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833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  <externalReference r:id="rId19"/>
  </externalReferences>
  <definedNames>
    <definedName name="_xlnm._FilterDatabase" localSheetId="2" hidden="1">'1869'!$A$3:$O$3537</definedName>
  </definedNames>
  <calcPr calcId="125725"/>
</workbook>
</file>

<file path=xl/calcChain.xml><?xml version="1.0" encoding="utf-8"?>
<calcChain xmlns="http://schemas.openxmlformats.org/spreadsheetml/2006/main">
  <c r="E3" i="17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49"/>
  <c r="D151"/>
  <c r="D1129"/>
  <c r="D154"/>
  <c r="D345"/>
  <c r="D950"/>
  <c r="D561"/>
  <c r="D425"/>
  <c r="D1078"/>
  <c r="D524"/>
  <c r="D316"/>
  <c r="D125"/>
  <c r="D61"/>
  <c r="D674"/>
  <c r="D1028"/>
  <c r="D23"/>
  <c r="D888"/>
  <c r="D507"/>
  <c r="D318"/>
  <c r="D763"/>
  <c r="D370"/>
  <c r="D1115"/>
  <c r="D791"/>
  <c r="D1104"/>
  <c r="D902"/>
  <c r="D716"/>
  <c r="D1026"/>
  <c r="D499"/>
  <c r="D1114"/>
  <c r="D394"/>
  <c r="D961"/>
  <c r="D1142"/>
  <c r="D137"/>
  <c r="D808"/>
  <c r="D751"/>
  <c r="D385"/>
  <c r="D1105"/>
  <c r="D990"/>
  <c r="D247"/>
  <c r="D732"/>
  <c r="D38"/>
  <c r="D343"/>
  <c r="D14"/>
  <c r="D35"/>
  <c r="D1124"/>
  <c r="D889"/>
  <c r="D121"/>
  <c r="D698"/>
  <c r="D317"/>
  <c r="D595"/>
  <c r="D809"/>
  <c r="D283"/>
  <c r="D1148"/>
  <c r="D367"/>
  <c r="D916"/>
  <c r="D230"/>
  <c r="D493"/>
  <c r="D149"/>
  <c r="D419"/>
  <c r="D584"/>
  <c r="D265"/>
  <c r="D1025"/>
  <c r="D1080"/>
  <c r="D632"/>
  <c r="D492"/>
  <c r="D322"/>
  <c r="D386"/>
  <c r="D447"/>
  <c r="D953"/>
  <c r="D323"/>
  <c r="D960"/>
  <c r="D708"/>
  <c r="D719"/>
  <c r="D57"/>
  <c r="D313"/>
  <c r="D480"/>
  <c r="D621"/>
  <c r="D508"/>
  <c r="D267"/>
  <c r="D803"/>
  <c r="D186"/>
  <c r="D237"/>
  <c r="D748"/>
  <c r="D276"/>
  <c r="D511"/>
  <c r="D448"/>
  <c r="D978"/>
  <c r="D461"/>
  <c r="D81"/>
  <c r="D391"/>
  <c r="D1010"/>
  <c r="D179"/>
  <c r="D53"/>
  <c r="D614"/>
  <c r="D833"/>
  <c r="D1087"/>
  <c r="D15"/>
  <c r="D820"/>
  <c r="D42"/>
  <c r="D1029"/>
  <c r="D981"/>
  <c r="D1004"/>
  <c r="D364"/>
  <c r="D18"/>
  <c r="D701"/>
  <c r="D693"/>
  <c r="D294"/>
  <c r="D581"/>
  <c r="D413"/>
  <c r="D62"/>
  <c r="D956"/>
  <c r="D1116"/>
  <c r="D229"/>
  <c r="D790"/>
  <c r="D679"/>
  <c r="D638"/>
  <c r="D858"/>
  <c r="D424"/>
  <c r="D421"/>
  <c r="D895"/>
  <c r="D146"/>
  <c r="D573"/>
  <c r="D631"/>
  <c r="D152"/>
  <c r="D1101"/>
  <c r="D1009"/>
  <c r="D664"/>
  <c r="D533"/>
  <c r="D741"/>
  <c r="D325"/>
  <c r="D486"/>
  <c r="D234"/>
  <c r="D1119"/>
  <c r="D406"/>
  <c r="D104"/>
  <c r="D1144"/>
  <c r="D416"/>
  <c r="D290"/>
  <c r="D73"/>
  <c r="D178"/>
  <c r="D896"/>
  <c r="D553"/>
  <c r="D33"/>
  <c r="D198"/>
  <c r="D410"/>
  <c r="D298"/>
  <c r="D301"/>
  <c r="D77"/>
  <c r="D877"/>
  <c r="D848"/>
  <c r="D625"/>
  <c r="D1053"/>
  <c r="D986"/>
  <c r="D963"/>
  <c r="D514"/>
  <c r="D846"/>
  <c r="D744"/>
  <c r="D929"/>
  <c r="D530"/>
  <c r="D655"/>
  <c r="D627"/>
  <c r="D306"/>
  <c r="D936"/>
  <c r="D194"/>
  <c r="D1145"/>
  <c r="D779"/>
  <c r="D1147"/>
  <c r="D466"/>
  <c r="D729"/>
  <c r="D821"/>
  <c r="D880"/>
  <c r="D218"/>
  <c r="D481"/>
  <c r="D215"/>
  <c r="D371"/>
  <c r="D260"/>
  <c r="D342"/>
  <c r="D649"/>
  <c r="D340"/>
  <c r="D455"/>
  <c r="D761"/>
  <c r="D733"/>
  <c r="D1088"/>
  <c r="D450"/>
  <c r="D587"/>
  <c r="D162"/>
  <c r="D252"/>
  <c r="D635"/>
  <c r="D297"/>
  <c r="D782"/>
  <c r="D132"/>
  <c r="D969"/>
  <c r="D395"/>
  <c r="D692"/>
  <c r="D985"/>
  <c r="D834"/>
  <c r="D144"/>
  <c r="D1044"/>
  <c r="D615"/>
  <c r="D817"/>
  <c r="D169"/>
  <c r="D256"/>
  <c r="D245"/>
  <c r="D780"/>
  <c r="D835"/>
  <c r="D272"/>
  <c r="D892"/>
  <c r="D46"/>
  <c r="D270"/>
  <c r="D997"/>
  <c r="D937"/>
  <c r="D319"/>
  <c r="D433"/>
  <c r="D610"/>
  <c r="D828"/>
  <c r="D640"/>
  <c r="D19"/>
  <c r="D935"/>
  <c r="D506"/>
  <c r="D794"/>
  <c r="D532"/>
  <c r="D30"/>
  <c r="D576"/>
  <c r="D363"/>
  <c r="D775"/>
  <c r="D6"/>
  <c r="D1109"/>
  <c r="D537"/>
  <c r="D460"/>
  <c r="D470"/>
  <c r="D1126"/>
  <c r="D725"/>
  <c r="D351"/>
  <c r="D1135"/>
  <c r="D85"/>
  <c r="D437"/>
  <c r="D418"/>
  <c r="D284"/>
  <c r="D724"/>
  <c r="D47"/>
  <c r="D1065"/>
  <c r="D469"/>
  <c r="D931"/>
  <c r="D715"/>
  <c r="D938"/>
  <c r="D574"/>
  <c r="D717"/>
  <c r="D706"/>
  <c r="D40"/>
  <c r="D117"/>
  <c r="D696"/>
  <c r="D568"/>
  <c r="D373"/>
  <c r="D1091"/>
  <c r="D100"/>
  <c r="D910"/>
  <c r="D91"/>
  <c r="D540"/>
  <c r="D749"/>
  <c r="D746"/>
  <c r="D987"/>
  <c r="D300"/>
  <c r="D998"/>
  <c r="D881"/>
  <c r="D476"/>
  <c r="D772"/>
  <c r="D656"/>
  <c r="D527"/>
  <c r="D906"/>
  <c r="D199"/>
  <c r="D1084"/>
  <c r="D930"/>
  <c r="D321"/>
  <c r="D341"/>
  <c r="D1107"/>
  <c r="D501"/>
  <c r="D1099"/>
  <c r="D1017"/>
  <c r="D314"/>
  <c r="D228"/>
  <c r="D883"/>
  <c r="D303"/>
  <c r="D976"/>
  <c r="D188"/>
  <c r="D517"/>
  <c r="D600"/>
  <c r="D1069"/>
  <c r="D852"/>
  <c r="D970"/>
  <c r="D271"/>
  <c r="D933"/>
  <c r="D579"/>
  <c r="D220"/>
  <c r="D707"/>
  <c r="D60"/>
  <c r="D427"/>
  <c r="D923"/>
  <c r="D730"/>
  <c r="D917"/>
  <c r="D819"/>
  <c r="D795"/>
  <c r="D1090"/>
  <c r="D630"/>
  <c r="D380"/>
  <c r="D174"/>
  <c r="D159"/>
  <c r="D54"/>
  <c r="D1113"/>
  <c r="D210"/>
  <c r="D420"/>
  <c r="D1079"/>
  <c r="D705"/>
  <c r="D807"/>
  <c r="D870"/>
  <c r="D92"/>
  <c r="D728"/>
  <c r="D202"/>
  <c r="D63"/>
  <c r="D90"/>
  <c r="D1056"/>
  <c r="D377"/>
  <c r="D750"/>
  <c r="D611"/>
  <c r="D671"/>
  <c r="D16"/>
  <c r="D457"/>
  <c r="D123"/>
  <c r="D1046"/>
  <c r="D868"/>
  <c r="D1039"/>
  <c r="D1108"/>
  <c r="D111"/>
  <c r="D264"/>
  <c r="D142"/>
  <c r="D251"/>
  <c r="D130"/>
  <c r="D443"/>
  <c r="D1137"/>
  <c r="D474"/>
  <c r="D110"/>
  <c r="D1128"/>
  <c r="D560"/>
  <c r="D594"/>
  <c r="D352"/>
  <c r="D999"/>
  <c r="D3"/>
  <c r="D713"/>
  <c r="D143"/>
  <c r="D792"/>
  <c r="D87"/>
  <c r="D372"/>
  <c r="D315"/>
  <c r="D500"/>
  <c r="D451"/>
  <c r="D1074"/>
  <c r="D549"/>
  <c r="D762"/>
  <c r="D1110"/>
  <c r="D291"/>
  <c r="D789"/>
  <c r="D131"/>
  <c r="D389"/>
  <c r="D989"/>
  <c r="D1102"/>
  <c r="D721"/>
  <c r="D827"/>
  <c r="D258"/>
  <c r="D412"/>
  <c r="D538"/>
  <c r="D685"/>
  <c r="D240"/>
  <c r="D1018"/>
  <c r="D618"/>
  <c r="D263"/>
  <c r="D967"/>
  <c r="D604"/>
  <c r="D9"/>
  <c r="D277"/>
  <c r="D49"/>
  <c r="D482"/>
  <c r="D836"/>
  <c r="D843"/>
  <c r="D338"/>
  <c r="D710"/>
  <c r="D1040"/>
  <c r="D1085"/>
  <c r="D597"/>
  <c r="D607"/>
  <c r="D52"/>
  <c r="D115"/>
  <c r="D505"/>
  <c r="D523"/>
  <c r="D135"/>
  <c r="D119"/>
  <c r="D211"/>
  <c r="D459"/>
  <c r="D359"/>
  <c r="D675"/>
  <c r="D334"/>
  <c r="D893"/>
  <c r="D1030"/>
  <c r="D995"/>
  <c r="D405"/>
  <c r="D498"/>
  <c r="D308"/>
  <c r="D536"/>
  <c r="D1060"/>
  <c r="D242"/>
  <c r="D660"/>
  <c r="D332"/>
  <c r="D874"/>
  <c r="D330"/>
  <c r="D968"/>
  <c r="D885"/>
  <c r="D365"/>
  <c r="D1122"/>
  <c r="D207"/>
  <c r="D939"/>
  <c r="D462"/>
  <c r="D1136"/>
  <c r="D760"/>
  <c r="D12"/>
  <c r="D36"/>
  <c r="D932"/>
  <c r="D737"/>
  <c r="D484"/>
  <c r="D354"/>
  <c r="D502"/>
  <c r="D913"/>
  <c r="D347"/>
  <c r="D839"/>
  <c r="D464"/>
  <c r="D1125"/>
  <c r="D571"/>
  <c r="D545"/>
  <c r="D336"/>
  <c r="D812"/>
  <c r="D743"/>
  <c r="D515"/>
  <c r="D1013"/>
  <c r="D722"/>
  <c r="D248"/>
  <c r="D1019"/>
  <c r="D546"/>
  <c r="D583"/>
  <c r="D646"/>
  <c r="D299"/>
  <c r="D914"/>
  <c r="D796"/>
  <c r="D647"/>
  <c r="D326"/>
  <c r="D305"/>
  <c r="D991"/>
  <c r="D20"/>
  <c r="D477"/>
  <c r="D45"/>
  <c r="D718"/>
  <c r="D238"/>
  <c r="D810"/>
  <c r="D582"/>
  <c r="D940"/>
  <c r="D246"/>
  <c r="D116"/>
  <c r="D755"/>
  <c r="D1064"/>
  <c r="D384"/>
  <c r="D813"/>
  <c r="D622"/>
  <c r="D603"/>
  <c r="D711"/>
  <c r="D840"/>
  <c r="D50"/>
  <c r="D645"/>
  <c r="D634"/>
  <c r="D236"/>
  <c r="D550"/>
  <c r="D661"/>
  <c r="D962"/>
  <c r="D34"/>
  <c r="D383"/>
  <c r="D564"/>
  <c r="D397"/>
  <c r="D67"/>
  <c r="D1016"/>
  <c r="D241"/>
  <c r="D78"/>
  <c r="D626"/>
  <c r="D677"/>
  <c r="D1024"/>
  <c r="D623"/>
  <c r="D613"/>
  <c r="D68"/>
  <c r="D331"/>
  <c r="D510"/>
  <c r="D633"/>
  <c r="D879"/>
  <c r="D864"/>
  <c r="D446"/>
  <c r="D456"/>
  <c r="D400"/>
  <c r="D955"/>
  <c r="D683"/>
  <c r="D84"/>
  <c r="D387"/>
  <c r="D1011"/>
  <c r="D669"/>
  <c r="D541"/>
  <c r="D518"/>
  <c r="D959"/>
  <c r="D346"/>
  <c r="D141"/>
  <c r="D804"/>
  <c r="D438"/>
  <c r="D269"/>
  <c r="D214"/>
  <c r="D872"/>
  <c r="D224"/>
  <c r="D558"/>
  <c r="D94"/>
  <c r="D408"/>
  <c r="D350"/>
  <c r="D444"/>
  <c r="D375"/>
  <c r="D213"/>
  <c r="D516"/>
  <c r="D566"/>
  <c r="D966"/>
  <c r="D922"/>
  <c r="D884"/>
  <c r="D428"/>
  <c r="D919"/>
  <c r="D366"/>
  <c r="D617"/>
  <c r="D941"/>
  <c r="D539"/>
  <c r="D1143"/>
  <c r="D25"/>
  <c r="D850"/>
  <c r="D13"/>
  <c r="D862"/>
  <c r="D197"/>
  <c r="D912"/>
  <c r="D59"/>
  <c r="D1034"/>
  <c r="D172"/>
  <c r="D754"/>
  <c r="D1043"/>
  <c r="D876"/>
  <c r="D378"/>
  <c r="D830"/>
  <c r="D66"/>
  <c r="D1072"/>
  <c r="D127"/>
  <c r="D563"/>
  <c r="D723"/>
  <c r="D4"/>
  <c r="D55"/>
  <c r="D1031"/>
  <c r="D99"/>
  <c r="D164"/>
  <c r="D495"/>
  <c r="D171"/>
  <c r="D1007"/>
  <c r="D946"/>
  <c r="D219"/>
  <c r="D672"/>
  <c r="D429"/>
  <c r="D1057"/>
  <c r="D257"/>
  <c r="D107"/>
  <c r="D676"/>
  <c r="D552"/>
  <c r="D878"/>
  <c r="D601"/>
  <c r="D70"/>
  <c r="D1100"/>
  <c r="D543"/>
  <c r="D1037"/>
  <c r="D853"/>
  <c r="D512"/>
  <c r="D222"/>
  <c r="D641"/>
  <c r="D947"/>
  <c r="D344"/>
  <c r="D944"/>
  <c r="D134"/>
  <c r="D993"/>
  <c r="D170"/>
  <c r="D529"/>
  <c r="D745"/>
  <c r="D1134"/>
  <c r="D983"/>
  <c r="D556"/>
  <c r="D921"/>
  <c r="D435"/>
  <c r="D680"/>
  <c r="D520"/>
  <c r="D11"/>
  <c r="D268"/>
  <c r="D1006"/>
  <c r="D768"/>
  <c r="D637"/>
  <c r="D849"/>
  <c r="D554"/>
  <c r="D491"/>
  <c r="D562"/>
  <c r="D1068"/>
  <c r="D714"/>
  <c r="D1112"/>
  <c r="D1132"/>
  <c r="D436"/>
  <c r="D525"/>
  <c r="D1106"/>
  <c r="D528"/>
  <c r="D22"/>
  <c r="D643"/>
  <c r="D259"/>
  <c r="D393"/>
  <c r="D489"/>
  <c r="D360"/>
  <c r="D988"/>
  <c r="D51"/>
  <c r="D1000"/>
  <c r="D924"/>
  <c r="D227"/>
  <c r="D535"/>
  <c r="D273"/>
  <c r="D570"/>
  <c r="D64"/>
  <c r="D101"/>
  <c r="D17"/>
  <c r="D787"/>
  <c r="D114"/>
  <c r="D996"/>
  <c r="D414"/>
  <c r="D1001"/>
  <c r="D720"/>
  <c r="D422"/>
  <c r="D32"/>
  <c r="D653"/>
  <c r="D667"/>
  <c r="D292"/>
  <c r="D103"/>
  <c r="D823"/>
  <c r="D434"/>
  <c r="D441"/>
  <c r="D965"/>
  <c r="D694"/>
  <c r="D458"/>
  <c r="D636"/>
  <c r="D802"/>
  <c r="D390"/>
  <c r="D468"/>
  <c r="D1022"/>
  <c r="D1070"/>
  <c r="D1111"/>
  <c r="D778"/>
  <c r="D479"/>
  <c r="D1005"/>
  <c r="D147"/>
  <c r="D920"/>
  <c r="D909"/>
  <c r="D184"/>
  <c r="D337"/>
  <c r="D217"/>
  <c r="D739"/>
  <c r="D838"/>
  <c r="D1051"/>
  <c r="D977"/>
  <c r="D544"/>
  <c r="D253"/>
  <c r="D288"/>
  <c r="D735"/>
  <c r="D286"/>
  <c r="D426"/>
  <c r="D945"/>
  <c r="D891"/>
  <c r="D320"/>
  <c r="D799"/>
  <c r="D379"/>
  <c r="D404"/>
  <c r="D951"/>
  <c r="D465"/>
  <c r="D639"/>
  <c r="D783"/>
  <c r="D1066"/>
  <c r="D43"/>
  <c r="D1089"/>
  <c r="D644"/>
  <c r="D1033"/>
  <c r="D689"/>
  <c r="D899"/>
  <c r="D681"/>
  <c r="D859"/>
  <c r="D866"/>
  <c r="D1052"/>
  <c r="D1140"/>
  <c r="D329"/>
  <c r="D82"/>
  <c r="D797"/>
  <c r="D181"/>
  <c r="D490"/>
  <c r="D118"/>
  <c r="D254"/>
  <c r="D223"/>
  <c r="D83"/>
  <c r="D709"/>
  <c r="D747"/>
  <c r="D609"/>
  <c r="D1120"/>
  <c r="D784"/>
  <c r="D650"/>
  <c r="D44"/>
  <c r="D106"/>
  <c r="D483"/>
  <c r="D231"/>
  <c r="D1061"/>
  <c r="D180"/>
  <c r="D1050"/>
  <c r="D900"/>
  <c r="D596"/>
  <c r="D98"/>
  <c r="D580"/>
  <c r="D926"/>
  <c r="D844"/>
  <c r="D992"/>
  <c r="D578"/>
  <c r="D102"/>
  <c r="D243"/>
  <c r="D182"/>
  <c r="D927"/>
  <c r="D726"/>
  <c r="D275"/>
  <c r="D770"/>
  <c r="D2"/>
  <c r="D160"/>
  <c r="D949"/>
  <c r="D774"/>
  <c r="D882"/>
  <c r="D65"/>
  <c r="D942"/>
  <c r="D195"/>
  <c r="D415"/>
  <c r="D423"/>
  <c r="D369"/>
  <c r="D753"/>
  <c r="D302"/>
  <c r="D851"/>
  <c r="D695"/>
  <c r="D95"/>
  <c r="D5"/>
  <c r="D401"/>
  <c r="D357"/>
  <c r="D897"/>
  <c r="D327"/>
  <c r="D324"/>
  <c r="D76"/>
  <c r="D1095"/>
  <c r="D908"/>
  <c r="D431"/>
  <c r="D752"/>
  <c r="D1130"/>
  <c r="D235"/>
  <c r="D971"/>
  <c r="D1093"/>
  <c r="D1094"/>
  <c r="D586"/>
  <c r="D875"/>
  <c r="D1097"/>
  <c r="D120"/>
  <c r="D192"/>
  <c r="D786"/>
  <c r="D289"/>
  <c r="D873"/>
  <c r="D8"/>
  <c r="D894"/>
  <c r="D793"/>
  <c r="D767"/>
  <c r="D295"/>
  <c r="D280"/>
  <c r="D954"/>
  <c r="D824"/>
  <c r="D287"/>
  <c r="D629"/>
  <c r="D1027"/>
  <c r="D980"/>
  <c r="D898"/>
  <c r="D494"/>
  <c r="D7"/>
  <c r="D659"/>
  <c r="D497"/>
  <c r="D409"/>
  <c r="D430"/>
  <c r="D861"/>
  <c r="D24"/>
  <c r="D606"/>
  <c r="D209"/>
  <c r="D1015"/>
  <c r="D918"/>
  <c r="D758"/>
  <c r="D74"/>
  <c r="D952"/>
  <c r="D72"/>
  <c r="D686"/>
  <c r="D28"/>
  <c r="D555"/>
  <c r="D678"/>
  <c r="D97"/>
  <c r="D598"/>
  <c r="D282"/>
  <c r="D136"/>
  <c r="D1054"/>
  <c r="D665"/>
  <c r="D150"/>
  <c r="D703"/>
  <c r="D126"/>
  <c r="D285"/>
  <c r="D736"/>
  <c r="D727"/>
  <c r="D800"/>
  <c r="D1092"/>
  <c r="D158"/>
  <c r="D348"/>
  <c r="D642"/>
  <c r="D620"/>
  <c r="D764"/>
  <c r="D71"/>
  <c r="D453"/>
  <c r="D973"/>
  <c r="D688"/>
  <c r="D189"/>
  <c r="D445"/>
  <c r="D904"/>
  <c r="D1139"/>
  <c r="D829"/>
  <c r="D666"/>
  <c r="D964"/>
  <c r="D957"/>
  <c r="D41"/>
  <c r="D818"/>
  <c r="D382"/>
  <c r="D1045"/>
  <c r="D757"/>
  <c r="D1118"/>
  <c r="D201"/>
  <c r="D440"/>
  <c r="D138"/>
  <c r="D1020"/>
  <c r="D765"/>
  <c r="D847"/>
  <c r="D1042"/>
  <c r="D1098"/>
  <c r="D837"/>
  <c r="D1048"/>
  <c r="D504"/>
  <c r="D216"/>
  <c r="D652"/>
  <c r="D687"/>
  <c r="D1008"/>
  <c r="D454"/>
  <c r="D262"/>
  <c r="D673"/>
  <c r="D478"/>
  <c r="D1023"/>
  <c r="D191"/>
  <c r="D557"/>
  <c r="D943"/>
  <c r="D890"/>
  <c r="D155"/>
  <c r="D668"/>
  <c r="D153"/>
  <c r="D69"/>
  <c r="D203"/>
  <c r="D21"/>
  <c r="D738"/>
  <c r="D591"/>
  <c r="D166"/>
  <c r="D1003"/>
  <c r="D1047"/>
  <c r="D654"/>
  <c r="D452"/>
  <c r="D1035"/>
  <c r="D777"/>
  <c r="D974"/>
  <c r="D244"/>
  <c r="D903"/>
  <c r="D156"/>
  <c r="D855"/>
  <c r="D822"/>
  <c r="D690"/>
  <c r="D168"/>
  <c r="D1041"/>
  <c r="D1083"/>
  <c r="D1123"/>
  <c r="D857"/>
  <c r="D605"/>
  <c r="D651"/>
  <c r="D551"/>
  <c r="D503"/>
  <c r="D221"/>
  <c r="D281"/>
  <c r="D513"/>
  <c r="D358"/>
  <c r="D907"/>
  <c r="D806"/>
  <c r="D742"/>
  <c r="D449"/>
  <c r="D10"/>
  <c r="D521"/>
  <c r="D58"/>
  <c r="D86"/>
  <c r="D773"/>
  <c r="D565"/>
  <c r="D1021"/>
  <c r="D662"/>
  <c r="D911"/>
  <c r="D526"/>
  <c r="D854"/>
  <c r="D29"/>
  <c r="D1131"/>
  <c r="D1121"/>
  <c r="D312"/>
  <c r="D901"/>
  <c r="D279"/>
  <c r="D559"/>
  <c r="D958"/>
  <c r="D798"/>
  <c r="D1067"/>
  <c r="D255"/>
  <c r="D232"/>
  <c r="D608"/>
  <c r="D399"/>
  <c r="D225"/>
  <c r="D1138"/>
  <c r="D788"/>
  <c r="D411"/>
  <c r="D1055"/>
  <c r="D542"/>
  <c r="D592"/>
  <c r="D196"/>
  <c r="D112"/>
  <c r="D309"/>
  <c r="D776"/>
  <c r="D590"/>
  <c r="D1059"/>
  <c r="D816"/>
  <c r="D577"/>
  <c r="D697"/>
  <c r="D599"/>
  <c r="D392"/>
  <c r="D407"/>
  <c r="D105"/>
  <c r="D831"/>
  <c r="D1073"/>
  <c r="D1141"/>
  <c r="D206"/>
  <c r="D801"/>
  <c r="D1117"/>
  <c r="D815"/>
  <c r="D145"/>
  <c r="D769"/>
  <c r="D593"/>
  <c r="D266"/>
  <c r="D140"/>
  <c r="D616"/>
  <c r="D212"/>
  <c r="D148"/>
  <c r="D193"/>
  <c r="D472"/>
  <c r="D368"/>
  <c r="D356"/>
  <c r="D1032"/>
  <c r="D432"/>
  <c r="D187"/>
  <c r="D588"/>
  <c r="D934"/>
  <c r="D233"/>
  <c r="D93"/>
  <c r="D785"/>
  <c r="D261"/>
  <c r="D165"/>
  <c r="D333"/>
  <c r="D522"/>
  <c r="D547"/>
  <c r="D740"/>
  <c r="D1103"/>
  <c r="D869"/>
  <c r="D658"/>
  <c r="D128"/>
  <c r="D113"/>
  <c r="D27"/>
  <c r="D381"/>
  <c r="D871"/>
  <c r="D569"/>
  <c r="D1127"/>
  <c r="D734"/>
  <c r="D239"/>
  <c r="D948"/>
  <c r="D612"/>
  <c r="D759"/>
  <c r="D682"/>
  <c r="D226"/>
  <c r="D972"/>
  <c r="D1076"/>
  <c r="D139"/>
  <c r="D1146"/>
  <c r="D915"/>
  <c r="D177"/>
  <c r="D31"/>
  <c r="D48"/>
  <c r="D984"/>
  <c r="D355"/>
  <c r="D402"/>
  <c r="D124"/>
  <c r="D205"/>
  <c r="D109"/>
  <c r="D175"/>
  <c r="D766"/>
  <c r="D37"/>
  <c r="D756"/>
  <c r="D811"/>
  <c r="D167"/>
  <c r="D1058"/>
  <c r="D1077"/>
  <c r="D648"/>
  <c r="D56"/>
  <c r="D548"/>
  <c r="D1075"/>
  <c r="D567"/>
  <c r="D826"/>
  <c r="D699"/>
  <c r="D575"/>
  <c r="D663"/>
  <c r="D982"/>
  <c r="D79"/>
  <c r="D1049"/>
  <c r="D771"/>
  <c r="D619"/>
  <c r="D328"/>
  <c r="D293"/>
  <c r="D704"/>
  <c r="D1063"/>
  <c r="D867"/>
  <c r="D463"/>
  <c r="D278"/>
  <c r="D814"/>
  <c r="D173"/>
  <c r="D250"/>
  <c r="D845"/>
  <c r="D887"/>
  <c r="D374"/>
  <c r="D1082"/>
  <c r="D26"/>
  <c r="D842"/>
  <c r="D702"/>
  <c r="D731"/>
  <c r="D335"/>
  <c r="D1062"/>
  <c r="D183"/>
  <c r="D589"/>
  <c r="D928"/>
  <c r="D509"/>
  <c r="D473"/>
  <c r="D176"/>
  <c r="D781"/>
  <c r="D979"/>
  <c r="D274"/>
  <c r="D519"/>
  <c r="D39"/>
  <c r="D585"/>
  <c r="D185"/>
  <c r="D488"/>
  <c r="D863"/>
  <c r="D163"/>
  <c r="D624"/>
  <c r="D1038"/>
  <c r="D602"/>
  <c r="D925"/>
  <c r="D487"/>
  <c r="D856"/>
  <c r="D1086"/>
  <c r="D204"/>
  <c r="D403"/>
  <c r="D1071"/>
  <c r="D161"/>
  <c r="D975"/>
  <c r="D349"/>
  <c r="D129"/>
  <c r="D1036"/>
  <c r="D353"/>
  <c r="D133"/>
  <c r="D628"/>
  <c r="D339"/>
  <c r="D1002"/>
  <c r="D657"/>
  <c r="D841"/>
  <c r="D304"/>
  <c r="D362"/>
  <c r="D307"/>
  <c r="D442"/>
  <c r="D396"/>
  <c r="D905"/>
  <c r="D865"/>
  <c r="D1012"/>
  <c r="D691"/>
  <c r="D825"/>
  <c r="D122"/>
  <c r="D994"/>
  <c r="D534"/>
  <c r="D88"/>
  <c r="D80"/>
  <c r="D417"/>
  <c r="D860"/>
  <c r="D89"/>
  <c r="D485"/>
  <c r="D200"/>
  <c r="D190"/>
  <c r="D310"/>
  <c r="D208"/>
  <c r="D361"/>
  <c r="D439"/>
  <c r="D75"/>
  <c r="D496"/>
  <c r="D296"/>
  <c r="D1081"/>
  <c r="D108"/>
  <c r="D157"/>
  <c r="D467"/>
  <c r="D572"/>
  <c r="D886"/>
  <c r="D398"/>
  <c r="D1133"/>
  <c r="D96"/>
  <c r="D700"/>
  <c r="D471"/>
  <c r="D805"/>
  <c r="D531"/>
  <c r="D712"/>
  <c r="D684"/>
  <c r="D475"/>
  <c r="D311"/>
  <c r="D1014"/>
  <c r="D388"/>
  <c r="D670"/>
  <c r="D376"/>
  <c r="D1096"/>
  <c r="D832"/>
  <c r="H3" l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3"/>
  <c r="F4" l="1"/>
  <c r="I3" s="1"/>
  <c r="I2"/>
  <c r="F5" l="1"/>
  <c r="F6" l="1"/>
  <c r="I5" s="1"/>
  <c r="I4"/>
  <c r="F7" l="1"/>
  <c r="I6" s="1"/>
  <c r="F8" l="1"/>
  <c r="I7" s="1"/>
  <c r="F9" l="1"/>
  <c r="F10" l="1"/>
  <c r="I8"/>
  <c r="F11" l="1"/>
  <c r="I9"/>
  <c r="F12" l="1"/>
  <c r="I11" s="1"/>
  <c r="I10"/>
  <c r="F13" l="1"/>
  <c r="I12" s="1"/>
  <c r="F14" l="1"/>
  <c r="I13" s="1"/>
  <c r="F15" l="1"/>
  <c r="I14" s="1"/>
  <c r="F16" l="1"/>
  <c r="I15" s="1"/>
  <c r="F17" l="1"/>
  <c r="F18" l="1"/>
  <c r="I16"/>
  <c r="F19" l="1"/>
  <c r="I17"/>
  <c r="F20" l="1"/>
  <c r="I19" s="1"/>
  <c r="I18"/>
  <c r="F21" l="1"/>
  <c r="F22" l="1"/>
  <c r="I20"/>
  <c r="F23" l="1"/>
  <c r="I21"/>
  <c r="F24" l="1"/>
  <c r="I23" s="1"/>
  <c r="I22"/>
  <c r="F25" l="1"/>
  <c r="F26" l="1"/>
  <c r="I24"/>
  <c r="F27" l="1"/>
  <c r="I26" s="1"/>
  <c r="I25"/>
  <c r="F28" l="1"/>
  <c r="F29" l="1"/>
  <c r="I27"/>
  <c r="F30" l="1"/>
  <c r="I28"/>
  <c r="F31" l="1"/>
  <c r="I29"/>
  <c r="F32" l="1"/>
  <c r="I30"/>
  <c r="F33" l="1"/>
  <c r="I32" s="1"/>
  <c r="I31"/>
  <c r="F34" l="1"/>
  <c r="F35" l="1"/>
  <c r="I34" s="1"/>
  <c r="I33"/>
  <c r="F36" l="1"/>
  <c r="F37" l="1"/>
  <c r="I35"/>
  <c r="F38" l="1"/>
  <c r="I36"/>
  <c r="F39" l="1"/>
  <c r="I37"/>
  <c r="F40" l="1"/>
  <c r="I39" s="1"/>
  <c r="I38"/>
  <c r="F41" l="1"/>
  <c r="I40" s="1"/>
  <c r="F42" l="1"/>
  <c r="I41" s="1"/>
  <c r="F43" l="1"/>
  <c r="I42" s="1"/>
  <c r="F44" l="1"/>
  <c r="I43" s="1"/>
  <c r="F45" l="1"/>
  <c r="I44" s="1"/>
  <c r="F46" l="1"/>
  <c r="I45" s="1"/>
  <c r="F47" l="1"/>
  <c r="I46" s="1"/>
  <c r="F48" l="1"/>
  <c r="I47" s="1"/>
  <c r="F49" l="1"/>
  <c r="I48"/>
  <c r="F50" l="1"/>
  <c r="I49"/>
  <c r="F51" l="1"/>
  <c r="I50"/>
  <c r="F52" l="1"/>
  <c r="I51"/>
  <c r="F53" l="1"/>
  <c r="I52"/>
  <c r="F54" l="1"/>
  <c r="I53" s="1"/>
  <c r="F55" l="1"/>
  <c r="I54" s="1"/>
  <c r="F56" l="1"/>
  <c r="I55" s="1"/>
  <c r="F57" l="1"/>
  <c r="I56" s="1"/>
  <c r="F58" l="1"/>
  <c r="I57" s="1"/>
  <c r="F59" l="1"/>
  <c r="I58" s="1"/>
  <c r="F60" l="1"/>
  <c r="I59" s="1"/>
  <c r="F61" l="1"/>
  <c r="I60" s="1"/>
  <c r="F62" l="1"/>
  <c r="I61" s="1"/>
  <c r="F63" l="1"/>
  <c r="I62" s="1"/>
  <c r="F64" l="1"/>
  <c r="I63"/>
  <c r="F65" l="1"/>
  <c r="I64" s="1"/>
  <c r="F66" l="1"/>
  <c r="I65" s="1"/>
  <c r="F67" l="1"/>
  <c r="I66" s="1"/>
  <c r="F68" l="1"/>
  <c r="I67" s="1"/>
  <c r="F69" l="1"/>
  <c r="F70" l="1"/>
  <c r="I69" s="1"/>
  <c r="I68"/>
  <c r="F71" l="1"/>
  <c r="I70" s="1"/>
  <c r="F72" l="1"/>
  <c r="I71" s="1"/>
  <c r="F73" l="1"/>
  <c r="I72" s="1"/>
  <c r="F74" l="1"/>
  <c r="I73" s="1"/>
  <c r="F75" l="1"/>
  <c r="I74" s="1"/>
  <c r="F76" l="1"/>
  <c r="I75"/>
  <c r="F77" l="1"/>
  <c r="I76" s="1"/>
  <c r="F78" l="1"/>
  <c r="I77" s="1"/>
  <c r="F79" l="1"/>
  <c r="I78" s="1"/>
  <c r="F80" l="1"/>
  <c r="I79" s="1"/>
  <c r="F81" l="1"/>
  <c r="I80" s="1"/>
  <c r="F82" l="1"/>
  <c r="I81" s="1"/>
  <c r="F83" l="1"/>
  <c r="I82" s="1"/>
  <c r="F84" l="1"/>
  <c r="I83" s="1"/>
  <c r="F85" l="1"/>
  <c r="I84" s="1"/>
  <c r="F86" l="1"/>
  <c r="I85" s="1"/>
  <c r="F87" l="1"/>
  <c r="F88" l="1"/>
  <c r="I87"/>
  <c r="I86"/>
  <c r="F89" l="1"/>
  <c r="I88" s="1"/>
  <c r="F90" l="1"/>
  <c r="I89" s="1"/>
  <c r="F91" l="1"/>
  <c r="I90" s="1"/>
  <c r="F92" l="1"/>
  <c r="I91" s="1"/>
  <c r="F93" l="1"/>
  <c r="I92" s="1"/>
  <c r="F94" l="1"/>
  <c r="I93" s="1"/>
  <c r="F95" l="1"/>
  <c r="I94" s="1"/>
  <c r="F96" l="1"/>
  <c r="I95" s="1"/>
  <c r="F97" l="1"/>
  <c r="I96" s="1"/>
  <c r="F98" l="1"/>
  <c r="I97" s="1"/>
  <c r="F99" l="1"/>
  <c r="I98" s="1"/>
  <c r="F100" l="1"/>
  <c r="I99" s="1"/>
  <c r="F101" l="1"/>
  <c r="I100" s="1"/>
  <c r="F102" l="1"/>
  <c r="I101" s="1"/>
  <c r="F103" l="1"/>
  <c r="I102" s="1"/>
  <c r="F104" l="1"/>
  <c r="I103" s="1"/>
  <c r="F105" l="1"/>
  <c r="F106" l="1"/>
  <c r="I105" s="1"/>
  <c r="I104"/>
  <c r="F107" l="1"/>
  <c r="I106" s="1"/>
  <c r="F108" l="1"/>
  <c r="I107" s="1"/>
  <c r="F109" l="1"/>
  <c r="F110" l="1"/>
  <c r="I108"/>
  <c r="F111" l="1"/>
  <c r="I109"/>
  <c r="F112" l="1"/>
  <c r="I111" s="1"/>
  <c r="I110"/>
  <c r="F113" l="1"/>
  <c r="F114" l="1"/>
  <c r="I112"/>
  <c r="F115" l="1"/>
  <c r="I114" s="1"/>
  <c r="I113"/>
  <c r="F116" l="1"/>
  <c r="F117" l="1"/>
  <c r="I115"/>
  <c r="F118" l="1"/>
  <c r="I117" s="1"/>
  <c r="I116"/>
  <c r="F119" l="1"/>
  <c r="F120" l="1"/>
  <c r="I118"/>
  <c r="F121" l="1"/>
  <c r="I119"/>
  <c r="F122" l="1"/>
  <c r="I120"/>
  <c r="F123" l="1"/>
  <c r="I121"/>
  <c r="F124" l="1"/>
  <c r="I123" s="1"/>
  <c r="I122"/>
  <c r="F125" l="1"/>
  <c r="I124" s="1"/>
  <c r="F126" l="1"/>
  <c r="I125" s="1"/>
  <c r="F127" l="1"/>
  <c r="I126" s="1"/>
  <c r="F128" l="1"/>
  <c r="I127" s="1"/>
  <c r="F129" l="1"/>
  <c r="I128" s="1"/>
  <c r="F130" l="1"/>
  <c r="I129" s="1"/>
  <c r="F131" l="1"/>
  <c r="I130" s="1"/>
  <c r="F132" l="1"/>
  <c r="I131" s="1"/>
  <c r="F133" l="1"/>
  <c r="I132" s="1"/>
  <c r="F134" l="1"/>
  <c r="I133" s="1"/>
  <c r="F135" l="1"/>
  <c r="I134" s="1"/>
  <c r="F136" l="1"/>
  <c r="I135" s="1"/>
  <c r="F137" l="1"/>
  <c r="I136" s="1"/>
  <c r="F138" l="1"/>
  <c r="I137" s="1"/>
  <c r="F139" l="1"/>
  <c r="I138" s="1"/>
  <c r="F140" l="1"/>
  <c r="I139" s="1"/>
  <c r="F141" l="1"/>
  <c r="I140" s="1"/>
  <c r="F142" l="1"/>
  <c r="I141" s="1"/>
  <c r="F143" l="1"/>
  <c r="I142" s="1"/>
  <c r="F144" l="1"/>
  <c r="I143" s="1"/>
  <c r="F145" l="1"/>
  <c r="I144" s="1"/>
  <c r="F146" l="1"/>
  <c r="I145" s="1"/>
  <c r="F147" l="1"/>
  <c r="I146" s="1"/>
  <c r="F148" l="1"/>
  <c r="I147" s="1"/>
  <c r="F149" l="1"/>
  <c r="I148" s="1"/>
  <c r="F150" l="1"/>
  <c r="I149" s="1"/>
  <c r="F151" l="1"/>
  <c r="I150" s="1"/>
  <c r="F152" l="1"/>
  <c r="I151" s="1"/>
  <c r="F153" l="1"/>
  <c r="I152" s="1"/>
  <c r="F154" l="1"/>
  <c r="I153" s="1"/>
  <c r="F155" l="1"/>
  <c r="I154" s="1"/>
  <c r="F156" l="1"/>
  <c r="I155" s="1"/>
  <c r="F157" l="1"/>
  <c r="I156" s="1"/>
  <c r="F158" l="1"/>
  <c r="I157" s="1"/>
  <c r="F159" l="1"/>
  <c r="F160" l="1"/>
  <c r="I159" s="1"/>
  <c r="I158"/>
  <c r="F161" l="1"/>
  <c r="I160"/>
  <c r="F162" l="1"/>
  <c r="I161" s="1"/>
  <c r="F163" l="1"/>
  <c r="I162" s="1"/>
  <c r="F164" l="1"/>
  <c r="I163" s="1"/>
  <c r="F165" l="1"/>
  <c r="I164" s="1"/>
  <c r="F166" l="1"/>
  <c r="I165" s="1"/>
  <c r="F167" l="1"/>
  <c r="I166" s="1"/>
  <c r="F168" l="1"/>
  <c r="I167" s="1"/>
  <c r="F169" l="1"/>
  <c r="I168" s="1"/>
  <c r="F170" l="1"/>
  <c r="I169" s="1"/>
  <c r="F171" l="1"/>
  <c r="I170" s="1"/>
  <c r="F172" l="1"/>
  <c r="I171" s="1"/>
  <c r="F173" l="1"/>
  <c r="I172" s="1"/>
  <c r="F174" l="1"/>
  <c r="I173" s="1"/>
  <c r="F175" l="1"/>
  <c r="I174" s="1"/>
  <c r="F176" l="1"/>
  <c r="I175" s="1"/>
  <c r="F177" l="1"/>
  <c r="F178" l="1"/>
  <c r="I177" s="1"/>
  <c r="I176"/>
  <c r="F179" l="1"/>
  <c r="I178" s="1"/>
  <c r="F180" l="1"/>
  <c r="I179" s="1"/>
  <c r="F181" l="1"/>
  <c r="I180" s="1"/>
  <c r="F182" l="1"/>
  <c r="I181" s="1"/>
  <c r="F183" l="1"/>
  <c r="I182" s="1"/>
  <c r="F184" l="1"/>
  <c r="I183" s="1"/>
  <c r="F185" l="1"/>
  <c r="I184" s="1"/>
  <c r="F186" l="1"/>
  <c r="I185" s="1"/>
  <c r="F187" l="1"/>
  <c r="I186" s="1"/>
  <c r="F188" l="1"/>
  <c r="I187" s="1"/>
  <c r="F189" l="1"/>
  <c r="I188" s="1"/>
  <c r="F190" l="1"/>
  <c r="I189" s="1"/>
  <c r="F191" l="1"/>
  <c r="I190" s="1"/>
  <c r="F192" l="1"/>
  <c r="I191"/>
  <c r="F193" l="1"/>
  <c r="I192" s="1"/>
  <c r="F194" l="1"/>
  <c r="I193" s="1"/>
  <c r="F195" l="1"/>
  <c r="F196" l="1"/>
  <c r="I195" s="1"/>
  <c r="I194"/>
  <c r="F197" l="1"/>
  <c r="I196" s="1"/>
  <c r="F198" l="1"/>
  <c r="I197" s="1"/>
  <c r="F199" l="1"/>
  <c r="I198" s="1"/>
  <c r="F200" l="1"/>
  <c r="I199" s="1"/>
  <c r="F201" l="1"/>
  <c r="I200" s="1"/>
  <c r="F202" l="1"/>
  <c r="I201" s="1"/>
  <c r="F203" l="1"/>
  <c r="I202" s="1"/>
  <c r="F204" l="1"/>
  <c r="I203" s="1"/>
  <c r="F205" l="1"/>
  <c r="I204" s="1"/>
  <c r="F206" l="1"/>
  <c r="I205" s="1"/>
  <c r="F207" l="1"/>
  <c r="I206" s="1"/>
  <c r="F208" l="1"/>
  <c r="I207" s="1"/>
  <c r="F209" l="1"/>
  <c r="I208" s="1"/>
  <c r="F210" l="1"/>
  <c r="I209" s="1"/>
  <c r="F211" l="1"/>
  <c r="I210" s="1"/>
  <c r="F212" l="1"/>
  <c r="I211" s="1"/>
  <c r="F213" l="1"/>
  <c r="I212" s="1"/>
  <c r="F214" l="1"/>
  <c r="I213" s="1"/>
  <c r="F215" l="1"/>
  <c r="I214" s="1"/>
  <c r="F216" l="1"/>
  <c r="I215" s="1"/>
  <c r="F217" l="1"/>
  <c r="I216" s="1"/>
  <c r="F218" l="1"/>
  <c r="I217" s="1"/>
  <c r="F219" l="1"/>
  <c r="I218" s="1"/>
  <c r="F220" l="1"/>
  <c r="I219" s="1"/>
  <c r="F221" l="1"/>
  <c r="I220" s="1"/>
  <c r="F222" l="1"/>
  <c r="I221" s="1"/>
  <c r="F223" l="1"/>
  <c r="I222" s="1"/>
  <c r="F224" l="1"/>
  <c r="I223" s="1"/>
  <c r="F225" l="1"/>
  <c r="I224" s="1"/>
  <c r="F226" l="1"/>
  <c r="I225" s="1"/>
  <c r="F227" l="1"/>
  <c r="I226" s="1"/>
  <c r="F228" l="1"/>
  <c r="I227" s="1"/>
  <c r="F229" l="1"/>
  <c r="I228" s="1"/>
  <c r="F230" l="1"/>
  <c r="I229" s="1"/>
  <c r="F231" l="1"/>
  <c r="I230" s="1"/>
  <c r="F232" l="1"/>
  <c r="I231" s="1"/>
  <c r="F233" l="1"/>
  <c r="I232" s="1"/>
  <c r="F234" l="1"/>
  <c r="I233" s="1"/>
  <c r="F235" l="1"/>
  <c r="I234" s="1"/>
  <c r="F236" l="1"/>
  <c r="I235" s="1"/>
  <c r="F237" l="1"/>
  <c r="I236" s="1"/>
  <c r="F238" l="1"/>
  <c r="I237" s="1"/>
  <c r="F239" l="1"/>
  <c r="I238" s="1"/>
  <c r="F240" l="1"/>
  <c r="I239" s="1"/>
  <c r="F241" l="1"/>
  <c r="I240" s="1"/>
  <c r="F242" l="1"/>
  <c r="I241" s="1"/>
  <c r="F243" l="1"/>
  <c r="F244" l="1"/>
  <c r="I243" s="1"/>
  <c r="I242"/>
  <c r="F245" l="1"/>
  <c r="I244" s="1"/>
  <c r="F246" l="1"/>
  <c r="I245" s="1"/>
  <c r="F247" l="1"/>
  <c r="I246" s="1"/>
  <c r="F248" l="1"/>
  <c r="I247" s="1"/>
  <c r="F249" l="1"/>
  <c r="F250" l="1"/>
  <c r="I249"/>
  <c r="I248"/>
  <c r="F251" l="1"/>
  <c r="I250"/>
  <c r="F252" l="1"/>
  <c r="I251" s="1"/>
  <c r="F253" l="1"/>
  <c r="I252" s="1"/>
  <c r="F254" l="1"/>
  <c r="I253" s="1"/>
  <c r="F255" l="1"/>
  <c r="I254" s="1"/>
  <c r="F256" l="1"/>
  <c r="I255" s="1"/>
  <c r="F257" l="1"/>
  <c r="F258" l="1"/>
  <c r="I257" s="1"/>
  <c r="I256"/>
  <c r="F259" l="1"/>
  <c r="I258" s="1"/>
  <c r="F260" l="1"/>
  <c r="I259" s="1"/>
  <c r="F261" l="1"/>
  <c r="I260" s="1"/>
  <c r="F262" l="1"/>
  <c r="I261" s="1"/>
  <c r="F263" l="1"/>
  <c r="I262"/>
  <c r="F264" l="1"/>
  <c r="I263" s="1"/>
  <c r="F265" l="1"/>
  <c r="I264" s="1"/>
  <c r="F266" l="1"/>
  <c r="I265" s="1"/>
  <c r="F267" l="1"/>
  <c r="I266" s="1"/>
  <c r="F268" l="1"/>
  <c r="I267" s="1"/>
  <c r="F269" l="1"/>
  <c r="I268" s="1"/>
  <c r="F270" l="1"/>
  <c r="I269" s="1"/>
  <c r="F271" l="1"/>
  <c r="I270" s="1"/>
  <c r="F272" l="1"/>
  <c r="I271" s="1"/>
  <c r="F273" l="1"/>
  <c r="I272" s="1"/>
  <c r="F274" l="1"/>
  <c r="I273" s="1"/>
  <c r="F275" l="1"/>
  <c r="I274" s="1"/>
  <c r="F276" l="1"/>
  <c r="I275" s="1"/>
  <c r="F277" l="1"/>
  <c r="I276" s="1"/>
  <c r="F278" l="1"/>
  <c r="I277" s="1"/>
  <c r="F279" l="1"/>
  <c r="I278" s="1"/>
  <c r="F280" l="1"/>
  <c r="I279" s="1"/>
  <c r="F281" l="1"/>
  <c r="I280" s="1"/>
  <c r="F282" l="1"/>
  <c r="I281" s="1"/>
  <c r="F283" l="1"/>
  <c r="I282" s="1"/>
  <c r="F284" l="1"/>
  <c r="I283" s="1"/>
  <c r="F285" l="1"/>
  <c r="I284" s="1"/>
  <c r="F286" l="1"/>
  <c r="I285" s="1"/>
  <c r="F287" l="1"/>
  <c r="I286" s="1"/>
  <c r="F288" l="1"/>
  <c r="I287" s="1"/>
  <c r="F289" l="1"/>
  <c r="F290" l="1"/>
  <c r="I289" s="1"/>
  <c r="I288"/>
  <c r="F291" l="1"/>
  <c r="I290" s="1"/>
  <c r="F292" l="1"/>
  <c r="I291" s="1"/>
  <c r="F293" l="1"/>
  <c r="I292" s="1"/>
  <c r="F294" l="1"/>
  <c r="I293" s="1"/>
  <c r="F295" l="1"/>
  <c r="I294" s="1"/>
  <c r="F296" l="1"/>
  <c r="I295" s="1"/>
  <c r="F297" l="1"/>
  <c r="I296"/>
  <c r="F298" l="1"/>
  <c r="I297" s="1"/>
  <c r="F299" l="1"/>
  <c r="I298" s="1"/>
  <c r="F300" l="1"/>
  <c r="I299" s="1"/>
  <c r="F301" l="1"/>
  <c r="I300" s="1"/>
  <c r="F302" l="1"/>
  <c r="I301" s="1"/>
  <c r="F303" l="1"/>
  <c r="F304" l="1"/>
  <c r="I303" s="1"/>
  <c r="I302"/>
  <c r="F305" l="1"/>
  <c r="I304" s="1"/>
  <c r="F306" l="1"/>
  <c r="I305" s="1"/>
  <c r="F307" l="1"/>
  <c r="I306" s="1"/>
  <c r="F308" l="1"/>
  <c r="I307" s="1"/>
  <c r="F309" l="1"/>
  <c r="I308" s="1"/>
  <c r="F310" l="1"/>
  <c r="I309" s="1"/>
  <c r="F311" l="1"/>
  <c r="I310" s="1"/>
  <c r="F312" l="1"/>
  <c r="I311" s="1"/>
  <c r="F313" l="1"/>
  <c r="I312" s="1"/>
  <c r="F314" l="1"/>
  <c r="I313" s="1"/>
  <c r="F315" l="1"/>
  <c r="I314" s="1"/>
  <c r="F316" l="1"/>
  <c r="I315" s="1"/>
  <c r="F317" l="1"/>
  <c r="I316" s="1"/>
  <c r="F318" l="1"/>
  <c r="I317" s="1"/>
  <c r="F319" l="1"/>
  <c r="F320" l="1"/>
  <c r="I319"/>
  <c r="I318"/>
  <c r="F321" l="1"/>
  <c r="I320"/>
  <c r="F322" l="1"/>
  <c r="I321" s="1"/>
  <c r="F323" l="1"/>
  <c r="I322" s="1"/>
  <c r="F324" l="1"/>
  <c r="I323" s="1"/>
  <c r="F325" l="1"/>
  <c r="I324" s="1"/>
  <c r="F326" l="1"/>
  <c r="I325" s="1"/>
  <c r="F327" l="1"/>
  <c r="I326" s="1"/>
  <c r="F328" l="1"/>
  <c r="I327" s="1"/>
  <c r="F329" l="1"/>
  <c r="I328" s="1"/>
  <c r="F330" l="1"/>
  <c r="I329" s="1"/>
  <c r="F331" l="1"/>
  <c r="I330" s="1"/>
  <c r="F332" l="1"/>
  <c r="I331" s="1"/>
  <c r="F333" l="1"/>
  <c r="I332" s="1"/>
  <c r="F334" l="1"/>
  <c r="I333" s="1"/>
  <c r="F335" l="1"/>
  <c r="I334" s="1"/>
  <c r="F336" l="1"/>
  <c r="I335" s="1"/>
  <c r="F337" l="1"/>
  <c r="I336" s="1"/>
  <c r="F338" l="1"/>
  <c r="I337" s="1"/>
  <c r="F339" l="1"/>
  <c r="F340" l="1"/>
  <c r="I339" s="1"/>
  <c r="I338"/>
  <c r="F341" l="1"/>
  <c r="I340" s="1"/>
  <c r="F342" l="1"/>
  <c r="I341" s="1"/>
  <c r="F343" l="1"/>
  <c r="I342"/>
  <c r="F344" l="1"/>
  <c r="I343" s="1"/>
  <c r="F345" l="1"/>
  <c r="I344" s="1"/>
  <c r="F346" l="1"/>
  <c r="I345" s="1"/>
  <c r="F347" l="1"/>
  <c r="I346" s="1"/>
  <c r="F348" l="1"/>
  <c r="I347" s="1"/>
  <c r="F349" l="1"/>
  <c r="I348" s="1"/>
  <c r="F350" l="1"/>
  <c r="I349" s="1"/>
  <c r="F351" l="1"/>
  <c r="I350" s="1"/>
  <c r="F352" l="1"/>
  <c r="I351" s="1"/>
  <c r="F353" l="1"/>
  <c r="I352" s="1"/>
  <c r="F354" l="1"/>
  <c r="I353" s="1"/>
  <c r="F355" l="1"/>
  <c r="I354" s="1"/>
  <c r="F356" l="1"/>
  <c r="I355" s="1"/>
  <c r="F357" l="1"/>
  <c r="I356" s="1"/>
  <c r="F358" l="1"/>
  <c r="I357" s="1"/>
  <c r="F359" l="1"/>
  <c r="F360" l="1"/>
  <c r="I359" s="1"/>
  <c r="I358"/>
  <c r="F361" l="1"/>
  <c r="I360" s="1"/>
  <c r="F362" l="1"/>
  <c r="I361" s="1"/>
  <c r="F363" l="1"/>
  <c r="I362" s="1"/>
  <c r="F364" l="1"/>
  <c r="I363"/>
  <c r="F365" l="1"/>
  <c r="I364" s="1"/>
  <c r="F366" l="1"/>
  <c r="I365" s="1"/>
  <c r="F367" l="1"/>
  <c r="I366" s="1"/>
  <c r="F368" l="1"/>
  <c r="I367" s="1"/>
  <c r="F369" l="1"/>
  <c r="I368" s="1"/>
  <c r="F370" l="1"/>
  <c r="I369" s="1"/>
  <c r="F371" l="1"/>
  <c r="I370" s="1"/>
  <c r="F372" l="1"/>
  <c r="I371" s="1"/>
  <c r="F373" l="1"/>
  <c r="I372" s="1"/>
  <c r="F374" l="1"/>
  <c r="I373" s="1"/>
  <c r="F375" l="1"/>
  <c r="F376" l="1"/>
  <c r="I375" s="1"/>
  <c r="I374"/>
  <c r="F377" l="1"/>
  <c r="I376" s="1"/>
  <c r="F378" l="1"/>
  <c r="I377" s="1"/>
  <c r="F379" l="1"/>
  <c r="I378" s="1"/>
  <c r="F380" l="1"/>
  <c r="I379" s="1"/>
  <c r="F381" l="1"/>
  <c r="I380" s="1"/>
  <c r="F382" l="1"/>
  <c r="I381" s="1"/>
  <c r="F383" l="1"/>
  <c r="I382" s="1"/>
  <c r="F384" l="1"/>
  <c r="I383" s="1"/>
  <c r="F385" l="1"/>
  <c r="I384" s="1"/>
  <c r="F386" l="1"/>
  <c r="I385" s="1"/>
  <c r="F387" l="1"/>
  <c r="I386" s="1"/>
  <c r="F388" l="1"/>
  <c r="I387" s="1"/>
  <c r="F389" l="1"/>
  <c r="I388" s="1"/>
  <c r="F390" l="1"/>
  <c r="I389" s="1"/>
  <c r="F391" l="1"/>
  <c r="F392" l="1"/>
  <c r="I391" s="1"/>
  <c r="I390"/>
  <c r="F393" l="1"/>
  <c r="I392" s="1"/>
  <c r="F394" l="1"/>
  <c r="I393" s="1"/>
  <c r="F395" l="1"/>
  <c r="I394" s="1"/>
  <c r="F396" l="1"/>
  <c r="I395" s="1"/>
  <c r="F397" l="1"/>
  <c r="I396" s="1"/>
  <c r="F398" l="1"/>
  <c r="I397" s="1"/>
  <c r="F399" l="1"/>
  <c r="I398" s="1"/>
  <c r="F400" l="1"/>
  <c r="I399" s="1"/>
  <c r="F401" l="1"/>
  <c r="I400" s="1"/>
  <c r="F402" l="1"/>
  <c r="I401" s="1"/>
  <c r="F403" l="1"/>
  <c r="I402" s="1"/>
  <c r="F404" l="1"/>
  <c r="I403" s="1"/>
  <c r="F405" l="1"/>
  <c r="I404" s="1"/>
  <c r="F406" l="1"/>
  <c r="I405" s="1"/>
  <c r="F407" l="1"/>
  <c r="I406" s="1"/>
  <c r="F408" l="1"/>
  <c r="I407" s="1"/>
  <c r="F409" l="1"/>
  <c r="I408" s="1"/>
  <c r="F410" l="1"/>
  <c r="I409" s="1"/>
  <c r="F411" l="1"/>
  <c r="I410" s="1"/>
  <c r="F412" l="1"/>
  <c r="I411" s="1"/>
  <c r="F413" l="1"/>
  <c r="I412" s="1"/>
  <c r="F414" l="1"/>
  <c r="I413" s="1"/>
  <c r="F415" l="1"/>
  <c r="I414" s="1"/>
  <c r="F416" l="1"/>
  <c r="I415" s="1"/>
  <c r="F417" l="1"/>
  <c r="I416" s="1"/>
  <c r="F418" l="1"/>
  <c r="I417" s="1"/>
  <c r="F419" l="1"/>
  <c r="I418" s="1"/>
  <c r="F420" l="1"/>
  <c r="I419" s="1"/>
  <c r="F421" l="1"/>
  <c r="I420" s="1"/>
  <c r="F422" l="1"/>
  <c r="I421" s="1"/>
  <c r="F423" l="1"/>
  <c r="F424" l="1"/>
  <c r="I422"/>
  <c r="F425" l="1"/>
  <c r="I424" s="1"/>
  <c r="I423"/>
  <c r="F426" l="1"/>
  <c r="I425" s="1"/>
  <c r="F427" l="1"/>
  <c r="I426" s="1"/>
  <c r="F428" l="1"/>
  <c r="I427" s="1"/>
  <c r="F429" l="1"/>
  <c r="I428" s="1"/>
  <c r="F430" l="1"/>
  <c r="I429" s="1"/>
  <c r="F431" l="1"/>
  <c r="I430" s="1"/>
  <c r="F432" l="1"/>
  <c r="I431" s="1"/>
  <c r="F433" l="1"/>
  <c r="I432" s="1"/>
  <c r="F434" l="1"/>
  <c r="I433" s="1"/>
  <c r="F435" l="1"/>
  <c r="I434" s="1"/>
  <c r="F436" l="1"/>
  <c r="I435" s="1"/>
  <c r="F437" l="1"/>
  <c r="I436" s="1"/>
  <c r="F438" l="1"/>
  <c r="I437" s="1"/>
  <c r="F439" l="1"/>
  <c r="I438" s="1"/>
  <c r="F440" l="1"/>
  <c r="I439" s="1"/>
  <c r="F441" l="1"/>
  <c r="I440" s="1"/>
  <c r="F442" l="1"/>
  <c r="I441" s="1"/>
  <c r="F443" l="1"/>
  <c r="I442" s="1"/>
  <c r="F444" l="1"/>
  <c r="I443" s="1"/>
  <c r="F445" l="1"/>
  <c r="I444" s="1"/>
  <c r="F446" l="1"/>
  <c r="I445" s="1"/>
  <c r="F447" l="1"/>
  <c r="F448" l="1"/>
  <c r="I447" s="1"/>
  <c r="I446"/>
  <c r="F449" l="1"/>
  <c r="I448" s="1"/>
  <c r="F450" l="1"/>
  <c r="I449" s="1"/>
  <c r="F451" l="1"/>
  <c r="I450" s="1"/>
  <c r="F452" l="1"/>
  <c r="I451" s="1"/>
  <c r="F453" l="1"/>
  <c r="I452"/>
  <c r="F454" l="1"/>
  <c r="F455" l="1"/>
  <c r="I454" s="1"/>
  <c r="I453"/>
  <c r="F456" l="1"/>
  <c r="I455" s="1"/>
  <c r="F457" l="1"/>
  <c r="I456" s="1"/>
  <c r="F458" l="1"/>
  <c r="I457" s="1"/>
  <c r="F459" l="1"/>
  <c r="I458"/>
  <c r="F460" l="1"/>
  <c r="I459"/>
  <c r="F461" l="1"/>
  <c r="I460"/>
  <c r="F462" l="1"/>
  <c r="I461"/>
  <c r="F463" l="1"/>
  <c r="I462"/>
  <c r="F464" l="1"/>
  <c r="I463"/>
  <c r="F465" l="1"/>
  <c r="F466" l="1"/>
  <c r="I465" s="1"/>
  <c r="I464"/>
  <c r="F467" l="1"/>
  <c r="I466" s="1"/>
  <c r="F468" l="1"/>
  <c r="I467" s="1"/>
  <c r="F469" l="1"/>
  <c r="I468" s="1"/>
  <c r="F470" l="1"/>
  <c r="I469" s="1"/>
  <c r="F471" l="1"/>
  <c r="I470" s="1"/>
  <c r="F472" l="1"/>
  <c r="I471" s="1"/>
  <c r="F473" l="1"/>
  <c r="I472" s="1"/>
  <c r="F474" l="1"/>
  <c r="I473" s="1"/>
  <c r="F475" l="1"/>
  <c r="I474" s="1"/>
  <c r="F476" l="1"/>
  <c r="I475" s="1"/>
  <c r="F477" l="1"/>
  <c r="I476" s="1"/>
  <c r="F478" l="1"/>
  <c r="I477" s="1"/>
  <c r="F479" l="1"/>
  <c r="I478" s="1"/>
  <c r="F480" l="1"/>
  <c r="I479" s="1"/>
  <c r="F481" l="1"/>
  <c r="I480" s="1"/>
  <c r="F482" l="1"/>
  <c r="I481" s="1"/>
  <c r="F483" l="1"/>
  <c r="F484" l="1"/>
  <c r="I483" s="1"/>
  <c r="I482"/>
  <c r="F485" l="1"/>
  <c r="I484" s="1"/>
  <c r="F486" l="1"/>
  <c r="I485" s="1"/>
  <c r="F487" l="1"/>
  <c r="I486" s="1"/>
  <c r="F488" l="1"/>
  <c r="I487" s="1"/>
  <c r="F489" l="1"/>
  <c r="I488" s="1"/>
  <c r="F490" l="1"/>
  <c r="I489" s="1"/>
  <c r="F491" l="1"/>
  <c r="I490" s="1"/>
  <c r="F492" l="1"/>
  <c r="I491" s="1"/>
  <c r="F493" l="1"/>
  <c r="I492" s="1"/>
  <c r="F494" l="1"/>
  <c r="I493" s="1"/>
  <c r="F495" l="1"/>
  <c r="I494" s="1"/>
  <c r="F496" l="1"/>
  <c r="I495" s="1"/>
  <c r="F497" l="1"/>
  <c r="I496" s="1"/>
  <c r="F498" l="1"/>
  <c r="I497" s="1"/>
  <c r="F499" l="1"/>
  <c r="I498" s="1"/>
  <c r="F500" l="1"/>
  <c r="I499"/>
  <c r="F501" l="1"/>
  <c r="F502" l="1"/>
  <c r="I501" s="1"/>
  <c r="I500"/>
  <c r="F503" l="1"/>
  <c r="I502" s="1"/>
  <c r="F504" l="1"/>
  <c r="I503" s="1"/>
  <c r="F505" l="1"/>
  <c r="I504" s="1"/>
  <c r="F506" l="1"/>
  <c r="I505" s="1"/>
  <c r="F507" l="1"/>
  <c r="I506" s="1"/>
  <c r="F508" l="1"/>
  <c r="I507" s="1"/>
  <c r="F509" l="1"/>
  <c r="I508" s="1"/>
  <c r="F510" l="1"/>
  <c r="I509" s="1"/>
  <c r="F511" l="1"/>
  <c r="I510" s="1"/>
  <c r="F512" l="1"/>
  <c r="I511" s="1"/>
  <c r="F513" l="1"/>
  <c r="I512" s="1"/>
  <c r="F514" l="1"/>
  <c r="I513" s="1"/>
  <c r="F515" l="1"/>
  <c r="I514" s="1"/>
  <c r="F516" l="1"/>
  <c r="I515" s="1"/>
  <c r="F517" l="1"/>
  <c r="I516" s="1"/>
  <c r="F518" l="1"/>
  <c r="I517" s="1"/>
  <c r="F519" l="1"/>
  <c r="F520" l="1"/>
  <c r="I519" s="1"/>
  <c r="I518"/>
  <c r="F521" l="1"/>
  <c r="I520"/>
  <c r="F522" l="1"/>
  <c r="F523" l="1"/>
  <c r="I522" s="1"/>
  <c r="I521"/>
  <c r="F524" l="1"/>
  <c r="I523" s="1"/>
  <c r="F525" l="1"/>
  <c r="I524" s="1"/>
  <c r="F526" l="1"/>
  <c r="I525" s="1"/>
  <c r="F527" l="1"/>
  <c r="I526" s="1"/>
  <c r="F528" l="1"/>
  <c r="I527" s="1"/>
  <c r="F529" l="1"/>
  <c r="I528" s="1"/>
  <c r="F530" l="1"/>
  <c r="I529" s="1"/>
  <c r="F531" l="1"/>
  <c r="I530" s="1"/>
  <c r="F532" l="1"/>
  <c r="I531" s="1"/>
  <c r="F533" l="1"/>
  <c r="F534" l="1"/>
  <c r="I533" s="1"/>
  <c r="I532"/>
  <c r="F535" l="1"/>
  <c r="I534" s="1"/>
  <c r="F536" l="1"/>
  <c r="I535" s="1"/>
  <c r="F537" l="1"/>
  <c r="I536" s="1"/>
  <c r="F538" l="1"/>
  <c r="I537" s="1"/>
  <c r="F539" l="1"/>
  <c r="F540" l="1"/>
  <c r="I539" s="1"/>
  <c r="I538"/>
  <c r="F541" l="1"/>
  <c r="I540" s="1"/>
  <c r="F542" l="1"/>
  <c r="I541" s="1"/>
  <c r="F543" l="1"/>
  <c r="I542" s="1"/>
  <c r="F544" l="1"/>
  <c r="I543" s="1"/>
  <c r="F545" l="1"/>
  <c r="I544" s="1"/>
  <c r="F546" l="1"/>
  <c r="I545" s="1"/>
  <c r="F547" l="1"/>
  <c r="I546" s="1"/>
  <c r="F548" l="1"/>
  <c r="I547" s="1"/>
  <c r="F549" l="1"/>
  <c r="I548" s="1"/>
  <c r="F550" l="1"/>
  <c r="I549" s="1"/>
  <c r="F551" l="1"/>
  <c r="I550" s="1"/>
  <c r="F552" l="1"/>
  <c r="I551" s="1"/>
  <c r="F553" l="1"/>
  <c r="I552"/>
  <c r="F554" l="1"/>
  <c r="I553" s="1"/>
  <c r="F555" l="1"/>
  <c r="F556" l="1"/>
  <c r="I555" s="1"/>
  <c r="I554"/>
  <c r="F557" l="1"/>
  <c r="I556" s="1"/>
  <c r="F558" l="1"/>
  <c r="I557" s="1"/>
  <c r="F559" l="1"/>
  <c r="I558" s="1"/>
  <c r="F560" l="1"/>
  <c r="I559" s="1"/>
  <c r="F561" l="1"/>
  <c r="I560" s="1"/>
  <c r="F562" l="1"/>
  <c r="I561" s="1"/>
  <c r="F563" l="1"/>
  <c r="I562" s="1"/>
  <c r="F564" l="1"/>
  <c r="I563" s="1"/>
  <c r="F565" l="1"/>
  <c r="I564" s="1"/>
  <c r="F566" l="1"/>
  <c r="I565" s="1"/>
  <c r="F567" l="1"/>
  <c r="I566" s="1"/>
  <c r="F568" l="1"/>
  <c r="I567" s="1"/>
  <c r="F569" l="1"/>
  <c r="I568" s="1"/>
  <c r="F570" l="1"/>
  <c r="I569" s="1"/>
  <c r="F571" l="1"/>
  <c r="I570" s="1"/>
  <c r="F572" l="1"/>
  <c r="I571" s="1"/>
  <c r="F573" l="1"/>
  <c r="I572" s="1"/>
  <c r="F574" l="1"/>
  <c r="I573" s="1"/>
  <c r="F575" l="1"/>
  <c r="I574" s="1"/>
  <c r="F576" l="1"/>
  <c r="I575" s="1"/>
  <c r="F577" l="1"/>
  <c r="I576" s="1"/>
  <c r="F578" l="1"/>
  <c r="I577" s="1"/>
  <c r="F579" l="1"/>
  <c r="I578" s="1"/>
  <c r="F580" l="1"/>
  <c r="I579" s="1"/>
  <c r="F581" l="1"/>
  <c r="I580" s="1"/>
  <c r="F582" l="1"/>
  <c r="I581" s="1"/>
  <c r="F583" l="1"/>
  <c r="I582" s="1"/>
  <c r="F584" l="1"/>
  <c r="I583" s="1"/>
  <c r="F585" l="1"/>
  <c r="I584" s="1"/>
  <c r="F586" l="1"/>
  <c r="I585" s="1"/>
  <c r="F587" l="1"/>
  <c r="I586" s="1"/>
  <c r="F588" l="1"/>
  <c r="I587" s="1"/>
  <c r="F589" l="1"/>
  <c r="I588" s="1"/>
  <c r="F590" l="1"/>
  <c r="I589" s="1"/>
  <c r="F591" l="1"/>
  <c r="I590" s="1"/>
  <c r="F592" l="1"/>
  <c r="I591" s="1"/>
  <c r="F593" l="1"/>
  <c r="I592" s="1"/>
  <c r="F594" l="1"/>
  <c r="I593" s="1"/>
  <c r="F595" l="1"/>
  <c r="I594" s="1"/>
  <c r="F596" l="1"/>
  <c r="I595" s="1"/>
  <c r="F597" l="1"/>
  <c r="I596" s="1"/>
  <c r="F598" l="1"/>
  <c r="I597" s="1"/>
  <c r="F599" l="1"/>
  <c r="I598" s="1"/>
  <c r="F600" l="1"/>
  <c r="I599" s="1"/>
  <c r="F601" l="1"/>
  <c r="I600" s="1"/>
  <c r="F602" l="1"/>
  <c r="I601" s="1"/>
  <c r="F603" l="1"/>
  <c r="I602" s="1"/>
  <c r="F604" l="1"/>
  <c r="F605" l="1"/>
  <c r="I604" s="1"/>
  <c r="I603"/>
  <c r="F606" l="1"/>
  <c r="I605" s="1"/>
  <c r="F607" l="1"/>
  <c r="I606" s="1"/>
  <c r="F608" l="1"/>
  <c r="I607" s="1"/>
  <c r="F609" l="1"/>
  <c r="I608" s="1"/>
  <c r="F610" l="1"/>
  <c r="I609" s="1"/>
  <c r="F611" l="1"/>
  <c r="F612" l="1"/>
  <c r="I611" s="1"/>
  <c r="I610"/>
  <c r="F613" l="1"/>
  <c r="I612" s="1"/>
  <c r="F614" l="1"/>
  <c r="I613" s="1"/>
  <c r="F615" l="1"/>
  <c r="I614" s="1"/>
  <c r="F616" l="1"/>
  <c r="I615" s="1"/>
  <c r="F617" l="1"/>
  <c r="I616" s="1"/>
  <c r="F618" l="1"/>
  <c r="I617" s="1"/>
  <c r="F619" l="1"/>
  <c r="I618" s="1"/>
  <c r="F620" l="1"/>
  <c r="I619" s="1"/>
  <c r="F621" l="1"/>
  <c r="I620" s="1"/>
  <c r="F622" l="1"/>
  <c r="I621" s="1"/>
  <c r="F623" l="1"/>
  <c r="I622" s="1"/>
  <c r="F624" l="1"/>
  <c r="I623" s="1"/>
  <c r="F625" l="1"/>
  <c r="I624" s="1"/>
  <c r="F626" l="1"/>
  <c r="I625" s="1"/>
  <c r="F627" l="1"/>
  <c r="I626" s="1"/>
  <c r="F628" l="1"/>
  <c r="I627" s="1"/>
  <c r="F629" l="1"/>
  <c r="I628" s="1"/>
  <c r="F630" l="1"/>
  <c r="I629" s="1"/>
  <c r="F631" l="1"/>
  <c r="I630" s="1"/>
  <c r="F632" l="1"/>
  <c r="I631" s="1"/>
  <c r="F633" l="1"/>
  <c r="I632" s="1"/>
  <c r="F634" l="1"/>
  <c r="I633" s="1"/>
  <c r="F635" l="1"/>
  <c r="I634" s="1"/>
  <c r="F636" l="1"/>
  <c r="I635" s="1"/>
  <c r="F637" l="1"/>
  <c r="I636"/>
  <c r="F638" l="1"/>
  <c r="I637" s="1"/>
  <c r="F639" l="1"/>
  <c r="I638" s="1"/>
  <c r="F640" l="1"/>
  <c r="I639" s="1"/>
  <c r="F641" l="1"/>
  <c r="I640" s="1"/>
  <c r="F642" l="1"/>
  <c r="I641" s="1"/>
  <c r="F643" l="1"/>
  <c r="I642" s="1"/>
  <c r="F644" l="1"/>
  <c r="I643" s="1"/>
  <c r="F645" l="1"/>
  <c r="I644" s="1"/>
  <c r="F646" l="1"/>
  <c r="I645" s="1"/>
  <c r="F647" l="1"/>
  <c r="I646" s="1"/>
  <c r="F648" l="1"/>
  <c r="I647" s="1"/>
  <c r="F649" l="1"/>
  <c r="I648" s="1"/>
  <c r="F650" l="1"/>
  <c r="I649" s="1"/>
  <c r="F651" l="1"/>
  <c r="I650" s="1"/>
  <c r="F652" l="1"/>
  <c r="I651" s="1"/>
  <c r="F653" l="1"/>
  <c r="I652" s="1"/>
  <c r="F654" l="1"/>
  <c r="I653" s="1"/>
  <c r="F655" l="1"/>
  <c r="I654" s="1"/>
  <c r="F656" l="1"/>
  <c r="I655" s="1"/>
  <c r="F657" l="1"/>
  <c r="I656" s="1"/>
  <c r="F658" l="1"/>
  <c r="I657" s="1"/>
  <c r="F659" l="1"/>
  <c r="I658" s="1"/>
  <c r="F660" l="1"/>
  <c r="I659" s="1"/>
  <c r="F661" l="1"/>
  <c r="I660" s="1"/>
  <c r="F662" l="1"/>
  <c r="I661" s="1"/>
  <c r="F663" l="1"/>
  <c r="F664" l="1"/>
  <c r="I663" s="1"/>
  <c r="I662"/>
  <c r="F665" l="1"/>
  <c r="I664" s="1"/>
  <c r="F666" l="1"/>
  <c r="I665" s="1"/>
  <c r="F667" l="1"/>
  <c r="I666" s="1"/>
  <c r="F668" l="1"/>
  <c r="I667" s="1"/>
  <c r="F669" l="1"/>
  <c r="I668" s="1"/>
  <c r="F670" l="1"/>
  <c r="I669" s="1"/>
  <c r="F671" l="1"/>
  <c r="I670" s="1"/>
  <c r="F672" l="1"/>
  <c r="I671" s="1"/>
  <c r="F673" l="1"/>
  <c r="I672" s="1"/>
  <c r="F674" l="1"/>
  <c r="I673" s="1"/>
  <c r="F675" l="1"/>
  <c r="I674" s="1"/>
  <c r="F676" l="1"/>
  <c r="I675" s="1"/>
  <c r="F677" l="1"/>
  <c r="I676" s="1"/>
  <c r="F678" l="1"/>
  <c r="I677" s="1"/>
  <c r="F679" l="1"/>
  <c r="I678" s="1"/>
  <c r="F680" l="1"/>
  <c r="I679" s="1"/>
  <c r="F681" l="1"/>
  <c r="I680" s="1"/>
  <c r="F682" l="1"/>
  <c r="I681" s="1"/>
  <c r="F683" l="1"/>
  <c r="I682" s="1"/>
  <c r="F684" l="1"/>
  <c r="I683" s="1"/>
  <c r="F685" l="1"/>
  <c r="I684" s="1"/>
  <c r="F686" l="1"/>
  <c r="I685" s="1"/>
  <c r="F687" l="1"/>
  <c r="I686" s="1"/>
  <c r="F688" l="1"/>
  <c r="I687" s="1"/>
  <c r="F689" l="1"/>
  <c r="I688" s="1"/>
  <c r="F690" l="1"/>
  <c r="I689" s="1"/>
  <c r="F691" l="1"/>
  <c r="I690" s="1"/>
  <c r="F692" l="1"/>
  <c r="I691" s="1"/>
  <c r="F693" l="1"/>
  <c r="I692" s="1"/>
  <c r="F694" l="1"/>
  <c r="I693" s="1"/>
  <c r="F695" l="1"/>
  <c r="I694" s="1"/>
  <c r="F696" l="1"/>
  <c r="I695" s="1"/>
  <c r="F697" l="1"/>
  <c r="F698" l="1"/>
  <c r="I697" s="1"/>
  <c r="I696"/>
  <c r="F699" l="1"/>
  <c r="F700" l="1"/>
  <c r="I699" s="1"/>
  <c r="I698"/>
  <c r="F701" l="1"/>
  <c r="I700" s="1"/>
  <c r="F702" l="1"/>
  <c r="I701" s="1"/>
  <c r="F703" l="1"/>
  <c r="I702" s="1"/>
  <c r="F704" l="1"/>
  <c r="I703" s="1"/>
  <c r="F705" l="1"/>
  <c r="I704" s="1"/>
  <c r="F706" l="1"/>
  <c r="I705" s="1"/>
  <c r="F707" l="1"/>
  <c r="I706" s="1"/>
  <c r="F708" l="1"/>
  <c r="F709" l="1"/>
  <c r="I708" s="1"/>
  <c r="I707"/>
  <c r="F710" l="1"/>
  <c r="I709" s="1"/>
  <c r="F711" l="1"/>
  <c r="I710" s="1"/>
  <c r="F712" l="1"/>
  <c r="I711" s="1"/>
  <c r="F713" l="1"/>
  <c r="I712" s="1"/>
  <c r="F714" l="1"/>
  <c r="I713" s="1"/>
  <c r="F715" l="1"/>
  <c r="I714" s="1"/>
  <c r="F716" l="1"/>
  <c r="I715" s="1"/>
  <c r="F717" l="1"/>
  <c r="F718" l="1"/>
  <c r="I717" s="1"/>
  <c r="I716"/>
  <c r="F719" l="1"/>
  <c r="I718" s="1"/>
  <c r="F720" l="1"/>
  <c r="I719" s="1"/>
  <c r="F721" l="1"/>
  <c r="I720" s="1"/>
  <c r="F722" l="1"/>
  <c r="I721" s="1"/>
  <c r="F723" l="1"/>
  <c r="I722" s="1"/>
  <c r="F724" l="1"/>
  <c r="I723" s="1"/>
  <c r="F725" l="1"/>
  <c r="I724" s="1"/>
  <c r="F726" l="1"/>
  <c r="F727" l="1"/>
  <c r="I726"/>
  <c r="I725"/>
  <c r="F728" l="1"/>
  <c r="I727"/>
  <c r="F729" l="1"/>
  <c r="I728"/>
  <c r="F730" l="1"/>
  <c r="I729"/>
  <c r="F731" l="1"/>
  <c r="I730"/>
  <c r="F732" l="1"/>
  <c r="I731" s="1"/>
  <c r="F733" l="1"/>
  <c r="I732" s="1"/>
  <c r="F734" l="1"/>
  <c r="I733" s="1"/>
  <c r="F735" l="1"/>
  <c r="I734" s="1"/>
  <c r="F736" l="1"/>
  <c r="I735" s="1"/>
  <c r="F737" l="1"/>
  <c r="I736" s="1"/>
  <c r="F738" l="1"/>
  <c r="I737" s="1"/>
  <c r="F739" l="1"/>
  <c r="I738" s="1"/>
  <c r="F740" l="1"/>
  <c r="I739" s="1"/>
  <c r="F741" l="1"/>
  <c r="I740" s="1"/>
  <c r="F742" l="1"/>
  <c r="I741" s="1"/>
  <c r="F743" l="1"/>
  <c r="I742" s="1"/>
  <c r="F744" l="1"/>
  <c r="I743" s="1"/>
  <c r="F745" l="1"/>
  <c r="I744" s="1"/>
  <c r="F746" l="1"/>
  <c r="I745" s="1"/>
  <c r="F747" l="1"/>
  <c r="I746" s="1"/>
  <c r="F748" l="1"/>
  <c r="I747" s="1"/>
  <c r="F749" l="1"/>
  <c r="I748" s="1"/>
  <c r="F750" l="1"/>
  <c r="F751" l="1"/>
  <c r="I750" s="1"/>
  <c r="I749"/>
  <c r="F752" l="1"/>
  <c r="I751"/>
  <c r="F753" l="1"/>
  <c r="I752" s="1"/>
  <c r="F754" l="1"/>
  <c r="I753" s="1"/>
  <c r="F755" l="1"/>
  <c r="I754" s="1"/>
  <c r="F756" l="1"/>
  <c r="I755" s="1"/>
  <c r="F757" l="1"/>
  <c r="I756" s="1"/>
  <c r="F758" l="1"/>
  <c r="I757" s="1"/>
  <c r="F759" l="1"/>
  <c r="I758" s="1"/>
  <c r="F760" l="1"/>
  <c r="I759" s="1"/>
  <c r="F761" l="1"/>
  <c r="I760" s="1"/>
  <c r="F762" l="1"/>
  <c r="I761" s="1"/>
  <c r="F763" l="1"/>
  <c r="I762" s="1"/>
  <c r="F764" l="1"/>
  <c r="I763" s="1"/>
  <c r="F765" l="1"/>
  <c r="I764" s="1"/>
  <c r="F766" l="1"/>
  <c r="I765" s="1"/>
  <c r="F767" l="1"/>
  <c r="I766" s="1"/>
  <c r="F768" l="1"/>
  <c r="F769" l="1"/>
  <c r="I768" s="1"/>
  <c r="I767"/>
  <c r="F770" l="1"/>
  <c r="I769" s="1"/>
  <c r="F771" l="1"/>
  <c r="I770" s="1"/>
  <c r="F772" l="1"/>
  <c r="I771" s="1"/>
  <c r="F773" l="1"/>
  <c r="I772"/>
  <c r="F774" l="1"/>
  <c r="I773" s="1"/>
  <c r="F775" l="1"/>
  <c r="I774" s="1"/>
  <c r="F776" l="1"/>
  <c r="I775" s="1"/>
  <c r="F777" l="1"/>
  <c r="I776" s="1"/>
  <c r="F778" l="1"/>
  <c r="I777" s="1"/>
  <c r="F779" l="1"/>
  <c r="I778" s="1"/>
  <c r="F780" l="1"/>
  <c r="I779" s="1"/>
  <c r="F781" l="1"/>
  <c r="I780" s="1"/>
  <c r="F782" l="1"/>
  <c r="I781" s="1"/>
  <c r="F783" l="1"/>
  <c r="I782" s="1"/>
  <c r="F784" l="1"/>
  <c r="I783" s="1"/>
  <c r="F785" l="1"/>
  <c r="I784"/>
  <c r="F786" l="1"/>
  <c r="I785" s="1"/>
  <c r="F787" l="1"/>
  <c r="I786" s="1"/>
  <c r="F788" l="1"/>
  <c r="I787" s="1"/>
  <c r="F789" l="1"/>
  <c r="I788" s="1"/>
  <c r="F790" l="1"/>
  <c r="I789" s="1"/>
  <c r="F791" l="1"/>
  <c r="I790" s="1"/>
  <c r="F792" l="1"/>
  <c r="I791" s="1"/>
  <c r="F793" l="1"/>
  <c r="I792" s="1"/>
  <c r="F794" l="1"/>
  <c r="I793" s="1"/>
  <c r="F795" l="1"/>
  <c r="I794" s="1"/>
  <c r="F796" l="1"/>
  <c r="I795" s="1"/>
  <c r="F797" l="1"/>
  <c r="I796" s="1"/>
  <c r="F798" l="1"/>
  <c r="I797" s="1"/>
  <c r="F799" l="1"/>
  <c r="I798" s="1"/>
  <c r="F800" l="1"/>
  <c r="I799" s="1"/>
  <c r="F801" l="1"/>
  <c r="I800" s="1"/>
  <c r="F802" l="1"/>
  <c r="I801" s="1"/>
  <c r="F803" l="1"/>
  <c r="I802" s="1"/>
  <c r="F804" l="1"/>
  <c r="I803" s="1"/>
  <c r="F805" l="1"/>
  <c r="I804" s="1"/>
  <c r="F806" l="1"/>
  <c r="I805" s="1"/>
  <c r="F807" l="1"/>
  <c r="I806" s="1"/>
  <c r="F808" l="1"/>
  <c r="I807" s="1"/>
  <c r="F809" l="1"/>
  <c r="I808"/>
  <c r="F810" l="1"/>
  <c r="I809"/>
  <c r="F811" l="1"/>
  <c r="I810"/>
  <c r="F812" l="1"/>
  <c r="I811"/>
  <c r="F813" l="1"/>
  <c r="I812"/>
  <c r="F814" l="1"/>
  <c r="I813" s="1"/>
  <c r="F815" l="1"/>
  <c r="I814" s="1"/>
  <c r="F816" l="1"/>
  <c r="I815" s="1"/>
  <c r="F817" l="1"/>
  <c r="I816" s="1"/>
  <c r="F818" l="1"/>
  <c r="I817"/>
  <c r="F819" l="1"/>
  <c r="F820" l="1"/>
  <c r="I819" s="1"/>
  <c r="I818"/>
  <c r="F821" l="1"/>
  <c r="I820" s="1"/>
  <c r="F822" l="1"/>
  <c r="I821" s="1"/>
  <c r="F823" l="1"/>
  <c r="I822" s="1"/>
  <c r="F824" l="1"/>
  <c r="I823" s="1"/>
  <c r="F825" l="1"/>
  <c r="I824" s="1"/>
  <c r="F826" l="1"/>
  <c r="I825" s="1"/>
  <c r="F827" l="1"/>
  <c r="I826" s="1"/>
  <c r="F828" l="1"/>
  <c r="I827" s="1"/>
  <c r="F829" l="1"/>
  <c r="I828" s="1"/>
  <c r="F830" l="1"/>
  <c r="I829" s="1"/>
  <c r="F831" l="1"/>
  <c r="I830" s="1"/>
  <c r="F832" l="1"/>
  <c r="I831" s="1"/>
  <c r="F833" l="1"/>
  <c r="I832" s="1"/>
  <c r="F834" l="1"/>
  <c r="I833" s="1"/>
  <c r="F835" l="1"/>
  <c r="I834" s="1"/>
  <c r="F836" l="1"/>
  <c r="I835" s="1"/>
  <c r="F837" l="1"/>
  <c r="I836" s="1"/>
  <c r="F838" l="1"/>
  <c r="I837" s="1"/>
  <c r="F839" l="1"/>
  <c r="I838" s="1"/>
  <c r="F840" l="1"/>
  <c r="I839"/>
  <c r="F841" l="1"/>
  <c r="I840" s="1"/>
  <c r="F842" l="1"/>
  <c r="I841" s="1"/>
  <c r="F843" l="1"/>
  <c r="I842" s="1"/>
  <c r="F844" l="1"/>
  <c r="I843" s="1"/>
  <c r="F845" l="1"/>
  <c r="I844" s="1"/>
  <c r="F846" l="1"/>
  <c r="I845" s="1"/>
  <c r="F847" l="1"/>
  <c r="I846" s="1"/>
  <c r="F848" l="1"/>
  <c r="I847" s="1"/>
  <c r="F849" l="1"/>
  <c r="I848" s="1"/>
  <c r="F850" l="1"/>
  <c r="I849" s="1"/>
  <c r="F851" l="1"/>
  <c r="I850" s="1"/>
  <c r="F852" l="1"/>
  <c r="I851" s="1"/>
  <c r="F853" l="1"/>
  <c r="I852" s="1"/>
  <c r="F854" l="1"/>
  <c r="I853" s="1"/>
  <c r="F855" l="1"/>
  <c r="I854" s="1"/>
  <c r="F856" l="1"/>
  <c r="I855" s="1"/>
  <c r="F857" l="1"/>
  <c r="I856" s="1"/>
  <c r="F858" l="1"/>
  <c r="F859" l="1"/>
  <c r="I858" s="1"/>
  <c r="I857"/>
  <c r="F860" l="1"/>
  <c r="I859" s="1"/>
  <c r="F861" l="1"/>
  <c r="I860" s="1"/>
  <c r="F862" l="1"/>
  <c r="I861" s="1"/>
  <c r="F863" l="1"/>
  <c r="I862" s="1"/>
  <c r="F864" l="1"/>
  <c r="I863" s="1"/>
  <c r="F865" l="1"/>
  <c r="I864" s="1"/>
  <c r="F866" l="1"/>
  <c r="I865" s="1"/>
  <c r="F867" l="1"/>
  <c r="I866" s="1"/>
  <c r="F868" l="1"/>
  <c r="I867" s="1"/>
  <c r="F869" l="1"/>
  <c r="I868" s="1"/>
  <c r="F870" l="1"/>
  <c r="I869" s="1"/>
  <c r="F871" l="1"/>
  <c r="I870" s="1"/>
  <c r="F872" l="1"/>
  <c r="I871" s="1"/>
  <c r="F873" l="1"/>
  <c r="I872" s="1"/>
  <c r="F874" l="1"/>
  <c r="I873" s="1"/>
  <c r="F875" l="1"/>
  <c r="I874" s="1"/>
  <c r="F876" l="1"/>
  <c r="F877" l="1"/>
  <c r="I876" s="1"/>
  <c r="I875"/>
  <c r="F878" l="1"/>
  <c r="I877" s="1"/>
  <c r="F879" l="1"/>
  <c r="I878" s="1"/>
  <c r="F880" l="1"/>
  <c r="I879" s="1"/>
  <c r="F881" l="1"/>
  <c r="I880" s="1"/>
  <c r="F882" l="1"/>
  <c r="I881" s="1"/>
  <c r="F883" l="1"/>
  <c r="I882"/>
  <c r="F884" l="1"/>
  <c r="I883" s="1"/>
  <c r="F885" l="1"/>
  <c r="I884" s="1"/>
  <c r="F886" l="1"/>
  <c r="I885" s="1"/>
  <c r="F887" l="1"/>
  <c r="I886" s="1"/>
  <c r="F888" l="1"/>
  <c r="I887" s="1"/>
  <c r="F889" l="1"/>
  <c r="I888" s="1"/>
  <c r="F890" l="1"/>
  <c r="F891" l="1"/>
  <c r="I889"/>
  <c r="F892" l="1"/>
  <c r="I890"/>
  <c r="F893" l="1"/>
  <c r="I891"/>
  <c r="F894" l="1"/>
  <c r="I893" s="1"/>
  <c r="I892"/>
  <c r="F895" l="1"/>
  <c r="I894" s="1"/>
  <c r="F896" l="1"/>
  <c r="I895" s="1"/>
  <c r="F897" l="1"/>
  <c r="I896" s="1"/>
  <c r="F898" l="1"/>
  <c r="I897" s="1"/>
  <c r="F899" l="1"/>
  <c r="I898" s="1"/>
  <c r="F900" l="1"/>
  <c r="I899" s="1"/>
  <c r="F901" l="1"/>
  <c r="I900" s="1"/>
  <c r="F902" l="1"/>
  <c r="I901" s="1"/>
  <c r="F903" l="1"/>
  <c r="I902" s="1"/>
  <c r="F904" l="1"/>
  <c r="I903" s="1"/>
  <c r="F905" l="1"/>
  <c r="I904" s="1"/>
  <c r="F906" l="1"/>
  <c r="I905" s="1"/>
  <c r="F907" l="1"/>
  <c r="I906" s="1"/>
  <c r="F908" l="1"/>
  <c r="I907" s="1"/>
  <c r="F909" l="1"/>
  <c r="I908" s="1"/>
  <c r="F910" l="1"/>
  <c r="I909" s="1"/>
  <c r="F911" l="1"/>
  <c r="I910" s="1"/>
  <c r="F912" l="1"/>
  <c r="I911" s="1"/>
  <c r="F913" l="1"/>
  <c r="I912" s="1"/>
  <c r="F914" l="1"/>
  <c r="I913" s="1"/>
  <c r="F915" l="1"/>
  <c r="I914" s="1"/>
  <c r="F916" l="1"/>
  <c r="I915" s="1"/>
  <c r="F917" l="1"/>
  <c r="I916" s="1"/>
  <c r="F918" l="1"/>
  <c r="I917" s="1"/>
  <c r="F919" l="1"/>
  <c r="I918" s="1"/>
  <c r="F920" l="1"/>
  <c r="I919" s="1"/>
  <c r="F921" l="1"/>
  <c r="I920" s="1"/>
  <c r="F922" l="1"/>
  <c r="I921" s="1"/>
  <c r="F923" l="1"/>
  <c r="I922" s="1"/>
  <c r="F924" l="1"/>
  <c r="I923" s="1"/>
  <c r="F925" l="1"/>
  <c r="I924" s="1"/>
  <c r="F926" l="1"/>
  <c r="I925" s="1"/>
  <c r="F927" l="1"/>
  <c r="I926" s="1"/>
  <c r="F928" l="1"/>
  <c r="I927" s="1"/>
  <c r="F929" l="1"/>
  <c r="I928"/>
  <c r="F930" l="1"/>
  <c r="F931" l="1"/>
  <c r="I930" s="1"/>
  <c r="I929"/>
  <c r="F932" l="1"/>
  <c r="I931" s="1"/>
  <c r="F933" l="1"/>
  <c r="I932" s="1"/>
  <c r="F934" l="1"/>
  <c r="I933" s="1"/>
  <c r="F935" l="1"/>
  <c r="I934" s="1"/>
  <c r="F936" l="1"/>
  <c r="I935" s="1"/>
  <c r="F937" l="1"/>
  <c r="I936" s="1"/>
  <c r="F938" l="1"/>
  <c r="I937" s="1"/>
  <c r="F939" l="1"/>
  <c r="I938" s="1"/>
  <c r="F940" l="1"/>
  <c r="I939" s="1"/>
  <c r="F941" l="1"/>
  <c r="I940" s="1"/>
  <c r="F942" l="1"/>
  <c r="I941" s="1"/>
  <c r="F943" l="1"/>
  <c r="I942" s="1"/>
  <c r="F944" l="1"/>
  <c r="I943" s="1"/>
  <c r="F945" l="1"/>
  <c r="F946" l="1"/>
  <c r="I945" s="1"/>
  <c r="I944"/>
  <c r="F947" l="1"/>
  <c r="I946" s="1"/>
  <c r="F948" l="1"/>
  <c r="I947" s="1"/>
  <c r="F949" l="1"/>
  <c r="I948" s="1"/>
  <c r="F950" l="1"/>
  <c r="I949" s="1"/>
  <c r="F951" l="1"/>
  <c r="I950" s="1"/>
  <c r="F952" l="1"/>
  <c r="I951" s="1"/>
  <c r="F953" l="1"/>
  <c r="I952" s="1"/>
  <c r="F954" l="1"/>
  <c r="I953" s="1"/>
  <c r="F955" l="1"/>
  <c r="I954"/>
  <c r="F956" l="1"/>
  <c r="I955" s="1"/>
  <c r="F957" l="1"/>
  <c r="I956" s="1"/>
  <c r="F958" l="1"/>
  <c r="I957" s="1"/>
  <c r="F959" l="1"/>
  <c r="I958" s="1"/>
  <c r="F960" l="1"/>
  <c r="I959" s="1"/>
  <c r="F961" l="1"/>
  <c r="I960" s="1"/>
  <c r="F962" l="1"/>
  <c r="I961" s="1"/>
  <c r="F963" l="1"/>
  <c r="I962" s="1"/>
  <c r="F964" l="1"/>
  <c r="I963" s="1"/>
  <c r="F965" l="1"/>
  <c r="I964" s="1"/>
  <c r="F966" l="1"/>
  <c r="I965" s="1"/>
  <c r="F967" l="1"/>
  <c r="I966" s="1"/>
  <c r="F968" l="1"/>
  <c r="I967" s="1"/>
  <c r="F969" l="1"/>
  <c r="I968" s="1"/>
  <c r="F970" l="1"/>
  <c r="I969" s="1"/>
  <c r="F971" l="1"/>
  <c r="I970" s="1"/>
  <c r="F972" l="1"/>
  <c r="I971" s="1"/>
  <c r="F973" l="1"/>
  <c r="I972" s="1"/>
  <c r="F974" l="1"/>
  <c r="I973" s="1"/>
  <c r="F975" l="1"/>
  <c r="I974" s="1"/>
  <c r="F976" l="1"/>
  <c r="I975" s="1"/>
  <c r="F977" l="1"/>
  <c r="I976" s="1"/>
  <c r="F978" l="1"/>
  <c r="I977" s="1"/>
  <c r="F979" l="1"/>
  <c r="I978" s="1"/>
  <c r="F980" l="1"/>
  <c r="I979" s="1"/>
  <c r="F981" l="1"/>
  <c r="I980" s="1"/>
  <c r="F982" l="1"/>
  <c r="I981" s="1"/>
  <c r="F983" l="1"/>
  <c r="I982" s="1"/>
  <c r="F984" l="1"/>
  <c r="I983" s="1"/>
  <c r="F985" l="1"/>
  <c r="I984" s="1"/>
  <c r="F986" l="1"/>
  <c r="I985" s="1"/>
  <c r="F987" l="1"/>
  <c r="I986" s="1"/>
  <c r="F988" l="1"/>
  <c r="I987" s="1"/>
  <c r="F989" l="1"/>
  <c r="I988" s="1"/>
  <c r="F990" l="1"/>
  <c r="I989" s="1"/>
  <c r="F991" l="1"/>
  <c r="I990" s="1"/>
  <c r="F992" l="1"/>
  <c r="I991" s="1"/>
  <c r="F993" l="1"/>
  <c r="I992" s="1"/>
  <c r="F994" l="1"/>
  <c r="I993" s="1"/>
  <c r="F995" l="1"/>
  <c r="I994" s="1"/>
  <c r="F996" l="1"/>
  <c r="I995" s="1"/>
  <c r="F997" l="1"/>
  <c r="I996" s="1"/>
  <c r="F998" l="1"/>
  <c r="I997" s="1"/>
  <c r="F999" l="1"/>
  <c r="I998" s="1"/>
  <c r="F1000" l="1"/>
  <c r="I999" s="1"/>
  <c r="F1001" l="1"/>
  <c r="I1000" s="1"/>
  <c r="F1002" l="1"/>
  <c r="F1003" l="1"/>
  <c r="I1002" s="1"/>
  <c r="I1001"/>
  <c r="F1004" l="1"/>
  <c r="I1003" s="1"/>
  <c r="F1005" l="1"/>
  <c r="I1004" s="1"/>
  <c r="F1006" l="1"/>
  <c r="I1005" s="1"/>
  <c r="F1007" l="1"/>
  <c r="I1006" s="1"/>
  <c r="F1008" l="1"/>
  <c r="I1007" s="1"/>
  <c r="F1009" l="1"/>
  <c r="I1008" s="1"/>
  <c r="F1010" l="1"/>
  <c r="I1009" s="1"/>
  <c r="F1011" l="1"/>
  <c r="I1010" s="1"/>
  <c r="F1012" l="1"/>
  <c r="I1011" s="1"/>
  <c r="F1013" l="1"/>
  <c r="I1012" s="1"/>
  <c r="F1014" l="1"/>
  <c r="I1013" s="1"/>
  <c r="F1015" l="1"/>
  <c r="I1014" s="1"/>
  <c r="F1016" l="1"/>
  <c r="I1015" s="1"/>
  <c r="F1017" l="1"/>
  <c r="I1016" s="1"/>
  <c r="F1018" l="1"/>
  <c r="I1017" s="1"/>
  <c r="F1019" l="1"/>
  <c r="I1018" s="1"/>
  <c r="F1020" l="1"/>
  <c r="I1019" s="1"/>
  <c r="F1021" l="1"/>
  <c r="I1020" s="1"/>
  <c r="F1022" l="1"/>
  <c r="I1021" s="1"/>
  <c r="F1023" l="1"/>
  <c r="I1022" s="1"/>
  <c r="F1024" l="1"/>
  <c r="I1023" s="1"/>
  <c r="F1025" l="1"/>
  <c r="F1026" l="1"/>
  <c r="I1025"/>
  <c r="I1024"/>
  <c r="F1027" l="1"/>
  <c r="I1026"/>
  <c r="F1028" l="1"/>
  <c r="I1027"/>
  <c r="F1029" l="1"/>
  <c r="I1028"/>
  <c r="F1030" l="1"/>
  <c r="I1029" s="1"/>
  <c r="F1031" l="1"/>
  <c r="I1030" s="1"/>
  <c r="F1032" l="1"/>
  <c r="I1031" s="1"/>
  <c r="F1033" l="1"/>
  <c r="I1032" s="1"/>
  <c r="F1034" l="1"/>
  <c r="I1033" s="1"/>
  <c r="F1035" l="1"/>
  <c r="I1034" s="1"/>
  <c r="F1036" l="1"/>
  <c r="I1035" s="1"/>
  <c r="F1037" l="1"/>
  <c r="I1036" s="1"/>
  <c r="F1038" l="1"/>
  <c r="F1039" l="1"/>
  <c r="I1038" s="1"/>
  <c r="I1037"/>
  <c r="F1040" l="1"/>
  <c r="I1039" s="1"/>
  <c r="F1041" l="1"/>
  <c r="I1040" s="1"/>
  <c r="F1042" l="1"/>
  <c r="F1043" l="1"/>
  <c r="I1042" s="1"/>
  <c r="I1041"/>
  <c r="F1044" l="1"/>
  <c r="I1043" s="1"/>
  <c r="F1045" l="1"/>
  <c r="I1044" s="1"/>
  <c r="F1046" l="1"/>
  <c r="I1045" s="1"/>
  <c r="F1047" l="1"/>
  <c r="I1046" s="1"/>
  <c r="F1048" l="1"/>
  <c r="I1047" s="1"/>
  <c r="F1049" l="1"/>
  <c r="I1048" s="1"/>
  <c r="F1050" l="1"/>
  <c r="I1049" s="1"/>
  <c r="F1051" l="1"/>
  <c r="I1050" s="1"/>
  <c r="F1052" l="1"/>
  <c r="I1051" s="1"/>
  <c r="F1053" l="1"/>
  <c r="I1052" s="1"/>
  <c r="F1054" l="1"/>
  <c r="I1053" s="1"/>
  <c r="F1055" l="1"/>
  <c r="I1054" s="1"/>
  <c r="F1056" l="1"/>
  <c r="F1057" l="1"/>
  <c r="I1056" s="1"/>
  <c r="I1055"/>
  <c r="F1058" l="1"/>
  <c r="I1057" s="1"/>
  <c r="F1059" l="1"/>
  <c r="I1058" s="1"/>
  <c r="F1060" l="1"/>
  <c r="I1059"/>
  <c r="F1061" l="1"/>
  <c r="I1060" s="1"/>
  <c r="F1062" l="1"/>
  <c r="I1061" s="1"/>
  <c r="F1063" l="1"/>
  <c r="I1062" s="1"/>
  <c r="F1064" l="1"/>
  <c r="I1063" s="1"/>
  <c r="F1065" l="1"/>
  <c r="I1064" s="1"/>
  <c r="F1066" l="1"/>
  <c r="I1065" s="1"/>
  <c r="F1067" l="1"/>
  <c r="I1066" s="1"/>
  <c r="F1068" l="1"/>
  <c r="I1067" s="1"/>
  <c r="F1069" l="1"/>
  <c r="I1068" s="1"/>
  <c r="F1070" l="1"/>
  <c r="I1069" s="1"/>
  <c r="F1071" l="1"/>
  <c r="I1070" s="1"/>
  <c r="F1072" l="1"/>
  <c r="I1071" s="1"/>
  <c r="F1073" l="1"/>
  <c r="I1072" s="1"/>
  <c r="F1074" l="1"/>
  <c r="I1073" s="1"/>
  <c r="F1075" l="1"/>
  <c r="I1074" s="1"/>
  <c r="F1076" l="1"/>
  <c r="I1075" s="1"/>
  <c r="F1077" l="1"/>
  <c r="I1076" s="1"/>
  <c r="F1078" l="1"/>
  <c r="I1077" s="1"/>
  <c r="F1079" l="1"/>
  <c r="I1078" s="1"/>
  <c r="F1080" l="1"/>
  <c r="I1079" s="1"/>
  <c r="F1081" l="1"/>
  <c r="I1080" s="1"/>
  <c r="F1082" l="1"/>
  <c r="I1081" s="1"/>
  <c r="F1083" l="1"/>
  <c r="I1082"/>
  <c r="F1084" l="1"/>
  <c r="I1083" s="1"/>
  <c r="F1085" l="1"/>
  <c r="I1084" s="1"/>
  <c r="F1086" l="1"/>
  <c r="I1085" s="1"/>
  <c r="F1087" l="1"/>
  <c r="I1086" s="1"/>
  <c r="F1088" l="1"/>
  <c r="I1087" s="1"/>
  <c r="F1089" l="1"/>
  <c r="I1088" s="1"/>
  <c r="F1090" l="1"/>
  <c r="I1089" s="1"/>
  <c r="F1091" l="1"/>
  <c r="I1090" s="1"/>
  <c r="F1092" l="1"/>
  <c r="F1093" l="1"/>
  <c r="I1092" s="1"/>
  <c r="I1091"/>
  <c r="F1094" l="1"/>
  <c r="I1093" s="1"/>
  <c r="F1095" l="1"/>
  <c r="I1094" s="1"/>
  <c r="F1096" l="1"/>
  <c r="I1095" s="1"/>
  <c r="F1097" l="1"/>
  <c r="I1096" s="1"/>
  <c r="F1098" l="1"/>
  <c r="I1097" s="1"/>
  <c r="F1099" l="1"/>
  <c r="I1098" s="1"/>
  <c r="F1100" l="1"/>
  <c r="I1099" s="1"/>
  <c r="F1101" l="1"/>
  <c r="I1100" s="1"/>
  <c r="F1102" l="1"/>
  <c r="I1101" s="1"/>
  <c r="F1103" l="1"/>
  <c r="I1102" s="1"/>
  <c r="F1104" l="1"/>
  <c r="I1103" s="1"/>
  <c r="F1105" l="1"/>
  <c r="I1104" s="1"/>
  <c r="F1106" l="1"/>
  <c r="F1107" l="1"/>
  <c r="I1106" s="1"/>
  <c r="I1105"/>
  <c r="F1108" l="1"/>
  <c r="I1107" s="1"/>
  <c r="F1109" l="1"/>
  <c r="I1108" s="1"/>
  <c r="F1110" l="1"/>
  <c r="I1109" s="1"/>
  <c r="F1111" l="1"/>
  <c r="I1110" s="1"/>
  <c r="F1112" l="1"/>
  <c r="I1111" s="1"/>
  <c r="F1113" l="1"/>
  <c r="I1112" s="1"/>
  <c r="F1114" l="1"/>
  <c r="I1113" s="1"/>
  <c r="F1115" l="1"/>
  <c r="I1114" s="1"/>
  <c r="F1116" l="1"/>
  <c r="I1115" s="1"/>
  <c r="F1117" l="1"/>
  <c r="I1116" s="1"/>
  <c r="F1118" l="1"/>
  <c r="I1117" s="1"/>
  <c r="F1119" l="1"/>
  <c r="I1118" s="1"/>
  <c r="F1120" l="1"/>
  <c r="I1119" s="1"/>
  <c r="F1121" l="1"/>
  <c r="I1120" s="1"/>
  <c r="F1122" l="1"/>
  <c r="I1121" s="1"/>
  <c r="F1123" l="1"/>
  <c r="I1122" s="1"/>
  <c r="F1124" l="1"/>
  <c r="I1123" s="1"/>
  <c r="F1125" l="1"/>
  <c r="I1124" s="1"/>
  <c r="F1126" l="1"/>
  <c r="I1125" s="1"/>
  <c r="F1127" l="1"/>
  <c r="I1126" s="1"/>
  <c r="F1128" l="1"/>
  <c r="I1127" s="1"/>
  <c r="F1129" l="1"/>
  <c r="I1128" s="1"/>
  <c r="F1130" l="1"/>
  <c r="I1129" s="1"/>
  <c r="F1131" l="1"/>
  <c r="I1130" s="1"/>
  <c r="F1132" l="1"/>
  <c r="I1131" s="1"/>
  <c r="F1133" l="1"/>
  <c r="I1132" s="1"/>
  <c r="F1134" l="1"/>
  <c r="I1133" s="1"/>
  <c r="F1135" l="1"/>
  <c r="I1134" s="1"/>
  <c r="F1136" l="1"/>
  <c r="I1135" s="1"/>
  <c r="F1137" l="1"/>
  <c r="I1136" s="1"/>
  <c r="F1138" l="1"/>
  <c r="I1137" s="1"/>
  <c r="F1139" l="1"/>
  <c r="I1138" s="1"/>
  <c r="F1140" l="1"/>
  <c r="I1139" s="1"/>
  <c r="F1141" l="1"/>
  <c r="I1140" s="1"/>
  <c r="F1142" l="1"/>
  <c r="I1141" s="1"/>
  <c r="F1143" l="1"/>
  <c r="I1142" s="1"/>
  <c r="F1144" l="1"/>
  <c r="I1143" s="1"/>
  <c r="F1145" l="1"/>
  <c r="I1144" s="1"/>
  <c r="F1146" l="1"/>
  <c r="F1147" l="1"/>
  <c r="I1146" s="1"/>
  <c r="I1145"/>
  <c r="F1148" l="1"/>
  <c r="I1148" s="1"/>
  <c r="I1147" l="1"/>
  <c r="E3" i="1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47"/>
  <c r="D1015"/>
  <c r="D759"/>
  <c r="D853"/>
  <c r="D693"/>
  <c r="D397"/>
  <c r="D523"/>
  <c r="D881"/>
  <c r="D1088"/>
  <c r="D816"/>
  <c r="D44"/>
  <c r="D996"/>
  <c r="D824"/>
  <c r="D282"/>
  <c r="D1042"/>
  <c r="D699"/>
  <c r="D580"/>
  <c r="D1146"/>
  <c r="D980"/>
  <c r="D708"/>
  <c r="D1110"/>
  <c r="D654"/>
  <c r="D54"/>
  <c r="D655"/>
  <c r="D987"/>
  <c r="D344"/>
  <c r="D812"/>
  <c r="D711"/>
  <c r="D500"/>
  <c r="D1116"/>
  <c r="D910"/>
  <c r="D1083"/>
  <c r="D935"/>
  <c r="D1073"/>
  <c r="D1050"/>
  <c r="D1053"/>
  <c r="D873"/>
  <c r="D594"/>
  <c r="D964"/>
  <c r="D832"/>
  <c r="D486"/>
  <c r="D924"/>
  <c r="D1017"/>
  <c r="D858"/>
  <c r="D986"/>
  <c r="D758"/>
  <c r="D1048"/>
  <c r="D918"/>
  <c r="D967"/>
  <c r="D854"/>
  <c r="D387"/>
  <c r="D907"/>
  <c r="D921"/>
  <c r="D825"/>
  <c r="D617"/>
  <c r="D985"/>
  <c r="D271"/>
  <c r="D1005"/>
  <c r="D1103"/>
  <c r="D292"/>
  <c r="D618"/>
  <c r="D1011"/>
  <c r="D750"/>
  <c r="D702"/>
  <c r="D1024"/>
  <c r="D947"/>
  <c r="D579"/>
  <c r="D998"/>
  <c r="D983"/>
  <c r="D265"/>
  <c r="D938"/>
  <c r="D912"/>
  <c r="D802"/>
  <c r="D1093"/>
  <c r="D270"/>
  <c r="D1134"/>
  <c r="D751"/>
  <c r="D748"/>
  <c r="D855"/>
  <c r="D715"/>
  <c r="D107"/>
  <c r="D610"/>
  <c r="D1092"/>
  <c r="D792"/>
  <c r="D1028"/>
  <c r="D936"/>
  <c r="D946"/>
  <c r="D1096"/>
  <c r="D867"/>
  <c r="D892"/>
  <c r="D651"/>
  <c r="D904"/>
  <c r="D1126"/>
  <c r="D939"/>
  <c r="D822"/>
  <c r="D1020"/>
  <c r="D679"/>
  <c r="D1006"/>
  <c r="D670"/>
  <c r="D1062"/>
  <c r="D64"/>
  <c r="D630"/>
  <c r="D951"/>
  <c r="D46"/>
  <c r="D1089"/>
  <c r="D783"/>
  <c r="D187"/>
  <c r="D879"/>
  <c r="D889"/>
  <c r="D839"/>
  <c r="D1080"/>
  <c r="D646"/>
  <c r="D1054"/>
  <c r="D370"/>
  <c r="D1021"/>
  <c r="D346"/>
  <c r="D19"/>
  <c r="D198"/>
  <c r="D988"/>
  <c r="D575"/>
  <c r="D474"/>
  <c r="D573"/>
  <c r="D726"/>
  <c r="D189"/>
  <c r="D426"/>
  <c r="D113"/>
  <c r="D252"/>
  <c r="D18"/>
  <c r="D512"/>
  <c r="D961"/>
  <c r="D502"/>
  <c r="D395"/>
  <c r="D98"/>
  <c r="D74"/>
  <c r="D620"/>
  <c r="D196"/>
  <c r="D287"/>
  <c r="D780"/>
  <c r="D760"/>
  <c r="D407"/>
  <c r="D37"/>
  <c r="D819"/>
  <c r="D1075"/>
  <c r="D378"/>
  <c r="D33"/>
  <c r="D256"/>
  <c r="D1045"/>
  <c r="D534"/>
  <c r="D521"/>
  <c r="D368"/>
  <c r="D66"/>
  <c r="D269"/>
  <c r="D857"/>
  <c r="D235"/>
  <c r="D841"/>
  <c r="D849"/>
  <c r="D150"/>
  <c r="D589"/>
  <c r="D1077"/>
  <c r="D659"/>
  <c r="D697"/>
  <c r="D548"/>
  <c r="D516"/>
  <c r="D218"/>
  <c r="D723"/>
  <c r="D121"/>
  <c r="D116"/>
  <c r="D535"/>
  <c r="D212"/>
  <c r="D756"/>
  <c r="D149"/>
  <c r="D114"/>
  <c r="D531"/>
  <c r="D674"/>
  <c r="D775"/>
  <c r="D403"/>
  <c r="D130"/>
  <c r="D392"/>
  <c r="D379"/>
  <c r="D927"/>
  <c r="D624"/>
  <c r="D384"/>
  <c r="D102"/>
  <c r="D391"/>
  <c r="D637"/>
  <c r="D677"/>
  <c r="D394"/>
  <c r="D543"/>
  <c r="D317"/>
  <c r="D1057"/>
  <c r="D603"/>
  <c r="D176"/>
  <c r="D566"/>
  <c r="D640"/>
  <c r="D122"/>
  <c r="D89"/>
  <c r="D251"/>
  <c r="D52"/>
  <c r="D71"/>
  <c r="D492"/>
  <c r="D1101"/>
  <c r="D467"/>
  <c r="D560"/>
  <c r="D1140"/>
  <c r="D405"/>
  <c r="D24"/>
  <c r="D117"/>
  <c r="D673"/>
  <c r="D40"/>
  <c r="D57"/>
  <c r="D667"/>
  <c r="D36"/>
  <c r="D497"/>
  <c r="D788"/>
  <c r="D209"/>
  <c r="D324"/>
  <c r="D725"/>
  <c r="D981"/>
  <c r="D469"/>
  <c r="D653"/>
  <c r="D778"/>
  <c r="D487"/>
  <c r="D286"/>
  <c r="D435"/>
  <c r="D68"/>
  <c r="D56"/>
  <c r="D923"/>
  <c r="D787"/>
  <c r="D682"/>
  <c r="D276"/>
  <c r="D111"/>
  <c r="D120"/>
  <c r="D158"/>
  <c r="D3"/>
  <c r="D451"/>
  <c r="D740"/>
  <c r="D221"/>
  <c r="D174"/>
  <c r="D772"/>
  <c r="D457"/>
  <c r="D552"/>
  <c r="D231"/>
  <c r="D254"/>
  <c r="D605"/>
  <c r="D1076"/>
  <c r="D804"/>
  <c r="D58"/>
  <c r="D238"/>
  <c r="D703"/>
  <c r="D470"/>
  <c r="D416"/>
  <c r="D508"/>
  <c r="D105"/>
  <c r="D454"/>
  <c r="D971"/>
  <c r="D388"/>
  <c r="D297"/>
  <c r="D184"/>
  <c r="D810"/>
  <c r="D236"/>
  <c r="D55"/>
  <c r="D53"/>
  <c r="D747"/>
  <c r="D436"/>
  <c r="D625"/>
  <c r="D838"/>
  <c r="D308"/>
  <c r="D553"/>
  <c r="D742"/>
  <c r="D28"/>
  <c r="D284"/>
  <c r="D101"/>
  <c r="D216"/>
  <c r="D15"/>
  <c r="D547"/>
  <c r="D172"/>
  <c r="D657"/>
  <c r="D49"/>
  <c r="D627"/>
  <c r="D163"/>
  <c r="D823"/>
  <c r="D248"/>
  <c r="D124"/>
  <c r="D171"/>
  <c r="D592"/>
  <c r="D85"/>
  <c r="D194"/>
  <c r="D48"/>
  <c r="D119"/>
  <c r="D34"/>
  <c r="D737"/>
  <c r="D464"/>
  <c r="D612"/>
  <c r="D243"/>
  <c r="D600"/>
  <c r="D153"/>
  <c r="D77"/>
  <c r="D671"/>
  <c r="D314"/>
  <c r="D821"/>
  <c r="D1132"/>
  <c r="D438"/>
  <c r="D246"/>
  <c r="D538"/>
  <c r="D475"/>
  <c r="D362"/>
  <c r="D147"/>
  <c r="D369"/>
  <c r="D1056"/>
  <c r="D240"/>
  <c r="D41"/>
  <c r="D203"/>
  <c r="D767"/>
  <c r="D606"/>
  <c r="D1066"/>
  <c r="D764"/>
  <c r="D156"/>
  <c r="D846"/>
  <c r="D561"/>
  <c r="D141"/>
  <c r="D734"/>
  <c r="D466"/>
  <c r="D793"/>
  <c r="D154"/>
  <c r="D718"/>
  <c r="D443"/>
  <c r="D6"/>
  <c r="D440"/>
  <c r="D930"/>
  <c r="D461"/>
  <c r="D103"/>
  <c r="D181"/>
  <c r="D448"/>
  <c r="D374"/>
  <c r="D510"/>
  <c r="D562"/>
  <c r="D712"/>
  <c r="D514"/>
  <c r="D565"/>
  <c r="D695"/>
  <c r="D572"/>
  <c r="D683"/>
  <c r="D866"/>
  <c r="D590"/>
  <c r="D569"/>
  <c r="D222"/>
  <c r="D722"/>
  <c r="D226"/>
  <c r="D601"/>
  <c r="D643"/>
  <c r="D376"/>
  <c r="D1105"/>
  <c r="D444"/>
  <c r="D285"/>
  <c r="D30"/>
  <c r="D267"/>
  <c r="D140"/>
  <c r="D813"/>
  <c r="D638"/>
  <c r="D70"/>
  <c r="D916"/>
  <c r="D402"/>
  <c r="D244"/>
  <c r="D441"/>
  <c r="D112"/>
  <c r="D250"/>
  <c r="D808"/>
  <c r="D164"/>
  <c r="D264"/>
  <c r="D490"/>
  <c r="D799"/>
  <c r="D95"/>
  <c r="D757"/>
  <c r="D421"/>
  <c r="D956"/>
  <c r="D537"/>
  <c r="D743"/>
  <c r="D738"/>
  <c r="D91"/>
  <c r="D567"/>
  <c r="D335"/>
  <c r="D193"/>
  <c r="D727"/>
  <c r="D745"/>
  <c r="D175"/>
  <c r="D75"/>
  <c r="D151"/>
  <c r="D730"/>
  <c r="D1135"/>
  <c r="D210"/>
  <c r="D255"/>
  <c r="D515"/>
  <c r="D472"/>
  <c r="D1068"/>
  <c r="D145"/>
  <c r="D828"/>
  <c r="D366"/>
  <c r="D266"/>
  <c r="D909"/>
  <c r="D332"/>
  <c r="D583"/>
  <c r="D501"/>
  <c r="D691"/>
  <c r="D1111"/>
  <c r="D945"/>
  <c r="D205"/>
  <c r="D574"/>
  <c r="D228"/>
  <c r="D35"/>
  <c r="D973"/>
  <c r="D915"/>
  <c r="D647"/>
  <c r="D1074"/>
  <c r="D1090"/>
  <c r="D883"/>
  <c r="D133"/>
  <c r="D347"/>
  <c r="D446"/>
  <c r="D664"/>
  <c r="D138"/>
  <c r="D984"/>
  <c r="D636"/>
  <c r="D1063"/>
  <c r="D779"/>
  <c r="D1026"/>
  <c r="D245"/>
  <c r="D318"/>
  <c r="D680"/>
  <c r="D431"/>
  <c r="D848"/>
  <c r="D358"/>
  <c r="D554"/>
  <c r="D17"/>
  <c r="D539"/>
  <c r="D417"/>
  <c r="D809"/>
  <c r="D410"/>
  <c r="D905"/>
  <c r="D274"/>
  <c r="D233"/>
  <c r="D1022"/>
  <c r="D1065"/>
  <c r="D914"/>
  <c r="D1004"/>
  <c r="D1027"/>
  <c r="D1086"/>
  <c r="D1009"/>
  <c r="D219"/>
  <c r="D940"/>
  <c r="D577"/>
  <c r="D608"/>
  <c r="D852"/>
  <c r="D934"/>
  <c r="D468"/>
  <c r="D424"/>
  <c r="D959"/>
  <c r="D870"/>
  <c r="D563"/>
  <c r="D1033"/>
  <c r="D782"/>
  <c r="D1109"/>
  <c r="D584"/>
  <c r="D652"/>
  <c r="D833"/>
  <c r="D843"/>
  <c r="D963"/>
  <c r="D1128"/>
  <c r="D658"/>
  <c r="D375"/>
  <c r="D202"/>
  <c r="D827"/>
  <c r="D864"/>
  <c r="D731"/>
  <c r="D1018"/>
  <c r="D465"/>
  <c r="D482"/>
  <c r="D922"/>
  <c r="D661"/>
  <c r="D367"/>
  <c r="D144"/>
  <c r="D290"/>
  <c r="D1043"/>
  <c r="D766"/>
  <c r="D995"/>
  <c r="D50"/>
  <c r="D447"/>
  <c r="D453"/>
  <c r="D258"/>
  <c r="D520"/>
  <c r="D480"/>
  <c r="D237"/>
  <c r="D458"/>
  <c r="D549"/>
  <c r="D1144"/>
  <c r="D207"/>
  <c r="D717"/>
  <c r="D313"/>
  <c r="D278"/>
  <c r="D230"/>
  <c r="D473"/>
  <c r="D795"/>
  <c r="D406"/>
  <c r="D485"/>
  <c r="D966"/>
  <c r="D183"/>
  <c r="D700"/>
  <c r="D944"/>
  <c r="D1078"/>
  <c r="D296"/>
  <c r="D1071"/>
  <c r="D253"/>
  <c r="D90"/>
  <c r="D200"/>
  <c r="D8"/>
  <c r="D684"/>
  <c r="D626"/>
  <c r="D650"/>
  <c r="D632"/>
  <c r="D281"/>
  <c r="D63"/>
  <c r="D522"/>
  <c r="D634"/>
  <c r="D180"/>
  <c r="D542"/>
  <c r="D1147"/>
  <c r="D900"/>
  <c r="D9"/>
  <c r="D505"/>
  <c r="D588"/>
  <c r="D404"/>
  <c r="D139"/>
  <c r="D10"/>
  <c r="D1091"/>
  <c r="D299"/>
  <c r="D491"/>
  <c r="D199"/>
  <c r="D615"/>
  <c r="D217"/>
  <c r="D974"/>
  <c r="D919"/>
  <c r="D191"/>
  <c r="D169"/>
  <c r="D1099"/>
  <c r="D728"/>
  <c r="D373"/>
  <c r="D289"/>
  <c r="D80"/>
  <c r="D993"/>
  <c r="D419"/>
  <c r="D316"/>
  <c r="D349"/>
  <c r="D115"/>
  <c r="D932"/>
  <c r="D613"/>
  <c r="D339"/>
  <c r="D761"/>
  <c r="D478"/>
  <c r="D694"/>
  <c r="D118"/>
  <c r="D386"/>
  <c r="D92"/>
  <c r="D312"/>
  <c r="D1127"/>
  <c r="D741"/>
  <c r="D836"/>
  <c r="D736"/>
  <c r="D381"/>
  <c r="D844"/>
  <c r="D283"/>
  <c r="D481"/>
  <c r="D616"/>
  <c r="D1114"/>
  <c r="D829"/>
  <c r="D581"/>
  <c r="D333"/>
  <c r="D460"/>
  <c r="D518"/>
  <c r="D596"/>
  <c r="D182"/>
  <c r="D484"/>
  <c r="D279"/>
  <c r="D1100"/>
  <c r="D994"/>
  <c r="D859"/>
  <c r="D908"/>
  <c r="D949"/>
  <c r="D1102"/>
  <c r="D241"/>
  <c r="D830"/>
  <c r="D851"/>
  <c r="D555"/>
  <c r="D713"/>
  <c r="D850"/>
  <c r="D570"/>
  <c r="D871"/>
  <c r="D532"/>
  <c r="D629"/>
  <c r="D901"/>
  <c r="D504"/>
  <c r="D463"/>
  <c r="D13"/>
  <c r="D611"/>
  <c r="D137"/>
  <c r="D1121"/>
  <c r="D840"/>
  <c r="D997"/>
  <c r="D633"/>
  <c r="D414"/>
  <c r="D597"/>
  <c r="D43"/>
  <c r="D546"/>
  <c r="D526"/>
  <c r="D540"/>
  <c r="D309"/>
  <c r="D789"/>
  <c r="D752"/>
  <c r="D288"/>
  <c r="D874"/>
  <c r="D876"/>
  <c r="D1087"/>
  <c r="D1023"/>
  <c r="D689"/>
  <c r="D262"/>
  <c r="D551"/>
  <c r="D545"/>
  <c r="D4"/>
  <c r="D69"/>
  <c r="D797"/>
  <c r="D1085"/>
  <c r="D564"/>
  <c r="D1010"/>
  <c r="D669"/>
  <c r="D1142"/>
  <c r="D327"/>
  <c r="D641"/>
  <c r="D363"/>
  <c r="D890"/>
  <c r="D623"/>
  <c r="D1051"/>
  <c r="D950"/>
  <c r="D791"/>
  <c r="D242"/>
  <c r="D330"/>
  <c r="D906"/>
  <c r="D773"/>
  <c r="D437"/>
  <c r="D585"/>
  <c r="D798"/>
  <c r="D1046"/>
  <c r="D321"/>
  <c r="D1067"/>
  <c r="D1013"/>
  <c r="D72"/>
  <c r="D614"/>
  <c r="D826"/>
  <c r="D188"/>
  <c r="D926"/>
  <c r="D533"/>
  <c r="D1041"/>
  <c r="D721"/>
  <c r="D635"/>
  <c r="D477"/>
  <c r="D911"/>
  <c r="D1016"/>
  <c r="D692"/>
  <c r="D1123"/>
  <c r="D917"/>
  <c r="D645"/>
  <c r="D666"/>
  <c r="D1081"/>
  <c r="D933"/>
  <c r="D642"/>
  <c r="D530"/>
  <c r="D578"/>
  <c r="D558"/>
  <c r="D1047"/>
  <c r="D420"/>
  <c r="D591"/>
  <c r="D350"/>
  <c r="D663"/>
  <c r="D524"/>
  <c r="D811"/>
  <c r="D356"/>
  <c r="D351"/>
  <c r="D389"/>
  <c r="D835"/>
  <c r="D517"/>
  <c r="D762"/>
  <c r="D125"/>
  <c r="D774"/>
  <c r="D294"/>
  <c r="D509"/>
  <c r="D845"/>
  <c r="D334"/>
  <c r="D408"/>
  <c r="D989"/>
  <c r="D371"/>
  <c r="D785"/>
  <c r="D223"/>
  <c r="D1069"/>
  <c r="D1012"/>
  <c r="D261"/>
  <c r="D925"/>
  <c r="D746"/>
  <c r="D1094"/>
  <c r="D496"/>
  <c r="D190"/>
  <c r="D942"/>
  <c r="D1095"/>
  <c r="D365"/>
  <c r="D320"/>
  <c r="D544"/>
  <c r="D293"/>
  <c r="D937"/>
  <c r="D325"/>
  <c r="D598"/>
  <c r="D342"/>
  <c r="D302"/>
  <c r="D418"/>
  <c r="D495"/>
  <c r="D155"/>
  <c r="D503"/>
  <c r="D60"/>
  <c r="D931"/>
  <c r="D142"/>
  <c r="D604"/>
  <c r="D607"/>
  <c r="D716"/>
  <c r="D903"/>
  <c r="D12"/>
  <c r="D602"/>
  <c r="D765"/>
  <c r="D696"/>
  <c r="D336"/>
  <c r="D913"/>
  <c r="D229"/>
  <c r="D794"/>
  <c r="D479"/>
  <c r="D425"/>
  <c r="D108"/>
  <c r="D430"/>
  <c r="D31"/>
  <c r="D1044"/>
  <c r="D277"/>
  <c r="D399"/>
  <c r="D100"/>
  <c r="D571"/>
  <c r="D1098"/>
  <c r="D340"/>
  <c r="D688"/>
  <c r="D576"/>
  <c r="D160"/>
  <c r="D686"/>
  <c r="D701"/>
  <c r="D445"/>
  <c r="D433"/>
  <c r="D166"/>
  <c r="D65"/>
  <c r="D586"/>
  <c r="D954"/>
  <c r="D719"/>
  <c r="D710"/>
  <c r="D326"/>
  <c r="D806"/>
  <c r="D99"/>
  <c r="D619"/>
  <c r="D1055"/>
  <c r="D672"/>
  <c r="D204"/>
  <c r="D556"/>
  <c r="D803"/>
  <c r="D770"/>
  <c r="D380"/>
  <c r="D273"/>
  <c r="D16"/>
  <c r="D272"/>
  <c r="D385"/>
  <c r="D471"/>
  <c r="D14"/>
  <c r="D383"/>
  <c r="D875"/>
  <c r="D322"/>
  <c r="D639"/>
  <c r="D311"/>
  <c r="D929"/>
  <c r="D494"/>
  <c r="D20"/>
  <c r="D329"/>
  <c r="D62"/>
  <c r="D354"/>
  <c r="D106"/>
  <c r="D920"/>
  <c r="D208"/>
  <c r="D557"/>
  <c r="D88"/>
  <c r="D449"/>
  <c r="D709"/>
  <c r="D173"/>
  <c r="D295"/>
  <c r="D434"/>
  <c r="D977"/>
  <c r="D529"/>
  <c r="D687"/>
  <c r="D94"/>
  <c r="D82"/>
  <c r="D303"/>
  <c r="D280"/>
  <c r="D81"/>
  <c r="D162"/>
  <c r="D61"/>
  <c r="D450"/>
  <c r="D298"/>
  <c r="D224"/>
  <c r="D126"/>
  <c r="D306"/>
  <c r="D195"/>
  <c r="D343"/>
  <c r="D898"/>
  <c r="D39"/>
  <c r="D476"/>
  <c r="D345"/>
  <c r="D888"/>
  <c r="D506"/>
  <c r="D132"/>
  <c r="D452"/>
  <c r="D1003"/>
  <c r="D300"/>
  <c r="D337"/>
  <c r="D109"/>
  <c r="D891"/>
  <c r="D185"/>
  <c r="D884"/>
  <c r="D29"/>
  <c r="D338"/>
  <c r="D59"/>
  <c r="D234"/>
  <c r="D157"/>
  <c r="D372"/>
  <c r="D167"/>
  <c r="D359"/>
  <c r="D622"/>
  <c r="D815"/>
  <c r="D27"/>
  <c r="D165"/>
  <c r="D86"/>
  <c r="D377"/>
  <c r="D831"/>
  <c r="D307"/>
  <c r="D23"/>
  <c r="D215"/>
  <c r="D735"/>
  <c r="D225"/>
  <c r="D186"/>
  <c r="D301"/>
  <c r="D257"/>
  <c r="D353"/>
  <c r="D400"/>
  <c r="D227"/>
  <c r="D161"/>
  <c r="D401"/>
  <c r="D432"/>
  <c r="D599"/>
  <c r="D786"/>
  <c r="D1052"/>
  <c r="D732"/>
  <c r="D1029"/>
  <c r="D498"/>
  <c r="D21"/>
  <c r="D179"/>
  <c r="D720"/>
  <c r="D528"/>
  <c r="D104"/>
  <c r="D305"/>
  <c r="D382"/>
  <c r="D73"/>
  <c r="D170"/>
  <c r="D259"/>
  <c r="D328"/>
  <c r="D364"/>
  <c r="D79"/>
  <c r="D51"/>
  <c r="D260"/>
  <c r="D396"/>
  <c r="D415"/>
  <c r="D159"/>
  <c r="D197"/>
  <c r="D582"/>
  <c r="D127"/>
  <c r="D355"/>
  <c r="D110"/>
  <c r="D972"/>
  <c r="D76"/>
  <c r="D97"/>
  <c r="D206"/>
  <c r="D412"/>
  <c r="D67"/>
  <c r="D123"/>
  <c r="D1059"/>
  <c r="D93"/>
  <c r="D25"/>
  <c r="D856"/>
  <c r="D595"/>
  <c r="D754"/>
  <c r="D22"/>
  <c r="D143"/>
  <c r="D129"/>
  <c r="D483"/>
  <c r="D1058"/>
  <c r="D681"/>
  <c r="D214"/>
  <c r="D970"/>
  <c r="D1107"/>
  <c r="D84"/>
  <c r="D201"/>
  <c r="D676"/>
  <c r="D979"/>
  <c r="D11"/>
  <c r="D38"/>
  <c r="D45"/>
  <c r="D310"/>
  <c r="D895"/>
  <c r="D135"/>
  <c r="D134"/>
  <c r="D769"/>
  <c r="D263"/>
  <c r="D331"/>
  <c r="D1036"/>
  <c r="D146"/>
  <c r="D213"/>
  <c r="D519"/>
  <c r="D177"/>
  <c r="D422"/>
  <c r="D192"/>
  <c r="D148"/>
  <c r="D275"/>
  <c r="D247"/>
  <c r="D32"/>
  <c r="D26"/>
  <c r="D593"/>
  <c r="D178"/>
  <c r="D304"/>
  <c r="D413"/>
  <c r="D685"/>
  <c r="D1141"/>
  <c r="D131"/>
  <c r="D1079"/>
  <c r="D220"/>
  <c r="D1148"/>
  <c r="D96"/>
  <c r="D771"/>
  <c r="D882"/>
  <c r="D628"/>
  <c r="D704"/>
  <c r="D842"/>
  <c r="D493"/>
  <c r="D777"/>
  <c r="D152"/>
  <c r="D860"/>
  <c r="D807"/>
  <c r="D211"/>
  <c r="D511"/>
  <c r="D707"/>
  <c r="D943"/>
  <c r="D442"/>
  <c r="D784"/>
  <c r="D801"/>
  <c r="D893"/>
  <c r="D705"/>
  <c r="D962"/>
  <c r="D1035"/>
  <c r="D678"/>
  <c r="D886"/>
  <c r="D1108"/>
  <c r="D1124"/>
  <c r="D1034"/>
  <c r="D790"/>
  <c r="D668"/>
  <c r="D817"/>
  <c r="D232"/>
  <c r="D409"/>
  <c r="D1070"/>
  <c r="D885"/>
  <c r="D1106"/>
  <c r="D459"/>
  <c r="D357"/>
  <c r="D1019"/>
  <c r="D878"/>
  <c r="D952"/>
  <c r="D955"/>
  <c r="D439"/>
  <c r="D249"/>
  <c r="D861"/>
  <c r="D749"/>
  <c r="D136"/>
  <c r="D427"/>
  <c r="D1025"/>
  <c r="D319"/>
  <c r="D1037"/>
  <c r="D847"/>
  <c r="D941"/>
  <c r="D768"/>
  <c r="D999"/>
  <c r="D958"/>
  <c r="D992"/>
  <c r="D429"/>
  <c r="D1000"/>
  <c r="D541"/>
  <c r="D1060"/>
  <c r="D488"/>
  <c r="D863"/>
  <c r="D87"/>
  <c r="D1007"/>
  <c r="D361"/>
  <c r="D348"/>
  <c r="D880"/>
  <c r="D868"/>
  <c r="D744"/>
  <c r="D820"/>
  <c r="D865"/>
  <c r="D896"/>
  <c r="D1115"/>
  <c r="D753"/>
  <c r="D78"/>
  <c r="D978"/>
  <c r="D5"/>
  <c r="D428"/>
  <c r="D928"/>
  <c r="D1082"/>
  <c r="D991"/>
  <c r="D341"/>
  <c r="D714"/>
  <c r="D268"/>
  <c r="D83"/>
  <c r="D814"/>
  <c r="D1038"/>
  <c r="D525"/>
  <c r="D168"/>
  <c r="D755"/>
  <c r="D805"/>
  <c r="D455"/>
  <c r="D976"/>
  <c r="D957"/>
  <c r="D665"/>
  <c r="D1113"/>
  <c r="D631"/>
  <c r="D644"/>
  <c r="D536"/>
  <c r="D894"/>
  <c r="D887"/>
  <c r="D781"/>
  <c r="D975"/>
  <c r="D818"/>
  <c r="D953"/>
  <c r="D1084"/>
  <c r="D698"/>
  <c r="D1030"/>
  <c r="D660"/>
  <c r="D897"/>
  <c r="D763"/>
  <c r="D862"/>
  <c r="D899"/>
  <c r="D1119"/>
  <c r="D662"/>
  <c r="D1104"/>
  <c r="D1117"/>
  <c r="D869"/>
  <c r="D1061"/>
  <c r="D1145"/>
  <c r="D411"/>
  <c r="D1031"/>
  <c r="D1130"/>
  <c r="D1120"/>
  <c r="D390"/>
  <c r="D609"/>
  <c r="D559"/>
  <c r="D733"/>
  <c r="D729"/>
  <c r="D1032"/>
  <c r="D1136"/>
  <c r="D360"/>
  <c r="D969"/>
  <c r="D527"/>
  <c r="D456"/>
  <c r="D1122"/>
  <c r="D968"/>
  <c r="D1131"/>
  <c r="D323"/>
  <c r="D1118"/>
  <c r="D393"/>
  <c r="D315"/>
  <c r="D239"/>
  <c r="D675"/>
  <c r="D796"/>
  <c r="D398"/>
  <c r="D423"/>
  <c r="D513"/>
  <c r="D1039"/>
  <c r="D948"/>
  <c r="D724"/>
  <c r="D1072"/>
  <c r="D550"/>
  <c r="D800"/>
  <c r="D499"/>
  <c r="D872"/>
  <c r="D1133"/>
  <c r="D42"/>
  <c r="D877"/>
  <c r="D690"/>
  <c r="D1001"/>
  <c r="D837"/>
  <c r="D1002"/>
  <c r="D776"/>
  <c r="D507"/>
  <c r="D960"/>
  <c r="D291"/>
  <c r="D902"/>
  <c r="D1040"/>
  <c r="D1139"/>
  <c r="D1125"/>
  <c r="D7"/>
  <c r="D656"/>
  <c r="D990"/>
  <c r="D128"/>
  <c r="D1014"/>
  <c r="D649"/>
  <c r="D621"/>
  <c r="D462"/>
  <c r="D1138"/>
  <c r="D982"/>
  <c r="D706"/>
  <c r="D648"/>
  <c r="D739"/>
  <c r="D965"/>
  <c r="D489"/>
  <c r="D1112"/>
  <c r="D1008"/>
  <c r="D1097"/>
  <c r="D587"/>
  <c r="D1137"/>
  <c r="D1064"/>
  <c r="D1143"/>
  <c r="D1049"/>
  <c r="D568"/>
  <c r="D352"/>
  <c r="D834"/>
  <c r="D1129"/>
  <c r="D2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69"/>
  <c r="D1003"/>
  <c r="D689"/>
  <c r="D830"/>
  <c r="D747"/>
  <c r="D373"/>
  <c r="D517"/>
  <c r="D908"/>
  <c r="D1079"/>
  <c r="D842"/>
  <c r="D48"/>
  <c r="D999"/>
  <c r="D721"/>
  <c r="D240"/>
  <c r="D1002"/>
  <c r="D724"/>
  <c r="D671"/>
  <c r="D1146"/>
  <c r="D933"/>
  <c r="D692"/>
  <c r="D1104"/>
  <c r="D864"/>
  <c r="D42"/>
  <c r="D814"/>
  <c r="D894"/>
  <c r="D304"/>
  <c r="D831"/>
  <c r="D797"/>
  <c r="D484"/>
  <c r="D1095"/>
  <c r="D973"/>
  <c r="D1083"/>
  <c r="D912"/>
  <c r="D1102"/>
  <c r="D1082"/>
  <c r="D1069"/>
  <c r="D871"/>
  <c r="D733"/>
  <c r="D965"/>
  <c r="D803"/>
  <c r="D491"/>
  <c r="D943"/>
  <c r="D1041"/>
  <c r="D869"/>
  <c r="D1004"/>
  <c r="D742"/>
  <c r="D1037"/>
  <c r="D862"/>
  <c r="D924"/>
  <c r="D889"/>
  <c r="D312"/>
  <c r="D900"/>
  <c r="D921"/>
  <c r="D819"/>
  <c r="D512"/>
  <c r="D994"/>
  <c r="D272"/>
  <c r="D970"/>
  <c r="D1117"/>
  <c r="D277"/>
  <c r="D728"/>
  <c r="D981"/>
  <c r="D823"/>
  <c r="D723"/>
  <c r="D887"/>
  <c r="D979"/>
  <c r="D710"/>
  <c r="D1059"/>
  <c r="D904"/>
  <c r="D248"/>
  <c r="D927"/>
  <c r="D896"/>
  <c r="D772"/>
  <c r="D1090"/>
  <c r="D294"/>
  <c r="D1133"/>
  <c r="D776"/>
  <c r="D768"/>
  <c r="D875"/>
  <c r="D641"/>
  <c r="D180"/>
  <c r="D644"/>
  <c r="D1049"/>
  <c r="D800"/>
  <c r="D939"/>
  <c r="D891"/>
  <c r="D882"/>
  <c r="D1073"/>
  <c r="D798"/>
  <c r="D905"/>
  <c r="D571"/>
  <c r="D795"/>
  <c r="D1057"/>
  <c r="D919"/>
  <c r="D860"/>
  <c r="D959"/>
  <c r="D739"/>
  <c r="D1020"/>
  <c r="D643"/>
  <c r="D992"/>
  <c r="D70"/>
  <c r="D712"/>
  <c r="D1000"/>
  <c r="D61"/>
  <c r="D1071"/>
  <c r="D783"/>
  <c r="D255"/>
  <c r="D956"/>
  <c r="D901"/>
  <c r="D877"/>
  <c r="D1019"/>
  <c r="D623"/>
  <c r="D861"/>
  <c r="D412"/>
  <c r="D954"/>
  <c r="D309"/>
  <c r="D17"/>
  <c r="D166"/>
  <c r="D1043"/>
  <c r="D573"/>
  <c r="D502"/>
  <c r="D446"/>
  <c r="D786"/>
  <c r="D177"/>
  <c r="D437"/>
  <c r="D119"/>
  <c r="D264"/>
  <c r="D15"/>
  <c r="D511"/>
  <c r="D993"/>
  <c r="D535"/>
  <c r="D311"/>
  <c r="D92"/>
  <c r="D65"/>
  <c r="D760"/>
  <c r="D191"/>
  <c r="D363"/>
  <c r="D825"/>
  <c r="D642"/>
  <c r="D347"/>
  <c r="D45"/>
  <c r="D796"/>
  <c r="D1098"/>
  <c r="D405"/>
  <c r="D44"/>
  <c r="D244"/>
  <c r="D952"/>
  <c r="D562"/>
  <c r="D551"/>
  <c r="D417"/>
  <c r="D60"/>
  <c r="D257"/>
  <c r="D822"/>
  <c r="D203"/>
  <c r="D790"/>
  <c r="D890"/>
  <c r="D147"/>
  <c r="D531"/>
  <c r="D1055"/>
  <c r="D686"/>
  <c r="D677"/>
  <c r="D661"/>
  <c r="D574"/>
  <c r="D210"/>
  <c r="D718"/>
  <c r="D136"/>
  <c r="D115"/>
  <c r="D523"/>
  <c r="D226"/>
  <c r="D694"/>
  <c r="D175"/>
  <c r="D110"/>
  <c r="D614"/>
  <c r="D898"/>
  <c r="D811"/>
  <c r="D400"/>
  <c r="D132"/>
  <c r="D419"/>
  <c r="D374"/>
  <c r="D852"/>
  <c r="D564"/>
  <c r="D388"/>
  <c r="D109"/>
  <c r="D352"/>
  <c r="D759"/>
  <c r="D659"/>
  <c r="D331"/>
  <c r="D570"/>
  <c r="D301"/>
  <c r="D1027"/>
  <c r="D627"/>
  <c r="D154"/>
  <c r="D604"/>
  <c r="D616"/>
  <c r="D106"/>
  <c r="D71"/>
  <c r="D284"/>
  <c r="D62"/>
  <c r="D104"/>
  <c r="D678"/>
  <c r="D1125"/>
  <c r="D382"/>
  <c r="D458"/>
  <c r="D1135"/>
  <c r="D386"/>
  <c r="D20"/>
  <c r="D99"/>
  <c r="D698"/>
  <c r="D37"/>
  <c r="D47"/>
  <c r="D674"/>
  <c r="D33"/>
  <c r="D538"/>
  <c r="D809"/>
  <c r="D233"/>
  <c r="D267"/>
  <c r="D597"/>
  <c r="D893"/>
  <c r="D581"/>
  <c r="D711"/>
  <c r="D907"/>
  <c r="D486"/>
  <c r="D281"/>
  <c r="D414"/>
  <c r="D83"/>
  <c r="D50"/>
  <c r="D848"/>
  <c r="D676"/>
  <c r="D679"/>
  <c r="D252"/>
  <c r="D93"/>
  <c r="D121"/>
  <c r="D129"/>
  <c r="D3"/>
  <c r="D434"/>
  <c r="D805"/>
  <c r="D204"/>
  <c r="D135"/>
  <c r="D647"/>
  <c r="D377"/>
  <c r="D402"/>
  <c r="D258"/>
  <c r="D305"/>
  <c r="D696"/>
  <c r="D1075"/>
  <c r="D804"/>
  <c r="D43"/>
  <c r="D266"/>
  <c r="D673"/>
  <c r="D543"/>
  <c r="D391"/>
  <c r="D600"/>
  <c r="D94"/>
  <c r="D418"/>
  <c r="D899"/>
  <c r="D367"/>
  <c r="D249"/>
  <c r="D169"/>
  <c r="D787"/>
  <c r="D201"/>
  <c r="D46"/>
  <c r="D49"/>
  <c r="D810"/>
  <c r="D335"/>
  <c r="D708"/>
  <c r="D872"/>
  <c r="D291"/>
  <c r="D555"/>
  <c r="D667"/>
  <c r="D35"/>
  <c r="D297"/>
  <c r="D84"/>
  <c r="D215"/>
  <c r="D10"/>
  <c r="D514"/>
  <c r="D165"/>
  <c r="D536"/>
  <c r="D41"/>
  <c r="D771"/>
  <c r="D140"/>
  <c r="D829"/>
  <c r="D229"/>
  <c r="D87"/>
  <c r="D187"/>
  <c r="D569"/>
  <c r="D86"/>
  <c r="D167"/>
  <c r="D38"/>
  <c r="D124"/>
  <c r="D27"/>
  <c r="D757"/>
  <c r="D384"/>
  <c r="D530"/>
  <c r="D186"/>
  <c r="D566"/>
  <c r="D151"/>
  <c r="D67"/>
  <c r="D734"/>
  <c r="D372"/>
  <c r="D773"/>
  <c r="D1131"/>
  <c r="D444"/>
  <c r="D219"/>
  <c r="D527"/>
  <c r="D525"/>
  <c r="D395"/>
  <c r="D143"/>
  <c r="D313"/>
  <c r="D1096"/>
  <c r="D230"/>
  <c r="D40"/>
  <c r="D189"/>
  <c r="D748"/>
  <c r="D684"/>
  <c r="D1101"/>
  <c r="D709"/>
  <c r="D148"/>
  <c r="D850"/>
  <c r="D461"/>
  <c r="D133"/>
  <c r="D582"/>
  <c r="D472"/>
  <c r="D769"/>
  <c r="D139"/>
  <c r="D731"/>
  <c r="D421"/>
  <c r="D6"/>
  <c r="D455"/>
  <c r="D879"/>
  <c r="D447"/>
  <c r="D105"/>
  <c r="D171"/>
  <c r="D460"/>
  <c r="D413"/>
  <c r="D554"/>
  <c r="D521"/>
  <c r="D791"/>
  <c r="D628"/>
  <c r="D508"/>
  <c r="D745"/>
  <c r="D587"/>
  <c r="D741"/>
  <c r="D892"/>
  <c r="D497"/>
  <c r="D368"/>
  <c r="D200"/>
  <c r="D704"/>
  <c r="D232"/>
  <c r="D730"/>
  <c r="D559"/>
  <c r="D416"/>
  <c r="D1103"/>
  <c r="D464"/>
  <c r="D247"/>
  <c r="D31"/>
  <c r="D243"/>
  <c r="D144"/>
  <c r="D808"/>
  <c r="D610"/>
  <c r="D95"/>
  <c r="D923"/>
  <c r="D340"/>
  <c r="D246"/>
  <c r="D370"/>
  <c r="D102"/>
  <c r="D234"/>
  <c r="D815"/>
  <c r="D174"/>
  <c r="D211"/>
  <c r="D482"/>
  <c r="D851"/>
  <c r="D103"/>
  <c r="D740"/>
  <c r="D357"/>
  <c r="D1058"/>
  <c r="D505"/>
  <c r="D691"/>
  <c r="D735"/>
  <c r="D114"/>
  <c r="D666"/>
  <c r="D366"/>
  <c r="D192"/>
  <c r="D738"/>
  <c r="D781"/>
  <c r="D159"/>
  <c r="D75"/>
  <c r="D162"/>
  <c r="D789"/>
  <c r="D1113"/>
  <c r="D209"/>
  <c r="D235"/>
  <c r="D462"/>
  <c r="D469"/>
  <c r="D1076"/>
  <c r="D137"/>
  <c r="D658"/>
  <c r="D362"/>
  <c r="D205"/>
  <c r="D961"/>
  <c r="D324"/>
  <c r="D470"/>
  <c r="D465"/>
  <c r="D655"/>
  <c r="D1099"/>
  <c r="D930"/>
  <c r="D158"/>
  <c r="D589"/>
  <c r="D237"/>
  <c r="D30"/>
  <c r="D931"/>
  <c r="D934"/>
  <c r="D675"/>
  <c r="D1047"/>
  <c r="D1065"/>
  <c r="D885"/>
  <c r="D127"/>
  <c r="D364"/>
  <c r="D471"/>
  <c r="D631"/>
  <c r="D117"/>
  <c r="D974"/>
  <c r="D595"/>
  <c r="D1092"/>
  <c r="D719"/>
  <c r="D1029"/>
  <c r="D214"/>
  <c r="D271"/>
  <c r="D618"/>
  <c r="D410"/>
  <c r="D763"/>
  <c r="D392"/>
  <c r="D550"/>
  <c r="D18"/>
  <c r="D354"/>
  <c r="D423"/>
  <c r="D792"/>
  <c r="D389"/>
  <c r="D1014"/>
  <c r="D325"/>
  <c r="D156"/>
  <c r="D1042"/>
  <c r="D1040"/>
  <c r="D937"/>
  <c r="D978"/>
  <c r="D1063"/>
  <c r="D1033"/>
  <c r="D984"/>
  <c r="D298"/>
  <c r="D880"/>
  <c r="D487"/>
  <c r="D640"/>
  <c r="D843"/>
  <c r="D853"/>
  <c r="D466"/>
  <c r="D321"/>
  <c r="D855"/>
  <c r="D835"/>
  <c r="D639"/>
  <c r="D1007"/>
  <c r="D636"/>
  <c r="D1061"/>
  <c r="D645"/>
  <c r="D650"/>
  <c r="D744"/>
  <c r="D897"/>
  <c r="D989"/>
  <c r="D1127"/>
  <c r="D764"/>
  <c r="D411"/>
  <c r="D270"/>
  <c r="D746"/>
  <c r="D840"/>
  <c r="D687"/>
  <c r="D1018"/>
  <c r="D344"/>
  <c r="D506"/>
  <c r="D895"/>
  <c r="D681"/>
  <c r="D376"/>
  <c r="D170"/>
  <c r="D285"/>
  <c r="D1028"/>
  <c r="D767"/>
  <c r="D951"/>
  <c r="D58"/>
  <c r="D390"/>
  <c r="D425"/>
  <c r="D253"/>
  <c r="D561"/>
  <c r="D556"/>
  <c r="D227"/>
  <c r="D441"/>
  <c r="D516"/>
  <c r="D1144"/>
  <c r="D212"/>
  <c r="D693"/>
  <c r="D286"/>
  <c r="D289"/>
  <c r="D290"/>
  <c r="D463"/>
  <c r="D821"/>
  <c r="D420"/>
  <c r="D532"/>
  <c r="D963"/>
  <c r="D134"/>
  <c r="D500"/>
  <c r="D977"/>
  <c r="D866"/>
  <c r="D302"/>
  <c r="D1062"/>
  <c r="D259"/>
  <c r="D74"/>
  <c r="D172"/>
  <c r="D11"/>
  <c r="D649"/>
  <c r="D646"/>
  <c r="D717"/>
  <c r="D499"/>
  <c r="D316"/>
  <c r="D52"/>
  <c r="D594"/>
  <c r="D513"/>
  <c r="D196"/>
  <c r="D601"/>
  <c r="D1142"/>
  <c r="D911"/>
  <c r="D13"/>
  <c r="D528"/>
  <c r="D680"/>
  <c r="D408"/>
  <c r="D120"/>
  <c r="D25"/>
  <c r="D1097"/>
  <c r="D265"/>
  <c r="D510"/>
  <c r="D221"/>
  <c r="D637"/>
  <c r="D222"/>
  <c r="D941"/>
  <c r="D929"/>
  <c r="D182"/>
  <c r="D145"/>
  <c r="D983"/>
  <c r="D736"/>
  <c r="D342"/>
  <c r="D292"/>
  <c r="D63"/>
  <c r="D1039"/>
  <c r="D394"/>
  <c r="D276"/>
  <c r="D319"/>
  <c r="D96"/>
  <c r="D982"/>
  <c r="D575"/>
  <c r="D369"/>
  <c r="D794"/>
  <c r="D475"/>
  <c r="D629"/>
  <c r="D113"/>
  <c r="D435"/>
  <c r="D125"/>
  <c r="D341"/>
  <c r="D1134"/>
  <c r="D725"/>
  <c r="D780"/>
  <c r="D688"/>
  <c r="D507"/>
  <c r="D832"/>
  <c r="D295"/>
  <c r="D596"/>
  <c r="D656"/>
  <c r="D1130"/>
  <c r="D834"/>
  <c r="D496"/>
  <c r="D334"/>
  <c r="D481"/>
  <c r="D459"/>
  <c r="D654"/>
  <c r="D195"/>
  <c r="D533"/>
  <c r="D278"/>
  <c r="D1087"/>
  <c r="D967"/>
  <c r="D1009"/>
  <c r="D844"/>
  <c r="D863"/>
  <c r="D1124"/>
  <c r="D236"/>
  <c r="D838"/>
  <c r="D826"/>
  <c r="D526"/>
  <c r="D695"/>
  <c r="D883"/>
  <c r="D568"/>
  <c r="D858"/>
  <c r="D548"/>
  <c r="D501"/>
  <c r="D936"/>
  <c r="D546"/>
  <c r="D509"/>
  <c r="D7"/>
  <c r="D593"/>
  <c r="D112"/>
  <c r="D1109"/>
  <c r="D841"/>
  <c r="D962"/>
  <c r="D586"/>
  <c r="D503"/>
  <c r="D490"/>
  <c r="D56"/>
  <c r="D613"/>
  <c r="D537"/>
  <c r="D635"/>
  <c r="D263"/>
  <c r="D799"/>
  <c r="D859"/>
  <c r="D260"/>
  <c r="D812"/>
  <c r="D991"/>
  <c r="D1050"/>
  <c r="D1006"/>
  <c r="D567"/>
  <c r="D251"/>
  <c r="D443"/>
  <c r="D520"/>
  <c r="D4"/>
  <c r="D88"/>
  <c r="D669"/>
  <c r="D1070"/>
  <c r="D541"/>
  <c r="D944"/>
  <c r="D652"/>
  <c r="D1126"/>
  <c r="D256"/>
  <c r="D726"/>
  <c r="D375"/>
  <c r="D910"/>
  <c r="D624"/>
  <c r="D1030"/>
  <c r="D774"/>
  <c r="D753"/>
  <c r="D198"/>
  <c r="D346"/>
  <c r="D953"/>
  <c r="D1005"/>
  <c r="D430"/>
  <c r="D591"/>
  <c r="D806"/>
  <c r="D998"/>
  <c r="D300"/>
  <c r="D1093"/>
  <c r="D1022"/>
  <c r="D79"/>
  <c r="D648"/>
  <c r="D609"/>
  <c r="D153"/>
  <c r="D918"/>
  <c r="D504"/>
  <c r="D1056"/>
  <c r="D651"/>
  <c r="D606"/>
  <c r="D617"/>
  <c r="D1025"/>
  <c r="D940"/>
  <c r="D498"/>
  <c r="D1116"/>
  <c r="D985"/>
  <c r="D579"/>
  <c r="D620"/>
  <c r="D1106"/>
  <c r="D828"/>
  <c r="D632"/>
  <c r="D489"/>
  <c r="D393"/>
  <c r="D524"/>
  <c r="D920"/>
  <c r="D409"/>
  <c r="D529"/>
  <c r="D351"/>
  <c r="D707"/>
  <c r="D483"/>
  <c r="D775"/>
  <c r="D338"/>
  <c r="D307"/>
  <c r="D401"/>
  <c r="D849"/>
  <c r="D549"/>
  <c r="D777"/>
  <c r="D100"/>
  <c r="D766"/>
  <c r="D296"/>
  <c r="D451"/>
  <c r="D784"/>
  <c r="D349"/>
  <c r="D360"/>
  <c r="D995"/>
  <c r="D406"/>
  <c r="D756"/>
  <c r="D261"/>
  <c r="D1048"/>
  <c r="D990"/>
  <c r="D213"/>
  <c r="D914"/>
  <c r="D705"/>
  <c r="D1111"/>
  <c r="D427"/>
  <c r="D216"/>
  <c r="D942"/>
  <c r="D1088"/>
  <c r="D327"/>
  <c r="D320"/>
  <c r="D563"/>
  <c r="D310"/>
  <c r="D938"/>
  <c r="D343"/>
  <c r="D633"/>
  <c r="D399"/>
  <c r="D348"/>
  <c r="D457"/>
  <c r="D552"/>
  <c r="D160"/>
  <c r="D602"/>
  <c r="D51"/>
  <c r="D917"/>
  <c r="D155"/>
  <c r="D672"/>
  <c r="D314"/>
  <c r="D713"/>
  <c r="D926"/>
  <c r="D12"/>
  <c r="D592"/>
  <c r="D664"/>
  <c r="D690"/>
  <c r="D332"/>
  <c r="D752"/>
  <c r="D238"/>
  <c r="D716"/>
  <c r="D493"/>
  <c r="D480"/>
  <c r="D97"/>
  <c r="D433"/>
  <c r="D29"/>
  <c r="D1066"/>
  <c r="D308"/>
  <c r="D436"/>
  <c r="D116"/>
  <c r="D547"/>
  <c r="D1108"/>
  <c r="D383"/>
  <c r="D715"/>
  <c r="D588"/>
  <c r="D181"/>
  <c r="D653"/>
  <c r="D706"/>
  <c r="D429"/>
  <c r="D449"/>
  <c r="D193"/>
  <c r="D68"/>
  <c r="D612"/>
  <c r="D988"/>
  <c r="D682"/>
  <c r="D699"/>
  <c r="D245"/>
  <c r="D720"/>
  <c r="D91"/>
  <c r="D630"/>
  <c r="D1078"/>
  <c r="D560"/>
  <c r="D161"/>
  <c r="D519"/>
  <c r="D762"/>
  <c r="D701"/>
  <c r="D424"/>
  <c r="D323"/>
  <c r="D14"/>
  <c r="D279"/>
  <c r="D381"/>
  <c r="D544"/>
  <c r="D16"/>
  <c r="D557"/>
  <c r="D670"/>
  <c r="D473"/>
  <c r="D585"/>
  <c r="D318"/>
  <c r="D972"/>
  <c r="D474"/>
  <c r="D24"/>
  <c r="D330"/>
  <c r="D53"/>
  <c r="D479"/>
  <c r="D90"/>
  <c r="D915"/>
  <c r="D287"/>
  <c r="D625"/>
  <c r="D80"/>
  <c r="D488"/>
  <c r="D622"/>
  <c r="D179"/>
  <c r="D350"/>
  <c r="D448"/>
  <c r="D1008"/>
  <c r="D522"/>
  <c r="D621"/>
  <c r="D72"/>
  <c r="D77"/>
  <c r="D288"/>
  <c r="D268"/>
  <c r="D123"/>
  <c r="D164"/>
  <c r="D57"/>
  <c r="D813"/>
  <c r="D353"/>
  <c r="D225"/>
  <c r="D152"/>
  <c r="D337"/>
  <c r="D315"/>
  <c r="D306"/>
  <c r="D867"/>
  <c r="D54"/>
  <c r="D553"/>
  <c r="D345"/>
  <c r="D955"/>
  <c r="D608"/>
  <c r="D128"/>
  <c r="D577"/>
  <c r="D1023"/>
  <c r="D385"/>
  <c r="D317"/>
  <c r="D122"/>
  <c r="D884"/>
  <c r="D183"/>
  <c r="D925"/>
  <c r="D36"/>
  <c r="D468"/>
  <c r="D59"/>
  <c r="D218"/>
  <c r="D184"/>
  <c r="D515"/>
  <c r="D173"/>
  <c r="D359"/>
  <c r="D697"/>
  <c r="D902"/>
  <c r="D32"/>
  <c r="D207"/>
  <c r="D82"/>
  <c r="D387"/>
  <c r="D906"/>
  <c r="D322"/>
  <c r="D26"/>
  <c r="D208"/>
  <c r="D657"/>
  <c r="D242"/>
  <c r="D250"/>
  <c r="D282"/>
  <c r="D241"/>
  <c r="D407"/>
  <c r="D397"/>
  <c r="D239"/>
  <c r="D146"/>
  <c r="D426"/>
  <c r="D378"/>
  <c r="D599"/>
  <c r="D765"/>
  <c r="D1060"/>
  <c r="D660"/>
  <c r="D1067"/>
  <c r="D396"/>
  <c r="D19"/>
  <c r="D178"/>
  <c r="D788"/>
  <c r="D539"/>
  <c r="D107"/>
  <c r="D280"/>
  <c r="D328"/>
  <c r="D78"/>
  <c r="D163"/>
  <c r="D299"/>
  <c r="D329"/>
  <c r="D336"/>
  <c r="D89"/>
  <c r="D55"/>
  <c r="D293"/>
  <c r="D358"/>
  <c r="D428"/>
  <c r="D150"/>
  <c r="D220"/>
  <c r="D615"/>
  <c r="D111"/>
  <c r="D453"/>
  <c r="D118"/>
  <c r="D1084"/>
  <c r="D81"/>
  <c r="D85"/>
  <c r="D283"/>
  <c r="D432"/>
  <c r="D76"/>
  <c r="D126"/>
  <c r="D1068"/>
  <c r="D98"/>
  <c r="D23"/>
  <c r="D935"/>
  <c r="D558"/>
  <c r="D761"/>
  <c r="D22"/>
  <c r="D168"/>
  <c r="D108"/>
  <c r="D476"/>
  <c r="D975"/>
  <c r="D702"/>
  <c r="D202"/>
  <c r="D1046"/>
  <c r="D1105"/>
  <c r="D130"/>
  <c r="D355"/>
  <c r="D663"/>
  <c r="D964"/>
  <c r="D8"/>
  <c r="D34"/>
  <c r="D39"/>
  <c r="D356"/>
  <c r="D958"/>
  <c r="D138"/>
  <c r="D188"/>
  <c r="D817"/>
  <c r="D273"/>
  <c r="D326"/>
  <c r="D1110"/>
  <c r="D190"/>
  <c r="D231"/>
  <c r="D565"/>
  <c r="D157"/>
  <c r="D439"/>
  <c r="D269"/>
  <c r="D228"/>
  <c r="D365"/>
  <c r="D206"/>
  <c r="D28"/>
  <c r="D21"/>
  <c r="D454"/>
  <c r="D176"/>
  <c r="D379"/>
  <c r="D584"/>
  <c r="D818"/>
  <c r="D1139"/>
  <c r="D142"/>
  <c r="D1074"/>
  <c r="D185"/>
  <c r="D1148"/>
  <c r="D131"/>
  <c r="D737"/>
  <c r="D839"/>
  <c r="D785"/>
  <c r="D590"/>
  <c r="D913"/>
  <c r="D580"/>
  <c r="D820"/>
  <c r="D224"/>
  <c r="D878"/>
  <c r="D703"/>
  <c r="D199"/>
  <c r="D485"/>
  <c r="D727"/>
  <c r="D1013"/>
  <c r="D467"/>
  <c r="D846"/>
  <c r="D874"/>
  <c r="D949"/>
  <c r="D685"/>
  <c r="D950"/>
  <c r="D1012"/>
  <c r="D665"/>
  <c r="D836"/>
  <c r="D1112"/>
  <c r="D1136"/>
  <c r="D1015"/>
  <c r="D847"/>
  <c r="D662"/>
  <c r="D837"/>
  <c r="D217"/>
  <c r="D415"/>
  <c r="D1085"/>
  <c r="D909"/>
  <c r="D1100"/>
  <c r="D545"/>
  <c r="D404"/>
  <c r="D1017"/>
  <c r="D876"/>
  <c r="D945"/>
  <c r="D886"/>
  <c r="D450"/>
  <c r="D274"/>
  <c r="D857"/>
  <c r="D714"/>
  <c r="D223"/>
  <c r="D431"/>
  <c r="D1051"/>
  <c r="D339"/>
  <c r="D996"/>
  <c r="D960"/>
  <c r="D946"/>
  <c r="D854"/>
  <c r="D1036"/>
  <c r="D1001"/>
  <c r="D948"/>
  <c r="D254"/>
  <c r="D986"/>
  <c r="D598"/>
  <c r="D1052"/>
  <c r="D542"/>
  <c r="D987"/>
  <c r="D73"/>
  <c r="D1021"/>
  <c r="D452"/>
  <c r="D275"/>
  <c r="D870"/>
  <c r="D845"/>
  <c r="D755"/>
  <c r="D816"/>
  <c r="D888"/>
  <c r="D1031"/>
  <c r="D1115"/>
  <c r="D729"/>
  <c r="D66"/>
  <c r="D980"/>
  <c r="D5"/>
  <c r="D456"/>
  <c r="D856"/>
  <c r="D1094"/>
  <c r="D1024"/>
  <c r="D440"/>
  <c r="D827"/>
  <c r="D262"/>
  <c r="D149"/>
  <c r="D779"/>
  <c r="D1032"/>
  <c r="D445"/>
  <c r="D141"/>
  <c r="D770"/>
  <c r="D922"/>
  <c r="D494"/>
  <c r="D976"/>
  <c r="D947"/>
  <c r="D743"/>
  <c r="D1128"/>
  <c r="D758"/>
  <c r="D668"/>
  <c r="D619"/>
  <c r="D968"/>
  <c r="D873"/>
  <c r="D749"/>
  <c r="D1053"/>
  <c r="D833"/>
  <c r="D1080"/>
  <c r="D1091"/>
  <c r="D638"/>
  <c r="D971"/>
  <c r="D626"/>
  <c r="D957"/>
  <c r="D732"/>
  <c r="D801"/>
  <c r="D1010"/>
  <c r="D1119"/>
  <c r="D634"/>
  <c r="D1114"/>
  <c r="D1121"/>
  <c r="D868"/>
  <c r="D1044"/>
  <c r="D1147"/>
  <c r="D403"/>
  <c r="D1077"/>
  <c r="D1129"/>
  <c r="D1120"/>
  <c r="D371"/>
  <c r="D576"/>
  <c r="D583"/>
  <c r="D683"/>
  <c r="D782"/>
  <c r="D969"/>
  <c r="D1138"/>
  <c r="D380"/>
  <c r="D1054"/>
  <c r="D495"/>
  <c r="D492"/>
  <c r="D1132"/>
  <c r="D1016"/>
  <c r="D1118"/>
  <c r="D303"/>
  <c r="D1089"/>
  <c r="D361"/>
  <c r="D333"/>
  <c r="D194"/>
  <c r="D778"/>
  <c r="D540"/>
  <c r="D442"/>
  <c r="D398"/>
  <c r="D518"/>
  <c r="D1035"/>
  <c r="D928"/>
  <c r="D611"/>
  <c r="D1064"/>
  <c r="D578"/>
  <c r="D802"/>
  <c r="D478"/>
  <c r="D824"/>
  <c r="D1122"/>
  <c r="D64"/>
  <c r="D1034"/>
  <c r="D793"/>
  <c r="D1045"/>
  <c r="D903"/>
  <c r="D1038"/>
  <c r="D807"/>
  <c r="D534"/>
  <c r="D751"/>
  <c r="D197"/>
  <c r="D865"/>
  <c r="D1072"/>
  <c r="D1137"/>
  <c r="D1123"/>
  <c r="D9"/>
  <c r="D916"/>
  <c r="D1011"/>
  <c r="D101"/>
  <c r="D1026"/>
  <c r="D722"/>
  <c r="D572"/>
  <c r="D422"/>
  <c r="D1143"/>
  <c r="D966"/>
  <c r="D754"/>
  <c r="D603"/>
  <c r="D700"/>
  <c r="D932"/>
  <c r="D477"/>
  <c r="D1107"/>
  <c r="D997"/>
  <c r="D1086"/>
  <c r="D605"/>
  <c r="D1140"/>
  <c r="D1081"/>
  <c r="D1145"/>
  <c r="D881"/>
  <c r="D607"/>
  <c r="D438"/>
  <c r="D750"/>
  <c r="D1141"/>
  <c r="D2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91"/>
  <c r="D935"/>
  <c r="D672"/>
  <c r="D770"/>
  <c r="D806"/>
  <c r="D520"/>
  <c r="D516"/>
  <c r="D844"/>
  <c r="D1058"/>
  <c r="D822"/>
  <c r="D49"/>
  <c r="D969"/>
  <c r="D582"/>
  <c r="D222"/>
  <c r="D1028"/>
  <c r="D748"/>
  <c r="D279"/>
  <c r="D1144"/>
  <c r="D950"/>
  <c r="D674"/>
  <c r="D1124"/>
  <c r="D876"/>
  <c r="D46"/>
  <c r="D972"/>
  <c r="D992"/>
  <c r="D307"/>
  <c r="D948"/>
  <c r="D776"/>
  <c r="D462"/>
  <c r="D1098"/>
  <c r="D1013"/>
  <c r="D1079"/>
  <c r="D905"/>
  <c r="D1115"/>
  <c r="D1083"/>
  <c r="D1031"/>
  <c r="D907"/>
  <c r="D761"/>
  <c r="D930"/>
  <c r="D846"/>
  <c r="D575"/>
  <c r="D863"/>
  <c r="D1035"/>
  <c r="D872"/>
  <c r="D987"/>
  <c r="D724"/>
  <c r="D1046"/>
  <c r="D817"/>
  <c r="D960"/>
  <c r="D929"/>
  <c r="D266"/>
  <c r="D856"/>
  <c r="D957"/>
  <c r="D788"/>
  <c r="D466"/>
  <c r="D991"/>
  <c r="D291"/>
  <c r="D945"/>
  <c r="D1109"/>
  <c r="D255"/>
  <c r="D734"/>
  <c r="D1002"/>
  <c r="D862"/>
  <c r="D752"/>
  <c r="D903"/>
  <c r="D977"/>
  <c r="D712"/>
  <c r="D1063"/>
  <c r="D867"/>
  <c r="D272"/>
  <c r="D928"/>
  <c r="D887"/>
  <c r="D790"/>
  <c r="D1081"/>
  <c r="D271"/>
  <c r="D1129"/>
  <c r="D832"/>
  <c r="D700"/>
  <c r="D986"/>
  <c r="D768"/>
  <c r="D280"/>
  <c r="D673"/>
  <c r="D1044"/>
  <c r="D868"/>
  <c r="D879"/>
  <c r="D900"/>
  <c r="D854"/>
  <c r="D1093"/>
  <c r="D714"/>
  <c r="D896"/>
  <c r="D525"/>
  <c r="D709"/>
  <c r="D962"/>
  <c r="D919"/>
  <c r="D850"/>
  <c r="D833"/>
  <c r="D702"/>
  <c r="D983"/>
  <c r="D693"/>
  <c r="D967"/>
  <c r="D89"/>
  <c r="D803"/>
  <c r="D1022"/>
  <c r="D87"/>
  <c r="D1084"/>
  <c r="D816"/>
  <c r="D336"/>
  <c r="D1012"/>
  <c r="D818"/>
  <c r="D873"/>
  <c r="D1006"/>
  <c r="D634"/>
  <c r="D804"/>
  <c r="D419"/>
  <c r="D924"/>
  <c r="D305"/>
  <c r="D18"/>
  <c r="D120"/>
  <c r="D1067"/>
  <c r="D524"/>
  <c r="D480"/>
  <c r="D550"/>
  <c r="D851"/>
  <c r="D155"/>
  <c r="D479"/>
  <c r="D123"/>
  <c r="D230"/>
  <c r="D12"/>
  <c r="D498"/>
  <c r="D1041"/>
  <c r="D577"/>
  <c r="D304"/>
  <c r="D93"/>
  <c r="D57"/>
  <c r="D798"/>
  <c r="D171"/>
  <c r="D378"/>
  <c r="D871"/>
  <c r="D677"/>
  <c r="D342"/>
  <c r="D53"/>
  <c r="D819"/>
  <c r="D1110"/>
  <c r="D384"/>
  <c r="D42"/>
  <c r="D258"/>
  <c r="D910"/>
  <c r="D559"/>
  <c r="D504"/>
  <c r="D389"/>
  <c r="D56"/>
  <c r="D242"/>
  <c r="D825"/>
  <c r="D215"/>
  <c r="D894"/>
  <c r="D947"/>
  <c r="D147"/>
  <c r="D539"/>
  <c r="D1099"/>
  <c r="D682"/>
  <c r="D638"/>
  <c r="D746"/>
  <c r="D612"/>
  <c r="D225"/>
  <c r="D751"/>
  <c r="D130"/>
  <c r="D158"/>
  <c r="D474"/>
  <c r="D198"/>
  <c r="D659"/>
  <c r="D168"/>
  <c r="D102"/>
  <c r="D589"/>
  <c r="D955"/>
  <c r="D881"/>
  <c r="D375"/>
  <c r="D121"/>
  <c r="D451"/>
  <c r="D330"/>
  <c r="D614"/>
  <c r="D523"/>
  <c r="D380"/>
  <c r="D140"/>
  <c r="D590"/>
  <c r="D920"/>
  <c r="D616"/>
  <c r="D295"/>
  <c r="D595"/>
  <c r="D281"/>
  <c r="D1051"/>
  <c r="D610"/>
  <c r="D144"/>
  <c r="D685"/>
  <c r="D617"/>
  <c r="D100"/>
  <c r="D66"/>
  <c r="D286"/>
  <c r="D58"/>
  <c r="D109"/>
  <c r="D644"/>
  <c r="D1132"/>
  <c r="D447"/>
  <c r="D464"/>
  <c r="D1130"/>
  <c r="D437"/>
  <c r="D13"/>
  <c r="D105"/>
  <c r="D730"/>
  <c r="D32"/>
  <c r="D45"/>
  <c r="D696"/>
  <c r="D28"/>
  <c r="D488"/>
  <c r="D815"/>
  <c r="D236"/>
  <c r="D234"/>
  <c r="D680"/>
  <c r="D953"/>
  <c r="D578"/>
  <c r="D635"/>
  <c r="D908"/>
  <c r="D422"/>
  <c r="D270"/>
  <c r="D432"/>
  <c r="D90"/>
  <c r="D48"/>
  <c r="D773"/>
  <c r="D747"/>
  <c r="D643"/>
  <c r="D223"/>
  <c r="D99"/>
  <c r="D114"/>
  <c r="D165"/>
  <c r="D3"/>
  <c r="D442"/>
  <c r="D824"/>
  <c r="D189"/>
  <c r="D127"/>
  <c r="D717"/>
  <c r="D321"/>
  <c r="D405"/>
  <c r="D252"/>
  <c r="D303"/>
  <c r="D777"/>
  <c r="D1030"/>
  <c r="D802"/>
  <c r="D36"/>
  <c r="D325"/>
  <c r="D549"/>
  <c r="D482"/>
  <c r="D383"/>
  <c r="D571"/>
  <c r="D82"/>
  <c r="D428"/>
  <c r="D934"/>
  <c r="D352"/>
  <c r="D267"/>
  <c r="D150"/>
  <c r="D753"/>
  <c r="D190"/>
  <c r="D44"/>
  <c r="D50"/>
  <c r="D884"/>
  <c r="D332"/>
  <c r="D807"/>
  <c r="D901"/>
  <c r="D284"/>
  <c r="D491"/>
  <c r="D698"/>
  <c r="D40"/>
  <c r="D315"/>
  <c r="D69"/>
  <c r="D164"/>
  <c r="D23"/>
  <c r="D481"/>
  <c r="D173"/>
  <c r="D632"/>
  <c r="D27"/>
  <c r="D771"/>
  <c r="D119"/>
  <c r="D828"/>
  <c r="D224"/>
  <c r="D78"/>
  <c r="D213"/>
  <c r="D630"/>
  <c r="D112"/>
  <c r="D159"/>
  <c r="D35"/>
  <c r="D126"/>
  <c r="D25"/>
  <c r="D676"/>
  <c r="D359"/>
  <c r="D506"/>
  <c r="D169"/>
  <c r="D450"/>
  <c r="D143"/>
  <c r="D68"/>
  <c r="D726"/>
  <c r="D398"/>
  <c r="D740"/>
  <c r="D1121"/>
  <c r="D412"/>
  <c r="D212"/>
  <c r="D522"/>
  <c r="D529"/>
  <c r="D454"/>
  <c r="D134"/>
  <c r="D256"/>
  <c r="D1111"/>
  <c r="D210"/>
  <c r="D43"/>
  <c r="D182"/>
  <c r="D775"/>
  <c r="D707"/>
  <c r="D1105"/>
  <c r="D783"/>
  <c r="D148"/>
  <c r="D875"/>
  <c r="D496"/>
  <c r="D132"/>
  <c r="D602"/>
  <c r="D453"/>
  <c r="D728"/>
  <c r="D108"/>
  <c r="D738"/>
  <c r="D449"/>
  <c r="D7"/>
  <c r="D527"/>
  <c r="D836"/>
  <c r="D436"/>
  <c r="D107"/>
  <c r="D133"/>
  <c r="D531"/>
  <c r="D390"/>
  <c r="D553"/>
  <c r="D562"/>
  <c r="D808"/>
  <c r="D624"/>
  <c r="D478"/>
  <c r="D691"/>
  <c r="D594"/>
  <c r="D705"/>
  <c r="D839"/>
  <c r="D410"/>
  <c r="D353"/>
  <c r="D166"/>
  <c r="D731"/>
  <c r="D227"/>
  <c r="D663"/>
  <c r="D489"/>
  <c r="D387"/>
  <c r="D1091"/>
  <c r="D471"/>
  <c r="D254"/>
  <c r="D38"/>
  <c r="D248"/>
  <c r="D142"/>
  <c r="D814"/>
  <c r="D499"/>
  <c r="D85"/>
  <c r="D843"/>
  <c r="D718"/>
  <c r="D247"/>
  <c r="D331"/>
  <c r="D106"/>
  <c r="D187"/>
  <c r="D835"/>
  <c r="D175"/>
  <c r="D185"/>
  <c r="D545"/>
  <c r="D795"/>
  <c r="D104"/>
  <c r="D749"/>
  <c r="D367"/>
  <c r="D1047"/>
  <c r="D508"/>
  <c r="D626"/>
  <c r="D722"/>
  <c r="D118"/>
  <c r="D662"/>
  <c r="D354"/>
  <c r="D200"/>
  <c r="D715"/>
  <c r="D759"/>
  <c r="D157"/>
  <c r="D74"/>
  <c r="D177"/>
  <c r="D805"/>
  <c r="D1095"/>
  <c r="D226"/>
  <c r="D217"/>
  <c r="D391"/>
  <c r="D515"/>
  <c r="D1056"/>
  <c r="D124"/>
  <c r="D570"/>
  <c r="D366"/>
  <c r="D192"/>
  <c r="D958"/>
  <c r="D300"/>
  <c r="D438"/>
  <c r="D534"/>
  <c r="D569"/>
  <c r="D931"/>
  <c r="D902"/>
  <c r="D477"/>
  <c r="D565"/>
  <c r="D261"/>
  <c r="D34"/>
  <c r="D939"/>
  <c r="D869"/>
  <c r="D699"/>
  <c r="D1024"/>
  <c r="D1066"/>
  <c r="D858"/>
  <c r="D137"/>
  <c r="D371"/>
  <c r="D444"/>
  <c r="D631"/>
  <c r="D128"/>
  <c r="D1000"/>
  <c r="D654"/>
  <c r="D1092"/>
  <c r="D694"/>
  <c r="D1019"/>
  <c r="D181"/>
  <c r="D268"/>
  <c r="D561"/>
  <c r="D512"/>
  <c r="D767"/>
  <c r="D397"/>
  <c r="D547"/>
  <c r="D20"/>
  <c r="D277"/>
  <c r="D402"/>
  <c r="D757"/>
  <c r="D379"/>
  <c r="D1021"/>
  <c r="D310"/>
  <c r="D141"/>
  <c r="D1050"/>
  <c r="D997"/>
  <c r="D830"/>
  <c r="D961"/>
  <c r="D1061"/>
  <c r="D973"/>
  <c r="D1008"/>
  <c r="D294"/>
  <c r="D782"/>
  <c r="D537"/>
  <c r="D639"/>
  <c r="D820"/>
  <c r="D758"/>
  <c r="D452"/>
  <c r="D283"/>
  <c r="D883"/>
  <c r="D796"/>
  <c r="D600"/>
  <c r="D982"/>
  <c r="D500"/>
  <c r="D1072"/>
  <c r="D689"/>
  <c r="D653"/>
  <c r="D756"/>
  <c r="D848"/>
  <c r="D769"/>
  <c r="D1127"/>
  <c r="D711"/>
  <c r="D441"/>
  <c r="D297"/>
  <c r="D750"/>
  <c r="D786"/>
  <c r="D669"/>
  <c r="D949"/>
  <c r="D319"/>
  <c r="D505"/>
  <c r="D912"/>
  <c r="D716"/>
  <c r="D349"/>
  <c r="D174"/>
  <c r="D302"/>
  <c r="D990"/>
  <c r="D813"/>
  <c r="D888"/>
  <c r="D67"/>
  <c r="D355"/>
  <c r="D409"/>
  <c r="D244"/>
  <c r="D690"/>
  <c r="D678"/>
  <c r="D273"/>
  <c r="D492"/>
  <c r="D564"/>
  <c r="D1146"/>
  <c r="D237"/>
  <c r="D703"/>
  <c r="D344"/>
  <c r="D289"/>
  <c r="D388"/>
  <c r="D573"/>
  <c r="D859"/>
  <c r="D538"/>
  <c r="D494"/>
  <c r="D980"/>
  <c r="D163"/>
  <c r="D468"/>
  <c r="D936"/>
  <c r="D1033"/>
  <c r="D327"/>
  <c r="D1036"/>
  <c r="D269"/>
  <c r="D72"/>
  <c r="D205"/>
  <c r="D14"/>
  <c r="D640"/>
  <c r="D636"/>
  <c r="D666"/>
  <c r="D427"/>
  <c r="D287"/>
  <c r="D51"/>
  <c r="D725"/>
  <c r="D507"/>
  <c r="D308"/>
  <c r="D621"/>
  <c r="D1145"/>
  <c r="D944"/>
  <c r="D16"/>
  <c r="D530"/>
  <c r="D713"/>
  <c r="D431"/>
  <c r="D110"/>
  <c r="D33"/>
  <c r="D1112"/>
  <c r="D262"/>
  <c r="D517"/>
  <c r="D204"/>
  <c r="D683"/>
  <c r="D251"/>
  <c r="D922"/>
  <c r="D918"/>
  <c r="D184"/>
  <c r="D146"/>
  <c r="D933"/>
  <c r="D710"/>
  <c r="D341"/>
  <c r="D296"/>
  <c r="D62"/>
  <c r="D1045"/>
  <c r="D400"/>
  <c r="D274"/>
  <c r="D326"/>
  <c r="D94"/>
  <c r="D978"/>
  <c r="D695"/>
  <c r="D385"/>
  <c r="D599"/>
  <c r="D472"/>
  <c r="D646"/>
  <c r="D111"/>
  <c r="D513"/>
  <c r="D136"/>
  <c r="D365"/>
  <c r="D1142"/>
  <c r="D686"/>
  <c r="D706"/>
  <c r="D655"/>
  <c r="D369"/>
  <c r="D787"/>
  <c r="D320"/>
  <c r="D613"/>
  <c r="D737"/>
  <c r="D1126"/>
  <c r="D810"/>
  <c r="D469"/>
  <c r="D316"/>
  <c r="D420"/>
  <c r="D457"/>
  <c r="D745"/>
  <c r="D167"/>
  <c r="D519"/>
  <c r="D299"/>
  <c r="D1089"/>
  <c r="D906"/>
  <c r="D1023"/>
  <c r="D861"/>
  <c r="D794"/>
  <c r="D1108"/>
  <c r="D253"/>
  <c r="D729"/>
  <c r="D878"/>
  <c r="D567"/>
  <c r="D660"/>
  <c r="D852"/>
  <c r="D459"/>
  <c r="D809"/>
  <c r="D568"/>
  <c r="D439"/>
  <c r="D1007"/>
  <c r="D587"/>
  <c r="D497"/>
  <c r="D6"/>
  <c r="D605"/>
  <c r="D96"/>
  <c r="D1118"/>
  <c r="D885"/>
  <c r="D965"/>
  <c r="D551"/>
  <c r="D586"/>
  <c r="D433"/>
  <c r="D47"/>
  <c r="D588"/>
  <c r="D557"/>
  <c r="D548"/>
  <c r="D206"/>
  <c r="D765"/>
  <c r="D892"/>
  <c r="D214"/>
  <c r="D764"/>
  <c r="D1017"/>
  <c r="D1014"/>
  <c r="D1032"/>
  <c r="D542"/>
  <c r="D259"/>
  <c r="D403"/>
  <c r="D511"/>
  <c r="D4"/>
  <c r="D103"/>
  <c r="D596"/>
  <c r="D1048"/>
  <c r="D461"/>
  <c r="D913"/>
  <c r="D641"/>
  <c r="D1097"/>
  <c r="D235"/>
  <c r="D723"/>
  <c r="D381"/>
  <c r="D893"/>
  <c r="D558"/>
  <c r="D1009"/>
  <c r="D684"/>
  <c r="D743"/>
  <c r="D201"/>
  <c r="D348"/>
  <c r="D981"/>
  <c r="D923"/>
  <c r="D463"/>
  <c r="D629"/>
  <c r="D772"/>
  <c r="D943"/>
  <c r="D292"/>
  <c r="D1018"/>
  <c r="D1042"/>
  <c r="D77"/>
  <c r="D556"/>
  <c r="D719"/>
  <c r="D193"/>
  <c r="D889"/>
  <c r="D509"/>
  <c r="D1069"/>
  <c r="D625"/>
  <c r="D593"/>
  <c r="D622"/>
  <c r="D968"/>
  <c r="D932"/>
  <c r="D501"/>
  <c r="D1113"/>
  <c r="D1029"/>
  <c r="D615"/>
  <c r="D607"/>
  <c r="D1080"/>
  <c r="D837"/>
  <c r="D701"/>
  <c r="D503"/>
  <c r="D382"/>
  <c r="D611"/>
  <c r="D914"/>
  <c r="D376"/>
  <c r="D493"/>
  <c r="D363"/>
  <c r="D651"/>
  <c r="D484"/>
  <c r="D793"/>
  <c r="D335"/>
  <c r="D311"/>
  <c r="D430"/>
  <c r="D882"/>
  <c r="D583"/>
  <c r="D763"/>
  <c r="D95"/>
  <c r="D739"/>
  <c r="D338"/>
  <c r="D421"/>
  <c r="D598"/>
  <c r="D356"/>
  <c r="D265"/>
  <c r="D994"/>
  <c r="D392"/>
  <c r="D774"/>
  <c r="D293"/>
  <c r="D999"/>
  <c r="D937"/>
  <c r="D191"/>
  <c r="D784"/>
  <c r="D665"/>
  <c r="D1136"/>
  <c r="D425"/>
  <c r="D218"/>
  <c r="D886"/>
  <c r="D1101"/>
  <c r="D288"/>
  <c r="D322"/>
  <c r="D555"/>
  <c r="D314"/>
  <c r="D926"/>
  <c r="D362"/>
  <c r="D574"/>
  <c r="D373"/>
  <c r="D370"/>
  <c r="D374"/>
  <c r="D543"/>
  <c r="D162"/>
  <c r="D579"/>
  <c r="D59"/>
  <c r="D904"/>
  <c r="D149"/>
  <c r="D735"/>
  <c r="D202"/>
  <c r="D704"/>
  <c r="D951"/>
  <c r="D10"/>
  <c r="D671"/>
  <c r="D742"/>
  <c r="D657"/>
  <c r="D333"/>
  <c r="D778"/>
  <c r="D241"/>
  <c r="D681"/>
  <c r="D495"/>
  <c r="D487"/>
  <c r="D70"/>
  <c r="D414"/>
  <c r="D31"/>
  <c r="D1071"/>
  <c r="D313"/>
  <c r="D399"/>
  <c r="D116"/>
  <c r="D592"/>
  <c r="D1090"/>
  <c r="D445"/>
  <c r="D667"/>
  <c r="D535"/>
  <c r="D172"/>
  <c r="D608"/>
  <c r="D661"/>
  <c r="D407"/>
  <c r="D416"/>
  <c r="D195"/>
  <c r="D64"/>
  <c r="D606"/>
  <c r="D959"/>
  <c r="D645"/>
  <c r="D692"/>
  <c r="D250"/>
  <c r="D760"/>
  <c r="D81"/>
  <c r="D584"/>
  <c r="D1074"/>
  <c r="D576"/>
  <c r="D156"/>
  <c r="D532"/>
  <c r="D675"/>
  <c r="D627"/>
  <c r="D408"/>
  <c r="D290"/>
  <c r="D11"/>
  <c r="D282"/>
  <c r="D257"/>
  <c r="D490"/>
  <c r="D17"/>
  <c r="D572"/>
  <c r="D536"/>
  <c r="D417"/>
  <c r="D521"/>
  <c r="D345"/>
  <c r="D946"/>
  <c r="D458"/>
  <c r="D26"/>
  <c r="D324"/>
  <c r="D61"/>
  <c r="D502"/>
  <c r="D80"/>
  <c r="D762"/>
  <c r="D360"/>
  <c r="D649"/>
  <c r="D101"/>
  <c r="D476"/>
  <c r="D546"/>
  <c r="D219"/>
  <c r="D429"/>
  <c r="D514"/>
  <c r="D1011"/>
  <c r="D483"/>
  <c r="D652"/>
  <c r="D65"/>
  <c r="D76"/>
  <c r="D260"/>
  <c r="D276"/>
  <c r="D113"/>
  <c r="D180"/>
  <c r="D52"/>
  <c r="D890"/>
  <c r="D328"/>
  <c r="D229"/>
  <c r="D170"/>
  <c r="D358"/>
  <c r="D318"/>
  <c r="D285"/>
  <c r="D899"/>
  <c r="D122"/>
  <c r="D609"/>
  <c r="D351"/>
  <c r="D976"/>
  <c r="D623"/>
  <c r="D145"/>
  <c r="D603"/>
  <c r="D1003"/>
  <c r="D411"/>
  <c r="D301"/>
  <c r="D135"/>
  <c r="D870"/>
  <c r="D178"/>
  <c r="D915"/>
  <c r="D39"/>
  <c r="D406"/>
  <c r="D55"/>
  <c r="D220"/>
  <c r="D176"/>
  <c r="D440"/>
  <c r="D152"/>
  <c r="D372"/>
  <c r="D720"/>
  <c r="D865"/>
  <c r="D37"/>
  <c r="D179"/>
  <c r="D79"/>
  <c r="D401"/>
  <c r="D801"/>
  <c r="D339"/>
  <c r="D24"/>
  <c r="D207"/>
  <c r="D789"/>
  <c r="D245"/>
  <c r="D238"/>
  <c r="D278"/>
  <c r="D243"/>
  <c r="D435"/>
  <c r="D426"/>
  <c r="D203"/>
  <c r="D138"/>
  <c r="D346"/>
  <c r="D340"/>
  <c r="D633"/>
  <c r="D791"/>
  <c r="D1034"/>
  <c r="D604"/>
  <c r="D1049"/>
  <c r="D357"/>
  <c r="D15"/>
  <c r="D199"/>
  <c r="D829"/>
  <c r="D541"/>
  <c r="D88"/>
  <c r="D298"/>
  <c r="D309"/>
  <c r="D71"/>
  <c r="D160"/>
  <c r="D312"/>
  <c r="D350"/>
  <c r="D347"/>
  <c r="D97"/>
  <c r="D54"/>
  <c r="D329"/>
  <c r="D317"/>
  <c r="D434"/>
  <c r="D151"/>
  <c r="D239"/>
  <c r="D642"/>
  <c r="D115"/>
  <c r="D486"/>
  <c r="D117"/>
  <c r="D1114"/>
  <c r="D92"/>
  <c r="D84"/>
  <c r="D306"/>
  <c r="D423"/>
  <c r="D75"/>
  <c r="D125"/>
  <c r="D1078"/>
  <c r="D86"/>
  <c r="D21"/>
  <c r="D988"/>
  <c r="D518"/>
  <c r="D841"/>
  <c r="D19"/>
  <c r="D233"/>
  <c r="D98"/>
  <c r="D467"/>
  <c r="D974"/>
  <c r="D727"/>
  <c r="D196"/>
  <c r="D1085"/>
  <c r="D1116"/>
  <c r="D188"/>
  <c r="D393"/>
  <c r="D708"/>
  <c r="D954"/>
  <c r="D8"/>
  <c r="D30"/>
  <c r="D41"/>
  <c r="D413"/>
  <c r="D941"/>
  <c r="D129"/>
  <c r="D194"/>
  <c r="D800"/>
  <c r="D249"/>
  <c r="D323"/>
  <c r="D1128"/>
  <c r="D186"/>
  <c r="D231"/>
  <c r="D620"/>
  <c r="D154"/>
  <c r="D456"/>
  <c r="D264"/>
  <c r="D263"/>
  <c r="D415"/>
  <c r="D209"/>
  <c r="D29"/>
  <c r="D22"/>
  <c r="D448"/>
  <c r="D197"/>
  <c r="D424"/>
  <c r="D601"/>
  <c r="D917"/>
  <c r="D1141"/>
  <c r="D131"/>
  <c r="D1054"/>
  <c r="D153"/>
  <c r="D1148"/>
  <c r="D139"/>
  <c r="D979"/>
  <c r="D736"/>
  <c r="D826"/>
  <c r="D618"/>
  <c r="D942"/>
  <c r="D563"/>
  <c r="D811"/>
  <c r="D386"/>
  <c r="D938"/>
  <c r="D656"/>
  <c r="D216"/>
  <c r="D554"/>
  <c r="D721"/>
  <c r="D1037"/>
  <c r="D585"/>
  <c r="D880"/>
  <c r="D895"/>
  <c r="D1039"/>
  <c r="D755"/>
  <c r="D1016"/>
  <c r="D1027"/>
  <c r="D688"/>
  <c r="D857"/>
  <c r="D1104"/>
  <c r="D1133"/>
  <c r="D1076"/>
  <c r="D797"/>
  <c r="D687"/>
  <c r="D840"/>
  <c r="D228"/>
  <c r="D650"/>
  <c r="D1068"/>
  <c r="D898"/>
  <c r="D1082"/>
  <c r="D580"/>
  <c r="D465"/>
  <c r="D1025"/>
  <c r="D916"/>
  <c r="D952"/>
  <c r="D966"/>
  <c r="D395"/>
  <c r="D240"/>
  <c r="D860"/>
  <c r="D827"/>
  <c r="D211"/>
  <c r="D485"/>
  <c r="D1026"/>
  <c r="D364"/>
  <c r="D984"/>
  <c r="D1020"/>
  <c r="D996"/>
  <c r="D849"/>
  <c r="D1055"/>
  <c r="D1001"/>
  <c r="D925"/>
  <c r="D221"/>
  <c r="D927"/>
  <c r="D664"/>
  <c r="D1087"/>
  <c r="D591"/>
  <c r="D1010"/>
  <c r="D73"/>
  <c r="D1062"/>
  <c r="D470"/>
  <c r="D275"/>
  <c r="D877"/>
  <c r="D779"/>
  <c r="D785"/>
  <c r="D744"/>
  <c r="D891"/>
  <c r="D1053"/>
  <c r="D1103"/>
  <c r="D792"/>
  <c r="D63"/>
  <c r="D995"/>
  <c r="D5"/>
  <c r="D460"/>
  <c r="D897"/>
  <c r="D1086"/>
  <c r="D1060"/>
  <c r="D526"/>
  <c r="D909"/>
  <c r="D232"/>
  <c r="D246"/>
  <c r="D670"/>
  <c r="D998"/>
  <c r="D733"/>
  <c r="D161"/>
  <c r="D812"/>
  <c r="D964"/>
  <c r="D566"/>
  <c r="D1005"/>
  <c r="D963"/>
  <c r="D845"/>
  <c r="D1131"/>
  <c r="D823"/>
  <c r="D648"/>
  <c r="D628"/>
  <c r="D993"/>
  <c r="D834"/>
  <c r="D766"/>
  <c r="D1073"/>
  <c r="D821"/>
  <c r="D1094"/>
  <c r="D1100"/>
  <c r="D658"/>
  <c r="D1004"/>
  <c r="D637"/>
  <c r="D989"/>
  <c r="D741"/>
  <c r="D754"/>
  <c r="D975"/>
  <c r="D1122"/>
  <c r="D679"/>
  <c r="D1119"/>
  <c r="D1107"/>
  <c r="D855"/>
  <c r="D1043"/>
  <c r="D1147"/>
  <c r="D418"/>
  <c r="D1059"/>
  <c r="D1117"/>
  <c r="D1106"/>
  <c r="D368"/>
  <c r="D581"/>
  <c r="D619"/>
  <c r="D597"/>
  <c r="D831"/>
  <c r="D956"/>
  <c r="D1138"/>
  <c r="D377"/>
  <c r="D1075"/>
  <c r="D473"/>
  <c r="D443"/>
  <c r="D1123"/>
  <c r="D1015"/>
  <c r="D1120"/>
  <c r="D343"/>
  <c r="D1102"/>
  <c r="D334"/>
  <c r="D337"/>
  <c r="D208"/>
  <c r="D842"/>
  <c r="D510"/>
  <c r="D394"/>
  <c r="D361"/>
  <c r="D540"/>
  <c r="D985"/>
  <c r="D940"/>
  <c r="D533"/>
  <c r="D1040"/>
  <c r="D552"/>
  <c r="D838"/>
  <c r="D455"/>
  <c r="D847"/>
  <c r="D1134"/>
  <c r="D60"/>
  <c r="D1065"/>
  <c r="D853"/>
  <c r="D1064"/>
  <c r="D864"/>
  <c r="D1038"/>
  <c r="D780"/>
  <c r="D446"/>
  <c r="D647"/>
  <c r="D183"/>
  <c r="D874"/>
  <c r="D1070"/>
  <c r="D1143"/>
  <c r="D1135"/>
  <c r="D9"/>
  <c r="D970"/>
  <c r="D1052"/>
  <c r="D83"/>
  <c r="D1057"/>
  <c r="D781"/>
  <c r="D528"/>
  <c r="D396"/>
  <c r="D1139"/>
  <c r="D911"/>
  <c r="D799"/>
  <c r="D544"/>
  <c r="D697"/>
  <c r="D921"/>
  <c r="D475"/>
  <c r="D1096"/>
  <c r="D971"/>
  <c r="D1077"/>
  <c r="D668"/>
  <c r="D1140"/>
  <c r="D1088"/>
  <c r="D1137"/>
  <c r="D866"/>
  <c r="D560"/>
  <c r="D404"/>
  <c r="D732"/>
  <c r="D1125"/>
  <c r="D2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86"/>
  <c r="D934"/>
  <c r="D713"/>
  <c r="D778"/>
  <c r="D939"/>
  <c r="D782"/>
  <c r="D542"/>
  <c r="D1019"/>
  <c r="D1044"/>
  <c r="D870"/>
  <c r="D98"/>
  <c r="D1025"/>
  <c r="D621"/>
  <c r="D299"/>
  <c r="D1078"/>
  <c r="D777"/>
  <c r="D389"/>
  <c r="D1141"/>
  <c r="D1014"/>
  <c r="D706"/>
  <c r="D1077"/>
  <c r="D867"/>
  <c r="D77"/>
  <c r="D1092"/>
  <c r="D904"/>
  <c r="D962"/>
  <c r="D1024"/>
  <c r="D762"/>
  <c r="D690"/>
  <c r="D1047"/>
  <c r="D1066"/>
  <c r="D1051"/>
  <c r="D913"/>
  <c r="D1133"/>
  <c r="D1058"/>
  <c r="D776"/>
  <c r="D841"/>
  <c r="D1104"/>
  <c r="D975"/>
  <c r="D923"/>
  <c r="D529"/>
  <c r="D865"/>
  <c r="D966"/>
  <c r="D971"/>
  <c r="D1003"/>
  <c r="D789"/>
  <c r="D1021"/>
  <c r="D886"/>
  <c r="D816"/>
  <c r="D957"/>
  <c r="D902"/>
  <c r="D844"/>
  <c r="D899"/>
  <c r="D712"/>
  <c r="D497"/>
  <c r="D1015"/>
  <c r="D480"/>
  <c r="D813"/>
  <c r="D1123"/>
  <c r="D482"/>
  <c r="D811"/>
  <c r="D956"/>
  <c r="D853"/>
  <c r="D792"/>
  <c r="D958"/>
  <c r="D992"/>
  <c r="D749"/>
  <c r="D1063"/>
  <c r="D581"/>
  <c r="D387"/>
  <c r="D948"/>
  <c r="D885"/>
  <c r="D871"/>
  <c r="D1080"/>
  <c r="D346"/>
  <c r="D1119"/>
  <c r="D850"/>
  <c r="D920"/>
  <c r="D980"/>
  <c r="D900"/>
  <c r="D484"/>
  <c r="D699"/>
  <c r="D997"/>
  <c r="D937"/>
  <c r="D976"/>
  <c r="D868"/>
  <c r="D875"/>
  <c r="D1067"/>
  <c r="D609"/>
  <c r="D872"/>
  <c r="D558"/>
  <c r="D808"/>
  <c r="D953"/>
  <c r="D1097"/>
  <c r="D889"/>
  <c r="D895"/>
  <c r="D617"/>
  <c r="D996"/>
  <c r="D714"/>
  <c r="D903"/>
  <c r="D331"/>
  <c r="D839"/>
  <c r="D1045"/>
  <c r="D271"/>
  <c r="D1099"/>
  <c r="D933"/>
  <c r="D391"/>
  <c r="D1065"/>
  <c r="D887"/>
  <c r="D771"/>
  <c r="D906"/>
  <c r="D486"/>
  <c r="D909"/>
  <c r="D464"/>
  <c r="D854"/>
  <c r="D176"/>
  <c r="D21"/>
  <c r="D81"/>
  <c r="D1117"/>
  <c r="D532"/>
  <c r="D445"/>
  <c r="D408"/>
  <c r="D897"/>
  <c r="D173"/>
  <c r="D623"/>
  <c r="D94"/>
  <c r="D550"/>
  <c r="D14"/>
  <c r="D556"/>
  <c r="D979"/>
  <c r="D531"/>
  <c r="D267"/>
  <c r="D57"/>
  <c r="D33"/>
  <c r="D772"/>
  <c r="D110"/>
  <c r="D417"/>
  <c r="D919"/>
  <c r="D665"/>
  <c r="D566"/>
  <c r="D56"/>
  <c r="D766"/>
  <c r="D1091"/>
  <c r="D373"/>
  <c r="D29"/>
  <c r="D232"/>
  <c r="D890"/>
  <c r="D575"/>
  <c r="D467"/>
  <c r="D443"/>
  <c r="D61"/>
  <c r="D270"/>
  <c r="D590"/>
  <c r="D108"/>
  <c r="D905"/>
  <c r="D984"/>
  <c r="D116"/>
  <c r="D457"/>
  <c r="D1073"/>
  <c r="D710"/>
  <c r="D601"/>
  <c r="D843"/>
  <c r="D860"/>
  <c r="D381"/>
  <c r="D877"/>
  <c r="D90"/>
  <c r="D102"/>
  <c r="D468"/>
  <c r="D200"/>
  <c r="D861"/>
  <c r="D172"/>
  <c r="D80"/>
  <c r="D643"/>
  <c r="D1036"/>
  <c r="D990"/>
  <c r="D513"/>
  <c r="D88"/>
  <c r="D447"/>
  <c r="D307"/>
  <c r="D218"/>
  <c r="D392"/>
  <c r="D329"/>
  <c r="D122"/>
  <c r="D667"/>
  <c r="D1090"/>
  <c r="D515"/>
  <c r="D211"/>
  <c r="D745"/>
  <c r="D297"/>
  <c r="D1042"/>
  <c r="D680"/>
  <c r="D187"/>
  <c r="D717"/>
  <c r="D490"/>
  <c r="D142"/>
  <c r="D52"/>
  <c r="D361"/>
  <c r="D50"/>
  <c r="D119"/>
  <c r="D608"/>
  <c r="D1131"/>
  <c r="D471"/>
  <c r="D340"/>
  <c r="D1130"/>
  <c r="D349"/>
  <c r="D5"/>
  <c r="D121"/>
  <c r="D786"/>
  <c r="D25"/>
  <c r="D19"/>
  <c r="D563"/>
  <c r="D17"/>
  <c r="D400"/>
  <c r="D894"/>
  <c r="D282"/>
  <c r="D196"/>
  <c r="D403"/>
  <c r="D856"/>
  <c r="D896"/>
  <c r="D511"/>
  <c r="D751"/>
  <c r="D327"/>
  <c r="D273"/>
  <c r="D696"/>
  <c r="D74"/>
  <c r="D34"/>
  <c r="D754"/>
  <c r="D552"/>
  <c r="D638"/>
  <c r="D220"/>
  <c r="D112"/>
  <c r="D84"/>
  <c r="D140"/>
  <c r="D3"/>
  <c r="D398"/>
  <c r="D685"/>
  <c r="D145"/>
  <c r="D85"/>
  <c r="D598"/>
  <c r="D179"/>
  <c r="D501"/>
  <c r="D277"/>
  <c r="D328"/>
  <c r="D917"/>
  <c r="D1039"/>
  <c r="D694"/>
  <c r="D23"/>
  <c r="D489"/>
  <c r="D428"/>
  <c r="D498"/>
  <c r="D383"/>
  <c r="D760"/>
  <c r="D75"/>
  <c r="D342"/>
  <c r="D831"/>
  <c r="D283"/>
  <c r="D326"/>
  <c r="D99"/>
  <c r="D645"/>
  <c r="D104"/>
  <c r="D24"/>
  <c r="D36"/>
  <c r="D727"/>
  <c r="D213"/>
  <c r="D636"/>
  <c r="D963"/>
  <c r="D197"/>
  <c r="D481"/>
  <c r="D594"/>
  <c r="D37"/>
  <c r="D287"/>
  <c r="D45"/>
  <c r="D95"/>
  <c r="D264"/>
  <c r="D485"/>
  <c r="D246"/>
  <c r="D819"/>
  <c r="D8"/>
  <c r="D848"/>
  <c r="D67"/>
  <c r="D619"/>
  <c r="D199"/>
  <c r="D73"/>
  <c r="D125"/>
  <c r="D537"/>
  <c r="D164"/>
  <c r="D194"/>
  <c r="D30"/>
  <c r="D146"/>
  <c r="D26"/>
  <c r="D668"/>
  <c r="D278"/>
  <c r="D240"/>
  <c r="D135"/>
  <c r="D372"/>
  <c r="D96"/>
  <c r="D51"/>
  <c r="D758"/>
  <c r="D510"/>
  <c r="D660"/>
  <c r="D1060"/>
  <c r="D436"/>
  <c r="D144"/>
  <c r="D347"/>
  <c r="D470"/>
  <c r="D587"/>
  <c r="D103"/>
  <c r="D167"/>
  <c r="D1116"/>
  <c r="D215"/>
  <c r="D38"/>
  <c r="D162"/>
  <c r="D612"/>
  <c r="D584"/>
  <c r="D1118"/>
  <c r="D687"/>
  <c r="D229"/>
  <c r="D784"/>
  <c r="D506"/>
  <c r="D139"/>
  <c r="D536"/>
  <c r="D520"/>
  <c r="D1127"/>
  <c r="D113"/>
  <c r="D715"/>
  <c r="D430"/>
  <c r="D10"/>
  <c r="D669"/>
  <c r="D539"/>
  <c r="D442"/>
  <c r="D117"/>
  <c r="D126"/>
  <c r="D720"/>
  <c r="D439"/>
  <c r="D605"/>
  <c r="D591"/>
  <c r="D774"/>
  <c r="D469"/>
  <c r="D348"/>
  <c r="D544"/>
  <c r="D732"/>
  <c r="D570"/>
  <c r="D799"/>
  <c r="D466"/>
  <c r="D236"/>
  <c r="D93"/>
  <c r="D824"/>
  <c r="D256"/>
  <c r="D674"/>
  <c r="D449"/>
  <c r="D333"/>
  <c r="D1002"/>
  <c r="D525"/>
  <c r="D310"/>
  <c r="D22"/>
  <c r="D192"/>
  <c r="D175"/>
  <c r="D800"/>
  <c r="D446"/>
  <c r="D82"/>
  <c r="D869"/>
  <c r="D533"/>
  <c r="D182"/>
  <c r="D260"/>
  <c r="D62"/>
  <c r="D198"/>
  <c r="D809"/>
  <c r="D131"/>
  <c r="D118"/>
  <c r="D496"/>
  <c r="D805"/>
  <c r="D151"/>
  <c r="D864"/>
  <c r="D365"/>
  <c r="D1030"/>
  <c r="D338"/>
  <c r="D564"/>
  <c r="D573"/>
  <c r="D155"/>
  <c r="D711"/>
  <c r="D324"/>
  <c r="D217"/>
  <c r="D740"/>
  <c r="D838"/>
  <c r="D201"/>
  <c r="D105"/>
  <c r="D209"/>
  <c r="D682"/>
  <c r="D1076"/>
  <c r="D228"/>
  <c r="D219"/>
  <c r="D269"/>
  <c r="D561"/>
  <c r="D1085"/>
  <c r="D254"/>
  <c r="D444"/>
  <c r="D281"/>
  <c r="D157"/>
  <c r="D965"/>
  <c r="D233"/>
  <c r="D371"/>
  <c r="D686"/>
  <c r="D472"/>
  <c r="D829"/>
  <c r="D858"/>
  <c r="D364"/>
  <c r="D641"/>
  <c r="D305"/>
  <c r="D31"/>
  <c r="D827"/>
  <c r="D931"/>
  <c r="D764"/>
  <c r="D1028"/>
  <c r="D1052"/>
  <c r="D1046"/>
  <c r="D66"/>
  <c r="D261"/>
  <c r="D422"/>
  <c r="D820"/>
  <c r="D404"/>
  <c r="D1034"/>
  <c r="D440"/>
  <c r="D949"/>
  <c r="D775"/>
  <c r="D952"/>
  <c r="D134"/>
  <c r="D300"/>
  <c r="D553"/>
  <c r="D420"/>
  <c r="D438"/>
  <c r="D425"/>
  <c r="D452"/>
  <c r="D11"/>
  <c r="D494"/>
  <c r="D441"/>
  <c r="D633"/>
  <c r="D221"/>
  <c r="D927"/>
  <c r="D289"/>
  <c r="D180"/>
  <c r="D967"/>
  <c r="D876"/>
  <c r="D765"/>
  <c r="D932"/>
  <c r="D1031"/>
  <c r="D884"/>
  <c r="D951"/>
  <c r="D226"/>
  <c r="D599"/>
  <c r="D613"/>
  <c r="D524"/>
  <c r="D888"/>
  <c r="D930"/>
  <c r="D414"/>
  <c r="D158"/>
  <c r="D794"/>
  <c r="D832"/>
  <c r="D593"/>
  <c r="D940"/>
  <c r="D298"/>
  <c r="D1061"/>
  <c r="D640"/>
  <c r="D526"/>
  <c r="D828"/>
  <c r="D1026"/>
  <c r="D629"/>
  <c r="D1114"/>
  <c r="D600"/>
  <c r="D378"/>
  <c r="D330"/>
  <c r="D671"/>
  <c r="D702"/>
  <c r="D634"/>
  <c r="D835"/>
  <c r="D185"/>
  <c r="D597"/>
  <c r="D1012"/>
  <c r="D803"/>
  <c r="D385"/>
  <c r="D138"/>
  <c r="D375"/>
  <c r="D921"/>
  <c r="D767"/>
  <c r="D945"/>
  <c r="D560"/>
  <c r="D345"/>
  <c r="D388"/>
  <c r="D190"/>
  <c r="D972"/>
  <c r="D576"/>
  <c r="D318"/>
  <c r="D460"/>
  <c r="D632"/>
  <c r="D1111"/>
  <c r="D257"/>
  <c r="D781"/>
  <c r="D308"/>
  <c r="D395"/>
  <c r="D663"/>
  <c r="D538"/>
  <c r="D770"/>
  <c r="D518"/>
  <c r="D483"/>
  <c r="D779"/>
  <c r="D159"/>
  <c r="D504"/>
  <c r="D818"/>
  <c r="D989"/>
  <c r="D295"/>
  <c r="D882"/>
  <c r="D244"/>
  <c r="D72"/>
  <c r="D153"/>
  <c r="D15"/>
  <c r="D747"/>
  <c r="D582"/>
  <c r="D1033"/>
  <c r="D478"/>
  <c r="D203"/>
  <c r="D120"/>
  <c r="D796"/>
  <c r="D315"/>
  <c r="D341"/>
  <c r="D657"/>
  <c r="D1071"/>
  <c r="D783"/>
  <c r="D16"/>
  <c r="D401"/>
  <c r="D691"/>
  <c r="D358"/>
  <c r="D163"/>
  <c r="D87"/>
  <c r="D1038"/>
  <c r="D274"/>
  <c r="D649"/>
  <c r="D174"/>
  <c r="D678"/>
  <c r="D225"/>
  <c r="D823"/>
  <c r="D973"/>
  <c r="D262"/>
  <c r="D168"/>
  <c r="D968"/>
  <c r="D516"/>
  <c r="D413"/>
  <c r="D339"/>
  <c r="D79"/>
  <c r="D1023"/>
  <c r="D448"/>
  <c r="D323"/>
  <c r="D382"/>
  <c r="D76"/>
  <c r="D907"/>
  <c r="D595"/>
  <c r="D455"/>
  <c r="D741"/>
  <c r="D521"/>
  <c r="D987"/>
  <c r="D89"/>
  <c r="D527"/>
  <c r="D214"/>
  <c r="D384"/>
  <c r="D1139"/>
  <c r="D509"/>
  <c r="D1010"/>
  <c r="D618"/>
  <c r="D309"/>
  <c r="D793"/>
  <c r="D374"/>
  <c r="D734"/>
  <c r="D737"/>
  <c r="D1121"/>
  <c r="D722"/>
  <c r="D376"/>
  <c r="D380"/>
  <c r="D356"/>
  <c r="D250"/>
  <c r="D728"/>
  <c r="D127"/>
  <c r="D616"/>
  <c r="D317"/>
  <c r="D1088"/>
  <c r="D797"/>
  <c r="D918"/>
  <c r="D814"/>
  <c r="D505"/>
  <c r="D1128"/>
  <c r="D202"/>
  <c r="D753"/>
  <c r="D730"/>
  <c r="D454"/>
  <c r="D689"/>
  <c r="D866"/>
  <c r="D656"/>
  <c r="D724"/>
  <c r="D459"/>
  <c r="D512"/>
  <c r="D1072"/>
  <c r="D572"/>
  <c r="D546"/>
  <c r="D6"/>
  <c r="D602"/>
  <c r="D60"/>
  <c r="D1048"/>
  <c r="D855"/>
  <c r="D743"/>
  <c r="D479"/>
  <c r="D651"/>
  <c r="D359"/>
  <c r="D28"/>
  <c r="D653"/>
  <c r="D565"/>
  <c r="D804"/>
  <c r="D143"/>
  <c r="D606"/>
  <c r="D769"/>
  <c r="D222"/>
  <c r="D622"/>
  <c r="D1043"/>
  <c r="D947"/>
  <c r="D562"/>
  <c r="D683"/>
  <c r="D183"/>
  <c r="D585"/>
  <c r="D475"/>
  <c r="D4"/>
  <c r="D123"/>
  <c r="D499"/>
  <c r="D982"/>
  <c r="D500"/>
  <c r="D780"/>
  <c r="D684"/>
  <c r="D1017"/>
  <c r="D208"/>
  <c r="D648"/>
  <c r="D377"/>
  <c r="D1011"/>
  <c r="D543"/>
  <c r="D1000"/>
  <c r="D729"/>
  <c r="D1027"/>
  <c r="D171"/>
  <c r="D302"/>
  <c r="D994"/>
  <c r="D928"/>
  <c r="D487"/>
  <c r="D514"/>
  <c r="D723"/>
  <c r="D1040"/>
  <c r="D276"/>
  <c r="D726"/>
  <c r="D901"/>
  <c r="D55"/>
  <c r="D507"/>
  <c r="D541"/>
  <c r="D251"/>
  <c r="D883"/>
  <c r="D360"/>
  <c r="D1138"/>
  <c r="D625"/>
  <c r="D697"/>
  <c r="D655"/>
  <c r="D936"/>
  <c r="D790"/>
  <c r="D390"/>
  <c r="D1084"/>
  <c r="D1069"/>
  <c r="D615"/>
  <c r="D707"/>
  <c r="D1081"/>
  <c r="D750"/>
  <c r="D476"/>
  <c r="D427"/>
  <c r="D306"/>
  <c r="D607"/>
  <c r="D1013"/>
  <c r="D402"/>
  <c r="D495"/>
  <c r="D370"/>
  <c r="D688"/>
  <c r="D534"/>
  <c r="D785"/>
  <c r="D285"/>
  <c r="D207"/>
  <c r="D344"/>
  <c r="D637"/>
  <c r="D610"/>
  <c r="D705"/>
  <c r="D63"/>
  <c r="D733"/>
  <c r="D355"/>
  <c r="D363"/>
  <c r="D357"/>
  <c r="D432"/>
  <c r="D169"/>
  <c r="D1135"/>
  <c r="D320"/>
  <c r="D704"/>
  <c r="D319"/>
  <c r="D878"/>
  <c r="D929"/>
  <c r="D272"/>
  <c r="D650"/>
  <c r="D642"/>
  <c r="D995"/>
  <c r="D517"/>
  <c r="D166"/>
  <c r="D755"/>
  <c r="D1109"/>
  <c r="D154"/>
  <c r="D369"/>
  <c r="D545"/>
  <c r="D352"/>
  <c r="D845"/>
  <c r="D321"/>
  <c r="D567"/>
  <c r="D350"/>
  <c r="D433"/>
  <c r="D419"/>
  <c r="D571"/>
  <c r="D292"/>
  <c r="D700"/>
  <c r="D69"/>
  <c r="D922"/>
  <c r="D149"/>
  <c r="D924"/>
  <c r="D160"/>
  <c r="D639"/>
  <c r="D807"/>
  <c r="D7"/>
  <c r="D583"/>
  <c r="D578"/>
  <c r="D718"/>
  <c r="D311"/>
  <c r="D852"/>
  <c r="D255"/>
  <c r="D891"/>
  <c r="D528"/>
  <c r="D458"/>
  <c r="D132"/>
  <c r="D451"/>
  <c r="D53"/>
  <c r="D859"/>
  <c r="D368"/>
  <c r="D416"/>
  <c r="D107"/>
  <c r="D559"/>
  <c r="D1079"/>
  <c r="D462"/>
  <c r="D626"/>
  <c r="D461"/>
  <c r="D234"/>
  <c r="D620"/>
  <c r="D603"/>
  <c r="D463"/>
  <c r="D397"/>
  <c r="D136"/>
  <c r="D100"/>
  <c r="D579"/>
  <c r="D768"/>
  <c r="D596"/>
  <c r="D664"/>
  <c r="D206"/>
  <c r="D628"/>
  <c r="D97"/>
  <c r="D580"/>
  <c r="D1006"/>
  <c r="D604"/>
  <c r="D296"/>
  <c r="D502"/>
  <c r="D488"/>
  <c r="D739"/>
  <c r="D426"/>
  <c r="D394"/>
  <c r="D13"/>
  <c r="D288"/>
  <c r="D325"/>
  <c r="D291"/>
  <c r="D39"/>
  <c r="D549"/>
  <c r="D535"/>
  <c r="D407"/>
  <c r="D474"/>
  <c r="D411"/>
  <c r="D873"/>
  <c r="D554"/>
  <c r="D54"/>
  <c r="D592"/>
  <c r="D239"/>
  <c r="D393"/>
  <c r="D78"/>
  <c r="D863"/>
  <c r="D709"/>
  <c r="D1126"/>
  <c r="D150"/>
  <c r="D647"/>
  <c r="D661"/>
  <c r="D224"/>
  <c r="D522"/>
  <c r="D473"/>
  <c r="D916"/>
  <c r="D569"/>
  <c r="D421"/>
  <c r="D65"/>
  <c r="D71"/>
  <c r="D675"/>
  <c r="D313"/>
  <c r="D152"/>
  <c r="D268"/>
  <c r="D49"/>
  <c r="D798"/>
  <c r="D316"/>
  <c r="D128"/>
  <c r="D367"/>
  <c r="D336"/>
  <c r="D205"/>
  <c r="D1064"/>
  <c r="D742"/>
  <c r="D405"/>
  <c r="D898"/>
  <c r="D523"/>
  <c r="D825"/>
  <c r="D635"/>
  <c r="D189"/>
  <c r="D519"/>
  <c r="D817"/>
  <c r="D491"/>
  <c r="D412"/>
  <c r="D147"/>
  <c r="D912"/>
  <c r="D186"/>
  <c r="D970"/>
  <c r="D43"/>
  <c r="D493"/>
  <c r="D193"/>
  <c r="D227"/>
  <c r="D165"/>
  <c r="D366"/>
  <c r="D177"/>
  <c r="D703"/>
  <c r="D935"/>
  <c r="D969"/>
  <c r="D68"/>
  <c r="D184"/>
  <c r="D101"/>
  <c r="D415"/>
  <c r="D993"/>
  <c r="D379"/>
  <c r="D32"/>
  <c r="D275"/>
  <c r="D826"/>
  <c r="D248"/>
  <c r="D191"/>
  <c r="D249"/>
  <c r="D290"/>
  <c r="D362"/>
  <c r="D335"/>
  <c r="D353"/>
  <c r="D235"/>
  <c r="D237"/>
  <c r="D294"/>
  <c r="D736"/>
  <c r="D801"/>
  <c r="D1055"/>
  <c r="D1096"/>
  <c r="D1113"/>
  <c r="D280"/>
  <c r="D41"/>
  <c r="D216"/>
  <c r="D748"/>
  <c r="D911"/>
  <c r="D114"/>
  <c r="D314"/>
  <c r="D252"/>
  <c r="D243"/>
  <c r="D141"/>
  <c r="D431"/>
  <c r="D410"/>
  <c r="D293"/>
  <c r="D91"/>
  <c r="D46"/>
  <c r="D977"/>
  <c r="D424"/>
  <c r="D337"/>
  <c r="D178"/>
  <c r="D263"/>
  <c r="D557"/>
  <c r="D92"/>
  <c r="D627"/>
  <c r="D204"/>
  <c r="D1147"/>
  <c r="D133"/>
  <c r="D109"/>
  <c r="D312"/>
  <c r="D673"/>
  <c r="D64"/>
  <c r="D111"/>
  <c r="D1102"/>
  <c r="D231"/>
  <c r="D27"/>
  <c r="D1082"/>
  <c r="D644"/>
  <c r="D1016"/>
  <c r="D70"/>
  <c r="D862"/>
  <c r="D59"/>
  <c r="D1029"/>
  <c r="D631"/>
  <c r="D795"/>
  <c r="D161"/>
  <c r="D1122"/>
  <c r="D1136"/>
  <c r="D279"/>
  <c r="D435"/>
  <c r="D840"/>
  <c r="D946"/>
  <c r="D12"/>
  <c r="D35"/>
  <c r="D47"/>
  <c r="D530"/>
  <c r="D1059"/>
  <c r="D156"/>
  <c r="D245"/>
  <c r="D692"/>
  <c r="D708"/>
  <c r="D247"/>
  <c r="D999"/>
  <c r="D223"/>
  <c r="D238"/>
  <c r="D659"/>
  <c r="D130"/>
  <c r="D614"/>
  <c r="D115"/>
  <c r="D230"/>
  <c r="D695"/>
  <c r="D258"/>
  <c r="D42"/>
  <c r="D20"/>
  <c r="D677"/>
  <c r="D242"/>
  <c r="D406"/>
  <c r="D959"/>
  <c r="D842"/>
  <c r="D1134"/>
  <c r="D188"/>
  <c r="D1068"/>
  <c r="D83"/>
  <c r="D1148"/>
  <c r="D212"/>
  <c r="D1009"/>
  <c r="D624"/>
  <c r="D892"/>
  <c r="D756"/>
  <c r="D950"/>
  <c r="D503"/>
  <c r="D836"/>
  <c r="D773"/>
  <c r="D943"/>
  <c r="D586"/>
  <c r="D106"/>
  <c r="D589"/>
  <c r="D725"/>
  <c r="D988"/>
  <c r="D611"/>
  <c r="D908"/>
  <c r="D437"/>
  <c r="D1093"/>
  <c r="D731"/>
  <c r="D1070"/>
  <c r="D1018"/>
  <c r="D658"/>
  <c r="D812"/>
  <c r="D1110"/>
  <c r="D1129"/>
  <c r="D1050"/>
  <c r="D791"/>
  <c r="D652"/>
  <c r="D926"/>
  <c r="D396"/>
  <c r="D837"/>
  <c r="D1005"/>
  <c r="D964"/>
  <c r="D1086"/>
  <c r="D752"/>
  <c r="D429"/>
  <c r="D960"/>
  <c r="D806"/>
  <c r="D981"/>
  <c r="D1062"/>
  <c r="D253"/>
  <c r="D170"/>
  <c r="D941"/>
  <c r="D738"/>
  <c r="D137"/>
  <c r="D676"/>
  <c r="D701"/>
  <c r="D746"/>
  <c r="D954"/>
  <c r="D1107"/>
  <c r="D1020"/>
  <c r="D788"/>
  <c r="D1053"/>
  <c r="D1007"/>
  <c r="D974"/>
  <c r="D181"/>
  <c r="D880"/>
  <c r="D568"/>
  <c r="D1032"/>
  <c r="D681"/>
  <c r="D874"/>
  <c r="D48"/>
  <c r="D1054"/>
  <c r="D477"/>
  <c r="D148"/>
  <c r="D910"/>
  <c r="D666"/>
  <c r="D802"/>
  <c r="D719"/>
  <c r="D881"/>
  <c r="D1098"/>
  <c r="D1115"/>
  <c r="D721"/>
  <c r="D40"/>
  <c r="D978"/>
  <c r="D18"/>
  <c r="D418"/>
  <c r="D847"/>
  <c r="D1101"/>
  <c r="D1074"/>
  <c r="D646"/>
  <c r="D761"/>
  <c r="D124"/>
  <c r="D354"/>
  <c r="D698"/>
  <c r="D986"/>
  <c r="D1089"/>
  <c r="D210"/>
  <c r="D879"/>
  <c r="D983"/>
  <c r="D654"/>
  <c r="D944"/>
  <c r="D991"/>
  <c r="D857"/>
  <c r="D1137"/>
  <c r="D744"/>
  <c r="D548"/>
  <c r="D551"/>
  <c r="D1035"/>
  <c r="D925"/>
  <c r="D787"/>
  <c r="D1105"/>
  <c r="D821"/>
  <c r="D1144"/>
  <c r="D1100"/>
  <c r="D716"/>
  <c r="D938"/>
  <c r="D577"/>
  <c r="D961"/>
  <c r="D679"/>
  <c r="D757"/>
  <c r="D834"/>
  <c r="D1008"/>
  <c r="D450"/>
  <c r="D1108"/>
  <c r="D1112"/>
  <c r="D670"/>
  <c r="D492"/>
  <c r="D1143"/>
  <c r="D265"/>
  <c r="D763"/>
  <c r="D1106"/>
  <c r="D1057"/>
  <c r="D241"/>
  <c r="D672"/>
  <c r="D434"/>
  <c r="D456"/>
  <c r="D810"/>
  <c r="D955"/>
  <c r="D1146"/>
  <c r="D259"/>
  <c r="D759"/>
  <c r="D343"/>
  <c r="D284"/>
  <c r="D1095"/>
  <c r="D893"/>
  <c r="D1124"/>
  <c r="D303"/>
  <c r="D1056"/>
  <c r="D286"/>
  <c r="D266"/>
  <c r="D304"/>
  <c r="D1037"/>
  <c r="D386"/>
  <c r="D195"/>
  <c r="D453"/>
  <c r="D735"/>
  <c r="D942"/>
  <c r="D998"/>
  <c r="D409"/>
  <c r="D985"/>
  <c r="D693"/>
  <c r="D846"/>
  <c r="D351"/>
  <c r="D662"/>
  <c r="D1120"/>
  <c r="D58"/>
  <c r="D830"/>
  <c r="D833"/>
  <c r="D1001"/>
  <c r="D851"/>
  <c r="D1049"/>
  <c r="D630"/>
  <c r="D301"/>
  <c r="D508"/>
  <c r="D129"/>
  <c r="D555"/>
  <c r="D1022"/>
  <c r="D1145"/>
  <c r="D1142"/>
  <c r="D9"/>
  <c r="D1041"/>
  <c r="D1075"/>
  <c r="D44"/>
  <c r="D915"/>
  <c r="D914"/>
  <c r="D334"/>
  <c r="D322"/>
  <c r="D1132"/>
  <c r="D849"/>
  <c r="D465"/>
  <c r="D547"/>
  <c r="D332"/>
  <c r="D1140"/>
  <c r="D399"/>
  <c r="D1087"/>
  <c r="D822"/>
  <c r="D1004"/>
  <c r="D574"/>
  <c r="D1103"/>
  <c r="D1083"/>
  <c r="D1125"/>
  <c r="D815"/>
  <c r="D540"/>
  <c r="D423"/>
  <c r="D588"/>
  <c r="D1094"/>
  <c r="D2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99"/>
  <c r="D915"/>
  <c r="D653"/>
  <c r="D746"/>
  <c r="D954"/>
  <c r="D754"/>
  <c r="D547"/>
  <c r="D905"/>
  <c r="D1022"/>
  <c r="D787"/>
  <c r="D642"/>
  <c r="D998"/>
  <c r="D769"/>
  <c r="D321"/>
  <c r="D1068"/>
  <c r="D566"/>
  <c r="D337"/>
  <c r="D1132"/>
  <c r="D1013"/>
  <c r="D826"/>
  <c r="D1086"/>
  <c r="D667"/>
  <c r="D499"/>
  <c r="D1032"/>
  <c r="D801"/>
  <c r="D1044"/>
  <c r="D949"/>
  <c r="D773"/>
  <c r="D879"/>
  <c r="D1066"/>
  <c r="D1030"/>
  <c r="D1058"/>
  <c r="D847"/>
  <c r="D1127"/>
  <c r="D1065"/>
  <c r="D748"/>
  <c r="D832"/>
  <c r="D1113"/>
  <c r="D1026"/>
  <c r="D628"/>
  <c r="D1023"/>
  <c r="D821"/>
  <c r="D935"/>
  <c r="D863"/>
  <c r="D941"/>
  <c r="D838"/>
  <c r="D1021"/>
  <c r="D841"/>
  <c r="D714"/>
  <c r="D891"/>
  <c r="D1059"/>
  <c r="D756"/>
  <c r="D965"/>
  <c r="D632"/>
  <c r="D480"/>
  <c r="D974"/>
  <c r="D614"/>
  <c r="D717"/>
  <c r="D1085"/>
  <c r="D711"/>
  <c r="D764"/>
  <c r="D853"/>
  <c r="D807"/>
  <c r="D872"/>
  <c r="D904"/>
  <c r="D894"/>
  <c r="D782"/>
  <c r="D1051"/>
  <c r="D466"/>
  <c r="D442"/>
  <c r="D885"/>
  <c r="D820"/>
  <c r="D796"/>
  <c r="D1067"/>
  <c r="D477"/>
  <c r="D1130"/>
  <c r="D777"/>
  <c r="D862"/>
  <c r="D859"/>
  <c r="D961"/>
  <c r="D571"/>
  <c r="D617"/>
  <c r="D1057"/>
  <c r="D928"/>
  <c r="D840"/>
  <c r="D914"/>
  <c r="D699"/>
  <c r="D1034"/>
  <c r="D619"/>
  <c r="D831"/>
  <c r="D605"/>
  <c r="D695"/>
  <c r="D917"/>
  <c r="D1079"/>
  <c r="D791"/>
  <c r="D768"/>
  <c r="D668"/>
  <c r="D1003"/>
  <c r="D655"/>
  <c r="D924"/>
  <c r="D313"/>
  <c r="D747"/>
  <c r="D1017"/>
  <c r="D270"/>
  <c r="D1077"/>
  <c r="D887"/>
  <c r="D333"/>
  <c r="D1052"/>
  <c r="D845"/>
  <c r="D744"/>
  <c r="D864"/>
  <c r="D534"/>
  <c r="D734"/>
  <c r="D389"/>
  <c r="D766"/>
  <c r="D227"/>
  <c r="D25"/>
  <c r="D37"/>
  <c r="D1123"/>
  <c r="D530"/>
  <c r="D497"/>
  <c r="D240"/>
  <c r="D910"/>
  <c r="D131"/>
  <c r="D661"/>
  <c r="D84"/>
  <c r="D544"/>
  <c r="D14"/>
  <c r="D425"/>
  <c r="D1004"/>
  <c r="D580"/>
  <c r="D224"/>
  <c r="D39"/>
  <c r="D20"/>
  <c r="D788"/>
  <c r="D87"/>
  <c r="D758"/>
  <c r="D884"/>
  <c r="D622"/>
  <c r="D783"/>
  <c r="D67"/>
  <c r="D800"/>
  <c r="D1076"/>
  <c r="D276"/>
  <c r="D28"/>
  <c r="D179"/>
  <c r="D877"/>
  <c r="D498"/>
  <c r="D493"/>
  <c r="D343"/>
  <c r="D50"/>
  <c r="D228"/>
  <c r="D739"/>
  <c r="D61"/>
  <c r="D851"/>
  <c r="D947"/>
  <c r="D137"/>
  <c r="D578"/>
  <c r="D1074"/>
  <c r="D629"/>
  <c r="D663"/>
  <c r="D844"/>
  <c r="D733"/>
  <c r="D519"/>
  <c r="D980"/>
  <c r="D115"/>
  <c r="D60"/>
  <c r="D525"/>
  <c r="D503"/>
  <c r="D908"/>
  <c r="D169"/>
  <c r="D90"/>
  <c r="D620"/>
  <c r="D975"/>
  <c r="D861"/>
  <c r="D818"/>
  <c r="D57"/>
  <c r="D375"/>
  <c r="D168"/>
  <c r="D1002"/>
  <c r="D411"/>
  <c r="D371"/>
  <c r="D189"/>
  <c r="D546"/>
  <c r="D1038"/>
  <c r="D415"/>
  <c r="D226"/>
  <c r="D898"/>
  <c r="D206"/>
  <c r="D1033"/>
  <c r="D678"/>
  <c r="D235"/>
  <c r="D641"/>
  <c r="D396"/>
  <c r="D701"/>
  <c r="D40"/>
  <c r="D286"/>
  <c r="D55"/>
  <c r="D62"/>
  <c r="D405"/>
  <c r="D1135"/>
  <c r="D277"/>
  <c r="D268"/>
  <c r="D1128"/>
  <c r="D338"/>
  <c r="D6"/>
  <c r="D159"/>
  <c r="D886"/>
  <c r="D12"/>
  <c r="D10"/>
  <c r="D531"/>
  <c r="D23"/>
  <c r="D388"/>
  <c r="D987"/>
  <c r="D218"/>
  <c r="D129"/>
  <c r="D428"/>
  <c r="D817"/>
  <c r="D955"/>
  <c r="D431"/>
  <c r="D694"/>
  <c r="D281"/>
  <c r="D249"/>
  <c r="D543"/>
  <c r="D83"/>
  <c r="D32"/>
  <c r="D638"/>
  <c r="D569"/>
  <c r="D607"/>
  <c r="D162"/>
  <c r="D108"/>
  <c r="D94"/>
  <c r="D163"/>
  <c r="D3"/>
  <c r="D352"/>
  <c r="D735"/>
  <c r="D121"/>
  <c r="D65"/>
  <c r="D591"/>
  <c r="D190"/>
  <c r="D404"/>
  <c r="D225"/>
  <c r="D330"/>
  <c r="D963"/>
  <c r="D939"/>
  <c r="D555"/>
  <c r="D15"/>
  <c r="D556"/>
  <c r="D344"/>
  <c r="D982"/>
  <c r="D450"/>
  <c r="D1069"/>
  <c r="D66"/>
  <c r="D346"/>
  <c r="D890"/>
  <c r="D288"/>
  <c r="D216"/>
  <c r="D120"/>
  <c r="D567"/>
  <c r="D74"/>
  <c r="D18"/>
  <c r="D36"/>
  <c r="D760"/>
  <c r="D196"/>
  <c r="D453"/>
  <c r="D969"/>
  <c r="D144"/>
  <c r="D335"/>
  <c r="D502"/>
  <c r="D31"/>
  <c r="D263"/>
  <c r="D35"/>
  <c r="D52"/>
  <c r="D303"/>
  <c r="D413"/>
  <c r="D514"/>
  <c r="D635"/>
  <c r="D5"/>
  <c r="D798"/>
  <c r="D42"/>
  <c r="D774"/>
  <c r="D141"/>
  <c r="D71"/>
  <c r="D44"/>
  <c r="D776"/>
  <c r="D171"/>
  <c r="D165"/>
  <c r="D27"/>
  <c r="D116"/>
  <c r="D22"/>
  <c r="D680"/>
  <c r="D253"/>
  <c r="D135"/>
  <c r="D97"/>
  <c r="D421"/>
  <c r="D88"/>
  <c r="D45"/>
  <c r="D751"/>
  <c r="D539"/>
  <c r="D570"/>
  <c r="D1037"/>
  <c r="D361"/>
  <c r="D110"/>
  <c r="D230"/>
  <c r="D705"/>
  <c r="D440"/>
  <c r="D103"/>
  <c r="D86"/>
  <c r="D1087"/>
  <c r="D195"/>
  <c r="D41"/>
  <c r="D198"/>
  <c r="D545"/>
  <c r="D542"/>
  <c r="D1089"/>
  <c r="D479"/>
  <c r="D123"/>
  <c r="D772"/>
  <c r="D481"/>
  <c r="D70"/>
  <c r="D576"/>
  <c r="D437"/>
  <c r="D1140"/>
  <c r="D105"/>
  <c r="D873"/>
  <c r="D564"/>
  <c r="D13"/>
  <c r="D586"/>
  <c r="D445"/>
  <c r="D349"/>
  <c r="D96"/>
  <c r="D77"/>
  <c r="D646"/>
  <c r="D452"/>
  <c r="D551"/>
  <c r="D401"/>
  <c r="D585"/>
  <c r="D390"/>
  <c r="D287"/>
  <c r="D422"/>
  <c r="D703"/>
  <c r="D516"/>
  <c r="D762"/>
  <c r="D258"/>
  <c r="D231"/>
  <c r="D151"/>
  <c r="D794"/>
  <c r="D222"/>
  <c r="D548"/>
  <c r="D265"/>
  <c r="D212"/>
  <c r="D916"/>
  <c r="D507"/>
  <c r="D261"/>
  <c r="D21"/>
  <c r="D149"/>
  <c r="D160"/>
  <c r="D848"/>
  <c r="D359"/>
  <c r="D138"/>
  <c r="D706"/>
  <c r="D464"/>
  <c r="D140"/>
  <c r="D257"/>
  <c r="D81"/>
  <c r="D250"/>
  <c r="D740"/>
  <c r="D172"/>
  <c r="D139"/>
  <c r="D494"/>
  <c r="D752"/>
  <c r="D161"/>
  <c r="D789"/>
  <c r="D292"/>
  <c r="D1029"/>
  <c r="D309"/>
  <c r="D540"/>
  <c r="D549"/>
  <c r="D238"/>
  <c r="D893"/>
  <c r="D581"/>
  <c r="D154"/>
  <c r="D712"/>
  <c r="D726"/>
  <c r="D180"/>
  <c r="D174"/>
  <c r="D187"/>
  <c r="D593"/>
  <c r="D1035"/>
  <c r="D203"/>
  <c r="D214"/>
  <c r="D237"/>
  <c r="D521"/>
  <c r="D1082"/>
  <c r="D304"/>
  <c r="D409"/>
  <c r="D213"/>
  <c r="D142"/>
  <c r="D968"/>
  <c r="D148"/>
  <c r="D192"/>
  <c r="D582"/>
  <c r="D355"/>
  <c r="D816"/>
  <c r="D804"/>
  <c r="D416"/>
  <c r="D533"/>
  <c r="D219"/>
  <c r="D30"/>
  <c r="D693"/>
  <c r="D923"/>
  <c r="D675"/>
  <c r="D993"/>
  <c r="D1046"/>
  <c r="D959"/>
  <c r="D76"/>
  <c r="D239"/>
  <c r="D410"/>
  <c r="D730"/>
  <c r="D979"/>
  <c r="D1008"/>
  <c r="D326"/>
  <c r="D829"/>
  <c r="D698"/>
  <c r="D865"/>
  <c r="D126"/>
  <c r="D259"/>
  <c r="D402"/>
  <c r="D475"/>
  <c r="D315"/>
  <c r="D364"/>
  <c r="D370"/>
  <c r="D9"/>
  <c r="D394"/>
  <c r="D460"/>
  <c r="D603"/>
  <c r="D178"/>
  <c r="D902"/>
  <c r="D194"/>
  <c r="D134"/>
  <c r="D906"/>
  <c r="D834"/>
  <c r="D688"/>
  <c r="D737"/>
  <c r="D1041"/>
  <c r="D686"/>
  <c r="D808"/>
  <c r="D156"/>
  <c r="D456"/>
  <c r="D538"/>
  <c r="D417"/>
  <c r="D795"/>
  <c r="D639"/>
  <c r="D285"/>
  <c r="D92"/>
  <c r="D650"/>
  <c r="D870"/>
  <c r="D724"/>
  <c r="D842"/>
  <c r="D209"/>
  <c r="D919"/>
  <c r="D683"/>
  <c r="D478"/>
  <c r="D702"/>
  <c r="D1019"/>
  <c r="D558"/>
  <c r="D1114"/>
  <c r="D386"/>
  <c r="D348"/>
  <c r="D262"/>
  <c r="D612"/>
  <c r="D590"/>
  <c r="D649"/>
  <c r="D835"/>
  <c r="D127"/>
  <c r="D664"/>
  <c r="D897"/>
  <c r="D920"/>
  <c r="D273"/>
  <c r="D112"/>
  <c r="D300"/>
  <c r="D779"/>
  <c r="D765"/>
  <c r="D883"/>
  <c r="D500"/>
  <c r="D243"/>
  <c r="D295"/>
  <c r="D91"/>
  <c r="D1078"/>
  <c r="D554"/>
  <c r="D302"/>
  <c r="D432"/>
  <c r="D745"/>
  <c r="D1116"/>
  <c r="D215"/>
  <c r="D541"/>
  <c r="D282"/>
  <c r="D645"/>
  <c r="D609"/>
  <c r="D458"/>
  <c r="D793"/>
  <c r="D506"/>
  <c r="D353"/>
  <c r="D780"/>
  <c r="D173"/>
  <c r="D436"/>
  <c r="D876"/>
  <c r="D962"/>
  <c r="D311"/>
  <c r="D874"/>
  <c r="D181"/>
  <c r="D68"/>
  <c r="D197"/>
  <c r="D19"/>
  <c r="D731"/>
  <c r="D462"/>
  <c r="D1036"/>
  <c r="D673"/>
  <c r="D320"/>
  <c r="D515"/>
  <c r="D895"/>
  <c r="D433"/>
  <c r="D381"/>
  <c r="D878"/>
  <c r="D1095"/>
  <c r="D810"/>
  <c r="D24"/>
  <c r="D369"/>
  <c r="D856"/>
  <c r="D244"/>
  <c r="D245"/>
  <c r="D220"/>
  <c r="D1075"/>
  <c r="D350"/>
  <c r="D718"/>
  <c r="D185"/>
  <c r="D594"/>
  <c r="D280"/>
  <c r="D781"/>
  <c r="D950"/>
  <c r="D358"/>
  <c r="D152"/>
  <c r="D948"/>
  <c r="D700"/>
  <c r="D449"/>
  <c r="D377"/>
  <c r="D98"/>
  <c r="D1000"/>
  <c r="D670"/>
  <c r="D489"/>
  <c r="D471"/>
  <c r="D145"/>
  <c r="D967"/>
  <c r="D523"/>
  <c r="D528"/>
  <c r="D827"/>
  <c r="D597"/>
  <c r="D1060"/>
  <c r="D124"/>
  <c r="D584"/>
  <c r="D205"/>
  <c r="D385"/>
  <c r="D1141"/>
  <c r="D474"/>
  <c r="D985"/>
  <c r="D610"/>
  <c r="D290"/>
  <c r="D869"/>
  <c r="D306"/>
  <c r="D634"/>
  <c r="D934"/>
  <c r="D1122"/>
  <c r="D933"/>
  <c r="D310"/>
  <c r="D393"/>
  <c r="D559"/>
  <c r="D132"/>
  <c r="D666"/>
  <c r="D95"/>
  <c r="D527"/>
  <c r="D319"/>
  <c r="D1115"/>
  <c r="D716"/>
  <c r="D931"/>
  <c r="D857"/>
  <c r="D372"/>
  <c r="D1131"/>
  <c r="D175"/>
  <c r="D560"/>
  <c r="D750"/>
  <c r="D455"/>
  <c r="D626"/>
  <c r="D976"/>
  <c r="D589"/>
  <c r="D600"/>
  <c r="D403"/>
  <c r="D633"/>
  <c r="D1100"/>
  <c r="D786"/>
  <c r="D511"/>
  <c r="D7"/>
  <c r="D660"/>
  <c r="D48"/>
  <c r="D1005"/>
  <c r="D882"/>
  <c r="D719"/>
  <c r="D488"/>
  <c r="D836"/>
  <c r="D297"/>
  <c r="D26"/>
  <c r="D679"/>
  <c r="D383"/>
  <c r="D973"/>
  <c r="D128"/>
  <c r="D672"/>
  <c r="D631"/>
  <c r="D232"/>
  <c r="D561"/>
  <c r="D1064"/>
  <c r="D896"/>
  <c r="D574"/>
  <c r="D625"/>
  <c r="D111"/>
  <c r="D615"/>
  <c r="D429"/>
  <c r="D4"/>
  <c r="D107"/>
  <c r="D392"/>
  <c r="D953"/>
  <c r="D565"/>
  <c r="D868"/>
  <c r="D692"/>
  <c r="D971"/>
  <c r="D93"/>
  <c r="D604"/>
  <c r="D242"/>
  <c r="D1020"/>
  <c r="D592"/>
  <c r="D1045"/>
  <c r="D644"/>
  <c r="D1011"/>
  <c r="D188"/>
  <c r="D483"/>
  <c r="D991"/>
  <c r="D1027"/>
  <c r="D397"/>
  <c r="D339"/>
  <c r="D771"/>
  <c r="D1009"/>
  <c r="D217"/>
  <c r="D797"/>
  <c r="D929"/>
  <c r="D78"/>
  <c r="D434"/>
  <c r="D715"/>
  <c r="D340"/>
  <c r="D912"/>
  <c r="D236"/>
  <c r="D1136"/>
  <c r="D710"/>
  <c r="D806"/>
  <c r="D532"/>
  <c r="D1014"/>
  <c r="D757"/>
  <c r="D254"/>
  <c r="D1105"/>
  <c r="D1070"/>
  <c r="D749"/>
  <c r="D728"/>
  <c r="D1031"/>
  <c r="D753"/>
  <c r="D509"/>
  <c r="D357"/>
  <c r="D419"/>
  <c r="D697"/>
  <c r="D770"/>
  <c r="D537"/>
  <c r="D636"/>
  <c r="D399"/>
  <c r="D822"/>
  <c r="D501"/>
  <c r="D689"/>
  <c r="D345"/>
  <c r="D202"/>
  <c r="D278"/>
  <c r="D790"/>
  <c r="D723"/>
  <c r="D616"/>
  <c r="D43"/>
  <c r="D761"/>
  <c r="D573"/>
  <c r="D298"/>
  <c r="D366"/>
  <c r="D704"/>
  <c r="D109"/>
  <c r="D1134"/>
  <c r="D248"/>
  <c r="D792"/>
  <c r="D291"/>
  <c r="D815"/>
  <c r="D839"/>
  <c r="D271"/>
  <c r="D448"/>
  <c r="D510"/>
  <c r="D1006"/>
  <c r="D476"/>
  <c r="D186"/>
  <c r="D738"/>
  <c r="D1088"/>
  <c r="D122"/>
  <c r="D378"/>
  <c r="D441"/>
  <c r="D469"/>
  <c r="D759"/>
  <c r="D318"/>
  <c r="D656"/>
  <c r="D301"/>
  <c r="D412"/>
  <c r="D472"/>
  <c r="D467"/>
  <c r="D363"/>
  <c r="D611"/>
  <c r="D158"/>
  <c r="D996"/>
  <c r="D184"/>
  <c r="D988"/>
  <c r="D925"/>
  <c r="D606"/>
  <c r="D721"/>
  <c r="D11"/>
  <c r="D492"/>
  <c r="D658"/>
  <c r="D557"/>
  <c r="D256"/>
  <c r="D855"/>
  <c r="D191"/>
  <c r="D927"/>
  <c r="D553"/>
  <c r="D459"/>
  <c r="D157"/>
  <c r="D395"/>
  <c r="D72"/>
  <c r="D802"/>
  <c r="D427"/>
  <c r="D351"/>
  <c r="D100"/>
  <c r="D562"/>
  <c r="D1040"/>
  <c r="D420"/>
  <c r="D813"/>
  <c r="D391"/>
  <c r="D182"/>
  <c r="D707"/>
  <c r="D563"/>
  <c r="D485"/>
  <c r="D438"/>
  <c r="D114"/>
  <c r="D260"/>
  <c r="D535"/>
  <c r="D657"/>
  <c r="D451"/>
  <c r="D640"/>
  <c r="D101"/>
  <c r="D446"/>
  <c r="D314"/>
  <c r="D495"/>
  <c r="D997"/>
  <c r="D720"/>
  <c r="D356"/>
  <c r="D368"/>
  <c r="D444"/>
  <c r="D687"/>
  <c r="D512"/>
  <c r="D473"/>
  <c r="D16"/>
  <c r="D241"/>
  <c r="D400"/>
  <c r="D334"/>
  <c r="D54"/>
  <c r="D685"/>
  <c r="D529"/>
  <c r="D328"/>
  <c r="D362"/>
  <c r="D742"/>
  <c r="D981"/>
  <c r="D608"/>
  <c r="D147"/>
  <c r="D651"/>
  <c r="D995"/>
  <c r="D424"/>
  <c r="D130"/>
  <c r="D901"/>
  <c r="D575"/>
  <c r="D1147"/>
  <c r="D233"/>
  <c r="D587"/>
  <c r="D648"/>
  <c r="D784"/>
  <c r="D439"/>
  <c r="D316"/>
  <c r="D830"/>
  <c r="D812"/>
  <c r="D430"/>
  <c r="D106"/>
  <c r="D85"/>
  <c r="D940"/>
  <c r="D443"/>
  <c r="D274"/>
  <c r="D681"/>
  <c r="D143"/>
  <c r="D713"/>
  <c r="D414"/>
  <c r="D170"/>
  <c r="D627"/>
  <c r="D583"/>
  <c r="D275"/>
  <c r="D1110"/>
  <c r="D1025"/>
  <c r="D246"/>
  <c r="D938"/>
  <c r="D447"/>
  <c r="D880"/>
  <c r="D775"/>
  <c r="D176"/>
  <c r="D729"/>
  <c r="D1001"/>
  <c r="D552"/>
  <c r="D426"/>
  <c r="D204"/>
  <c r="D805"/>
  <c r="D153"/>
  <c r="D900"/>
  <c r="D155"/>
  <c r="D382"/>
  <c r="D623"/>
  <c r="D223"/>
  <c r="D183"/>
  <c r="D360"/>
  <c r="D652"/>
  <c r="D814"/>
  <c r="D921"/>
  <c r="D867"/>
  <c r="D64"/>
  <c r="D177"/>
  <c r="D167"/>
  <c r="D379"/>
  <c r="D978"/>
  <c r="D327"/>
  <c r="D146"/>
  <c r="D513"/>
  <c r="D943"/>
  <c r="D289"/>
  <c r="D211"/>
  <c r="D252"/>
  <c r="D272"/>
  <c r="D374"/>
  <c r="D365"/>
  <c r="D406"/>
  <c r="D674"/>
  <c r="D322"/>
  <c r="D408"/>
  <c r="D690"/>
  <c r="D811"/>
  <c r="D1061"/>
  <c r="D1129"/>
  <c r="D1109"/>
  <c r="D284"/>
  <c r="D342"/>
  <c r="D102"/>
  <c r="D684"/>
  <c r="D944"/>
  <c r="D150"/>
  <c r="D373"/>
  <c r="D221"/>
  <c r="D691"/>
  <c r="D201"/>
  <c r="D568"/>
  <c r="D324"/>
  <c r="D294"/>
  <c r="D164"/>
  <c r="D117"/>
  <c r="D1056"/>
  <c r="D550"/>
  <c r="D398"/>
  <c r="D296"/>
  <c r="D331"/>
  <c r="D602"/>
  <c r="D210"/>
  <c r="D743"/>
  <c r="D208"/>
  <c r="D1146"/>
  <c r="D82"/>
  <c r="D125"/>
  <c r="D888"/>
  <c r="D709"/>
  <c r="D80"/>
  <c r="D113"/>
  <c r="D1094"/>
  <c r="D482"/>
  <c r="D34"/>
  <c r="D1102"/>
  <c r="D504"/>
  <c r="D930"/>
  <c r="D332"/>
  <c r="D942"/>
  <c r="D51"/>
  <c r="D1047"/>
  <c r="D676"/>
  <c r="D860"/>
  <c r="D384"/>
  <c r="D1138"/>
  <c r="D1133"/>
  <c r="D312"/>
  <c r="D454"/>
  <c r="D727"/>
  <c r="D1012"/>
  <c r="D58"/>
  <c r="D29"/>
  <c r="D279"/>
  <c r="D484"/>
  <c r="D1073"/>
  <c r="D119"/>
  <c r="D207"/>
  <c r="D722"/>
  <c r="D837"/>
  <c r="D200"/>
  <c r="D1071"/>
  <c r="D264"/>
  <c r="D234"/>
  <c r="D767"/>
  <c r="D336"/>
  <c r="D572"/>
  <c r="D104"/>
  <c r="D266"/>
  <c r="D618"/>
  <c r="D251"/>
  <c r="D73"/>
  <c r="D79"/>
  <c r="D496"/>
  <c r="D922"/>
  <c r="D577"/>
  <c r="D1062"/>
  <c r="D725"/>
  <c r="D1118"/>
  <c r="D69"/>
  <c r="D1018"/>
  <c r="D46"/>
  <c r="D1148"/>
  <c r="D166"/>
  <c r="D1015"/>
  <c r="D669"/>
  <c r="D828"/>
  <c r="D785"/>
  <c r="D850"/>
  <c r="D526"/>
  <c r="D907"/>
  <c r="D824"/>
  <c r="D881"/>
  <c r="D487"/>
  <c r="D56"/>
  <c r="D486"/>
  <c r="D778"/>
  <c r="D1007"/>
  <c r="D598"/>
  <c r="D889"/>
  <c r="D255"/>
  <c r="D1042"/>
  <c r="D708"/>
  <c r="D1054"/>
  <c r="D1024"/>
  <c r="D643"/>
  <c r="D909"/>
  <c r="D1101"/>
  <c r="D1126"/>
  <c r="D983"/>
  <c r="D819"/>
  <c r="D465"/>
  <c r="D903"/>
  <c r="D536"/>
  <c r="D875"/>
  <c r="D926"/>
  <c r="D957"/>
  <c r="D1063"/>
  <c r="D599"/>
  <c r="D299"/>
  <c r="D937"/>
  <c r="D803"/>
  <c r="D946"/>
  <c r="D1092"/>
  <c r="D136"/>
  <c r="D89"/>
  <c r="D990"/>
  <c r="D461"/>
  <c r="D59"/>
  <c r="D696"/>
  <c r="D621"/>
  <c r="D662"/>
  <c r="D958"/>
  <c r="D1112"/>
  <c r="D992"/>
  <c r="D579"/>
  <c r="D1043"/>
  <c r="D960"/>
  <c r="D932"/>
  <c r="D75"/>
  <c r="D854"/>
  <c r="D1050"/>
  <c r="D999"/>
  <c r="D654"/>
  <c r="D918"/>
  <c r="D33"/>
  <c r="D1048"/>
  <c r="D490"/>
  <c r="D49"/>
  <c r="D825"/>
  <c r="D491"/>
  <c r="D866"/>
  <c r="D624"/>
  <c r="D823"/>
  <c r="D1108"/>
  <c r="D1091"/>
  <c r="D637"/>
  <c r="D38"/>
  <c r="D964"/>
  <c r="D8"/>
  <c r="D522"/>
  <c r="D732"/>
  <c r="D1099"/>
  <c r="D1084"/>
  <c r="D505"/>
  <c r="D665"/>
  <c r="D53"/>
  <c r="D293"/>
  <c r="D517"/>
  <c r="D936"/>
  <c r="D1049"/>
  <c r="D118"/>
  <c r="D671"/>
  <c r="D1039"/>
  <c r="D463"/>
  <c r="D911"/>
  <c r="D952"/>
  <c r="D755"/>
  <c r="D1125"/>
  <c r="D741"/>
  <c r="D307"/>
  <c r="D367"/>
  <c r="D892"/>
  <c r="D849"/>
  <c r="D596"/>
  <c r="D1121"/>
  <c r="D763"/>
  <c r="D1145"/>
  <c r="D1083"/>
  <c r="D524"/>
  <c r="D956"/>
  <c r="D305"/>
  <c r="D858"/>
  <c r="D595"/>
  <c r="D736"/>
  <c r="D833"/>
  <c r="D977"/>
  <c r="D354"/>
  <c r="D1117"/>
  <c r="D1090"/>
  <c r="D518"/>
  <c r="D435"/>
  <c r="D1143"/>
  <c r="D329"/>
  <c r="D871"/>
  <c r="D1103"/>
  <c r="D994"/>
  <c r="D229"/>
  <c r="D647"/>
  <c r="D468"/>
  <c r="D508"/>
  <c r="D945"/>
  <c r="D1028"/>
  <c r="D1144"/>
  <c r="D247"/>
  <c r="D913"/>
  <c r="D323"/>
  <c r="D376"/>
  <c r="D1096"/>
  <c r="D989"/>
  <c r="D1093"/>
  <c r="D341"/>
  <c r="D1081"/>
  <c r="D387"/>
  <c r="D193"/>
  <c r="D199"/>
  <c r="D1097"/>
  <c r="D347"/>
  <c r="D283"/>
  <c r="D588"/>
  <c r="D970"/>
  <c r="D1016"/>
  <c r="D986"/>
  <c r="D308"/>
  <c r="D951"/>
  <c r="D630"/>
  <c r="D972"/>
  <c r="D423"/>
  <c r="D682"/>
  <c r="D1119"/>
  <c r="D47"/>
  <c r="D852"/>
  <c r="D846"/>
  <c r="D1072"/>
  <c r="D799"/>
  <c r="D1055"/>
  <c r="D659"/>
  <c r="D267"/>
  <c r="D613"/>
  <c r="D133"/>
  <c r="D407"/>
  <c r="D1080"/>
  <c r="D1142"/>
  <c r="D1139"/>
  <c r="D17"/>
  <c r="D1107"/>
  <c r="D1098"/>
  <c r="D63"/>
  <c r="D899"/>
  <c r="D966"/>
  <c r="D317"/>
  <c r="D325"/>
  <c r="D1120"/>
  <c r="D809"/>
  <c r="D380"/>
  <c r="D520"/>
  <c r="D418"/>
  <c r="D1137"/>
  <c r="D269"/>
  <c r="D1106"/>
  <c r="D843"/>
  <c r="D984"/>
  <c r="D677"/>
  <c r="D1124"/>
  <c r="D1053"/>
  <c r="D1111"/>
  <c r="D1010"/>
  <c r="D470"/>
  <c r="D457"/>
  <c r="D601"/>
  <c r="D1104"/>
  <c r="D2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96"/>
  <c r="D916"/>
  <c r="D538"/>
  <c r="D775"/>
  <c r="D958"/>
  <c r="D951"/>
  <c r="D487"/>
  <c r="D846"/>
  <c r="D1027"/>
  <c r="D757"/>
  <c r="D890"/>
  <c r="D1013"/>
  <c r="D421"/>
  <c r="D374"/>
  <c r="D1110"/>
  <c r="D453"/>
  <c r="D401"/>
  <c r="D1125"/>
  <c r="D1055"/>
  <c r="D804"/>
  <c r="D1064"/>
  <c r="D694"/>
  <c r="D693"/>
  <c r="D1051"/>
  <c r="D786"/>
  <c r="D1007"/>
  <c r="D970"/>
  <c r="D889"/>
  <c r="D691"/>
  <c r="D1065"/>
  <c r="D974"/>
  <c r="D1042"/>
  <c r="D763"/>
  <c r="D1130"/>
  <c r="D1083"/>
  <c r="D781"/>
  <c r="D853"/>
  <c r="D1101"/>
  <c r="D1020"/>
  <c r="D767"/>
  <c r="D1047"/>
  <c r="D867"/>
  <c r="D911"/>
  <c r="D871"/>
  <c r="D928"/>
  <c r="D866"/>
  <c r="D1031"/>
  <c r="D718"/>
  <c r="D622"/>
  <c r="D921"/>
  <c r="D988"/>
  <c r="D619"/>
  <c r="D960"/>
  <c r="D515"/>
  <c r="D478"/>
  <c r="D953"/>
  <c r="D519"/>
  <c r="D686"/>
  <c r="D1093"/>
  <c r="D642"/>
  <c r="D748"/>
  <c r="D768"/>
  <c r="D735"/>
  <c r="D897"/>
  <c r="D914"/>
  <c r="D873"/>
  <c r="D784"/>
  <c r="D1038"/>
  <c r="D456"/>
  <c r="D585"/>
  <c r="D891"/>
  <c r="D847"/>
  <c r="D703"/>
  <c r="D1044"/>
  <c r="D527"/>
  <c r="D1131"/>
  <c r="D728"/>
  <c r="D738"/>
  <c r="D803"/>
  <c r="D901"/>
  <c r="D444"/>
  <c r="D526"/>
  <c r="D987"/>
  <c r="D942"/>
  <c r="D832"/>
  <c r="D877"/>
  <c r="D592"/>
  <c r="D994"/>
  <c r="D584"/>
  <c r="D739"/>
  <c r="D581"/>
  <c r="D717"/>
  <c r="D934"/>
  <c r="D1106"/>
  <c r="D742"/>
  <c r="D730"/>
  <c r="D578"/>
  <c r="D1017"/>
  <c r="D606"/>
  <c r="D940"/>
  <c r="D419"/>
  <c r="D662"/>
  <c r="D995"/>
  <c r="D286"/>
  <c r="D1024"/>
  <c r="D865"/>
  <c r="D304"/>
  <c r="D1046"/>
  <c r="D754"/>
  <c r="D657"/>
  <c r="D702"/>
  <c r="D574"/>
  <c r="D582"/>
  <c r="D373"/>
  <c r="D876"/>
  <c r="D356"/>
  <c r="D26"/>
  <c r="D33"/>
  <c r="D1128"/>
  <c r="D700"/>
  <c r="D616"/>
  <c r="D295"/>
  <c r="D872"/>
  <c r="D121"/>
  <c r="D827"/>
  <c r="D90"/>
  <c r="D354"/>
  <c r="D12"/>
  <c r="D345"/>
  <c r="D1002"/>
  <c r="D626"/>
  <c r="D229"/>
  <c r="D34"/>
  <c r="D16"/>
  <c r="D780"/>
  <c r="D115"/>
  <c r="D789"/>
  <c r="D882"/>
  <c r="D588"/>
  <c r="D839"/>
  <c r="D73"/>
  <c r="D946"/>
  <c r="D1102"/>
  <c r="D437"/>
  <c r="D51"/>
  <c r="D160"/>
  <c r="D752"/>
  <c r="D448"/>
  <c r="D476"/>
  <c r="D270"/>
  <c r="D68"/>
  <c r="D197"/>
  <c r="D793"/>
  <c r="D60"/>
  <c r="D729"/>
  <c r="D981"/>
  <c r="D144"/>
  <c r="D560"/>
  <c r="D1034"/>
  <c r="D613"/>
  <c r="D433"/>
  <c r="D736"/>
  <c r="D815"/>
  <c r="D528"/>
  <c r="D992"/>
  <c r="D133"/>
  <c r="D44"/>
  <c r="D439"/>
  <c r="D497"/>
  <c r="D725"/>
  <c r="D212"/>
  <c r="D102"/>
  <c r="D658"/>
  <c r="D947"/>
  <c r="D720"/>
  <c r="D961"/>
  <c r="D47"/>
  <c r="D396"/>
  <c r="D131"/>
  <c r="D653"/>
  <c r="D245"/>
  <c r="D501"/>
  <c r="D266"/>
  <c r="D522"/>
  <c r="D1033"/>
  <c r="D561"/>
  <c r="D228"/>
  <c r="D980"/>
  <c r="D141"/>
  <c r="D984"/>
  <c r="D533"/>
  <c r="D287"/>
  <c r="D550"/>
  <c r="D388"/>
  <c r="D418"/>
  <c r="D35"/>
  <c r="D282"/>
  <c r="D78"/>
  <c r="D61"/>
  <c r="D436"/>
  <c r="D1138"/>
  <c r="D344"/>
  <c r="D250"/>
  <c r="D1129"/>
  <c r="D351"/>
  <c r="D13"/>
  <c r="D216"/>
  <c r="D880"/>
  <c r="D11"/>
  <c r="D9"/>
  <c r="D489"/>
  <c r="D20"/>
  <c r="D389"/>
  <c r="D1009"/>
  <c r="D280"/>
  <c r="D138"/>
  <c r="D430"/>
  <c r="D676"/>
  <c r="D1092"/>
  <c r="D407"/>
  <c r="D704"/>
  <c r="D222"/>
  <c r="D224"/>
  <c r="D899"/>
  <c r="D105"/>
  <c r="D45"/>
  <c r="D668"/>
  <c r="D463"/>
  <c r="D790"/>
  <c r="D178"/>
  <c r="D244"/>
  <c r="D149"/>
  <c r="D165"/>
  <c r="D2"/>
  <c r="D391"/>
  <c r="D627"/>
  <c r="D183"/>
  <c r="D63"/>
  <c r="D521"/>
  <c r="D152"/>
  <c r="D382"/>
  <c r="D251"/>
  <c r="D491"/>
  <c r="D1006"/>
  <c r="D1062"/>
  <c r="D531"/>
  <c r="D14"/>
  <c r="D508"/>
  <c r="D471"/>
  <c r="D1041"/>
  <c r="D507"/>
  <c r="D1069"/>
  <c r="D76"/>
  <c r="D408"/>
  <c r="D931"/>
  <c r="D291"/>
  <c r="D220"/>
  <c r="D142"/>
  <c r="D709"/>
  <c r="D54"/>
  <c r="D25"/>
  <c r="D43"/>
  <c r="D698"/>
  <c r="D182"/>
  <c r="D355"/>
  <c r="D945"/>
  <c r="D177"/>
  <c r="D379"/>
  <c r="D413"/>
  <c r="D27"/>
  <c r="D305"/>
  <c r="D38"/>
  <c r="D58"/>
  <c r="D368"/>
  <c r="D367"/>
  <c r="D393"/>
  <c r="D840"/>
  <c r="D8"/>
  <c r="D824"/>
  <c r="D57"/>
  <c r="D869"/>
  <c r="D168"/>
  <c r="D114"/>
  <c r="D36"/>
  <c r="D829"/>
  <c r="D162"/>
  <c r="D205"/>
  <c r="D28"/>
  <c r="D103"/>
  <c r="D31"/>
  <c r="D591"/>
  <c r="D242"/>
  <c r="D191"/>
  <c r="D80"/>
  <c r="D442"/>
  <c r="D84"/>
  <c r="D39"/>
  <c r="D674"/>
  <c r="D654"/>
  <c r="D601"/>
  <c r="D1040"/>
  <c r="D316"/>
  <c r="D106"/>
  <c r="D214"/>
  <c r="D623"/>
  <c r="D411"/>
  <c r="D122"/>
  <c r="D99"/>
  <c r="D1091"/>
  <c r="D153"/>
  <c r="D42"/>
  <c r="D247"/>
  <c r="D534"/>
  <c r="D664"/>
  <c r="D1107"/>
  <c r="D445"/>
  <c r="D107"/>
  <c r="D719"/>
  <c r="D530"/>
  <c r="D65"/>
  <c r="D465"/>
  <c r="D496"/>
  <c r="D1141"/>
  <c r="D83"/>
  <c r="D888"/>
  <c r="D570"/>
  <c r="D10"/>
  <c r="D607"/>
  <c r="D325"/>
  <c r="D315"/>
  <c r="D77"/>
  <c r="D59"/>
  <c r="D651"/>
  <c r="D537"/>
  <c r="D556"/>
  <c r="D299"/>
  <c r="D684"/>
  <c r="D457"/>
  <c r="D243"/>
  <c r="D406"/>
  <c r="D774"/>
  <c r="D540"/>
  <c r="D740"/>
  <c r="D200"/>
  <c r="D213"/>
  <c r="D100"/>
  <c r="D851"/>
  <c r="D283"/>
  <c r="D427"/>
  <c r="D324"/>
  <c r="D126"/>
  <c r="D868"/>
  <c r="D596"/>
  <c r="D293"/>
  <c r="D19"/>
  <c r="D117"/>
  <c r="D204"/>
  <c r="D814"/>
  <c r="D346"/>
  <c r="D158"/>
  <c r="D813"/>
  <c r="D415"/>
  <c r="D132"/>
  <c r="D334"/>
  <c r="D74"/>
  <c r="D172"/>
  <c r="D797"/>
  <c r="D140"/>
  <c r="D181"/>
  <c r="D593"/>
  <c r="D661"/>
  <c r="D146"/>
  <c r="D645"/>
  <c r="D230"/>
  <c r="D1008"/>
  <c r="D320"/>
  <c r="D595"/>
  <c r="D523"/>
  <c r="D218"/>
  <c r="D905"/>
  <c r="D655"/>
  <c r="D116"/>
  <c r="D708"/>
  <c r="D772"/>
  <c r="D199"/>
  <c r="D326"/>
  <c r="D201"/>
  <c r="D548"/>
  <c r="D959"/>
  <c r="D236"/>
  <c r="D277"/>
  <c r="D241"/>
  <c r="D652"/>
  <c r="D1074"/>
  <c r="D271"/>
  <c r="D347"/>
  <c r="D166"/>
  <c r="D79"/>
  <c r="D948"/>
  <c r="D97"/>
  <c r="D120"/>
  <c r="D675"/>
  <c r="D302"/>
  <c r="D875"/>
  <c r="D722"/>
  <c r="D399"/>
  <c r="D493"/>
  <c r="D194"/>
  <c r="D24"/>
  <c r="D494"/>
  <c r="D927"/>
  <c r="D617"/>
  <c r="D949"/>
  <c r="D996"/>
  <c r="D929"/>
  <c r="D70"/>
  <c r="D186"/>
  <c r="D361"/>
  <c r="D826"/>
  <c r="D941"/>
  <c r="D1037"/>
  <c r="D443"/>
  <c r="D818"/>
  <c r="D573"/>
  <c r="D863"/>
  <c r="D64"/>
  <c r="D239"/>
  <c r="D342"/>
  <c r="D318"/>
  <c r="D278"/>
  <c r="D233"/>
  <c r="D322"/>
  <c r="D5"/>
  <c r="D226"/>
  <c r="D539"/>
  <c r="D564"/>
  <c r="D206"/>
  <c r="D917"/>
  <c r="D163"/>
  <c r="D125"/>
  <c r="D920"/>
  <c r="D792"/>
  <c r="D665"/>
  <c r="D692"/>
  <c r="D1014"/>
  <c r="D544"/>
  <c r="D667"/>
  <c r="D112"/>
  <c r="D364"/>
  <c r="D260"/>
  <c r="D422"/>
  <c r="D678"/>
  <c r="D467"/>
  <c r="D231"/>
  <c r="D91"/>
  <c r="D594"/>
  <c r="D685"/>
  <c r="D614"/>
  <c r="D710"/>
  <c r="D195"/>
  <c r="D831"/>
  <c r="D639"/>
  <c r="D435"/>
  <c r="D646"/>
  <c r="D1030"/>
  <c r="D472"/>
  <c r="D1118"/>
  <c r="D332"/>
  <c r="D307"/>
  <c r="D268"/>
  <c r="D525"/>
  <c r="D479"/>
  <c r="D641"/>
  <c r="D773"/>
  <c r="D94"/>
  <c r="D630"/>
  <c r="D938"/>
  <c r="D964"/>
  <c r="D189"/>
  <c r="D119"/>
  <c r="D314"/>
  <c r="D632"/>
  <c r="D699"/>
  <c r="D913"/>
  <c r="D558"/>
  <c r="D190"/>
  <c r="D219"/>
  <c r="D85"/>
  <c r="D1096"/>
  <c r="D714"/>
  <c r="D369"/>
  <c r="D386"/>
  <c r="D845"/>
  <c r="D1100"/>
  <c r="D208"/>
  <c r="D518"/>
  <c r="D288"/>
  <c r="D791"/>
  <c r="D565"/>
  <c r="D553"/>
  <c r="D715"/>
  <c r="D425"/>
  <c r="D359"/>
  <c r="D809"/>
  <c r="D150"/>
  <c r="D510"/>
  <c r="D930"/>
  <c r="D1003"/>
  <c r="D371"/>
  <c r="D785"/>
  <c r="D167"/>
  <c r="D71"/>
  <c r="D202"/>
  <c r="D23"/>
  <c r="D923"/>
  <c r="D551"/>
  <c r="D1054"/>
  <c r="D636"/>
  <c r="D298"/>
  <c r="D783"/>
  <c r="D906"/>
  <c r="D269"/>
  <c r="D309"/>
  <c r="D990"/>
  <c r="D1058"/>
  <c r="D860"/>
  <c r="D21"/>
  <c r="D333"/>
  <c r="D855"/>
  <c r="D264"/>
  <c r="D253"/>
  <c r="D330"/>
  <c r="D1050"/>
  <c r="D363"/>
  <c r="D741"/>
  <c r="D258"/>
  <c r="D468"/>
  <c r="D350"/>
  <c r="D816"/>
  <c r="D909"/>
  <c r="D532"/>
  <c r="D192"/>
  <c r="D986"/>
  <c r="D583"/>
  <c r="D469"/>
  <c r="D498"/>
  <c r="D110"/>
  <c r="D955"/>
  <c r="D765"/>
  <c r="D484"/>
  <c r="D390"/>
  <c r="D156"/>
  <c r="D910"/>
  <c r="D403"/>
  <c r="D731"/>
  <c r="D937"/>
  <c r="D716"/>
  <c r="D1053"/>
  <c r="D151"/>
  <c r="D746"/>
  <c r="D215"/>
  <c r="D378"/>
  <c r="D1133"/>
  <c r="D625"/>
  <c r="D1022"/>
  <c r="D559"/>
  <c r="D672"/>
  <c r="D842"/>
  <c r="D297"/>
  <c r="D604"/>
  <c r="D857"/>
  <c r="D1124"/>
  <c r="D915"/>
  <c r="D481"/>
  <c r="D417"/>
  <c r="D647"/>
  <c r="D240"/>
  <c r="D907"/>
  <c r="D95"/>
  <c r="D475"/>
  <c r="D263"/>
  <c r="D1097"/>
  <c r="D811"/>
  <c r="D879"/>
  <c r="D835"/>
  <c r="D424"/>
  <c r="D1132"/>
  <c r="D136"/>
  <c r="D563"/>
  <c r="D812"/>
  <c r="D680"/>
  <c r="D569"/>
  <c r="D965"/>
  <c r="D440"/>
  <c r="D575"/>
  <c r="D612"/>
  <c r="D621"/>
  <c r="D1076"/>
  <c r="D753"/>
  <c r="D447"/>
  <c r="D7"/>
  <c r="D712"/>
  <c r="D53"/>
  <c r="D1016"/>
  <c r="D883"/>
  <c r="D841"/>
  <c r="D454"/>
  <c r="D820"/>
  <c r="D169"/>
  <c r="D29"/>
  <c r="D852"/>
  <c r="D506"/>
  <c r="D926"/>
  <c r="D98"/>
  <c r="D620"/>
  <c r="D756"/>
  <c r="D267"/>
  <c r="D610"/>
  <c r="D1089"/>
  <c r="D935"/>
  <c r="D707"/>
  <c r="D615"/>
  <c r="D123"/>
  <c r="D638"/>
  <c r="D492"/>
  <c r="D6"/>
  <c r="D104"/>
  <c r="D552"/>
  <c r="D971"/>
  <c r="D878"/>
  <c r="D733"/>
  <c r="D587"/>
  <c r="D1010"/>
  <c r="D88"/>
  <c r="D562"/>
  <c r="D232"/>
  <c r="D967"/>
  <c r="D543"/>
  <c r="D1011"/>
  <c r="D635"/>
  <c r="D1045"/>
  <c r="D159"/>
  <c r="D536"/>
  <c r="D1057"/>
  <c r="D838"/>
  <c r="D486"/>
  <c r="D328"/>
  <c r="D779"/>
  <c r="D1080"/>
  <c r="D272"/>
  <c r="D843"/>
  <c r="D870"/>
  <c r="D89"/>
  <c r="D490"/>
  <c r="D837"/>
  <c r="D327"/>
  <c r="D817"/>
  <c r="D290"/>
  <c r="D1137"/>
  <c r="D823"/>
  <c r="D1015"/>
  <c r="D504"/>
  <c r="D1039"/>
  <c r="D794"/>
  <c r="D259"/>
  <c r="D1121"/>
  <c r="D1105"/>
  <c r="D819"/>
  <c r="D732"/>
  <c r="D1005"/>
  <c r="D727"/>
  <c r="D414"/>
  <c r="D329"/>
  <c r="D432"/>
  <c r="D689"/>
  <c r="D950"/>
  <c r="D649"/>
  <c r="D734"/>
  <c r="D409"/>
  <c r="D760"/>
  <c r="D520"/>
  <c r="D648"/>
  <c r="D337"/>
  <c r="D198"/>
  <c r="D340"/>
  <c r="D806"/>
  <c r="D833"/>
  <c r="D696"/>
  <c r="D55"/>
  <c r="D749"/>
  <c r="D524"/>
  <c r="D310"/>
  <c r="D381"/>
  <c r="D776"/>
  <c r="D82"/>
  <c r="D1134"/>
  <c r="D257"/>
  <c r="D650"/>
  <c r="D366"/>
  <c r="D858"/>
  <c r="D943"/>
  <c r="D335"/>
  <c r="D446"/>
  <c r="D482"/>
  <c r="D1060"/>
  <c r="D473"/>
  <c r="D217"/>
  <c r="D771"/>
  <c r="D1115"/>
  <c r="D92"/>
  <c r="D462"/>
  <c r="D461"/>
  <c r="D405"/>
  <c r="D706"/>
  <c r="D300"/>
  <c r="D597"/>
  <c r="D296"/>
  <c r="D400"/>
  <c r="D589"/>
  <c r="D464"/>
  <c r="D441"/>
  <c r="D568"/>
  <c r="D164"/>
  <c r="D979"/>
  <c r="D187"/>
  <c r="D1035"/>
  <c r="D844"/>
  <c r="D572"/>
  <c r="D743"/>
  <c r="D17"/>
  <c r="D477"/>
  <c r="D545"/>
  <c r="D600"/>
  <c r="D279"/>
  <c r="D954"/>
  <c r="D157"/>
  <c r="D962"/>
  <c r="D711"/>
  <c r="D375"/>
  <c r="D179"/>
  <c r="D376"/>
  <c r="D72"/>
  <c r="D924"/>
  <c r="D500"/>
  <c r="D292"/>
  <c r="D81"/>
  <c r="D679"/>
  <c r="D1019"/>
  <c r="D495"/>
  <c r="D802"/>
  <c r="D352"/>
  <c r="D207"/>
  <c r="D758"/>
  <c r="D737"/>
  <c r="D505"/>
  <c r="D412"/>
  <c r="D145"/>
  <c r="D338"/>
  <c r="D618"/>
  <c r="D670"/>
  <c r="D470"/>
  <c r="D688"/>
  <c r="D75"/>
  <c r="D384"/>
  <c r="D301"/>
  <c r="D656"/>
  <c r="D1001"/>
  <c r="D666"/>
  <c r="D339"/>
  <c r="D383"/>
  <c r="D358"/>
  <c r="D787"/>
  <c r="D609"/>
  <c r="D502"/>
  <c r="D18"/>
  <c r="D254"/>
  <c r="D404"/>
  <c r="D289"/>
  <c r="D101"/>
  <c r="D782"/>
  <c r="D586"/>
  <c r="D357"/>
  <c r="D341"/>
  <c r="D821"/>
  <c r="D895"/>
  <c r="D576"/>
  <c r="D118"/>
  <c r="D663"/>
  <c r="D989"/>
  <c r="D380"/>
  <c r="D171"/>
  <c r="D892"/>
  <c r="D624"/>
  <c r="D1147"/>
  <c r="D255"/>
  <c r="D975"/>
  <c r="D744"/>
  <c r="D886"/>
  <c r="D549"/>
  <c r="D365"/>
  <c r="D800"/>
  <c r="D726"/>
  <c r="D460"/>
  <c r="D143"/>
  <c r="D67"/>
  <c r="D1029"/>
  <c r="D385"/>
  <c r="D273"/>
  <c r="D681"/>
  <c r="D211"/>
  <c r="D690"/>
  <c r="D542"/>
  <c r="D147"/>
  <c r="D799"/>
  <c r="D634"/>
  <c r="D317"/>
  <c r="D1094"/>
  <c r="D932"/>
  <c r="D193"/>
  <c r="D874"/>
  <c r="D516"/>
  <c r="D810"/>
  <c r="D778"/>
  <c r="D188"/>
  <c r="D701"/>
  <c r="D1025"/>
  <c r="D547"/>
  <c r="D579"/>
  <c r="D175"/>
  <c r="D788"/>
  <c r="D155"/>
  <c r="D885"/>
  <c r="D174"/>
  <c r="D360"/>
  <c r="D673"/>
  <c r="D210"/>
  <c r="D180"/>
  <c r="D398"/>
  <c r="D682"/>
  <c r="D864"/>
  <c r="D999"/>
  <c r="D900"/>
  <c r="D127"/>
  <c r="D134"/>
  <c r="D154"/>
  <c r="D455"/>
  <c r="D998"/>
  <c r="D394"/>
  <c r="D294"/>
  <c r="D450"/>
  <c r="D898"/>
  <c r="D434"/>
  <c r="D513"/>
  <c r="D238"/>
  <c r="D312"/>
  <c r="D402"/>
  <c r="D313"/>
  <c r="D423"/>
  <c r="D777"/>
  <c r="D281"/>
  <c r="D499"/>
  <c r="D643"/>
  <c r="D854"/>
  <c r="D1063"/>
  <c r="D1119"/>
  <c r="D1082"/>
  <c r="D262"/>
  <c r="D724"/>
  <c r="D129"/>
  <c r="D608"/>
  <c r="D956"/>
  <c r="D111"/>
  <c r="D459"/>
  <c r="D252"/>
  <c r="D918"/>
  <c r="D170"/>
  <c r="D577"/>
  <c r="D370"/>
  <c r="D274"/>
  <c r="D139"/>
  <c r="D137"/>
  <c r="D1021"/>
  <c r="D628"/>
  <c r="D372"/>
  <c r="D261"/>
  <c r="D362"/>
  <c r="D605"/>
  <c r="D184"/>
  <c r="D801"/>
  <c r="D148"/>
  <c r="D1146"/>
  <c r="D196"/>
  <c r="D124"/>
  <c r="D796"/>
  <c r="D695"/>
  <c r="D108"/>
  <c r="D176"/>
  <c r="D1087"/>
  <c r="D602"/>
  <c r="D32"/>
  <c r="D1108"/>
  <c r="D546"/>
  <c r="D862"/>
  <c r="D331"/>
  <c r="D922"/>
  <c r="D69"/>
  <c r="D1066"/>
  <c r="D580"/>
  <c r="D919"/>
  <c r="D336"/>
  <c r="D1135"/>
  <c r="D1139"/>
  <c r="D275"/>
  <c r="D451"/>
  <c r="D807"/>
  <c r="D1077"/>
  <c r="D87"/>
  <c r="D37"/>
  <c r="D349"/>
  <c r="D429"/>
  <c r="D1084"/>
  <c r="D113"/>
  <c r="D248"/>
  <c r="D671"/>
  <c r="D828"/>
  <c r="D161"/>
  <c r="D1056"/>
  <c r="D235"/>
  <c r="D223"/>
  <c r="D705"/>
  <c r="D387"/>
  <c r="D629"/>
  <c r="D109"/>
  <c r="D249"/>
  <c r="D761"/>
  <c r="D285"/>
  <c r="D62"/>
  <c r="D66"/>
  <c r="D426"/>
  <c r="D983"/>
  <c r="D723"/>
  <c r="D1075"/>
  <c r="D669"/>
  <c r="D1104"/>
  <c r="D40"/>
  <c r="D1036"/>
  <c r="D46"/>
  <c r="D1148"/>
  <c r="D130"/>
  <c r="D1000"/>
  <c r="D485"/>
  <c r="D896"/>
  <c r="D764"/>
  <c r="D861"/>
  <c r="D554"/>
  <c r="D751"/>
  <c r="D849"/>
  <c r="D859"/>
  <c r="D509"/>
  <c r="D49"/>
  <c r="D343"/>
  <c r="D637"/>
  <c r="D1026"/>
  <c r="D449"/>
  <c r="D856"/>
  <c r="D237"/>
  <c r="D1117"/>
  <c r="D721"/>
  <c r="D1004"/>
  <c r="D912"/>
  <c r="D611"/>
  <c r="D976"/>
  <c r="D1086"/>
  <c r="D1126"/>
  <c r="D933"/>
  <c r="D713"/>
  <c r="D458"/>
  <c r="D884"/>
  <c r="D529"/>
  <c r="D848"/>
  <c r="D887"/>
  <c r="D881"/>
  <c r="D1061"/>
  <c r="D541"/>
  <c r="D256"/>
  <c r="D963"/>
  <c r="D762"/>
  <c r="D830"/>
  <c r="D1079"/>
  <c r="D93"/>
  <c r="D50"/>
  <c r="D808"/>
  <c r="D428"/>
  <c r="D41"/>
  <c r="D795"/>
  <c r="D512"/>
  <c r="D567"/>
  <c r="D822"/>
  <c r="D1123"/>
  <c r="D997"/>
  <c r="D590"/>
  <c r="D1052"/>
  <c r="D939"/>
  <c r="D893"/>
  <c r="D86"/>
  <c r="D908"/>
  <c r="D1048"/>
  <c r="D991"/>
  <c r="D659"/>
  <c r="D745"/>
  <c r="D15"/>
  <c r="D1028"/>
  <c r="D517"/>
  <c r="D52"/>
  <c r="D759"/>
  <c r="D416"/>
  <c r="D750"/>
  <c r="D571"/>
  <c r="D770"/>
  <c r="D1068"/>
  <c r="D1072"/>
  <c r="D566"/>
  <c r="D30"/>
  <c r="D904"/>
  <c r="D4"/>
  <c r="D488"/>
  <c r="D511"/>
  <c r="D1078"/>
  <c r="D1073"/>
  <c r="D438"/>
  <c r="D644"/>
  <c r="D48"/>
  <c r="D246"/>
  <c r="D480"/>
  <c r="D936"/>
  <c r="D1043"/>
  <c r="D135"/>
  <c r="D557"/>
  <c r="D985"/>
  <c r="D431"/>
  <c r="D850"/>
  <c r="D957"/>
  <c r="D755"/>
  <c r="D1120"/>
  <c r="D683"/>
  <c r="D284"/>
  <c r="D276"/>
  <c r="D766"/>
  <c r="D805"/>
  <c r="D555"/>
  <c r="D1116"/>
  <c r="D769"/>
  <c r="D1145"/>
  <c r="D1081"/>
  <c r="D474"/>
  <c r="D1032"/>
  <c r="D225"/>
  <c r="D798"/>
  <c r="D598"/>
  <c r="D677"/>
  <c r="D747"/>
  <c r="D972"/>
  <c r="D265"/>
  <c r="D1113"/>
  <c r="D1085"/>
  <c r="D514"/>
  <c r="D420"/>
  <c r="D1143"/>
  <c r="D319"/>
  <c r="D944"/>
  <c r="D1114"/>
  <c r="D969"/>
  <c r="D308"/>
  <c r="D633"/>
  <c r="D503"/>
  <c r="D395"/>
  <c r="D952"/>
  <c r="D993"/>
  <c r="D1142"/>
  <c r="D209"/>
  <c r="D903"/>
  <c r="D234"/>
  <c r="D323"/>
  <c r="D1070"/>
  <c r="D978"/>
  <c r="D1059"/>
  <c r="D452"/>
  <c r="D1112"/>
  <c r="D392"/>
  <c r="D203"/>
  <c r="D185"/>
  <c r="D1111"/>
  <c r="D227"/>
  <c r="D348"/>
  <c r="D660"/>
  <c r="D1049"/>
  <c r="D1023"/>
  <c r="D968"/>
  <c r="D311"/>
  <c r="D973"/>
  <c r="D697"/>
  <c r="D1012"/>
  <c r="D397"/>
  <c r="D687"/>
  <c r="D1098"/>
  <c r="D56"/>
  <c r="D836"/>
  <c r="D902"/>
  <c r="D1071"/>
  <c r="D825"/>
  <c r="D1067"/>
  <c r="D640"/>
  <c r="D221"/>
  <c r="D599"/>
  <c r="D173"/>
  <c r="D377"/>
  <c r="D1090"/>
  <c r="D1144"/>
  <c r="D1136"/>
  <c r="D22"/>
  <c r="D1088"/>
  <c r="D1099"/>
  <c r="D128"/>
  <c r="D894"/>
  <c r="D977"/>
  <c r="D353"/>
  <c r="D321"/>
  <c r="D1127"/>
  <c r="D834"/>
  <c r="D303"/>
  <c r="D410"/>
  <c r="D483"/>
  <c r="D1140"/>
  <c r="D306"/>
  <c r="D1103"/>
  <c r="D966"/>
  <c r="D1018"/>
  <c r="D603"/>
  <c r="D1122"/>
  <c r="D982"/>
  <c r="D1095"/>
  <c r="D925"/>
  <c r="D466"/>
  <c r="D535"/>
  <c r="D631"/>
  <c r="D1109"/>
  <c r="D3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125"/>
  <c r="D825"/>
  <c r="D473"/>
  <c r="D707"/>
  <c r="D902"/>
  <c r="D889"/>
  <c r="D487"/>
  <c r="D813"/>
  <c r="D958"/>
  <c r="D704"/>
  <c r="D971"/>
  <c r="D960"/>
  <c r="D605"/>
  <c r="D367"/>
  <c r="D1118"/>
  <c r="D416"/>
  <c r="D316"/>
  <c r="D1129"/>
  <c r="D991"/>
  <c r="D761"/>
  <c r="D1092"/>
  <c r="D781"/>
  <c r="D853"/>
  <c r="D973"/>
  <c r="D874"/>
  <c r="D1027"/>
  <c r="D953"/>
  <c r="D742"/>
  <c r="D778"/>
  <c r="D1064"/>
  <c r="D944"/>
  <c r="D1060"/>
  <c r="D669"/>
  <c r="D1110"/>
  <c r="D1070"/>
  <c r="D766"/>
  <c r="D854"/>
  <c r="D1091"/>
  <c r="D1050"/>
  <c r="D569"/>
  <c r="D1106"/>
  <c r="D796"/>
  <c r="D824"/>
  <c r="D880"/>
  <c r="D931"/>
  <c r="D888"/>
  <c r="D1000"/>
  <c r="D381"/>
  <c r="D623"/>
  <c r="D883"/>
  <c r="D998"/>
  <c r="D523"/>
  <c r="D975"/>
  <c r="D414"/>
  <c r="D472"/>
  <c r="D940"/>
  <c r="D486"/>
  <c r="D641"/>
  <c r="D1076"/>
  <c r="D705"/>
  <c r="D738"/>
  <c r="D688"/>
  <c r="D687"/>
  <c r="D845"/>
  <c r="D970"/>
  <c r="D724"/>
  <c r="D721"/>
  <c r="D1034"/>
  <c r="D347"/>
  <c r="D462"/>
  <c r="D867"/>
  <c r="D795"/>
  <c r="D666"/>
  <c r="D1036"/>
  <c r="D443"/>
  <c r="D1122"/>
  <c r="D672"/>
  <c r="D826"/>
  <c r="D767"/>
  <c r="D897"/>
  <c r="D514"/>
  <c r="D415"/>
  <c r="D956"/>
  <c r="D898"/>
  <c r="D876"/>
  <c r="D697"/>
  <c r="D616"/>
  <c r="D1026"/>
  <c r="D592"/>
  <c r="D702"/>
  <c r="D404"/>
  <c r="D557"/>
  <c r="D916"/>
  <c r="D1095"/>
  <c r="D673"/>
  <c r="D646"/>
  <c r="D725"/>
  <c r="D1047"/>
  <c r="D526"/>
  <c r="D632"/>
  <c r="D609"/>
  <c r="D640"/>
  <c r="D1009"/>
  <c r="D272"/>
  <c r="D1015"/>
  <c r="D793"/>
  <c r="D268"/>
  <c r="D1049"/>
  <c r="D656"/>
  <c r="D610"/>
  <c r="D877"/>
  <c r="D410"/>
  <c r="D545"/>
  <c r="D353"/>
  <c r="D945"/>
  <c r="D342"/>
  <c r="D31"/>
  <c r="D23"/>
  <c r="D1131"/>
  <c r="D703"/>
  <c r="D649"/>
  <c r="D308"/>
  <c r="D939"/>
  <c r="D106"/>
  <c r="D819"/>
  <c r="D142"/>
  <c r="D398"/>
  <c r="D9"/>
  <c r="D359"/>
  <c r="D1053"/>
  <c r="D723"/>
  <c r="D219"/>
  <c r="D36"/>
  <c r="D14"/>
  <c r="D806"/>
  <c r="D158"/>
  <c r="D780"/>
  <c r="D909"/>
  <c r="D596"/>
  <c r="D843"/>
  <c r="D84"/>
  <c r="D980"/>
  <c r="D1111"/>
  <c r="D573"/>
  <c r="D154"/>
  <c r="D149"/>
  <c r="D926"/>
  <c r="D630"/>
  <c r="D465"/>
  <c r="D318"/>
  <c r="D191"/>
  <c r="D168"/>
  <c r="D732"/>
  <c r="D46"/>
  <c r="D747"/>
  <c r="D988"/>
  <c r="D189"/>
  <c r="D759"/>
  <c r="D1071"/>
  <c r="D691"/>
  <c r="D488"/>
  <c r="D784"/>
  <c r="D822"/>
  <c r="D518"/>
  <c r="D1007"/>
  <c r="D145"/>
  <c r="D41"/>
  <c r="D615"/>
  <c r="D481"/>
  <c r="D768"/>
  <c r="D245"/>
  <c r="D97"/>
  <c r="D726"/>
  <c r="D959"/>
  <c r="D814"/>
  <c r="D1024"/>
  <c r="D42"/>
  <c r="D559"/>
  <c r="D127"/>
  <c r="D384"/>
  <c r="D324"/>
  <c r="D745"/>
  <c r="D336"/>
  <c r="D622"/>
  <c r="D1012"/>
  <c r="D920"/>
  <c r="D307"/>
  <c r="D1045"/>
  <c r="D175"/>
  <c r="D1003"/>
  <c r="D522"/>
  <c r="D450"/>
  <c r="D529"/>
  <c r="D503"/>
  <c r="D777"/>
  <c r="D25"/>
  <c r="D290"/>
  <c r="D114"/>
  <c r="D56"/>
  <c r="D380"/>
  <c r="D1134"/>
  <c r="D417"/>
  <c r="D323"/>
  <c r="D1130"/>
  <c r="D361"/>
  <c r="D10"/>
  <c r="D238"/>
  <c r="D896"/>
  <c r="D11"/>
  <c r="D8"/>
  <c r="D561"/>
  <c r="D29"/>
  <c r="D460"/>
  <c r="D1041"/>
  <c r="D329"/>
  <c r="D115"/>
  <c r="D570"/>
  <c r="D644"/>
  <c r="D1113"/>
  <c r="D540"/>
  <c r="D799"/>
  <c r="D183"/>
  <c r="D174"/>
  <c r="D1043"/>
  <c r="D393"/>
  <c r="D45"/>
  <c r="D579"/>
  <c r="D471"/>
  <c r="D892"/>
  <c r="D122"/>
  <c r="D247"/>
  <c r="D197"/>
  <c r="D117"/>
  <c r="D3"/>
  <c r="D339"/>
  <c r="D556"/>
  <c r="D277"/>
  <c r="D54"/>
  <c r="D692"/>
  <c r="D151"/>
  <c r="D253"/>
  <c r="D338"/>
  <c r="D479"/>
  <c r="D1016"/>
  <c r="D963"/>
  <c r="D548"/>
  <c r="D33"/>
  <c r="D563"/>
  <c r="D412"/>
  <c r="D1067"/>
  <c r="D560"/>
  <c r="D1044"/>
  <c r="D282"/>
  <c r="D441"/>
  <c r="D974"/>
  <c r="D278"/>
  <c r="D265"/>
  <c r="D131"/>
  <c r="D665"/>
  <c r="D50"/>
  <c r="D65"/>
  <c r="D49"/>
  <c r="D870"/>
  <c r="D163"/>
  <c r="D400"/>
  <c r="D954"/>
  <c r="D187"/>
  <c r="D379"/>
  <c r="D455"/>
  <c r="D20"/>
  <c r="D255"/>
  <c r="D59"/>
  <c r="D90"/>
  <c r="D466"/>
  <c r="D399"/>
  <c r="D358"/>
  <c r="D701"/>
  <c r="D16"/>
  <c r="D927"/>
  <c r="D227"/>
  <c r="D942"/>
  <c r="D195"/>
  <c r="D264"/>
  <c r="D58"/>
  <c r="D905"/>
  <c r="D167"/>
  <c r="D208"/>
  <c r="D28"/>
  <c r="D89"/>
  <c r="D107"/>
  <c r="D624"/>
  <c r="D286"/>
  <c r="D305"/>
  <c r="D81"/>
  <c r="D301"/>
  <c r="D110"/>
  <c r="D26"/>
  <c r="D983"/>
  <c r="D638"/>
  <c r="D718"/>
  <c r="D1052"/>
  <c r="D256"/>
  <c r="D87"/>
  <c r="D155"/>
  <c r="D684"/>
  <c r="D538"/>
  <c r="D112"/>
  <c r="D69"/>
  <c r="D1089"/>
  <c r="D153"/>
  <c r="D35"/>
  <c r="D275"/>
  <c r="D534"/>
  <c r="D831"/>
  <c r="D1108"/>
  <c r="D360"/>
  <c r="D71"/>
  <c r="D700"/>
  <c r="D586"/>
  <c r="D63"/>
  <c r="D470"/>
  <c r="D511"/>
  <c r="D1141"/>
  <c r="D51"/>
  <c r="D882"/>
  <c r="D510"/>
  <c r="D12"/>
  <c r="D512"/>
  <c r="D254"/>
  <c r="D306"/>
  <c r="D57"/>
  <c r="D40"/>
  <c r="D636"/>
  <c r="D537"/>
  <c r="D612"/>
  <c r="D249"/>
  <c r="D734"/>
  <c r="D402"/>
  <c r="D207"/>
  <c r="D297"/>
  <c r="D933"/>
  <c r="D541"/>
  <c r="D643"/>
  <c r="D169"/>
  <c r="D200"/>
  <c r="D96"/>
  <c r="D765"/>
  <c r="D270"/>
  <c r="D403"/>
  <c r="D354"/>
  <c r="D102"/>
  <c r="D774"/>
  <c r="D674"/>
  <c r="D226"/>
  <c r="D21"/>
  <c r="D99"/>
  <c r="D186"/>
  <c r="D792"/>
  <c r="D313"/>
  <c r="D137"/>
  <c r="D637"/>
  <c r="D422"/>
  <c r="D121"/>
  <c r="D276"/>
  <c r="D77"/>
  <c r="D156"/>
  <c r="D929"/>
  <c r="D147"/>
  <c r="D128"/>
  <c r="D626"/>
  <c r="D629"/>
  <c r="D124"/>
  <c r="D599"/>
  <c r="D194"/>
  <c r="D1001"/>
  <c r="D274"/>
  <c r="D587"/>
  <c r="D463"/>
  <c r="D210"/>
  <c r="D1022"/>
  <c r="D595"/>
  <c r="D91"/>
  <c r="D756"/>
  <c r="D696"/>
  <c r="D218"/>
  <c r="D547"/>
  <c r="D244"/>
  <c r="D536"/>
  <c r="D995"/>
  <c r="D181"/>
  <c r="D206"/>
  <c r="D281"/>
  <c r="D887"/>
  <c r="D1083"/>
  <c r="D348"/>
  <c r="D332"/>
  <c r="D150"/>
  <c r="D60"/>
  <c r="D935"/>
  <c r="D109"/>
  <c r="D101"/>
  <c r="D521"/>
  <c r="D271"/>
  <c r="D711"/>
  <c r="D719"/>
  <c r="D331"/>
  <c r="D498"/>
  <c r="D192"/>
  <c r="D19"/>
  <c r="D343"/>
  <c r="D833"/>
  <c r="D581"/>
  <c r="D866"/>
  <c r="D972"/>
  <c r="D730"/>
  <c r="D76"/>
  <c r="D204"/>
  <c r="D346"/>
  <c r="D752"/>
  <c r="D903"/>
  <c r="D1035"/>
  <c r="D372"/>
  <c r="D748"/>
  <c r="D520"/>
  <c r="D820"/>
  <c r="D61"/>
  <c r="D232"/>
  <c r="D267"/>
  <c r="D248"/>
  <c r="D237"/>
  <c r="D170"/>
  <c r="D260"/>
  <c r="D6"/>
  <c r="D295"/>
  <c r="D418"/>
  <c r="D650"/>
  <c r="D185"/>
  <c r="D864"/>
  <c r="D140"/>
  <c r="D103"/>
  <c r="D846"/>
  <c r="D698"/>
  <c r="D635"/>
  <c r="D686"/>
  <c r="D967"/>
  <c r="D493"/>
  <c r="D728"/>
  <c r="D133"/>
  <c r="D322"/>
  <c r="D457"/>
  <c r="D320"/>
  <c r="D753"/>
  <c r="D476"/>
  <c r="D190"/>
  <c r="D52"/>
  <c r="D617"/>
  <c r="D830"/>
  <c r="D530"/>
  <c r="D716"/>
  <c r="D136"/>
  <c r="D804"/>
  <c r="D618"/>
  <c r="D409"/>
  <c r="D552"/>
  <c r="D1014"/>
  <c r="D369"/>
  <c r="D1086"/>
  <c r="D311"/>
  <c r="D269"/>
  <c r="D222"/>
  <c r="D427"/>
  <c r="D454"/>
  <c r="D568"/>
  <c r="D740"/>
  <c r="D83"/>
  <c r="D886"/>
  <c r="D910"/>
  <c r="D982"/>
  <c r="D160"/>
  <c r="D100"/>
  <c r="D319"/>
  <c r="D658"/>
  <c r="D642"/>
  <c r="D907"/>
  <c r="D516"/>
  <c r="D164"/>
  <c r="D173"/>
  <c r="D72"/>
  <c r="D1080"/>
  <c r="D708"/>
  <c r="D391"/>
  <c r="D420"/>
  <c r="D829"/>
  <c r="D1074"/>
  <c r="D193"/>
  <c r="D356"/>
  <c r="D213"/>
  <c r="D678"/>
  <c r="D613"/>
  <c r="D496"/>
  <c r="D675"/>
  <c r="D431"/>
  <c r="D426"/>
  <c r="D807"/>
  <c r="D144"/>
  <c r="D438"/>
  <c r="D981"/>
  <c r="D1002"/>
  <c r="D430"/>
  <c r="D787"/>
  <c r="D184"/>
  <c r="D75"/>
  <c r="D344"/>
  <c r="D27"/>
  <c r="D948"/>
  <c r="D603"/>
  <c r="D1078"/>
  <c r="D680"/>
  <c r="D299"/>
  <c r="D921"/>
  <c r="D839"/>
  <c r="D258"/>
  <c r="D209"/>
  <c r="D994"/>
  <c r="D1031"/>
  <c r="D865"/>
  <c r="D18"/>
  <c r="D293"/>
  <c r="D855"/>
  <c r="D309"/>
  <c r="D315"/>
  <c r="D395"/>
  <c r="D984"/>
  <c r="D406"/>
  <c r="D751"/>
  <c r="D252"/>
  <c r="D451"/>
  <c r="D447"/>
  <c r="D779"/>
  <c r="D901"/>
  <c r="D621"/>
  <c r="D182"/>
  <c r="D977"/>
  <c r="D575"/>
  <c r="D608"/>
  <c r="D577"/>
  <c r="D166"/>
  <c r="D968"/>
  <c r="D749"/>
  <c r="D436"/>
  <c r="D505"/>
  <c r="D211"/>
  <c r="D891"/>
  <c r="D390"/>
  <c r="D987"/>
  <c r="D925"/>
  <c r="D773"/>
  <c r="D1048"/>
  <c r="D161"/>
  <c r="D815"/>
  <c r="D215"/>
  <c r="D378"/>
  <c r="D1132"/>
  <c r="D695"/>
  <c r="D1039"/>
  <c r="D408"/>
  <c r="D923"/>
  <c r="D811"/>
  <c r="D228"/>
  <c r="D551"/>
  <c r="D952"/>
  <c r="D1119"/>
  <c r="D911"/>
  <c r="D478"/>
  <c r="D337"/>
  <c r="D906"/>
  <c r="D508"/>
  <c r="D840"/>
  <c r="D94"/>
  <c r="D456"/>
  <c r="D205"/>
  <c r="D1068"/>
  <c r="D904"/>
  <c r="D890"/>
  <c r="D760"/>
  <c r="D583"/>
  <c r="D1137"/>
  <c r="D148"/>
  <c r="D461"/>
  <c r="D797"/>
  <c r="D690"/>
  <c r="D535"/>
  <c r="D966"/>
  <c r="D386"/>
  <c r="D663"/>
  <c r="D934"/>
  <c r="D533"/>
  <c r="D1081"/>
  <c r="D850"/>
  <c r="D506"/>
  <c r="D5"/>
  <c r="D713"/>
  <c r="D39"/>
  <c r="D1037"/>
  <c r="D809"/>
  <c r="D769"/>
  <c r="D452"/>
  <c r="D729"/>
  <c r="D143"/>
  <c r="D30"/>
  <c r="D856"/>
  <c r="D553"/>
  <c r="D858"/>
  <c r="D126"/>
  <c r="D660"/>
  <c r="D823"/>
  <c r="D312"/>
  <c r="D655"/>
  <c r="D1099"/>
  <c r="D949"/>
  <c r="D664"/>
  <c r="D531"/>
  <c r="D104"/>
  <c r="D772"/>
  <c r="D562"/>
  <c r="D7"/>
  <c r="D95"/>
  <c r="D375"/>
  <c r="D941"/>
  <c r="D844"/>
  <c r="D800"/>
  <c r="D671"/>
  <c r="D875"/>
  <c r="D66"/>
  <c r="D517"/>
  <c r="D504"/>
  <c r="D962"/>
  <c r="D507"/>
  <c r="D1038"/>
  <c r="D594"/>
  <c r="D1011"/>
  <c r="D212"/>
  <c r="D558"/>
  <c r="D1006"/>
  <c r="D930"/>
  <c r="D578"/>
  <c r="D243"/>
  <c r="D808"/>
  <c r="D1057"/>
  <c r="D201"/>
  <c r="D861"/>
  <c r="D895"/>
  <c r="D425"/>
  <c r="D259"/>
  <c r="D1054"/>
  <c r="D314"/>
  <c r="D884"/>
  <c r="D303"/>
  <c r="D1136"/>
  <c r="D802"/>
  <c r="D1019"/>
  <c r="D421"/>
  <c r="D1018"/>
  <c r="D653"/>
  <c r="D239"/>
  <c r="D1127"/>
  <c r="D1087"/>
  <c r="D783"/>
  <c r="D639"/>
  <c r="D938"/>
  <c r="D832"/>
  <c r="D279"/>
  <c r="D355"/>
  <c r="D591"/>
  <c r="D567"/>
  <c r="D993"/>
  <c r="D576"/>
  <c r="D885"/>
  <c r="D340"/>
  <c r="D676"/>
  <c r="D502"/>
  <c r="D683"/>
  <c r="D392"/>
  <c r="D296"/>
  <c r="D401"/>
  <c r="D593"/>
  <c r="D834"/>
  <c r="D712"/>
  <c r="D55"/>
  <c r="D685"/>
  <c r="D620"/>
  <c r="D287"/>
  <c r="D374"/>
  <c r="D699"/>
  <c r="D80"/>
  <c r="D1138"/>
  <c r="D180"/>
  <c r="D727"/>
  <c r="D433"/>
  <c r="D848"/>
  <c r="D999"/>
  <c r="D345"/>
  <c r="D330"/>
  <c r="D495"/>
  <c r="D1109"/>
  <c r="D446"/>
  <c r="D350"/>
  <c r="D694"/>
  <c r="D1126"/>
  <c r="D86"/>
  <c r="D423"/>
  <c r="D435"/>
  <c r="D341"/>
  <c r="D631"/>
  <c r="D203"/>
  <c r="D668"/>
  <c r="D280"/>
  <c r="D376"/>
  <c r="D604"/>
  <c r="D363"/>
  <c r="D584"/>
  <c r="D582"/>
  <c r="D176"/>
  <c r="D900"/>
  <c r="D152"/>
  <c r="D964"/>
  <c r="D750"/>
  <c r="D607"/>
  <c r="D722"/>
  <c r="D17"/>
  <c r="D449"/>
  <c r="D483"/>
  <c r="D525"/>
  <c r="D289"/>
  <c r="D932"/>
  <c r="D73"/>
  <c r="D936"/>
  <c r="D775"/>
  <c r="D321"/>
  <c r="D159"/>
  <c r="D370"/>
  <c r="D82"/>
  <c r="D986"/>
  <c r="D432"/>
  <c r="D224"/>
  <c r="D70"/>
  <c r="D741"/>
  <c r="D950"/>
  <c r="D588"/>
  <c r="D868"/>
  <c r="D302"/>
  <c r="D221"/>
  <c r="D791"/>
  <c r="D798"/>
  <c r="D528"/>
  <c r="D419"/>
  <c r="D85"/>
  <c r="D257"/>
  <c r="D625"/>
  <c r="D499"/>
  <c r="D469"/>
  <c r="D634"/>
  <c r="D78"/>
  <c r="D364"/>
  <c r="D261"/>
  <c r="D549"/>
  <c r="D1004"/>
  <c r="D677"/>
  <c r="D240"/>
  <c r="D405"/>
  <c r="D283"/>
  <c r="D601"/>
  <c r="D600"/>
  <c r="D442"/>
  <c r="D15"/>
  <c r="D317"/>
  <c r="D385"/>
  <c r="D388"/>
  <c r="D111"/>
  <c r="D670"/>
  <c r="D689"/>
  <c r="D284"/>
  <c r="D373"/>
  <c r="D827"/>
  <c r="D957"/>
  <c r="D606"/>
  <c r="D88"/>
  <c r="D659"/>
  <c r="D1020"/>
  <c r="D407"/>
  <c r="D165"/>
  <c r="D872"/>
  <c r="D754"/>
  <c r="D1147"/>
  <c r="D298"/>
  <c r="D837"/>
  <c r="D735"/>
  <c r="D790"/>
  <c r="D513"/>
  <c r="D382"/>
  <c r="D731"/>
  <c r="D720"/>
  <c r="D836"/>
  <c r="D118"/>
  <c r="D48"/>
  <c r="D1029"/>
  <c r="D679"/>
  <c r="D263"/>
  <c r="D717"/>
  <c r="D236"/>
  <c r="D770"/>
  <c r="D459"/>
  <c r="D119"/>
  <c r="D788"/>
  <c r="D543"/>
  <c r="D334"/>
  <c r="D1065"/>
  <c r="D913"/>
  <c r="D172"/>
  <c r="D818"/>
  <c r="D437"/>
  <c r="D785"/>
  <c r="D762"/>
  <c r="D178"/>
  <c r="D821"/>
  <c r="D1005"/>
  <c r="D555"/>
  <c r="D614"/>
  <c r="D162"/>
  <c r="D737"/>
  <c r="D179"/>
  <c r="D918"/>
  <c r="D231"/>
  <c r="D585"/>
  <c r="D648"/>
  <c r="D214"/>
  <c r="D116"/>
  <c r="D327"/>
  <c r="D682"/>
  <c r="D803"/>
  <c r="D1030"/>
  <c r="D789"/>
  <c r="D123"/>
  <c r="D105"/>
  <c r="D130"/>
  <c r="D396"/>
  <c r="D979"/>
  <c r="D389"/>
  <c r="D357"/>
  <c r="D490"/>
  <c r="D919"/>
  <c r="D440"/>
  <c r="D661"/>
  <c r="D294"/>
  <c r="D325"/>
  <c r="D371"/>
  <c r="D300"/>
  <c r="D532"/>
  <c r="D764"/>
  <c r="D349"/>
  <c r="D565"/>
  <c r="D657"/>
  <c r="D852"/>
  <c r="D1032"/>
  <c r="D1116"/>
  <c r="D1104"/>
  <c r="D202"/>
  <c r="D871"/>
  <c r="D132"/>
  <c r="D651"/>
  <c r="D894"/>
  <c r="D146"/>
  <c r="D542"/>
  <c r="D377"/>
  <c r="D908"/>
  <c r="D217"/>
  <c r="D628"/>
  <c r="D589"/>
  <c r="D285"/>
  <c r="D138"/>
  <c r="D129"/>
  <c r="D996"/>
  <c r="D736"/>
  <c r="D273"/>
  <c r="D234"/>
  <c r="D491"/>
  <c r="D817"/>
  <c r="D157"/>
  <c r="D693"/>
  <c r="D134"/>
  <c r="D1145"/>
  <c r="D413"/>
  <c r="D135"/>
  <c r="D782"/>
  <c r="D681"/>
  <c r="D93"/>
  <c r="D177"/>
  <c r="D1063"/>
  <c r="D475"/>
  <c r="D62"/>
  <c r="D1105"/>
  <c r="D453"/>
  <c r="D863"/>
  <c r="D524"/>
  <c r="D842"/>
  <c r="D266"/>
  <c r="D1062"/>
  <c r="D564"/>
  <c r="D893"/>
  <c r="D445"/>
  <c r="D1135"/>
  <c r="D1133"/>
  <c r="D291"/>
  <c r="D477"/>
  <c r="D816"/>
  <c r="D1098"/>
  <c r="D113"/>
  <c r="D79"/>
  <c r="D574"/>
  <c r="D429"/>
  <c r="D1075"/>
  <c r="D92"/>
  <c r="D230"/>
  <c r="D733"/>
  <c r="D757"/>
  <c r="D233"/>
  <c r="D1013"/>
  <c r="D220"/>
  <c r="D250"/>
  <c r="D805"/>
  <c r="D509"/>
  <c r="D849"/>
  <c r="D120"/>
  <c r="D288"/>
  <c r="D746"/>
  <c r="D229"/>
  <c r="D67"/>
  <c r="D64"/>
  <c r="D365"/>
  <c r="D1059"/>
  <c r="D633"/>
  <c r="D1093"/>
  <c r="D611"/>
  <c r="D1107"/>
  <c r="D34"/>
  <c r="D965"/>
  <c r="D32"/>
  <c r="D1148"/>
  <c r="D98"/>
  <c r="D1028"/>
  <c r="D368"/>
  <c r="D771"/>
  <c r="D969"/>
  <c r="D763"/>
  <c r="D550"/>
  <c r="D744"/>
  <c r="D878"/>
  <c r="D835"/>
  <c r="D428"/>
  <c r="D38"/>
  <c r="D351"/>
  <c r="D544"/>
  <c r="D989"/>
  <c r="D383"/>
  <c r="D851"/>
  <c r="D333"/>
  <c r="D1103"/>
  <c r="D794"/>
  <c r="D992"/>
  <c r="D860"/>
  <c r="D572"/>
  <c r="D978"/>
  <c r="D1069"/>
  <c r="D1121"/>
  <c r="D915"/>
  <c r="D597"/>
  <c r="D480"/>
  <c r="D786"/>
  <c r="D474"/>
  <c r="D841"/>
  <c r="D881"/>
  <c r="D857"/>
  <c r="D1073"/>
  <c r="D468"/>
  <c r="D223"/>
  <c r="D997"/>
  <c r="D776"/>
  <c r="D879"/>
  <c r="D1055"/>
  <c r="D68"/>
  <c r="D37"/>
  <c r="D917"/>
  <c r="D539"/>
  <c r="D53"/>
  <c r="D667"/>
  <c r="D566"/>
  <c r="D497"/>
  <c r="D710"/>
  <c r="D1124"/>
  <c r="D955"/>
  <c r="D527"/>
  <c r="D1051"/>
  <c r="D912"/>
  <c r="D812"/>
  <c r="D74"/>
  <c r="D924"/>
  <c r="D1061"/>
  <c r="D1010"/>
  <c r="D627"/>
  <c r="D590"/>
  <c r="D13"/>
  <c r="D1023"/>
  <c r="D501"/>
  <c r="D44"/>
  <c r="D758"/>
  <c r="D304"/>
  <c r="D743"/>
  <c r="D484"/>
  <c r="D706"/>
  <c r="D1066"/>
  <c r="D1082"/>
  <c r="D439"/>
  <c r="D24"/>
  <c r="D859"/>
  <c r="D4"/>
  <c r="D310"/>
  <c r="D434"/>
  <c r="D990"/>
  <c r="D1079"/>
  <c r="D482"/>
  <c r="D619"/>
  <c r="D43"/>
  <c r="D216"/>
  <c r="D448"/>
  <c r="D810"/>
  <c r="D1040"/>
  <c r="D141"/>
  <c r="D580"/>
  <c r="D1017"/>
  <c r="D515"/>
  <c r="D828"/>
  <c r="D899"/>
  <c r="D647"/>
  <c r="D1112"/>
  <c r="D714"/>
  <c r="D262"/>
  <c r="D246"/>
  <c r="D739"/>
  <c r="D838"/>
  <c r="D485"/>
  <c r="D1123"/>
  <c r="D801"/>
  <c r="D1142"/>
  <c r="D1056"/>
  <c r="D366"/>
  <c r="D1008"/>
  <c r="D198"/>
  <c r="D862"/>
  <c r="D554"/>
  <c r="D598"/>
  <c r="D654"/>
  <c r="D928"/>
  <c r="D251"/>
  <c r="D1115"/>
  <c r="D1096"/>
  <c r="D464"/>
  <c r="D444"/>
  <c r="D1143"/>
  <c r="D458"/>
  <c r="D985"/>
  <c r="D1102"/>
  <c r="D951"/>
  <c r="D328"/>
  <c r="D645"/>
  <c r="D411"/>
  <c r="D424"/>
  <c r="D922"/>
  <c r="D1046"/>
  <c r="D1144"/>
  <c r="D235"/>
  <c r="D947"/>
  <c r="D196"/>
  <c r="D241"/>
  <c r="D1085"/>
  <c r="D873"/>
  <c r="D1072"/>
  <c r="D387"/>
  <c r="D1114"/>
  <c r="D394"/>
  <c r="D188"/>
  <c r="D171"/>
  <c r="D1128"/>
  <c r="D292"/>
  <c r="D352"/>
  <c r="D652"/>
  <c r="D1088"/>
  <c r="D914"/>
  <c r="D937"/>
  <c r="D362"/>
  <c r="D1033"/>
  <c r="D571"/>
  <c r="D1025"/>
  <c r="D492"/>
  <c r="D755"/>
  <c r="D1090"/>
  <c r="D47"/>
  <c r="D709"/>
  <c r="D961"/>
  <c r="D1101"/>
  <c r="D847"/>
  <c r="D1058"/>
  <c r="D662"/>
  <c r="D199"/>
  <c r="D546"/>
  <c r="D108"/>
  <c r="D519"/>
  <c r="D1100"/>
  <c r="D1146"/>
  <c r="D1139"/>
  <c r="D22"/>
  <c r="D1094"/>
  <c r="D1117"/>
  <c r="D139"/>
  <c r="D869"/>
  <c r="D1021"/>
  <c r="D242"/>
  <c r="D326"/>
  <c r="D1120"/>
  <c r="D715"/>
  <c r="D225"/>
  <c r="D397"/>
  <c r="D489"/>
  <c r="D1140"/>
  <c r="D335"/>
  <c r="D1097"/>
  <c r="D946"/>
  <c r="D1042"/>
  <c r="D494"/>
  <c r="D1125"/>
  <c r="D976"/>
  <c r="D1084"/>
  <c r="D943"/>
  <c r="D500"/>
  <c r="D467"/>
  <c r="D602"/>
  <c r="D1077"/>
  <c r="D2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168"/>
  <c r="D848"/>
  <c r="D390"/>
  <c r="D742"/>
  <c r="D923"/>
  <c r="D974"/>
  <c r="D458"/>
  <c r="D783"/>
  <c r="D900"/>
  <c r="D662"/>
  <c r="D976"/>
  <c r="D927"/>
  <c r="D563"/>
  <c r="D243"/>
  <c r="D1097"/>
  <c r="D344"/>
  <c r="D303"/>
  <c r="D1131"/>
  <c r="D946"/>
  <c r="D626"/>
  <c r="D1117"/>
  <c r="D808"/>
  <c r="D822"/>
  <c r="D1014"/>
  <c r="D871"/>
  <c r="D1026"/>
  <c r="D876"/>
  <c r="D631"/>
  <c r="D702"/>
  <c r="D1038"/>
  <c r="D954"/>
  <c r="D1052"/>
  <c r="D690"/>
  <c r="D1108"/>
  <c r="D1029"/>
  <c r="D648"/>
  <c r="D788"/>
  <c r="D1113"/>
  <c r="D1056"/>
  <c r="D639"/>
  <c r="D1120"/>
  <c r="D870"/>
  <c r="D797"/>
  <c r="D706"/>
  <c r="D847"/>
  <c r="D931"/>
  <c r="D942"/>
  <c r="D308"/>
  <c r="D587"/>
  <c r="D764"/>
  <c r="D1034"/>
  <c r="D499"/>
  <c r="D882"/>
  <c r="D311"/>
  <c r="D388"/>
  <c r="D949"/>
  <c r="D735"/>
  <c r="D486"/>
  <c r="D1075"/>
  <c r="D609"/>
  <c r="D599"/>
  <c r="D633"/>
  <c r="D669"/>
  <c r="D771"/>
  <c r="D832"/>
  <c r="D673"/>
  <c r="D620"/>
  <c r="D1019"/>
  <c r="D259"/>
  <c r="D446"/>
  <c r="D772"/>
  <c r="D729"/>
  <c r="D641"/>
  <c r="D1018"/>
  <c r="D357"/>
  <c r="D1118"/>
  <c r="D595"/>
  <c r="D799"/>
  <c r="D751"/>
  <c r="D996"/>
  <c r="D420"/>
  <c r="D346"/>
  <c r="D898"/>
  <c r="D924"/>
  <c r="D938"/>
  <c r="D708"/>
  <c r="D510"/>
  <c r="D1011"/>
  <c r="D725"/>
  <c r="D627"/>
  <c r="D327"/>
  <c r="D508"/>
  <c r="D914"/>
  <c r="D1111"/>
  <c r="D594"/>
  <c r="D753"/>
  <c r="D750"/>
  <c r="D1042"/>
  <c r="D483"/>
  <c r="D856"/>
  <c r="D651"/>
  <c r="D636"/>
  <c r="D1008"/>
  <c r="D295"/>
  <c r="D1004"/>
  <c r="D727"/>
  <c r="D209"/>
  <c r="D1023"/>
  <c r="D696"/>
  <c r="D628"/>
  <c r="D965"/>
  <c r="D393"/>
  <c r="D504"/>
  <c r="D277"/>
  <c r="D891"/>
  <c r="D306"/>
  <c r="D52"/>
  <c r="D19"/>
  <c r="D1133"/>
  <c r="D721"/>
  <c r="D614"/>
  <c r="D264"/>
  <c r="D834"/>
  <c r="D58"/>
  <c r="D761"/>
  <c r="D85"/>
  <c r="D323"/>
  <c r="D7"/>
  <c r="D258"/>
  <c r="D1055"/>
  <c r="D731"/>
  <c r="D249"/>
  <c r="D30"/>
  <c r="D11"/>
  <c r="D684"/>
  <c r="D161"/>
  <c r="D1080"/>
  <c r="D933"/>
  <c r="D491"/>
  <c r="D920"/>
  <c r="D80"/>
  <c r="D990"/>
  <c r="D1085"/>
  <c r="D522"/>
  <c r="D189"/>
  <c r="D106"/>
  <c r="D755"/>
  <c r="D634"/>
  <c r="D428"/>
  <c r="D288"/>
  <c r="D225"/>
  <c r="D175"/>
  <c r="D828"/>
  <c r="D27"/>
  <c r="D654"/>
  <c r="D1024"/>
  <c r="D218"/>
  <c r="D910"/>
  <c r="D1039"/>
  <c r="D681"/>
  <c r="D385"/>
  <c r="D670"/>
  <c r="D680"/>
  <c r="D402"/>
  <c r="D958"/>
  <c r="D164"/>
  <c r="D25"/>
  <c r="D610"/>
  <c r="D170"/>
  <c r="D763"/>
  <c r="D268"/>
  <c r="D102"/>
  <c r="D678"/>
  <c r="D977"/>
  <c r="D789"/>
  <c r="D1057"/>
  <c r="D35"/>
  <c r="D457"/>
  <c r="D127"/>
  <c r="D356"/>
  <c r="D226"/>
  <c r="D880"/>
  <c r="D439"/>
  <c r="D695"/>
  <c r="D1027"/>
  <c r="D917"/>
  <c r="D286"/>
  <c r="D1054"/>
  <c r="D96"/>
  <c r="D991"/>
  <c r="D552"/>
  <c r="D538"/>
  <c r="D409"/>
  <c r="D730"/>
  <c r="D674"/>
  <c r="D22"/>
  <c r="D289"/>
  <c r="D153"/>
  <c r="D50"/>
  <c r="D302"/>
  <c r="D1136"/>
  <c r="D359"/>
  <c r="D293"/>
  <c r="D1124"/>
  <c r="D429"/>
  <c r="D13"/>
  <c r="D290"/>
  <c r="D745"/>
  <c r="D10"/>
  <c r="D9"/>
  <c r="D565"/>
  <c r="D51"/>
  <c r="D553"/>
  <c r="D1016"/>
  <c r="D345"/>
  <c r="D154"/>
  <c r="D568"/>
  <c r="D637"/>
  <c r="D1047"/>
  <c r="D533"/>
  <c r="D704"/>
  <c r="D221"/>
  <c r="D199"/>
  <c r="D1010"/>
  <c r="D724"/>
  <c r="D62"/>
  <c r="D717"/>
  <c r="D505"/>
  <c r="D780"/>
  <c r="D123"/>
  <c r="D319"/>
  <c r="D281"/>
  <c r="D140"/>
  <c r="D3"/>
  <c r="D363"/>
  <c r="D589"/>
  <c r="D361"/>
  <c r="D45"/>
  <c r="D466"/>
  <c r="D142"/>
  <c r="D355"/>
  <c r="D377"/>
  <c r="D490"/>
  <c r="D1062"/>
  <c r="D967"/>
  <c r="D362"/>
  <c r="D482"/>
  <c r="D741"/>
  <c r="D343"/>
  <c r="D1084"/>
  <c r="D754"/>
  <c r="D1119"/>
  <c r="D321"/>
  <c r="D351"/>
  <c r="D867"/>
  <c r="D250"/>
  <c r="D287"/>
  <c r="D133"/>
  <c r="D647"/>
  <c r="D74"/>
  <c r="D156"/>
  <c r="D79"/>
  <c r="D975"/>
  <c r="D145"/>
  <c r="D600"/>
  <c r="D971"/>
  <c r="D310"/>
  <c r="D378"/>
  <c r="D481"/>
  <c r="D21"/>
  <c r="D198"/>
  <c r="D99"/>
  <c r="D83"/>
  <c r="D445"/>
  <c r="D381"/>
  <c r="D507"/>
  <c r="D668"/>
  <c r="D92"/>
  <c r="D992"/>
  <c r="D471"/>
  <c r="D956"/>
  <c r="D304"/>
  <c r="D263"/>
  <c r="D48"/>
  <c r="D905"/>
  <c r="D217"/>
  <c r="D244"/>
  <c r="D29"/>
  <c r="D78"/>
  <c r="D375"/>
  <c r="D646"/>
  <c r="D330"/>
  <c r="D254"/>
  <c r="D87"/>
  <c r="D360"/>
  <c r="D129"/>
  <c r="D24"/>
  <c r="D948"/>
  <c r="D752"/>
  <c r="D736"/>
  <c r="D1046"/>
  <c r="D213"/>
  <c r="D90"/>
  <c r="D148"/>
  <c r="D715"/>
  <c r="D404"/>
  <c r="D107"/>
  <c r="D65"/>
  <c r="D1078"/>
  <c r="D137"/>
  <c r="D37"/>
  <c r="D400"/>
  <c r="D611"/>
  <c r="D821"/>
  <c r="D1079"/>
  <c r="D300"/>
  <c r="D69"/>
  <c r="D686"/>
  <c r="D524"/>
  <c r="D66"/>
  <c r="D529"/>
  <c r="D485"/>
  <c r="D1139"/>
  <c r="D54"/>
  <c r="D925"/>
  <c r="D558"/>
  <c r="D14"/>
  <c r="D518"/>
  <c r="D234"/>
  <c r="D324"/>
  <c r="D47"/>
  <c r="D41"/>
  <c r="D606"/>
  <c r="D472"/>
  <c r="D692"/>
  <c r="D284"/>
  <c r="D779"/>
  <c r="D317"/>
  <c r="D301"/>
  <c r="D238"/>
  <c r="D802"/>
  <c r="D603"/>
  <c r="D661"/>
  <c r="D180"/>
  <c r="D194"/>
  <c r="D115"/>
  <c r="D803"/>
  <c r="D347"/>
  <c r="D448"/>
  <c r="D396"/>
  <c r="D100"/>
  <c r="D765"/>
  <c r="D720"/>
  <c r="D328"/>
  <c r="D33"/>
  <c r="D119"/>
  <c r="D143"/>
  <c r="D907"/>
  <c r="D292"/>
  <c r="D112"/>
  <c r="D544"/>
  <c r="D537"/>
  <c r="D135"/>
  <c r="D278"/>
  <c r="D108"/>
  <c r="D136"/>
  <c r="D959"/>
  <c r="D159"/>
  <c r="D174"/>
  <c r="D516"/>
  <c r="D688"/>
  <c r="D104"/>
  <c r="D570"/>
  <c r="D229"/>
  <c r="D1013"/>
  <c r="D275"/>
  <c r="D685"/>
  <c r="D464"/>
  <c r="D309"/>
  <c r="D1063"/>
  <c r="D534"/>
  <c r="D72"/>
  <c r="D630"/>
  <c r="D700"/>
  <c r="D246"/>
  <c r="D743"/>
  <c r="D282"/>
  <c r="D569"/>
  <c r="D957"/>
  <c r="D167"/>
  <c r="D252"/>
  <c r="D334"/>
  <c r="D853"/>
  <c r="D1105"/>
  <c r="D444"/>
  <c r="D443"/>
  <c r="D147"/>
  <c r="D71"/>
  <c r="D999"/>
  <c r="D73"/>
  <c r="D81"/>
  <c r="D392"/>
  <c r="D266"/>
  <c r="D621"/>
  <c r="D625"/>
  <c r="D403"/>
  <c r="D459"/>
  <c r="D165"/>
  <c r="D23"/>
  <c r="D220"/>
  <c r="D762"/>
  <c r="D408"/>
  <c r="D795"/>
  <c r="D926"/>
  <c r="D909"/>
  <c r="D55"/>
  <c r="D242"/>
  <c r="D297"/>
  <c r="D550"/>
  <c r="D973"/>
  <c r="D1045"/>
  <c r="D372"/>
  <c r="D613"/>
  <c r="D452"/>
  <c r="D769"/>
  <c r="D36"/>
  <c r="D193"/>
  <c r="D298"/>
  <c r="D326"/>
  <c r="D160"/>
  <c r="D155"/>
  <c r="D267"/>
  <c r="D5"/>
  <c r="D333"/>
  <c r="D384"/>
  <c r="D653"/>
  <c r="D210"/>
  <c r="D737"/>
  <c r="D128"/>
  <c r="D82"/>
  <c r="D844"/>
  <c r="D612"/>
  <c r="D514"/>
  <c r="D604"/>
  <c r="D903"/>
  <c r="D401"/>
  <c r="D682"/>
  <c r="D120"/>
  <c r="D283"/>
  <c r="D438"/>
  <c r="D314"/>
  <c r="D588"/>
  <c r="D447"/>
  <c r="D169"/>
  <c r="D46"/>
  <c r="D576"/>
  <c r="D798"/>
  <c r="D557"/>
  <c r="D809"/>
  <c r="D150"/>
  <c r="D768"/>
  <c r="D580"/>
  <c r="D462"/>
  <c r="D540"/>
  <c r="D1000"/>
  <c r="D352"/>
  <c r="D1058"/>
  <c r="D236"/>
  <c r="D231"/>
  <c r="D178"/>
  <c r="D397"/>
  <c r="D427"/>
  <c r="D592"/>
  <c r="D672"/>
  <c r="D95"/>
  <c r="D796"/>
  <c r="D827"/>
  <c r="D908"/>
  <c r="D182"/>
  <c r="D121"/>
  <c r="D382"/>
  <c r="D618"/>
  <c r="D545"/>
  <c r="D748"/>
  <c r="D468"/>
  <c r="D126"/>
  <c r="D149"/>
  <c r="D67"/>
  <c r="D1094"/>
  <c r="D911"/>
  <c r="D365"/>
  <c r="D424"/>
  <c r="D850"/>
  <c r="D1049"/>
  <c r="D202"/>
  <c r="D291"/>
  <c r="D183"/>
  <c r="D784"/>
  <c r="D703"/>
  <c r="D467"/>
  <c r="D711"/>
  <c r="D523"/>
  <c r="D338"/>
  <c r="D888"/>
  <c r="D122"/>
  <c r="D679"/>
  <c r="D1053"/>
  <c r="D1020"/>
  <c r="D440"/>
  <c r="D689"/>
  <c r="D172"/>
  <c r="D77"/>
  <c r="D240"/>
  <c r="D32"/>
  <c r="D919"/>
  <c r="D687"/>
  <c r="D1112"/>
  <c r="D655"/>
  <c r="D255"/>
  <c r="D943"/>
  <c r="D851"/>
  <c r="D197"/>
  <c r="D329"/>
  <c r="D1015"/>
  <c r="D929"/>
  <c r="D852"/>
  <c r="D17"/>
  <c r="D230"/>
  <c r="D879"/>
  <c r="D204"/>
  <c r="D307"/>
  <c r="D489"/>
  <c r="D939"/>
  <c r="D415"/>
  <c r="D782"/>
  <c r="D296"/>
  <c r="D433"/>
  <c r="D615"/>
  <c r="D716"/>
  <c r="D952"/>
  <c r="D548"/>
  <c r="D232"/>
  <c r="D886"/>
  <c r="D527"/>
  <c r="D497"/>
  <c r="D676"/>
  <c r="D176"/>
  <c r="D824"/>
  <c r="D683"/>
  <c r="D506"/>
  <c r="D664"/>
  <c r="D224"/>
  <c r="D947"/>
  <c r="D387"/>
  <c r="D993"/>
  <c r="D1017"/>
  <c r="D811"/>
  <c r="D998"/>
  <c r="D166"/>
  <c r="D838"/>
  <c r="D177"/>
  <c r="D436"/>
  <c r="D1135"/>
  <c r="D791"/>
  <c r="D1069"/>
  <c r="D398"/>
  <c r="D883"/>
  <c r="D810"/>
  <c r="D241"/>
  <c r="D542"/>
  <c r="D843"/>
  <c r="D1106"/>
  <c r="D884"/>
  <c r="D453"/>
  <c r="D410"/>
  <c r="D1002"/>
  <c r="D770"/>
  <c r="D660"/>
  <c r="D131"/>
  <c r="D337"/>
  <c r="D158"/>
  <c r="D1103"/>
  <c r="D941"/>
  <c r="D915"/>
  <c r="D719"/>
  <c r="D638"/>
  <c r="D1137"/>
  <c r="D144"/>
  <c r="D442"/>
  <c r="D640"/>
  <c r="D918"/>
  <c r="D581"/>
  <c r="D997"/>
  <c r="D572"/>
  <c r="D515"/>
  <c r="D1003"/>
  <c r="D535"/>
  <c r="D1099"/>
  <c r="D833"/>
  <c r="D513"/>
  <c r="D4"/>
  <c r="D732"/>
  <c r="D39"/>
  <c r="D1033"/>
  <c r="D757"/>
  <c r="D656"/>
  <c r="D437"/>
  <c r="D815"/>
  <c r="D118"/>
  <c r="D28"/>
  <c r="D813"/>
  <c r="D495"/>
  <c r="D840"/>
  <c r="D113"/>
  <c r="D733"/>
  <c r="D864"/>
  <c r="D270"/>
  <c r="D562"/>
  <c r="D1087"/>
  <c r="D962"/>
  <c r="D760"/>
  <c r="D465"/>
  <c r="D98"/>
  <c r="D839"/>
  <c r="D431"/>
  <c r="D8"/>
  <c r="D76"/>
  <c r="D389"/>
  <c r="D894"/>
  <c r="D881"/>
  <c r="D906"/>
  <c r="D623"/>
  <c r="D872"/>
  <c r="D49"/>
  <c r="D430"/>
  <c r="D744"/>
  <c r="D935"/>
  <c r="D487"/>
  <c r="D1073"/>
  <c r="D860"/>
  <c r="D964"/>
  <c r="D186"/>
  <c r="D551"/>
  <c r="D1048"/>
  <c r="D1040"/>
  <c r="D525"/>
  <c r="D215"/>
  <c r="D652"/>
  <c r="D1060"/>
  <c r="D179"/>
  <c r="D785"/>
  <c r="D913"/>
  <c r="D519"/>
  <c r="D212"/>
  <c r="D1005"/>
  <c r="D417"/>
  <c r="D778"/>
  <c r="D272"/>
  <c r="D1130"/>
  <c r="D885"/>
  <c r="D980"/>
  <c r="D423"/>
  <c r="D1035"/>
  <c r="D531"/>
  <c r="D216"/>
  <c r="D1134"/>
  <c r="D1077"/>
  <c r="D825"/>
  <c r="D577"/>
  <c r="D961"/>
  <c r="D849"/>
  <c r="D276"/>
  <c r="D364"/>
  <c r="D585"/>
  <c r="D597"/>
  <c r="D1009"/>
  <c r="D650"/>
  <c r="D940"/>
  <c r="D313"/>
  <c r="D665"/>
  <c r="D435"/>
  <c r="D786"/>
  <c r="D456"/>
  <c r="D349"/>
  <c r="D564"/>
  <c r="D573"/>
  <c r="D823"/>
  <c r="D699"/>
  <c r="D61"/>
  <c r="D632"/>
  <c r="D776"/>
  <c r="D227"/>
  <c r="D607"/>
  <c r="D817"/>
  <c r="D68"/>
  <c r="D1140"/>
  <c r="D152"/>
  <c r="D800"/>
  <c r="D369"/>
  <c r="D777"/>
  <c r="D950"/>
  <c r="D473"/>
  <c r="D305"/>
  <c r="D498"/>
  <c r="D1114"/>
  <c r="D451"/>
  <c r="D478"/>
  <c r="D675"/>
  <c r="D1126"/>
  <c r="D63"/>
  <c r="D407"/>
  <c r="D358"/>
  <c r="D366"/>
  <c r="D582"/>
  <c r="D184"/>
  <c r="D895"/>
  <c r="D294"/>
  <c r="D500"/>
  <c r="D714"/>
  <c r="D342"/>
  <c r="D567"/>
  <c r="D494"/>
  <c r="D146"/>
  <c r="D794"/>
  <c r="D132"/>
  <c r="D970"/>
  <c r="D846"/>
  <c r="D747"/>
  <c r="D657"/>
  <c r="D18"/>
  <c r="D450"/>
  <c r="D574"/>
  <c r="D509"/>
  <c r="D271"/>
  <c r="D873"/>
  <c r="D64"/>
  <c r="D934"/>
  <c r="D841"/>
  <c r="D332"/>
  <c r="D171"/>
  <c r="D461"/>
  <c r="D86"/>
  <c r="D955"/>
  <c r="D474"/>
  <c r="D187"/>
  <c r="D56"/>
  <c r="D659"/>
  <c r="D912"/>
  <c r="D591"/>
  <c r="D878"/>
  <c r="D315"/>
  <c r="D280"/>
  <c r="D897"/>
  <c r="D691"/>
  <c r="D521"/>
  <c r="D520"/>
  <c r="D60"/>
  <c r="D239"/>
  <c r="D781"/>
  <c r="D432"/>
  <c r="D399"/>
  <c r="D759"/>
  <c r="D57"/>
  <c r="D373"/>
  <c r="D274"/>
  <c r="D539"/>
  <c r="D978"/>
  <c r="D937"/>
  <c r="D248"/>
  <c r="D405"/>
  <c r="D256"/>
  <c r="D546"/>
  <c r="D667"/>
  <c r="D463"/>
  <c r="D15"/>
  <c r="D348"/>
  <c r="D575"/>
  <c r="D476"/>
  <c r="D105"/>
  <c r="D666"/>
  <c r="D601"/>
  <c r="D245"/>
  <c r="D320"/>
  <c r="D988"/>
  <c r="D953"/>
  <c r="D560"/>
  <c r="D111"/>
  <c r="D697"/>
  <c r="D1088"/>
  <c r="D340"/>
  <c r="D124"/>
  <c r="D945"/>
  <c r="D710"/>
  <c r="D1147"/>
  <c r="D336"/>
  <c r="D987"/>
  <c r="D503"/>
  <c r="D713"/>
  <c r="D555"/>
  <c r="D492"/>
  <c r="D875"/>
  <c r="D643"/>
  <c r="D740"/>
  <c r="D109"/>
  <c r="D42"/>
  <c r="D986"/>
  <c r="D536"/>
  <c r="D422"/>
  <c r="D845"/>
  <c r="D173"/>
  <c r="D723"/>
  <c r="D619"/>
  <c r="D162"/>
  <c r="D793"/>
  <c r="D649"/>
  <c r="D211"/>
  <c r="D1109"/>
  <c r="D1031"/>
  <c r="D141"/>
  <c r="D812"/>
  <c r="D414"/>
  <c r="D889"/>
  <c r="D766"/>
  <c r="D192"/>
  <c r="D830"/>
  <c r="D981"/>
  <c r="D502"/>
  <c r="D663"/>
  <c r="D208"/>
  <c r="D774"/>
  <c r="D265"/>
  <c r="D916"/>
  <c r="D219"/>
  <c r="D331"/>
  <c r="D624"/>
  <c r="D206"/>
  <c r="D116"/>
  <c r="D279"/>
  <c r="D602"/>
  <c r="D854"/>
  <c r="D960"/>
  <c r="D1012"/>
  <c r="D114"/>
  <c r="D94"/>
  <c r="D125"/>
  <c r="D370"/>
  <c r="D1028"/>
  <c r="D353"/>
  <c r="D488"/>
  <c r="D693"/>
  <c r="D951"/>
  <c r="D454"/>
  <c r="D858"/>
  <c r="D354"/>
  <c r="D312"/>
  <c r="D426"/>
  <c r="D285"/>
  <c r="D556"/>
  <c r="D701"/>
  <c r="D260"/>
  <c r="D475"/>
  <c r="D616"/>
  <c r="D831"/>
  <c r="D1070"/>
  <c r="D1127"/>
  <c r="D1101"/>
  <c r="D190"/>
  <c r="D857"/>
  <c r="D130"/>
  <c r="D726"/>
  <c r="D877"/>
  <c r="D117"/>
  <c r="D644"/>
  <c r="D739"/>
  <c r="D890"/>
  <c r="D247"/>
  <c r="D792"/>
  <c r="D804"/>
  <c r="D251"/>
  <c r="D228"/>
  <c r="D151"/>
  <c r="D1007"/>
  <c r="D868"/>
  <c r="D411"/>
  <c r="D376"/>
  <c r="D511"/>
  <c r="D801"/>
  <c r="D191"/>
  <c r="D694"/>
  <c r="D93"/>
  <c r="D1146"/>
  <c r="D835"/>
  <c r="D91"/>
  <c r="D635"/>
  <c r="D617"/>
  <c r="D97"/>
  <c r="D316"/>
  <c r="D1068"/>
  <c r="D496"/>
  <c r="D84"/>
  <c r="D1110"/>
  <c r="D455"/>
  <c r="D819"/>
  <c r="D367"/>
  <c r="D787"/>
  <c r="D608"/>
  <c r="D1093"/>
  <c r="D368"/>
  <c r="D966"/>
  <c r="D593"/>
  <c r="D1132"/>
  <c r="D1129"/>
  <c r="D341"/>
  <c r="D583"/>
  <c r="D887"/>
  <c r="D1082"/>
  <c r="D138"/>
  <c r="D139"/>
  <c r="D738"/>
  <c r="D449"/>
  <c r="D1044"/>
  <c r="D103"/>
  <c r="D157"/>
  <c r="D806"/>
  <c r="D722"/>
  <c r="D394"/>
  <c r="D995"/>
  <c r="D214"/>
  <c r="D273"/>
  <c r="D904"/>
  <c r="D584"/>
  <c r="D901"/>
  <c r="D163"/>
  <c r="D269"/>
  <c r="D642"/>
  <c r="D237"/>
  <c r="D89"/>
  <c r="D75"/>
  <c r="D253"/>
  <c r="D1032"/>
  <c r="D629"/>
  <c r="D1092"/>
  <c r="D517"/>
  <c r="D1081"/>
  <c r="D43"/>
  <c r="D968"/>
  <c r="D38"/>
  <c r="D1148"/>
  <c r="D70"/>
  <c r="D1041"/>
  <c r="D257"/>
  <c r="D645"/>
  <c r="D1043"/>
  <c r="D709"/>
  <c r="D530"/>
  <c r="D807"/>
  <c r="D936"/>
  <c r="D805"/>
  <c r="D322"/>
  <c r="D44"/>
  <c r="D421"/>
  <c r="D586"/>
  <c r="D1021"/>
  <c r="D412"/>
  <c r="D932"/>
  <c r="D543"/>
  <c r="D1123"/>
  <c r="D705"/>
  <c r="D979"/>
  <c r="D861"/>
  <c r="D578"/>
  <c r="D928"/>
  <c r="D1064"/>
  <c r="D1116"/>
  <c r="D836"/>
  <c r="D547"/>
  <c r="D493"/>
  <c r="D767"/>
  <c r="D512"/>
  <c r="D820"/>
  <c r="D749"/>
  <c r="D899"/>
  <c r="D1051"/>
  <c r="D441"/>
  <c r="D203"/>
  <c r="D963"/>
  <c r="D712"/>
  <c r="D863"/>
  <c r="D1022"/>
  <c r="D59"/>
  <c r="D31"/>
  <c r="D869"/>
  <c r="D728"/>
  <c r="D88"/>
  <c r="D677"/>
  <c r="D532"/>
  <c r="D479"/>
  <c r="D756"/>
  <c r="D1125"/>
  <c r="D862"/>
  <c r="D561"/>
  <c r="D1065"/>
  <c r="D922"/>
  <c r="D746"/>
  <c r="D185"/>
  <c r="D758"/>
  <c r="D1066"/>
  <c r="D1006"/>
  <c r="D554"/>
  <c r="D579"/>
  <c r="D12"/>
  <c r="D1076"/>
  <c r="D559"/>
  <c r="D34"/>
  <c r="D773"/>
  <c r="D318"/>
  <c r="D837"/>
  <c r="D484"/>
  <c r="D622"/>
  <c r="D984"/>
  <c r="D1037"/>
  <c r="D383"/>
  <c r="D16"/>
  <c r="D707"/>
  <c r="D6"/>
  <c r="D339"/>
  <c r="D470"/>
  <c r="D972"/>
  <c r="D1086"/>
  <c r="D371"/>
  <c r="D590"/>
  <c r="D53"/>
  <c r="D205"/>
  <c r="D418"/>
  <c r="D896"/>
  <c r="D989"/>
  <c r="D134"/>
  <c r="D413"/>
  <c r="D1025"/>
  <c r="D419"/>
  <c r="D842"/>
  <c r="D866"/>
  <c r="D658"/>
  <c r="D1102"/>
  <c r="D698"/>
  <c r="D380"/>
  <c r="D335"/>
  <c r="D814"/>
  <c r="D816"/>
  <c r="D416"/>
  <c r="D1128"/>
  <c r="D790"/>
  <c r="D1144"/>
  <c r="D1050"/>
  <c r="D379"/>
  <c r="D893"/>
  <c r="D188"/>
  <c r="D818"/>
  <c r="D469"/>
  <c r="D571"/>
  <c r="D775"/>
  <c r="D892"/>
  <c r="D201"/>
  <c r="D1122"/>
  <c r="D1090"/>
  <c r="D374"/>
  <c r="D480"/>
  <c r="D1141"/>
  <c r="D477"/>
  <c r="D985"/>
  <c r="D1072"/>
  <c r="D969"/>
  <c r="D233"/>
  <c r="D541"/>
  <c r="D425"/>
  <c r="D549"/>
  <c r="D859"/>
  <c r="D930"/>
  <c r="D1143"/>
  <c r="D207"/>
  <c r="D829"/>
  <c r="D200"/>
  <c r="D222"/>
  <c r="D1107"/>
  <c r="D855"/>
  <c r="D1089"/>
  <c r="D434"/>
  <c r="D1095"/>
  <c r="D406"/>
  <c r="D110"/>
  <c r="D181"/>
  <c r="D1121"/>
  <c r="D261"/>
  <c r="D395"/>
  <c r="D501"/>
  <c r="D1091"/>
  <c r="D865"/>
  <c r="D921"/>
  <c r="D325"/>
  <c r="D1036"/>
  <c r="D566"/>
  <c r="D994"/>
  <c r="D460"/>
  <c r="D718"/>
  <c r="D1030"/>
  <c r="D40"/>
  <c r="D874"/>
  <c r="D826"/>
  <c r="D1071"/>
  <c r="D734"/>
  <c r="D1061"/>
  <c r="D391"/>
  <c r="D195"/>
  <c r="D596"/>
  <c r="D26"/>
  <c r="D605"/>
  <c r="D1096"/>
  <c r="D1145"/>
  <c r="D1142"/>
  <c r="D20"/>
  <c r="D1098"/>
  <c r="D1083"/>
  <c r="D101"/>
  <c r="D982"/>
  <c r="D1001"/>
  <c r="D235"/>
  <c r="D223"/>
  <c r="D1104"/>
  <c r="D671"/>
  <c r="D196"/>
  <c r="D262"/>
  <c r="D526"/>
  <c r="D1138"/>
  <c r="D299"/>
  <c r="D1100"/>
  <c r="D944"/>
  <c r="D983"/>
  <c r="D350"/>
  <c r="D1115"/>
  <c r="D1067"/>
  <c r="D1074"/>
  <c r="D902"/>
  <c r="D598"/>
  <c r="D386"/>
  <c r="D528"/>
  <c r="D1059"/>
  <c r="D2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2"/>
  <c r="D41"/>
  <c r="D998"/>
  <c r="D811"/>
  <c r="D1031"/>
  <c r="D869"/>
  <c r="D338"/>
  <c r="D467"/>
  <c r="D919"/>
  <c r="D1033"/>
  <c r="D782"/>
  <c r="D30"/>
  <c r="D980"/>
  <c r="D923"/>
  <c r="D267"/>
  <c r="D1086"/>
  <c r="D673"/>
  <c r="D559"/>
  <c r="D1143"/>
  <c r="D1050"/>
  <c r="D745"/>
  <c r="D1093"/>
  <c r="D632"/>
  <c r="D75"/>
  <c r="D752"/>
  <c r="D926"/>
  <c r="D344"/>
  <c r="D820"/>
  <c r="D633"/>
  <c r="D516"/>
  <c r="D1116"/>
  <c r="D836"/>
  <c r="D1082"/>
  <c r="D888"/>
  <c r="D1053"/>
  <c r="D1069"/>
  <c r="D1094"/>
  <c r="D903"/>
  <c r="D694"/>
  <c r="D771"/>
  <c r="D895"/>
  <c r="D497"/>
  <c r="D935"/>
  <c r="D1007"/>
  <c r="D904"/>
  <c r="D1006"/>
  <c r="D751"/>
  <c r="D1018"/>
  <c r="D921"/>
  <c r="D988"/>
  <c r="D691"/>
  <c r="D456"/>
  <c r="D907"/>
  <c r="D986"/>
  <c r="D797"/>
  <c r="D449"/>
  <c r="D946"/>
  <c r="D245"/>
  <c r="D1016"/>
  <c r="D1137"/>
  <c r="D290"/>
  <c r="D482"/>
  <c r="D1063"/>
  <c r="D656"/>
  <c r="D653"/>
  <c r="D1098"/>
  <c r="D987"/>
  <c r="D672"/>
  <c r="D879"/>
  <c r="D1010"/>
  <c r="D243"/>
  <c r="D912"/>
  <c r="D925"/>
  <c r="D725"/>
  <c r="D1099"/>
  <c r="D275"/>
  <c r="D1102"/>
  <c r="D766"/>
  <c r="D674"/>
  <c r="D857"/>
  <c r="D512"/>
  <c r="D105"/>
  <c r="D635"/>
  <c r="D1114"/>
  <c r="D978"/>
  <c r="D1061"/>
  <c r="D909"/>
  <c r="D1032"/>
  <c r="D1026"/>
  <c r="D955"/>
  <c r="D901"/>
  <c r="D690"/>
  <c r="D977"/>
  <c r="D1135"/>
  <c r="D607"/>
  <c r="D781"/>
  <c r="D1029"/>
  <c r="D535"/>
  <c r="D1064"/>
  <c r="D651"/>
  <c r="D1059"/>
  <c r="D65"/>
  <c r="D542"/>
  <c r="D942"/>
  <c r="D50"/>
  <c r="D1039"/>
  <c r="D871"/>
  <c r="D193"/>
  <c r="D805"/>
  <c r="D863"/>
  <c r="D778"/>
  <c r="D1109"/>
  <c r="D679"/>
  <c r="D947"/>
  <c r="D349"/>
  <c r="D1068"/>
  <c r="D362"/>
  <c r="D20"/>
  <c r="D281"/>
  <c r="D915"/>
  <c r="D573"/>
  <c r="D490"/>
  <c r="D606"/>
  <c r="D769"/>
  <c r="D212"/>
  <c r="D443"/>
  <c r="D146"/>
  <c r="D203"/>
  <c r="D15"/>
  <c r="D541"/>
  <c r="D968"/>
  <c r="D504"/>
  <c r="D520"/>
  <c r="D95"/>
  <c r="D81"/>
  <c r="D799"/>
  <c r="D200"/>
  <c r="D272"/>
  <c r="D717"/>
  <c r="D716"/>
  <c r="D460"/>
  <c r="D31"/>
  <c r="D881"/>
  <c r="D1067"/>
  <c r="D398"/>
  <c r="D40"/>
  <c r="D292"/>
  <c r="D1081"/>
  <c r="D547"/>
  <c r="D592"/>
  <c r="D372"/>
  <c r="D61"/>
  <c r="D343"/>
  <c r="D845"/>
  <c r="D347"/>
  <c r="D949"/>
  <c r="D800"/>
  <c r="D165"/>
  <c r="D474"/>
  <c r="D1083"/>
  <c r="D680"/>
  <c r="D727"/>
  <c r="D538"/>
  <c r="D560"/>
  <c r="D240"/>
  <c r="D742"/>
  <c r="D136"/>
  <c r="D158"/>
  <c r="D532"/>
  <c r="D251"/>
  <c r="D702"/>
  <c r="D189"/>
  <c r="D130"/>
  <c r="D390"/>
  <c r="D746"/>
  <c r="D726"/>
  <c r="D406"/>
  <c r="D140"/>
  <c r="D438"/>
  <c r="D414"/>
  <c r="D927"/>
  <c r="D770"/>
  <c r="D415"/>
  <c r="D89"/>
  <c r="D329"/>
  <c r="D647"/>
  <c r="D533"/>
  <c r="D432"/>
  <c r="D550"/>
  <c r="D361"/>
  <c r="D1066"/>
  <c r="D564"/>
  <c r="D163"/>
  <c r="D513"/>
  <c r="D641"/>
  <c r="D132"/>
  <c r="D94"/>
  <c r="D253"/>
  <c r="D54"/>
  <c r="D78"/>
  <c r="D548"/>
  <c r="D1085"/>
  <c r="D502"/>
  <c r="D595"/>
  <c r="D1124"/>
  <c r="D425"/>
  <c r="D29"/>
  <c r="D106"/>
  <c r="D594"/>
  <c r="D49"/>
  <c r="D73"/>
  <c r="D657"/>
  <c r="D39"/>
  <c r="D463"/>
  <c r="D872"/>
  <c r="D211"/>
  <c r="D375"/>
  <c r="D739"/>
  <c r="D840"/>
  <c r="D265"/>
  <c r="D501"/>
  <c r="D867"/>
  <c r="D442"/>
  <c r="D296"/>
  <c r="D458"/>
  <c r="D72"/>
  <c r="D51"/>
  <c r="D975"/>
  <c r="D812"/>
  <c r="D619"/>
  <c r="D422"/>
  <c r="D111"/>
  <c r="D114"/>
  <c r="D215"/>
  <c r="D3"/>
  <c r="D455"/>
  <c r="D661"/>
  <c r="D197"/>
  <c r="D241"/>
  <c r="D831"/>
  <c r="D444"/>
  <c r="D701"/>
  <c r="D209"/>
  <c r="D327"/>
  <c r="D636"/>
  <c r="D997"/>
  <c r="D757"/>
  <c r="D56"/>
  <c r="D289"/>
  <c r="D900"/>
  <c r="D459"/>
  <c r="D366"/>
  <c r="D483"/>
  <c r="D187"/>
  <c r="D552"/>
  <c r="D802"/>
  <c r="D450"/>
  <c r="D378"/>
  <c r="D227"/>
  <c r="D891"/>
  <c r="D453"/>
  <c r="D62"/>
  <c r="D68"/>
  <c r="D677"/>
  <c r="D399"/>
  <c r="D697"/>
  <c r="D858"/>
  <c r="D310"/>
  <c r="D623"/>
  <c r="D774"/>
  <c r="D25"/>
  <c r="D355"/>
  <c r="D103"/>
  <c r="D252"/>
  <c r="D19"/>
  <c r="D734"/>
  <c r="D218"/>
  <c r="D627"/>
  <c r="D45"/>
  <c r="D913"/>
  <c r="D171"/>
  <c r="D789"/>
  <c r="D225"/>
  <c r="D117"/>
  <c r="D166"/>
  <c r="D451"/>
  <c r="D84"/>
  <c r="D174"/>
  <c r="D46"/>
  <c r="D126"/>
  <c r="D44"/>
  <c r="D665"/>
  <c r="D590"/>
  <c r="D634"/>
  <c r="D317"/>
  <c r="D617"/>
  <c r="D161"/>
  <c r="D113"/>
  <c r="D765"/>
  <c r="D294"/>
  <c r="D664"/>
  <c r="D1127"/>
  <c r="D468"/>
  <c r="D274"/>
  <c r="D608"/>
  <c r="D531"/>
  <c r="D357"/>
  <c r="D154"/>
  <c r="D545"/>
  <c r="D1022"/>
  <c r="D258"/>
  <c r="D43"/>
  <c r="D190"/>
  <c r="D822"/>
  <c r="D610"/>
  <c r="D1005"/>
  <c r="D743"/>
  <c r="D235"/>
  <c r="D793"/>
  <c r="D652"/>
  <c r="D210"/>
  <c r="D660"/>
  <c r="D423"/>
  <c r="D796"/>
  <c r="D249"/>
  <c r="D814"/>
  <c r="D519"/>
  <c r="D7"/>
  <c r="D454"/>
  <c r="D842"/>
  <c r="D515"/>
  <c r="D104"/>
  <c r="D192"/>
  <c r="D395"/>
  <c r="D382"/>
  <c r="D441"/>
  <c r="D732"/>
  <c r="D658"/>
  <c r="D580"/>
  <c r="D543"/>
  <c r="D628"/>
  <c r="D574"/>
  <c r="D703"/>
  <c r="D862"/>
  <c r="D852"/>
  <c r="D728"/>
  <c r="D256"/>
  <c r="D741"/>
  <c r="D248"/>
  <c r="D420"/>
  <c r="D700"/>
  <c r="D403"/>
  <c r="D1129"/>
  <c r="D440"/>
  <c r="D328"/>
  <c r="D34"/>
  <c r="D250"/>
  <c r="D76"/>
  <c r="D924"/>
  <c r="D850"/>
  <c r="D83"/>
  <c r="D958"/>
  <c r="D465"/>
  <c r="D311"/>
  <c r="D447"/>
  <c r="D100"/>
  <c r="D228"/>
  <c r="D833"/>
  <c r="D226"/>
  <c r="D255"/>
  <c r="D503"/>
  <c r="D934"/>
  <c r="D108"/>
  <c r="D740"/>
  <c r="D558"/>
  <c r="D1027"/>
  <c r="D575"/>
  <c r="D699"/>
  <c r="D791"/>
  <c r="D97"/>
  <c r="D480"/>
  <c r="D322"/>
  <c r="D201"/>
  <c r="D737"/>
  <c r="D671"/>
  <c r="D180"/>
  <c r="D87"/>
  <c r="D167"/>
  <c r="D675"/>
  <c r="D1119"/>
  <c r="D220"/>
  <c r="D279"/>
  <c r="D584"/>
  <c r="D464"/>
  <c r="D1096"/>
  <c r="D198"/>
  <c r="D1024"/>
  <c r="D396"/>
  <c r="D431"/>
  <c r="D897"/>
  <c r="D408"/>
  <c r="D698"/>
  <c r="D577"/>
  <c r="D759"/>
  <c r="D1115"/>
  <c r="D981"/>
  <c r="D295"/>
  <c r="D615"/>
  <c r="D217"/>
  <c r="D38"/>
  <c r="D1065"/>
  <c r="D969"/>
  <c r="D603"/>
  <c r="D1105"/>
  <c r="D1103"/>
  <c r="D937"/>
  <c r="D168"/>
  <c r="D407"/>
  <c r="D478"/>
  <c r="D735"/>
  <c r="D116"/>
  <c r="D1012"/>
  <c r="D685"/>
  <c r="D1091"/>
  <c r="D829"/>
  <c r="D982"/>
  <c r="D276"/>
  <c r="D379"/>
  <c r="D696"/>
  <c r="D358"/>
  <c r="D1034"/>
  <c r="D434"/>
  <c r="D528"/>
  <c r="D16"/>
  <c r="D614"/>
  <c r="D471"/>
  <c r="D715"/>
  <c r="D400"/>
  <c r="D893"/>
  <c r="D282"/>
  <c r="D341"/>
  <c r="D1041"/>
  <c r="D1076"/>
  <c r="D892"/>
  <c r="D1048"/>
  <c r="D1035"/>
  <c r="D1139"/>
  <c r="D1030"/>
  <c r="D183"/>
  <c r="D956"/>
  <c r="D648"/>
  <c r="D600"/>
  <c r="D874"/>
  <c r="D1072"/>
  <c r="D526"/>
  <c r="D599"/>
  <c r="D1021"/>
  <c r="D962"/>
  <c r="D642"/>
  <c r="D1038"/>
  <c r="D938"/>
  <c r="D1092"/>
  <c r="D539"/>
  <c r="D706"/>
  <c r="D762"/>
  <c r="D838"/>
  <c r="D883"/>
  <c r="D1128"/>
  <c r="D777"/>
  <c r="D354"/>
  <c r="D196"/>
  <c r="D873"/>
  <c r="D848"/>
  <c r="D676"/>
  <c r="D1058"/>
  <c r="D684"/>
  <c r="D585"/>
  <c r="D917"/>
  <c r="D659"/>
  <c r="D593"/>
  <c r="D127"/>
  <c r="D307"/>
  <c r="D1042"/>
  <c r="D773"/>
  <c r="D985"/>
  <c r="D48"/>
  <c r="D466"/>
  <c r="D435"/>
  <c r="D308"/>
  <c r="D508"/>
  <c r="D492"/>
  <c r="D238"/>
  <c r="D457"/>
  <c r="D597"/>
  <c r="D1144"/>
  <c r="D246"/>
  <c r="D721"/>
  <c r="D380"/>
  <c r="D303"/>
  <c r="D263"/>
  <c r="D570"/>
  <c r="D821"/>
  <c r="D417"/>
  <c r="D445"/>
  <c r="D951"/>
  <c r="D175"/>
  <c r="D887"/>
  <c r="D1049"/>
  <c r="D1141"/>
  <c r="D309"/>
  <c r="D1008"/>
  <c r="D316"/>
  <c r="D96"/>
  <c r="D262"/>
  <c r="D9"/>
  <c r="D695"/>
  <c r="D572"/>
  <c r="D733"/>
  <c r="D708"/>
  <c r="D324"/>
  <c r="D63"/>
  <c r="D566"/>
  <c r="D710"/>
  <c r="D156"/>
  <c r="D436"/>
  <c r="D1145"/>
  <c r="D847"/>
  <c r="D10"/>
  <c r="D556"/>
  <c r="D638"/>
  <c r="D331"/>
  <c r="D179"/>
  <c r="D8"/>
  <c r="D1110"/>
  <c r="D337"/>
  <c r="D477"/>
  <c r="D223"/>
  <c r="D744"/>
  <c r="D222"/>
  <c r="D970"/>
  <c r="D875"/>
  <c r="D233"/>
  <c r="D202"/>
  <c r="D1057"/>
  <c r="D704"/>
  <c r="D369"/>
  <c r="D339"/>
  <c r="D91"/>
  <c r="D1003"/>
  <c r="D489"/>
  <c r="D305"/>
  <c r="D387"/>
  <c r="D139"/>
  <c r="D945"/>
  <c r="D622"/>
  <c r="D340"/>
  <c r="D754"/>
  <c r="D524"/>
  <c r="D713"/>
  <c r="D118"/>
  <c r="D365"/>
  <c r="D99"/>
  <c r="D278"/>
  <c r="D1120"/>
  <c r="D714"/>
  <c r="D682"/>
  <c r="D764"/>
  <c r="D121"/>
  <c r="D914"/>
  <c r="D288"/>
  <c r="D481"/>
  <c r="D557"/>
  <c r="D1071"/>
  <c r="D761"/>
  <c r="D517"/>
  <c r="D367"/>
  <c r="D416"/>
  <c r="D582"/>
  <c r="D562"/>
  <c r="D199"/>
  <c r="D487"/>
  <c r="D271"/>
  <c r="D1097"/>
  <c r="D920"/>
  <c r="D602"/>
  <c r="D963"/>
  <c r="D826"/>
  <c r="D1025"/>
  <c r="D260"/>
  <c r="D763"/>
  <c r="D835"/>
  <c r="D549"/>
  <c r="D818"/>
  <c r="D827"/>
  <c r="D571"/>
  <c r="D896"/>
  <c r="D448"/>
  <c r="D618"/>
  <c r="D860"/>
  <c r="D342"/>
  <c r="D644"/>
  <c r="D12"/>
  <c r="D561"/>
  <c r="D151"/>
  <c r="D1131"/>
  <c r="D760"/>
  <c r="D839"/>
  <c r="D650"/>
  <c r="D356"/>
  <c r="D729"/>
  <c r="D42"/>
  <c r="D486"/>
  <c r="D567"/>
  <c r="D961"/>
  <c r="D301"/>
  <c r="D807"/>
  <c r="D646"/>
  <c r="D277"/>
  <c r="D877"/>
  <c r="D801"/>
  <c r="D1017"/>
  <c r="D976"/>
  <c r="D884"/>
  <c r="D268"/>
  <c r="D273"/>
  <c r="D546"/>
  <c r="D4"/>
  <c r="D64"/>
  <c r="D899"/>
  <c r="D1088"/>
  <c r="D626"/>
  <c r="D918"/>
  <c r="D553"/>
  <c r="D1136"/>
  <c r="D476"/>
  <c r="D637"/>
  <c r="D437"/>
  <c r="D984"/>
  <c r="D640"/>
  <c r="D1080"/>
  <c r="D974"/>
  <c r="D783"/>
  <c r="D213"/>
  <c r="D234"/>
  <c r="D813"/>
  <c r="D767"/>
  <c r="D430"/>
  <c r="D780"/>
  <c r="D870"/>
  <c r="D1106"/>
  <c r="D388"/>
  <c r="D1062"/>
  <c r="D992"/>
  <c r="D71"/>
  <c r="D687"/>
  <c r="D788"/>
  <c r="D191"/>
  <c r="D989"/>
  <c r="D370"/>
  <c r="D1020"/>
  <c r="D753"/>
  <c r="D530"/>
  <c r="D410"/>
  <c r="D598"/>
  <c r="D1043"/>
  <c r="D748"/>
  <c r="D1125"/>
  <c r="D864"/>
  <c r="D589"/>
  <c r="D586"/>
  <c r="D1089"/>
  <c r="D979"/>
  <c r="D792"/>
  <c r="D529"/>
  <c r="D568"/>
  <c r="D581"/>
  <c r="D1047"/>
  <c r="D473"/>
  <c r="D554"/>
  <c r="D346"/>
  <c r="D689"/>
  <c r="D587"/>
  <c r="D834"/>
  <c r="D384"/>
  <c r="D364"/>
  <c r="D409"/>
  <c r="D973"/>
  <c r="D681"/>
  <c r="D832"/>
  <c r="D231"/>
  <c r="D916"/>
  <c r="D351"/>
  <c r="D565"/>
  <c r="D959"/>
  <c r="D318"/>
  <c r="D461"/>
  <c r="D990"/>
  <c r="D345"/>
  <c r="D795"/>
  <c r="D254"/>
  <c r="D1104"/>
  <c r="D1051"/>
  <c r="D269"/>
  <c r="D933"/>
  <c r="D828"/>
  <c r="D1079"/>
  <c r="D536"/>
  <c r="D232"/>
  <c r="D971"/>
  <c r="D1090"/>
  <c r="D510"/>
  <c r="D323"/>
  <c r="D720"/>
  <c r="D287"/>
  <c r="D993"/>
  <c r="D320"/>
  <c r="D678"/>
  <c r="D293"/>
  <c r="D302"/>
  <c r="D421"/>
  <c r="D555"/>
  <c r="D170"/>
  <c r="D506"/>
  <c r="D66"/>
  <c r="D902"/>
  <c r="D145"/>
  <c r="D605"/>
  <c r="D141"/>
  <c r="D722"/>
  <c r="D908"/>
  <c r="D11"/>
  <c r="D612"/>
  <c r="D944"/>
  <c r="D785"/>
  <c r="D429"/>
  <c r="D999"/>
  <c r="D284"/>
  <c r="D843"/>
  <c r="D381"/>
  <c r="D452"/>
  <c r="D88"/>
  <c r="D507"/>
  <c r="D32"/>
  <c r="D1046"/>
  <c r="D261"/>
  <c r="D418"/>
  <c r="D101"/>
  <c r="D631"/>
  <c r="D1108"/>
  <c r="D264"/>
  <c r="D731"/>
  <c r="D663"/>
  <c r="D178"/>
  <c r="D596"/>
  <c r="D688"/>
  <c r="D518"/>
  <c r="D433"/>
  <c r="D184"/>
  <c r="D70"/>
  <c r="D588"/>
  <c r="D953"/>
  <c r="D624"/>
  <c r="D686"/>
  <c r="D488"/>
  <c r="D859"/>
  <c r="D102"/>
  <c r="D551"/>
  <c r="D1044"/>
  <c r="D705"/>
  <c r="D247"/>
  <c r="D604"/>
  <c r="D964"/>
  <c r="D613"/>
  <c r="D402"/>
  <c r="D304"/>
  <c r="D14"/>
  <c r="D229"/>
  <c r="D333"/>
  <c r="D359"/>
  <c r="D17"/>
  <c r="D283"/>
  <c r="D809"/>
  <c r="D144"/>
  <c r="D692"/>
  <c r="D326"/>
  <c r="D941"/>
  <c r="D499"/>
  <c r="D22"/>
  <c r="D404"/>
  <c r="D53"/>
  <c r="D259"/>
  <c r="D125"/>
  <c r="D957"/>
  <c r="D123"/>
  <c r="D579"/>
  <c r="D93"/>
  <c r="D383"/>
  <c r="D540"/>
  <c r="D221"/>
  <c r="D236"/>
  <c r="D462"/>
  <c r="D910"/>
  <c r="D534"/>
  <c r="D669"/>
  <c r="D107"/>
  <c r="D77"/>
  <c r="D299"/>
  <c r="D291"/>
  <c r="D74"/>
  <c r="D135"/>
  <c r="D57"/>
  <c r="D244"/>
  <c r="D286"/>
  <c r="D206"/>
  <c r="D90"/>
  <c r="D313"/>
  <c r="D208"/>
  <c r="D298"/>
  <c r="D885"/>
  <c r="D35"/>
  <c r="D485"/>
  <c r="D315"/>
  <c r="D952"/>
  <c r="D405"/>
  <c r="D142"/>
  <c r="D484"/>
  <c r="D890"/>
  <c r="D393"/>
  <c r="D413"/>
  <c r="D109"/>
  <c r="D772"/>
  <c r="D195"/>
  <c r="D931"/>
  <c r="D27"/>
  <c r="D270"/>
  <c r="D55"/>
  <c r="D237"/>
  <c r="D155"/>
  <c r="D377"/>
  <c r="D186"/>
  <c r="D297"/>
  <c r="D391"/>
  <c r="D855"/>
  <c r="D18"/>
  <c r="D129"/>
  <c r="D69"/>
  <c r="D389"/>
  <c r="D645"/>
  <c r="D353"/>
  <c r="D26"/>
  <c r="D230"/>
  <c r="D655"/>
  <c r="D216"/>
  <c r="D169"/>
  <c r="D285"/>
  <c r="D257"/>
  <c r="D335"/>
  <c r="D419"/>
  <c r="D207"/>
  <c r="D172"/>
  <c r="D411"/>
  <c r="D397"/>
  <c r="D629"/>
  <c r="D810"/>
  <c r="D948"/>
  <c r="D527"/>
  <c r="D876"/>
  <c r="D514"/>
  <c r="D21"/>
  <c r="D152"/>
  <c r="D711"/>
  <c r="D493"/>
  <c r="D128"/>
  <c r="D352"/>
  <c r="D360"/>
  <c r="D58"/>
  <c r="D185"/>
  <c r="D162"/>
  <c r="D321"/>
  <c r="D363"/>
  <c r="D59"/>
  <c r="D47"/>
  <c r="D239"/>
  <c r="D439"/>
  <c r="D350"/>
  <c r="D182"/>
  <c r="D177"/>
  <c r="D537"/>
  <c r="D150"/>
  <c r="D153"/>
  <c r="D85"/>
  <c r="D683"/>
  <c r="D82"/>
  <c r="D115"/>
  <c r="D148"/>
  <c r="D371"/>
  <c r="D86"/>
  <c r="D119"/>
  <c r="D882"/>
  <c r="D67"/>
  <c r="D23"/>
  <c r="D583"/>
  <c r="D719"/>
  <c r="D620"/>
  <c r="D24"/>
  <c r="D131"/>
  <c r="D134"/>
  <c r="D159"/>
  <c r="D983"/>
  <c r="D511"/>
  <c r="D173"/>
  <c r="D930"/>
  <c r="D1052"/>
  <c r="D60"/>
  <c r="D124"/>
  <c r="D578"/>
  <c r="D861"/>
  <c r="D13"/>
  <c r="D37"/>
  <c r="D52"/>
  <c r="D133"/>
  <c r="D868"/>
  <c r="D112"/>
  <c r="D138"/>
  <c r="D730"/>
  <c r="D280"/>
  <c r="D325"/>
  <c r="D965"/>
  <c r="D149"/>
  <c r="D224"/>
  <c r="D525"/>
  <c r="D205"/>
  <c r="D314"/>
  <c r="D137"/>
  <c r="D120"/>
  <c r="D122"/>
  <c r="D188"/>
  <c r="D28"/>
  <c r="D33"/>
  <c r="D470"/>
  <c r="D176"/>
  <c r="D204"/>
  <c r="D181"/>
  <c r="D723"/>
  <c r="D1138"/>
  <c r="D110"/>
  <c r="D1074"/>
  <c r="D312"/>
  <c r="D1148"/>
  <c r="D98"/>
  <c r="D738"/>
  <c r="D1002"/>
  <c r="D591"/>
  <c r="D668"/>
  <c r="D804"/>
  <c r="D494"/>
  <c r="D724"/>
  <c r="D147"/>
  <c r="D841"/>
  <c r="D817"/>
  <c r="D160"/>
  <c r="D426"/>
  <c r="D693"/>
  <c r="D758"/>
  <c r="D386"/>
  <c r="D718"/>
  <c r="D670"/>
  <c r="D776"/>
  <c r="D667"/>
  <c r="D939"/>
  <c r="D1013"/>
  <c r="D643"/>
  <c r="D932"/>
  <c r="D1078"/>
  <c r="D1112"/>
  <c r="D936"/>
  <c r="D825"/>
  <c r="D654"/>
  <c r="D747"/>
  <c r="D143"/>
  <c r="D427"/>
  <c r="D1055"/>
  <c r="D784"/>
  <c r="D1084"/>
  <c r="D428"/>
  <c r="D306"/>
  <c r="D1011"/>
  <c r="D995"/>
  <c r="D906"/>
  <c r="D994"/>
  <c r="D544"/>
  <c r="D214"/>
  <c r="D775"/>
  <c r="D922"/>
  <c r="D164"/>
  <c r="D392"/>
  <c r="D1036"/>
  <c r="D319"/>
  <c r="D1060"/>
  <c r="D707"/>
  <c r="D824"/>
  <c r="D475"/>
  <c r="D928"/>
  <c r="D905"/>
  <c r="D960"/>
  <c r="D374"/>
  <c r="D1028"/>
  <c r="D424"/>
  <c r="D996"/>
  <c r="D495"/>
  <c r="D854"/>
  <c r="D80"/>
  <c r="D966"/>
  <c r="D373"/>
  <c r="D266"/>
  <c r="D844"/>
  <c r="D849"/>
  <c r="D736"/>
  <c r="D755"/>
  <c r="D786"/>
  <c r="D768"/>
  <c r="D1122"/>
  <c r="D756"/>
  <c r="D92"/>
  <c r="D856"/>
  <c r="D5"/>
  <c r="D336"/>
  <c r="D911"/>
  <c r="D1070"/>
  <c r="D894"/>
  <c r="D334"/>
  <c r="D609"/>
  <c r="D194"/>
  <c r="D79"/>
  <c r="D779"/>
  <c r="D1019"/>
  <c r="D666"/>
  <c r="D157"/>
  <c r="D816"/>
  <c r="D662"/>
  <c r="D332"/>
  <c r="D878"/>
  <c r="D1023"/>
  <c r="D479"/>
  <c r="D1142"/>
  <c r="D611"/>
  <c r="D509"/>
  <c r="D498"/>
  <c r="D866"/>
  <c r="D819"/>
  <c r="D787"/>
  <c r="D806"/>
  <c r="D794"/>
  <c r="D846"/>
  <c r="D1077"/>
  <c r="D712"/>
  <c r="D1015"/>
  <c r="D563"/>
  <c r="D830"/>
  <c r="D798"/>
  <c r="D880"/>
  <c r="D865"/>
  <c r="D1075"/>
  <c r="D889"/>
  <c r="D1100"/>
  <c r="D1101"/>
  <c r="D851"/>
  <c r="D1040"/>
  <c r="D1147"/>
  <c r="D385"/>
  <c r="D1014"/>
  <c r="D1118"/>
  <c r="D1095"/>
  <c r="D412"/>
  <c r="D709"/>
  <c r="D521"/>
  <c r="D853"/>
  <c r="D649"/>
  <c r="D1037"/>
  <c r="D1126"/>
  <c r="D376"/>
  <c r="D1045"/>
  <c r="D523"/>
  <c r="D505"/>
  <c r="D1117"/>
  <c r="D1001"/>
  <c r="D1140"/>
  <c r="D401"/>
  <c r="D1121"/>
  <c r="D491"/>
  <c r="D300"/>
  <c r="D242"/>
  <c r="D621"/>
  <c r="D940"/>
  <c r="D394"/>
  <c r="D330"/>
  <c r="D472"/>
  <c r="D1009"/>
  <c r="D929"/>
  <c r="D750"/>
  <c r="D1111"/>
  <c r="D496"/>
  <c r="D823"/>
  <c r="D500"/>
  <c r="D790"/>
  <c r="D1132"/>
  <c r="D36"/>
  <c r="D972"/>
  <c r="D616"/>
  <c r="D1004"/>
  <c r="D803"/>
  <c r="D950"/>
  <c r="D808"/>
  <c r="D522"/>
  <c r="D837"/>
  <c r="D368"/>
  <c r="D967"/>
  <c r="D991"/>
  <c r="D1133"/>
  <c r="D1087"/>
  <c r="D6"/>
  <c r="D630"/>
  <c r="D886"/>
  <c r="D219"/>
  <c r="D1056"/>
  <c r="D601"/>
  <c r="D576"/>
  <c r="D446"/>
  <c r="D1134"/>
  <c r="D954"/>
  <c r="D815"/>
  <c r="D625"/>
  <c r="D749"/>
  <c r="D943"/>
  <c r="D469"/>
  <c r="D1107"/>
  <c r="D1073"/>
  <c r="D1113"/>
  <c r="D639"/>
  <c r="D1123"/>
  <c r="D1054"/>
  <c r="D1146"/>
  <c r="D1000"/>
  <c r="D569"/>
  <c r="D348"/>
  <c r="D898"/>
  <c r="D1130"/>
  <c r="D2"/>
  <c r="C1149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F2" s="1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D42"/>
  <c r="D994"/>
  <c r="D803"/>
  <c r="D914"/>
  <c r="D762"/>
  <c r="D385"/>
  <c r="D468"/>
  <c r="D887"/>
  <c r="D1037"/>
  <c r="D782"/>
  <c r="D27"/>
  <c r="D943"/>
  <c r="D934"/>
  <c r="D361"/>
  <c r="D1048"/>
  <c r="D674"/>
  <c r="D518"/>
  <c r="D1145"/>
  <c r="D1002"/>
  <c r="D694"/>
  <c r="D1064"/>
  <c r="D545"/>
  <c r="D65"/>
  <c r="D711"/>
  <c r="D964"/>
  <c r="D275"/>
  <c r="D781"/>
  <c r="D641"/>
  <c r="D544"/>
  <c r="D1071"/>
  <c r="D834"/>
  <c r="D1096"/>
  <c r="D900"/>
  <c r="D1049"/>
  <c r="D1050"/>
  <c r="D1082"/>
  <c r="D921"/>
  <c r="D477"/>
  <c r="D828"/>
  <c r="D912"/>
  <c r="D523"/>
  <c r="D938"/>
  <c r="D998"/>
  <c r="D881"/>
  <c r="D1001"/>
  <c r="D755"/>
  <c r="D1016"/>
  <c r="D906"/>
  <c r="D966"/>
  <c r="D722"/>
  <c r="D457"/>
  <c r="D898"/>
  <c r="D947"/>
  <c r="D780"/>
  <c r="D560"/>
  <c r="D981"/>
  <c r="D261"/>
  <c r="D996"/>
  <c r="D1130"/>
  <c r="D334"/>
  <c r="D446"/>
  <c r="D1045"/>
  <c r="D686"/>
  <c r="D654"/>
  <c r="D1107"/>
  <c r="D933"/>
  <c r="D590"/>
  <c r="D905"/>
  <c r="D1000"/>
  <c r="D221"/>
  <c r="D922"/>
  <c r="D928"/>
  <c r="D741"/>
  <c r="D1089"/>
  <c r="D288"/>
  <c r="D1122"/>
  <c r="D766"/>
  <c r="D671"/>
  <c r="D833"/>
  <c r="D532"/>
  <c r="D98"/>
  <c r="D579"/>
  <c r="D1114"/>
  <c r="D826"/>
  <c r="D1018"/>
  <c r="D949"/>
  <c r="D990"/>
  <c r="D1068"/>
  <c r="D968"/>
  <c r="D903"/>
  <c r="D650"/>
  <c r="D883"/>
  <c r="D1126"/>
  <c r="D980"/>
  <c r="D761"/>
  <c r="D1010"/>
  <c r="D595"/>
  <c r="D1056"/>
  <c r="D664"/>
  <c r="D1080"/>
  <c r="D59"/>
  <c r="D510"/>
  <c r="D973"/>
  <c r="D46"/>
  <c r="D1066"/>
  <c r="D804"/>
  <c r="D163"/>
  <c r="D821"/>
  <c r="D882"/>
  <c r="D753"/>
  <c r="D1095"/>
  <c r="D691"/>
  <c r="D1059"/>
  <c r="D330"/>
  <c r="D1047"/>
  <c r="D403"/>
  <c r="D18"/>
  <c r="D257"/>
  <c r="D939"/>
  <c r="D517"/>
  <c r="D551"/>
  <c r="D634"/>
  <c r="D729"/>
  <c r="D177"/>
  <c r="D424"/>
  <c r="D139"/>
  <c r="D225"/>
  <c r="D14"/>
  <c r="D513"/>
  <c r="D984"/>
  <c r="D497"/>
  <c r="D504"/>
  <c r="D94"/>
  <c r="D84"/>
  <c r="D778"/>
  <c r="D205"/>
  <c r="D279"/>
  <c r="D744"/>
  <c r="D735"/>
  <c r="D408"/>
  <c r="D29"/>
  <c r="D907"/>
  <c r="D1103"/>
  <c r="D377"/>
  <c r="D39"/>
  <c r="D278"/>
  <c r="D1057"/>
  <c r="D575"/>
  <c r="D598"/>
  <c r="D371"/>
  <c r="D56"/>
  <c r="D296"/>
  <c r="D893"/>
  <c r="D323"/>
  <c r="D918"/>
  <c r="D849"/>
  <c r="D154"/>
  <c r="D472"/>
  <c r="D1072"/>
  <c r="D687"/>
  <c r="D706"/>
  <c r="D536"/>
  <c r="D561"/>
  <c r="D247"/>
  <c r="D714"/>
  <c r="D129"/>
  <c r="D109"/>
  <c r="D564"/>
  <c r="D223"/>
  <c r="D669"/>
  <c r="D179"/>
  <c r="D115"/>
  <c r="D404"/>
  <c r="D807"/>
  <c r="D692"/>
  <c r="D410"/>
  <c r="D148"/>
  <c r="D419"/>
  <c r="D415"/>
  <c r="D1013"/>
  <c r="D808"/>
  <c r="D388"/>
  <c r="D99"/>
  <c r="D286"/>
  <c r="D604"/>
  <c r="D524"/>
  <c r="D502"/>
  <c r="D543"/>
  <c r="D341"/>
  <c r="D1099"/>
  <c r="D570"/>
  <c r="D173"/>
  <c r="D541"/>
  <c r="D639"/>
  <c r="D128"/>
  <c r="D88"/>
  <c r="D250"/>
  <c r="D54"/>
  <c r="D75"/>
  <c r="D530"/>
  <c r="D1073"/>
  <c r="D461"/>
  <c r="D539"/>
  <c r="D1123"/>
  <c r="D416"/>
  <c r="D30"/>
  <c r="D111"/>
  <c r="D631"/>
  <c r="D48"/>
  <c r="D68"/>
  <c r="D709"/>
  <c r="D35"/>
  <c r="D550"/>
  <c r="D869"/>
  <c r="D191"/>
  <c r="D394"/>
  <c r="D726"/>
  <c r="D899"/>
  <c r="D295"/>
  <c r="D478"/>
  <c r="D759"/>
  <c r="D437"/>
  <c r="D267"/>
  <c r="D430"/>
  <c r="D67"/>
  <c r="D55"/>
  <c r="D992"/>
  <c r="D844"/>
  <c r="D610"/>
  <c r="D353"/>
  <c r="D117"/>
  <c r="D110"/>
  <c r="D208"/>
  <c r="D3"/>
  <c r="D451"/>
  <c r="D740"/>
  <c r="D209"/>
  <c r="D245"/>
  <c r="D855"/>
  <c r="D503"/>
  <c r="D676"/>
  <c r="D230"/>
  <c r="D237"/>
  <c r="D592"/>
  <c r="D1030"/>
  <c r="D767"/>
  <c r="D60"/>
  <c r="D258"/>
  <c r="D749"/>
  <c r="D474"/>
  <c r="D375"/>
  <c r="D491"/>
  <c r="D142"/>
  <c r="D520"/>
  <c r="D920"/>
  <c r="D413"/>
  <c r="D417"/>
  <c r="D183"/>
  <c r="D894"/>
  <c r="D363"/>
  <c r="D58"/>
  <c r="D63"/>
  <c r="D670"/>
  <c r="D412"/>
  <c r="D720"/>
  <c r="D846"/>
  <c r="D391"/>
  <c r="D609"/>
  <c r="D723"/>
  <c r="D22"/>
  <c r="D319"/>
  <c r="D108"/>
  <c r="D256"/>
  <c r="D19"/>
  <c r="D582"/>
  <c r="D194"/>
  <c r="D733"/>
  <c r="D47"/>
  <c r="D605"/>
  <c r="D172"/>
  <c r="D840"/>
  <c r="D192"/>
  <c r="D123"/>
  <c r="D169"/>
  <c r="D438"/>
  <c r="D82"/>
  <c r="D174"/>
  <c r="D52"/>
  <c r="D120"/>
  <c r="D43"/>
  <c r="D665"/>
  <c r="D628"/>
  <c r="D537"/>
  <c r="D270"/>
  <c r="D707"/>
  <c r="D165"/>
  <c r="D101"/>
  <c r="D728"/>
  <c r="D311"/>
  <c r="D690"/>
  <c r="D1134"/>
  <c r="D442"/>
  <c r="D255"/>
  <c r="D622"/>
  <c r="D538"/>
  <c r="D340"/>
  <c r="D141"/>
  <c r="D427"/>
  <c r="D1042"/>
  <c r="D242"/>
  <c r="D40"/>
  <c r="D197"/>
  <c r="D811"/>
  <c r="D655"/>
  <c r="D1038"/>
  <c r="D725"/>
  <c r="D210"/>
  <c r="D812"/>
  <c r="D645"/>
  <c r="D166"/>
  <c r="D704"/>
  <c r="D431"/>
  <c r="D802"/>
  <c r="D187"/>
  <c r="D798"/>
  <c r="D489"/>
  <c r="D7"/>
  <c r="D448"/>
  <c r="D917"/>
  <c r="D479"/>
  <c r="D100"/>
  <c r="D161"/>
  <c r="D384"/>
  <c r="D350"/>
  <c r="D452"/>
  <c r="D698"/>
  <c r="D710"/>
  <c r="D599"/>
  <c r="D562"/>
  <c r="D673"/>
  <c r="D552"/>
  <c r="D630"/>
  <c r="D817"/>
  <c r="D868"/>
  <c r="D601"/>
  <c r="D259"/>
  <c r="D681"/>
  <c r="D231"/>
  <c r="D432"/>
  <c r="D621"/>
  <c r="D372"/>
  <c r="D1119"/>
  <c r="D425"/>
  <c r="D291"/>
  <c r="D28"/>
  <c r="D238"/>
  <c r="D74"/>
  <c r="D925"/>
  <c r="D754"/>
  <c r="D71"/>
  <c r="D963"/>
  <c r="D500"/>
  <c r="D300"/>
  <c r="D429"/>
  <c r="D107"/>
  <c r="D274"/>
  <c r="D818"/>
  <c r="D171"/>
  <c r="D290"/>
  <c r="D458"/>
  <c r="D823"/>
  <c r="D106"/>
  <c r="D737"/>
  <c r="D453"/>
  <c r="D1040"/>
  <c r="D563"/>
  <c r="D757"/>
  <c r="D732"/>
  <c r="D80"/>
  <c r="D515"/>
  <c r="D302"/>
  <c r="D168"/>
  <c r="D764"/>
  <c r="D743"/>
  <c r="D175"/>
  <c r="D87"/>
  <c r="D159"/>
  <c r="D684"/>
  <c r="D1115"/>
  <c r="D211"/>
  <c r="D281"/>
  <c r="D508"/>
  <c r="D484"/>
  <c r="D1092"/>
  <c r="D178"/>
  <c r="D948"/>
  <c r="D355"/>
  <c r="D387"/>
  <c r="D860"/>
  <c r="D367"/>
  <c r="D656"/>
  <c r="D486"/>
  <c r="D734"/>
  <c r="D1077"/>
  <c r="D946"/>
  <c r="D265"/>
  <c r="D571"/>
  <c r="D213"/>
  <c r="D34"/>
  <c r="D1051"/>
  <c r="D942"/>
  <c r="D591"/>
  <c r="D1067"/>
  <c r="D1109"/>
  <c r="D845"/>
  <c r="D140"/>
  <c r="D379"/>
  <c r="D456"/>
  <c r="D696"/>
  <c r="D112"/>
  <c r="D985"/>
  <c r="D611"/>
  <c r="D1078"/>
  <c r="D864"/>
  <c r="D997"/>
  <c r="D272"/>
  <c r="D315"/>
  <c r="D703"/>
  <c r="D338"/>
  <c r="D940"/>
  <c r="D405"/>
  <c r="D542"/>
  <c r="D15"/>
  <c r="D623"/>
  <c r="D434"/>
  <c r="D795"/>
  <c r="D392"/>
  <c r="D848"/>
  <c r="D266"/>
  <c r="D293"/>
  <c r="D1025"/>
  <c r="D1070"/>
  <c r="D952"/>
  <c r="D1026"/>
  <c r="D1036"/>
  <c r="D1117"/>
  <c r="D974"/>
  <c r="D206"/>
  <c r="D958"/>
  <c r="D619"/>
  <c r="D633"/>
  <c r="D853"/>
  <c r="D1063"/>
  <c r="D488"/>
  <c r="D521"/>
  <c r="D961"/>
  <c r="D901"/>
  <c r="D596"/>
  <c r="D1003"/>
  <c r="D932"/>
  <c r="D1074"/>
  <c r="D526"/>
  <c r="D648"/>
  <c r="D775"/>
  <c r="D824"/>
  <c r="D944"/>
  <c r="D1125"/>
  <c r="D805"/>
  <c r="D332"/>
  <c r="D184"/>
  <c r="D785"/>
  <c r="D878"/>
  <c r="D688"/>
  <c r="D1033"/>
  <c r="D527"/>
  <c r="D534"/>
  <c r="D930"/>
  <c r="D635"/>
  <c r="D449"/>
  <c r="D125"/>
  <c r="D285"/>
  <c r="D1043"/>
  <c r="D730"/>
  <c r="D975"/>
  <c r="D44"/>
  <c r="D440"/>
  <c r="D423"/>
  <c r="D268"/>
  <c r="D565"/>
  <c r="D490"/>
  <c r="D217"/>
  <c r="D466"/>
  <c r="D580"/>
  <c r="D1144"/>
  <c r="D253"/>
  <c r="D653"/>
  <c r="D398"/>
  <c r="D298"/>
  <c r="D240"/>
  <c r="D540"/>
  <c r="D772"/>
  <c r="D420"/>
  <c r="D441"/>
  <c r="D983"/>
  <c r="D235"/>
  <c r="D809"/>
  <c r="D1019"/>
  <c r="D1135"/>
  <c r="D308"/>
  <c r="D1020"/>
  <c r="D280"/>
  <c r="D96"/>
  <c r="D222"/>
  <c r="D8"/>
  <c r="D683"/>
  <c r="D554"/>
  <c r="D643"/>
  <c r="D770"/>
  <c r="D307"/>
  <c r="D62"/>
  <c r="D492"/>
  <c r="D830"/>
  <c r="D162"/>
  <c r="D481"/>
  <c r="D1146"/>
  <c r="D863"/>
  <c r="D9"/>
  <c r="D528"/>
  <c r="D640"/>
  <c r="D370"/>
  <c r="D167"/>
  <c r="D10"/>
  <c r="D1101"/>
  <c r="D328"/>
  <c r="D463"/>
  <c r="D216"/>
  <c r="D614"/>
  <c r="D186"/>
  <c r="D950"/>
  <c r="D919"/>
  <c r="D214"/>
  <c r="D199"/>
  <c r="D1108"/>
  <c r="D667"/>
  <c r="D345"/>
  <c r="D320"/>
  <c r="D92"/>
  <c r="D1054"/>
  <c r="D459"/>
  <c r="D326"/>
  <c r="D366"/>
  <c r="D122"/>
  <c r="D945"/>
  <c r="D636"/>
  <c r="D331"/>
  <c r="D612"/>
  <c r="D535"/>
  <c r="D695"/>
  <c r="D116"/>
  <c r="D357"/>
  <c r="D93"/>
  <c r="D277"/>
  <c r="D1131"/>
  <c r="D816"/>
  <c r="D857"/>
  <c r="D790"/>
  <c r="D314"/>
  <c r="D923"/>
  <c r="D304"/>
  <c r="D483"/>
  <c r="D529"/>
  <c r="D1094"/>
  <c r="D814"/>
  <c r="D567"/>
  <c r="D349"/>
  <c r="D443"/>
  <c r="D602"/>
  <c r="D558"/>
  <c r="D176"/>
  <c r="D485"/>
  <c r="D271"/>
  <c r="D1113"/>
  <c r="D989"/>
  <c r="D751"/>
  <c r="D988"/>
  <c r="D916"/>
  <c r="D1062"/>
  <c r="D264"/>
  <c r="D777"/>
  <c r="D843"/>
  <c r="D569"/>
  <c r="D794"/>
  <c r="D786"/>
  <c r="D594"/>
  <c r="D873"/>
  <c r="D473"/>
  <c r="D625"/>
  <c r="D856"/>
  <c r="D378"/>
  <c r="D577"/>
  <c r="D17"/>
  <c r="D556"/>
  <c r="D143"/>
  <c r="D1132"/>
  <c r="D787"/>
  <c r="D962"/>
  <c r="D649"/>
  <c r="D376"/>
  <c r="D715"/>
  <c r="D45"/>
  <c r="D496"/>
  <c r="D606"/>
  <c r="D668"/>
  <c r="D358"/>
  <c r="D776"/>
  <c r="D644"/>
  <c r="D322"/>
  <c r="D896"/>
  <c r="D738"/>
  <c r="D1075"/>
  <c r="D999"/>
  <c r="D858"/>
  <c r="D282"/>
  <c r="D506"/>
  <c r="D501"/>
  <c r="D4"/>
  <c r="D61"/>
  <c r="D889"/>
  <c r="D1104"/>
  <c r="D547"/>
  <c r="D979"/>
  <c r="D629"/>
  <c r="D1143"/>
  <c r="D445"/>
  <c r="D659"/>
  <c r="D464"/>
  <c r="D910"/>
  <c r="D608"/>
  <c r="D1081"/>
  <c r="D995"/>
  <c r="D752"/>
  <c r="D218"/>
  <c r="D232"/>
  <c r="D847"/>
  <c r="D661"/>
  <c r="D399"/>
  <c r="D637"/>
  <c r="D854"/>
  <c r="D1112"/>
  <c r="D362"/>
  <c r="D1084"/>
  <c r="D1017"/>
  <c r="D66"/>
  <c r="D632"/>
  <c r="D792"/>
  <c r="D189"/>
  <c r="D991"/>
  <c r="D444"/>
  <c r="D1052"/>
  <c r="D721"/>
  <c r="D568"/>
  <c r="D422"/>
  <c r="D719"/>
  <c r="D1053"/>
  <c r="D742"/>
  <c r="D1124"/>
  <c r="D897"/>
  <c r="D662"/>
  <c r="D638"/>
  <c r="D1090"/>
  <c r="D953"/>
  <c r="D705"/>
  <c r="D578"/>
  <c r="D646"/>
  <c r="D586"/>
  <c r="D1058"/>
  <c r="D454"/>
  <c r="D585"/>
  <c r="D317"/>
  <c r="D697"/>
  <c r="D587"/>
  <c r="D831"/>
  <c r="D364"/>
  <c r="D359"/>
  <c r="D414"/>
  <c r="D861"/>
  <c r="D597"/>
  <c r="D793"/>
  <c r="D170"/>
  <c r="D851"/>
  <c r="D327"/>
  <c r="D519"/>
  <c r="D978"/>
  <c r="D368"/>
  <c r="D433"/>
  <c r="D969"/>
  <c r="D348"/>
  <c r="D832"/>
  <c r="D246"/>
  <c r="D1086"/>
  <c r="D1027"/>
  <c r="D289"/>
  <c r="D902"/>
  <c r="D829"/>
  <c r="D1106"/>
  <c r="D512"/>
  <c r="D212"/>
  <c r="D937"/>
  <c r="D1083"/>
  <c r="D426"/>
  <c r="D313"/>
  <c r="D666"/>
  <c r="D276"/>
  <c r="D941"/>
  <c r="D306"/>
  <c r="D600"/>
  <c r="D312"/>
  <c r="D283"/>
  <c r="D409"/>
  <c r="D525"/>
  <c r="D149"/>
  <c r="D507"/>
  <c r="D57"/>
  <c r="D872"/>
  <c r="D127"/>
  <c r="D663"/>
  <c r="D616"/>
  <c r="D716"/>
  <c r="D862"/>
  <c r="D11"/>
  <c r="D624"/>
  <c r="D870"/>
  <c r="D701"/>
  <c r="D397"/>
  <c r="D967"/>
  <c r="D252"/>
  <c r="D819"/>
  <c r="D389"/>
  <c r="D436"/>
  <c r="D103"/>
  <c r="D450"/>
  <c r="D31"/>
  <c r="D1028"/>
  <c r="D248"/>
  <c r="D421"/>
  <c r="D91"/>
  <c r="D589"/>
  <c r="D1100"/>
  <c r="D297"/>
  <c r="D702"/>
  <c r="D642"/>
  <c r="D153"/>
  <c r="D678"/>
  <c r="D603"/>
  <c r="D499"/>
  <c r="D460"/>
  <c r="D156"/>
  <c r="D69"/>
  <c r="D566"/>
  <c r="D885"/>
  <c r="D718"/>
  <c r="D682"/>
  <c r="D470"/>
  <c r="D827"/>
  <c r="D105"/>
  <c r="D657"/>
  <c r="D1041"/>
  <c r="D760"/>
  <c r="D215"/>
  <c r="D559"/>
  <c r="D866"/>
  <c r="D837"/>
  <c r="D382"/>
  <c r="D347"/>
  <c r="D12"/>
  <c r="D241"/>
  <c r="D406"/>
  <c r="D480"/>
  <c r="D16"/>
  <c r="D269"/>
  <c r="D850"/>
  <c r="D198"/>
  <c r="D685"/>
  <c r="D321"/>
  <c r="D936"/>
  <c r="D548"/>
  <c r="D21"/>
  <c r="D395"/>
  <c r="D53"/>
  <c r="D249"/>
  <c r="D118"/>
  <c r="D1024"/>
  <c r="D152"/>
  <c r="D572"/>
  <c r="D90"/>
  <c r="D380"/>
  <c r="D672"/>
  <c r="D188"/>
  <c r="D263"/>
  <c r="D393"/>
  <c r="D926"/>
  <c r="D574"/>
  <c r="D713"/>
  <c r="D104"/>
  <c r="D85"/>
  <c r="D301"/>
  <c r="D324"/>
  <c r="D76"/>
  <c r="D135"/>
  <c r="D64"/>
  <c r="D220"/>
  <c r="D251"/>
  <c r="D200"/>
  <c r="D119"/>
  <c r="D310"/>
  <c r="D202"/>
  <c r="D244"/>
  <c r="D971"/>
  <c r="D36"/>
  <c r="D469"/>
  <c r="D360"/>
  <c r="D1009"/>
  <c r="D435"/>
  <c r="D136"/>
  <c r="D511"/>
  <c r="D1008"/>
  <c r="D339"/>
  <c r="D346"/>
  <c r="D124"/>
  <c r="D959"/>
  <c r="D190"/>
  <c r="D955"/>
  <c r="D26"/>
  <c r="D273"/>
  <c r="D51"/>
  <c r="D226"/>
  <c r="D150"/>
  <c r="D407"/>
  <c r="D164"/>
  <c r="D325"/>
  <c r="D581"/>
  <c r="D884"/>
  <c r="D23"/>
  <c r="D155"/>
  <c r="D97"/>
  <c r="D396"/>
  <c r="D746"/>
  <c r="D352"/>
  <c r="D25"/>
  <c r="D207"/>
  <c r="D739"/>
  <c r="D201"/>
  <c r="D182"/>
  <c r="D292"/>
  <c r="D294"/>
  <c r="D336"/>
  <c r="D439"/>
  <c r="D234"/>
  <c r="D158"/>
  <c r="D373"/>
  <c r="D383"/>
  <c r="D626"/>
  <c r="D810"/>
  <c r="D1034"/>
  <c r="D758"/>
  <c r="D892"/>
  <c r="D618"/>
  <c r="D20"/>
  <c r="D137"/>
  <c r="D680"/>
  <c r="D573"/>
  <c r="D114"/>
  <c r="D342"/>
  <c r="D381"/>
  <c r="D70"/>
  <c r="D180"/>
  <c r="D243"/>
  <c r="D343"/>
  <c r="D374"/>
  <c r="D79"/>
  <c r="D50"/>
  <c r="D254"/>
  <c r="D476"/>
  <c r="D351"/>
  <c r="D157"/>
  <c r="D204"/>
  <c r="D593"/>
  <c r="D138"/>
  <c r="D233"/>
  <c r="D81"/>
  <c r="D865"/>
  <c r="D78"/>
  <c r="D102"/>
  <c r="D229"/>
  <c r="D411"/>
  <c r="D73"/>
  <c r="D121"/>
  <c r="D1046"/>
  <c r="D86"/>
  <c r="D24"/>
  <c r="D689"/>
  <c r="D620"/>
  <c r="D748"/>
  <c r="D32"/>
  <c r="D132"/>
  <c r="D126"/>
  <c r="D471"/>
  <c r="D1111"/>
  <c r="D652"/>
  <c r="D227"/>
  <c r="D986"/>
  <c r="D1065"/>
  <c r="D77"/>
  <c r="D181"/>
  <c r="D658"/>
  <c r="D970"/>
  <c r="D13"/>
  <c r="D41"/>
  <c r="D49"/>
  <c r="D195"/>
  <c r="D911"/>
  <c r="D144"/>
  <c r="D131"/>
  <c r="D765"/>
  <c r="D260"/>
  <c r="D284"/>
  <c r="D1015"/>
  <c r="D145"/>
  <c r="D219"/>
  <c r="D505"/>
  <c r="D203"/>
  <c r="D316"/>
  <c r="D147"/>
  <c r="D130"/>
  <c r="D335"/>
  <c r="D196"/>
  <c r="D38"/>
  <c r="D33"/>
  <c r="D736"/>
  <c r="D185"/>
  <c r="D236"/>
  <c r="D329"/>
  <c r="D731"/>
  <c r="D1141"/>
  <c r="D113"/>
  <c r="D1085"/>
  <c r="D303"/>
  <c r="D1148"/>
  <c r="D95"/>
  <c r="D679"/>
  <c r="D965"/>
  <c r="D555"/>
  <c r="D700"/>
  <c r="D796"/>
  <c r="D475"/>
  <c r="D779"/>
  <c r="D133"/>
  <c r="D841"/>
  <c r="D838"/>
  <c r="D160"/>
  <c r="D447"/>
  <c r="D724"/>
  <c r="D842"/>
  <c r="D516"/>
  <c r="D717"/>
  <c r="D815"/>
  <c r="D800"/>
  <c r="D660"/>
  <c r="D913"/>
  <c r="D1007"/>
  <c r="D677"/>
  <c r="D836"/>
  <c r="D1093"/>
  <c r="D1120"/>
  <c r="D956"/>
  <c r="D788"/>
  <c r="D693"/>
  <c r="D708"/>
  <c r="D134"/>
  <c r="D402"/>
  <c r="D1044"/>
  <c r="D768"/>
  <c r="D1087"/>
  <c r="D400"/>
  <c r="D337"/>
  <c r="D993"/>
  <c r="D924"/>
  <c r="D890"/>
  <c r="D931"/>
  <c r="D482"/>
  <c r="D224"/>
  <c r="D859"/>
  <c r="D880"/>
  <c r="D146"/>
  <c r="D428"/>
  <c r="D1023"/>
  <c r="D309"/>
  <c r="D1011"/>
  <c r="D727"/>
  <c r="D825"/>
  <c r="D498"/>
  <c r="D954"/>
  <c r="D935"/>
  <c r="D987"/>
  <c r="D262"/>
  <c r="D1022"/>
  <c r="D455"/>
  <c r="D1032"/>
  <c r="D487"/>
  <c r="D822"/>
  <c r="D83"/>
  <c r="D972"/>
  <c r="D344"/>
  <c r="D287"/>
  <c r="D835"/>
  <c r="D888"/>
  <c r="D745"/>
  <c r="D771"/>
  <c r="D769"/>
  <c r="D799"/>
  <c r="D1102"/>
  <c r="D783"/>
  <c r="D89"/>
  <c r="D879"/>
  <c r="D5"/>
  <c r="D365"/>
  <c r="D876"/>
  <c r="D1069"/>
  <c r="D929"/>
  <c r="D305"/>
  <c r="D627"/>
  <c r="D239"/>
  <c r="D72"/>
  <c r="D801"/>
  <c r="D1021"/>
  <c r="D583"/>
  <c r="D151"/>
  <c r="D756"/>
  <c r="D750"/>
  <c r="D369"/>
  <c r="D891"/>
  <c r="D1006"/>
  <c r="D607"/>
  <c r="D1121"/>
  <c r="D576"/>
  <c r="D553"/>
  <c r="D495"/>
  <c r="D927"/>
  <c r="D871"/>
  <c r="D747"/>
  <c r="D797"/>
  <c r="D852"/>
  <c r="D875"/>
  <c r="D1091"/>
  <c r="D699"/>
  <c r="D1060"/>
  <c r="D533"/>
  <c r="D813"/>
  <c r="D712"/>
  <c r="D874"/>
  <c r="D908"/>
  <c r="D1088"/>
  <c r="D784"/>
  <c r="D1079"/>
  <c r="D1098"/>
  <c r="D867"/>
  <c r="D1055"/>
  <c r="D1147"/>
  <c r="D386"/>
  <c r="D1004"/>
  <c r="D1140"/>
  <c r="D1097"/>
  <c r="D390"/>
  <c r="D651"/>
  <c r="D514"/>
  <c r="D763"/>
  <c r="D647"/>
  <c r="D1029"/>
  <c r="D1129"/>
  <c r="D354"/>
  <c r="D1005"/>
  <c r="D522"/>
  <c r="D494"/>
  <c r="D1116"/>
  <c r="D951"/>
  <c r="D1137"/>
  <c r="D356"/>
  <c r="D1128"/>
  <c r="D467"/>
  <c r="D318"/>
  <c r="D193"/>
  <c r="D613"/>
  <c r="D886"/>
  <c r="D418"/>
  <c r="D333"/>
  <c r="D465"/>
  <c r="D1012"/>
  <c r="D904"/>
  <c r="D789"/>
  <c r="D1110"/>
  <c r="D493"/>
  <c r="D820"/>
  <c r="D546"/>
  <c r="D791"/>
  <c r="D1133"/>
  <c r="D37"/>
  <c r="D915"/>
  <c r="D584"/>
  <c r="D977"/>
  <c r="D839"/>
  <c r="D982"/>
  <c r="D774"/>
  <c r="D509"/>
  <c r="D1039"/>
  <c r="D299"/>
  <c r="D909"/>
  <c r="D1014"/>
  <c r="D1139"/>
  <c r="D1118"/>
  <c r="D6"/>
  <c r="D549"/>
  <c r="D895"/>
  <c r="D228"/>
  <c r="D1035"/>
  <c r="D588"/>
  <c r="D675"/>
  <c r="D462"/>
  <c r="D1138"/>
  <c r="D976"/>
  <c r="D773"/>
  <c r="D615"/>
  <c r="D806"/>
  <c r="D957"/>
  <c r="D531"/>
  <c r="D1061"/>
  <c r="D960"/>
  <c r="D1105"/>
  <c r="D617"/>
  <c r="D1136"/>
  <c r="D1076"/>
  <c r="D1142"/>
  <c r="D1031"/>
  <c r="D557"/>
  <c r="D401"/>
  <c r="D877"/>
  <c r="D1127"/>
  <c r="D2"/>
  <c r="C1149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71"/>
  <c r="D909"/>
  <c r="D672"/>
  <c r="D686"/>
  <c r="D890"/>
  <c r="D400"/>
  <c r="D503"/>
  <c r="D930"/>
  <c r="D1056"/>
  <c r="D816"/>
  <c r="D57"/>
  <c r="D965"/>
  <c r="D660"/>
  <c r="D189"/>
  <c r="D1067"/>
  <c r="D746"/>
  <c r="D370"/>
  <c r="D1143"/>
  <c r="D1016"/>
  <c r="D656"/>
  <c r="D1098"/>
  <c r="D852"/>
  <c r="D64"/>
  <c r="D1008"/>
  <c r="D949"/>
  <c r="D1030"/>
  <c r="D919"/>
  <c r="D822"/>
  <c r="D458"/>
  <c r="D1096"/>
  <c r="D1048"/>
  <c r="D1090"/>
  <c r="D923"/>
  <c r="D1109"/>
  <c r="D1071"/>
  <c r="D1001"/>
  <c r="D884"/>
  <c r="D521"/>
  <c r="D918"/>
  <c r="D827"/>
  <c r="D411"/>
  <c r="D900"/>
  <c r="D1011"/>
  <c r="D859"/>
  <c r="D1013"/>
  <c r="D595"/>
  <c r="D1062"/>
  <c r="D805"/>
  <c r="D800"/>
  <c r="D953"/>
  <c r="D367"/>
  <c r="D885"/>
  <c r="D834"/>
  <c r="D729"/>
  <c r="D568"/>
  <c r="D969"/>
  <c r="D361"/>
  <c r="D887"/>
  <c r="D1111"/>
  <c r="D256"/>
  <c r="D830"/>
  <c r="D1021"/>
  <c r="D908"/>
  <c r="D804"/>
  <c r="D905"/>
  <c r="D989"/>
  <c r="D850"/>
  <c r="D1061"/>
  <c r="D785"/>
  <c r="D292"/>
  <c r="D932"/>
  <c r="D877"/>
  <c r="D744"/>
  <c r="D1077"/>
  <c r="D296"/>
  <c r="D1137"/>
  <c r="D758"/>
  <c r="D782"/>
  <c r="D958"/>
  <c r="D828"/>
  <c r="D339"/>
  <c r="D665"/>
  <c r="D1076"/>
  <c r="D880"/>
  <c r="D952"/>
  <c r="D819"/>
  <c r="D872"/>
  <c r="D1091"/>
  <c r="D696"/>
  <c r="D846"/>
  <c r="D579"/>
  <c r="D752"/>
  <c r="D945"/>
  <c r="D1057"/>
  <c r="D907"/>
  <c r="D845"/>
  <c r="D652"/>
  <c r="D973"/>
  <c r="D679"/>
  <c r="D1004"/>
  <c r="D153"/>
  <c r="D815"/>
  <c r="D988"/>
  <c r="D109"/>
  <c r="D1102"/>
  <c r="D898"/>
  <c r="D389"/>
  <c r="D997"/>
  <c r="D775"/>
  <c r="D889"/>
  <c r="D913"/>
  <c r="D697"/>
  <c r="D926"/>
  <c r="D404"/>
  <c r="D897"/>
  <c r="D260"/>
  <c r="D21"/>
  <c r="D132"/>
  <c r="D1094"/>
  <c r="D574"/>
  <c r="D515"/>
  <c r="D448"/>
  <c r="D863"/>
  <c r="D154"/>
  <c r="D512"/>
  <c r="D127"/>
  <c r="D246"/>
  <c r="D15"/>
  <c r="D520"/>
  <c r="D995"/>
  <c r="D580"/>
  <c r="D268"/>
  <c r="D87"/>
  <c r="D48"/>
  <c r="D694"/>
  <c r="D130"/>
  <c r="D418"/>
  <c r="D896"/>
  <c r="D589"/>
  <c r="D353"/>
  <c r="D55"/>
  <c r="D799"/>
  <c r="D996"/>
  <c r="D375"/>
  <c r="D24"/>
  <c r="D271"/>
  <c r="D841"/>
  <c r="D567"/>
  <c r="D518"/>
  <c r="D335"/>
  <c r="D66"/>
  <c r="D288"/>
  <c r="D936"/>
  <c r="D204"/>
  <c r="D832"/>
  <c r="D951"/>
  <c r="D117"/>
  <c r="D532"/>
  <c r="D1049"/>
  <c r="D698"/>
  <c r="D602"/>
  <c r="D764"/>
  <c r="D717"/>
  <c r="D485"/>
  <c r="D790"/>
  <c r="D90"/>
  <c r="D99"/>
  <c r="D597"/>
  <c r="D205"/>
  <c r="D751"/>
  <c r="D162"/>
  <c r="D98"/>
  <c r="D538"/>
  <c r="D888"/>
  <c r="D955"/>
  <c r="D386"/>
  <c r="D143"/>
  <c r="D469"/>
  <c r="D333"/>
  <c r="D253"/>
  <c r="D472"/>
  <c r="D365"/>
  <c r="D112"/>
  <c r="D508"/>
  <c r="D1039"/>
  <c r="D491"/>
  <c r="D284"/>
  <c r="D632"/>
  <c r="D273"/>
  <c r="D1047"/>
  <c r="D606"/>
  <c r="D137"/>
  <c r="D728"/>
  <c r="D615"/>
  <c r="D80"/>
  <c r="D32"/>
  <c r="D309"/>
  <c r="D54"/>
  <c r="D116"/>
  <c r="D588"/>
  <c r="D1132"/>
  <c r="D475"/>
  <c r="D445"/>
  <c r="D1127"/>
  <c r="D330"/>
  <c r="D11"/>
  <c r="D107"/>
  <c r="D743"/>
  <c r="D29"/>
  <c r="D33"/>
  <c r="D682"/>
  <c r="D27"/>
  <c r="D412"/>
  <c r="D860"/>
  <c r="D211"/>
  <c r="D233"/>
  <c r="D599"/>
  <c r="D1007"/>
  <c r="D742"/>
  <c r="D586"/>
  <c r="D901"/>
  <c r="D439"/>
  <c r="D257"/>
  <c r="D487"/>
  <c r="D68"/>
  <c r="D40"/>
  <c r="D700"/>
  <c r="D704"/>
  <c r="D619"/>
  <c r="D216"/>
  <c r="D104"/>
  <c r="D75"/>
  <c r="D136"/>
  <c r="D3"/>
  <c r="D416"/>
  <c r="D895"/>
  <c r="D150"/>
  <c r="D111"/>
  <c r="D611"/>
  <c r="D274"/>
  <c r="D674"/>
  <c r="D241"/>
  <c r="D325"/>
  <c r="D802"/>
  <c r="D1046"/>
  <c r="D774"/>
  <c r="D23"/>
  <c r="D1073"/>
  <c r="D505"/>
  <c r="D545"/>
  <c r="D393"/>
  <c r="D554"/>
  <c r="D73"/>
  <c r="D385"/>
  <c r="D854"/>
  <c r="D332"/>
  <c r="D275"/>
  <c r="D139"/>
  <c r="D650"/>
  <c r="D157"/>
  <c r="D44"/>
  <c r="D41"/>
  <c r="D810"/>
  <c r="D276"/>
  <c r="D748"/>
  <c r="D922"/>
  <c r="D222"/>
  <c r="D495"/>
  <c r="D663"/>
  <c r="D43"/>
  <c r="D301"/>
  <c r="D58"/>
  <c r="D133"/>
  <c r="D252"/>
  <c r="D524"/>
  <c r="D235"/>
  <c r="D675"/>
  <c r="D25"/>
  <c r="D825"/>
  <c r="D86"/>
  <c r="D864"/>
  <c r="D243"/>
  <c r="D81"/>
  <c r="D174"/>
  <c r="D358"/>
  <c r="D108"/>
  <c r="D155"/>
  <c r="D50"/>
  <c r="D149"/>
  <c r="D19"/>
  <c r="D747"/>
  <c r="D263"/>
  <c r="D329"/>
  <c r="D138"/>
  <c r="D547"/>
  <c r="D134"/>
  <c r="D61"/>
  <c r="D794"/>
  <c r="D413"/>
  <c r="D701"/>
  <c r="D1106"/>
  <c r="D476"/>
  <c r="D156"/>
  <c r="D398"/>
  <c r="D489"/>
  <c r="D464"/>
  <c r="D122"/>
  <c r="D245"/>
  <c r="D1097"/>
  <c r="D208"/>
  <c r="D38"/>
  <c r="D197"/>
  <c r="D727"/>
  <c r="D627"/>
  <c r="D1116"/>
  <c r="D721"/>
  <c r="D120"/>
  <c r="D849"/>
  <c r="D624"/>
  <c r="D129"/>
  <c r="D628"/>
  <c r="D424"/>
  <c r="D653"/>
  <c r="D146"/>
  <c r="D720"/>
  <c r="D421"/>
  <c r="D5"/>
  <c r="D623"/>
  <c r="D703"/>
  <c r="D466"/>
  <c r="D89"/>
  <c r="D125"/>
  <c r="D494"/>
  <c r="D387"/>
  <c r="D593"/>
  <c r="D716"/>
  <c r="D769"/>
  <c r="D622"/>
  <c r="D435"/>
  <c r="D583"/>
  <c r="D612"/>
  <c r="D736"/>
  <c r="D818"/>
  <c r="D406"/>
  <c r="D278"/>
  <c r="D110"/>
  <c r="D745"/>
  <c r="D223"/>
  <c r="D710"/>
  <c r="D446"/>
  <c r="D383"/>
  <c r="D1072"/>
  <c r="D457"/>
  <c r="D259"/>
  <c r="D36"/>
  <c r="D230"/>
  <c r="D145"/>
  <c r="D792"/>
  <c r="D488"/>
  <c r="D92"/>
  <c r="D801"/>
  <c r="D659"/>
  <c r="D217"/>
  <c r="D321"/>
  <c r="D106"/>
  <c r="D173"/>
  <c r="D787"/>
  <c r="D180"/>
  <c r="D164"/>
  <c r="D572"/>
  <c r="D784"/>
  <c r="D96"/>
  <c r="D793"/>
  <c r="D429"/>
  <c r="D1020"/>
  <c r="D438"/>
  <c r="D558"/>
  <c r="D571"/>
  <c r="D123"/>
  <c r="D726"/>
  <c r="D354"/>
  <c r="D176"/>
  <c r="D739"/>
  <c r="D681"/>
  <c r="D163"/>
  <c r="D78"/>
  <c r="D151"/>
  <c r="D798"/>
  <c r="D1031"/>
  <c r="D242"/>
  <c r="D225"/>
  <c r="D373"/>
  <c r="D468"/>
  <c r="D1108"/>
  <c r="D167"/>
  <c r="D483"/>
  <c r="D349"/>
  <c r="D190"/>
  <c r="D1010"/>
  <c r="D272"/>
  <c r="D423"/>
  <c r="D609"/>
  <c r="D533"/>
  <c r="D886"/>
  <c r="D778"/>
  <c r="D473"/>
  <c r="D530"/>
  <c r="D286"/>
  <c r="D35"/>
  <c r="D786"/>
  <c r="D916"/>
  <c r="D687"/>
  <c r="D1032"/>
  <c r="D1093"/>
  <c r="D1029"/>
  <c r="D113"/>
  <c r="D348"/>
  <c r="D456"/>
  <c r="D724"/>
  <c r="D215"/>
  <c r="D1019"/>
  <c r="D562"/>
  <c r="D1027"/>
  <c r="D734"/>
  <c r="D987"/>
  <c r="D160"/>
  <c r="D299"/>
  <c r="D671"/>
  <c r="D451"/>
  <c r="D371"/>
  <c r="D419"/>
  <c r="D504"/>
  <c r="D13"/>
  <c r="D318"/>
  <c r="D399"/>
  <c r="D777"/>
  <c r="D290"/>
  <c r="D993"/>
  <c r="D327"/>
  <c r="D168"/>
  <c r="D1014"/>
  <c r="D873"/>
  <c r="D844"/>
  <c r="D894"/>
  <c r="D1064"/>
  <c r="D963"/>
  <c r="D956"/>
  <c r="D298"/>
  <c r="D661"/>
  <c r="D525"/>
  <c r="D537"/>
  <c r="D811"/>
  <c r="D829"/>
  <c r="D432"/>
  <c r="D264"/>
  <c r="D755"/>
  <c r="D765"/>
  <c r="D561"/>
  <c r="D939"/>
  <c r="D377"/>
  <c r="D1036"/>
  <c r="D668"/>
  <c r="D614"/>
  <c r="D732"/>
  <c r="D847"/>
  <c r="D779"/>
  <c r="D1121"/>
  <c r="D576"/>
  <c r="D433"/>
  <c r="D336"/>
  <c r="D643"/>
  <c r="D773"/>
  <c r="D629"/>
  <c r="D875"/>
  <c r="D279"/>
  <c r="D603"/>
  <c r="D948"/>
  <c r="D740"/>
  <c r="D323"/>
  <c r="D193"/>
  <c r="D326"/>
  <c r="D982"/>
  <c r="D817"/>
  <c r="D920"/>
  <c r="D56"/>
  <c r="D324"/>
  <c r="D409"/>
  <c r="D239"/>
  <c r="D766"/>
  <c r="D731"/>
  <c r="D294"/>
  <c r="D471"/>
  <c r="D539"/>
  <c r="D1145"/>
  <c r="D240"/>
  <c r="D821"/>
  <c r="D341"/>
  <c r="D303"/>
  <c r="D570"/>
  <c r="D522"/>
  <c r="D823"/>
  <c r="D463"/>
  <c r="D462"/>
  <c r="D837"/>
  <c r="D135"/>
  <c r="D481"/>
  <c r="D968"/>
  <c r="D983"/>
  <c r="D300"/>
  <c r="D937"/>
  <c r="D258"/>
  <c r="D70"/>
  <c r="D221"/>
  <c r="D12"/>
  <c r="D616"/>
  <c r="D680"/>
  <c r="D771"/>
  <c r="D403"/>
  <c r="D267"/>
  <c r="D52"/>
  <c r="D655"/>
  <c r="D607"/>
  <c r="D331"/>
  <c r="D673"/>
  <c r="D1146"/>
  <c r="D879"/>
  <c r="D14"/>
  <c r="D484"/>
  <c r="D725"/>
  <c r="D379"/>
  <c r="D119"/>
  <c r="D53"/>
  <c r="D1101"/>
  <c r="D261"/>
  <c r="D548"/>
  <c r="D165"/>
  <c r="D772"/>
  <c r="D248"/>
  <c r="D929"/>
  <c r="D967"/>
  <c r="D161"/>
  <c r="D131"/>
  <c r="D1063"/>
  <c r="D575"/>
  <c r="D346"/>
  <c r="D313"/>
  <c r="D59"/>
  <c r="D1135"/>
  <c r="D381"/>
  <c r="D304"/>
  <c r="D369"/>
  <c r="D85"/>
  <c r="D980"/>
  <c r="D723"/>
  <c r="D417"/>
  <c r="D735"/>
  <c r="D486"/>
  <c r="D788"/>
  <c r="D114"/>
  <c r="D560"/>
  <c r="D158"/>
  <c r="D384"/>
  <c r="D1140"/>
  <c r="D666"/>
  <c r="D1052"/>
  <c r="D647"/>
  <c r="D449"/>
  <c r="D917"/>
  <c r="D328"/>
  <c r="D690"/>
  <c r="D770"/>
  <c r="D1125"/>
  <c r="D831"/>
  <c r="D407"/>
  <c r="D356"/>
  <c r="D447"/>
  <c r="D281"/>
  <c r="D712"/>
  <c r="D172"/>
  <c r="D617"/>
  <c r="D338"/>
  <c r="D1092"/>
  <c r="D947"/>
  <c r="D924"/>
  <c r="D838"/>
  <c r="D768"/>
  <c r="D1112"/>
  <c r="D201"/>
  <c r="D866"/>
  <c r="D935"/>
  <c r="D587"/>
  <c r="D639"/>
  <c r="D990"/>
  <c r="D499"/>
  <c r="D812"/>
  <c r="D631"/>
  <c r="D509"/>
  <c r="D1051"/>
  <c r="D625"/>
  <c r="D498"/>
  <c r="D8"/>
  <c r="D714"/>
  <c r="D118"/>
  <c r="D1066"/>
  <c r="D893"/>
  <c r="D904"/>
  <c r="D550"/>
  <c r="D605"/>
  <c r="D443"/>
  <c r="D37"/>
  <c r="D551"/>
  <c r="D534"/>
  <c r="D722"/>
  <c r="D203"/>
  <c r="D876"/>
  <c r="D813"/>
  <c r="D234"/>
  <c r="D715"/>
  <c r="D1037"/>
  <c r="D1017"/>
  <c r="D1115"/>
  <c r="D501"/>
  <c r="D237"/>
  <c r="D459"/>
  <c r="D516"/>
  <c r="D4"/>
  <c r="D124"/>
  <c r="D718"/>
  <c r="D1041"/>
  <c r="D514"/>
  <c r="D979"/>
  <c r="D688"/>
  <c r="D1033"/>
  <c r="D293"/>
  <c r="D737"/>
  <c r="D352"/>
  <c r="D1023"/>
  <c r="D541"/>
  <c r="D1003"/>
  <c r="D750"/>
  <c r="D881"/>
  <c r="D179"/>
  <c r="D368"/>
  <c r="D976"/>
  <c r="D870"/>
  <c r="D528"/>
  <c r="D645"/>
  <c r="D780"/>
  <c r="D855"/>
  <c r="D283"/>
  <c r="D961"/>
  <c r="D962"/>
  <c r="D83"/>
  <c r="D590"/>
  <c r="D705"/>
  <c r="D207"/>
  <c r="D857"/>
  <c r="D492"/>
  <c r="D1079"/>
  <c r="D598"/>
  <c r="D582"/>
  <c r="D693"/>
  <c r="D927"/>
  <c r="D565"/>
  <c r="D477"/>
  <c r="D1118"/>
  <c r="D1015"/>
  <c r="D585"/>
  <c r="D644"/>
  <c r="D1065"/>
  <c r="D934"/>
  <c r="D676"/>
  <c r="D536"/>
  <c r="D372"/>
  <c r="D640"/>
  <c r="D981"/>
  <c r="D363"/>
  <c r="D540"/>
  <c r="D340"/>
  <c r="D648"/>
  <c r="D441"/>
  <c r="D797"/>
  <c r="D350"/>
  <c r="D295"/>
  <c r="D405"/>
  <c r="D839"/>
  <c r="D557"/>
  <c r="D757"/>
  <c r="D93"/>
  <c r="D713"/>
  <c r="D388"/>
  <c r="D360"/>
  <c r="D465"/>
  <c r="D364"/>
  <c r="D250"/>
  <c r="D1044"/>
  <c r="D362"/>
  <c r="D776"/>
  <c r="D282"/>
  <c r="D928"/>
  <c r="D954"/>
  <c r="D202"/>
  <c r="D685"/>
  <c r="D613"/>
  <c r="D1129"/>
  <c r="D440"/>
  <c r="D171"/>
  <c r="D803"/>
  <c r="D1083"/>
  <c r="D262"/>
  <c r="D342"/>
  <c r="D584"/>
  <c r="D291"/>
  <c r="D892"/>
  <c r="D357"/>
  <c r="D543"/>
  <c r="D359"/>
  <c r="D396"/>
  <c r="D343"/>
  <c r="D552"/>
  <c r="D226"/>
  <c r="D563"/>
  <c r="D62"/>
  <c r="D944"/>
  <c r="D141"/>
  <c r="D851"/>
  <c r="D84"/>
  <c r="D706"/>
  <c r="D820"/>
  <c r="D9"/>
  <c r="D594"/>
  <c r="D658"/>
  <c r="D662"/>
  <c r="D322"/>
  <c r="D756"/>
  <c r="D220"/>
  <c r="D695"/>
  <c r="D434"/>
  <c r="D437"/>
  <c r="D65"/>
  <c r="D414"/>
  <c r="D31"/>
  <c r="D971"/>
  <c r="D306"/>
  <c r="D395"/>
  <c r="D101"/>
  <c r="D553"/>
  <c r="D1089"/>
  <c r="D453"/>
  <c r="D638"/>
  <c r="D523"/>
  <c r="D181"/>
  <c r="D596"/>
  <c r="D566"/>
  <c r="D452"/>
  <c r="D366"/>
  <c r="D198"/>
  <c r="D74"/>
  <c r="D707"/>
  <c r="D883"/>
  <c r="D621"/>
  <c r="D763"/>
  <c r="D231"/>
  <c r="D709"/>
  <c r="D88"/>
  <c r="D626"/>
  <c r="D1035"/>
  <c r="D549"/>
  <c r="D200"/>
  <c r="D502"/>
  <c r="D535"/>
  <c r="D604"/>
  <c r="D410"/>
  <c r="D344"/>
  <c r="D10"/>
  <c r="D302"/>
  <c r="D244"/>
  <c r="D430"/>
  <c r="D16"/>
  <c r="D542"/>
  <c r="D646"/>
  <c r="D397"/>
  <c r="D497"/>
  <c r="D493"/>
  <c r="D975"/>
  <c r="D513"/>
  <c r="D39"/>
  <c r="D297"/>
  <c r="D102"/>
  <c r="D467"/>
  <c r="D79"/>
  <c r="D781"/>
  <c r="D431"/>
  <c r="D789"/>
  <c r="D128"/>
  <c r="D592"/>
  <c r="D591"/>
  <c r="D265"/>
  <c r="D394"/>
  <c r="D507"/>
  <c r="D943"/>
  <c r="D470"/>
  <c r="D444"/>
  <c r="D60"/>
  <c r="D82"/>
  <c r="D402"/>
  <c r="D315"/>
  <c r="D115"/>
  <c r="D188"/>
  <c r="D49"/>
  <c r="D868"/>
  <c r="D277"/>
  <c r="D206"/>
  <c r="D229"/>
  <c r="D347"/>
  <c r="D351"/>
  <c r="D238"/>
  <c r="D795"/>
  <c r="D337"/>
  <c r="D692"/>
  <c r="D454"/>
  <c r="D869"/>
  <c r="D635"/>
  <c r="D192"/>
  <c r="D761"/>
  <c r="D986"/>
  <c r="D442"/>
  <c r="D289"/>
  <c r="D126"/>
  <c r="D862"/>
  <c r="D209"/>
  <c r="D914"/>
  <c r="D34"/>
  <c r="D649"/>
  <c r="D63"/>
  <c r="D382"/>
  <c r="D178"/>
  <c r="D478"/>
  <c r="D152"/>
  <c r="D425"/>
  <c r="D677"/>
  <c r="D1043"/>
  <c r="D45"/>
  <c r="D199"/>
  <c r="D76"/>
  <c r="D408"/>
  <c r="D882"/>
  <c r="D175"/>
  <c r="D22"/>
  <c r="D227"/>
  <c r="D807"/>
  <c r="D214"/>
  <c r="D210"/>
  <c r="D280"/>
  <c r="D218"/>
  <c r="D415"/>
  <c r="D391"/>
  <c r="D213"/>
  <c r="D144"/>
  <c r="D312"/>
  <c r="D345"/>
  <c r="D711"/>
  <c r="D651"/>
  <c r="D1074"/>
  <c r="D684"/>
  <c r="D1081"/>
  <c r="D266"/>
  <c r="D17"/>
  <c r="D194"/>
  <c r="D808"/>
  <c r="D577"/>
  <c r="D94"/>
  <c r="D305"/>
  <c r="D314"/>
  <c r="D91"/>
  <c r="D142"/>
  <c r="D320"/>
  <c r="D310"/>
  <c r="D355"/>
  <c r="D100"/>
  <c r="D51"/>
  <c r="D427"/>
  <c r="D287"/>
  <c r="D378"/>
  <c r="D170"/>
  <c r="D224"/>
  <c r="D610"/>
  <c r="D103"/>
  <c r="D510"/>
  <c r="D140"/>
  <c r="D1114"/>
  <c r="D177"/>
  <c r="D97"/>
  <c r="D285"/>
  <c r="D428"/>
  <c r="D69"/>
  <c r="D147"/>
  <c r="D1087"/>
  <c r="D105"/>
  <c r="D20"/>
  <c r="D1018"/>
  <c r="D634"/>
  <c r="D957"/>
  <c r="D42"/>
  <c r="D546"/>
  <c r="D95"/>
  <c r="D517"/>
  <c r="D858"/>
  <c r="D738"/>
  <c r="D191"/>
  <c r="D1075"/>
  <c r="D1119"/>
  <c r="D196"/>
  <c r="D392"/>
  <c r="D733"/>
  <c r="D994"/>
  <c r="D7"/>
  <c r="D28"/>
  <c r="D46"/>
  <c r="D474"/>
  <c r="D796"/>
  <c r="D184"/>
  <c r="D195"/>
  <c r="D871"/>
  <c r="D232"/>
  <c r="D308"/>
  <c r="D902"/>
  <c r="D148"/>
  <c r="D212"/>
  <c r="D719"/>
  <c r="D159"/>
  <c r="D527"/>
  <c r="D186"/>
  <c r="D269"/>
  <c r="D496"/>
  <c r="D187"/>
  <c r="D30"/>
  <c r="D18"/>
  <c r="D380"/>
  <c r="D251"/>
  <c r="D460"/>
  <c r="D601"/>
  <c r="D912"/>
  <c r="D1139"/>
  <c r="D249"/>
  <c r="D1058"/>
  <c r="D121"/>
  <c r="D1148"/>
  <c r="D166"/>
  <c r="D1025"/>
  <c r="D270"/>
  <c r="D874"/>
  <c r="D573"/>
  <c r="D1006"/>
  <c r="D555"/>
  <c r="D809"/>
  <c r="D490"/>
  <c r="D933"/>
  <c r="D636"/>
  <c r="D185"/>
  <c r="D620"/>
  <c r="D708"/>
  <c r="D998"/>
  <c r="D578"/>
  <c r="D865"/>
  <c r="D420"/>
  <c r="D1080"/>
  <c r="D669"/>
  <c r="D984"/>
  <c r="D1024"/>
  <c r="D702"/>
  <c r="D856"/>
  <c r="D1100"/>
  <c r="D1123"/>
  <c r="D1068"/>
  <c r="D783"/>
  <c r="D691"/>
  <c r="D938"/>
  <c r="D426"/>
  <c r="D806"/>
  <c r="D1050"/>
  <c r="D941"/>
  <c r="D1045"/>
  <c r="D630"/>
  <c r="D450"/>
  <c r="D970"/>
  <c r="D899"/>
  <c r="D972"/>
  <c r="D992"/>
  <c r="D319"/>
  <c r="D236"/>
  <c r="D1000"/>
  <c r="D730"/>
  <c r="D219"/>
  <c r="D506"/>
  <c r="D840"/>
  <c r="D749"/>
  <c r="D1053"/>
  <c r="D1022"/>
  <c r="D1040"/>
  <c r="D878"/>
  <c r="D1055"/>
  <c r="D966"/>
  <c r="D921"/>
  <c r="D255"/>
  <c r="D833"/>
  <c r="D479"/>
  <c r="D1042"/>
  <c r="D670"/>
  <c r="D925"/>
  <c r="D72"/>
  <c r="D1060"/>
  <c r="D529"/>
  <c r="D254"/>
  <c r="D906"/>
  <c r="D641"/>
  <c r="D867"/>
  <c r="D791"/>
  <c r="D853"/>
  <c r="D1078"/>
  <c r="D1105"/>
  <c r="D759"/>
  <c r="D67"/>
  <c r="D999"/>
  <c r="D26"/>
  <c r="D500"/>
  <c r="D911"/>
  <c r="D1104"/>
  <c r="D1069"/>
  <c r="D569"/>
  <c r="D915"/>
  <c r="D169"/>
  <c r="D316"/>
  <c r="D678"/>
  <c r="D1034"/>
  <c r="D1122"/>
  <c r="D183"/>
  <c r="D835"/>
  <c r="D931"/>
  <c r="D600"/>
  <c r="D964"/>
  <c r="D991"/>
  <c r="D836"/>
  <c r="D1138"/>
  <c r="D754"/>
  <c r="D664"/>
  <c r="D689"/>
  <c r="D959"/>
  <c r="D891"/>
  <c r="D814"/>
  <c r="D1084"/>
  <c r="D842"/>
  <c r="D1134"/>
  <c r="D1099"/>
  <c r="D581"/>
  <c r="D946"/>
  <c r="D699"/>
  <c r="D977"/>
  <c r="D762"/>
  <c r="D753"/>
  <c r="D910"/>
  <c r="D1009"/>
  <c r="D564"/>
  <c r="D1117"/>
  <c r="D1120"/>
  <c r="D861"/>
  <c r="D1059"/>
  <c r="D1147"/>
  <c r="D482"/>
  <c r="D1054"/>
  <c r="D1126"/>
  <c r="D1103"/>
  <c r="D307"/>
  <c r="D657"/>
  <c r="D559"/>
  <c r="D556"/>
  <c r="D942"/>
  <c r="D950"/>
  <c r="D1142"/>
  <c r="D374"/>
  <c r="D1086"/>
  <c r="D618"/>
  <c r="D436"/>
  <c r="D1110"/>
  <c r="D1012"/>
  <c r="D1128"/>
  <c r="D317"/>
  <c r="D1095"/>
  <c r="D311"/>
  <c r="D334"/>
  <c r="D247"/>
  <c r="D940"/>
  <c r="D519"/>
  <c r="D228"/>
  <c r="D455"/>
  <c r="D683"/>
  <c r="D974"/>
  <c r="D978"/>
  <c r="D511"/>
  <c r="D1038"/>
  <c r="D544"/>
  <c r="D760"/>
  <c r="D401"/>
  <c r="D767"/>
  <c r="D1124"/>
  <c r="D77"/>
  <c r="D985"/>
  <c r="D826"/>
  <c r="D1070"/>
  <c r="D903"/>
  <c r="D1028"/>
  <c r="D642"/>
  <c r="D461"/>
  <c r="D637"/>
  <c r="D182"/>
  <c r="D741"/>
  <c r="D1088"/>
  <c r="D1144"/>
  <c r="D1136"/>
  <c r="D6"/>
  <c r="D1002"/>
  <c r="D1082"/>
  <c r="D47"/>
  <c r="D960"/>
  <c r="D824"/>
  <c r="D531"/>
  <c r="D376"/>
  <c r="D1133"/>
  <c r="D848"/>
  <c r="D667"/>
  <c r="D526"/>
  <c r="D633"/>
  <c r="D1130"/>
  <c r="D480"/>
  <c r="D1107"/>
  <c r="D843"/>
  <c r="D1026"/>
  <c r="D608"/>
  <c r="D1141"/>
  <c r="D1085"/>
  <c r="D1131"/>
  <c r="D1005"/>
  <c r="D654"/>
  <c r="D422"/>
  <c r="D390"/>
  <c r="D1113"/>
  <c r="D2"/>
  <c r="E3" i="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2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G2"/>
  <c r="F2"/>
  <c r="D85"/>
  <c r="D930"/>
  <c r="D646"/>
  <c r="D700"/>
  <c r="D925"/>
  <c r="D798"/>
  <c r="D510"/>
  <c r="D842"/>
  <c r="D1037"/>
  <c r="D796"/>
  <c r="D369"/>
  <c r="D1004"/>
  <c r="D684"/>
  <c r="D285"/>
  <c r="D1069"/>
  <c r="D686"/>
  <c r="D336"/>
  <c r="D1133"/>
  <c r="D1043"/>
  <c r="D723"/>
  <c r="D1105"/>
  <c r="D732"/>
  <c r="D240"/>
  <c r="D1055"/>
  <c r="D976"/>
  <c r="D1019"/>
  <c r="D965"/>
  <c r="D669"/>
  <c r="D809"/>
  <c r="D1075"/>
  <c r="D1022"/>
  <c r="D1062"/>
  <c r="D881"/>
  <c r="D1123"/>
  <c r="D1060"/>
  <c r="D721"/>
  <c r="D835"/>
  <c r="D1115"/>
  <c r="D953"/>
  <c r="D811"/>
  <c r="D1038"/>
  <c r="D873"/>
  <c r="D956"/>
  <c r="D866"/>
  <c r="D987"/>
  <c r="D792"/>
  <c r="D994"/>
  <c r="D861"/>
  <c r="D729"/>
  <c r="D870"/>
  <c r="D1067"/>
  <c r="D797"/>
  <c r="D903"/>
  <c r="D616"/>
  <c r="D468"/>
  <c r="D983"/>
  <c r="D665"/>
  <c r="D708"/>
  <c r="D1099"/>
  <c r="D735"/>
  <c r="D857"/>
  <c r="D963"/>
  <c r="D844"/>
  <c r="D820"/>
  <c r="D849"/>
  <c r="D940"/>
  <c r="D830"/>
  <c r="D1050"/>
  <c r="D517"/>
  <c r="D463"/>
  <c r="D907"/>
  <c r="D837"/>
  <c r="D880"/>
  <c r="D1061"/>
  <c r="D441"/>
  <c r="D1131"/>
  <c r="D748"/>
  <c r="D854"/>
  <c r="D899"/>
  <c r="D955"/>
  <c r="D572"/>
  <c r="D644"/>
  <c r="D1014"/>
  <c r="D954"/>
  <c r="D937"/>
  <c r="D911"/>
  <c r="D764"/>
  <c r="D1058"/>
  <c r="D570"/>
  <c r="D814"/>
  <c r="D553"/>
  <c r="D715"/>
  <c r="D919"/>
  <c r="D1083"/>
  <c r="D840"/>
  <c r="D829"/>
  <c r="D562"/>
  <c r="D1018"/>
  <c r="D664"/>
  <c r="D896"/>
  <c r="D399"/>
  <c r="D851"/>
  <c r="D1000"/>
  <c r="D271"/>
  <c r="D1084"/>
  <c r="D895"/>
  <c r="D321"/>
  <c r="D1045"/>
  <c r="D913"/>
  <c r="D782"/>
  <c r="D871"/>
  <c r="D504"/>
  <c r="D832"/>
  <c r="D415"/>
  <c r="D767"/>
  <c r="D255"/>
  <c r="D25"/>
  <c r="D43"/>
  <c r="D1121"/>
  <c r="D455"/>
  <c r="D484"/>
  <c r="D283"/>
  <c r="D924"/>
  <c r="D136"/>
  <c r="D667"/>
  <c r="D67"/>
  <c r="D627"/>
  <c r="D12"/>
  <c r="D507"/>
  <c r="D992"/>
  <c r="D617"/>
  <c r="D214"/>
  <c r="D45"/>
  <c r="D23"/>
  <c r="D791"/>
  <c r="D76"/>
  <c r="D559"/>
  <c r="D931"/>
  <c r="D693"/>
  <c r="D730"/>
  <c r="D46"/>
  <c r="D753"/>
  <c r="D1082"/>
  <c r="D342"/>
  <c r="D27"/>
  <c r="D199"/>
  <c r="D908"/>
  <c r="D625"/>
  <c r="D499"/>
  <c r="D426"/>
  <c r="D49"/>
  <c r="D227"/>
  <c r="D705"/>
  <c r="D52"/>
  <c r="D864"/>
  <c r="D991"/>
  <c r="D161"/>
  <c r="D524"/>
  <c r="D1086"/>
  <c r="D734"/>
  <c r="D683"/>
  <c r="D788"/>
  <c r="D838"/>
  <c r="D422"/>
  <c r="D982"/>
  <c r="D74"/>
  <c r="D57"/>
  <c r="D569"/>
  <c r="D222"/>
  <c r="D918"/>
  <c r="D185"/>
  <c r="D92"/>
  <c r="D634"/>
  <c r="D995"/>
  <c r="D970"/>
  <c r="D623"/>
  <c r="D54"/>
  <c r="D390"/>
  <c r="D196"/>
  <c r="D602"/>
  <c r="D421"/>
  <c r="D385"/>
  <c r="D152"/>
  <c r="D652"/>
  <c r="D1053"/>
  <c r="D438"/>
  <c r="D224"/>
  <c r="D853"/>
  <c r="D244"/>
  <c r="D1046"/>
  <c r="D789"/>
  <c r="D213"/>
  <c r="D697"/>
  <c r="D478"/>
  <c r="D405"/>
  <c r="D39"/>
  <c r="D310"/>
  <c r="D48"/>
  <c r="D81"/>
  <c r="D506"/>
  <c r="D1137"/>
  <c r="D346"/>
  <c r="D279"/>
  <c r="D1122"/>
  <c r="D313"/>
  <c r="D6"/>
  <c r="D173"/>
  <c r="D876"/>
  <c r="D16"/>
  <c r="D10"/>
  <c r="D516"/>
  <c r="D19"/>
  <c r="D475"/>
  <c r="D971"/>
  <c r="D277"/>
  <c r="D134"/>
  <c r="D373"/>
  <c r="D752"/>
  <c r="D831"/>
  <c r="D490"/>
  <c r="D645"/>
  <c r="D293"/>
  <c r="D287"/>
  <c r="D589"/>
  <c r="D87"/>
  <c r="D31"/>
  <c r="D598"/>
  <c r="D531"/>
  <c r="D621"/>
  <c r="D181"/>
  <c r="D94"/>
  <c r="D91"/>
  <c r="D163"/>
  <c r="D3"/>
  <c r="D341"/>
  <c r="D783"/>
  <c r="D142"/>
  <c r="D70"/>
  <c r="D629"/>
  <c r="D143"/>
  <c r="D509"/>
  <c r="D332"/>
  <c r="D328"/>
  <c r="D993"/>
  <c r="D1002"/>
  <c r="D628"/>
  <c r="D17"/>
  <c r="D518"/>
  <c r="D391"/>
  <c r="D677"/>
  <c r="D467"/>
  <c r="D968"/>
  <c r="D82"/>
  <c r="D299"/>
  <c r="D786"/>
  <c r="D306"/>
  <c r="D331"/>
  <c r="D89"/>
  <c r="D582"/>
  <c r="D66"/>
  <c r="D22"/>
  <c r="D37"/>
  <c r="D699"/>
  <c r="D221"/>
  <c r="D580"/>
  <c r="D939"/>
  <c r="D135"/>
  <c r="D357"/>
  <c r="D554"/>
  <c r="D30"/>
  <c r="D229"/>
  <c r="D35"/>
  <c r="D64"/>
  <c r="D309"/>
  <c r="D410"/>
  <c r="D461"/>
  <c r="D725"/>
  <c r="D5"/>
  <c r="D731"/>
  <c r="D47"/>
  <c r="D701"/>
  <c r="D155"/>
  <c r="D68"/>
  <c r="D63"/>
  <c r="D775"/>
  <c r="D175"/>
  <c r="D144"/>
  <c r="D26"/>
  <c r="D130"/>
  <c r="D24"/>
  <c r="D653"/>
  <c r="D312"/>
  <c r="D160"/>
  <c r="D102"/>
  <c r="D497"/>
  <c r="D78"/>
  <c r="D40"/>
  <c r="D852"/>
  <c r="D546"/>
  <c r="D603"/>
  <c r="D1054"/>
  <c r="D377"/>
  <c r="D114"/>
  <c r="D254"/>
  <c r="D747"/>
  <c r="D453"/>
  <c r="D90"/>
  <c r="D108"/>
  <c r="D1096"/>
  <c r="D180"/>
  <c r="D38"/>
  <c r="D171"/>
  <c r="D595"/>
  <c r="D564"/>
  <c r="D1117"/>
  <c r="D533"/>
  <c r="D150"/>
  <c r="D743"/>
  <c r="D527"/>
  <c r="D80"/>
  <c r="D649"/>
  <c r="D393"/>
  <c r="D1142"/>
  <c r="D83"/>
  <c r="D799"/>
  <c r="D547"/>
  <c r="D11"/>
  <c r="D590"/>
  <c r="D519"/>
  <c r="D392"/>
  <c r="D107"/>
  <c r="D84"/>
  <c r="D698"/>
  <c r="D402"/>
  <c r="D548"/>
  <c r="D473"/>
  <c r="D720"/>
  <c r="D469"/>
  <c r="D340"/>
  <c r="D413"/>
  <c r="D706"/>
  <c r="D494"/>
  <c r="D770"/>
  <c r="D257"/>
  <c r="D284"/>
  <c r="D128"/>
  <c r="D801"/>
  <c r="D236"/>
  <c r="D599"/>
  <c r="D337"/>
  <c r="D234"/>
  <c r="D959"/>
  <c r="D487"/>
  <c r="D223"/>
  <c r="D20"/>
  <c r="D154"/>
  <c r="D141"/>
  <c r="D790"/>
  <c r="D435"/>
  <c r="D124"/>
  <c r="D869"/>
  <c r="D610"/>
  <c r="D174"/>
  <c r="D250"/>
  <c r="D77"/>
  <c r="D209"/>
  <c r="D819"/>
  <c r="D126"/>
  <c r="D121"/>
  <c r="D545"/>
  <c r="D759"/>
  <c r="D138"/>
  <c r="D815"/>
  <c r="D320"/>
  <c r="D1017"/>
  <c r="D329"/>
  <c r="D526"/>
  <c r="D523"/>
  <c r="D200"/>
  <c r="D813"/>
  <c r="D588"/>
  <c r="D169"/>
  <c r="D772"/>
  <c r="D758"/>
  <c r="D172"/>
  <c r="D111"/>
  <c r="D207"/>
  <c r="D670"/>
  <c r="D1068"/>
  <c r="D187"/>
  <c r="D193"/>
  <c r="D253"/>
  <c r="D540"/>
  <c r="D1056"/>
  <c r="D278"/>
  <c r="D401"/>
  <c r="D241"/>
  <c r="D146"/>
  <c r="D979"/>
  <c r="D176"/>
  <c r="D217"/>
  <c r="D663"/>
  <c r="D376"/>
  <c r="D692"/>
  <c r="D841"/>
  <c r="D363"/>
  <c r="D576"/>
  <c r="D228"/>
  <c r="D28"/>
  <c r="D657"/>
  <c r="D888"/>
  <c r="D703"/>
  <c r="D989"/>
  <c r="D1047"/>
  <c r="D1030"/>
  <c r="D69"/>
  <c r="D265"/>
  <c r="D407"/>
  <c r="D704"/>
  <c r="D877"/>
  <c r="D1035"/>
  <c r="D286"/>
  <c r="D891"/>
  <c r="D712"/>
  <c r="D906"/>
  <c r="D113"/>
  <c r="D297"/>
  <c r="D419"/>
  <c r="D462"/>
  <c r="D225"/>
  <c r="D381"/>
  <c r="D427"/>
  <c r="D7"/>
  <c r="D382"/>
  <c r="D449"/>
  <c r="D607"/>
  <c r="D166"/>
  <c r="D915"/>
  <c r="D230"/>
  <c r="D116"/>
  <c r="D922"/>
  <c r="D795"/>
  <c r="D647"/>
  <c r="D848"/>
  <c r="D1029"/>
  <c r="D719"/>
  <c r="D812"/>
  <c r="D137"/>
  <c r="D464"/>
  <c r="D537"/>
  <c r="D388"/>
  <c r="D787"/>
  <c r="D716"/>
  <c r="D281"/>
  <c r="D147"/>
  <c r="D694"/>
  <c r="D843"/>
  <c r="D760"/>
  <c r="D867"/>
  <c r="D256"/>
  <c r="D1005"/>
  <c r="D662"/>
  <c r="D476"/>
  <c r="D780"/>
  <c r="D951"/>
  <c r="D777"/>
  <c r="D1107"/>
  <c r="D397"/>
  <c r="D302"/>
  <c r="D308"/>
  <c r="D557"/>
  <c r="D655"/>
  <c r="D581"/>
  <c r="D803"/>
  <c r="D117"/>
  <c r="D556"/>
  <c r="D926"/>
  <c r="D879"/>
  <c r="D252"/>
  <c r="D125"/>
  <c r="D282"/>
  <c r="D833"/>
  <c r="D741"/>
  <c r="D921"/>
  <c r="D521"/>
  <c r="D233"/>
  <c r="D294"/>
  <c r="D110"/>
  <c r="D1036"/>
  <c r="D584"/>
  <c r="D322"/>
  <c r="D439"/>
  <c r="D614"/>
  <c r="D1108"/>
  <c r="D219"/>
  <c r="D624"/>
  <c r="D261"/>
  <c r="D496"/>
  <c r="D672"/>
  <c r="D543"/>
  <c r="D878"/>
  <c r="D470"/>
  <c r="D378"/>
  <c r="D739"/>
  <c r="D194"/>
  <c r="D452"/>
  <c r="D847"/>
  <c r="D912"/>
  <c r="D301"/>
  <c r="D883"/>
  <c r="D183"/>
  <c r="D58"/>
  <c r="D182"/>
  <c r="D15"/>
  <c r="D724"/>
  <c r="D498"/>
  <c r="D1070"/>
  <c r="D436"/>
  <c r="D307"/>
  <c r="D418"/>
  <c r="D969"/>
  <c r="D375"/>
  <c r="D324"/>
  <c r="D805"/>
  <c r="D1077"/>
  <c r="D836"/>
  <c r="D21"/>
  <c r="D387"/>
  <c r="D707"/>
  <c r="D247"/>
  <c r="D232"/>
  <c r="D206"/>
  <c r="D1048"/>
  <c r="D317"/>
  <c r="D778"/>
  <c r="D158"/>
  <c r="D639"/>
  <c r="D246"/>
  <c r="D757"/>
  <c r="D933"/>
  <c r="D334"/>
  <c r="D159"/>
  <c r="D1003"/>
  <c r="D529"/>
  <c r="D454"/>
  <c r="D338"/>
  <c r="D96"/>
  <c r="D1009"/>
  <c r="D477"/>
  <c r="D412"/>
  <c r="D348"/>
  <c r="D123"/>
  <c r="D928"/>
  <c r="D538"/>
  <c r="D485"/>
  <c r="D884"/>
  <c r="D600"/>
  <c r="D1023"/>
  <c r="D118"/>
  <c r="D635"/>
  <c r="D190"/>
  <c r="D433"/>
  <c r="D1138"/>
  <c r="D656"/>
  <c r="D1051"/>
  <c r="D566"/>
  <c r="D316"/>
  <c r="D897"/>
  <c r="D372"/>
  <c r="D727"/>
  <c r="D856"/>
  <c r="D1118"/>
  <c r="D863"/>
  <c r="D248"/>
  <c r="D344"/>
  <c r="D502"/>
  <c r="D179"/>
  <c r="D742"/>
  <c r="D100"/>
  <c r="D577"/>
  <c r="D245"/>
  <c r="D1111"/>
  <c r="D722"/>
  <c r="D909"/>
  <c r="D802"/>
  <c r="D408"/>
  <c r="D1126"/>
  <c r="D177"/>
  <c r="D633"/>
  <c r="D688"/>
  <c r="D512"/>
  <c r="D613"/>
  <c r="D950"/>
  <c r="D571"/>
  <c r="D746"/>
  <c r="D428"/>
  <c r="D535"/>
  <c r="D1076"/>
  <c r="D568"/>
  <c r="D431"/>
  <c r="D13"/>
  <c r="D585"/>
  <c r="D65"/>
  <c r="D1013"/>
  <c r="D846"/>
  <c r="D774"/>
  <c r="D434"/>
  <c r="D761"/>
  <c r="D300"/>
  <c r="D32"/>
  <c r="D659"/>
  <c r="D429"/>
  <c r="D920"/>
  <c r="D151"/>
  <c r="D674"/>
  <c r="D675"/>
  <c r="D210"/>
  <c r="D597"/>
  <c r="D1064"/>
  <c r="D942"/>
  <c r="D525"/>
  <c r="D713"/>
  <c r="D162"/>
  <c r="D592"/>
  <c r="D457"/>
  <c r="D4"/>
  <c r="D106"/>
  <c r="D361"/>
  <c r="D988"/>
  <c r="D532"/>
  <c r="D766"/>
  <c r="D676"/>
  <c r="D1025"/>
  <c r="D132"/>
  <c r="D630"/>
  <c r="D295"/>
  <c r="D1033"/>
  <c r="D615"/>
  <c r="D1006"/>
  <c r="D640"/>
  <c r="D1012"/>
  <c r="D218"/>
  <c r="D291"/>
  <c r="D973"/>
  <c r="D949"/>
  <c r="D448"/>
  <c r="D384"/>
  <c r="D709"/>
  <c r="D997"/>
  <c r="D216"/>
  <c r="D807"/>
  <c r="D850"/>
  <c r="D60"/>
  <c r="D465"/>
  <c r="D654"/>
  <c r="D280"/>
  <c r="D845"/>
  <c r="D314"/>
  <c r="D1136"/>
  <c r="D689"/>
  <c r="D784"/>
  <c r="D583"/>
  <c r="D1027"/>
  <c r="D826"/>
  <c r="D323"/>
  <c r="D1091"/>
  <c r="D1039"/>
  <c r="D687"/>
  <c r="D671"/>
  <c r="D1028"/>
  <c r="D776"/>
  <c r="D472"/>
  <c r="D333"/>
  <c r="D356"/>
  <c r="D681"/>
  <c r="D824"/>
  <c r="D437"/>
  <c r="D549"/>
  <c r="D416"/>
  <c r="D762"/>
  <c r="D489"/>
  <c r="D773"/>
  <c r="D327"/>
  <c r="D168"/>
  <c r="D288"/>
  <c r="D744"/>
  <c r="D678"/>
  <c r="D641"/>
  <c r="D42"/>
  <c r="D718"/>
  <c r="D351"/>
  <c r="D303"/>
  <c r="D423"/>
  <c r="D471"/>
  <c r="D93"/>
  <c r="D1135"/>
  <c r="D260"/>
  <c r="D737"/>
  <c r="D268"/>
  <c r="D868"/>
  <c r="D855"/>
  <c r="D262"/>
  <c r="D574"/>
  <c r="D514"/>
  <c r="D985"/>
  <c r="D500"/>
  <c r="D195"/>
  <c r="D733"/>
  <c r="D1102"/>
  <c r="D112"/>
  <c r="D359"/>
  <c r="D447"/>
  <c r="D379"/>
  <c r="D794"/>
  <c r="D367"/>
  <c r="D680"/>
  <c r="D269"/>
  <c r="D380"/>
  <c r="D445"/>
  <c r="D474"/>
  <c r="D319"/>
  <c r="D661"/>
  <c r="D115"/>
  <c r="D886"/>
  <c r="D140"/>
  <c r="D964"/>
  <c r="D417"/>
  <c r="D604"/>
  <c r="D769"/>
  <c r="D8"/>
  <c r="D481"/>
  <c r="D594"/>
  <c r="D620"/>
  <c r="D239"/>
  <c r="D816"/>
  <c r="D164"/>
  <c r="D793"/>
  <c r="D503"/>
  <c r="D460"/>
  <c r="D109"/>
  <c r="D368"/>
  <c r="D61"/>
  <c r="D808"/>
  <c r="D430"/>
  <c r="D374"/>
  <c r="D105"/>
  <c r="D534"/>
  <c r="D1057"/>
  <c r="D400"/>
  <c r="D631"/>
  <c r="D383"/>
  <c r="D189"/>
  <c r="D668"/>
  <c r="D539"/>
  <c r="D493"/>
  <c r="D459"/>
  <c r="D122"/>
  <c r="D243"/>
  <c r="D609"/>
  <c r="D682"/>
  <c r="D488"/>
  <c r="D728"/>
  <c r="D133"/>
  <c r="D575"/>
  <c r="D205"/>
  <c r="D492"/>
  <c r="D977"/>
  <c r="D561"/>
  <c r="D311"/>
  <c r="D406"/>
  <c r="D409"/>
  <c r="D648"/>
  <c r="D563"/>
  <c r="D511"/>
  <c r="D18"/>
  <c r="D349"/>
  <c r="D289"/>
  <c r="D404"/>
  <c r="D44"/>
  <c r="D650"/>
  <c r="D550"/>
  <c r="D364"/>
  <c r="D395"/>
  <c r="D695"/>
  <c r="D923"/>
  <c r="D552"/>
  <c r="D139"/>
  <c r="D605"/>
  <c r="D779"/>
  <c r="D480"/>
  <c r="D131"/>
  <c r="D900"/>
  <c r="D591"/>
  <c r="D1140"/>
  <c r="D231"/>
  <c r="D691"/>
  <c r="D679"/>
  <c r="D528"/>
  <c r="D424"/>
  <c r="D335"/>
  <c r="D916"/>
  <c r="D749"/>
  <c r="D522"/>
  <c r="D71"/>
  <c r="D104"/>
  <c r="D768"/>
  <c r="D386"/>
  <c r="D366"/>
  <c r="D626"/>
  <c r="D98"/>
  <c r="D736"/>
  <c r="D345"/>
  <c r="D192"/>
  <c r="D458"/>
  <c r="D611"/>
  <c r="D259"/>
  <c r="D1066"/>
  <c r="D1024"/>
  <c r="D330"/>
  <c r="D952"/>
  <c r="D520"/>
  <c r="D839"/>
  <c r="D714"/>
  <c r="D201"/>
  <c r="D578"/>
  <c r="D986"/>
  <c r="D601"/>
  <c r="D398"/>
  <c r="D211"/>
  <c r="D875"/>
  <c r="D197"/>
  <c r="D935"/>
  <c r="D86"/>
  <c r="D420"/>
  <c r="D235"/>
  <c r="D226"/>
  <c r="D184"/>
  <c r="D360"/>
  <c r="D491"/>
  <c r="D862"/>
  <c r="D960"/>
  <c r="D821"/>
  <c r="D62"/>
  <c r="D165"/>
  <c r="D178"/>
  <c r="D432"/>
  <c r="D996"/>
  <c r="D371"/>
  <c r="D72"/>
  <c r="D456"/>
  <c r="D1010"/>
  <c r="D275"/>
  <c r="D212"/>
  <c r="D263"/>
  <c r="D315"/>
  <c r="D339"/>
  <c r="D355"/>
  <c r="D444"/>
  <c r="D636"/>
  <c r="D249"/>
  <c r="D389"/>
  <c r="D754"/>
  <c r="D860"/>
  <c r="D1090"/>
  <c r="D1128"/>
  <c r="D1112"/>
  <c r="D343"/>
  <c r="D156"/>
  <c r="D127"/>
  <c r="D800"/>
  <c r="D945"/>
  <c r="D188"/>
  <c r="D414"/>
  <c r="D203"/>
  <c r="D370"/>
  <c r="D191"/>
  <c r="D551"/>
  <c r="D403"/>
  <c r="D273"/>
  <c r="D157"/>
  <c r="D95"/>
  <c r="D1040"/>
  <c r="D483"/>
  <c r="D354"/>
  <c r="D352"/>
  <c r="D325"/>
  <c r="D586"/>
  <c r="D153"/>
  <c r="D806"/>
  <c r="D220"/>
  <c r="D1147"/>
  <c r="D103"/>
  <c r="D129"/>
  <c r="D934"/>
  <c r="D825"/>
  <c r="D88"/>
  <c r="D170"/>
  <c r="D1113"/>
  <c r="D365"/>
  <c r="D33"/>
  <c r="D1094"/>
  <c r="D565"/>
  <c r="D999"/>
  <c r="D237"/>
  <c r="D962"/>
  <c r="D56"/>
  <c r="D1020"/>
  <c r="D889"/>
  <c r="D817"/>
  <c r="D362"/>
  <c r="D1134"/>
  <c r="D1132"/>
  <c r="D298"/>
  <c r="D466"/>
  <c r="D755"/>
  <c r="D984"/>
  <c r="D34"/>
  <c r="D29"/>
  <c r="D148"/>
  <c r="D495"/>
  <c r="D1088"/>
  <c r="D145"/>
  <c r="D238"/>
  <c r="D717"/>
  <c r="D894"/>
  <c r="D198"/>
  <c r="D1078"/>
  <c r="D251"/>
  <c r="D267"/>
  <c r="D810"/>
  <c r="D264"/>
  <c r="D608"/>
  <c r="D167"/>
  <c r="D274"/>
  <c r="D882"/>
  <c r="D242"/>
  <c r="D59"/>
  <c r="D41"/>
  <c r="D558"/>
  <c r="D872"/>
  <c r="D606"/>
  <c r="D1065"/>
  <c r="D822"/>
  <c r="D1130"/>
  <c r="D119"/>
  <c r="D1008"/>
  <c r="D55"/>
  <c r="D1148"/>
  <c r="D204"/>
  <c r="D990"/>
  <c r="D596"/>
  <c r="D865"/>
  <c r="D756"/>
  <c r="D936"/>
  <c r="D541"/>
  <c r="D905"/>
  <c r="D887"/>
  <c r="D910"/>
  <c r="D544"/>
  <c r="D79"/>
  <c r="D501"/>
  <c r="D750"/>
  <c r="D975"/>
  <c r="D642"/>
  <c r="D929"/>
  <c r="D396"/>
  <c r="D1080"/>
  <c r="D690"/>
  <c r="D1074"/>
  <c r="D1034"/>
  <c r="D726"/>
  <c r="D972"/>
  <c r="D1104"/>
  <c r="D1129"/>
  <c r="D1015"/>
  <c r="D818"/>
  <c r="D530"/>
  <c r="D901"/>
  <c r="D593"/>
  <c r="D890"/>
  <c r="D966"/>
  <c r="D948"/>
  <c r="D1072"/>
  <c r="D643"/>
  <c r="D272"/>
  <c r="D958"/>
  <c r="D874"/>
  <c r="D961"/>
  <c r="D1081"/>
  <c r="D202"/>
  <c r="D120"/>
  <c r="D1007"/>
  <c r="D579"/>
  <c r="D101"/>
  <c r="D745"/>
  <c r="D660"/>
  <c r="D702"/>
  <c r="D902"/>
  <c r="D1114"/>
  <c r="D998"/>
  <c r="D666"/>
  <c r="D1063"/>
  <c r="D978"/>
  <c r="D927"/>
  <c r="D97"/>
  <c r="D785"/>
  <c r="D932"/>
  <c r="D1042"/>
  <c r="D658"/>
  <c r="D974"/>
  <c r="D36"/>
  <c r="D1052"/>
  <c r="D482"/>
  <c r="D75"/>
  <c r="D885"/>
  <c r="D505"/>
  <c r="D834"/>
  <c r="D696"/>
  <c r="D823"/>
  <c r="D1098"/>
  <c r="D1071"/>
  <c r="D637"/>
  <c r="D53"/>
  <c r="D981"/>
  <c r="D9"/>
  <c r="D440"/>
  <c r="D765"/>
  <c r="D1100"/>
  <c r="D1089"/>
  <c r="D567"/>
  <c r="D711"/>
  <c r="D73"/>
  <c r="D292"/>
  <c r="D542"/>
  <c r="D957"/>
  <c r="D1087"/>
  <c r="D149"/>
  <c r="D710"/>
  <c r="D1016"/>
  <c r="D555"/>
  <c r="D944"/>
  <c r="D941"/>
  <c r="D781"/>
  <c r="D1125"/>
  <c r="D751"/>
  <c r="D513"/>
  <c r="D479"/>
  <c r="D967"/>
  <c r="D917"/>
  <c r="D632"/>
  <c r="D1120"/>
  <c r="D685"/>
  <c r="D1146"/>
  <c r="D1101"/>
  <c r="D536"/>
  <c r="D1011"/>
  <c r="D443"/>
  <c r="D938"/>
  <c r="D651"/>
  <c r="D738"/>
  <c r="D858"/>
  <c r="D1026"/>
  <c r="D425"/>
  <c r="D1116"/>
  <c r="D1085"/>
  <c r="D612"/>
  <c r="D508"/>
  <c r="D1145"/>
  <c r="D411"/>
  <c r="D859"/>
  <c r="D1110"/>
  <c r="D1032"/>
  <c r="D186"/>
  <c r="D587"/>
  <c r="D394"/>
  <c r="D451"/>
  <c r="D946"/>
  <c r="D1001"/>
  <c r="D1144"/>
  <c r="D208"/>
  <c r="D827"/>
  <c r="D326"/>
  <c r="D318"/>
  <c r="D1119"/>
  <c r="D893"/>
  <c r="D1092"/>
  <c r="D296"/>
  <c r="D1073"/>
  <c r="D276"/>
  <c r="D215"/>
  <c r="D258"/>
  <c r="D1093"/>
  <c r="D353"/>
  <c r="D266"/>
  <c r="D573"/>
  <c r="D914"/>
  <c r="D1021"/>
  <c r="D1031"/>
  <c r="D350"/>
  <c r="D947"/>
  <c r="D619"/>
  <c r="D892"/>
  <c r="D305"/>
  <c r="D673"/>
  <c r="D1124"/>
  <c r="D51"/>
  <c r="D763"/>
  <c r="D898"/>
  <c r="D1059"/>
  <c r="D804"/>
  <c r="D1044"/>
  <c r="D515"/>
  <c r="D270"/>
  <c r="D622"/>
  <c r="D99"/>
  <c r="D442"/>
  <c r="D1049"/>
  <c r="D1143"/>
  <c r="D1141"/>
  <c r="D14"/>
  <c r="D1041"/>
  <c r="D1097"/>
  <c r="D50"/>
  <c r="D904"/>
  <c r="D943"/>
  <c r="D290"/>
  <c r="D347"/>
  <c r="D1127"/>
  <c r="D828"/>
  <c r="D450"/>
  <c r="D560"/>
  <c r="D358"/>
  <c r="D1139"/>
  <c r="D304"/>
  <c r="D1095"/>
  <c r="D771"/>
  <c r="D980"/>
  <c r="D638"/>
  <c r="D1103"/>
  <c r="D1079"/>
  <c r="D1109"/>
  <c r="D740"/>
  <c r="D446"/>
  <c r="D486"/>
  <c r="D618"/>
  <c r="D1106"/>
  <c r="D2"/>
  <c r="G3" i="1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G1148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F2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D214"/>
  <c r="D848"/>
  <c r="D290"/>
  <c r="D796"/>
  <c r="D718"/>
  <c r="D1008"/>
  <c r="D333"/>
  <c r="D807"/>
  <c r="D915"/>
  <c r="D628"/>
  <c r="D1058"/>
  <c r="D850"/>
  <c r="D411"/>
  <c r="D75"/>
  <c r="D1075"/>
  <c r="D259"/>
  <c r="D228"/>
  <c r="D1129"/>
  <c r="D858"/>
  <c r="D408"/>
  <c r="D1050"/>
  <c r="D881"/>
  <c r="D570"/>
  <c r="D969"/>
  <c r="D756"/>
  <c r="D1028"/>
  <c r="D905"/>
  <c r="D478"/>
  <c r="D541"/>
  <c r="D1054"/>
  <c r="D970"/>
  <c r="D1040"/>
  <c r="D736"/>
  <c r="D1124"/>
  <c r="D979"/>
  <c r="D632"/>
  <c r="D867"/>
  <c r="D1117"/>
  <c r="D1047"/>
  <c r="D754"/>
  <c r="D1123"/>
  <c r="D921"/>
  <c r="D710"/>
  <c r="D682"/>
  <c r="D549"/>
  <c r="D790"/>
  <c r="D890"/>
  <c r="D250"/>
  <c r="D514"/>
  <c r="D654"/>
  <c r="D971"/>
  <c r="D555"/>
  <c r="D621"/>
  <c r="D201"/>
  <c r="D256"/>
  <c r="D949"/>
  <c r="D844"/>
  <c r="D442"/>
  <c r="D1048"/>
  <c r="D488"/>
  <c r="D596"/>
  <c r="D560"/>
  <c r="D641"/>
  <c r="D582"/>
  <c r="D845"/>
  <c r="D486"/>
  <c r="D517"/>
  <c r="D1016"/>
  <c r="D266"/>
  <c r="D371"/>
  <c r="D741"/>
  <c r="D578"/>
  <c r="D592"/>
  <c r="D995"/>
  <c r="D175"/>
  <c r="D1110"/>
  <c r="D577"/>
  <c r="D575"/>
  <c r="D624"/>
  <c r="D869"/>
  <c r="D401"/>
  <c r="D287"/>
  <c r="D911"/>
  <c r="D706"/>
  <c r="D998"/>
  <c r="D657"/>
  <c r="D487"/>
  <c r="D953"/>
  <c r="D696"/>
  <c r="D561"/>
  <c r="D191"/>
  <c r="D451"/>
  <c r="D875"/>
  <c r="D1081"/>
  <c r="D605"/>
  <c r="D738"/>
  <c r="D778"/>
  <c r="D1064"/>
  <c r="D437"/>
  <c r="D598"/>
  <c r="D617"/>
  <c r="D588"/>
  <c r="D957"/>
  <c r="D327"/>
  <c r="D880"/>
  <c r="D591"/>
  <c r="D132"/>
  <c r="D1056"/>
  <c r="D563"/>
  <c r="D597"/>
  <c r="D902"/>
  <c r="D497"/>
  <c r="D554"/>
  <c r="D260"/>
  <c r="D886"/>
  <c r="D307"/>
  <c r="D72"/>
  <c r="D17"/>
  <c r="D1120"/>
  <c r="D638"/>
  <c r="D663"/>
  <c r="D238"/>
  <c r="D770"/>
  <c r="D40"/>
  <c r="D748"/>
  <c r="D60"/>
  <c r="D267"/>
  <c r="D8"/>
  <c r="D225"/>
  <c r="D1029"/>
  <c r="D645"/>
  <c r="D130"/>
  <c r="D32"/>
  <c r="D4"/>
  <c r="D768"/>
  <c r="D136"/>
  <c r="D1089"/>
  <c r="D873"/>
  <c r="D315"/>
  <c r="D821"/>
  <c r="D38"/>
  <c r="D993"/>
  <c r="D1091"/>
  <c r="D476"/>
  <c r="D248"/>
  <c r="D83"/>
  <c r="D759"/>
  <c r="D525"/>
  <c r="D335"/>
  <c r="D293"/>
  <c r="D445"/>
  <c r="D179"/>
  <c r="D836"/>
  <c r="D22"/>
  <c r="D731"/>
  <c r="D1013"/>
  <c r="D227"/>
  <c r="D851"/>
  <c r="D1034"/>
  <c r="D640"/>
  <c r="D418"/>
  <c r="D681"/>
  <c r="D504"/>
  <c r="D85"/>
  <c r="D809"/>
  <c r="D148"/>
  <c r="D19"/>
  <c r="D600"/>
  <c r="D90"/>
  <c r="D557"/>
  <c r="D144"/>
  <c r="D88"/>
  <c r="D795"/>
  <c r="D930"/>
  <c r="D730"/>
  <c r="D1055"/>
  <c r="D25"/>
  <c r="D433"/>
  <c r="D118"/>
  <c r="D320"/>
  <c r="D158"/>
  <c r="D941"/>
  <c r="D405"/>
  <c r="D673"/>
  <c r="D988"/>
  <c r="D889"/>
  <c r="D318"/>
  <c r="D1017"/>
  <c r="D96"/>
  <c r="D943"/>
  <c r="D380"/>
  <c r="D703"/>
  <c r="D366"/>
  <c r="D783"/>
  <c r="D646"/>
  <c r="D15"/>
  <c r="D216"/>
  <c r="D192"/>
  <c r="D31"/>
  <c r="D309"/>
  <c r="D1135"/>
  <c r="D492"/>
  <c r="D296"/>
  <c r="D1134"/>
  <c r="D548"/>
  <c r="D11"/>
  <c r="D314"/>
  <c r="D814"/>
  <c r="D7"/>
  <c r="D42"/>
  <c r="D711"/>
  <c r="D55"/>
  <c r="D440"/>
  <c r="D948"/>
  <c r="D388"/>
  <c r="D149"/>
  <c r="D692"/>
  <c r="D690"/>
  <c r="D985"/>
  <c r="D619"/>
  <c r="D625"/>
  <c r="D834"/>
  <c r="D194"/>
  <c r="D955"/>
  <c r="D951"/>
  <c r="D100"/>
  <c r="D413"/>
  <c r="D521"/>
  <c r="D801"/>
  <c r="D245"/>
  <c r="D265"/>
  <c r="D223"/>
  <c r="D200"/>
  <c r="D5"/>
  <c r="D470"/>
  <c r="D804"/>
  <c r="D365"/>
  <c r="D66"/>
  <c r="D656"/>
  <c r="D140"/>
  <c r="D251"/>
  <c r="D404"/>
  <c r="D572"/>
  <c r="D1077"/>
  <c r="D1079"/>
  <c r="D316"/>
  <c r="D982"/>
  <c r="D897"/>
  <c r="D420"/>
  <c r="D1084"/>
  <c r="D765"/>
  <c r="D1125"/>
  <c r="D453"/>
  <c r="D344"/>
  <c r="D518"/>
  <c r="D356"/>
  <c r="D281"/>
  <c r="D150"/>
  <c r="D707"/>
  <c r="D50"/>
  <c r="D207"/>
  <c r="D170"/>
  <c r="D912"/>
  <c r="D230"/>
  <c r="D529"/>
  <c r="D931"/>
  <c r="D329"/>
  <c r="D385"/>
  <c r="D438"/>
  <c r="D21"/>
  <c r="D294"/>
  <c r="D86"/>
  <c r="D89"/>
  <c r="D347"/>
  <c r="D355"/>
  <c r="D423"/>
  <c r="D732"/>
  <c r="D147"/>
  <c r="D1093"/>
  <c r="D630"/>
  <c r="D855"/>
  <c r="D338"/>
  <c r="D321"/>
  <c r="D61"/>
  <c r="D669"/>
  <c r="D164"/>
  <c r="D430"/>
  <c r="D45"/>
  <c r="D84"/>
  <c r="D1026"/>
  <c r="D688"/>
  <c r="D446"/>
  <c r="D218"/>
  <c r="D87"/>
  <c r="D326"/>
  <c r="D165"/>
  <c r="D34"/>
  <c r="D1042"/>
  <c r="D713"/>
  <c r="D825"/>
  <c r="D1035"/>
  <c r="D292"/>
  <c r="D1148"/>
  <c r="D122"/>
  <c r="D849"/>
  <c r="D520"/>
  <c r="D181"/>
  <c r="D51"/>
  <c r="D1098"/>
  <c r="D117"/>
  <c r="D49"/>
  <c r="D490"/>
  <c r="D668"/>
  <c r="D895"/>
  <c r="D1106"/>
  <c r="D351"/>
  <c r="D52"/>
  <c r="D715"/>
  <c r="D507"/>
  <c r="D69"/>
  <c r="D644"/>
  <c r="D459"/>
  <c r="D1140"/>
  <c r="D53"/>
  <c r="D963"/>
  <c r="D547"/>
  <c r="D14"/>
  <c r="D614"/>
  <c r="D195"/>
  <c r="D288"/>
  <c r="D43"/>
  <c r="D44"/>
  <c r="D664"/>
  <c r="D552"/>
  <c r="D913"/>
  <c r="D282"/>
  <c r="D856"/>
  <c r="D313"/>
  <c r="D298"/>
  <c r="D303"/>
  <c r="D847"/>
  <c r="D543"/>
  <c r="D785"/>
  <c r="D151"/>
  <c r="D189"/>
  <c r="D126"/>
  <c r="D901"/>
  <c r="D359"/>
  <c r="D403"/>
  <c r="D317"/>
  <c r="D174"/>
  <c r="D824"/>
  <c r="D683"/>
  <c r="D322"/>
  <c r="D54"/>
  <c r="D127"/>
  <c r="D161"/>
  <c r="D843"/>
  <c r="D255"/>
  <c r="D244"/>
  <c r="D537"/>
  <c r="D328"/>
  <c r="D155"/>
  <c r="D379"/>
  <c r="D102"/>
  <c r="D217"/>
  <c r="D1014"/>
  <c r="D138"/>
  <c r="D203"/>
  <c r="D729"/>
  <c r="D556"/>
  <c r="D93"/>
  <c r="D616"/>
  <c r="D234"/>
  <c r="D977"/>
  <c r="D304"/>
  <c r="D752"/>
  <c r="D384"/>
  <c r="D325"/>
  <c r="D1037"/>
  <c r="D704"/>
  <c r="D47"/>
  <c r="D721"/>
  <c r="D687"/>
  <c r="D412"/>
  <c r="D1094"/>
  <c r="D357"/>
  <c r="D573"/>
  <c r="D947"/>
  <c r="D142"/>
  <c r="D197"/>
  <c r="D477"/>
  <c r="D937"/>
  <c r="D1114"/>
  <c r="D562"/>
  <c r="D461"/>
  <c r="D137"/>
  <c r="D91"/>
  <c r="D962"/>
  <c r="D74"/>
  <c r="D70"/>
  <c r="D538"/>
  <c r="D268"/>
  <c r="D415"/>
  <c r="D524"/>
  <c r="D435"/>
  <c r="D406"/>
  <c r="D128"/>
  <c r="D24"/>
  <c r="D146"/>
  <c r="D677"/>
  <c r="D319"/>
  <c r="D678"/>
  <c r="D810"/>
  <c r="D693"/>
  <c r="D82"/>
  <c r="D160"/>
  <c r="D211"/>
  <c r="D531"/>
  <c r="D1085"/>
  <c r="D1010"/>
  <c r="D551"/>
  <c r="D512"/>
  <c r="D474"/>
  <c r="D712"/>
  <c r="D30"/>
  <c r="D152"/>
  <c r="D220"/>
  <c r="D242"/>
  <c r="D159"/>
  <c r="D178"/>
  <c r="D199"/>
  <c r="D3"/>
  <c r="D276"/>
  <c r="D269"/>
  <c r="D639"/>
  <c r="D286"/>
  <c r="D747"/>
  <c r="D97"/>
  <c r="D76"/>
  <c r="D781"/>
  <c r="D634"/>
  <c r="D392"/>
  <c r="D528"/>
  <c r="D838"/>
  <c r="D381"/>
  <c r="D593"/>
  <c r="D105"/>
  <c r="D247"/>
  <c r="D386"/>
  <c r="D395"/>
  <c r="D479"/>
  <c r="D370"/>
  <c r="D167"/>
  <c r="D33"/>
  <c r="D374"/>
  <c r="D734"/>
  <c r="D655"/>
  <c r="D840"/>
  <c r="D131"/>
  <c r="D794"/>
  <c r="D590"/>
  <c r="D391"/>
  <c r="D426"/>
  <c r="D954"/>
  <c r="D485"/>
  <c r="D999"/>
  <c r="D229"/>
  <c r="D253"/>
  <c r="D154"/>
  <c r="D345"/>
  <c r="D467"/>
  <c r="D483"/>
  <c r="D566"/>
  <c r="D116"/>
  <c r="D609"/>
  <c r="D776"/>
  <c r="D864"/>
  <c r="D124"/>
  <c r="D209"/>
  <c r="D472"/>
  <c r="D589"/>
  <c r="D399"/>
  <c r="D728"/>
  <c r="D402"/>
  <c r="D108"/>
  <c r="D99"/>
  <c r="D79"/>
  <c r="D1086"/>
  <c r="D922"/>
  <c r="D735"/>
  <c r="D444"/>
  <c r="D853"/>
  <c r="D1002"/>
  <c r="D239"/>
  <c r="D278"/>
  <c r="D236"/>
  <c r="D817"/>
  <c r="D545"/>
  <c r="D527"/>
  <c r="D648"/>
  <c r="D496"/>
  <c r="D295"/>
  <c r="D862"/>
  <c r="D123"/>
  <c r="D723"/>
  <c r="D1049"/>
  <c r="D1032"/>
  <c r="D491"/>
  <c r="D530"/>
  <c r="D143"/>
  <c r="D129"/>
  <c r="D264"/>
  <c r="D94"/>
  <c r="D830"/>
  <c r="D622"/>
  <c r="D1105"/>
  <c r="D674"/>
  <c r="D188"/>
  <c r="D984"/>
  <c r="D944"/>
  <c r="D139"/>
  <c r="D383"/>
  <c r="D1078"/>
  <c r="D828"/>
  <c r="D990"/>
  <c r="D16"/>
  <c r="D171"/>
  <c r="D874"/>
  <c r="D215"/>
  <c r="D289"/>
  <c r="D610"/>
  <c r="D745"/>
  <c r="D280"/>
  <c r="D774"/>
  <c r="D352"/>
  <c r="D397"/>
  <c r="D797"/>
  <c r="D691"/>
  <c r="D936"/>
  <c r="D651"/>
  <c r="D219"/>
  <c r="D697"/>
  <c r="D607"/>
  <c r="D637"/>
  <c r="D695"/>
  <c r="D224"/>
  <c r="D684"/>
  <c r="D569"/>
  <c r="D583"/>
  <c r="D698"/>
  <c r="D237"/>
  <c r="D935"/>
  <c r="D305"/>
  <c r="D1015"/>
  <c r="D1052"/>
  <c r="D908"/>
  <c r="D972"/>
  <c r="D187"/>
  <c r="D773"/>
  <c r="D263"/>
  <c r="D515"/>
  <c r="D1130"/>
  <c r="D647"/>
  <c r="D1020"/>
  <c r="D350"/>
  <c r="D945"/>
  <c r="D613"/>
  <c r="D456"/>
  <c r="D579"/>
  <c r="D816"/>
  <c r="D1109"/>
  <c r="D871"/>
  <c r="D396"/>
  <c r="D920"/>
  <c r="D1019"/>
  <c r="D769"/>
  <c r="D761"/>
  <c r="D173"/>
  <c r="D353"/>
  <c r="D145"/>
  <c r="D1097"/>
  <c r="D1046"/>
  <c r="D892"/>
  <c r="D480"/>
  <c r="D516"/>
  <c r="D1136"/>
  <c r="D133"/>
  <c r="D419"/>
  <c r="D658"/>
  <c r="D958"/>
  <c r="D694"/>
  <c r="D1021"/>
  <c r="D643"/>
  <c r="D526"/>
  <c r="D1053"/>
  <c r="D546"/>
  <c r="D1107"/>
  <c r="D866"/>
  <c r="D522"/>
  <c r="D9"/>
  <c r="D786"/>
  <c r="D29"/>
  <c r="D992"/>
  <c r="D675"/>
  <c r="D571"/>
  <c r="D378"/>
  <c r="D700"/>
  <c r="D104"/>
  <c r="D23"/>
  <c r="D974"/>
  <c r="D425"/>
  <c r="D742"/>
  <c r="D162"/>
  <c r="D772"/>
  <c r="D916"/>
  <c r="D231"/>
  <c r="D737"/>
  <c r="D1062"/>
  <c r="D926"/>
  <c r="D872"/>
  <c r="D839"/>
  <c r="D59"/>
  <c r="D956"/>
  <c r="D631"/>
  <c r="D10"/>
  <c r="D77"/>
  <c r="D103"/>
  <c r="D779"/>
  <c r="D918"/>
  <c r="D938"/>
  <c r="D714"/>
  <c r="D670"/>
  <c r="D65"/>
  <c r="D432"/>
  <c r="D636"/>
  <c r="D896"/>
  <c r="D436"/>
  <c r="D1071"/>
  <c r="D961"/>
  <c r="D878"/>
  <c r="D213"/>
  <c r="D550"/>
  <c r="D968"/>
  <c r="D927"/>
  <c r="D584"/>
  <c r="D208"/>
  <c r="D523"/>
  <c r="D1059"/>
  <c r="D141"/>
  <c r="D635"/>
  <c r="D917"/>
  <c r="D540"/>
  <c r="D180"/>
  <c r="D1038"/>
  <c r="D416"/>
  <c r="D662"/>
  <c r="D226"/>
  <c r="D1132"/>
  <c r="D898"/>
  <c r="D1041"/>
  <c r="D495"/>
  <c r="D1061"/>
  <c r="D427"/>
  <c r="D360"/>
  <c r="D1121"/>
  <c r="D1087"/>
  <c r="D709"/>
  <c r="D465"/>
  <c r="D1011"/>
  <c r="D910"/>
  <c r="D166"/>
  <c r="D334"/>
  <c r="D586"/>
  <c r="D793"/>
  <c r="D986"/>
  <c r="D882"/>
  <c r="D1063"/>
  <c r="D443"/>
  <c r="D887"/>
  <c r="D367"/>
  <c r="D767"/>
  <c r="D599"/>
  <c r="D324"/>
  <c r="D701"/>
  <c r="D822"/>
  <c r="D1025"/>
  <c r="D803"/>
  <c r="D107"/>
  <c r="D689"/>
  <c r="D996"/>
  <c r="D464"/>
  <c r="D733"/>
  <c r="D854"/>
  <c r="D56"/>
  <c r="D1138"/>
  <c r="D156"/>
  <c r="D722"/>
  <c r="D373"/>
  <c r="D868"/>
  <c r="D975"/>
  <c r="D806"/>
  <c r="D454"/>
  <c r="D594"/>
  <c r="D1119"/>
  <c r="D739"/>
  <c r="D788"/>
  <c r="D716"/>
  <c r="D1113"/>
  <c r="D98"/>
  <c r="D376"/>
  <c r="D409"/>
  <c r="D434"/>
  <c r="D612"/>
  <c r="D190"/>
  <c r="D940"/>
  <c r="D222"/>
  <c r="D513"/>
  <c r="D907"/>
  <c r="D417"/>
  <c r="D799"/>
  <c r="D536"/>
  <c r="D172"/>
  <c r="D842"/>
  <c r="D134"/>
  <c r="D934"/>
  <c r="D939"/>
  <c r="D965"/>
  <c r="D611"/>
  <c r="D68"/>
  <c r="D505"/>
  <c r="D725"/>
  <c r="D618"/>
  <c r="D306"/>
  <c r="D1007"/>
  <c r="D63"/>
  <c r="D980"/>
  <c r="D904"/>
  <c r="D271"/>
  <c r="D182"/>
  <c r="D603"/>
  <c r="D101"/>
  <c r="D1012"/>
  <c r="D431"/>
  <c r="D205"/>
  <c r="D48"/>
  <c r="D819"/>
  <c r="D884"/>
  <c r="D762"/>
  <c r="D1005"/>
  <c r="D387"/>
  <c r="D394"/>
  <c r="D860"/>
  <c r="D775"/>
  <c r="D601"/>
  <c r="D564"/>
  <c r="D80"/>
  <c r="D354"/>
  <c r="D891"/>
  <c r="D372"/>
  <c r="D358"/>
  <c r="D900"/>
  <c r="D39"/>
  <c r="D1003"/>
  <c r="D341"/>
  <c r="D642"/>
  <c r="D973"/>
  <c r="D919"/>
  <c r="D362"/>
  <c r="D500"/>
  <c r="D279"/>
  <c r="D539"/>
  <c r="D760"/>
  <c r="D753"/>
  <c r="D13"/>
  <c r="D331"/>
  <c r="D615"/>
  <c r="D509"/>
  <c r="D113"/>
  <c r="D717"/>
  <c r="D508"/>
  <c r="D261"/>
  <c r="D400"/>
  <c r="D960"/>
  <c r="D876"/>
  <c r="D533"/>
  <c r="D176"/>
  <c r="D544"/>
  <c r="D1023"/>
  <c r="D364"/>
  <c r="D120"/>
  <c r="D929"/>
  <c r="D699"/>
  <c r="D1146"/>
  <c r="D361"/>
  <c r="D978"/>
  <c r="D565"/>
  <c r="D792"/>
  <c r="D241"/>
  <c r="D629"/>
  <c r="D740"/>
  <c r="D502"/>
  <c r="D448"/>
  <c r="D112"/>
  <c r="D58"/>
  <c r="D1051"/>
  <c r="D665"/>
  <c r="D755"/>
  <c r="D606"/>
  <c r="D111"/>
  <c r="D559"/>
  <c r="D863"/>
  <c r="D243"/>
  <c r="D808"/>
  <c r="D439"/>
  <c r="D310"/>
  <c r="D1127"/>
  <c r="D1074"/>
  <c r="D163"/>
  <c r="D705"/>
  <c r="D348"/>
  <c r="D410"/>
  <c r="D671"/>
  <c r="D455"/>
  <c r="D893"/>
  <c r="D967"/>
  <c r="D626"/>
  <c r="D568"/>
  <c r="D301"/>
  <c r="D724"/>
  <c r="D429"/>
  <c r="D744"/>
  <c r="D212"/>
  <c r="D680"/>
  <c r="D330"/>
  <c r="D169"/>
  <c r="D153"/>
  <c r="D342"/>
  <c r="D475"/>
  <c r="D870"/>
  <c r="D942"/>
  <c r="D1112"/>
  <c r="D185"/>
  <c r="D78"/>
  <c r="D121"/>
  <c r="D349"/>
  <c r="D914"/>
  <c r="D340"/>
  <c r="D633"/>
  <c r="D846"/>
  <c r="D966"/>
  <c r="D343"/>
  <c r="D924"/>
  <c r="D398"/>
  <c r="D297"/>
  <c r="D393"/>
  <c r="D221"/>
  <c r="D535"/>
  <c r="D837"/>
  <c r="D339"/>
  <c r="D377"/>
  <c r="D499"/>
  <c r="D877"/>
  <c r="D1043"/>
  <c r="D1131"/>
  <c r="D1027"/>
  <c r="D196"/>
  <c r="D763"/>
  <c r="D119"/>
  <c r="D743"/>
  <c r="D812"/>
  <c r="D110"/>
  <c r="D481"/>
  <c r="D679"/>
  <c r="D852"/>
  <c r="D258"/>
  <c r="D719"/>
  <c r="D708"/>
  <c r="D275"/>
  <c r="D246"/>
  <c r="D206"/>
  <c r="D987"/>
  <c r="D818"/>
  <c r="D389"/>
  <c r="D390"/>
  <c r="D653"/>
  <c r="D780"/>
  <c r="D284"/>
  <c r="D802"/>
  <c r="D62"/>
  <c r="D1145"/>
  <c r="D932"/>
  <c r="D73"/>
  <c r="D894"/>
  <c r="D585"/>
  <c r="D71"/>
  <c r="D300"/>
  <c r="D1006"/>
  <c r="D424"/>
  <c r="D576"/>
  <c r="D1102"/>
  <c r="D466"/>
  <c r="D800"/>
  <c r="D332"/>
  <c r="D766"/>
  <c r="D652"/>
  <c r="D1066"/>
  <c r="D558"/>
  <c r="D994"/>
  <c r="D672"/>
  <c r="D1137"/>
  <c r="D1128"/>
  <c r="D369"/>
  <c r="D676"/>
  <c r="D903"/>
  <c r="D1096"/>
  <c r="D125"/>
  <c r="D177"/>
  <c r="D789"/>
  <c r="D368"/>
  <c r="D1104"/>
  <c r="D115"/>
  <c r="D157"/>
  <c r="D861"/>
  <c r="D620"/>
  <c r="D336"/>
  <c r="D899"/>
  <c r="D204"/>
  <c r="D283"/>
  <c r="D826"/>
  <c r="D580"/>
  <c r="D831"/>
  <c r="D168"/>
  <c r="D311"/>
  <c r="D685"/>
  <c r="D235"/>
  <c r="D36"/>
  <c r="D81"/>
  <c r="D291"/>
  <c r="D1070"/>
  <c r="D553"/>
  <c r="D1090"/>
  <c r="D498"/>
  <c r="D1033"/>
  <c r="D46"/>
  <c r="D983"/>
  <c r="D28"/>
  <c r="D1147"/>
  <c r="D64"/>
  <c r="D959"/>
  <c r="D198"/>
  <c r="D482"/>
  <c r="D1024"/>
  <c r="D727"/>
  <c r="D574"/>
  <c r="D829"/>
  <c r="D950"/>
  <c r="D827"/>
  <c r="D272"/>
  <c r="D37"/>
  <c r="D270"/>
  <c r="D447"/>
  <c r="D1022"/>
  <c r="D407"/>
  <c r="D906"/>
  <c r="D542"/>
  <c r="D1115"/>
  <c r="D421"/>
  <c r="D925"/>
  <c r="D952"/>
  <c r="D450"/>
  <c r="D777"/>
  <c r="D1073"/>
  <c r="D1116"/>
  <c r="D883"/>
  <c r="D493"/>
  <c r="D501"/>
  <c r="D666"/>
  <c r="D489"/>
  <c r="D835"/>
  <c r="D702"/>
  <c r="D928"/>
  <c r="D1072"/>
  <c r="D299"/>
  <c r="D193"/>
  <c r="D888"/>
  <c r="D782"/>
  <c r="D791"/>
  <c r="D1068"/>
  <c r="D57"/>
  <c r="D41"/>
  <c r="D879"/>
  <c r="D532"/>
  <c r="D106"/>
  <c r="D771"/>
  <c r="D494"/>
  <c r="D363"/>
  <c r="D833"/>
  <c r="D1122"/>
  <c r="D787"/>
  <c r="D720"/>
  <c r="D1009"/>
  <c r="D805"/>
  <c r="D608"/>
  <c r="D183"/>
  <c r="D660"/>
  <c r="D1004"/>
  <c r="D1080"/>
  <c r="D534"/>
  <c r="D667"/>
  <c r="D12"/>
  <c r="D1036"/>
  <c r="D627"/>
  <c r="D20"/>
  <c r="D764"/>
  <c r="D252"/>
  <c r="D567"/>
  <c r="D428"/>
  <c r="D602"/>
  <c r="D1039"/>
  <c r="D1076"/>
  <c r="D249"/>
  <c r="D18"/>
  <c r="D650"/>
  <c r="D6"/>
  <c r="D277"/>
  <c r="D463"/>
  <c r="D841"/>
  <c r="D1092"/>
  <c r="D346"/>
  <c r="D587"/>
  <c r="D67"/>
  <c r="D184"/>
  <c r="D469"/>
  <c r="D749"/>
  <c r="D923"/>
  <c r="D95"/>
  <c r="D449"/>
  <c r="D820"/>
  <c r="D473"/>
  <c r="D784"/>
  <c r="D811"/>
  <c r="D595"/>
  <c r="D1095"/>
  <c r="D661"/>
  <c r="D484"/>
  <c r="D273"/>
  <c r="D798"/>
  <c r="D823"/>
  <c r="D468"/>
  <c r="D1118"/>
  <c r="D649"/>
  <c r="D1144"/>
  <c r="D1018"/>
  <c r="D422"/>
  <c r="D604"/>
  <c r="D202"/>
  <c r="D832"/>
  <c r="D441"/>
  <c r="D458"/>
  <c r="D750"/>
  <c r="D964"/>
  <c r="D135"/>
  <c r="D1126"/>
  <c r="D1082"/>
  <c r="D323"/>
  <c r="D460"/>
  <c r="D1139"/>
  <c r="D581"/>
  <c r="D1001"/>
  <c r="D1000"/>
  <c r="D857"/>
  <c r="D308"/>
  <c r="D503"/>
  <c r="D519"/>
  <c r="D382"/>
  <c r="D885"/>
  <c r="D989"/>
  <c r="D1142"/>
  <c r="D375"/>
  <c r="D813"/>
  <c r="D274"/>
  <c r="D262"/>
  <c r="D1101"/>
  <c r="D751"/>
  <c r="D1065"/>
  <c r="D471"/>
  <c r="D1067"/>
  <c r="D337"/>
  <c r="D114"/>
  <c r="D109"/>
  <c r="D1103"/>
  <c r="D240"/>
  <c r="D457"/>
  <c r="D758"/>
  <c r="D1045"/>
  <c r="D726"/>
  <c r="D865"/>
  <c r="D312"/>
  <c r="D1044"/>
  <c r="D506"/>
  <c r="D997"/>
  <c r="D511"/>
  <c r="D757"/>
  <c r="D909"/>
  <c r="D26"/>
  <c r="D859"/>
  <c r="D946"/>
  <c r="D1083"/>
  <c r="D686"/>
  <c r="D1060"/>
  <c r="D414"/>
  <c r="D233"/>
  <c r="D659"/>
  <c r="D92"/>
  <c r="D623"/>
  <c r="D1108"/>
  <c r="D1143"/>
  <c r="D1141"/>
  <c r="D27"/>
  <c r="D1111"/>
  <c r="D1069"/>
  <c r="D35"/>
  <c r="D981"/>
  <c r="D1031"/>
  <c r="D232"/>
  <c r="D210"/>
  <c r="D1099"/>
  <c r="D452"/>
  <c r="D186"/>
  <c r="D285"/>
  <c r="D746"/>
  <c r="D1133"/>
  <c r="D302"/>
  <c r="D1057"/>
  <c r="D933"/>
  <c r="D976"/>
  <c r="D257"/>
  <c r="D1088"/>
  <c r="D991"/>
  <c r="D1100"/>
  <c r="D815"/>
  <c r="D510"/>
  <c r="D254"/>
  <c r="D462"/>
  <c r="D1030"/>
  <c r="D2"/>
  <c r="B1149" i="2"/>
  <c r="C1149"/>
  <c r="D1149"/>
  <c r="E1149"/>
  <c r="F1149"/>
  <c r="G1149"/>
  <c r="H1149"/>
  <c r="I1149"/>
  <c r="J1149"/>
  <c r="K1149"/>
  <c r="L1149"/>
  <c r="M1149"/>
  <c r="N1149"/>
  <c r="O1149"/>
  <c r="F3" i="1"/>
  <c r="F3" i="5" l="1"/>
  <c r="I2"/>
  <c r="I2" i="1"/>
  <c r="F3" i="4"/>
  <c r="F3" i="3"/>
  <c r="F3" i="6"/>
  <c r="I2"/>
  <c r="F4" i="1"/>
  <c r="H3" i="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1148" s="1"/>
  <c r="F3" i="15"/>
  <c r="F3" i="14"/>
  <c r="I2" s="1"/>
  <c r="F3" i="13"/>
  <c r="F3" i="12"/>
  <c r="F3" i="11"/>
  <c r="F3" i="10"/>
  <c r="I2"/>
  <c r="F3" i="9"/>
  <c r="F3" i="8"/>
  <c r="F5" i="1" l="1"/>
  <c r="F4" i="4"/>
  <c r="F4" i="6"/>
  <c r="F4" i="5"/>
  <c r="I3" i="3"/>
  <c r="F4"/>
  <c r="I3" i="1"/>
  <c r="I2" i="4"/>
  <c r="I2" i="3"/>
  <c r="F4" i="15"/>
  <c r="I3"/>
  <c r="I2"/>
  <c r="F4" i="14"/>
  <c r="F4" i="13"/>
  <c r="I2"/>
  <c r="F4" i="12"/>
  <c r="I3"/>
  <c r="I2"/>
  <c r="F4" i="11"/>
  <c r="I3" s="1"/>
  <c r="I2"/>
  <c r="F4" i="10"/>
  <c r="I3"/>
  <c r="F4" i="9"/>
  <c r="I3"/>
  <c r="I2"/>
  <c r="F4" i="8"/>
  <c r="I3" s="1"/>
  <c r="I2"/>
  <c r="F5" i="5" l="1"/>
  <c r="F5" i="6"/>
  <c r="F5" i="4"/>
  <c r="F6" i="1"/>
  <c r="F5" i="3"/>
  <c r="I3" i="5"/>
  <c r="I3" i="6"/>
  <c r="I3" i="4"/>
  <c r="I4" i="1"/>
  <c r="F5" i="15"/>
  <c r="F5" i="14"/>
  <c r="I3"/>
  <c r="F5" i="13"/>
  <c r="I4"/>
  <c r="I3"/>
  <c r="F5" i="12"/>
  <c r="F5" i="11"/>
  <c r="I4"/>
  <c r="F5" i="10"/>
  <c r="F5" i="9"/>
  <c r="I4" s="1"/>
  <c r="F5" i="8"/>
  <c r="I4" s="1"/>
  <c r="F6" i="3" l="1"/>
  <c r="I5"/>
  <c r="F7" i="1"/>
  <c r="I6"/>
  <c r="F6" i="4"/>
  <c r="I5"/>
  <c r="F6" i="6"/>
  <c r="I5"/>
  <c r="F6" i="5"/>
  <c r="I5"/>
  <c r="I4" i="3"/>
  <c r="I5" i="1"/>
  <c r="I4" i="4"/>
  <c r="I4" i="6"/>
  <c r="I4" i="5"/>
  <c r="F6" i="15"/>
  <c r="I4"/>
  <c r="F6" i="14"/>
  <c r="I5" s="1"/>
  <c r="I4"/>
  <c r="F6" i="13"/>
  <c r="F6" i="12"/>
  <c r="I5" s="1"/>
  <c r="I4"/>
  <c r="F6" i="11"/>
  <c r="I5" s="1"/>
  <c r="F6" i="10"/>
  <c r="I5" s="1"/>
  <c r="I4"/>
  <c r="F6" i="9"/>
  <c r="I5" s="1"/>
  <c r="F6" i="8"/>
  <c r="F7" i="5" l="1"/>
  <c r="F7" i="6"/>
  <c r="F7" i="4"/>
  <c r="F8" i="1"/>
  <c r="F7" i="3"/>
  <c r="F7" i="15"/>
  <c r="I5"/>
  <c r="F7" i="14"/>
  <c r="F7" i="13"/>
  <c r="I6" s="1"/>
  <c r="I5"/>
  <c r="F7" i="12"/>
  <c r="I6" s="1"/>
  <c r="F7" i="11"/>
  <c r="I6" s="1"/>
  <c r="F7" i="10"/>
  <c r="F7" i="9"/>
  <c r="I6" s="1"/>
  <c r="F7" i="8"/>
  <c r="I5"/>
  <c r="F8" i="3" l="1"/>
  <c r="F9" i="1"/>
  <c r="F8" i="4"/>
  <c r="F8" i="6"/>
  <c r="F8" i="5"/>
  <c r="I6" i="3"/>
  <c r="I7" i="1"/>
  <c r="I6" i="4"/>
  <c r="I6" i="6"/>
  <c r="I6" i="5"/>
  <c r="F8" i="15"/>
  <c r="I7"/>
  <c r="I6"/>
  <c r="F8" i="14"/>
  <c r="I6"/>
  <c r="F8" i="13"/>
  <c r="I7" s="1"/>
  <c r="F8" i="12"/>
  <c r="F8" i="11"/>
  <c r="F8" i="10"/>
  <c r="I7" s="1"/>
  <c r="I6"/>
  <c r="F8" i="9"/>
  <c r="F8" i="8"/>
  <c r="I6"/>
  <c r="F9" i="5" l="1"/>
  <c r="F9" i="6"/>
  <c r="F9" i="4"/>
  <c r="F10" i="1"/>
  <c r="F9" i="3"/>
  <c r="I7" i="5"/>
  <c r="I7" i="6"/>
  <c r="I7" i="4"/>
  <c r="I8" i="1"/>
  <c r="I7" i="3"/>
  <c r="F9" i="15"/>
  <c r="F9" i="14"/>
  <c r="I8" s="1"/>
  <c r="I7"/>
  <c r="F9" i="13"/>
  <c r="F9" i="12"/>
  <c r="I7"/>
  <c r="F9" i="11"/>
  <c r="I8" s="1"/>
  <c r="I7"/>
  <c r="F9" i="10"/>
  <c r="F9" i="9"/>
  <c r="I8" s="1"/>
  <c r="I7"/>
  <c r="F9" i="8"/>
  <c r="I7"/>
  <c r="F10" i="3" l="1"/>
  <c r="F11" i="1"/>
  <c r="F10" i="4"/>
  <c r="F10" i="6"/>
  <c r="F10" i="5"/>
  <c r="I8" i="3"/>
  <c r="I9" i="1"/>
  <c r="I8" i="4"/>
  <c r="I8" i="6"/>
  <c r="I8" i="5"/>
  <c r="F10" i="15"/>
  <c r="I8"/>
  <c r="F10" i="14"/>
  <c r="F10" i="13"/>
  <c r="I9" s="1"/>
  <c r="I8"/>
  <c r="F10" i="12"/>
  <c r="I9" s="1"/>
  <c r="I8"/>
  <c r="F10" i="11"/>
  <c r="I9" s="1"/>
  <c r="F10" i="10"/>
  <c r="I9" s="1"/>
  <c r="I8"/>
  <c r="F10" i="9"/>
  <c r="I9" s="1"/>
  <c r="F10" i="8"/>
  <c r="I9"/>
  <c r="I8"/>
  <c r="F11" i="5" l="1"/>
  <c r="F11" i="6"/>
  <c r="F11" i="4"/>
  <c r="F12" i="1"/>
  <c r="F11" i="3"/>
  <c r="I9" i="5"/>
  <c r="I9" i="6"/>
  <c r="I9" i="4"/>
  <c r="I10" i="1"/>
  <c r="I9" i="3"/>
  <c r="F11" i="15"/>
  <c r="I9"/>
  <c r="F11" i="14"/>
  <c r="I9"/>
  <c r="F11" i="13"/>
  <c r="F11" i="12"/>
  <c r="F11" i="11"/>
  <c r="I10" s="1"/>
  <c r="F11" i="10"/>
  <c r="F11" i="9"/>
  <c r="F11" i="8"/>
  <c r="I10" s="1"/>
  <c r="F12" i="3" l="1"/>
  <c r="F13" i="1"/>
  <c r="F12" i="4"/>
  <c r="F12" i="6"/>
  <c r="F12" i="5"/>
  <c r="I10" i="3"/>
  <c r="I11" i="1"/>
  <c r="I10" i="4"/>
  <c r="I10" i="6"/>
  <c r="I10" i="5"/>
  <c r="F12" i="15"/>
  <c r="I10"/>
  <c r="F12" i="14"/>
  <c r="I10"/>
  <c r="F12" i="13"/>
  <c r="I10"/>
  <c r="F12" i="12"/>
  <c r="I10"/>
  <c r="F12" i="11"/>
  <c r="F12" i="10"/>
  <c r="I10"/>
  <c r="F12" i="9"/>
  <c r="I10"/>
  <c r="F12" i="8"/>
  <c r="F13" i="5" l="1"/>
  <c r="F13" i="6"/>
  <c r="F13" i="4"/>
  <c r="F14" i="1"/>
  <c r="F13" i="3"/>
  <c r="I11" i="5"/>
  <c r="I11" i="6"/>
  <c r="I11" i="4"/>
  <c r="I12" i="1"/>
  <c r="I11" i="3"/>
  <c r="F13" i="15"/>
  <c r="I11"/>
  <c r="F13" i="14"/>
  <c r="I12" s="1"/>
  <c r="I11"/>
  <c r="F13" i="13"/>
  <c r="I12" s="1"/>
  <c r="I11"/>
  <c r="F13" i="12"/>
  <c r="I12" s="1"/>
  <c r="I11"/>
  <c r="F13" i="11"/>
  <c r="I12" s="1"/>
  <c r="I11"/>
  <c r="F13" i="10"/>
  <c r="I12" s="1"/>
  <c r="I11"/>
  <c r="F13" i="9"/>
  <c r="I11"/>
  <c r="F13" i="8"/>
  <c r="I12"/>
  <c r="I11"/>
  <c r="F14" i="3" l="1"/>
  <c r="F15" i="1"/>
  <c r="F14" i="4"/>
  <c r="F14" i="6"/>
  <c r="F14" i="5"/>
  <c r="I12" i="3"/>
  <c r="I13" i="1"/>
  <c r="I12" i="4"/>
  <c r="I12" i="6"/>
  <c r="I12" i="5"/>
  <c r="F14" i="15"/>
  <c r="I12"/>
  <c r="F14" i="14"/>
  <c r="F14" i="13"/>
  <c r="F14" i="12"/>
  <c r="F14" i="11"/>
  <c r="F14" i="10"/>
  <c r="F14" i="9"/>
  <c r="I13" s="1"/>
  <c r="I12"/>
  <c r="F14" i="8"/>
  <c r="I13" s="1"/>
  <c r="F15" i="5" l="1"/>
  <c r="F15" i="6"/>
  <c r="F15" i="4"/>
  <c r="F16" i="1"/>
  <c r="F15" i="3"/>
  <c r="I13" i="5"/>
  <c r="I13" i="6"/>
  <c r="I13" i="4"/>
  <c r="I14" i="1"/>
  <c r="I13" i="3"/>
  <c r="F15" i="15"/>
  <c r="I13"/>
  <c r="F15" i="14"/>
  <c r="I13"/>
  <c r="F15" i="13"/>
  <c r="I13"/>
  <c r="F15" i="12"/>
  <c r="I13"/>
  <c r="F15" i="11"/>
  <c r="I14"/>
  <c r="I13"/>
  <c r="F15" i="10"/>
  <c r="I13"/>
  <c r="F15" i="9"/>
  <c r="I14" s="1"/>
  <c r="F15" i="8"/>
  <c r="I14" s="1"/>
  <c r="F16" i="3" l="1"/>
  <c r="I15"/>
  <c r="F17" i="1"/>
  <c r="I16"/>
  <c r="F16" i="4"/>
  <c r="I15"/>
  <c r="F16" i="6"/>
  <c r="I15"/>
  <c r="F16" i="5"/>
  <c r="I15"/>
  <c r="I14" i="3"/>
  <c r="I15" i="1"/>
  <c r="I14" i="4"/>
  <c r="I14" i="6"/>
  <c r="I14" i="5"/>
  <c r="F16" i="15"/>
  <c r="I15" s="1"/>
  <c r="I14"/>
  <c r="F16" i="14"/>
  <c r="I15" s="1"/>
  <c r="I14"/>
  <c r="F16" i="13"/>
  <c r="I14"/>
  <c r="F16" i="12"/>
  <c r="I15" s="1"/>
  <c r="I14"/>
  <c r="F16" i="11"/>
  <c r="I15" s="1"/>
  <c r="F16" i="10"/>
  <c r="I15" s="1"/>
  <c r="I14"/>
  <c r="F16" i="9"/>
  <c r="F16" i="8"/>
  <c r="I15" s="1"/>
  <c r="F17" i="5" l="1"/>
  <c r="F17" i="6"/>
  <c r="F17" i="4"/>
  <c r="F18" i="1"/>
  <c r="F17" i="3"/>
  <c r="F17" i="15"/>
  <c r="F17" i="14"/>
  <c r="F17" i="13"/>
  <c r="I16" s="1"/>
  <c r="I15"/>
  <c r="F17" i="12"/>
  <c r="F17" i="11"/>
  <c r="I16" s="1"/>
  <c r="F17" i="10"/>
  <c r="F17" i="9"/>
  <c r="I15"/>
  <c r="F17" i="8"/>
  <c r="I16" s="1"/>
  <c r="F18" i="3" l="1"/>
  <c r="F19" i="1"/>
  <c r="F18" i="4"/>
  <c r="F18" i="6"/>
  <c r="F18" i="5"/>
  <c r="I16" i="3"/>
  <c r="I17" i="1"/>
  <c r="I16" i="4"/>
  <c r="I16" i="6"/>
  <c r="I16" i="5"/>
  <c r="F18" i="15"/>
  <c r="I16"/>
  <c r="F18" i="14"/>
  <c r="I16"/>
  <c r="F18" i="13"/>
  <c r="F18" i="12"/>
  <c r="I16"/>
  <c r="F18" i="11"/>
  <c r="I17" s="1"/>
  <c r="F18" i="10"/>
  <c r="I16"/>
  <c r="F18" i="9"/>
  <c r="I16"/>
  <c r="F18" i="8"/>
  <c r="I17" s="1"/>
  <c r="F19" i="5" l="1"/>
  <c r="F19" i="6"/>
  <c r="F19" i="4"/>
  <c r="F20" i="1"/>
  <c r="F19" i="3"/>
  <c r="I17" i="5"/>
  <c r="I17" i="6"/>
  <c r="I17" i="4"/>
  <c r="I18" i="1"/>
  <c r="I17" i="3"/>
  <c r="F19" i="15"/>
  <c r="I18" s="1"/>
  <c r="I17"/>
  <c r="F19" i="14"/>
  <c r="I17"/>
  <c r="F19" i="13"/>
  <c r="I17"/>
  <c r="F19" i="12"/>
  <c r="I18"/>
  <c r="I17"/>
  <c r="F19" i="11"/>
  <c r="I18" s="1"/>
  <c r="F19" i="10"/>
  <c r="I18"/>
  <c r="I17"/>
  <c r="F19" i="9"/>
  <c r="I18" s="1"/>
  <c r="I17"/>
  <c r="F19" i="8"/>
  <c r="F20" i="3" l="1"/>
  <c r="F21" i="1"/>
  <c r="F20" i="4"/>
  <c r="F20" i="6"/>
  <c r="F20" i="5"/>
  <c r="I18" i="3"/>
  <c r="I19" i="1"/>
  <c r="I18" i="4"/>
  <c r="I18" i="6"/>
  <c r="I18" i="5"/>
  <c r="F20" i="15"/>
  <c r="F20" i="14"/>
  <c r="I18"/>
  <c r="F20" i="13"/>
  <c r="I18"/>
  <c r="F20" i="12"/>
  <c r="F20" i="11"/>
  <c r="F20" i="10"/>
  <c r="F20" i="9"/>
  <c r="F20" i="8"/>
  <c r="I19" s="1"/>
  <c r="I18"/>
  <c r="F21" i="5" l="1"/>
  <c r="F21" i="6"/>
  <c r="F21" i="4"/>
  <c r="F22" i="1"/>
  <c r="F21" i="3"/>
  <c r="I19" i="5"/>
  <c r="I19" i="6"/>
  <c r="I19" i="4"/>
  <c r="I20" i="1"/>
  <c r="I19" i="3"/>
  <c r="F21" i="15"/>
  <c r="I19"/>
  <c r="F21" i="14"/>
  <c r="I19"/>
  <c r="F21" i="13"/>
  <c r="I19"/>
  <c r="F21" i="12"/>
  <c r="I19"/>
  <c r="F21" i="11"/>
  <c r="I19"/>
  <c r="F21" i="10"/>
  <c r="I19"/>
  <c r="F21" i="9"/>
  <c r="I19"/>
  <c r="F21" i="8"/>
  <c r="F22" i="3" l="1"/>
  <c r="F23" i="1"/>
  <c r="F22" i="4"/>
  <c r="F22" i="6"/>
  <c r="F22" i="5"/>
  <c r="I20" i="3"/>
  <c r="I21" i="1"/>
  <c r="I20" i="4"/>
  <c r="I20" i="6"/>
  <c r="I20" i="5"/>
  <c r="F22" i="15"/>
  <c r="I21"/>
  <c r="I20"/>
  <c r="F22" i="14"/>
  <c r="I20"/>
  <c r="F22" i="13"/>
  <c r="I20"/>
  <c r="F22" i="12"/>
  <c r="I21" s="1"/>
  <c r="I20"/>
  <c r="F22" i="11"/>
  <c r="I21" s="1"/>
  <c r="I20"/>
  <c r="F22" i="10"/>
  <c r="I21" s="1"/>
  <c r="I20"/>
  <c r="F22" i="9"/>
  <c r="I21"/>
  <c r="I20"/>
  <c r="F22" i="8"/>
  <c r="I20"/>
  <c r="F23" i="5" l="1"/>
  <c r="F23" i="6"/>
  <c r="F23" i="4"/>
  <c r="F24" i="1"/>
  <c r="F23" i="3"/>
  <c r="I21" i="5"/>
  <c r="I21" i="6"/>
  <c r="I21" i="4"/>
  <c r="I22" i="1"/>
  <c r="I21" i="3"/>
  <c r="F23" i="15"/>
  <c r="F23" i="14"/>
  <c r="I21"/>
  <c r="F23" i="13"/>
  <c r="I21"/>
  <c r="F23" i="12"/>
  <c r="F23" i="11"/>
  <c r="F23" i="10"/>
  <c r="F23" i="9"/>
  <c r="I22" s="1"/>
  <c r="F23" i="8"/>
  <c r="I21"/>
  <c r="F24" i="3" l="1"/>
  <c r="F25" i="1"/>
  <c r="F24" i="4"/>
  <c r="F24" i="6"/>
  <c r="F24" i="5"/>
  <c r="I22" i="3"/>
  <c r="I23" i="1"/>
  <c r="I22" i="4"/>
  <c r="I22" i="6"/>
  <c r="I22" i="5"/>
  <c r="F24" i="15"/>
  <c r="I22"/>
  <c r="F24" i="14"/>
  <c r="I22"/>
  <c r="F24" i="13"/>
  <c r="I22"/>
  <c r="F24" i="12"/>
  <c r="I22"/>
  <c r="F24" i="11"/>
  <c r="I22"/>
  <c r="F24" i="10"/>
  <c r="I23" s="1"/>
  <c r="I22"/>
  <c r="F24" i="9"/>
  <c r="F24" i="8"/>
  <c r="I22"/>
  <c r="F25" i="5" l="1"/>
  <c r="F25" i="6"/>
  <c r="F25" i="4"/>
  <c r="F26" i="1"/>
  <c r="I25"/>
  <c r="F25" i="3"/>
  <c r="I24"/>
  <c r="I23" i="5"/>
  <c r="I23" i="6"/>
  <c r="I23" i="4"/>
  <c r="I24" i="1"/>
  <c r="I23" i="3"/>
  <c r="F25" i="15"/>
  <c r="I23"/>
  <c r="F25" i="14"/>
  <c r="I24" s="1"/>
  <c r="I23"/>
  <c r="F25" i="13"/>
  <c r="I23"/>
  <c r="F25" i="12"/>
  <c r="I23"/>
  <c r="F25" i="11"/>
  <c r="I24"/>
  <c r="I23"/>
  <c r="F25" i="10"/>
  <c r="F25" i="9"/>
  <c r="I23"/>
  <c r="F25" i="8"/>
  <c r="I23"/>
  <c r="F26" i="3" l="1"/>
  <c r="F27" i="1"/>
  <c r="F26" i="4"/>
  <c r="I25"/>
  <c r="F26" i="6"/>
  <c r="F26" i="5"/>
  <c r="I25"/>
  <c r="I24" i="4"/>
  <c r="I24" i="6"/>
  <c r="I24" i="5"/>
  <c r="F26" i="15"/>
  <c r="I24"/>
  <c r="F26" i="14"/>
  <c r="F26" i="13"/>
  <c r="I24"/>
  <c r="F26" i="12"/>
  <c r="I25" s="1"/>
  <c r="I24"/>
  <c r="F26" i="11"/>
  <c r="F26" i="10"/>
  <c r="I25" s="1"/>
  <c r="I24"/>
  <c r="F26" i="9"/>
  <c r="I25" s="1"/>
  <c r="I24"/>
  <c r="F26" i="8"/>
  <c r="I24"/>
  <c r="F27" i="5" l="1"/>
  <c r="F27" i="6"/>
  <c r="F27" i="4"/>
  <c r="I26"/>
  <c r="F28" i="1"/>
  <c r="F27" i="3"/>
  <c r="I26"/>
  <c r="I25" i="6"/>
  <c r="I26" i="1"/>
  <c r="I25" i="3"/>
  <c r="F27" i="15"/>
  <c r="I26"/>
  <c r="I25"/>
  <c r="F27" i="14"/>
  <c r="I25"/>
  <c r="F27" i="13"/>
  <c r="I25"/>
  <c r="F27" i="12"/>
  <c r="F27" i="11"/>
  <c r="I26" s="1"/>
  <c r="I25"/>
  <c r="F27" i="10"/>
  <c r="F27" i="9"/>
  <c r="F27" i="8"/>
  <c r="I26"/>
  <c r="I25"/>
  <c r="F28" i="3" l="1"/>
  <c r="F29" i="1"/>
  <c r="I28"/>
  <c r="F28" i="4"/>
  <c r="F28" i="6"/>
  <c r="I27"/>
  <c r="F28" i="5"/>
  <c r="I27"/>
  <c r="I27" i="1"/>
  <c r="I26" i="6"/>
  <c r="I26" i="5"/>
  <c r="F28" i="15"/>
  <c r="F28" i="14"/>
  <c r="I27" s="1"/>
  <c r="I26"/>
  <c r="F28" i="13"/>
  <c r="I26"/>
  <c r="F28" i="12"/>
  <c r="I26"/>
  <c r="F28" i="11"/>
  <c r="F28" i="10"/>
  <c r="I26"/>
  <c r="F28" i="9"/>
  <c r="I27" s="1"/>
  <c r="I26"/>
  <c r="F28" i="8"/>
  <c r="I27"/>
  <c r="F29" i="5" l="1"/>
  <c r="I28"/>
  <c r="F29" i="6"/>
  <c r="I28"/>
  <c r="F29" i="4"/>
  <c r="I28"/>
  <c r="F30" i="1"/>
  <c r="I29"/>
  <c r="F29" i="3"/>
  <c r="I28"/>
  <c r="I27" i="4"/>
  <c r="I27" i="3"/>
  <c r="F29" i="15"/>
  <c r="I27"/>
  <c r="F29" i="14"/>
  <c r="F29" i="13"/>
  <c r="I28" s="1"/>
  <c r="I27"/>
  <c r="F29" i="12"/>
  <c r="I28" s="1"/>
  <c r="I27"/>
  <c r="F29" i="11"/>
  <c r="I28" s="1"/>
  <c r="I27"/>
  <c r="F29" i="10"/>
  <c r="I28" s="1"/>
  <c r="I27"/>
  <c r="F29" i="9"/>
  <c r="I28" s="1"/>
  <c r="F29" i="8"/>
  <c r="I28" s="1"/>
  <c r="F30" i="3" l="1"/>
  <c r="F31" i="1"/>
  <c r="F30" i="4"/>
  <c r="F30" i="6"/>
  <c r="F30" i="5"/>
  <c r="F30" i="15"/>
  <c r="I28"/>
  <c r="F30" i="14"/>
  <c r="I28"/>
  <c r="F30" i="13"/>
  <c r="F30" i="12"/>
  <c r="I29" s="1"/>
  <c r="F30" i="11"/>
  <c r="I29" s="1"/>
  <c r="F30" i="10"/>
  <c r="F30" i="9"/>
  <c r="I29" s="1"/>
  <c r="F30" i="8"/>
  <c r="I29" s="1"/>
  <c r="F31" i="5" l="1"/>
  <c r="F31" i="6"/>
  <c r="F31" i="4"/>
  <c r="F32" i="1"/>
  <c r="I31"/>
  <c r="F31" i="3"/>
  <c r="I29" i="5"/>
  <c r="I29" i="6"/>
  <c r="I29" i="4"/>
  <c r="I30" i="1"/>
  <c r="I29" i="3"/>
  <c r="F31" i="15"/>
  <c r="I30" s="1"/>
  <c r="I29"/>
  <c r="F31" i="14"/>
  <c r="I29"/>
  <c r="F31" i="13"/>
  <c r="I29"/>
  <c r="F31" i="12"/>
  <c r="F31" i="11"/>
  <c r="F31" i="10"/>
  <c r="I30" s="1"/>
  <c r="I29"/>
  <c r="F31" i="9"/>
  <c r="F31" i="8"/>
  <c r="I30" s="1"/>
  <c r="F32" i="3" l="1"/>
  <c r="F33" i="1"/>
  <c r="F32" i="4"/>
  <c r="F32" i="6"/>
  <c r="F32" i="5"/>
  <c r="I30" i="3"/>
  <c r="I30" i="4"/>
  <c r="I30" i="6"/>
  <c r="I30" i="5"/>
  <c r="F32" i="15"/>
  <c r="F32" i="14"/>
  <c r="I31" s="1"/>
  <c r="I30"/>
  <c r="F32" i="13"/>
  <c r="I30"/>
  <c r="F32" i="12"/>
  <c r="I30"/>
  <c r="F32" i="11"/>
  <c r="I31" s="1"/>
  <c r="I30"/>
  <c r="F32" i="10"/>
  <c r="I31"/>
  <c r="F32" i="9"/>
  <c r="I30"/>
  <c r="F32" i="8"/>
  <c r="I31"/>
  <c r="F33" i="5" l="1"/>
  <c r="F33" i="6"/>
  <c r="I32"/>
  <c r="F33" i="4"/>
  <c r="F34" i="1"/>
  <c r="I33"/>
  <c r="F33" i="3"/>
  <c r="I32"/>
  <c r="I31" i="5"/>
  <c r="I31" i="6"/>
  <c r="I31" i="4"/>
  <c r="I32" i="1"/>
  <c r="I31" i="3"/>
  <c r="F33" i="15"/>
  <c r="I31"/>
  <c r="F33" i="14"/>
  <c r="I32" s="1"/>
  <c r="F33" i="13"/>
  <c r="I31"/>
  <c r="F33" i="12"/>
  <c r="I31"/>
  <c r="F33" i="11"/>
  <c r="F33" i="10"/>
  <c r="F33" i="9"/>
  <c r="I31"/>
  <c r="F33" i="8"/>
  <c r="I32" s="1"/>
  <c r="F34" i="3" l="1"/>
  <c r="F35" i="1"/>
  <c r="I34"/>
  <c r="F34" i="4"/>
  <c r="F34" i="6"/>
  <c r="I33"/>
  <c r="F34" i="5"/>
  <c r="I32" i="4"/>
  <c r="I32" i="5"/>
  <c r="F34" i="15"/>
  <c r="I32"/>
  <c r="F34" i="14"/>
  <c r="F34" i="13"/>
  <c r="I32"/>
  <c r="F34" i="12"/>
  <c r="I32"/>
  <c r="F34" i="11"/>
  <c r="I32"/>
  <c r="F34" i="10"/>
  <c r="I32"/>
  <c r="F34" i="9"/>
  <c r="I33"/>
  <c r="I32"/>
  <c r="F34" i="8"/>
  <c r="F35" i="5" l="1"/>
  <c r="F35" i="6"/>
  <c r="F35" i="4"/>
  <c r="I34"/>
  <c r="F36" i="1"/>
  <c r="F35" i="3"/>
  <c r="I34"/>
  <c r="I33" i="5"/>
  <c r="I33" i="4"/>
  <c r="I33" i="3"/>
  <c r="F35" i="15"/>
  <c r="I34" s="1"/>
  <c r="I33"/>
  <c r="F35" i="14"/>
  <c r="I33"/>
  <c r="F35" i="13"/>
  <c r="I33"/>
  <c r="F35" i="12"/>
  <c r="I34" s="1"/>
  <c r="I33"/>
  <c r="F35" i="11"/>
  <c r="I34" s="1"/>
  <c r="I33"/>
  <c r="F35" i="10"/>
  <c r="I34" s="1"/>
  <c r="I33"/>
  <c r="F35" i="9"/>
  <c r="I34"/>
  <c r="F35" i="8"/>
  <c r="I34" s="1"/>
  <c r="I33"/>
  <c r="F36" i="3" l="1"/>
  <c r="F37" i="1"/>
  <c r="I36"/>
  <c r="F36" i="4"/>
  <c r="F36" i="6"/>
  <c r="I35"/>
  <c r="F36" i="5"/>
  <c r="I35"/>
  <c r="I35" i="1"/>
  <c r="I34" i="6"/>
  <c r="I34" i="5"/>
  <c r="F36" i="15"/>
  <c r="F36" i="14"/>
  <c r="I34"/>
  <c r="F36" i="13"/>
  <c r="I34"/>
  <c r="F36" i="12"/>
  <c r="F36" i="11"/>
  <c r="F36" i="10"/>
  <c r="F36" i="9"/>
  <c r="F36" i="8"/>
  <c r="I35"/>
  <c r="F37" i="5" l="1"/>
  <c r="F37" i="6"/>
  <c r="F37" i="4"/>
  <c r="I36"/>
  <c r="F38" i="1"/>
  <c r="F37" i="3"/>
  <c r="I36"/>
  <c r="I35" i="4"/>
  <c r="I35" i="3"/>
  <c r="F37" i="15"/>
  <c r="I35"/>
  <c r="F37" i="14"/>
  <c r="I35"/>
  <c r="F37" i="13"/>
  <c r="I36" s="1"/>
  <c r="I35"/>
  <c r="F37" i="12"/>
  <c r="I35"/>
  <c r="F37" i="11"/>
  <c r="I35"/>
  <c r="F37" i="10"/>
  <c r="I36" s="1"/>
  <c r="I35"/>
  <c r="F37" i="9"/>
  <c r="I36" s="1"/>
  <c r="I35"/>
  <c r="F37" i="8"/>
  <c r="I36"/>
  <c r="F38" i="3" l="1"/>
  <c r="F39" i="1"/>
  <c r="F38" i="4"/>
  <c r="F38" i="6"/>
  <c r="I37"/>
  <c r="F38" i="5"/>
  <c r="I37" i="1"/>
  <c r="I36" i="6"/>
  <c r="I36" i="5"/>
  <c r="F38" i="15"/>
  <c r="I37"/>
  <c r="I36"/>
  <c r="F38" i="14"/>
  <c r="I36"/>
  <c r="F38" i="13"/>
  <c r="F38" i="12"/>
  <c r="I37"/>
  <c r="I36"/>
  <c r="F38" i="11"/>
  <c r="I37" s="1"/>
  <c r="I36"/>
  <c r="F38" i="10"/>
  <c r="F38" i="9"/>
  <c r="F38" i="8"/>
  <c r="F39" i="5" l="1"/>
  <c r="F39" i="6"/>
  <c r="I38"/>
  <c r="F39" i="4"/>
  <c r="I38"/>
  <c r="F40" i="1"/>
  <c r="F39" i="3"/>
  <c r="I38"/>
  <c r="I37" i="5"/>
  <c r="I37" i="4"/>
  <c r="I38" i="1"/>
  <c r="I37" i="3"/>
  <c r="F39" i="15"/>
  <c r="F39" i="14"/>
  <c r="I38"/>
  <c r="I37"/>
  <c r="F39" i="13"/>
  <c r="I37"/>
  <c r="F39" i="12"/>
  <c r="F39" i="11"/>
  <c r="F39" i="10"/>
  <c r="I38"/>
  <c r="I37"/>
  <c r="F39" i="9"/>
  <c r="I38"/>
  <c r="I37"/>
  <c r="F39" i="8"/>
  <c r="I38"/>
  <c r="I37"/>
  <c r="F40" i="3" l="1"/>
  <c r="F41" i="1"/>
  <c r="F40" i="4"/>
  <c r="I39"/>
  <c r="F40" i="6"/>
  <c r="I39"/>
  <c r="F40" i="5"/>
  <c r="I39"/>
  <c r="I39" i="1"/>
  <c r="I38" i="5"/>
  <c r="F40" i="15"/>
  <c r="I39" s="1"/>
  <c r="I38"/>
  <c r="F40" i="14"/>
  <c r="I39"/>
  <c r="F40" i="13"/>
  <c r="I38"/>
  <c r="F40" i="12"/>
  <c r="I39"/>
  <c r="I38"/>
  <c r="F40" i="11"/>
  <c r="I39"/>
  <c r="I38"/>
  <c r="F40" i="10"/>
  <c r="I39" s="1"/>
  <c r="F40" i="9"/>
  <c r="I39" s="1"/>
  <c r="F40" i="8"/>
  <c r="I39" s="1"/>
  <c r="F41" i="5" l="1"/>
  <c r="F41" i="6"/>
  <c r="I40"/>
  <c r="F41" i="4"/>
  <c r="F42" i="1"/>
  <c r="I41"/>
  <c r="F41" i="3"/>
  <c r="I40" i="1"/>
  <c r="I39" i="3"/>
  <c r="F41" i="15"/>
  <c r="I40"/>
  <c r="F41" i="14"/>
  <c r="I40" s="1"/>
  <c r="F41" i="13"/>
  <c r="I40"/>
  <c r="I39"/>
  <c r="F41" i="12"/>
  <c r="I40" s="1"/>
  <c r="F41" i="11"/>
  <c r="I40"/>
  <c r="F41" i="10"/>
  <c r="I40"/>
  <c r="F41" i="9"/>
  <c r="I40"/>
  <c r="F41" i="8"/>
  <c r="I40" s="1"/>
  <c r="F42" i="3" l="1"/>
  <c r="F43" i="1"/>
  <c r="F42" i="4"/>
  <c r="I41"/>
  <c r="F42" i="6"/>
  <c r="F42" i="5"/>
  <c r="I41"/>
  <c r="I40" i="3"/>
  <c r="I40" i="4"/>
  <c r="I40" i="5"/>
  <c r="F42" i="15"/>
  <c r="I41"/>
  <c r="F42" i="14"/>
  <c r="F42" i="13"/>
  <c r="I41" s="1"/>
  <c r="F42" i="12"/>
  <c r="I41"/>
  <c r="F42" i="11"/>
  <c r="I41"/>
  <c r="F42" i="10"/>
  <c r="I41"/>
  <c r="F42" i="9"/>
  <c r="I41"/>
  <c r="F42" i="8"/>
  <c r="I41"/>
  <c r="F43" i="5" l="1"/>
  <c r="F43" i="6"/>
  <c r="F43" i="4"/>
  <c r="F44" i="1"/>
  <c r="F43" i="3"/>
  <c r="I41" i="6"/>
  <c r="I42" i="1"/>
  <c r="I41" i="3"/>
  <c r="F43" i="15"/>
  <c r="I42"/>
  <c r="F43" i="14"/>
  <c r="I42" s="1"/>
  <c r="I41"/>
  <c r="F43" i="13"/>
  <c r="I42"/>
  <c r="F43" i="12"/>
  <c r="I42"/>
  <c r="F43" i="11"/>
  <c r="I42"/>
  <c r="F43" i="10"/>
  <c r="I42"/>
  <c r="F43" i="9"/>
  <c r="I42"/>
  <c r="F43" i="8"/>
  <c r="F44" i="3" l="1"/>
  <c r="F45" i="1"/>
  <c r="F44" i="4"/>
  <c r="F44" i="6"/>
  <c r="I43"/>
  <c r="F44" i="5"/>
  <c r="I43"/>
  <c r="I42" i="3"/>
  <c r="I43" i="1"/>
  <c r="I42" i="4"/>
  <c r="I42" i="6"/>
  <c r="I42" i="5"/>
  <c r="F44" i="15"/>
  <c r="F44" i="14"/>
  <c r="I43" s="1"/>
  <c r="F44" i="13"/>
  <c r="I43"/>
  <c r="F44" i="12"/>
  <c r="I43"/>
  <c r="F44" i="11"/>
  <c r="I43"/>
  <c r="F44" i="10"/>
  <c r="I43"/>
  <c r="F44" i="9"/>
  <c r="I43"/>
  <c r="F44" i="8"/>
  <c r="I43"/>
  <c r="I42"/>
  <c r="F45" i="5" l="1"/>
  <c r="F45" i="6"/>
  <c r="F45" i="4"/>
  <c r="F46" i="1"/>
  <c r="F45" i="3"/>
  <c r="I43" i="4"/>
  <c r="I44" i="1"/>
  <c r="I43" i="3"/>
  <c r="F45" i="15"/>
  <c r="I44"/>
  <c r="I43"/>
  <c r="F45" i="14"/>
  <c r="I44" s="1"/>
  <c r="F45" i="13"/>
  <c r="I44" s="1"/>
  <c r="F45" i="12"/>
  <c r="I44" s="1"/>
  <c r="F45" i="11"/>
  <c r="I44" s="1"/>
  <c r="F45" i="10"/>
  <c r="I44" s="1"/>
  <c r="F45" i="9"/>
  <c r="I44" s="1"/>
  <c r="F45" i="8"/>
  <c r="I44"/>
  <c r="F46" i="3" l="1"/>
  <c r="F47" i="1"/>
  <c r="F46" i="4"/>
  <c r="I45"/>
  <c r="F46" i="6"/>
  <c r="F46" i="5"/>
  <c r="I45"/>
  <c r="I44" i="3"/>
  <c r="I45" i="1"/>
  <c r="I44" i="4"/>
  <c r="I44" i="6"/>
  <c r="I44" i="5"/>
  <c r="F46" i="15"/>
  <c r="I45" s="1"/>
  <c r="F46" i="14"/>
  <c r="I45" s="1"/>
  <c r="F46" i="13"/>
  <c r="I45" s="1"/>
  <c r="F46" i="12"/>
  <c r="I45" s="1"/>
  <c r="F46" i="11"/>
  <c r="F46" i="10"/>
  <c r="I45" s="1"/>
  <c r="F46" i="9"/>
  <c r="I45"/>
  <c r="F46" i="8"/>
  <c r="I45" s="1"/>
  <c r="F47" i="5" l="1"/>
  <c r="I46"/>
  <c r="F47" i="6"/>
  <c r="I46"/>
  <c r="F47" i="4"/>
  <c r="I46"/>
  <c r="F48" i="1"/>
  <c r="F47" i="3"/>
  <c r="I46"/>
  <c r="I45" i="6"/>
  <c r="I46" i="1"/>
  <c r="I45" i="3"/>
  <c r="F47" i="15"/>
  <c r="I46"/>
  <c r="F47" i="14"/>
  <c r="I46" s="1"/>
  <c r="F47" i="13"/>
  <c r="I46"/>
  <c r="F47" i="12"/>
  <c r="I46" s="1"/>
  <c r="F47" i="11"/>
  <c r="I46" s="1"/>
  <c r="I45"/>
  <c r="F47" i="10"/>
  <c r="I46" s="1"/>
  <c r="F47" i="9"/>
  <c r="I46" s="1"/>
  <c r="F47" i="8"/>
  <c r="I46"/>
  <c r="F48" i="3" l="1"/>
  <c r="F49" i="1"/>
  <c r="I48"/>
  <c r="F48" i="4"/>
  <c r="I47"/>
  <c r="F48" i="6"/>
  <c r="F48" i="5"/>
  <c r="I47"/>
  <c r="I47" i="1"/>
  <c r="F48" i="15"/>
  <c r="I47"/>
  <c r="F48" i="14"/>
  <c r="I47" s="1"/>
  <c r="F48" i="13"/>
  <c r="I47"/>
  <c r="F48" i="12"/>
  <c r="I47" s="1"/>
  <c r="F48" i="11"/>
  <c r="I47" s="1"/>
  <c r="F48" i="10"/>
  <c r="I47"/>
  <c r="F48" i="9"/>
  <c r="I47"/>
  <c r="F48" i="8"/>
  <c r="I47"/>
  <c r="F49" i="5" l="1"/>
  <c r="F49" i="6"/>
  <c r="I48"/>
  <c r="F49" i="4"/>
  <c r="F50" i="1"/>
  <c r="I49"/>
  <c r="F49" i="3"/>
  <c r="I47" i="6"/>
  <c r="I47" i="3"/>
  <c r="F49" i="15"/>
  <c r="I48"/>
  <c r="F49" i="14"/>
  <c r="I48" s="1"/>
  <c r="F49" i="13"/>
  <c r="F49" i="12"/>
  <c r="I48" s="1"/>
  <c r="F49" i="11"/>
  <c r="I48" s="1"/>
  <c r="F49" i="10"/>
  <c r="I48" s="1"/>
  <c r="F49" i="9"/>
  <c r="I48" s="1"/>
  <c r="F49" i="8"/>
  <c r="I48"/>
  <c r="F50" i="3" l="1"/>
  <c r="F51" i="1"/>
  <c r="F50" i="4"/>
  <c r="I49"/>
  <c r="F50" i="6"/>
  <c r="F50" i="5"/>
  <c r="I49"/>
  <c r="I48" i="3"/>
  <c r="I48" i="4"/>
  <c r="I48" i="5"/>
  <c r="F50" i="15"/>
  <c r="I49"/>
  <c r="F50" i="14"/>
  <c r="I49"/>
  <c r="F50" i="13"/>
  <c r="I49"/>
  <c r="I48"/>
  <c r="F50" i="12"/>
  <c r="I49" s="1"/>
  <c r="F50" i="11"/>
  <c r="I49" s="1"/>
  <c r="F50" i="10"/>
  <c r="I49"/>
  <c r="F50" i="9"/>
  <c r="I49"/>
  <c r="F50" i="8"/>
  <c r="I49"/>
  <c r="F51" i="5" l="1"/>
  <c r="F51" i="6"/>
  <c r="I50"/>
  <c r="F51" i="4"/>
  <c r="I50"/>
  <c r="F52" i="1"/>
  <c r="F51" i="3"/>
  <c r="I50"/>
  <c r="I49" i="6"/>
  <c r="I50" i="1"/>
  <c r="I49" i="3"/>
  <c r="F51" i="15"/>
  <c r="I50"/>
  <c r="F51" i="14"/>
  <c r="I50"/>
  <c r="F51" i="13"/>
  <c r="I50" s="1"/>
  <c r="F51" i="12"/>
  <c r="I50"/>
  <c r="F51" i="11"/>
  <c r="I50"/>
  <c r="F51" i="10"/>
  <c r="I50"/>
  <c r="F51" i="9"/>
  <c r="I50"/>
  <c r="F51" i="8"/>
  <c r="I50"/>
  <c r="F52" i="3" l="1"/>
  <c r="I51"/>
  <c r="F53" i="1"/>
  <c r="I52"/>
  <c r="F52" i="4"/>
  <c r="F52" i="6"/>
  <c r="I51"/>
  <c r="F52" i="5"/>
  <c r="I51" i="1"/>
  <c r="I50" i="5"/>
  <c r="F52" i="15"/>
  <c r="I51" s="1"/>
  <c r="F52" i="14"/>
  <c r="I51" s="1"/>
  <c r="F52" i="13"/>
  <c r="F52" i="12"/>
  <c r="I51" s="1"/>
  <c r="F52" i="11"/>
  <c r="I51" s="1"/>
  <c r="F52" i="10"/>
  <c r="I51"/>
  <c r="F52" i="9"/>
  <c r="I51"/>
  <c r="F52" i="8"/>
  <c r="I51" s="1"/>
  <c r="F53" i="5" l="1"/>
  <c r="I52"/>
  <c r="F53" i="6"/>
  <c r="I52"/>
  <c r="F53" i="4"/>
  <c r="I52"/>
  <c r="F54" i="1"/>
  <c r="I53"/>
  <c r="F53" i="3"/>
  <c r="I52"/>
  <c r="I51" i="5"/>
  <c r="I51" i="4"/>
  <c r="F53" i="15"/>
  <c r="I52"/>
  <c r="F53" i="14"/>
  <c r="I52" s="1"/>
  <c r="F53" i="13"/>
  <c r="I52" s="1"/>
  <c r="I51"/>
  <c r="F53" i="12"/>
  <c r="I52"/>
  <c r="F53" i="11"/>
  <c r="I52"/>
  <c r="F53" i="10"/>
  <c r="I52"/>
  <c r="F53" i="9"/>
  <c r="I52"/>
  <c r="F53" i="8"/>
  <c r="I52"/>
  <c r="F54" i="3" l="1"/>
  <c r="F55" i="1"/>
  <c r="F54" i="4"/>
  <c r="I53"/>
  <c r="F54" i="6"/>
  <c r="I53"/>
  <c r="F54" i="5"/>
  <c r="F54" i="15"/>
  <c r="I53"/>
  <c r="F54" i="14"/>
  <c r="I53" s="1"/>
  <c r="F54" i="13"/>
  <c r="I53"/>
  <c r="F54" i="12"/>
  <c r="I53"/>
  <c r="F54" i="11"/>
  <c r="I53"/>
  <c r="F54" i="10"/>
  <c r="I53"/>
  <c r="F54" i="9"/>
  <c r="I53"/>
  <c r="F54" i="8"/>
  <c r="I53"/>
  <c r="F55" i="5" l="1"/>
  <c r="F55" i="6"/>
  <c r="I54"/>
  <c r="F55" i="4"/>
  <c r="F56" i="1"/>
  <c r="I55"/>
  <c r="F55" i="3"/>
  <c r="I53" i="5"/>
  <c r="I54" i="1"/>
  <c r="I53" i="3"/>
  <c r="F55" i="15"/>
  <c r="I54" s="1"/>
  <c r="F55" i="14"/>
  <c r="I54" s="1"/>
  <c r="F55" i="13"/>
  <c r="I54"/>
  <c r="F55" i="12"/>
  <c r="I54" s="1"/>
  <c r="F55" i="11"/>
  <c r="I54"/>
  <c r="F55" i="10"/>
  <c r="I54"/>
  <c r="F55" i="9"/>
  <c r="I54"/>
  <c r="F55" i="8"/>
  <c r="I54"/>
  <c r="F56" i="3" l="1"/>
  <c r="F57" i="1"/>
  <c r="I56"/>
  <c r="F56" i="4"/>
  <c r="F56" i="6"/>
  <c r="I55"/>
  <c r="F56" i="5"/>
  <c r="I54" i="3"/>
  <c r="I54" i="4"/>
  <c r="I54" i="5"/>
  <c r="F56" i="15"/>
  <c r="I55" s="1"/>
  <c r="F56" i="14"/>
  <c r="I55" s="1"/>
  <c r="F56" i="13"/>
  <c r="I55"/>
  <c r="F56" i="12"/>
  <c r="I55"/>
  <c r="F56" i="11"/>
  <c r="I55"/>
  <c r="F56" i="10"/>
  <c r="I55"/>
  <c r="F56" i="9"/>
  <c r="I55"/>
  <c r="F56" i="8"/>
  <c r="I55" s="1"/>
  <c r="F57" i="5" l="1"/>
  <c r="I56"/>
  <c r="F57" i="6"/>
  <c r="I56"/>
  <c r="F57" i="4"/>
  <c r="F58" i="1"/>
  <c r="I57"/>
  <c r="F57" i="3"/>
  <c r="I55" i="5"/>
  <c r="I55" i="4"/>
  <c r="I55" i="3"/>
  <c r="F57" i="15"/>
  <c r="I56"/>
  <c r="F57" i="14"/>
  <c r="I56" s="1"/>
  <c r="F57" i="13"/>
  <c r="I56"/>
  <c r="F57" i="12"/>
  <c r="I56"/>
  <c r="F57" i="11"/>
  <c r="I56"/>
  <c r="F57" i="10"/>
  <c r="I56"/>
  <c r="F57" i="9"/>
  <c r="I56"/>
  <c r="F57" i="8"/>
  <c r="I56" s="1"/>
  <c r="F58" i="3" l="1"/>
  <c r="I57"/>
  <c r="F59" i="1"/>
  <c r="I58"/>
  <c r="F58" i="4"/>
  <c r="F58" i="6"/>
  <c r="I57"/>
  <c r="F58" i="5"/>
  <c r="I57"/>
  <c r="I56" i="3"/>
  <c r="I56" i="4"/>
  <c r="F58" i="15"/>
  <c r="I57"/>
  <c r="F58" i="14"/>
  <c r="I57"/>
  <c r="F58" i="13"/>
  <c r="I57" s="1"/>
  <c r="F58" i="12"/>
  <c r="I57"/>
  <c r="F58" i="11"/>
  <c r="I57"/>
  <c r="F58" i="10"/>
  <c r="I57" s="1"/>
  <c r="F58" i="9"/>
  <c r="I57"/>
  <c r="F58" i="8"/>
  <c r="I57"/>
  <c r="F59" i="5" l="1"/>
  <c r="I58"/>
  <c r="F59" i="6"/>
  <c r="I58"/>
  <c r="F59" i="4"/>
  <c r="I58"/>
  <c r="F60" i="1"/>
  <c r="F59" i="3"/>
  <c r="I58"/>
  <c r="I57" i="4"/>
  <c r="F59" i="15"/>
  <c r="I58" s="1"/>
  <c r="F59" i="14"/>
  <c r="I58" s="1"/>
  <c r="F59" i="13"/>
  <c r="I58"/>
  <c r="F59" i="12"/>
  <c r="I58"/>
  <c r="F59" i="11"/>
  <c r="I58"/>
  <c r="F59" i="10"/>
  <c r="I58"/>
  <c r="F59" i="9"/>
  <c r="I58"/>
  <c r="F59" i="8"/>
  <c r="I58"/>
  <c r="F60" i="3" l="1"/>
  <c r="I59"/>
  <c r="F61" i="1"/>
  <c r="F60" i="4"/>
  <c r="I59"/>
  <c r="F60" i="6"/>
  <c r="I59"/>
  <c r="F60" i="5"/>
  <c r="I59" i="1"/>
  <c r="F60" i="15"/>
  <c r="I59"/>
  <c r="F60" i="14"/>
  <c r="I59" s="1"/>
  <c r="F60" i="13"/>
  <c r="I59"/>
  <c r="F60" i="12"/>
  <c r="I59"/>
  <c r="F60" i="11"/>
  <c r="I59"/>
  <c r="F60" i="10"/>
  <c r="I59"/>
  <c r="F60" i="9"/>
  <c r="I59"/>
  <c r="F60" i="8"/>
  <c r="I59"/>
  <c r="F61" i="5" l="1"/>
  <c r="I60"/>
  <c r="F61" i="6"/>
  <c r="F61" i="4"/>
  <c r="I60"/>
  <c r="F62" i="1"/>
  <c r="I61"/>
  <c r="F61" i="3"/>
  <c r="I60"/>
  <c r="I59" i="5"/>
  <c r="I60" i="1"/>
  <c r="F61" i="15"/>
  <c r="I60" s="1"/>
  <c r="F61" i="14"/>
  <c r="I60"/>
  <c r="F61" i="13"/>
  <c r="I60"/>
  <c r="F61" i="12"/>
  <c r="I60"/>
  <c r="F61" i="11"/>
  <c r="I60" s="1"/>
  <c r="F61" i="10"/>
  <c r="I60" s="1"/>
  <c r="F61" i="9"/>
  <c r="I60" s="1"/>
  <c r="F61" i="8"/>
  <c r="I60" s="1"/>
  <c r="F62" i="3" l="1"/>
  <c r="F63" i="1"/>
  <c r="I62"/>
  <c r="F62" i="4"/>
  <c r="I61"/>
  <c r="F62" i="6"/>
  <c r="I61"/>
  <c r="F62" i="5"/>
  <c r="I60" i="6"/>
  <c r="F62" i="15"/>
  <c r="F62" i="14"/>
  <c r="I61"/>
  <c r="F62" i="13"/>
  <c r="I61" s="1"/>
  <c r="F62" i="12"/>
  <c r="I61" s="1"/>
  <c r="F62" i="11"/>
  <c r="I61"/>
  <c r="F62" i="10"/>
  <c r="I61"/>
  <c r="F62" i="9"/>
  <c r="I61"/>
  <c r="F62" i="8"/>
  <c r="F63" i="5" l="1"/>
  <c r="F63" i="6"/>
  <c r="I62"/>
  <c r="F63" i="4"/>
  <c r="F64" i="1"/>
  <c r="I63"/>
  <c r="F63" i="3"/>
  <c r="I61" i="5"/>
  <c r="I61" i="3"/>
  <c r="F63" i="15"/>
  <c r="I62" s="1"/>
  <c r="I61"/>
  <c r="F63" i="14"/>
  <c r="I62"/>
  <c r="F63" i="13"/>
  <c r="I62"/>
  <c r="F63" i="12"/>
  <c r="I62"/>
  <c r="F63" i="11"/>
  <c r="I62"/>
  <c r="F63" i="10"/>
  <c r="I62"/>
  <c r="F63" i="9"/>
  <c r="I62"/>
  <c r="F63" i="8"/>
  <c r="I62"/>
  <c r="I61"/>
  <c r="F64" i="3" l="1"/>
  <c r="F65" i="1"/>
  <c r="I64"/>
  <c r="F64" i="4"/>
  <c r="F64" i="6"/>
  <c r="I63"/>
  <c r="F64" i="5"/>
  <c r="I63"/>
  <c r="I62" i="3"/>
  <c r="I62" i="4"/>
  <c r="I62" i="5"/>
  <c r="F64" i="15"/>
  <c r="I63"/>
  <c r="F64" i="14"/>
  <c r="F64" i="13"/>
  <c r="I63"/>
  <c r="F64" i="12"/>
  <c r="I63" s="1"/>
  <c r="F64" i="11"/>
  <c r="I63"/>
  <c r="F64" i="10"/>
  <c r="I63"/>
  <c r="F64" i="9"/>
  <c r="I63"/>
  <c r="F64" i="8"/>
  <c r="I63"/>
  <c r="F65" i="5" l="1"/>
  <c r="F65" i="6"/>
  <c r="I64"/>
  <c r="F65" i="4"/>
  <c r="F66" i="1"/>
  <c r="I65"/>
  <c r="F65" i="3"/>
  <c r="I63" i="4"/>
  <c r="I63" i="3"/>
  <c r="F65" i="15"/>
  <c r="I64" s="1"/>
  <c r="F65" i="14"/>
  <c r="I64" s="1"/>
  <c r="I63"/>
  <c r="F65" i="13"/>
  <c r="I64" s="1"/>
  <c r="F65" i="12"/>
  <c r="I64" s="1"/>
  <c r="F65" i="11"/>
  <c r="I64" s="1"/>
  <c r="F65" i="10"/>
  <c r="I64"/>
  <c r="F65" i="9"/>
  <c r="I64" s="1"/>
  <c r="F65" i="8"/>
  <c r="I64" s="1"/>
  <c r="F66" i="3" l="1"/>
  <c r="F67" i="1"/>
  <c r="I66"/>
  <c r="F66" i="4"/>
  <c r="F66" i="6"/>
  <c r="I65"/>
  <c r="F66" i="5"/>
  <c r="I64" i="3"/>
  <c r="I64" i="4"/>
  <c r="I64" i="5"/>
  <c r="F66" i="15"/>
  <c r="I65"/>
  <c r="F66" i="14"/>
  <c r="F66" i="13"/>
  <c r="I65" s="1"/>
  <c r="F66" i="12"/>
  <c r="I65" s="1"/>
  <c r="F66" i="11"/>
  <c r="I65"/>
  <c r="F66" i="10"/>
  <c r="I65"/>
  <c r="F66" i="9"/>
  <c r="I65"/>
  <c r="F66" i="8"/>
  <c r="I65"/>
  <c r="F67" i="5" l="1"/>
  <c r="I66"/>
  <c r="F67" i="6"/>
  <c r="F67" i="4"/>
  <c r="I66"/>
  <c r="F68" i="1"/>
  <c r="F67" i="3"/>
  <c r="I66"/>
  <c r="I65" i="5"/>
  <c r="I65" i="4"/>
  <c r="I65" i="3"/>
  <c r="F67" i="15"/>
  <c r="I66"/>
  <c r="F67" i="14"/>
  <c r="I66"/>
  <c r="I65"/>
  <c r="F67" i="13"/>
  <c r="I66"/>
  <c r="F67" i="12"/>
  <c r="I66" s="1"/>
  <c r="F67" i="11"/>
  <c r="I66"/>
  <c r="F67" i="10"/>
  <c r="I66"/>
  <c r="F67" i="9"/>
  <c r="I66"/>
  <c r="F67" i="8"/>
  <c r="I66"/>
  <c r="F68" i="3" l="1"/>
  <c r="F69" i="1"/>
  <c r="I68"/>
  <c r="F68" i="4"/>
  <c r="F68" i="6"/>
  <c r="I67"/>
  <c r="F68" i="5"/>
  <c r="I67" i="1"/>
  <c r="I66" i="6"/>
  <c r="F68" i="15"/>
  <c r="I67"/>
  <c r="F68" i="14"/>
  <c r="I67"/>
  <c r="F68" i="13"/>
  <c r="I67"/>
  <c r="F68" i="12"/>
  <c r="I67"/>
  <c r="F68" i="11"/>
  <c r="I67"/>
  <c r="F68" i="10"/>
  <c r="I67" s="1"/>
  <c r="F68" i="9"/>
  <c r="I67"/>
  <c r="F68" i="8"/>
  <c r="I67" s="1"/>
  <c r="F69" i="5" l="1"/>
  <c r="I68"/>
  <c r="F69" i="6"/>
  <c r="I68"/>
  <c r="F69" i="4"/>
  <c r="F70" i="1"/>
  <c r="I69"/>
  <c r="F69" i="3"/>
  <c r="I67" i="5"/>
  <c r="I67" i="4"/>
  <c r="I67" i="3"/>
  <c r="F69" i="15"/>
  <c r="I68" s="1"/>
  <c r="F69" i="14"/>
  <c r="I68" s="1"/>
  <c r="F69" i="13"/>
  <c r="I68"/>
  <c r="F69" i="12"/>
  <c r="I68"/>
  <c r="F69" i="11"/>
  <c r="I68"/>
  <c r="F69" i="10"/>
  <c r="I68"/>
  <c r="F69" i="9"/>
  <c r="I68"/>
  <c r="F69" i="8"/>
  <c r="I68"/>
  <c r="F70" i="3" l="1"/>
  <c r="F71" i="1"/>
  <c r="I70"/>
  <c r="F70" i="4"/>
  <c r="F70" i="6"/>
  <c r="I69"/>
  <c r="F70" i="5"/>
  <c r="I68" i="3"/>
  <c r="I68" i="4"/>
  <c r="F70" i="15"/>
  <c r="I69"/>
  <c r="F70" i="14"/>
  <c r="I69"/>
  <c r="F70" i="13"/>
  <c r="I69" s="1"/>
  <c r="F70" i="12"/>
  <c r="I69" s="1"/>
  <c r="F70" i="11"/>
  <c r="I69"/>
  <c r="F70" i="10"/>
  <c r="I69"/>
  <c r="F70" i="9"/>
  <c r="I69"/>
  <c r="F70" i="8"/>
  <c r="I69"/>
  <c r="F71" i="5" l="1"/>
  <c r="I70"/>
  <c r="F71" i="6"/>
  <c r="I70"/>
  <c r="F71" i="4"/>
  <c r="F72" i="1"/>
  <c r="I71"/>
  <c r="F71" i="3"/>
  <c r="I70"/>
  <c r="I69" i="5"/>
  <c r="I69" i="4"/>
  <c r="I69" i="3"/>
  <c r="F71" i="15"/>
  <c r="I70"/>
  <c r="F71" i="14"/>
  <c r="I70"/>
  <c r="F71" i="13"/>
  <c r="I70"/>
  <c r="F71" i="12"/>
  <c r="I70" s="1"/>
  <c r="F71" i="11"/>
  <c r="I70"/>
  <c r="F71" i="10"/>
  <c r="I70"/>
  <c r="F71" i="9"/>
  <c r="I70" s="1"/>
  <c r="F71" i="8"/>
  <c r="I70" s="1"/>
  <c r="F72" i="3" l="1"/>
  <c r="F73" i="1"/>
  <c r="I72"/>
  <c r="F72" i="4"/>
  <c r="F72" i="6"/>
  <c r="I71"/>
  <c r="F72" i="5"/>
  <c r="I71"/>
  <c r="I70" i="4"/>
  <c r="F72" i="15"/>
  <c r="I71"/>
  <c r="F72" i="14"/>
  <c r="I71"/>
  <c r="F72" i="13"/>
  <c r="I71" s="1"/>
  <c r="F72" i="12"/>
  <c r="I71"/>
  <c r="F72" i="11"/>
  <c r="I71"/>
  <c r="F72" i="10"/>
  <c r="I71"/>
  <c r="F72" i="9"/>
  <c r="I71"/>
  <c r="F72" i="8"/>
  <c r="I71"/>
  <c r="F73" i="5" l="1"/>
  <c r="F73" i="6"/>
  <c r="I72"/>
  <c r="F73" i="4"/>
  <c r="I72"/>
  <c r="F74" i="1"/>
  <c r="F73" i="3"/>
  <c r="I72"/>
  <c r="I71" i="4"/>
  <c r="I71" i="3"/>
  <c r="F73" i="15"/>
  <c r="I72"/>
  <c r="F73" i="14"/>
  <c r="I72"/>
  <c r="F73" i="13"/>
  <c r="I72"/>
  <c r="F73" i="12"/>
  <c r="I72"/>
  <c r="F73" i="11"/>
  <c r="I72"/>
  <c r="F73" i="10"/>
  <c r="I72"/>
  <c r="F73" i="9"/>
  <c r="I72" s="1"/>
  <c r="F73" i="8"/>
  <c r="I72" s="1"/>
  <c r="F74" i="3" l="1"/>
  <c r="I73"/>
  <c r="F75" i="1"/>
  <c r="F74" i="4"/>
  <c r="I73"/>
  <c r="F74" i="6"/>
  <c r="F74" i="5"/>
  <c r="I73"/>
  <c r="I73" i="1"/>
  <c r="I72" i="5"/>
  <c r="F74" i="15"/>
  <c r="I73" s="1"/>
  <c r="F74" i="14"/>
  <c r="I73"/>
  <c r="F74" i="13"/>
  <c r="I73"/>
  <c r="F74" i="12"/>
  <c r="I73"/>
  <c r="F74" i="11"/>
  <c r="I73"/>
  <c r="F74" i="10"/>
  <c r="I73"/>
  <c r="F74" i="9"/>
  <c r="I73"/>
  <c r="F74" i="8"/>
  <c r="I73" s="1"/>
  <c r="F75" i="5" l="1"/>
  <c r="F75" i="6"/>
  <c r="I74"/>
  <c r="F75" i="4"/>
  <c r="I74"/>
  <c r="F76" i="1"/>
  <c r="F75" i="3"/>
  <c r="I74"/>
  <c r="I73" i="6"/>
  <c r="I74" i="1"/>
  <c r="F75" i="15"/>
  <c r="I74"/>
  <c r="F75" i="14"/>
  <c r="I74"/>
  <c r="F75" i="13"/>
  <c r="I74"/>
  <c r="F75" i="12"/>
  <c r="I74"/>
  <c r="F75" i="11"/>
  <c r="I74"/>
  <c r="F75" i="10"/>
  <c r="I74"/>
  <c r="F75" i="9"/>
  <c r="I74" s="1"/>
  <c r="F75" i="8"/>
  <c r="I74" s="1"/>
  <c r="F76" i="3" l="1"/>
  <c r="F77" i="1"/>
  <c r="F76" i="4"/>
  <c r="I75"/>
  <c r="F76" i="6"/>
  <c r="I75"/>
  <c r="F76" i="5"/>
  <c r="I75" i="1"/>
  <c r="I74" i="5"/>
  <c r="F76" i="15"/>
  <c r="I75" s="1"/>
  <c r="F76" i="14"/>
  <c r="I75"/>
  <c r="F76" i="13"/>
  <c r="F76" i="12"/>
  <c r="I75" s="1"/>
  <c r="F76" i="11"/>
  <c r="I75" s="1"/>
  <c r="F76" i="10"/>
  <c r="I75" s="1"/>
  <c r="F76" i="9"/>
  <c r="I75"/>
  <c r="F76" i="8"/>
  <c r="I75"/>
  <c r="F77" i="5" l="1"/>
  <c r="F77" i="6"/>
  <c r="I76"/>
  <c r="F77" i="4"/>
  <c r="I76"/>
  <c r="F78" i="1"/>
  <c r="F77" i="3"/>
  <c r="I76"/>
  <c r="I75" i="5"/>
  <c r="I76" i="1"/>
  <c r="I75" i="3"/>
  <c r="F77" i="15"/>
  <c r="I76" s="1"/>
  <c r="F77" i="14"/>
  <c r="I76" s="1"/>
  <c r="F77" i="13"/>
  <c r="I76"/>
  <c r="I75"/>
  <c r="F77" i="12"/>
  <c r="I76"/>
  <c r="F77" i="11"/>
  <c r="I76"/>
  <c r="F77" i="10"/>
  <c r="I76"/>
  <c r="F77" i="9"/>
  <c r="F77" i="8"/>
  <c r="I76" s="1"/>
  <c r="F78" i="3" l="1"/>
  <c r="F79" i="1"/>
  <c r="I78"/>
  <c r="F78" i="4"/>
  <c r="I77"/>
  <c r="F78" i="6"/>
  <c r="I77"/>
  <c r="F78" i="5"/>
  <c r="I77" i="1"/>
  <c r="I76" i="5"/>
  <c r="F78" i="15"/>
  <c r="I77"/>
  <c r="F78" i="14"/>
  <c r="I77"/>
  <c r="F78" i="13"/>
  <c r="I77"/>
  <c r="F78" i="12"/>
  <c r="I77"/>
  <c r="F78" i="11"/>
  <c r="I77" s="1"/>
  <c r="F78" i="10"/>
  <c r="I77" s="1"/>
  <c r="F78" i="9"/>
  <c r="I77"/>
  <c r="I76"/>
  <c r="F78" i="8"/>
  <c r="I77" s="1"/>
  <c r="F79" i="5" l="1"/>
  <c r="I78"/>
  <c r="F79" i="6"/>
  <c r="I78"/>
  <c r="F79" i="4"/>
  <c r="F80" i="1"/>
  <c r="I79"/>
  <c r="F79" i="3"/>
  <c r="I77" i="5"/>
  <c r="I77" i="3"/>
  <c r="F79" i="15"/>
  <c r="I78" s="1"/>
  <c r="F79" i="14"/>
  <c r="I78"/>
  <c r="F79" i="13"/>
  <c r="I78"/>
  <c r="F79" i="12"/>
  <c r="I78"/>
  <c r="F79" i="11"/>
  <c r="I78"/>
  <c r="F79" i="10"/>
  <c r="I78"/>
  <c r="F79" i="9"/>
  <c r="I78"/>
  <c r="F79" i="8"/>
  <c r="I78"/>
  <c r="F80" i="3" l="1"/>
  <c r="F81" i="1"/>
  <c r="I80"/>
  <c r="F80" i="4"/>
  <c r="F80" i="6"/>
  <c r="I79"/>
  <c r="F80" i="5"/>
  <c r="I79"/>
  <c r="I78" i="3"/>
  <c r="I78" i="4"/>
  <c r="F80" i="15"/>
  <c r="F80" i="14"/>
  <c r="I79"/>
  <c r="F80" i="13"/>
  <c r="I79"/>
  <c r="F80" i="12"/>
  <c r="I79" s="1"/>
  <c r="F80" i="11"/>
  <c r="I79"/>
  <c r="F80" i="10"/>
  <c r="I79" s="1"/>
  <c r="F80" i="9"/>
  <c r="I79"/>
  <c r="F80" i="8"/>
  <c r="I79"/>
  <c r="F81" i="5" l="1"/>
  <c r="F81" i="6"/>
  <c r="I80"/>
  <c r="F81" i="4"/>
  <c r="I80"/>
  <c r="F82" i="1"/>
  <c r="F81" i="3"/>
  <c r="I80"/>
  <c r="I79" i="4"/>
  <c r="I79" i="3"/>
  <c r="F81" i="15"/>
  <c r="I80"/>
  <c r="I79"/>
  <c r="F81" i="14"/>
  <c r="I80"/>
  <c r="F81" i="13"/>
  <c r="I80"/>
  <c r="F81" i="12"/>
  <c r="I80"/>
  <c r="F81" i="11"/>
  <c r="I80"/>
  <c r="F81" i="10"/>
  <c r="I80" s="1"/>
  <c r="F81" i="9"/>
  <c r="I80" s="1"/>
  <c r="F81" i="8"/>
  <c r="I80"/>
  <c r="F82" i="3" l="1"/>
  <c r="I81"/>
  <c r="F83" i="1"/>
  <c r="I82"/>
  <c r="F82" i="4"/>
  <c r="I81"/>
  <c r="F82" i="6"/>
  <c r="I81"/>
  <c r="F82" i="5"/>
  <c r="I81" i="1"/>
  <c r="I80" i="5"/>
  <c r="F82" i="15"/>
  <c r="I81"/>
  <c r="F82" i="14"/>
  <c r="I81"/>
  <c r="F82" i="13"/>
  <c r="I81"/>
  <c r="F82" i="12"/>
  <c r="I81"/>
  <c r="F82" i="11"/>
  <c r="I81"/>
  <c r="F82" i="10"/>
  <c r="I81"/>
  <c r="F82" i="9"/>
  <c r="I81"/>
  <c r="F82" i="8"/>
  <c r="I81"/>
  <c r="F83" i="5" l="1"/>
  <c r="F83" i="6"/>
  <c r="I82"/>
  <c r="F83" i="4"/>
  <c r="F84" i="1"/>
  <c r="I83"/>
  <c r="F83" i="3"/>
  <c r="I81" i="5"/>
  <c r="F83" i="15"/>
  <c r="F83" i="14"/>
  <c r="I82"/>
  <c r="F83" i="13"/>
  <c r="I82" s="1"/>
  <c r="F83" i="12"/>
  <c r="I82"/>
  <c r="F83" i="11"/>
  <c r="I82"/>
  <c r="F83" i="10"/>
  <c r="I82"/>
  <c r="F83" i="9"/>
  <c r="I82" s="1"/>
  <c r="F83" i="8"/>
  <c r="I82" s="1"/>
  <c r="F84" i="3" l="1"/>
  <c r="F85" i="1"/>
  <c r="I84"/>
  <c r="F84" i="4"/>
  <c r="F84" i="6"/>
  <c r="I83"/>
  <c r="F84" i="5"/>
  <c r="I82" i="3"/>
  <c r="I82" i="4"/>
  <c r="I82" i="5"/>
  <c r="F84" i="15"/>
  <c r="I83"/>
  <c r="I82"/>
  <c r="F84" i="14"/>
  <c r="I83" s="1"/>
  <c r="F84" i="13"/>
  <c r="I83" s="1"/>
  <c r="F84" i="12"/>
  <c r="I83"/>
  <c r="F84" i="11"/>
  <c r="I83"/>
  <c r="F84" i="10"/>
  <c r="I83"/>
  <c r="F84" i="9"/>
  <c r="I83" s="1"/>
  <c r="F84" i="8"/>
  <c r="I83"/>
  <c r="F85" i="5" l="1"/>
  <c r="F85" i="6"/>
  <c r="I84"/>
  <c r="F85" i="4"/>
  <c r="F86" i="1"/>
  <c r="I85"/>
  <c r="F85" i="3"/>
  <c r="I83" i="5"/>
  <c r="I83" i="4"/>
  <c r="I83" i="3"/>
  <c r="F85" i="15"/>
  <c r="I84" s="1"/>
  <c r="F85" i="14"/>
  <c r="I84"/>
  <c r="F85" i="13"/>
  <c r="I84"/>
  <c r="F85" i="12"/>
  <c r="I84"/>
  <c r="F85" i="11"/>
  <c r="I84"/>
  <c r="F85" i="10"/>
  <c r="I84"/>
  <c r="F85" i="9"/>
  <c r="I84"/>
  <c r="F85" i="8"/>
  <c r="I84"/>
  <c r="F86" i="3" l="1"/>
  <c r="I85"/>
  <c r="F87" i="1"/>
  <c r="I86"/>
  <c r="F86" i="4"/>
  <c r="I85"/>
  <c r="F86" i="6"/>
  <c r="F86" i="5"/>
  <c r="I85"/>
  <c r="I84" i="3"/>
  <c r="I84" i="4"/>
  <c r="I84" i="5"/>
  <c r="F86" i="15"/>
  <c r="I85" s="1"/>
  <c r="F86" i="14"/>
  <c r="I85" s="1"/>
  <c r="F86" i="13"/>
  <c r="I85"/>
  <c r="F86" i="12"/>
  <c r="I85"/>
  <c r="F86" i="11"/>
  <c r="I85"/>
  <c r="F86" i="10"/>
  <c r="I85"/>
  <c r="F86" i="9"/>
  <c r="I85"/>
  <c r="F86" i="8"/>
  <c r="F87" i="5" l="1"/>
  <c r="I86"/>
  <c r="F87" i="6"/>
  <c r="I86"/>
  <c r="F87" i="4"/>
  <c r="I86"/>
  <c r="F88" i="1"/>
  <c r="I87"/>
  <c r="F87" i="3"/>
  <c r="I85" i="6"/>
  <c r="F87" i="15"/>
  <c r="I86"/>
  <c r="F87" i="14"/>
  <c r="F87" i="13"/>
  <c r="I86" s="1"/>
  <c r="F87" i="12"/>
  <c r="I86"/>
  <c r="F87" i="11"/>
  <c r="I86"/>
  <c r="F87" i="10"/>
  <c r="I86"/>
  <c r="F87" i="9"/>
  <c r="I86"/>
  <c r="F87" i="8"/>
  <c r="I86"/>
  <c r="I85"/>
  <c r="F88" i="3" l="1"/>
  <c r="I87"/>
  <c r="F89" i="1"/>
  <c r="I88"/>
  <c r="F88" i="4"/>
  <c r="I87"/>
  <c r="F88" i="6"/>
  <c r="F88" i="5"/>
  <c r="I87"/>
  <c r="I86" i="3"/>
  <c r="F88" i="15"/>
  <c r="I87" s="1"/>
  <c r="F88" i="14"/>
  <c r="I87"/>
  <c r="I86"/>
  <c r="F88" i="13"/>
  <c r="I87" s="1"/>
  <c r="F88" i="12"/>
  <c r="I87"/>
  <c r="F88" i="11"/>
  <c r="I87"/>
  <c r="F88" i="10"/>
  <c r="I87"/>
  <c r="F88" i="9"/>
  <c r="I87"/>
  <c r="F88" i="8"/>
  <c r="I87"/>
  <c r="F89" i="5" l="1"/>
  <c r="I88"/>
  <c r="F89" i="6"/>
  <c r="I88"/>
  <c r="F89" i="4"/>
  <c r="I88"/>
  <c r="F90" i="1"/>
  <c r="F89" i="3"/>
  <c r="I88"/>
  <c r="I87" i="6"/>
  <c r="F89" i="15"/>
  <c r="I88" s="1"/>
  <c r="F89" i="14"/>
  <c r="I88" s="1"/>
  <c r="F89" i="13"/>
  <c r="I88"/>
  <c r="F89" i="12"/>
  <c r="I88" s="1"/>
  <c r="F89" i="11"/>
  <c r="I88"/>
  <c r="F89" i="10"/>
  <c r="I88"/>
  <c r="F89" i="9"/>
  <c r="I88"/>
  <c r="F89" i="8"/>
  <c r="I88"/>
  <c r="F90" i="3" l="1"/>
  <c r="I89"/>
  <c r="F91" i="1"/>
  <c r="I90"/>
  <c r="F90" i="4"/>
  <c r="F90" i="6"/>
  <c r="I89"/>
  <c r="F90" i="5"/>
  <c r="I89"/>
  <c r="I89" i="1"/>
  <c r="F90" i="15"/>
  <c r="I89"/>
  <c r="F90" i="14"/>
  <c r="I89"/>
  <c r="F90" i="13"/>
  <c r="I89"/>
  <c r="F90" i="12"/>
  <c r="I89"/>
  <c r="F90" i="11"/>
  <c r="I89"/>
  <c r="F90" i="10"/>
  <c r="I89"/>
  <c r="F90" i="9"/>
  <c r="I89"/>
  <c r="F90" i="8"/>
  <c r="I89" s="1"/>
  <c r="F91" i="5" l="1"/>
  <c r="F91" i="6"/>
  <c r="F91" i="4"/>
  <c r="I90"/>
  <c r="F92" i="1"/>
  <c r="F91" i="3"/>
  <c r="I90"/>
  <c r="I89" i="4"/>
  <c r="F91" i="15"/>
  <c r="I90"/>
  <c r="F91" i="14"/>
  <c r="I90"/>
  <c r="F91" i="13"/>
  <c r="I90"/>
  <c r="F91" i="12"/>
  <c r="I90" s="1"/>
  <c r="F91" i="11"/>
  <c r="I90"/>
  <c r="F91" i="10"/>
  <c r="I90"/>
  <c r="F91" i="9"/>
  <c r="I90" s="1"/>
  <c r="F91" i="8"/>
  <c r="I90" s="1"/>
  <c r="F92" i="3" l="1"/>
  <c r="F93" i="1"/>
  <c r="I92"/>
  <c r="F92" i="4"/>
  <c r="F92" i="6"/>
  <c r="I91"/>
  <c r="F92" i="5"/>
  <c r="I91"/>
  <c r="I91" i="1"/>
  <c r="I90" i="6"/>
  <c r="I90" i="5"/>
  <c r="F92" i="15"/>
  <c r="I91"/>
  <c r="F92" i="14"/>
  <c r="I91"/>
  <c r="F92" i="13"/>
  <c r="I91"/>
  <c r="F92" i="12"/>
  <c r="I91" s="1"/>
  <c r="F92" i="11"/>
  <c r="I91"/>
  <c r="F92" i="10"/>
  <c r="I91"/>
  <c r="F92" i="9"/>
  <c r="I91"/>
  <c r="F92" i="8"/>
  <c r="I91"/>
  <c r="F93" i="5" l="1"/>
  <c r="F93" i="6"/>
  <c r="I92"/>
  <c r="F93" i="4"/>
  <c r="F94" i="1"/>
  <c r="I93"/>
  <c r="F93" i="3"/>
  <c r="I91" i="4"/>
  <c r="I91" i="3"/>
  <c r="F93" i="15"/>
  <c r="I92" s="1"/>
  <c r="F93" i="14"/>
  <c r="I92" s="1"/>
  <c r="F93" i="13"/>
  <c r="I92" s="1"/>
  <c r="F93" i="12"/>
  <c r="I92"/>
  <c r="F93" i="11"/>
  <c r="I92"/>
  <c r="F93" i="10"/>
  <c r="I92"/>
  <c r="F93" i="9"/>
  <c r="F93" i="8"/>
  <c r="I92" s="1"/>
  <c r="F94" i="3" l="1"/>
  <c r="F95" i="1"/>
  <c r="I94"/>
  <c r="F94" i="4"/>
  <c r="F94" i="6"/>
  <c r="I93"/>
  <c r="F94" i="5"/>
  <c r="I93"/>
  <c r="I92" i="3"/>
  <c r="I92" i="4"/>
  <c r="I92" i="5"/>
  <c r="F94" i="15"/>
  <c r="I93"/>
  <c r="F94" i="14"/>
  <c r="I93" s="1"/>
  <c r="F94" i="13"/>
  <c r="F94" i="12"/>
  <c r="I93"/>
  <c r="F94" i="11"/>
  <c r="I93" s="1"/>
  <c r="F94" i="10"/>
  <c r="I93"/>
  <c r="F94" i="9"/>
  <c r="I93"/>
  <c r="I92"/>
  <c r="F94" i="8"/>
  <c r="I93" s="1"/>
  <c r="F95" i="5" l="1"/>
  <c r="I94"/>
  <c r="F95" i="6"/>
  <c r="F95" i="4"/>
  <c r="I94"/>
  <c r="F96" i="1"/>
  <c r="I95"/>
  <c r="F95" i="3"/>
  <c r="I93" i="4"/>
  <c r="I93" i="3"/>
  <c r="F95" i="15"/>
  <c r="I94"/>
  <c r="F95" i="14"/>
  <c r="I94"/>
  <c r="F95" i="13"/>
  <c r="I94"/>
  <c r="I93"/>
  <c r="F95" i="12"/>
  <c r="F95" i="11"/>
  <c r="I94"/>
  <c r="F95" i="10"/>
  <c r="I94"/>
  <c r="F95" i="9"/>
  <c r="F95" i="8"/>
  <c r="I94"/>
  <c r="F96" i="3" l="1"/>
  <c r="I95"/>
  <c r="F97" i="1"/>
  <c r="F96" i="4"/>
  <c r="I95"/>
  <c r="F96" i="6"/>
  <c r="I95"/>
  <c r="F96" i="5"/>
  <c r="I94" i="3"/>
  <c r="I94" i="6"/>
  <c r="F96" i="15"/>
  <c r="I95"/>
  <c r="F96" i="14"/>
  <c r="I95"/>
  <c r="F96" i="13"/>
  <c r="I95"/>
  <c r="F96" i="12"/>
  <c r="I95"/>
  <c r="I94"/>
  <c r="F96" i="11"/>
  <c r="I95" s="1"/>
  <c r="F96" i="10"/>
  <c r="I95"/>
  <c r="F96" i="9"/>
  <c r="I95"/>
  <c r="I94"/>
  <c r="F96" i="8"/>
  <c r="I95" s="1"/>
  <c r="F97" i="5" l="1"/>
  <c r="F97" i="6"/>
  <c r="I96"/>
  <c r="F97" i="4"/>
  <c r="F98" i="1"/>
  <c r="I97"/>
  <c r="F97" i="3"/>
  <c r="I96"/>
  <c r="I95" i="5"/>
  <c r="I96" i="1"/>
  <c r="F97" i="15"/>
  <c r="I96" s="1"/>
  <c r="F97" i="14"/>
  <c r="I96" s="1"/>
  <c r="F97" i="13"/>
  <c r="I96" s="1"/>
  <c r="F97" i="12"/>
  <c r="I96" s="1"/>
  <c r="F97" i="11"/>
  <c r="F97" i="10"/>
  <c r="I96" s="1"/>
  <c r="F97" i="9"/>
  <c r="F97" i="8"/>
  <c r="I96" s="1"/>
  <c r="F98" i="3" l="1"/>
  <c r="F99" i="1"/>
  <c r="I98"/>
  <c r="F98" i="4"/>
  <c r="F98" i="6"/>
  <c r="I97"/>
  <c r="F98" i="5"/>
  <c r="I97"/>
  <c r="I96" i="4"/>
  <c r="I96" i="5"/>
  <c r="F98" i="15"/>
  <c r="I97" s="1"/>
  <c r="F98" i="14"/>
  <c r="I97"/>
  <c r="F98" i="13"/>
  <c r="I97"/>
  <c r="F98" i="12"/>
  <c r="I97"/>
  <c r="F98" i="11"/>
  <c r="I97"/>
  <c r="I96"/>
  <c r="F98" i="10"/>
  <c r="I97" s="1"/>
  <c r="F98" i="9"/>
  <c r="I97" s="1"/>
  <c r="I96"/>
  <c r="F98" i="8"/>
  <c r="I97"/>
  <c r="F99" i="5" l="1"/>
  <c r="F99" i="6"/>
  <c r="I98"/>
  <c r="F99" i="4"/>
  <c r="F100" i="1"/>
  <c r="I99"/>
  <c r="F99" i="3"/>
  <c r="I98"/>
  <c r="I97" i="4"/>
  <c r="I97" i="3"/>
  <c r="F99" i="15"/>
  <c r="I98" s="1"/>
  <c r="F99" i="14"/>
  <c r="I98" s="1"/>
  <c r="F99" i="13"/>
  <c r="I98"/>
  <c r="F99" i="12"/>
  <c r="I98"/>
  <c r="F99" i="11"/>
  <c r="F99" i="10"/>
  <c r="I98" s="1"/>
  <c r="F99" i="9"/>
  <c r="I98" s="1"/>
  <c r="F99" i="8"/>
  <c r="I98" s="1"/>
  <c r="F100" i="3" l="1"/>
  <c r="I99"/>
  <c r="F101" i="1"/>
  <c r="I100"/>
  <c r="F100" i="4"/>
  <c r="F100" i="6"/>
  <c r="I99"/>
  <c r="F100" i="5"/>
  <c r="I99"/>
  <c r="I98" i="4"/>
  <c r="I98" i="5"/>
  <c r="F100" i="15"/>
  <c r="I99"/>
  <c r="F100" i="14"/>
  <c r="I99"/>
  <c r="F100" i="13"/>
  <c r="I99" s="1"/>
  <c r="F100" i="12"/>
  <c r="I99" s="1"/>
  <c r="F100" i="11"/>
  <c r="I99"/>
  <c r="I98"/>
  <c r="F100" i="10"/>
  <c r="I99" s="1"/>
  <c r="F100" i="9"/>
  <c r="I99" s="1"/>
  <c r="F100" i="8"/>
  <c r="I99"/>
  <c r="F101" i="5" l="1"/>
  <c r="F101" i="6"/>
  <c r="F101" i="4"/>
  <c r="I100"/>
  <c r="F102" i="1"/>
  <c r="F101" i="3"/>
  <c r="I100"/>
  <c r="I99" i="4"/>
  <c r="F101" i="15"/>
  <c r="I100"/>
  <c r="F101" i="14"/>
  <c r="F101" i="13"/>
  <c r="I100" s="1"/>
  <c r="F101" i="12"/>
  <c r="I100"/>
  <c r="F101" i="11"/>
  <c r="I100" s="1"/>
  <c r="F101" i="10"/>
  <c r="I100"/>
  <c r="F101" i="9"/>
  <c r="I100"/>
  <c r="F101" i="8"/>
  <c r="F102" i="3" l="1"/>
  <c r="I101"/>
  <c r="F103" i="1"/>
  <c r="I102"/>
  <c r="F102" i="4"/>
  <c r="F102" i="6"/>
  <c r="I101"/>
  <c r="F102" i="5"/>
  <c r="I101" i="1"/>
  <c r="I100" i="6"/>
  <c r="I100" i="5"/>
  <c r="F102" i="15"/>
  <c r="I101" s="1"/>
  <c r="F102" i="14"/>
  <c r="I101"/>
  <c r="I100"/>
  <c r="F102" i="13"/>
  <c r="I101" s="1"/>
  <c r="F102" i="12"/>
  <c r="I101" s="1"/>
  <c r="F102" i="11"/>
  <c r="I101"/>
  <c r="F102" i="10"/>
  <c r="I101"/>
  <c r="F102" i="9"/>
  <c r="I101"/>
  <c r="F102" i="8"/>
  <c r="I101" s="1"/>
  <c r="I100"/>
  <c r="F103" i="5" l="1"/>
  <c r="F103" i="6"/>
  <c r="I102"/>
  <c r="F103" i="4"/>
  <c r="I102"/>
  <c r="F104" i="1"/>
  <c r="F103" i="3"/>
  <c r="I102"/>
  <c r="I101" i="5"/>
  <c r="I101" i="4"/>
  <c r="F103" i="15"/>
  <c r="I102"/>
  <c r="F103" i="14"/>
  <c r="I102" s="1"/>
  <c r="F103" i="13"/>
  <c r="I102"/>
  <c r="F103" i="12"/>
  <c r="I102"/>
  <c r="F103" i="11"/>
  <c r="I102"/>
  <c r="F103" i="10"/>
  <c r="I102"/>
  <c r="F103" i="9"/>
  <c r="F103" i="8"/>
  <c r="I102" s="1"/>
  <c r="F104" i="3" l="1"/>
  <c r="F105" i="1"/>
  <c r="F104" i="4"/>
  <c r="I103"/>
  <c r="F104" i="6"/>
  <c r="I103"/>
  <c r="F104" i="5"/>
  <c r="I103" i="1"/>
  <c r="I102" i="5"/>
  <c r="F104" i="15"/>
  <c r="I103"/>
  <c r="F104" i="14"/>
  <c r="I103"/>
  <c r="F104" i="13"/>
  <c r="I103" s="1"/>
  <c r="F104" i="12"/>
  <c r="I103"/>
  <c r="F104" i="11"/>
  <c r="I103"/>
  <c r="F104" i="10"/>
  <c r="I103"/>
  <c r="F104" i="9"/>
  <c r="I103"/>
  <c r="I102"/>
  <c r="F104" i="8"/>
  <c r="I103" s="1"/>
  <c r="F105" i="5" l="1"/>
  <c r="F105" i="6"/>
  <c r="F105" i="4"/>
  <c r="F106" i="1"/>
  <c r="I105"/>
  <c r="F105" i="3"/>
  <c r="I104"/>
  <c r="I103" i="5"/>
  <c r="I104" i="1"/>
  <c r="I103" i="3"/>
  <c r="F105" i="15"/>
  <c r="I104"/>
  <c r="F105" i="14"/>
  <c r="I104"/>
  <c r="F105" i="13"/>
  <c r="I104"/>
  <c r="F105" i="12"/>
  <c r="I104"/>
  <c r="F105" i="11"/>
  <c r="I104"/>
  <c r="F105" i="10"/>
  <c r="I104" s="1"/>
  <c r="F105" i="9"/>
  <c r="I104"/>
  <c r="F105" i="8"/>
  <c r="I104"/>
  <c r="F106" i="3" l="1"/>
  <c r="F107" i="1"/>
  <c r="F106" i="4"/>
  <c r="F106" i="6"/>
  <c r="I105"/>
  <c r="F106" i="5"/>
  <c r="I105"/>
  <c r="I104" i="4"/>
  <c r="I104" i="6"/>
  <c r="I104" i="5"/>
  <c r="F106" i="15"/>
  <c r="I105"/>
  <c r="F106" i="14"/>
  <c r="I105"/>
  <c r="F106" i="13"/>
  <c r="I105" s="1"/>
  <c r="F106" i="12"/>
  <c r="I105"/>
  <c r="F106" i="11"/>
  <c r="I105"/>
  <c r="F106" i="10"/>
  <c r="I105"/>
  <c r="F106" i="9"/>
  <c r="I105"/>
  <c r="F106" i="8"/>
  <c r="I105"/>
  <c r="F107" i="5" l="1"/>
  <c r="F107" i="6"/>
  <c r="F107" i="4"/>
  <c r="F108" i="1"/>
  <c r="I107"/>
  <c r="F107" i="3"/>
  <c r="I105" i="4"/>
  <c r="I106" i="1"/>
  <c r="I105" i="3"/>
  <c r="F107" i="15"/>
  <c r="I106"/>
  <c r="F107" i="14"/>
  <c r="I106"/>
  <c r="F107" i="13"/>
  <c r="I106"/>
  <c r="F107" i="12"/>
  <c r="I106"/>
  <c r="F107" i="11"/>
  <c r="I106"/>
  <c r="F107" i="10"/>
  <c r="I106"/>
  <c r="F107" i="9"/>
  <c r="I106"/>
  <c r="F107" i="8"/>
  <c r="I106"/>
  <c r="F108" i="3" l="1"/>
  <c r="F109" i="1"/>
  <c r="F108" i="4"/>
  <c r="I107"/>
  <c r="F108" i="6"/>
  <c r="F108" i="5"/>
  <c r="I107"/>
  <c r="I106" i="3"/>
  <c r="I106" i="4"/>
  <c r="I106" i="6"/>
  <c r="I106" i="5"/>
  <c r="F108" i="15"/>
  <c r="I107"/>
  <c r="F108" i="14"/>
  <c r="I107"/>
  <c r="F108" i="13"/>
  <c r="I107"/>
  <c r="F108" i="12"/>
  <c r="I107" s="1"/>
  <c r="F108" i="11"/>
  <c r="I107" s="1"/>
  <c r="F108" i="10"/>
  <c r="I107"/>
  <c r="F108" i="9"/>
  <c r="I107"/>
  <c r="F108" i="8"/>
  <c r="I107"/>
  <c r="F109" i="5" l="1"/>
  <c r="F109" i="6"/>
  <c r="I108"/>
  <c r="F109" i="4"/>
  <c r="I108"/>
  <c r="F110" i="1"/>
  <c r="F109" i="3"/>
  <c r="I108"/>
  <c r="I107" i="6"/>
  <c r="I108" i="1"/>
  <c r="I107" i="3"/>
  <c r="F109" i="15"/>
  <c r="I108"/>
  <c r="F109" i="14"/>
  <c r="I108"/>
  <c r="F109" i="13"/>
  <c r="I108"/>
  <c r="F109" i="12"/>
  <c r="I108"/>
  <c r="F109" i="11"/>
  <c r="I108"/>
  <c r="F109" i="10"/>
  <c r="I108"/>
  <c r="F109" i="9"/>
  <c r="I108"/>
  <c r="F109" i="8"/>
  <c r="I108"/>
  <c r="F110" i="3" l="1"/>
  <c r="F111" i="1"/>
  <c r="F110" i="4"/>
  <c r="I109"/>
  <c r="F110" i="6"/>
  <c r="F110" i="5"/>
  <c r="I109"/>
  <c r="I109" i="1"/>
  <c r="I108" i="5"/>
  <c r="F110" i="15"/>
  <c r="I109"/>
  <c r="F110" i="14"/>
  <c r="I109"/>
  <c r="F110" i="13"/>
  <c r="I109"/>
  <c r="F110" i="12"/>
  <c r="I109"/>
  <c r="F110" i="11"/>
  <c r="I109"/>
  <c r="F110" i="10"/>
  <c r="I109"/>
  <c r="F110" i="9"/>
  <c r="I109"/>
  <c r="F110" i="8"/>
  <c r="F111" i="5" l="1"/>
  <c r="I110"/>
  <c r="F111" i="6"/>
  <c r="F111" i="4"/>
  <c r="I110"/>
  <c r="F112" i="1"/>
  <c r="F111" i="3"/>
  <c r="I110"/>
  <c r="I109" i="6"/>
  <c r="I110" i="1"/>
  <c r="I109" i="3"/>
  <c r="F111" i="15"/>
  <c r="I110"/>
  <c r="F111" i="14"/>
  <c r="F111" i="13"/>
  <c r="I110" s="1"/>
  <c r="F111" i="12"/>
  <c r="I110"/>
  <c r="F111" i="11"/>
  <c r="I110"/>
  <c r="F111" i="10"/>
  <c r="I110"/>
  <c r="F111" i="9"/>
  <c r="I110" s="1"/>
  <c r="F111" i="8"/>
  <c r="I110"/>
  <c r="I109"/>
  <c r="F112" i="3" l="1"/>
  <c r="F113" i="1"/>
  <c r="F112" i="4"/>
  <c r="I111"/>
  <c r="F112" i="6"/>
  <c r="I111"/>
  <c r="F112" i="5"/>
  <c r="I111" i="1"/>
  <c r="I110" i="6"/>
  <c r="F112" i="15"/>
  <c r="I111" s="1"/>
  <c r="F112" i="14"/>
  <c r="I111" s="1"/>
  <c r="I110"/>
  <c r="F112" i="13"/>
  <c r="I111"/>
  <c r="F112" i="12"/>
  <c r="I111" s="1"/>
  <c r="F112" i="11"/>
  <c r="I111"/>
  <c r="F112" i="10"/>
  <c r="I111"/>
  <c r="F112" i="9"/>
  <c r="I111" s="1"/>
  <c r="F112" i="8"/>
  <c r="I111"/>
  <c r="F113" i="5" l="1"/>
  <c r="F113" i="6"/>
  <c r="I112"/>
  <c r="F113" i="4"/>
  <c r="F114" i="1"/>
  <c r="I113"/>
  <c r="F113" i="3"/>
  <c r="I111" i="5"/>
  <c r="I112" i="1"/>
  <c r="I111" i="3"/>
  <c r="F113" i="15"/>
  <c r="I112" s="1"/>
  <c r="F113" i="14"/>
  <c r="I112" s="1"/>
  <c r="F113" i="13"/>
  <c r="I112" s="1"/>
  <c r="F113" i="12"/>
  <c r="I112"/>
  <c r="F113" i="11"/>
  <c r="I112"/>
  <c r="F113" i="10"/>
  <c r="I112" s="1"/>
  <c r="F113" i="9"/>
  <c r="I112" s="1"/>
  <c r="F113" i="8"/>
  <c r="I112"/>
  <c r="F114" i="3" l="1"/>
  <c r="I113"/>
  <c r="F115" i="1"/>
  <c r="I114"/>
  <c r="F114" i="4"/>
  <c r="I113"/>
  <c r="F114" i="6"/>
  <c r="F114" i="5"/>
  <c r="I113"/>
  <c r="I112" i="3"/>
  <c r="I112" i="4"/>
  <c r="I112" i="5"/>
  <c r="F114" i="15"/>
  <c r="I113"/>
  <c r="F114" i="14"/>
  <c r="I113"/>
  <c r="F114" i="13"/>
  <c r="I113"/>
  <c r="F114" i="12"/>
  <c r="I113"/>
  <c r="F114" i="11"/>
  <c r="I113"/>
  <c r="F114" i="10"/>
  <c r="I113"/>
  <c r="F114" i="9"/>
  <c r="I113"/>
  <c r="F114" i="8"/>
  <c r="I113"/>
  <c r="F115" i="5" l="1"/>
  <c r="I114"/>
  <c r="F115" i="6"/>
  <c r="I114"/>
  <c r="F115" i="4"/>
  <c r="I114"/>
  <c r="F116" i="1"/>
  <c r="F115" i="3"/>
  <c r="I114"/>
  <c r="I113" i="6"/>
  <c r="F115" i="15"/>
  <c r="I114"/>
  <c r="F115" i="14"/>
  <c r="I114"/>
  <c r="F115" i="13"/>
  <c r="I114"/>
  <c r="F115" i="12"/>
  <c r="I114"/>
  <c r="F115" i="11"/>
  <c r="I114"/>
  <c r="F115" i="10"/>
  <c r="I114"/>
  <c r="F115" i="9"/>
  <c r="I114"/>
  <c r="F115" i="8"/>
  <c r="I114"/>
  <c r="F116" i="3" l="1"/>
  <c r="I115"/>
  <c r="F117" i="1"/>
  <c r="I116"/>
  <c r="F116" i="4"/>
  <c r="F116" i="6"/>
  <c r="I115"/>
  <c r="F116" i="5"/>
  <c r="I115"/>
  <c r="I115" i="1"/>
  <c r="F116" i="15"/>
  <c r="I115" s="1"/>
  <c r="F116" i="14"/>
  <c r="I115" s="1"/>
  <c r="F116" i="13"/>
  <c r="I115" s="1"/>
  <c r="F116" i="12"/>
  <c r="I115"/>
  <c r="F116" i="11"/>
  <c r="I115"/>
  <c r="F116" i="10"/>
  <c r="I115"/>
  <c r="F116" i="9"/>
  <c r="I115"/>
  <c r="F116" i="8"/>
  <c r="I115"/>
  <c r="F117" i="5" l="1"/>
  <c r="I116"/>
  <c r="F117" i="6"/>
  <c r="I116"/>
  <c r="F117" i="4"/>
  <c r="I116"/>
  <c r="F118" i="1"/>
  <c r="I117"/>
  <c r="F117" i="3"/>
  <c r="I116"/>
  <c r="I115" i="4"/>
  <c r="F117" i="15"/>
  <c r="I116"/>
  <c r="F117" i="14"/>
  <c r="I116"/>
  <c r="F117" i="13"/>
  <c r="I116"/>
  <c r="F117" i="12"/>
  <c r="I116"/>
  <c r="F117" i="11"/>
  <c r="I116" s="1"/>
  <c r="F117" i="10"/>
  <c r="I116" s="1"/>
  <c r="F117" i="9"/>
  <c r="I116" s="1"/>
  <c r="F117" i="8"/>
  <c r="F118" i="3" l="1"/>
  <c r="F119" i="1"/>
  <c r="I118"/>
  <c r="F118" i="4"/>
  <c r="I117"/>
  <c r="F118" i="6"/>
  <c r="I117"/>
  <c r="F118" i="5"/>
  <c r="F118" i="15"/>
  <c r="I117"/>
  <c r="F118" i="14"/>
  <c r="I117"/>
  <c r="F118" i="13"/>
  <c r="F118" i="12"/>
  <c r="I117" s="1"/>
  <c r="F118" i="11"/>
  <c r="F118" i="10"/>
  <c r="I117"/>
  <c r="F118" i="9"/>
  <c r="I117"/>
  <c r="F118" i="8"/>
  <c r="I117"/>
  <c r="I116"/>
  <c r="F119" i="5" l="1"/>
  <c r="F119" i="6"/>
  <c r="I118"/>
  <c r="F119" i="4"/>
  <c r="F120" i="1"/>
  <c r="I119"/>
  <c r="F119" i="3"/>
  <c r="I118"/>
  <c r="I117" i="5"/>
  <c r="I117" i="3"/>
  <c r="F119" i="15"/>
  <c r="I118"/>
  <c r="F119" i="14"/>
  <c r="I118"/>
  <c r="F119" i="13"/>
  <c r="I118"/>
  <c r="I117"/>
  <c r="F119" i="12"/>
  <c r="I118" s="1"/>
  <c r="F119" i="11"/>
  <c r="I118" s="1"/>
  <c r="I117"/>
  <c r="F119" i="10"/>
  <c r="I118"/>
  <c r="F119" i="9"/>
  <c r="I118"/>
  <c r="F119" i="8"/>
  <c r="F120" i="3" l="1"/>
  <c r="I119"/>
  <c r="F121" i="1"/>
  <c r="I120"/>
  <c r="F120" i="4"/>
  <c r="F120" i="6"/>
  <c r="I119"/>
  <c r="F120" i="5"/>
  <c r="I119"/>
  <c r="I118" i="4"/>
  <c r="I118" i="5"/>
  <c r="F120" i="15"/>
  <c r="I119" s="1"/>
  <c r="F120" i="14"/>
  <c r="I119" s="1"/>
  <c r="F120" i="13"/>
  <c r="I119" s="1"/>
  <c r="F120" i="12"/>
  <c r="I119"/>
  <c r="F120" i="11"/>
  <c r="I119"/>
  <c r="F120" i="10"/>
  <c r="I119"/>
  <c r="F120" i="9"/>
  <c r="I119"/>
  <c r="F120" i="8"/>
  <c r="I119"/>
  <c r="I118"/>
  <c r="F121" i="5" l="1"/>
  <c r="F121" i="6"/>
  <c r="F121" i="4"/>
  <c r="I120"/>
  <c r="F122" i="1"/>
  <c r="F121" i="3"/>
  <c r="I120"/>
  <c r="I119" i="4"/>
  <c r="F121" i="15"/>
  <c r="I120"/>
  <c r="F121" i="14"/>
  <c r="I120"/>
  <c r="F121" i="13"/>
  <c r="I120"/>
  <c r="F121" i="12"/>
  <c r="I120"/>
  <c r="F121" i="11"/>
  <c r="I120"/>
  <c r="F121" i="10"/>
  <c r="I120"/>
  <c r="F121" i="9"/>
  <c r="I120"/>
  <c r="F121" i="8"/>
  <c r="I120"/>
  <c r="F122" i="3" l="1"/>
  <c r="F123" i="1"/>
  <c r="I122"/>
  <c r="F122" i="4"/>
  <c r="F122" i="6"/>
  <c r="I121"/>
  <c r="F122" i="5"/>
  <c r="I121"/>
  <c r="I121" i="1"/>
  <c r="I120" i="6"/>
  <c r="I120" i="5"/>
  <c r="F122" i="15"/>
  <c r="I121"/>
  <c r="F122" i="14"/>
  <c r="I121"/>
  <c r="F122" i="13"/>
  <c r="I121" s="1"/>
  <c r="F122" i="12"/>
  <c r="I121"/>
  <c r="F122" i="11"/>
  <c r="I121"/>
  <c r="F122" i="10"/>
  <c r="I121"/>
  <c r="F122" i="9"/>
  <c r="I121"/>
  <c r="F122" i="8"/>
  <c r="I121" s="1"/>
  <c r="F123" i="5" l="1"/>
  <c r="F123" i="6"/>
  <c r="I122"/>
  <c r="F123" i="4"/>
  <c r="I122"/>
  <c r="F124" i="1"/>
  <c r="F123" i="3"/>
  <c r="I122"/>
  <c r="I121" i="4"/>
  <c r="I121" i="3"/>
  <c r="F123" i="15"/>
  <c r="I122"/>
  <c r="F123" i="14"/>
  <c r="I122"/>
  <c r="F123" i="13"/>
  <c r="I122" s="1"/>
  <c r="F123" i="12"/>
  <c r="I122"/>
  <c r="F123" i="11"/>
  <c r="I122"/>
  <c r="F123" i="10"/>
  <c r="I122"/>
  <c r="F123" i="9"/>
  <c r="I122"/>
  <c r="F123" i="8"/>
  <c r="I122"/>
  <c r="F124" i="3" l="1"/>
  <c r="I123"/>
  <c r="F125" i="1"/>
  <c r="I124"/>
  <c r="F124" i="4"/>
  <c r="F124" i="6"/>
  <c r="I123"/>
  <c r="F124" i="5"/>
  <c r="I123" i="1"/>
  <c r="I122" i="5"/>
  <c r="F124" i="15"/>
  <c r="I123" s="1"/>
  <c r="F124" i="14"/>
  <c r="I123" s="1"/>
  <c r="F124" i="13"/>
  <c r="I123"/>
  <c r="F124" i="12"/>
  <c r="I123" s="1"/>
  <c r="F124" i="11"/>
  <c r="F124" i="10"/>
  <c r="I123" s="1"/>
  <c r="F124" i="9"/>
  <c r="I123"/>
  <c r="F124" i="8"/>
  <c r="I123"/>
  <c r="F125" i="5" l="1"/>
  <c r="I124"/>
  <c r="F125" i="6"/>
  <c r="I124"/>
  <c r="F125" i="4"/>
  <c r="I124"/>
  <c r="F126" i="1"/>
  <c r="I125"/>
  <c r="F125" i="3"/>
  <c r="I124"/>
  <c r="I123" i="5"/>
  <c r="I123" i="4"/>
  <c r="F125" i="15"/>
  <c r="I124"/>
  <c r="F125" i="14"/>
  <c r="I124"/>
  <c r="F125" i="13"/>
  <c r="I124"/>
  <c r="F125" i="12"/>
  <c r="I124"/>
  <c r="F125" i="11"/>
  <c r="I124"/>
  <c r="I123"/>
  <c r="F125" i="10"/>
  <c r="I124" s="1"/>
  <c r="F125" i="9"/>
  <c r="F125" i="8"/>
  <c r="I124"/>
  <c r="F126" i="3" l="1"/>
  <c r="F127" i="1"/>
  <c r="I126"/>
  <c r="F126" i="4"/>
  <c r="I125"/>
  <c r="F126" i="6"/>
  <c r="I125"/>
  <c r="F126" i="5"/>
  <c r="F126" i="15"/>
  <c r="I125"/>
  <c r="F126" i="14"/>
  <c r="I125"/>
  <c r="F126" i="13"/>
  <c r="I125"/>
  <c r="F126" i="12"/>
  <c r="I125"/>
  <c r="F126" i="11"/>
  <c r="I125"/>
  <c r="F126" i="10"/>
  <c r="I125"/>
  <c r="F126" i="9"/>
  <c r="I125"/>
  <c r="I124"/>
  <c r="F126" i="8"/>
  <c r="I125" s="1"/>
  <c r="F127" i="5" l="1"/>
  <c r="F127" i="6"/>
  <c r="I126"/>
  <c r="F127" i="4"/>
  <c r="F128" i="1"/>
  <c r="I127"/>
  <c r="F127" i="3"/>
  <c r="I125" i="5"/>
  <c r="I125" i="3"/>
  <c r="F127" i="15"/>
  <c r="I126"/>
  <c r="F127" i="14"/>
  <c r="I126" s="1"/>
  <c r="F127" i="13"/>
  <c r="I126" s="1"/>
  <c r="F127" i="12"/>
  <c r="I126"/>
  <c r="F127" i="11"/>
  <c r="I126"/>
  <c r="F127" i="10"/>
  <c r="I126" s="1"/>
  <c r="F127" i="9"/>
  <c r="I126"/>
  <c r="F127" i="8"/>
  <c r="I126"/>
  <c r="F128" i="3" l="1"/>
  <c r="F129" i="1"/>
  <c r="I128"/>
  <c r="F128" i="4"/>
  <c r="I127"/>
  <c r="F128" i="6"/>
  <c r="F128" i="5"/>
  <c r="I127"/>
  <c r="I126" i="3"/>
  <c r="I126" i="4"/>
  <c r="I126" i="5"/>
  <c r="F128" i="15"/>
  <c r="I127"/>
  <c r="F128" i="14"/>
  <c r="I127"/>
  <c r="F128" i="13"/>
  <c r="I127"/>
  <c r="F128" i="12"/>
  <c r="I127"/>
  <c r="F128" i="11"/>
  <c r="I127"/>
  <c r="F128" i="10"/>
  <c r="I127"/>
  <c r="F128" i="9"/>
  <c r="I127"/>
  <c r="F128" i="8"/>
  <c r="I127"/>
  <c r="F129" i="5" l="1"/>
  <c r="F129" i="6"/>
  <c r="I128"/>
  <c r="F129" i="4"/>
  <c r="F130" i="1"/>
  <c r="I129"/>
  <c r="F129" i="3"/>
  <c r="I127" i="6"/>
  <c r="I127" i="3"/>
  <c r="F129" i="15"/>
  <c r="I128" s="1"/>
  <c r="F129" i="14"/>
  <c r="I128" s="1"/>
  <c r="F129" i="13"/>
  <c r="I128" s="1"/>
  <c r="F129" i="12"/>
  <c r="F129" i="11"/>
  <c r="I128" s="1"/>
  <c r="F129" i="10"/>
  <c r="F129" i="9"/>
  <c r="I128"/>
  <c r="F129" i="8"/>
  <c r="I128" s="1"/>
  <c r="F130" i="3" l="1"/>
  <c r="I129"/>
  <c r="F131" i="1"/>
  <c r="I130"/>
  <c r="F130" i="4"/>
  <c r="I129"/>
  <c r="F130" i="6"/>
  <c r="F130" i="5"/>
  <c r="I129"/>
  <c r="I128" i="3"/>
  <c r="I128" i="4"/>
  <c r="I128" i="5"/>
  <c r="F130" i="15"/>
  <c r="F130" i="14"/>
  <c r="I129"/>
  <c r="F130" i="13"/>
  <c r="I129"/>
  <c r="F130" i="12"/>
  <c r="I129"/>
  <c r="I128"/>
  <c r="F130" i="11"/>
  <c r="F130" i="10"/>
  <c r="I129"/>
  <c r="I128"/>
  <c r="F130" i="9"/>
  <c r="I129" s="1"/>
  <c r="F130" i="8"/>
  <c r="I129" s="1"/>
  <c r="F131" i="5" l="1"/>
  <c r="I130"/>
  <c r="F131" i="6"/>
  <c r="F131" i="4"/>
  <c r="I130"/>
  <c r="F132" i="1"/>
  <c r="F131" i="3"/>
  <c r="I130"/>
  <c r="I129" i="6"/>
  <c r="F131" i="15"/>
  <c r="I130"/>
  <c r="I129"/>
  <c r="F131" i="14"/>
  <c r="I130" s="1"/>
  <c r="F131" i="13"/>
  <c r="I130" s="1"/>
  <c r="F131" i="12"/>
  <c r="F131" i="11"/>
  <c r="I130" s="1"/>
  <c r="I129"/>
  <c r="F131" i="10"/>
  <c r="I130"/>
  <c r="F131" i="9"/>
  <c r="I130"/>
  <c r="F131" i="8"/>
  <c r="I130"/>
  <c r="F132" i="3" l="1"/>
  <c r="F133" i="1"/>
  <c r="I132"/>
  <c r="F132" i="4"/>
  <c r="F132" i="6"/>
  <c r="I131"/>
  <c r="F132" i="5"/>
  <c r="I131"/>
  <c r="I131" i="1"/>
  <c r="I130" i="6"/>
  <c r="F132" i="15"/>
  <c r="I131"/>
  <c r="F132" i="14"/>
  <c r="I131"/>
  <c r="F132" i="13"/>
  <c r="I131"/>
  <c r="F132" i="12"/>
  <c r="I131"/>
  <c r="I130"/>
  <c r="F132" i="11"/>
  <c r="I131" s="1"/>
  <c r="F132" i="10"/>
  <c r="I131" s="1"/>
  <c r="F132" i="9"/>
  <c r="I131" s="1"/>
  <c r="F132" i="8"/>
  <c r="I131" s="1"/>
  <c r="F133" i="5" l="1"/>
  <c r="I132"/>
  <c r="F133" i="6"/>
  <c r="I132"/>
  <c r="F133" i="4"/>
  <c r="I132"/>
  <c r="F134" i="1"/>
  <c r="I133"/>
  <c r="F133" i="3"/>
  <c r="I131" i="4"/>
  <c r="I131" i="3"/>
  <c r="F133" i="15"/>
  <c r="I132"/>
  <c r="F133" i="14"/>
  <c r="I132"/>
  <c r="F133" i="13"/>
  <c r="I132"/>
  <c r="F133" i="12"/>
  <c r="I132"/>
  <c r="F133" i="11"/>
  <c r="I132" s="1"/>
  <c r="F133" i="10"/>
  <c r="I132"/>
  <c r="F133" i="9"/>
  <c r="I132"/>
  <c r="F133" i="8"/>
  <c r="I132"/>
  <c r="F134" i="3" l="1"/>
  <c r="F135" i="1"/>
  <c r="I134"/>
  <c r="F134" i="4"/>
  <c r="I133"/>
  <c r="F134" i="6"/>
  <c r="F134" i="5"/>
  <c r="I133"/>
  <c r="I132" i="3"/>
  <c r="F134" i="15"/>
  <c r="F134" i="14"/>
  <c r="I133"/>
  <c r="F134" i="13"/>
  <c r="I133"/>
  <c r="F134" i="12"/>
  <c r="I133" s="1"/>
  <c r="F134" i="11"/>
  <c r="I133"/>
  <c r="F134" i="10"/>
  <c r="I133"/>
  <c r="F134" i="9"/>
  <c r="I133" s="1"/>
  <c r="F134" i="8"/>
  <c r="I133" s="1"/>
  <c r="F135" i="5" l="1"/>
  <c r="F135" i="6"/>
  <c r="I134"/>
  <c r="F135" i="4"/>
  <c r="F136" i="1"/>
  <c r="I135"/>
  <c r="F135" i="3"/>
  <c r="I133" i="6"/>
  <c r="I133" i="3"/>
  <c r="F135" i="15"/>
  <c r="I134" s="1"/>
  <c r="I133"/>
  <c r="F135" i="14"/>
  <c r="I134" s="1"/>
  <c r="F135" i="13"/>
  <c r="I134"/>
  <c r="F135" i="12"/>
  <c r="I134"/>
  <c r="F135" i="11"/>
  <c r="I134"/>
  <c r="F135" i="10"/>
  <c r="I134"/>
  <c r="F135" i="9"/>
  <c r="I134" s="1"/>
  <c r="F135" i="8"/>
  <c r="I134" s="1"/>
  <c r="F136" i="3" l="1"/>
  <c r="I135"/>
  <c r="F137" i="1"/>
  <c r="I136"/>
  <c r="F136" i="4"/>
  <c r="I135"/>
  <c r="F136" i="6"/>
  <c r="F136" i="5"/>
  <c r="I135"/>
  <c r="I134" i="3"/>
  <c r="I134" i="4"/>
  <c r="I134" i="5"/>
  <c r="F136" i="15"/>
  <c r="I135" s="1"/>
  <c r="F136" i="14"/>
  <c r="I135" s="1"/>
  <c r="F136" i="13"/>
  <c r="I135"/>
  <c r="F136" i="12"/>
  <c r="I135"/>
  <c r="F136" i="11"/>
  <c r="F136" i="10"/>
  <c r="I135" s="1"/>
  <c r="F136" i="9"/>
  <c r="I135" s="1"/>
  <c r="F136" i="8"/>
  <c r="I135" s="1"/>
  <c r="F137" i="5" l="1"/>
  <c r="I136"/>
  <c r="F137" i="6"/>
  <c r="I136"/>
  <c r="F137" i="4"/>
  <c r="I136"/>
  <c r="F138" i="1"/>
  <c r="F137" i="3"/>
  <c r="I136"/>
  <c r="I135" i="6"/>
  <c r="F137" i="15"/>
  <c r="I136"/>
  <c r="F137" i="14"/>
  <c r="I136"/>
  <c r="F137" i="13"/>
  <c r="I136" s="1"/>
  <c r="F137" i="12"/>
  <c r="I136"/>
  <c r="F137" i="11"/>
  <c r="I136"/>
  <c r="I135"/>
  <c r="F137" i="10"/>
  <c r="I136" s="1"/>
  <c r="F137" i="9"/>
  <c r="I136" s="1"/>
  <c r="F137" i="8"/>
  <c r="F138" i="3" l="1"/>
  <c r="I137"/>
  <c r="F139" i="1"/>
  <c r="I138"/>
  <c r="F138" i="4"/>
  <c r="F138" i="6"/>
  <c r="I137"/>
  <c r="F138" i="5"/>
  <c r="I137" i="1"/>
  <c r="F138" i="15"/>
  <c r="I137"/>
  <c r="F138" i="14"/>
  <c r="I137"/>
  <c r="F138" i="13"/>
  <c r="I137"/>
  <c r="F138" i="12"/>
  <c r="I137"/>
  <c r="F138" i="11"/>
  <c r="I137"/>
  <c r="F138" i="10"/>
  <c r="I137"/>
  <c r="F138" i="9"/>
  <c r="I137"/>
  <c r="F138" i="8"/>
  <c r="I137"/>
  <c r="I136"/>
  <c r="F139" i="5" l="1"/>
  <c r="F139" i="6"/>
  <c r="I138"/>
  <c r="F139" i="4"/>
  <c r="I138"/>
  <c r="F140" i="1"/>
  <c r="I139"/>
  <c r="F139" i="3"/>
  <c r="I137" i="5"/>
  <c r="I137" i="4"/>
  <c r="F139" i="15"/>
  <c r="I138" s="1"/>
  <c r="F139" i="14"/>
  <c r="I138" s="1"/>
  <c r="F139" i="13"/>
  <c r="I138"/>
  <c r="F139" i="12"/>
  <c r="I138"/>
  <c r="F139" i="11"/>
  <c r="I138"/>
  <c r="F139" i="10"/>
  <c r="I138"/>
  <c r="F139" i="9"/>
  <c r="I138"/>
  <c r="F139" i="8"/>
  <c r="I138"/>
  <c r="F140" i="3" l="1"/>
  <c r="F141" i="1"/>
  <c r="I140"/>
  <c r="F140" i="4"/>
  <c r="I139"/>
  <c r="F140" i="6"/>
  <c r="I139"/>
  <c r="F140" i="5"/>
  <c r="I138" i="3"/>
  <c r="I138" i="5"/>
  <c r="F140" i="15"/>
  <c r="I139" s="1"/>
  <c r="F140" i="14"/>
  <c r="I139"/>
  <c r="F140" i="13"/>
  <c r="I139"/>
  <c r="F140" i="12"/>
  <c r="I139" s="1"/>
  <c r="F140" i="11"/>
  <c r="F140" i="10"/>
  <c r="I139"/>
  <c r="F140" i="9"/>
  <c r="I139"/>
  <c r="F140" i="8"/>
  <c r="I139" s="1"/>
  <c r="F141" i="5" l="1"/>
  <c r="F141" i="6"/>
  <c r="F141" i="4"/>
  <c r="I140"/>
  <c r="F142" i="1"/>
  <c r="F141" i="3"/>
  <c r="I140"/>
  <c r="I139" i="5"/>
  <c r="I139" i="3"/>
  <c r="F141" i="15"/>
  <c r="I140" s="1"/>
  <c r="F141" i="14"/>
  <c r="I140" s="1"/>
  <c r="F141" i="13"/>
  <c r="I140"/>
  <c r="F141" i="12"/>
  <c r="I140"/>
  <c r="F141" i="11"/>
  <c r="I140"/>
  <c r="I139"/>
  <c r="F141" i="10"/>
  <c r="I140" s="1"/>
  <c r="F141" i="9"/>
  <c r="I140" s="1"/>
  <c r="F141" i="8"/>
  <c r="I140" s="1"/>
  <c r="F142" i="3" l="1"/>
  <c r="F143" i="1"/>
  <c r="I142"/>
  <c r="F142" i="4"/>
  <c r="I141"/>
  <c r="F142" i="6"/>
  <c r="F142" i="5"/>
  <c r="I141"/>
  <c r="I141" i="1"/>
  <c r="I140" i="6"/>
  <c r="I140" i="5"/>
  <c r="F142" i="15"/>
  <c r="I141" s="1"/>
  <c r="F142" i="14"/>
  <c r="I141"/>
  <c r="F142" i="13"/>
  <c r="I141"/>
  <c r="F142" i="12"/>
  <c r="I141"/>
  <c r="F142" i="11"/>
  <c r="I141"/>
  <c r="F142" i="10"/>
  <c r="I141"/>
  <c r="F142" i="9"/>
  <c r="I141" s="1"/>
  <c r="F142" i="8"/>
  <c r="I141" s="1"/>
  <c r="F143" i="5" l="1"/>
  <c r="F143" i="6"/>
  <c r="F143" i="4"/>
  <c r="I142"/>
  <c r="F144" i="1"/>
  <c r="F143" i="3"/>
  <c r="I142"/>
  <c r="I141" i="6"/>
  <c r="I141" i="3"/>
  <c r="F143" i="15"/>
  <c r="I142" s="1"/>
  <c r="F143" i="14"/>
  <c r="I142"/>
  <c r="F143" i="13"/>
  <c r="I142"/>
  <c r="F143" i="12"/>
  <c r="I142" s="1"/>
  <c r="F143" i="11"/>
  <c r="I142"/>
  <c r="F143" i="10"/>
  <c r="I142"/>
  <c r="F143" i="9"/>
  <c r="I142" s="1"/>
  <c r="F143" i="8"/>
  <c r="I142"/>
  <c r="F144" i="3" l="1"/>
  <c r="F145" i="1"/>
  <c r="I144"/>
  <c r="F144" i="4"/>
  <c r="I143"/>
  <c r="F144" i="6"/>
  <c r="F144" i="5"/>
  <c r="I143"/>
  <c r="I143" i="1"/>
  <c r="I142" i="6"/>
  <c r="I142" i="5"/>
  <c r="F144" i="15"/>
  <c r="I143" s="1"/>
  <c r="F144" i="14"/>
  <c r="I143" s="1"/>
  <c r="F144" i="13"/>
  <c r="I143" s="1"/>
  <c r="F144" i="12"/>
  <c r="I143"/>
  <c r="F144" i="11"/>
  <c r="I143"/>
  <c r="F144" i="10"/>
  <c r="I143"/>
  <c r="F144" i="9"/>
  <c r="F144" i="8"/>
  <c r="I143" s="1"/>
  <c r="F145" i="5" l="1"/>
  <c r="F145" i="6"/>
  <c r="I144"/>
  <c r="F145" i="4"/>
  <c r="F146" i="1"/>
  <c r="I145"/>
  <c r="F145" i="3"/>
  <c r="I144"/>
  <c r="I143" i="6"/>
  <c r="I143" i="3"/>
  <c r="F145" i="15"/>
  <c r="I144" s="1"/>
  <c r="F145" i="14"/>
  <c r="I144"/>
  <c r="F145" i="13"/>
  <c r="F145" i="12"/>
  <c r="I144" s="1"/>
  <c r="F145" i="11"/>
  <c r="I144" s="1"/>
  <c r="F145" i="10"/>
  <c r="I144" s="1"/>
  <c r="F145" i="9"/>
  <c r="I144" s="1"/>
  <c r="I143"/>
  <c r="F145" i="8"/>
  <c r="I144"/>
  <c r="F146" i="3" l="1"/>
  <c r="F147" i="1"/>
  <c r="I146"/>
  <c r="F146" i="4"/>
  <c r="F146" i="6"/>
  <c r="I145"/>
  <c r="F146" i="5"/>
  <c r="I145"/>
  <c r="I144" i="4"/>
  <c r="I144" i="5"/>
  <c r="F146" i="15"/>
  <c r="F146" i="14"/>
  <c r="I145"/>
  <c r="F146" i="13"/>
  <c r="I145"/>
  <c r="I144"/>
  <c r="F146" i="12"/>
  <c r="I145" s="1"/>
  <c r="F146" i="11"/>
  <c r="I145"/>
  <c r="F146" i="10"/>
  <c r="I145"/>
  <c r="F146" i="9"/>
  <c r="I145" s="1"/>
  <c r="F146" i="8"/>
  <c r="F147" i="5" l="1"/>
  <c r="F147" i="6"/>
  <c r="I146"/>
  <c r="F147" i="4"/>
  <c r="F148" i="1"/>
  <c r="I147"/>
  <c r="F147" i="3"/>
  <c r="I146"/>
  <c r="I145" i="4"/>
  <c r="I145" i="3"/>
  <c r="F147" i="15"/>
  <c r="I146" s="1"/>
  <c r="I145"/>
  <c r="F147" i="14"/>
  <c r="I146" s="1"/>
  <c r="F147" i="13"/>
  <c r="I146"/>
  <c r="F147" i="12"/>
  <c r="I146"/>
  <c r="F147" i="11"/>
  <c r="I146"/>
  <c r="F147" i="10"/>
  <c r="I146"/>
  <c r="F147" i="9"/>
  <c r="I146"/>
  <c r="F147" i="8"/>
  <c r="I145"/>
  <c r="F148" i="3" l="1"/>
  <c r="F149" i="1"/>
  <c r="I148"/>
  <c r="F148" i="4"/>
  <c r="F148" i="6"/>
  <c r="I147"/>
  <c r="F148" i="5"/>
  <c r="I147"/>
  <c r="I146" i="4"/>
  <c r="I146" i="5"/>
  <c r="F148" i="15"/>
  <c r="I147" s="1"/>
  <c r="F148" i="14"/>
  <c r="I147" s="1"/>
  <c r="F148" i="13"/>
  <c r="I147" s="1"/>
  <c r="F148" i="12"/>
  <c r="I147" s="1"/>
  <c r="F148" i="11"/>
  <c r="I147" s="1"/>
  <c r="F148" i="10"/>
  <c r="I147"/>
  <c r="F148" i="9"/>
  <c r="I147"/>
  <c r="F148" i="8"/>
  <c r="I146"/>
  <c r="F149" i="5" l="1"/>
  <c r="F149" i="6"/>
  <c r="I148"/>
  <c r="F149" i="4"/>
  <c r="F150" i="1"/>
  <c r="I149"/>
  <c r="F149" i="3"/>
  <c r="I147" i="4"/>
  <c r="I147" i="3"/>
  <c r="F149" i="15"/>
  <c r="I148"/>
  <c r="F149" i="14"/>
  <c r="I148" s="1"/>
  <c r="F149" i="13"/>
  <c r="I148"/>
  <c r="F149" i="12"/>
  <c r="F149" i="11"/>
  <c r="I148" s="1"/>
  <c r="F149" i="10"/>
  <c r="I148" s="1"/>
  <c r="F149" i="9"/>
  <c r="F149" i="8"/>
  <c r="I147"/>
  <c r="F150" i="3" l="1"/>
  <c r="I149"/>
  <c r="F151" i="1"/>
  <c r="I150"/>
  <c r="F150" i="4"/>
  <c r="F150" i="6"/>
  <c r="I149"/>
  <c r="F150" i="5"/>
  <c r="I149"/>
  <c r="I148" i="3"/>
  <c r="I148" i="4"/>
  <c r="I148" i="5"/>
  <c r="F150" i="15"/>
  <c r="I149"/>
  <c r="F150" i="14"/>
  <c r="I149"/>
  <c r="F150" i="13"/>
  <c r="I149"/>
  <c r="F150" i="12"/>
  <c r="I149"/>
  <c r="I148"/>
  <c r="F150" i="11"/>
  <c r="I149" s="1"/>
  <c r="F150" i="10"/>
  <c r="I149" s="1"/>
  <c r="F150" i="9"/>
  <c r="I149" s="1"/>
  <c r="I148"/>
  <c r="F150" i="8"/>
  <c r="I148"/>
  <c r="F151" i="5" l="1"/>
  <c r="I150"/>
  <c r="F151" i="6"/>
  <c r="I150"/>
  <c r="F151" i="4"/>
  <c r="F152" i="1"/>
  <c r="I151"/>
  <c r="F151" i="3"/>
  <c r="I150"/>
  <c r="I149" i="4"/>
  <c r="F151" i="15"/>
  <c r="I150"/>
  <c r="F151" i="14"/>
  <c r="I150"/>
  <c r="F151" i="13"/>
  <c r="I150"/>
  <c r="F151" i="12"/>
  <c r="I150" s="1"/>
  <c r="F151" i="11"/>
  <c r="I150"/>
  <c r="F151" i="10"/>
  <c r="I150"/>
  <c r="F151" i="9"/>
  <c r="I150"/>
  <c r="F151" i="8"/>
  <c r="I149"/>
  <c r="F152" i="3" l="1"/>
  <c r="I151"/>
  <c r="F153" i="1"/>
  <c r="I152"/>
  <c r="F152" i="4"/>
  <c r="F152" i="6"/>
  <c r="I151"/>
  <c r="F152" i="5"/>
  <c r="I150" i="4"/>
  <c r="F152" i="15"/>
  <c r="I151" s="1"/>
  <c r="F152" i="14"/>
  <c r="I151"/>
  <c r="F152" i="13"/>
  <c r="I151"/>
  <c r="F152" i="12"/>
  <c r="I151" s="1"/>
  <c r="F152" i="11"/>
  <c r="I151"/>
  <c r="F152" i="10"/>
  <c r="I151"/>
  <c r="F152" i="9"/>
  <c r="I151"/>
  <c r="F152" i="8"/>
  <c r="I150"/>
  <c r="F153" i="5" l="1"/>
  <c r="I152"/>
  <c r="F153" i="6"/>
  <c r="F153" i="4"/>
  <c r="I152"/>
  <c r="F154" i="1"/>
  <c r="F153" i="3"/>
  <c r="I152"/>
  <c r="I151" i="5"/>
  <c r="I151" i="4"/>
  <c r="F153" i="15"/>
  <c r="I152"/>
  <c r="F153" i="14"/>
  <c r="I152"/>
  <c r="F153" i="13"/>
  <c r="I152"/>
  <c r="F153" i="12"/>
  <c r="I152"/>
  <c r="F153" i="11"/>
  <c r="I152"/>
  <c r="F153" i="10"/>
  <c r="I152"/>
  <c r="F153" i="9"/>
  <c r="I152"/>
  <c r="F153" i="8"/>
  <c r="I151"/>
  <c r="F154" i="3" l="1"/>
  <c r="I153"/>
  <c r="F155" i="1"/>
  <c r="I154"/>
  <c r="F154" i="4"/>
  <c r="I153"/>
  <c r="F154" i="6"/>
  <c r="F154" i="5"/>
  <c r="I153"/>
  <c r="I153" i="1"/>
  <c r="I152" i="6"/>
  <c r="F154" i="15"/>
  <c r="I153" s="1"/>
  <c r="F154" i="14"/>
  <c r="I153" s="1"/>
  <c r="F154" i="13"/>
  <c r="I153" s="1"/>
  <c r="F154" i="12"/>
  <c r="I153"/>
  <c r="F154" i="11"/>
  <c r="F154" i="10"/>
  <c r="I153" s="1"/>
  <c r="F154" i="9"/>
  <c r="I153" s="1"/>
  <c r="F154" i="8"/>
  <c r="I152"/>
  <c r="F155" i="5" l="1"/>
  <c r="I154"/>
  <c r="F155" i="6"/>
  <c r="I154"/>
  <c r="F155" i="4"/>
  <c r="I154"/>
  <c r="F156" i="1"/>
  <c r="F155" i="3"/>
  <c r="I154"/>
  <c r="I153" i="6"/>
  <c r="F155" i="15"/>
  <c r="I154" s="1"/>
  <c r="F155" i="14"/>
  <c r="I154"/>
  <c r="F155" i="13"/>
  <c r="I154"/>
  <c r="F155" i="12"/>
  <c r="I154" s="1"/>
  <c r="F155" i="11"/>
  <c r="I154"/>
  <c r="I153"/>
  <c r="F155" i="10"/>
  <c r="I154" s="1"/>
  <c r="F155" i="9"/>
  <c r="I154" s="1"/>
  <c r="F155" i="8"/>
  <c r="I153"/>
  <c r="F156" i="3" l="1"/>
  <c r="I155"/>
  <c r="F157" i="1"/>
  <c r="I156"/>
  <c r="F156" i="4"/>
  <c r="I155"/>
  <c r="F156" i="6"/>
  <c r="I155"/>
  <c r="F156" i="5"/>
  <c r="I155"/>
  <c r="I155" i="1"/>
  <c r="F156" i="15"/>
  <c r="I155" s="1"/>
  <c r="F156" i="14"/>
  <c r="I155" s="1"/>
  <c r="F156" i="13"/>
  <c r="I155" s="1"/>
  <c r="F156" i="12"/>
  <c r="I155"/>
  <c r="F156" i="11"/>
  <c r="I155"/>
  <c r="F156" i="10"/>
  <c r="I155"/>
  <c r="F156" i="9"/>
  <c r="I155"/>
  <c r="F156" i="8"/>
  <c r="I154"/>
  <c r="F157" i="5" l="1"/>
  <c r="F157" i="6"/>
  <c r="F157" i="4"/>
  <c r="I156"/>
  <c r="F158" i="1"/>
  <c r="F157" i="3"/>
  <c r="I156"/>
  <c r="F157" i="15"/>
  <c r="I156" s="1"/>
  <c r="F157" i="14"/>
  <c r="I156"/>
  <c r="F157" i="13"/>
  <c r="I156"/>
  <c r="F157" i="12"/>
  <c r="I156"/>
  <c r="F157" i="11"/>
  <c r="I156"/>
  <c r="F157" i="10"/>
  <c r="I156"/>
  <c r="F157" i="9"/>
  <c r="I156"/>
  <c r="F157" i="8"/>
  <c r="I156" s="1"/>
  <c r="I155"/>
  <c r="F158" i="3" l="1"/>
  <c r="I157"/>
  <c r="F159" i="1"/>
  <c r="I158"/>
  <c r="F158" i="4"/>
  <c r="I157"/>
  <c r="F158" i="6"/>
  <c r="I157"/>
  <c r="F158" i="5"/>
  <c r="I157"/>
  <c r="I157" i="1"/>
  <c r="I156" i="6"/>
  <c r="I156" i="5"/>
  <c r="F158" i="15"/>
  <c r="I157" s="1"/>
  <c r="F158" i="14"/>
  <c r="F158" i="13"/>
  <c r="I157"/>
  <c r="F158" i="12"/>
  <c r="I157"/>
  <c r="F158" i="11"/>
  <c r="I157"/>
  <c r="F158" i="10"/>
  <c r="I157"/>
  <c r="F158" i="9"/>
  <c r="I157"/>
  <c r="F158" i="8"/>
  <c r="I157" s="1"/>
  <c r="F159" i="5" l="1"/>
  <c r="I158"/>
  <c r="F159" i="6"/>
  <c r="I158"/>
  <c r="F159" i="4"/>
  <c r="I158"/>
  <c r="F160" i="1"/>
  <c r="I159"/>
  <c r="F159" i="3"/>
  <c r="F159" i="15"/>
  <c r="I158"/>
  <c r="F159" i="14"/>
  <c r="I158"/>
  <c r="I157"/>
  <c r="F159" i="13"/>
  <c r="I158" s="1"/>
  <c r="F159" i="12"/>
  <c r="I158" s="1"/>
  <c r="F159" i="11"/>
  <c r="I158"/>
  <c r="F159" i="10"/>
  <c r="I158" s="1"/>
  <c r="F159" i="9"/>
  <c r="I158"/>
  <c r="F159" i="8"/>
  <c r="I158"/>
  <c r="F160" i="3" l="1"/>
  <c r="F161" i="1"/>
  <c r="I160"/>
  <c r="F160" i="4"/>
  <c r="F160" i="6"/>
  <c r="I159"/>
  <c r="F160" i="5"/>
  <c r="I158" i="3"/>
  <c r="F160" i="15"/>
  <c r="I159"/>
  <c r="F160" i="14"/>
  <c r="I159"/>
  <c r="F160" i="13"/>
  <c r="I159"/>
  <c r="F160" i="12"/>
  <c r="I159"/>
  <c r="F160" i="11"/>
  <c r="I159"/>
  <c r="F160" i="10"/>
  <c r="I159"/>
  <c r="F160" i="9"/>
  <c r="I159"/>
  <c r="F160" i="8"/>
  <c r="I159"/>
  <c r="F161" i="5" l="1"/>
  <c r="F161" i="6"/>
  <c r="I160"/>
  <c r="F161" i="4"/>
  <c r="F162" i="1"/>
  <c r="I161"/>
  <c r="F161" i="3"/>
  <c r="I159" i="5"/>
  <c r="I159" i="4"/>
  <c r="I159" i="3"/>
  <c r="F161" i="15"/>
  <c r="I160" s="1"/>
  <c r="F161" i="14"/>
  <c r="I160"/>
  <c r="F161" i="13"/>
  <c r="I160"/>
  <c r="F161" i="12"/>
  <c r="I160"/>
  <c r="F161" i="11"/>
  <c r="I160"/>
  <c r="F161" i="10"/>
  <c r="I160"/>
  <c r="F161" i="9"/>
  <c r="I160" s="1"/>
  <c r="F161" i="8"/>
  <c r="I160"/>
  <c r="F162" i="3" l="1"/>
  <c r="F163" i="1"/>
  <c r="I162"/>
  <c r="F162" i="4"/>
  <c r="F162" i="6"/>
  <c r="I161"/>
  <c r="F162" i="5"/>
  <c r="I160" i="3"/>
  <c r="I160" i="4"/>
  <c r="I160" i="5"/>
  <c r="F162" i="15"/>
  <c r="I161" s="1"/>
  <c r="F162" i="14"/>
  <c r="I161"/>
  <c r="F162" i="13"/>
  <c r="I161"/>
  <c r="F162" i="12"/>
  <c r="I161"/>
  <c r="F162" i="11"/>
  <c r="I161"/>
  <c r="F162" i="10"/>
  <c r="I161"/>
  <c r="F162" i="9"/>
  <c r="I161"/>
  <c r="F162" i="8"/>
  <c r="I161"/>
  <c r="F163" i="5" l="1"/>
  <c r="I162"/>
  <c r="F163" i="6"/>
  <c r="F163" i="4"/>
  <c r="I162"/>
  <c r="F164" i="1"/>
  <c r="I163"/>
  <c r="F163" i="3"/>
  <c r="I161" i="5"/>
  <c r="I161" i="4"/>
  <c r="I161" i="3"/>
  <c r="F163" i="15"/>
  <c r="I162" s="1"/>
  <c r="F163" i="14"/>
  <c r="I162" s="1"/>
  <c r="F163" i="13"/>
  <c r="I162" s="1"/>
  <c r="F163" i="12"/>
  <c r="F163" i="11"/>
  <c r="I162" s="1"/>
  <c r="F163" i="10"/>
  <c r="I162" s="1"/>
  <c r="F163" i="9"/>
  <c r="I162" s="1"/>
  <c r="F163" i="8"/>
  <c r="I162" s="1"/>
  <c r="F164" i="3" l="1"/>
  <c r="F165" i="1"/>
  <c r="F164" i="4"/>
  <c r="I163"/>
  <c r="F164" i="6"/>
  <c r="F164" i="5"/>
  <c r="I163"/>
  <c r="I162" i="3"/>
  <c r="I162" i="6"/>
  <c r="F164" i="15"/>
  <c r="I163"/>
  <c r="F164" i="14"/>
  <c r="I163"/>
  <c r="F164" i="13"/>
  <c r="I163"/>
  <c r="F164" i="12"/>
  <c r="I163"/>
  <c r="I162"/>
  <c r="F164" i="11"/>
  <c r="I163" s="1"/>
  <c r="F164" i="10"/>
  <c r="F164" i="9"/>
  <c r="I163" s="1"/>
  <c r="F164" i="8"/>
  <c r="I163" s="1"/>
  <c r="F165" i="5" l="1"/>
  <c r="I164"/>
  <c r="F165" i="6"/>
  <c r="I164"/>
  <c r="F165" i="4"/>
  <c r="I164"/>
  <c r="F166" i="1"/>
  <c r="F165" i="3"/>
  <c r="I164"/>
  <c r="I163" i="6"/>
  <c r="I164" i="1"/>
  <c r="I163" i="3"/>
  <c r="F165" i="15"/>
  <c r="I164"/>
  <c r="F165" i="14"/>
  <c r="F165" i="13"/>
  <c r="I164"/>
  <c r="F165" i="12"/>
  <c r="I164" s="1"/>
  <c r="F165" i="11"/>
  <c r="I164"/>
  <c r="F165" i="10"/>
  <c r="I164"/>
  <c r="I163"/>
  <c r="F165" i="9"/>
  <c r="I164" s="1"/>
  <c r="F165" i="8"/>
  <c r="I164"/>
  <c r="F166" i="3" l="1"/>
  <c r="I165"/>
  <c r="F167" i="1"/>
  <c r="I166"/>
  <c r="F166" i="4"/>
  <c r="F166" i="6"/>
  <c r="I165"/>
  <c r="F166" i="5"/>
  <c r="I165" i="1"/>
  <c r="F166" i="15"/>
  <c r="I165" s="1"/>
  <c r="F166" i="14"/>
  <c r="I165"/>
  <c r="I164"/>
  <c r="F166" i="13"/>
  <c r="I165"/>
  <c r="F166" i="12"/>
  <c r="I165"/>
  <c r="F166" i="11"/>
  <c r="F166" i="10"/>
  <c r="I165" s="1"/>
  <c r="F166" i="9"/>
  <c r="I165" s="1"/>
  <c r="F166" i="8"/>
  <c r="I165" s="1"/>
  <c r="F167" i="5" l="1"/>
  <c r="F167" i="6"/>
  <c r="I166"/>
  <c r="F167" i="4"/>
  <c r="F168" i="1"/>
  <c r="I167"/>
  <c r="F167" i="3"/>
  <c r="I165" i="5"/>
  <c r="I165" i="4"/>
  <c r="F167" i="15"/>
  <c r="I166"/>
  <c r="F167" i="14"/>
  <c r="I166"/>
  <c r="F167" i="13"/>
  <c r="I166"/>
  <c r="F167" i="12"/>
  <c r="I166" s="1"/>
  <c r="F167" i="11"/>
  <c r="I166"/>
  <c r="I165"/>
  <c r="F167" i="10"/>
  <c r="I166" s="1"/>
  <c r="F167" i="9"/>
  <c r="F167" i="8"/>
  <c r="I166" s="1"/>
  <c r="F168" i="3" l="1"/>
  <c r="I167"/>
  <c r="F169" i="1"/>
  <c r="I168"/>
  <c r="F168" i="4"/>
  <c r="F168" i="6"/>
  <c r="I167"/>
  <c r="F168" i="5"/>
  <c r="I167"/>
  <c r="I166" i="3"/>
  <c r="I166" i="4"/>
  <c r="I166" i="5"/>
  <c r="F168" i="15"/>
  <c r="F168" i="14"/>
  <c r="I167"/>
  <c r="F168" i="13"/>
  <c r="I167"/>
  <c r="F168" i="12"/>
  <c r="I167"/>
  <c r="F168" i="11"/>
  <c r="I167" s="1"/>
  <c r="F168" i="10"/>
  <c r="I167"/>
  <c r="F168" i="9"/>
  <c r="I167"/>
  <c r="I166"/>
  <c r="F168" i="8"/>
  <c r="F169" i="5" l="1"/>
  <c r="F169" i="6"/>
  <c r="I168"/>
  <c r="F169" i="4"/>
  <c r="F170" i="1"/>
  <c r="I169"/>
  <c r="F169" i="3"/>
  <c r="I168"/>
  <c r="I167" i="4"/>
  <c r="F169" i="15"/>
  <c r="I168"/>
  <c r="I167"/>
  <c r="F169" i="14"/>
  <c r="I168" s="1"/>
  <c r="F169" i="13"/>
  <c r="I168" s="1"/>
  <c r="F169" i="12"/>
  <c r="I168" s="1"/>
  <c r="F169" i="11"/>
  <c r="I168" s="1"/>
  <c r="F169" i="10"/>
  <c r="I168" s="1"/>
  <c r="F169" i="9"/>
  <c r="I168" s="1"/>
  <c r="F169" i="8"/>
  <c r="I168" s="1"/>
  <c r="I167"/>
  <c r="F170" i="3" l="1"/>
  <c r="I169"/>
  <c r="F171" i="1"/>
  <c r="I170"/>
  <c r="F170" i="4"/>
  <c r="F170" i="6"/>
  <c r="I169"/>
  <c r="F170" i="5"/>
  <c r="I168" i="4"/>
  <c r="I168" i="5"/>
  <c r="F170" i="15"/>
  <c r="F170" i="14"/>
  <c r="I169"/>
  <c r="F170" i="13"/>
  <c r="I169"/>
  <c r="F170" i="12"/>
  <c r="I169"/>
  <c r="F170" i="11"/>
  <c r="I169"/>
  <c r="F170" i="10"/>
  <c r="I169"/>
  <c r="F170" i="9"/>
  <c r="I169" s="1"/>
  <c r="F170" i="8"/>
  <c r="F171" i="5" l="1"/>
  <c r="F171" i="6"/>
  <c r="I170"/>
  <c r="F171" i="4"/>
  <c r="F172" i="1"/>
  <c r="I171"/>
  <c r="F171" i="3"/>
  <c r="I169" i="5"/>
  <c r="I169" i="4"/>
  <c r="F171" i="15"/>
  <c r="I170"/>
  <c r="I169"/>
  <c r="F171" i="14"/>
  <c r="I170"/>
  <c r="F171" i="13"/>
  <c r="I170"/>
  <c r="F171" i="12"/>
  <c r="F171" i="11"/>
  <c r="I170" s="1"/>
  <c r="F171" i="10"/>
  <c r="I170"/>
  <c r="F171" i="9"/>
  <c r="I170"/>
  <c r="F171" i="8"/>
  <c r="I170"/>
  <c r="I169"/>
  <c r="F172" i="3" l="1"/>
  <c r="I171"/>
  <c r="F173" i="1"/>
  <c r="I172"/>
  <c r="F172" i="4"/>
  <c r="F172" i="6"/>
  <c r="I171"/>
  <c r="F172" i="5"/>
  <c r="I171"/>
  <c r="I170" i="3"/>
  <c r="I170" i="4"/>
  <c r="I170" i="5"/>
  <c r="F172" i="15"/>
  <c r="F172" i="14"/>
  <c r="I171"/>
  <c r="F172" i="13"/>
  <c r="I171" s="1"/>
  <c r="F172" i="12"/>
  <c r="I171"/>
  <c r="I170"/>
  <c r="F172" i="11"/>
  <c r="F172" i="10"/>
  <c r="I171"/>
  <c r="F172" i="9"/>
  <c r="I171"/>
  <c r="F172" i="8"/>
  <c r="F173" i="5" l="1"/>
  <c r="I172"/>
  <c r="F173" i="6"/>
  <c r="I172"/>
  <c r="F173" i="4"/>
  <c r="I172"/>
  <c r="F174" i="1"/>
  <c r="I173"/>
  <c r="F173" i="3"/>
  <c r="I172"/>
  <c r="I171" i="4"/>
  <c r="F173" i="15"/>
  <c r="I172" s="1"/>
  <c r="I171"/>
  <c r="F173" i="14"/>
  <c r="I172"/>
  <c r="F173" i="13"/>
  <c r="F173" i="12"/>
  <c r="I172" s="1"/>
  <c r="F173" i="11"/>
  <c r="I172" s="1"/>
  <c r="I171"/>
  <c r="F173" i="10"/>
  <c r="I172"/>
  <c r="F173" i="9"/>
  <c r="I172"/>
  <c r="F173" i="8"/>
  <c r="I172" s="1"/>
  <c r="I171"/>
  <c r="F174" i="3" l="1"/>
  <c r="I173"/>
  <c r="F175" i="1"/>
  <c r="I174"/>
  <c r="F174" i="4"/>
  <c r="F174" i="6"/>
  <c r="I173"/>
  <c r="F174" i="5"/>
  <c r="F174" i="15"/>
  <c r="I173"/>
  <c r="F174" i="14"/>
  <c r="I173"/>
  <c r="F174" i="13"/>
  <c r="I173"/>
  <c r="I172"/>
  <c r="F174" i="12"/>
  <c r="I173"/>
  <c r="F174" i="11"/>
  <c r="I173"/>
  <c r="F174" i="10"/>
  <c r="I173"/>
  <c r="F174" i="9"/>
  <c r="I173"/>
  <c r="F174" i="8"/>
  <c r="I173" s="1"/>
  <c r="F175" i="5" l="1"/>
  <c r="F175" i="6"/>
  <c r="I174"/>
  <c r="F175" i="4"/>
  <c r="I174"/>
  <c r="F176" i="1"/>
  <c r="F175" i="3"/>
  <c r="I174"/>
  <c r="I173" i="5"/>
  <c r="I173" i="4"/>
  <c r="F175" i="15"/>
  <c r="I174"/>
  <c r="F175" i="14"/>
  <c r="I174"/>
  <c r="F175" i="13"/>
  <c r="I174"/>
  <c r="F175" i="12"/>
  <c r="I174"/>
  <c r="F175" i="11"/>
  <c r="I174"/>
  <c r="F175" i="10"/>
  <c r="I174" s="1"/>
  <c r="F175" i="9"/>
  <c r="I174"/>
  <c r="F175" i="8"/>
  <c r="I174"/>
  <c r="F176" i="3" l="1"/>
  <c r="F177" i="1"/>
  <c r="F176" i="4"/>
  <c r="I175"/>
  <c r="F176" i="6"/>
  <c r="I175"/>
  <c r="F176" i="5"/>
  <c r="I175" i="1"/>
  <c r="I174" i="5"/>
  <c r="F176" i="15"/>
  <c r="F176" i="14"/>
  <c r="I175"/>
  <c r="F176" i="13"/>
  <c r="I175"/>
  <c r="F176" i="12"/>
  <c r="I175"/>
  <c r="F176" i="11"/>
  <c r="I175"/>
  <c r="F176" i="10"/>
  <c r="I175"/>
  <c r="F176" i="9"/>
  <c r="I175"/>
  <c r="F176" i="8"/>
  <c r="I175"/>
  <c r="F177" i="5" l="1"/>
  <c r="F177" i="6"/>
  <c r="I176"/>
  <c r="F177" i="4"/>
  <c r="F178" i="1"/>
  <c r="I177"/>
  <c r="F177" i="3"/>
  <c r="I175" i="5"/>
  <c r="I176" i="1"/>
  <c r="I175" i="3"/>
  <c r="F177" i="15"/>
  <c r="I176"/>
  <c r="I175"/>
  <c r="F177" i="14"/>
  <c r="I176"/>
  <c r="F177" i="13"/>
  <c r="I176"/>
  <c r="F177" i="12"/>
  <c r="I176"/>
  <c r="F177" i="11"/>
  <c r="I176"/>
  <c r="F177" i="10"/>
  <c r="I176"/>
  <c r="F177" i="9"/>
  <c r="I176" s="1"/>
  <c r="F177" i="8"/>
  <c r="F178" i="3" l="1"/>
  <c r="I177"/>
  <c r="F179" i="1"/>
  <c r="I178"/>
  <c r="F178" i="4"/>
  <c r="I177"/>
  <c r="F178" i="6"/>
  <c r="I177"/>
  <c r="F178" i="5"/>
  <c r="I177"/>
  <c r="I176" i="3"/>
  <c r="I176" i="4"/>
  <c r="I176" i="5"/>
  <c r="F178" i="15"/>
  <c r="I177"/>
  <c r="F178" i="14"/>
  <c r="I177"/>
  <c r="F178" i="13"/>
  <c r="I177"/>
  <c r="F178" i="12"/>
  <c r="I177"/>
  <c r="F178" i="11"/>
  <c r="I177"/>
  <c r="F178" i="10"/>
  <c r="I177"/>
  <c r="F178" i="9"/>
  <c r="F178" i="8"/>
  <c r="I177" s="1"/>
  <c r="I176"/>
  <c r="F179" i="5" l="1"/>
  <c r="I178"/>
  <c r="F179" i="6"/>
  <c r="I178"/>
  <c r="F179" i="4"/>
  <c r="I178"/>
  <c r="F180" i="1"/>
  <c r="I179"/>
  <c r="F179" i="3"/>
  <c r="F179" i="15"/>
  <c r="I178"/>
  <c r="F179" i="14"/>
  <c r="I178"/>
  <c r="F179" i="13"/>
  <c r="I178" s="1"/>
  <c r="F179" i="12"/>
  <c r="I178"/>
  <c r="F179" i="11"/>
  <c r="I178"/>
  <c r="F179" i="10"/>
  <c r="I178"/>
  <c r="F179" i="9"/>
  <c r="I178"/>
  <c r="I177"/>
  <c r="F179" i="8"/>
  <c r="I178" s="1"/>
  <c r="F180" i="3" l="1"/>
  <c r="I179"/>
  <c r="F181" i="1"/>
  <c r="I180"/>
  <c r="F180" i="4"/>
  <c r="F180" i="6"/>
  <c r="I179"/>
  <c r="F180" i="5"/>
  <c r="I178" i="3"/>
  <c r="F180" i="15"/>
  <c r="I179" s="1"/>
  <c r="F180" i="14"/>
  <c r="I179" s="1"/>
  <c r="F180" i="13"/>
  <c r="I179"/>
  <c r="F180" i="12"/>
  <c r="I179" s="1"/>
  <c r="F180" i="11"/>
  <c r="I179" s="1"/>
  <c r="F180" i="10"/>
  <c r="I179" s="1"/>
  <c r="F180" i="9"/>
  <c r="I179"/>
  <c r="F180" i="8"/>
  <c r="I179"/>
  <c r="F181" i="5" l="1"/>
  <c r="I180"/>
  <c r="F181" i="6"/>
  <c r="I180"/>
  <c r="F181" i="4"/>
  <c r="I180"/>
  <c r="F182" i="1"/>
  <c r="I181"/>
  <c r="F181" i="3"/>
  <c r="I180"/>
  <c r="I179" i="5"/>
  <c r="I179" i="4"/>
  <c r="F181" i="15"/>
  <c r="I180"/>
  <c r="F181" i="14"/>
  <c r="I180"/>
  <c r="F181" i="13"/>
  <c r="F181" i="12"/>
  <c r="I180" s="1"/>
  <c r="F181" i="11"/>
  <c r="I180" s="1"/>
  <c r="F181" i="10"/>
  <c r="I180"/>
  <c r="F181" i="9"/>
  <c r="I180"/>
  <c r="F181" i="8"/>
  <c r="I180"/>
  <c r="F182" i="3" l="1"/>
  <c r="F183" i="1"/>
  <c r="I182"/>
  <c r="F182" i="4"/>
  <c r="F182" i="6"/>
  <c r="I181"/>
  <c r="F182" i="5"/>
  <c r="I181"/>
  <c r="F182" i="15"/>
  <c r="I181"/>
  <c r="F182" i="14"/>
  <c r="I181"/>
  <c r="F182" i="13"/>
  <c r="I181"/>
  <c r="I180"/>
  <c r="F182" i="12"/>
  <c r="I181" s="1"/>
  <c r="F182" i="11"/>
  <c r="I181" s="1"/>
  <c r="F182" i="10"/>
  <c r="F182" i="9"/>
  <c r="I181" s="1"/>
  <c r="F182" i="8"/>
  <c r="F183" i="5" l="1"/>
  <c r="F183" i="6"/>
  <c r="I182"/>
  <c r="F183" i="4"/>
  <c r="F184" i="1"/>
  <c r="I183"/>
  <c r="F183" i="3"/>
  <c r="I182"/>
  <c r="I181" i="4"/>
  <c r="I181" i="3"/>
  <c r="F183" i="15"/>
  <c r="I182"/>
  <c r="F183" i="14"/>
  <c r="I182"/>
  <c r="F183" i="13"/>
  <c r="I182" s="1"/>
  <c r="F183" i="12"/>
  <c r="I182"/>
  <c r="F183" i="11"/>
  <c r="I182"/>
  <c r="F183" i="10"/>
  <c r="I182"/>
  <c r="I181"/>
  <c r="F183" i="9"/>
  <c r="F183" i="8"/>
  <c r="I182"/>
  <c r="I181"/>
  <c r="F184" i="3" l="1"/>
  <c r="I183"/>
  <c r="F185" i="1"/>
  <c r="I184"/>
  <c r="F184" i="4"/>
  <c r="I183"/>
  <c r="F184" i="6"/>
  <c r="F184" i="5"/>
  <c r="I183"/>
  <c r="I182" i="4"/>
  <c r="I182" i="5"/>
  <c r="F184" i="15"/>
  <c r="F184" i="14"/>
  <c r="I183" s="1"/>
  <c r="F184" i="13"/>
  <c r="I183" s="1"/>
  <c r="F184" i="12"/>
  <c r="I183" s="1"/>
  <c r="F184" i="11"/>
  <c r="F184" i="10"/>
  <c r="I183"/>
  <c r="F184" i="9"/>
  <c r="I183"/>
  <c r="I182"/>
  <c r="F184" i="8"/>
  <c r="I183" s="1"/>
  <c r="F185" i="5" l="1"/>
  <c r="F185" i="6"/>
  <c r="F185" i="4"/>
  <c r="I184"/>
  <c r="F186" i="1"/>
  <c r="I185"/>
  <c r="F185" i="3"/>
  <c r="I184"/>
  <c r="I183" i="6"/>
  <c r="F185" i="15"/>
  <c r="I184"/>
  <c r="I183"/>
  <c r="F185" i="14"/>
  <c r="I184" s="1"/>
  <c r="F185" i="13"/>
  <c r="I184"/>
  <c r="F185" i="12"/>
  <c r="F185" i="11"/>
  <c r="I184"/>
  <c r="I183"/>
  <c r="F185" i="10"/>
  <c r="I184"/>
  <c r="F185" i="9"/>
  <c r="I184"/>
  <c r="F185" i="8"/>
  <c r="I184" s="1"/>
  <c r="F186" i="3" l="1"/>
  <c r="F187" i="1"/>
  <c r="I186"/>
  <c r="F186" i="4"/>
  <c r="I185"/>
  <c r="F186" i="6"/>
  <c r="F186" i="5"/>
  <c r="I185"/>
  <c r="I184" i="6"/>
  <c r="I184" i="5"/>
  <c r="F186" i="15"/>
  <c r="I185"/>
  <c r="F186" i="14"/>
  <c r="I185" s="1"/>
  <c r="F186" i="13"/>
  <c r="I185" s="1"/>
  <c r="F186" i="12"/>
  <c r="I185"/>
  <c r="I184"/>
  <c r="F186" i="11"/>
  <c r="I185"/>
  <c r="F186" i="10"/>
  <c r="I185"/>
  <c r="F186" i="9"/>
  <c r="I185" s="1"/>
  <c r="F186" i="8"/>
  <c r="I185"/>
  <c r="F187" i="5" l="1"/>
  <c r="F187" i="6"/>
  <c r="I186"/>
  <c r="F187" i="4"/>
  <c r="I186"/>
  <c r="F188" i="1"/>
  <c r="I187"/>
  <c r="F187" i="3"/>
  <c r="I185" i="6"/>
  <c r="I185" i="3"/>
  <c r="F187" i="15"/>
  <c r="I186"/>
  <c r="F187" i="14"/>
  <c r="I186"/>
  <c r="F187" i="13"/>
  <c r="I186"/>
  <c r="F187" i="12"/>
  <c r="I186"/>
  <c r="F187" i="11"/>
  <c r="I186" s="1"/>
  <c r="F187" i="10"/>
  <c r="I186"/>
  <c r="F187" i="9"/>
  <c r="I186"/>
  <c r="F187" i="8"/>
  <c r="I186"/>
  <c r="F188" i="3" l="1"/>
  <c r="F189" i="1"/>
  <c r="I188"/>
  <c r="F188" i="4"/>
  <c r="I187"/>
  <c r="F188" i="6"/>
  <c r="F188" i="5"/>
  <c r="I187"/>
  <c r="I186" i="3"/>
  <c r="I186" i="5"/>
  <c r="F188" i="15"/>
  <c r="F188" i="14"/>
  <c r="I187"/>
  <c r="F188" i="13"/>
  <c r="I187"/>
  <c r="F188" i="12"/>
  <c r="I187"/>
  <c r="F188" i="11"/>
  <c r="I187"/>
  <c r="F188" i="10"/>
  <c r="I187"/>
  <c r="F188" i="9"/>
  <c r="I187"/>
  <c r="F188" i="8"/>
  <c r="I187"/>
  <c r="F189" i="5" l="1"/>
  <c r="I188"/>
  <c r="F189" i="6"/>
  <c r="F189" i="4"/>
  <c r="I188"/>
  <c r="F190" i="1"/>
  <c r="I189"/>
  <c r="F189" i="3"/>
  <c r="I188"/>
  <c r="I187" i="6"/>
  <c r="I187" i="3"/>
  <c r="F189" i="15"/>
  <c r="I188"/>
  <c r="I187"/>
  <c r="F189" i="14"/>
  <c r="I188" s="1"/>
  <c r="F189" i="13"/>
  <c r="I188" s="1"/>
  <c r="F189" i="12"/>
  <c r="I188"/>
  <c r="F189" i="11"/>
  <c r="I188" s="1"/>
  <c r="F189" i="10"/>
  <c r="I188"/>
  <c r="F189" i="9"/>
  <c r="I188"/>
  <c r="F189" i="8"/>
  <c r="I188"/>
  <c r="F190" i="3" l="1"/>
  <c r="F191" i="1"/>
  <c r="I190"/>
  <c r="F190" i="4"/>
  <c r="F190" i="6"/>
  <c r="I189"/>
  <c r="F190" i="5"/>
  <c r="I189"/>
  <c r="I188" i="6"/>
  <c r="F190" i="15"/>
  <c r="I189" s="1"/>
  <c r="F190" i="14"/>
  <c r="I189" s="1"/>
  <c r="F190" i="13"/>
  <c r="I189"/>
  <c r="F190" i="12"/>
  <c r="I189"/>
  <c r="F190" i="11"/>
  <c r="F190" i="10"/>
  <c r="I189" s="1"/>
  <c r="F190" i="9"/>
  <c r="I189" s="1"/>
  <c r="F190" i="8"/>
  <c r="I189" s="1"/>
  <c r="F191" i="5" l="1"/>
  <c r="F191" i="6"/>
  <c r="I190"/>
  <c r="F191" i="4"/>
  <c r="F192" i="1"/>
  <c r="I191"/>
  <c r="F191" i="3"/>
  <c r="I190"/>
  <c r="I189" i="4"/>
  <c r="I189" i="3"/>
  <c r="F191" i="15"/>
  <c r="I190"/>
  <c r="F191" i="14"/>
  <c r="F191" i="13"/>
  <c r="F191" i="12"/>
  <c r="I190"/>
  <c r="F191" i="11"/>
  <c r="I190"/>
  <c r="I189"/>
  <c r="F191" i="10"/>
  <c r="I190" s="1"/>
  <c r="F191" i="9"/>
  <c r="I190"/>
  <c r="F191" i="8"/>
  <c r="F192" i="3" l="1"/>
  <c r="F193" i="1"/>
  <c r="I192"/>
  <c r="F192" i="4"/>
  <c r="F192" i="6"/>
  <c r="I191"/>
  <c r="F192" i="5"/>
  <c r="I190" i="4"/>
  <c r="I190" i="5"/>
  <c r="F192" i="15"/>
  <c r="I191" s="1"/>
  <c r="F192" i="14"/>
  <c r="I191"/>
  <c r="I190"/>
  <c r="F192" i="13"/>
  <c r="I191" s="1"/>
  <c r="I190"/>
  <c r="F192" i="12"/>
  <c r="I191" s="1"/>
  <c r="F192" i="11"/>
  <c r="I191"/>
  <c r="F192" i="10"/>
  <c r="I191"/>
  <c r="F192" i="9"/>
  <c r="I191"/>
  <c r="F192" i="8"/>
  <c r="I191"/>
  <c r="I190"/>
  <c r="F193" i="5" l="1"/>
  <c r="I192"/>
  <c r="F193" i="6"/>
  <c r="I192"/>
  <c r="F193" i="4"/>
  <c r="I192"/>
  <c r="F194" i="1"/>
  <c r="I193"/>
  <c r="F193" i="3"/>
  <c r="I192"/>
  <c r="I191" i="5"/>
  <c r="I191" i="4"/>
  <c r="I191" i="3"/>
  <c r="F193" i="15"/>
  <c r="I192" s="1"/>
  <c r="F193" i="14"/>
  <c r="I192"/>
  <c r="F193" i="13"/>
  <c r="I192"/>
  <c r="F193" i="12"/>
  <c r="I192"/>
  <c r="F193" i="11"/>
  <c r="I192" s="1"/>
  <c r="F193" i="10"/>
  <c r="F193" i="9"/>
  <c r="F193" i="8"/>
  <c r="I192"/>
  <c r="F194" i="3" l="1"/>
  <c r="I193"/>
  <c r="F195" i="1"/>
  <c r="I194"/>
  <c r="F194" i="4"/>
  <c r="I193"/>
  <c r="F194" i="6"/>
  <c r="F194" i="5"/>
  <c r="I193"/>
  <c r="F194" i="15"/>
  <c r="I193"/>
  <c r="F194" i="14"/>
  <c r="I193"/>
  <c r="F194" i="13"/>
  <c r="I193"/>
  <c r="F194" i="12"/>
  <c r="I193"/>
  <c r="F194" i="11"/>
  <c r="I193"/>
  <c r="F194" i="10"/>
  <c r="I193"/>
  <c r="I192"/>
  <c r="F194" i="9"/>
  <c r="I193" s="1"/>
  <c r="I192"/>
  <c r="F194" i="8"/>
  <c r="F195" i="5" l="1"/>
  <c r="I194"/>
  <c r="F195" i="6"/>
  <c r="I194"/>
  <c r="F195" i="4"/>
  <c r="F196" i="1"/>
  <c r="I195"/>
  <c r="F195" i="3"/>
  <c r="I194"/>
  <c r="I193" i="6"/>
  <c r="F195" i="15"/>
  <c r="I194"/>
  <c r="F195" i="14"/>
  <c r="I194" s="1"/>
  <c r="F195" i="13"/>
  <c r="I194" s="1"/>
  <c r="F195" i="12"/>
  <c r="I194"/>
  <c r="F195" i="11"/>
  <c r="I194"/>
  <c r="F195" i="10"/>
  <c r="I194"/>
  <c r="F195" i="9"/>
  <c r="I194"/>
  <c r="F195" i="8"/>
  <c r="I194"/>
  <c r="I193"/>
  <c r="F196" i="3" l="1"/>
  <c r="F197" i="1"/>
  <c r="I196"/>
  <c r="F196" i="4"/>
  <c r="I195"/>
  <c r="F196" i="6"/>
  <c r="F196" i="5"/>
  <c r="I195"/>
  <c r="I194" i="4"/>
  <c r="F196" i="15"/>
  <c r="I195"/>
  <c r="F196" i="14"/>
  <c r="I195"/>
  <c r="F196" i="13"/>
  <c r="I195"/>
  <c r="F196" i="12"/>
  <c r="I195" s="1"/>
  <c r="F196" i="11"/>
  <c r="I195"/>
  <c r="F196" i="10"/>
  <c r="I195"/>
  <c r="F196" i="9"/>
  <c r="I195"/>
  <c r="F196" i="8"/>
  <c r="F197" i="5" l="1"/>
  <c r="I196"/>
  <c r="F197" i="6"/>
  <c r="I196"/>
  <c r="F197" i="4"/>
  <c r="F198" i="1"/>
  <c r="I197"/>
  <c r="F197" i="3"/>
  <c r="I196"/>
  <c r="I195" i="6"/>
  <c r="I195" i="3"/>
  <c r="F197" i="15"/>
  <c r="I196"/>
  <c r="F197" i="14"/>
  <c r="I196"/>
  <c r="F197" i="13"/>
  <c r="I196"/>
  <c r="F197" i="12"/>
  <c r="I196"/>
  <c r="F197" i="11"/>
  <c r="I196"/>
  <c r="F197" i="10"/>
  <c r="I196"/>
  <c r="F197" i="9"/>
  <c r="I196"/>
  <c r="F197" i="8"/>
  <c r="I195"/>
  <c r="F198" i="3" l="1"/>
  <c r="F199" i="1"/>
  <c r="I198"/>
  <c r="F198" i="4"/>
  <c r="I197"/>
  <c r="F198" i="6"/>
  <c r="F198" i="5"/>
  <c r="I197"/>
  <c r="I196" i="4"/>
  <c r="F198" i="15"/>
  <c r="I197"/>
  <c r="F198" i="14"/>
  <c r="I197"/>
  <c r="F198" i="13"/>
  <c r="I197" s="1"/>
  <c r="F198" i="12"/>
  <c r="I197" s="1"/>
  <c r="F198" i="11"/>
  <c r="I197"/>
  <c r="F198" i="10"/>
  <c r="F198" i="9"/>
  <c r="I197" s="1"/>
  <c r="F198" i="8"/>
  <c r="I197" s="1"/>
  <c r="I196"/>
  <c r="F199" i="5" l="1"/>
  <c r="I198"/>
  <c r="F199" i="6"/>
  <c r="I198"/>
  <c r="F199" i="4"/>
  <c r="I198"/>
  <c r="F200" i="1"/>
  <c r="I199"/>
  <c r="F199" i="3"/>
  <c r="I197" i="6"/>
  <c r="I197" i="3"/>
  <c r="F199" i="15"/>
  <c r="I198"/>
  <c r="F199" i="14"/>
  <c r="I198" s="1"/>
  <c r="F199" i="13"/>
  <c r="I198"/>
  <c r="F199" i="12"/>
  <c r="I198" s="1"/>
  <c r="F199" i="11"/>
  <c r="I198"/>
  <c r="F199" i="10"/>
  <c r="I198"/>
  <c r="I197"/>
  <c r="F199" i="9"/>
  <c r="I198" s="1"/>
  <c r="F199" i="8"/>
  <c r="I198"/>
  <c r="F200" i="3" l="1"/>
  <c r="I199"/>
  <c r="F201" i="1"/>
  <c r="I200"/>
  <c r="F200" i="4"/>
  <c r="I199"/>
  <c r="F200" i="6"/>
  <c r="F200" i="5"/>
  <c r="I199"/>
  <c r="I198" i="3"/>
  <c r="F200" i="15"/>
  <c r="I199"/>
  <c r="F200" i="14"/>
  <c r="I199"/>
  <c r="F200" i="13"/>
  <c r="I199"/>
  <c r="F200" i="12"/>
  <c r="I199"/>
  <c r="F200" i="11"/>
  <c r="I199"/>
  <c r="F200" i="10"/>
  <c r="I199"/>
  <c r="F200" i="9"/>
  <c r="I199"/>
  <c r="F200" i="8"/>
  <c r="F201" i="5" l="1"/>
  <c r="F201" i="6"/>
  <c r="I200"/>
  <c r="F201" i="4"/>
  <c r="I200"/>
  <c r="F202" i="1"/>
  <c r="F201" i="3"/>
  <c r="I200"/>
  <c r="I199" i="6"/>
  <c r="F201" i="15"/>
  <c r="I200" s="1"/>
  <c r="F201" i="14"/>
  <c r="F201" i="13"/>
  <c r="I200" s="1"/>
  <c r="F201" i="12"/>
  <c r="I200" s="1"/>
  <c r="F201" i="11"/>
  <c r="I200" s="1"/>
  <c r="F201" i="10"/>
  <c r="I200" s="1"/>
  <c r="F201" i="9"/>
  <c r="I200" s="1"/>
  <c r="F201" i="8"/>
  <c r="I200" s="1"/>
  <c r="I199"/>
  <c r="F202" i="3" l="1"/>
  <c r="F203" i="1"/>
  <c r="I202"/>
  <c r="F202" i="4"/>
  <c r="I201"/>
  <c r="F202" i="6"/>
  <c r="F202" i="5"/>
  <c r="I201"/>
  <c r="I201" i="1"/>
  <c r="I200" i="5"/>
  <c r="F202" i="15"/>
  <c r="I201" s="1"/>
  <c r="F202" i="14"/>
  <c r="I201"/>
  <c r="I200"/>
  <c r="F202" i="13"/>
  <c r="I201" s="1"/>
  <c r="F202" i="12"/>
  <c r="I201"/>
  <c r="F202" i="11"/>
  <c r="I201"/>
  <c r="F202" i="10"/>
  <c r="I201" s="1"/>
  <c r="F202" i="9"/>
  <c r="I201" s="1"/>
  <c r="F202" i="8"/>
  <c r="I201" s="1"/>
  <c r="F203" i="5" l="1"/>
  <c r="F203" i="6"/>
  <c r="I202"/>
  <c r="F203" i="4"/>
  <c r="I202"/>
  <c r="F204" i="1"/>
  <c r="I203"/>
  <c r="F203" i="3"/>
  <c r="I201" i="6"/>
  <c r="I201" i="3"/>
  <c r="F203" i="15"/>
  <c r="I202"/>
  <c r="F203" i="14"/>
  <c r="I202"/>
  <c r="F203" i="13"/>
  <c r="I202"/>
  <c r="F203" i="12"/>
  <c r="I202" s="1"/>
  <c r="F203" i="11"/>
  <c r="I202" s="1"/>
  <c r="F203" i="10"/>
  <c r="I202"/>
  <c r="F203" i="9"/>
  <c r="I202"/>
  <c r="F203" i="8"/>
  <c r="I202"/>
  <c r="F204" i="3" l="1"/>
  <c r="F205" i="1"/>
  <c r="I204"/>
  <c r="F204" i="4"/>
  <c r="F204" i="6"/>
  <c r="I203"/>
  <c r="F204" i="5"/>
  <c r="I202" i="3"/>
  <c r="I202" i="5"/>
  <c r="F204" i="15"/>
  <c r="I203" s="1"/>
  <c r="F204" i="14"/>
  <c r="I203" s="1"/>
  <c r="F204" i="13"/>
  <c r="I203" s="1"/>
  <c r="F204" i="12"/>
  <c r="I203" s="1"/>
  <c r="F204" i="11"/>
  <c r="I203"/>
  <c r="F204" i="10"/>
  <c r="I203"/>
  <c r="F204" i="9"/>
  <c r="I203"/>
  <c r="F204" i="8"/>
  <c r="I203"/>
  <c r="F205" i="5" l="1"/>
  <c r="I204"/>
  <c r="F205" i="6"/>
  <c r="I204"/>
  <c r="F205" i="4"/>
  <c r="I204"/>
  <c r="F206" i="1"/>
  <c r="I205"/>
  <c r="F205" i="3"/>
  <c r="I204"/>
  <c r="I203" i="5"/>
  <c r="I203" i="4"/>
  <c r="I203" i="3"/>
  <c r="F205" i="15"/>
  <c r="F205" i="14"/>
  <c r="I204"/>
  <c r="F205" i="13"/>
  <c r="I204"/>
  <c r="F205" i="12"/>
  <c r="I204"/>
  <c r="F205" i="11"/>
  <c r="I204"/>
  <c r="F205" i="10"/>
  <c r="F205" i="9"/>
  <c r="I204" s="1"/>
  <c r="F205" i="8"/>
  <c r="I204" s="1"/>
  <c r="F206" i="3" l="1"/>
  <c r="F207" i="1"/>
  <c r="I206"/>
  <c r="F206" i="4"/>
  <c r="I205"/>
  <c r="F206" i="6"/>
  <c r="F206" i="5"/>
  <c r="I205"/>
  <c r="F206" i="15"/>
  <c r="I205"/>
  <c r="I204"/>
  <c r="F206" i="14"/>
  <c r="I205"/>
  <c r="F206" i="13"/>
  <c r="I205"/>
  <c r="F206" i="12"/>
  <c r="I205"/>
  <c r="F206" i="11"/>
  <c r="I205" s="1"/>
  <c r="F206" i="10"/>
  <c r="I205" s="1"/>
  <c r="I204"/>
  <c r="F206" i="9"/>
  <c r="I205" s="1"/>
  <c r="F206" i="8"/>
  <c r="I205"/>
  <c r="F207" i="5" l="1"/>
  <c r="F207" i="6"/>
  <c r="I206"/>
  <c r="F207" i="4"/>
  <c r="F208" i="1"/>
  <c r="I207"/>
  <c r="F207" i="3"/>
  <c r="I205" i="6"/>
  <c r="I205" i="3"/>
  <c r="F207" i="15"/>
  <c r="I206"/>
  <c r="F207" i="14"/>
  <c r="F207" i="13"/>
  <c r="I206" s="1"/>
  <c r="F207" i="12"/>
  <c r="I206"/>
  <c r="F207" i="11"/>
  <c r="I206" s="1"/>
  <c r="F207" i="10"/>
  <c r="I206"/>
  <c r="F207" i="9"/>
  <c r="I206"/>
  <c r="F207" i="8"/>
  <c r="I206"/>
  <c r="F208" i="3" l="1"/>
  <c r="F209" i="1"/>
  <c r="I208"/>
  <c r="F208" i="4"/>
  <c r="I207"/>
  <c r="F208" i="6"/>
  <c r="F208" i="5"/>
  <c r="I207"/>
  <c r="I206" i="3"/>
  <c r="I206" i="4"/>
  <c r="I206" i="5"/>
  <c r="F208" i="15"/>
  <c r="I207"/>
  <c r="F208" i="14"/>
  <c r="I207"/>
  <c r="I206"/>
  <c r="F208" i="13"/>
  <c r="I207"/>
  <c r="F208" i="12"/>
  <c r="I207"/>
  <c r="F208" i="11"/>
  <c r="I207"/>
  <c r="F208" i="10"/>
  <c r="I207"/>
  <c r="F208" i="9"/>
  <c r="I207"/>
  <c r="F208" i="8"/>
  <c r="I207"/>
  <c r="F209" i="5" l="1"/>
  <c r="F209" i="6"/>
  <c r="I208"/>
  <c r="F209" i="4"/>
  <c r="F210" i="1"/>
  <c r="I209"/>
  <c r="F209" i="3"/>
  <c r="I207" i="6"/>
  <c r="I207" i="3"/>
  <c r="F209" i="15"/>
  <c r="I208" s="1"/>
  <c r="F209" i="14"/>
  <c r="I208" s="1"/>
  <c r="F209" i="13"/>
  <c r="I208" s="1"/>
  <c r="F209" i="12"/>
  <c r="I208" s="1"/>
  <c r="F209" i="11"/>
  <c r="I208" s="1"/>
  <c r="F209" i="10"/>
  <c r="I208" s="1"/>
  <c r="F209" i="9"/>
  <c r="I208" s="1"/>
  <c r="F209" i="8"/>
  <c r="F210" i="3" l="1"/>
  <c r="I209"/>
  <c r="F211" i="1"/>
  <c r="I210"/>
  <c r="F210" i="4"/>
  <c r="I209"/>
  <c r="F210" i="6"/>
  <c r="F210" i="5"/>
  <c r="I209"/>
  <c r="I208" i="3"/>
  <c r="I208" i="4"/>
  <c r="I208" i="5"/>
  <c r="F210" i="15"/>
  <c r="I209"/>
  <c r="F210" i="14"/>
  <c r="I209"/>
  <c r="F210" i="13"/>
  <c r="I209"/>
  <c r="F210" i="12"/>
  <c r="I209" s="1"/>
  <c r="F210" i="11"/>
  <c r="I209"/>
  <c r="F210" i="10"/>
  <c r="I209"/>
  <c r="F210" i="9"/>
  <c r="I209"/>
  <c r="F210" i="8"/>
  <c r="I209"/>
  <c r="I208"/>
  <c r="F211" i="5" l="1"/>
  <c r="F211" i="6"/>
  <c r="I210"/>
  <c r="F211" i="4"/>
  <c r="F212" i="1"/>
  <c r="I211"/>
  <c r="F211" i="3"/>
  <c r="I210"/>
  <c r="I209" i="6"/>
  <c r="F211" i="15"/>
  <c r="I210"/>
  <c r="F211" i="14"/>
  <c r="I210"/>
  <c r="F211" i="13"/>
  <c r="I210"/>
  <c r="F211" i="12"/>
  <c r="I210"/>
  <c r="F211" i="11"/>
  <c r="I210"/>
  <c r="F211" i="10"/>
  <c r="I210"/>
  <c r="F211" i="9"/>
  <c r="I210"/>
  <c r="F211" i="8"/>
  <c r="I210"/>
  <c r="F212" i="3" l="1"/>
  <c r="I211"/>
  <c r="F213" i="1"/>
  <c r="I212"/>
  <c r="F212" i="4"/>
  <c r="I211"/>
  <c r="F212" i="6"/>
  <c r="F212" i="5"/>
  <c r="I211"/>
  <c r="I210" i="4"/>
  <c r="I210" i="5"/>
  <c r="F212" i="15"/>
  <c r="I211"/>
  <c r="F212" i="14"/>
  <c r="I211"/>
  <c r="F212" i="13"/>
  <c r="I211"/>
  <c r="F212" i="12"/>
  <c r="I211"/>
  <c r="F212" i="11"/>
  <c r="I211"/>
  <c r="F212" i="10"/>
  <c r="I211"/>
  <c r="F212" i="9"/>
  <c r="I211"/>
  <c r="F212" i="8"/>
  <c r="I211"/>
  <c r="F213" i="5" l="1"/>
  <c r="I212"/>
  <c r="F213" i="6"/>
  <c r="I212"/>
  <c r="F213" i="4"/>
  <c r="F214" i="1"/>
  <c r="I213"/>
  <c r="F213" i="3"/>
  <c r="I212"/>
  <c r="I211" i="6"/>
  <c r="F213" i="15"/>
  <c r="I212" s="1"/>
  <c r="F213" i="14"/>
  <c r="I212" s="1"/>
  <c r="F213" i="13"/>
  <c r="I212" s="1"/>
  <c r="F213" i="12"/>
  <c r="I212" s="1"/>
  <c r="F213" i="11"/>
  <c r="I212" s="1"/>
  <c r="F213" i="10"/>
  <c r="I212" s="1"/>
  <c r="F213" i="9"/>
  <c r="I212"/>
  <c r="F213" i="8"/>
  <c r="F214" i="3" l="1"/>
  <c r="I213"/>
  <c r="F215" i="1"/>
  <c r="I214"/>
  <c r="F214" i="4"/>
  <c r="I213"/>
  <c r="F214" i="6"/>
  <c r="F214" i="5"/>
  <c r="I213"/>
  <c r="I212" i="4"/>
  <c r="F214" i="15"/>
  <c r="I213"/>
  <c r="F214" i="14"/>
  <c r="I213"/>
  <c r="F214" i="13"/>
  <c r="I213"/>
  <c r="F214" i="12"/>
  <c r="I213" s="1"/>
  <c r="F214" i="11"/>
  <c r="I213" s="1"/>
  <c r="F214" i="10"/>
  <c r="I213" s="1"/>
  <c r="F214" i="9"/>
  <c r="I213" s="1"/>
  <c r="F214" i="8"/>
  <c r="I213" s="1"/>
  <c r="I212"/>
  <c r="F215" i="5" l="1"/>
  <c r="I214"/>
  <c r="F215" i="6"/>
  <c r="I214"/>
  <c r="F215" i="4"/>
  <c r="I214"/>
  <c r="F216" i="1"/>
  <c r="I215"/>
  <c r="F215" i="3"/>
  <c r="I213" i="6"/>
  <c r="F215" i="15"/>
  <c r="I214"/>
  <c r="F215" i="14"/>
  <c r="I214"/>
  <c r="F215" i="13"/>
  <c r="I214"/>
  <c r="F215" i="12"/>
  <c r="I214" s="1"/>
  <c r="F215" i="11"/>
  <c r="I214"/>
  <c r="F215" i="10"/>
  <c r="I214"/>
  <c r="F215" i="9"/>
  <c r="I214"/>
  <c r="F215" i="8"/>
  <c r="I214"/>
  <c r="F216" i="3" l="1"/>
  <c r="F217" i="1"/>
  <c r="I216"/>
  <c r="F216" i="4"/>
  <c r="F216" i="6"/>
  <c r="I215"/>
  <c r="F216" i="5"/>
  <c r="I214" i="3"/>
  <c r="F216" i="15"/>
  <c r="I215"/>
  <c r="F216" i="14"/>
  <c r="I215"/>
  <c r="F216" i="13"/>
  <c r="I215" s="1"/>
  <c r="F216" i="12"/>
  <c r="I215"/>
  <c r="F216" i="11"/>
  <c r="I215"/>
  <c r="F216" i="10"/>
  <c r="I215"/>
  <c r="F216" i="9"/>
  <c r="I215" s="1"/>
  <c r="F216" i="8"/>
  <c r="I215" s="1"/>
  <c r="F217" i="5" l="1"/>
  <c r="I216"/>
  <c r="F217" i="6"/>
  <c r="I216"/>
  <c r="F217" i="4"/>
  <c r="F218" i="1"/>
  <c r="I217"/>
  <c r="F217" i="3"/>
  <c r="I216"/>
  <c r="I215" i="5"/>
  <c r="I215" i="4"/>
  <c r="I215" i="3"/>
  <c r="F217" i="15"/>
  <c r="I216"/>
  <c r="F217" i="14"/>
  <c r="I216"/>
  <c r="F217" i="13"/>
  <c r="I216"/>
  <c r="F217" i="12"/>
  <c r="I216" s="1"/>
  <c r="F217" i="11"/>
  <c r="I216"/>
  <c r="F217" i="10"/>
  <c r="F217" i="9"/>
  <c r="I216" s="1"/>
  <c r="F217" i="8"/>
  <c r="I216"/>
  <c r="F218" i="3" l="1"/>
  <c r="F219" i="1"/>
  <c r="I218"/>
  <c r="F218" i="4"/>
  <c r="F218" i="6"/>
  <c r="I217"/>
  <c r="F218" i="5"/>
  <c r="I216" i="4"/>
  <c r="F218" i="15"/>
  <c r="I217"/>
  <c r="F218" i="14"/>
  <c r="I217"/>
  <c r="F218" i="13"/>
  <c r="I217"/>
  <c r="F218" i="12"/>
  <c r="I217"/>
  <c r="F218" i="11"/>
  <c r="I217"/>
  <c r="F218" i="10"/>
  <c r="I217"/>
  <c r="I216"/>
  <c r="F218" i="9"/>
  <c r="I217" s="1"/>
  <c r="F218" i="8"/>
  <c r="I217" s="1"/>
  <c r="F219" i="5" l="1"/>
  <c r="F219" i="6"/>
  <c r="F219" i="4"/>
  <c r="I218"/>
  <c r="F220" i="1"/>
  <c r="I219"/>
  <c r="F219" i="3"/>
  <c r="I217" i="5"/>
  <c r="I217" i="4"/>
  <c r="I217" i="3"/>
  <c r="F219" i="15"/>
  <c r="I218"/>
  <c r="F219" i="14"/>
  <c r="F219" i="13"/>
  <c r="I218" s="1"/>
  <c r="F219" i="12"/>
  <c r="I218"/>
  <c r="F219" i="11"/>
  <c r="I218"/>
  <c r="F219" i="10"/>
  <c r="I218"/>
  <c r="F219" i="9"/>
  <c r="I218" s="1"/>
  <c r="F219" i="8"/>
  <c r="F220" i="3" l="1"/>
  <c r="F221" i="1"/>
  <c r="I220"/>
  <c r="F220" i="4"/>
  <c r="I219"/>
  <c r="F220" i="6"/>
  <c r="F220" i="5"/>
  <c r="I219"/>
  <c r="I218" i="3"/>
  <c r="I218" i="6"/>
  <c r="I218" i="5"/>
  <c r="F220" i="15"/>
  <c r="I219"/>
  <c r="F220" i="14"/>
  <c r="I219"/>
  <c r="I218"/>
  <c r="F220" i="13"/>
  <c r="I219" s="1"/>
  <c r="F220" i="12"/>
  <c r="I219"/>
  <c r="F220" i="11"/>
  <c r="I219"/>
  <c r="F220" i="10"/>
  <c r="I219"/>
  <c r="F220" i="9"/>
  <c r="I219"/>
  <c r="F220" i="8"/>
  <c r="I219"/>
  <c r="I218"/>
  <c r="F221" i="5" l="1"/>
  <c r="I220"/>
  <c r="F221" i="6"/>
  <c r="I220"/>
  <c r="F221" i="4"/>
  <c r="F222" i="1"/>
  <c r="I221"/>
  <c r="F221" i="3"/>
  <c r="I219" i="6"/>
  <c r="I219" i="3"/>
  <c r="F221" i="15"/>
  <c r="I220"/>
  <c r="F221" i="14"/>
  <c r="I220"/>
  <c r="F221" i="13"/>
  <c r="I220"/>
  <c r="F221" i="12"/>
  <c r="I220"/>
  <c r="F221" i="11"/>
  <c r="I220"/>
  <c r="F221" i="10"/>
  <c r="I220"/>
  <c r="F221" i="9"/>
  <c r="I220"/>
  <c r="F221" i="8"/>
  <c r="I220"/>
  <c r="F222" i="3" l="1"/>
  <c r="F223" i="1"/>
  <c r="I222"/>
  <c r="F222" i="4"/>
  <c r="I221"/>
  <c r="F222" i="6"/>
  <c r="F222" i="5"/>
  <c r="I221"/>
  <c r="I220" i="3"/>
  <c r="I220" i="4"/>
  <c r="F222" i="15"/>
  <c r="I221"/>
  <c r="F222" i="14"/>
  <c r="I221"/>
  <c r="F222" i="13"/>
  <c r="I221" s="1"/>
  <c r="F222" i="12"/>
  <c r="F222" i="11"/>
  <c r="I221" s="1"/>
  <c r="F222" i="10"/>
  <c r="I221" s="1"/>
  <c r="F222" i="9"/>
  <c r="I221" s="1"/>
  <c r="F222" i="8"/>
  <c r="I221" s="1"/>
  <c r="F223" i="5" l="1"/>
  <c r="I222"/>
  <c r="F223" i="6"/>
  <c r="I222"/>
  <c r="F223" i="4"/>
  <c r="I222"/>
  <c r="F224" i="1"/>
  <c r="I223"/>
  <c r="F223" i="3"/>
  <c r="I221" i="6"/>
  <c r="I221" i="3"/>
  <c r="F223" i="15"/>
  <c r="I222"/>
  <c r="F223" i="14"/>
  <c r="I222"/>
  <c r="F223" i="13"/>
  <c r="I222"/>
  <c r="F223" i="12"/>
  <c r="I222"/>
  <c r="I221"/>
  <c r="F223" i="11"/>
  <c r="I222" s="1"/>
  <c r="F223" i="10"/>
  <c r="I222" s="1"/>
  <c r="F223" i="9"/>
  <c r="I222" s="1"/>
  <c r="F223" i="8"/>
  <c r="I222" s="1"/>
  <c r="F224" i="3" l="1"/>
  <c r="I223"/>
  <c r="F225" i="1"/>
  <c r="I224"/>
  <c r="F224" i="4"/>
  <c r="F224" i="6"/>
  <c r="I223"/>
  <c r="F224" i="5"/>
  <c r="I223"/>
  <c r="I222" i="3"/>
  <c r="F224" i="15"/>
  <c r="I223"/>
  <c r="F224" i="14"/>
  <c r="I223"/>
  <c r="F224" i="13"/>
  <c r="I223"/>
  <c r="F224" i="12"/>
  <c r="I223"/>
  <c r="F224" i="11"/>
  <c r="I223"/>
  <c r="F224" i="10"/>
  <c r="F224" i="9"/>
  <c r="I223" s="1"/>
  <c r="F224" i="8"/>
  <c r="F225" i="5" l="1"/>
  <c r="I224"/>
  <c r="F225" i="6"/>
  <c r="F225" i="4"/>
  <c r="I224"/>
  <c r="F226" i="1"/>
  <c r="I225"/>
  <c r="F225" i="3"/>
  <c r="I223" i="4"/>
  <c r="F225" i="15"/>
  <c r="I224" s="1"/>
  <c r="F225" i="14"/>
  <c r="I224" s="1"/>
  <c r="F225" i="13"/>
  <c r="I224" s="1"/>
  <c r="F225" i="12"/>
  <c r="I224" s="1"/>
  <c r="F225" i="11"/>
  <c r="I224" s="1"/>
  <c r="F225" i="10"/>
  <c r="I224" s="1"/>
  <c r="I223"/>
  <c r="F225" i="9"/>
  <c r="I224" s="1"/>
  <c r="F225" i="8"/>
  <c r="I224"/>
  <c r="I223"/>
  <c r="F226" i="3" l="1"/>
  <c r="F227" i="1"/>
  <c r="I226"/>
  <c r="F226" i="4"/>
  <c r="I225"/>
  <c r="F226" i="6"/>
  <c r="F226" i="5"/>
  <c r="I224" i="3"/>
  <c r="I224" i="6"/>
  <c r="F226" i="15"/>
  <c r="I225"/>
  <c r="F226" i="14"/>
  <c r="I225" s="1"/>
  <c r="F226" i="13"/>
  <c r="I225"/>
  <c r="F226" i="12"/>
  <c r="I225" s="1"/>
  <c r="F226" i="11"/>
  <c r="I225"/>
  <c r="F226" i="10"/>
  <c r="I225"/>
  <c r="F226" i="9"/>
  <c r="I225"/>
  <c r="F226" i="8"/>
  <c r="I225"/>
  <c r="F227" i="5" l="1"/>
  <c r="F227" i="6"/>
  <c r="I226"/>
  <c r="F227" i="4"/>
  <c r="F228" i="1"/>
  <c r="I227"/>
  <c r="F227" i="3"/>
  <c r="I225" i="5"/>
  <c r="I225" i="6"/>
  <c r="I225" i="3"/>
  <c r="F227" i="15"/>
  <c r="I226"/>
  <c r="F227" i="14"/>
  <c r="I226"/>
  <c r="F227" i="13"/>
  <c r="I226"/>
  <c r="F227" i="12"/>
  <c r="I226"/>
  <c r="F227" i="11"/>
  <c r="I226"/>
  <c r="F227" i="10"/>
  <c r="I226"/>
  <c r="F227" i="9"/>
  <c r="I226"/>
  <c r="F227" i="8"/>
  <c r="I226" s="1"/>
  <c r="F228" i="3" l="1"/>
  <c r="F229" i="1"/>
  <c r="I228"/>
  <c r="F228" i="4"/>
  <c r="I227"/>
  <c r="F228" i="6"/>
  <c r="F228" i="5"/>
  <c r="I227"/>
  <c r="I226" i="3"/>
  <c r="I226" i="4"/>
  <c r="I226" i="5"/>
  <c r="F228" i="15"/>
  <c r="I227" s="1"/>
  <c r="F228" i="14"/>
  <c r="I227"/>
  <c r="F228" i="13"/>
  <c r="I227"/>
  <c r="F228" i="12"/>
  <c r="I227"/>
  <c r="F228" i="11"/>
  <c r="I227"/>
  <c r="F228" i="10"/>
  <c r="I227"/>
  <c r="F228" i="9"/>
  <c r="I227"/>
  <c r="F228" i="8"/>
  <c r="I227"/>
  <c r="F229" i="5" l="1"/>
  <c r="I228"/>
  <c r="F229" i="6"/>
  <c r="I228"/>
  <c r="F229" i="4"/>
  <c r="F230" i="1"/>
  <c r="I229"/>
  <c r="F229" i="3"/>
  <c r="I227" i="6"/>
  <c r="I227" i="3"/>
  <c r="F229" i="15"/>
  <c r="I228"/>
  <c r="F229" i="14"/>
  <c r="I228" s="1"/>
  <c r="F229" i="13"/>
  <c r="I228" s="1"/>
  <c r="F229" i="12"/>
  <c r="I228"/>
  <c r="F229" i="11"/>
  <c r="I228"/>
  <c r="F229" i="10"/>
  <c r="I228"/>
  <c r="F229" i="9"/>
  <c r="I228"/>
  <c r="F229" i="8"/>
  <c r="I228"/>
  <c r="F230" i="3" l="1"/>
  <c r="I229"/>
  <c r="F231" i="1"/>
  <c r="I230"/>
  <c r="F230" i="4"/>
  <c r="I229"/>
  <c r="F230" i="6"/>
  <c r="F230" i="5"/>
  <c r="I229"/>
  <c r="I228" i="3"/>
  <c r="I228" i="4"/>
  <c r="F230" i="15"/>
  <c r="I229"/>
  <c r="F230" i="14"/>
  <c r="F230" i="13"/>
  <c r="I229"/>
  <c r="F230" i="12"/>
  <c r="I229" s="1"/>
  <c r="F230" i="11"/>
  <c r="I229"/>
  <c r="F230" i="10"/>
  <c r="I229"/>
  <c r="F230" i="9"/>
  <c r="I229"/>
  <c r="F230" i="8"/>
  <c r="I229" s="1"/>
  <c r="F231" i="5" l="1"/>
  <c r="F231" i="6"/>
  <c r="I230"/>
  <c r="F231" i="4"/>
  <c r="F232" i="1"/>
  <c r="I231"/>
  <c r="F231" i="3"/>
  <c r="I230"/>
  <c r="I229" i="6"/>
  <c r="F231" i="15"/>
  <c r="I230"/>
  <c r="F231" i="14"/>
  <c r="I230" s="1"/>
  <c r="I229"/>
  <c r="F231" i="13"/>
  <c r="I230" s="1"/>
  <c r="F231" i="12"/>
  <c r="I230"/>
  <c r="F231" i="11"/>
  <c r="I230"/>
  <c r="F231" i="10"/>
  <c r="I230"/>
  <c r="F231" i="9"/>
  <c r="I230"/>
  <c r="F231" i="8"/>
  <c r="F232" i="3" l="1"/>
  <c r="F233" i="1"/>
  <c r="I232"/>
  <c r="F232" i="4"/>
  <c r="F232" i="6"/>
  <c r="I231"/>
  <c r="F232" i="5"/>
  <c r="I231"/>
  <c r="I230" i="4"/>
  <c r="I230" i="5"/>
  <c r="F232" i="15"/>
  <c r="I231"/>
  <c r="F232" i="14"/>
  <c r="I231"/>
  <c r="F232" i="13"/>
  <c r="I231"/>
  <c r="F232" i="12"/>
  <c r="I231" s="1"/>
  <c r="F232" i="11"/>
  <c r="I231"/>
  <c r="F232" i="10"/>
  <c r="I231"/>
  <c r="F232" i="9"/>
  <c r="I231"/>
  <c r="F232" i="8"/>
  <c r="I231"/>
  <c r="I230"/>
  <c r="F233" i="5" l="1"/>
  <c r="F233" i="6"/>
  <c r="I232"/>
  <c r="F233" i="4"/>
  <c r="F234" i="1"/>
  <c r="I233"/>
  <c r="F233" i="3"/>
  <c r="I232"/>
  <c r="I231" i="4"/>
  <c r="I231" i="3"/>
  <c r="F233" i="15"/>
  <c r="I232"/>
  <c r="F233" i="14"/>
  <c r="I232"/>
  <c r="F233" i="13"/>
  <c r="I232" s="1"/>
  <c r="F233" i="12"/>
  <c r="I232"/>
  <c r="F233" i="11"/>
  <c r="I232"/>
  <c r="F233" i="10"/>
  <c r="F233" i="9"/>
  <c r="I232" s="1"/>
  <c r="F233" i="8"/>
  <c r="I232"/>
  <c r="F234" i="3" l="1"/>
  <c r="F235" i="1"/>
  <c r="I234"/>
  <c r="F234" i="4"/>
  <c r="I233"/>
  <c r="F234" i="6"/>
  <c r="F234" i="5"/>
  <c r="I233"/>
  <c r="I232" i="4"/>
  <c r="I232" i="5"/>
  <c r="F234" i="15"/>
  <c r="I233"/>
  <c r="F234" i="14"/>
  <c r="I233"/>
  <c r="F234" i="13"/>
  <c r="I233"/>
  <c r="F234" i="12"/>
  <c r="I233"/>
  <c r="F234" i="11"/>
  <c r="I233"/>
  <c r="F234" i="10"/>
  <c r="I233"/>
  <c r="I232"/>
  <c r="F234" i="9"/>
  <c r="I233" s="1"/>
  <c r="F234" i="8"/>
  <c r="I233" s="1"/>
  <c r="F235" i="5" l="1"/>
  <c r="I234"/>
  <c r="F235" i="6"/>
  <c r="I234"/>
  <c r="F235" i="4"/>
  <c r="F236" i="1"/>
  <c r="I235"/>
  <c r="F235" i="3"/>
  <c r="I233" i="6"/>
  <c r="I233" i="3"/>
  <c r="F235" i="15"/>
  <c r="I234"/>
  <c r="F235" i="14"/>
  <c r="I234"/>
  <c r="F235" i="13"/>
  <c r="I234" s="1"/>
  <c r="F235" i="12"/>
  <c r="I234"/>
  <c r="F235" i="11"/>
  <c r="I234"/>
  <c r="F235" i="10"/>
  <c r="I234"/>
  <c r="F235" i="9"/>
  <c r="I234"/>
  <c r="F235" i="8"/>
  <c r="I234"/>
  <c r="F236" i="3" l="1"/>
  <c r="F237" i="1"/>
  <c r="I236"/>
  <c r="F236" i="4"/>
  <c r="I235"/>
  <c r="F236" i="6"/>
  <c r="F236" i="5"/>
  <c r="I235"/>
  <c r="I234" i="3"/>
  <c r="I234" i="4"/>
  <c r="F236" i="15"/>
  <c r="I235"/>
  <c r="F236" i="14"/>
  <c r="I235" s="1"/>
  <c r="F236" i="13"/>
  <c r="I235"/>
  <c r="F236" i="12"/>
  <c r="I235"/>
  <c r="F236" i="11"/>
  <c r="I235"/>
  <c r="F236" i="10"/>
  <c r="I235"/>
  <c r="F236" i="9"/>
  <c r="I235"/>
  <c r="F236" i="8"/>
  <c r="I235"/>
  <c r="F237" i="5" l="1"/>
  <c r="I236"/>
  <c r="F237" i="6"/>
  <c r="I236"/>
  <c r="F237" i="4"/>
  <c r="I236"/>
  <c r="F238" i="1"/>
  <c r="F237" i="3"/>
  <c r="I236"/>
  <c r="I235" i="6"/>
  <c r="I235" i="3"/>
  <c r="F237" i="15"/>
  <c r="I236" s="1"/>
  <c r="F237" i="14"/>
  <c r="I236"/>
  <c r="F237" i="13"/>
  <c r="I236"/>
  <c r="F237" i="12"/>
  <c r="I236"/>
  <c r="F237" i="11"/>
  <c r="I236"/>
  <c r="F237" i="10"/>
  <c r="I236"/>
  <c r="F237" i="9"/>
  <c r="I236"/>
  <c r="F237" i="8"/>
  <c r="I236"/>
  <c r="F238" i="3" l="1"/>
  <c r="F239" i="1"/>
  <c r="I238"/>
  <c r="F238" i="4"/>
  <c r="I237"/>
  <c r="F238" i="6"/>
  <c r="I237"/>
  <c r="F238" i="5"/>
  <c r="I237" i="1"/>
  <c r="F238" i="15"/>
  <c r="I237" s="1"/>
  <c r="F238" i="14"/>
  <c r="I237"/>
  <c r="F238" i="13"/>
  <c r="I237"/>
  <c r="F238" i="12"/>
  <c r="I237"/>
  <c r="F238" i="11"/>
  <c r="I237"/>
  <c r="F238" i="10"/>
  <c r="I237"/>
  <c r="F238" i="9"/>
  <c r="I237"/>
  <c r="F238" i="8"/>
  <c r="I237"/>
  <c r="F239" i="5" l="1"/>
  <c r="F239" i="6"/>
  <c r="F239" i="4"/>
  <c r="I238"/>
  <c r="F240" i="1"/>
  <c r="I239"/>
  <c r="F239" i="3"/>
  <c r="I237" i="5"/>
  <c r="I237" i="3"/>
  <c r="F239" i="15"/>
  <c r="I238" s="1"/>
  <c r="F239" i="14"/>
  <c r="I238"/>
  <c r="F239" i="13"/>
  <c r="I238"/>
  <c r="F239" i="12"/>
  <c r="F239" i="11"/>
  <c r="I238" s="1"/>
  <c r="F239" i="10"/>
  <c r="I238"/>
  <c r="F239" i="9"/>
  <c r="F239" i="8"/>
  <c r="F240" i="3" l="1"/>
  <c r="F241" i="1"/>
  <c r="I240"/>
  <c r="F240" i="4"/>
  <c r="F240" i="6"/>
  <c r="I239"/>
  <c r="F240" i="5"/>
  <c r="I239"/>
  <c r="I238" i="3"/>
  <c r="I238" i="6"/>
  <c r="I238" i="5"/>
  <c r="F240" i="15"/>
  <c r="I239"/>
  <c r="F240" i="14"/>
  <c r="I239"/>
  <c r="F240" i="13"/>
  <c r="I239"/>
  <c r="F240" i="12"/>
  <c r="I239"/>
  <c r="I238"/>
  <c r="F240" i="11"/>
  <c r="I239"/>
  <c r="F240" i="10"/>
  <c r="I239"/>
  <c r="F240" i="9"/>
  <c r="I239"/>
  <c r="I238"/>
  <c r="F240" i="8"/>
  <c r="I239" s="1"/>
  <c r="I238"/>
  <c r="F241" i="5" l="1"/>
  <c r="F241" i="6"/>
  <c r="I240"/>
  <c r="F241" i="4"/>
  <c r="F242" i="1"/>
  <c r="I241"/>
  <c r="F241" i="3"/>
  <c r="I239" i="4"/>
  <c r="I239" i="3"/>
  <c r="F241" i="15"/>
  <c r="I240" s="1"/>
  <c r="F241" i="14"/>
  <c r="I240" s="1"/>
  <c r="F241" i="13"/>
  <c r="I240" s="1"/>
  <c r="F241" i="12"/>
  <c r="I240" s="1"/>
  <c r="F241" i="11"/>
  <c r="I240"/>
  <c r="F241" i="10"/>
  <c r="I240" s="1"/>
  <c r="F241" i="9"/>
  <c r="I240" s="1"/>
  <c r="F241" i="8"/>
  <c r="I240" s="1"/>
  <c r="F242" i="3" l="1"/>
  <c r="I241"/>
  <c r="F243" i="1"/>
  <c r="I242"/>
  <c r="F242" i="4"/>
  <c r="I241"/>
  <c r="F242" i="6"/>
  <c r="I241"/>
  <c r="F242" i="5"/>
  <c r="I241"/>
  <c r="I240" i="3"/>
  <c r="I240" i="4"/>
  <c r="I240" i="5"/>
  <c r="F242" i="15"/>
  <c r="F242" i="14"/>
  <c r="I241"/>
  <c r="F242" i="13"/>
  <c r="I241"/>
  <c r="F242" i="12"/>
  <c r="I241"/>
  <c r="F242" i="11"/>
  <c r="I241"/>
  <c r="F242" i="10"/>
  <c r="I241"/>
  <c r="F242" i="9"/>
  <c r="I241" s="1"/>
  <c r="F242" i="8"/>
  <c r="F243" i="5" l="1"/>
  <c r="I242"/>
  <c r="F243" i="6"/>
  <c r="I242"/>
  <c r="F243" i="4"/>
  <c r="I242"/>
  <c r="F244" i="1"/>
  <c r="I243"/>
  <c r="F243" i="3"/>
  <c r="I242"/>
  <c r="F243" i="15"/>
  <c r="I242" s="1"/>
  <c r="I241"/>
  <c r="F243" i="14"/>
  <c r="I242"/>
  <c r="F243" i="13"/>
  <c r="I242"/>
  <c r="F243" i="12"/>
  <c r="I242"/>
  <c r="F243" i="11"/>
  <c r="I242"/>
  <c r="F243" i="10"/>
  <c r="I242"/>
  <c r="F243" i="9"/>
  <c r="I242"/>
  <c r="F243" i="8"/>
  <c r="I241"/>
  <c r="F244" i="3" l="1"/>
  <c r="I243"/>
  <c r="F245" i="1"/>
  <c r="F244" i="4"/>
  <c r="I243"/>
  <c r="F244" i="6"/>
  <c r="F244" i="5"/>
  <c r="I243"/>
  <c r="F244" i="15"/>
  <c r="I243"/>
  <c r="F244" i="14"/>
  <c r="I243"/>
  <c r="F244" i="13"/>
  <c r="I243"/>
  <c r="F244" i="12"/>
  <c r="I243"/>
  <c r="F244" i="11"/>
  <c r="I243"/>
  <c r="F244" i="10"/>
  <c r="I243"/>
  <c r="F244" i="9"/>
  <c r="I243"/>
  <c r="F244" i="8"/>
  <c r="I243"/>
  <c r="I242"/>
  <c r="F245" i="5" l="1"/>
  <c r="I244"/>
  <c r="F245" i="6"/>
  <c r="I244"/>
  <c r="F245" i="4"/>
  <c r="F246" i="1"/>
  <c r="I245"/>
  <c r="F245" i="3"/>
  <c r="I244"/>
  <c r="I243" i="6"/>
  <c r="I244" i="1"/>
  <c r="F245" i="15"/>
  <c r="I244"/>
  <c r="F245" i="14"/>
  <c r="I244"/>
  <c r="F245" i="13"/>
  <c r="I244" s="1"/>
  <c r="F245" i="12"/>
  <c r="I244"/>
  <c r="F245" i="11"/>
  <c r="I244"/>
  <c r="F245" i="10"/>
  <c r="I244"/>
  <c r="F245" i="9"/>
  <c r="F245" i="8"/>
  <c r="I244" s="1"/>
  <c r="F246" i="3" l="1"/>
  <c r="I245"/>
  <c r="F247" i="1"/>
  <c r="F246" i="4"/>
  <c r="I245"/>
  <c r="F246" i="6"/>
  <c r="I245"/>
  <c r="F246" i="5"/>
  <c r="I244" i="4"/>
  <c r="F246" i="15"/>
  <c r="I245"/>
  <c r="F246" i="14"/>
  <c r="I245"/>
  <c r="F246" i="13"/>
  <c r="I245" s="1"/>
  <c r="F246" i="12"/>
  <c r="I245"/>
  <c r="F246" i="11"/>
  <c r="I245"/>
  <c r="F246" i="10"/>
  <c r="I245"/>
  <c r="F246" i="9"/>
  <c r="I245"/>
  <c r="I244"/>
  <c r="F246" i="8"/>
  <c r="I245" s="1"/>
  <c r="F247" i="5" l="1"/>
  <c r="F247" i="6"/>
  <c r="I246"/>
  <c r="F247" i="4"/>
  <c r="F248" i="1"/>
  <c r="I247"/>
  <c r="F247" i="3"/>
  <c r="I245" i="5"/>
  <c r="I246" i="1"/>
  <c r="F247" i="15"/>
  <c r="I246"/>
  <c r="F247" i="14"/>
  <c r="I246"/>
  <c r="F247" i="13"/>
  <c r="I246" s="1"/>
  <c r="F247" i="12"/>
  <c r="I246"/>
  <c r="F247" i="11"/>
  <c r="I246"/>
  <c r="F247" i="10"/>
  <c r="I246"/>
  <c r="F247" i="9"/>
  <c r="I246"/>
  <c r="F247" i="8"/>
  <c r="I246"/>
  <c r="F248" i="3" l="1"/>
  <c r="F249" i="1"/>
  <c r="I248"/>
  <c r="F248" i="4"/>
  <c r="F248" i="6"/>
  <c r="I247"/>
  <c r="F248" i="5"/>
  <c r="I246" i="3"/>
  <c r="I246" i="4"/>
  <c r="I246" i="5"/>
  <c r="F248" i="15"/>
  <c r="I247"/>
  <c r="F248" i="14"/>
  <c r="I247"/>
  <c r="F248" i="13"/>
  <c r="I247"/>
  <c r="F248" i="12"/>
  <c r="I247" s="1"/>
  <c r="F248" i="11"/>
  <c r="I247"/>
  <c r="F248" i="10"/>
  <c r="I247" s="1"/>
  <c r="F248" i="9"/>
  <c r="I247"/>
  <c r="F248" i="8"/>
  <c r="I247" s="1"/>
  <c r="F249" i="5" l="1"/>
  <c r="F249" i="6"/>
  <c r="F249" i="4"/>
  <c r="I248"/>
  <c r="F250" i="1"/>
  <c r="F249" i="3"/>
  <c r="I248"/>
  <c r="I247" i="5"/>
  <c r="I247" i="4"/>
  <c r="I247" i="3"/>
  <c r="F249" i="15"/>
  <c r="I248" s="1"/>
  <c r="F249" i="14"/>
  <c r="I248" s="1"/>
  <c r="F249" i="13"/>
  <c r="I248" s="1"/>
  <c r="F249" i="12"/>
  <c r="I248" s="1"/>
  <c r="F249" i="11"/>
  <c r="I248" s="1"/>
  <c r="F249" i="10"/>
  <c r="I248" s="1"/>
  <c r="F249" i="9"/>
  <c r="I248" s="1"/>
  <c r="F249" i="8"/>
  <c r="I248" s="1"/>
  <c r="F250" i="3" l="1"/>
  <c r="I249"/>
  <c r="F251" i="1"/>
  <c r="I250"/>
  <c r="F250" i="4"/>
  <c r="I249"/>
  <c r="F250" i="6"/>
  <c r="F250" i="5"/>
  <c r="I249"/>
  <c r="I249" i="1"/>
  <c r="I248" i="6"/>
  <c r="I248" i="5"/>
  <c r="F250" i="15"/>
  <c r="I249"/>
  <c r="F250" i="14"/>
  <c r="F250" i="13"/>
  <c r="I249" s="1"/>
  <c r="F250" i="12"/>
  <c r="I249"/>
  <c r="F250" i="11"/>
  <c r="I249"/>
  <c r="F250" i="10"/>
  <c r="I249"/>
  <c r="F250" i="9"/>
  <c r="I249" s="1"/>
  <c r="F250" i="8"/>
  <c r="I249" s="1"/>
  <c r="F251" i="5" l="1"/>
  <c r="F251" i="6"/>
  <c r="I250"/>
  <c r="F251" i="4"/>
  <c r="F252" i="1"/>
  <c r="I251"/>
  <c r="F251" i="3"/>
  <c r="I250"/>
  <c r="I249" i="6"/>
  <c r="F251" i="15"/>
  <c r="I250"/>
  <c r="F251" i="14"/>
  <c r="I250"/>
  <c r="I249"/>
  <c r="F251" i="13"/>
  <c r="I250" s="1"/>
  <c r="F251" i="12"/>
  <c r="I250" s="1"/>
  <c r="F251" i="11"/>
  <c r="I250"/>
  <c r="F251" i="10"/>
  <c r="I250" s="1"/>
  <c r="F251" i="9"/>
  <c r="I250"/>
  <c r="F251" i="8"/>
  <c r="I250"/>
  <c r="F252" i="3" l="1"/>
  <c r="I251"/>
  <c r="F253" i="1"/>
  <c r="I252"/>
  <c r="F252" i="4"/>
  <c r="F252" i="6"/>
  <c r="I251"/>
  <c r="F252" i="5"/>
  <c r="I250" i="4"/>
  <c r="I250" i="5"/>
  <c r="F252" i="15"/>
  <c r="I251"/>
  <c r="F252" i="14"/>
  <c r="I251"/>
  <c r="F252" i="13"/>
  <c r="I251"/>
  <c r="F252" i="12"/>
  <c r="I251"/>
  <c r="F252" i="11"/>
  <c r="I251" s="1"/>
  <c r="F252" i="10"/>
  <c r="I251"/>
  <c r="F252" i="9"/>
  <c r="I251"/>
  <c r="F252" i="8"/>
  <c r="I251"/>
  <c r="F253" i="5" l="1"/>
  <c r="F253" i="6"/>
  <c r="I252"/>
  <c r="F253" i="4"/>
  <c r="I252"/>
  <c r="F254" i="1"/>
  <c r="F253" i="3"/>
  <c r="I252"/>
  <c r="I251" i="5"/>
  <c r="I251" i="4"/>
  <c r="F253" i="15"/>
  <c r="I252" s="1"/>
  <c r="F253" i="14"/>
  <c r="I252"/>
  <c r="F253" i="13"/>
  <c r="I252"/>
  <c r="F253" i="12"/>
  <c r="I252"/>
  <c r="F253" i="11"/>
  <c r="I252"/>
  <c r="F253" i="10"/>
  <c r="I252"/>
  <c r="F253" i="9"/>
  <c r="I252"/>
  <c r="F253" i="8"/>
  <c r="I252" s="1"/>
  <c r="F254" i="3" l="1"/>
  <c r="F255" i="1"/>
  <c r="I254"/>
  <c r="F254" i="4"/>
  <c r="I253"/>
  <c r="F254" i="6"/>
  <c r="I253"/>
  <c r="F254" i="5"/>
  <c r="I253" i="1"/>
  <c r="I252" i="5"/>
  <c r="F254" i="15"/>
  <c r="F254" i="14"/>
  <c r="I253" s="1"/>
  <c r="F254" i="13"/>
  <c r="I253"/>
  <c r="F254" i="12"/>
  <c r="I253"/>
  <c r="F254" i="11"/>
  <c r="I253" s="1"/>
  <c r="F254" i="10"/>
  <c r="I253" s="1"/>
  <c r="F254" i="9"/>
  <c r="I253" s="1"/>
  <c r="F254" i="8"/>
  <c r="I253"/>
  <c r="F255" i="5" l="1"/>
  <c r="F255" i="6"/>
  <c r="I254"/>
  <c r="F255" i="4"/>
  <c r="F256" i="1"/>
  <c r="I255"/>
  <c r="F255" i="3"/>
  <c r="I253" i="5"/>
  <c r="I253" i="3"/>
  <c r="F255" i="15"/>
  <c r="I254"/>
  <c r="I253"/>
  <c r="F255" i="14"/>
  <c r="F255" i="13"/>
  <c r="I254" s="1"/>
  <c r="F255" i="12"/>
  <c r="I254" s="1"/>
  <c r="F255" i="11"/>
  <c r="I254" s="1"/>
  <c r="F255" i="10"/>
  <c r="I254" s="1"/>
  <c r="F255" i="9"/>
  <c r="I254"/>
  <c r="F255" i="8"/>
  <c r="I254"/>
  <c r="F256" i="3" l="1"/>
  <c r="F257" i="1"/>
  <c r="I256"/>
  <c r="F256" i="4"/>
  <c r="I255"/>
  <c r="F256" i="6"/>
  <c r="I255"/>
  <c r="F256" i="5"/>
  <c r="I254" i="3"/>
  <c r="I254" i="4"/>
  <c r="I254" i="5"/>
  <c r="F256" i="15"/>
  <c r="I255"/>
  <c r="F256" i="14"/>
  <c r="I255"/>
  <c r="I254"/>
  <c r="F256" i="13"/>
  <c r="I255" s="1"/>
  <c r="F256" i="12"/>
  <c r="I255"/>
  <c r="F256" i="11"/>
  <c r="I255"/>
  <c r="F256" i="10"/>
  <c r="I255"/>
  <c r="F256" i="9"/>
  <c r="I255"/>
  <c r="F256" i="8"/>
  <c r="I255" s="1"/>
  <c r="F257" i="5" l="1"/>
  <c r="F257" i="6"/>
  <c r="I256"/>
  <c r="F257" i="4"/>
  <c r="F258" i="1"/>
  <c r="I257"/>
  <c r="F257" i="3"/>
  <c r="I255" i="5"/>
  <c r="I255" i="3"/>
  <c r="F257" i="15"/>
  <c r="I256" s="1"/>
  <c r="F257" i="14"/>
  <c r="I256"/>
  <c r="F257" i="13"/>
  <c r="I256" s="1"/>
  <c r="F257" i="12"/>
  <c r="I256"/>
  <c r="F257" i="11"/>
  <c r="F257" i="10"/>
  <c r="F257" i="9"/>
  <c r="F257" i="8"/>
  <c r="I256"/>
  <c r="F258" i="3" l="1"/>
  <c r="I257"/>
  <c r="F259" i="1"/>
  <c r="I258"/>
  <c r="F258" i="4"/>
  <c r="F258" i="6"/>
  <c r="I257"/>
  <c r="F258" i="5"/>
  <c r="I256" i="3"/>
  <c r="I256" i="4"/>
  <c r="I256" i="5"/>
  <c r="F258" i="15"/>
  <c r="I257" s="1"/>
  <c r="F258" i="14"/>
  <c r="I257"/>
  <c r="F258" i="13"/>
  <c r="F258" i="12"/>
  <c r="I257" s="1"/>
  <c r="F258" i="11"/>
  <c r="I257"/>
  <c r="I256"/>
  <c r="F258" i="10"/>
  <c r="I257" s="1"/>
  <c r="I256"/>
  <c r="F258" i="9"/>
  <c r="I257"/>
  <c r="I256"/>
  <c r="F258" i="8"/>
  <c r="F259" i="5" l="1"/>
  <c r="I258"/>
  <c r="F259" i="6"/>
  <c r="F259" i="4"/>
  <c r="I258"/>
  <c r="F260" i="1"/>
  <c r="F259" i="3"/>
  <c r="I258"/>
  <c r="I257" i="5"/>
  <c r="I257" i="4"/>
  <c r="F259" i="15"/>
  <c r="I258"/>
  <c r="F259" i="14"/>
  <c r="I258" s="1"/>
  <c r="F259" i="13"/>
  <c r="I258"/>
  <c r="I257"/>
  <c r="F259" i="12"/>
  <c r="I258"/>
  <c r="F259" i="11"/>
  <c r="I258"/>
  <c r="F259" i="10"/>
  <c r="I258"/>
  <c r="F259" i="9"/>
  <c r="I258" s="1"/>
  <c r="F259" i="8"/>
  <c r="I258"/>
  <c r="I257"/>
  <c r="F260" i="3" l="1"/>
  <c r="F261" i="1"/>
  <c r="I260"/>
  <c r="F260" i="4"/>
  <c r="F260" i="6"/>
  <c r="I259"/>
  <c r="F260" i="5"/>
  <c r="I259"/>
  <c r="I259" i="1"/>
  <c r="I258" i="6"/>
  <c r="F260" i="15"/>
  <c r="F260" i="14"/>
  <c r="I259"/>
  <c r="F260" i="13"/>
  <c r="I259"/>
  <c r="F260" i="12"/>
  <c r="I259" s="1"/>
  <c r="F260" i="11"/>
  <c r="I259" s="1"/>
  <c r="F260" i="10"/>
  <c r="F260" i="9"/>
  <c r="I259" s="1"/>
  <c r="F260" i="8"/>
  <c r="I259" s="1"/>
  <c r="F261" i="5" l="1"/>
  <c r="I260"/>
  <c r="F261" i="6"/>
  <c r="F261" i="4"/>
  <c r="I260"/>
  <c r="F262" i="1"/>
  <c r="F261" i="3"/>
  <c r="I260"/>
  <c r="I259" i="4"/>
  <c r="I259" i="3"/>
  <c r="F261" i="15"/>
  <c r="I260" s="1"/>
  <c r="I259"/>
  <c r="F261" i="14"/>
  <c r="I260"/>
  <c r="F261" i="13"/>
  <c r="I260"/>
  <c r="F261" i="12"/>
  <c r="I260"/>
  <c r="F261" i="11"/>
  <c r="I260"/>
  <c r="F261" i="10"/>
  <c r="I260"/>
  <c r="I259"/>
  <c r="F261" i="9"/>
  <c r="I260" s="1"/>
  <c r="F261" i="8"/>
  <c r="F262" i="3" l="1"/>
  <c r="F263" i="1"/>
  <c r="I262"/>
  <c r="F262" i="4"/>
  <c r="F262" i="6"/>
  <c r="I261"/>
  <c r="F262" i="5"/>
  <c r="I261"/>
  <c r="I261" i="1"/>
  <c r="I260" i="6"/>
  <c r="F262" i="15"/>
  <c r="I261"/>
  <c r="F262" i="14"/>
  <c r="I261"/>
  <c r="F262" i="13"/>
  <c r="I261"/>
  <c r="F262" i="12"/>
  <c r="I261"/>
  <c r="F262" i="11"/>
  <c r="F262" i="10"/>
  <c r="I261" s="1"/>
  <c r="F262" i="9"/>
  <c r="I261" s="1"/>
  <c r="F262" i="8"/>
  <c r="I261" s="1"/>
  <c r="I260"/>
  <c r="F263" i="5" l="1"/>
  <c r="F263" i="6"/>
  <c r="I262"/>
  <c r="F263" i="4"/>
  <c r="F264" i="1"/>
  <c r="I263"/>
  <c r="F263" i="3"/>
  <c r="I262"/>
  <c r="I261" i="4"/>
  <c r="I261" i="3"/>
  <c r="F263" i="15"/>
  <c r="I262" s="1"/>
  <c r="F263" i="14"/>
  <c r="I262" s="1"/>
  <c r="F263" i="13"/>
  <c r="F263" i="12"/>
  <c r="I262"/>
  <c r="F263" i="11"/>
  <c r="I262"/>
  <c r="I261"/>
  <c r="F263" i="10"/>
  <c r="I262" s="1"/>
  <c r="F263" i="9"/>
  <c r="I262" s="1"/>
  <c r="F263" i="8"/>
  <c r="I262" s="1"/>
  <c r="F264" i="3" l="1"/>
  <c r="F265" i="1"/>
  <c r="I264"/>
  <c r="F264" i="4"/>
  <c r="I263"/>
  <c r="F264" i="6"/>
  <c r="F264" i="5"/>
  <c r="I263"/>
  <c r="I262" i="4"/>
  <c r="I262" i="5"/>
  <c r="F264" i="15"/>
  <c r="I263"/>
  <c r="F264" i="14"/>
  <c r="I263" s="1"/>
  <c r="F264" i="13"/>
  <c r="I263"/>
  <c r="I262"/>
  <c r="F264" i="12"/>
  <c r="I263" s="1"/>
  <c r="F264" i="11"/>
  <c r="I263"/>
  <c r="F264" i="10"/>
  <c r="I263"/>
  <c r="F264" i="9"/>
  <c r="F264" i="8"/>
  <c r="I263" s="1"/>
  <c r="F265" i="5" l="1"/>
  <c r="I264"/>
  <c r="F265" i="6"/>
  <c r="I264"/>
  <c r="F265" i="4"/>
  <c r="F266" i="1"/>
  <c r="I265"/>
  <c r="F265" i="3"/>
  <c r="I263" i="6"/>
  <c r="I263" i="3"/>
  <c r="F265" i="15"/>
  <c r="I264"/>
  <c r="F265" i="14"/>
  <c r="F265" i="13"/>
  <c r="I264" s="1"/>
  <c r="F265" i="12"/>
  <c r="I264" s="1"/>
  <c r="F265" i="11"/>
  <c r="I264"/>
  <c r="F265" i="10"/>
  <c r="I264"/>
  <c r="F265" i="9"/>
  <c r="I264"/>
  <c r="I263"/>
  <c r="F265" i="8"/>
  <c r="I264" s="1"/>
  <c r="F266" i="3" l="1"/>
  <c r="I265"/>
  <c r="F267" i="1"/>
  <c r="F266" i="4"/>
  <c r="I265"/>
  <c r="F266" i="6"/>
  <c r="F266" i="5"/>
  <c r="I265"/>
  <c r="I264" i="3"/>
  <c r="I264" i="4"/>
  <c r="F266" i="15"/>
  <c r="I265"/>
  <c r="F266" i="14"/>
  <c r="I265"/>
  <c r="I264"/>
  <c r="F266" i="13"/>
  <c r="I265" s="1"/>
  <c r="F266" i="12"/>
  <c r="F266" i="11"/>
  <c r="I265" s="1"/>
  <c r="F266" i="10"/>
  <c r="I265"/>
  <c r="F266" i="9"/>
  <c r="F266" i="8"/>
  <c r="I265" s="1"/>
  <c r="F267" i="5" l="1"/>
  <c r="I266"/>
  <c r="F267" i="6"/>
  <c r="I266"/>
  <c r="F267" i="4"/>
  <c r="F268" i="1"/>
  <c r="I267"/>
  <c r="F267" i="3"/>
  <c r="I266"/>
  <c r="I265" i="6"/>
  <c r="I266" i="1"/>
  <c r="F267" i="15"/>
  <c r="I266"/>
  <c r="F267" i="14"/>
  <c r="I266"/>
  <c r="F267" i="13"/>
  <c r="F267" i="12"/>
  <c r="I266"/>
  <c r="I265"/>
  <c r="F267" i="11"/>
  <c r="I266" s="1"/>
  <c r="F267" i="10"/>
  <c r="I266"/>
  <c r="F267" i="9"/>
  <c r="I266"/>
  <c r="I265"/>
  <c r="F267" i="8"/>
  <c r="F268" i="3" l="1"/>
  <c r="F269" i="1"/>
  <c r="I268"/>
  <c r="F268" i="4"/>
  <c r="I267"/>
  <c r="F268" i="6"/>
  <c r="I267"/>
  <c r="F268" i="5"/>
  <c r="I266" i="4"/>
  <c r="F268" i="15"/>
  <c r="I267"/>
  <c r="F268" i="14"/>
  <c r="I267"/>
  <c r="F268" i="13"/>
  <c r="I267" s="1"/>
  <c r="I266"/>
  <c r="F268" i="12"/>
  <c r="I267" s="1"/>
  <c r="F268" i="11"/>
  <c r="I267"/>
  <c r="F268" i="10"/>
  <c r="I267"/>
  <c r="F268" i="9"/>
  <c r="F268" i="8"/>
  <c r="I267"/>
  <c r="I266"/>
  <c r="F269" i="5" l="1"/>
  <c r="F269" i="6"/>
  <c r="I268"/>
  <c r="F269" i="4"/>
  <c r="F270" i="1"/>
  <c r="I269"/>
  <c r="F269" i="3"/>
  <c r="I267" i="5"/>
  <c r="I267" i="3"/>
  <c r="F269" i="15"/>
  <c r="I268" s="1"/>
  <c r="F269" i="14"/>
  <c r="I268" s="1"/>
  <c r="F269" i="13"/>
  <c r="I268" s="1"/>
  <c r="F269" i="12"/>
  <c r="I268"/>
  <c r="F269" i="11"/>
  <c r="I268"/>
  <c r="F269" i="10"/>
  <c r="I268" s="1"/>
  <c r="F269" i="9"/>
  <c r="I268" s="1"/>
  <c r="I267"/>
  <c r="F269" i="8"/>
  <c r="F270" i="3" l="1"/>
  <c r="I269"/>
  <c r="F271" i="1"/>
  <c r="I270"/>
  <c r="F270" i="4"/>
  <c r="F270" i="6"/>
  <c r="I269"/>
  <c r="F270" i="5"/>
  <c r="I268" i="3"/>
  <c r="I268" i="4"/>
  <c r="I268" i="5"/>
  <c r="F270" i="15"/>
  <c r="F270" i="14"/>
  <c r="I269"/>
  <c r="F270" i="13"/>
  <c r="I269"/>
  <c r="F270" i="12"/>
  <c r="I269" s="1"/>
  <c r="F270" i="11"/>
  <c r="I269" s="1"/>
  <c r="F270" i="10"/>
  <c r="I269"/>
  <c r="F270" i="9"/>
  <c r="I269"/>
  <c r="F270" i="8"/>
  <c r="I269"/>
  <c r="I268"/>
  <c r="F271" i="5" l="1"/>
  <c r="F271" i="6"/>
  <c r="I270"/>
  <c r="F271" i="4"/>
  <c r="F272" i="1"/>
  <c r="I271"/>
  <c r="F271" i="3"/>
  <c r="I269" i="5"/>
  <c r="I269" i="4"/>
  <c r="F271" i="15"/>
  <c r="I270" s="1"/>
  <c r="I269"/>
  <c r="F271" i="14"/>
  <c r="I270" s="1"/>
  <c r="F271" i="13"/>
  <c r="I270"/>
  <c r="F271" i="12"/>
  <c r="I270"/>
  <c r="F271" i="11"/>
  <c r="I270"/>
  <c r="F271" i="10"/>
  <c r="I270"/>
  <c r="F271" i="9"/>
  <c r="I270"/>
  <c r="F271" i="8"/>
  <c r="I270"/>
  <c r="F272" i="3" l="1"/>
  <c r="I271"/>
  <c r="F273" i="1"/>
  <c r="I272"/>
  <c r="F272" i="4"/>
  <c r="I271"/>
  <c r="F272" i="6"/>
  <c r="F272" i="5"/>
  <c r="I271"/>
  <c r="I270" i="3"/>
  <c r="I270" i="4"/>
  <c r="I270" i="5"/>
  <c r="F272" i="15"/>
  <c r="I271" s="1"/>
  <c r="F272" i="14"/>
  <c r="I271"/>
  <c r="F272" i="13"/>
  <c r="I271"/>
  <c r="F272" i="12"/>
  <c r="I271"/>
  <c r="F272" i="11"/>
  <c r="I271"/>
  <c r="F272" i="10"/>
  <c r="I271"/>
  <c r="F272" i="9"/>
  <c r="I271"/>
  <c r="F272" i="8"/>
  <c r="I271"/>
  <c r="F273" i="5" l="1"/>
  <c r="F273" i="6"/>
  <c r="I272"/>
  <c r="F273" i="4"/>
  <c r="F274" i="1"/>
  <c r="I273"/>
  <c r="F273" i="3"/>
  <c r="I271" i="6"/>
  <c r="F273" i="15"/>
  <c r="I272" s="1"/>
  <c r="F273" i="14"/>
  <c r="I272"/>
  <c r="F273" i="13"/>
  <c r="I272"/>
  <c r="F273" i="12"/>
  <c r="I272"/>
  <c r="F273" i="11"/>
  <c r="I272"/>
  <c r="F273" i="10"/>
  <c r="I272"/>
  <c r="F273" i="9"/>
  <c r="I272"/>
  <c r="F273" i="8"/>
  <c r="I272"/>
  <c r="F274" i="3" l="1"/>
  <c r="F275" i="1"/>
  <c r="I274"/>
  <c r="F274" i="4"/>
  <c r="I273"/>
  <c r="F274" i="6"/>
  <c r="I273"/>
  <c r="F274" i="5"/>
  <c r="I272" i="3"/>
  <c r="I272" i="4"/>
  <c r="I272" i="5"/>
  <c r="F274" i="15"/>
  <c r="I273"/>
  <c r="F274" i="14"/>
  <c r="I273"/>
  <c r="F274" i="13"/>
  <c r="I273"/>
  <c r="F274" i="12"/>
  <c r="I273"/>
  <c r="F274" i="11"/>
  <c r="I273"/>
  <c r="F274" i="10"/>
  <c r="I273"/>
  <c r="F274" i="9"/>
  <c r="I273"/>
  <c r="F274" i="8"/>
  <c r="I273"/>
  <c r="F275" i="5" l="1"/>
  <c r="F275" i="6"/>
  <c r="I274"/>
  <c r="F275" i="4"/>
  <c r="F276" i="1"/>
  <c r="I275"/>
  <c r="F275" i="3"/>
  <c r="I274"/>
  <c r="I273" i="5"/>
  <c r="I273" i="3"/>
  <c r="F275" i="15"/>
  <c r="I274" s="1"/>
  <c r="F275" i="14"/>
  <c r="I274" s="1"/>
  <c r="F275" i="13"/>
  <c r="I274"/>
  <c r="F275" i="12"/>
  <c r="I274"/>
  <c r="F275" i="11"/>
  <c r="I274"/>
  <c r="F275" i="10"/>
  <c r="I274"/>
  <c r="F275" i="9"/>
  <c r="I274"/>
  <c r="F275" i="8"/>
  <c r="I274"/>
  <c r="F276" i="3" l="1"/>
  <c r="F277" i="1"/>
  <c r="I276"/>
  <c r="F276" i="4"/>
  <c r="I275"/>
  <c r="F276" i="6"/>
  <c r="I275"/>
  <c r="F276" i="5"/>
  <c r="I274" i="4"/>
  <c r="I274" i="5"/>
  <c r="F276" i="15"/>
  <c r="I275" s="1"/>
  <c r="F276" i="14"/>
  <c r="I275" s="1"/>
  <c r="F276" i="13"/>
  <c r="I275" s="1"/>
  <c r="F276" i="12"/>
  <c r="I275"/>
  <c r="F276" i="11"/>
  <c r="I275"/>
  <c r="F276" i="10"/>
  <c r="I275"/>
  <c r="F276" i="9"/>
  <c r="I275"/>
  <c r="F276" i="8"/>
  <c r="I275"/>
  <c r="F277" i="5" l="1"/>
  <c r="F277" i="6"/>
  <c r="I276"/>
  <c r="F277" i="4"/>
  <c r="F278" i="1"/>
  <c r="I277"/>
  <c r="F277" i="3"/>
  <c r="I275" i="5"/>
  <c r="I275" i="3"/>
  <c r="F277" i="15"/>
  <c r="I276" s="1"/>
  <c r="F277" i="14"/>
  <c r="I276" s="1"/>
  <c r="F277" i="13"/>
  <c r="I276"/>
  <c r="F277" i="12"/>
  <c r="I276"/>
  <c r="F277" i="11"/>
  <c r="I276"/>
  <c r="F277" i="10"/>
  <c r="I276"/>
  <c r="F277" i="9"/>
  <c r="I276"/>
  <c r="F277" i="8"/>
  <c r="I276"/>
  <c r="F278" i="3" l="1"/>
  <c r="F279" i="1"/>
  <c r="I278"/>
  <c r="F278" i="4"/>
  <c r="F278" i="6"/>
  <c r="I277"/>
  <c r="F278" i="5"/>
  <c r="I276" i="3"/>
  <c r="I276" i="4"/>
  <c r="I276" i="5"/>
  <c r="F278" i="15"/>
  <c r="F278" i="14"/>
  <c r="I277"/>
  <c r="F278" i="13"/>
  <c r="I277"/>
  <c r="F278" i="12"/>
  <c r="I277" s="1"/>
  <c r="F278" i="11"/>
  <c r="I277"/>
  <c r="F278" i="10"/>
  <c r="F278" i="9"/>
  <c r="I277" s="1"/>
  <c r="F278" i="8"/>
  <c r="I277"/>
  <c r="F279" i="5" l="1"/>
  <c r="F279" i="6"/>
  <c r="I278"/>
  <c r="F279" i="4"/>
  <c r="I278"/>
  <c r="F280" i="1"/>
  <c r="I279"/>
  <c r="F279" i="3"/>
  <c r="I277" i="5"/>
  <c r="I277" i="4"/>
  <c r="I277" i="3"/>
  <c r="F279" i="15"/>
  <c r="I278"/>
  <c r="I277"/>
  <c r="F279" i="14"/>
  <c r="I278"/>
  <c r="F279" i="13"/>
  <c r="I278"/>
  <c r="F279" i="12"/>
  <c r="I278"/>
  <c r="F279" i="11"/>
  <c r="I278"/>
  <c r="F279" i="10"/>
  <c r="I278"/>
  <c r="I277"/>
  <c r="F279" i="9"/>
  <c r="I278" s="1"/>
  <c r="F279" i="8"/>
  <c r="I278" s="1"/>
  <c r="F280" i="3" l="1"/>
  <c r="I279"/>
  <c r="F281" i="1"/>
  <c r="I280"/>
  <c r="F280" i="4"/>
  <c r="F280" i="6"/>
  <c r="I279"/>
  <c r="F280" i="5"/>
  <c r="I279"/>
  <c r="I278" i="3"/>
  <c r="I278" i="5"/>
  <c r="F280" i="15"/>
  <c r="I279" s="1"/>
  <c r="F280" i="14"/>
  <c r="F280" i="13"/>
  <c r="I279" s="1"/>
  <c r="F280" i="12"/>
  <c r="I279"/>
  <c r="F280" i="11"/>
  <c r="F280" i="10"/>
  <c r="I279" s="1"/>
  <c r="F280" i="9"/>
  <c r="I279" s="1"/>
  <c r="F280" i="8"/>
  <c r="I279"/>
  <c r="F281" i="5" l="1"/>
  <c r="I280"/>
  <c r="F281" i="6"/>
  <c r="I280"/>
  <c r="F281" i="4"/>
  <c r="F282" i="1"/>
  <c r="I281"/>
  <c r="F281" i="3"/>
  <c r="I280"/>
  <c r="I279" i="4"/>
  <c r="F281" i="15"/>
  <c r="I280"/>
  <c r="F281" i="14"/>
  <c r="I280" s="1"/>
  <c r="I279"/>
  <c r="F281" i="13"/>
  <c r="I280" s="1"/>
  <c r="F281" i="12"/>
  <c r="I280"/>
  <c r="F281" i="11"/>
  <c r="I280"/>
  <c r="I279"/>
  <c r="F281" i="10"/>
  <c r="I280"/>
  <c r="F281" i="9"/>
  <c r="I280"/>
  <c r="F281" i="8"/>
  <c r="I280"/>
  <c r="F282" i="3" l="1"/>
  <c r="I281"/>
  <c r="F283" i="1"/>
  <c r="I282"/>
  <c r="F282" i="4"/>
  <c r="F282" i="6"/>
  <c r="I281"/>
  <c r="F282" i="5"/>
  <c r="I281"/>
  <c r="I280" i="4"/>
  <c r="F282" i="15"/>
  <c r="I281"/>
  <c r="F282" i="14"/>
  <c r="F282" i="13"/>
  <c r="I281"/>
  <c r="F282" i="12"/>
  <c r="I281"/>
  <c r="F282" i="11"/>
  <c r="I281"/>
  <c r="F282" i="10"/>
  <c r="I281" s="1"/>
  <c r="F282" i="9"/>
  <c r="I281" s="1"/>
  <c r="F282" i="8"/>
  <c r="I281"/>
  <c r="F283" i="5" l="1"/>
  <c r="F283" i="6"/>
  <c r="I282"/>
  <c r="F283" i="4"/>
  <c r="F284" i="1"/>
  <c r="I283"/>
  <c r="F283" i="3"/>
  <c r="I281" i="4"/>
  <c r="F283" i="15"/>
  <c r="I282" s="1"/>
  <c r="F283" i="14"/>
  <c r="I282" s="1"/>
  <c r="I281"/>
  <c r="F283" i="13"/>
  <c r="I282"/>
  <c r="F283" i="12"/>
  <c r="I282" s="1"/>
  <c r="F283" i="11"/>
  <c r="I282"/>
  <c r="F283" i="10"/>
  <c r="I282"/>
  <c r="F283" i="9"/>
  <c r="I282"/>
  <c r="F283" i="8"/>
  <c r="I282"/>
  <c r="F284" i="3" l="1"/>
  <c r="I283"/>
  <c r="F285" i="1"/>
  <c r="I284"/>
  <c r="F284" i="4"/>
  <c r="I283"/>
  <c r="F284" i="6"/>
  <c r="F284" i="5"/>
  <c r="I283"/>
  <c r="I282" i="3"/>
  <c r="I282" i="4"/>
  <c r="I282" i="5"/>
  <c r="F284" i="15"/>
  <c r="I283"/>
  <c r="F284" i="14"/>
  <c r="I283"/>
  <c r="F284" i="13"/>
  <c r="I283"/>
  <c r="F284" i="12"/>
  <c r="I283"/>
  <c r="F284" i="11"/>
  <c r="I283" s="1"/>
  <c r="F284" i="10"/>
  <c r="I283" s="1"/>
  <c r="F284" i="9"/>
  <c r="I283" s="1"/>
  <c r="F284" i="8"/>
  <c r="I283" s="1"/>
  <c r="F285" i="5" l="1"/>
  <c r="F285" i="6"/>
  <c r="I284"/>
  <c r="F285" i="4"/>
  <c r="F286" i="1"/>
  <c r="I285"/>
  <c r="F285" i="3"/>
  <c r="I283" i="6"/>
  <c r="F285" i="15"/>
  <c r="I284"/>
  <c r="F285" i="14"/>
  <c r="I284"/>
  <c r="F285" i="13"/>
  <c r="I284"/>
  <c r="F285" i="12"/>
  <c r="I284" s="1"/>
  <c r="F285" i="11"/>
  <c r="I284"/>
  <c r="F285" i="10"/>
  <c r="I284"/>
  <c r="F285" i="9"/>
  <c r="I284" s="1"/>
  <c r="F285" i="8"/>
  <c r="I284" s="1"/>
  <c r="F286" i="3" l="1"/>
  <c r="F287" i="1"/>
  <c r="I286"/>
  <c r="F286" i="4"/>
  <c r="I285"/>
  <c r="F286" i="6"/>
  <c r="F286" i="5"/>
  <c r="I285"/>
  <c r="I284" i="3"/>
  <c r="I284" i="4"/>
  <c r="I284" i="5"/>
  <c r="F286" i="15"/>
  <c r="I285" s="1"/>
  <c r="F286" i="14"/>
  <c r="I285"/>
  <c r="F286" i="13"/>
  <c r="I285" s="1"/>
  <c r="F286" i="12"/>
  <c r="I285"/>
  <c r="F286" i="11"/>
  <c r="I285" s="1"/>
  <c r="F286" i="10"/>
  <c r="I285"/>
  <c r="F286" i="9"/>
  <c r="I285"/>
  <c r="F286" i="8"/>
  <c r="I285"/>
  <c r="F287" i="5" l="1"/>
  <c r="F287" i="6"/>
  <c r="I286"/>
  <c r="F287" i="4"/>
  <c r="I286"/>
  <c r="F288" i="1"/>
  <c r="F287" i="3"/>
  <c r="I286"/>
  <c r="I285" i="6"/>
  <c r="I285" i="3"/>
  <c r="F287" i="15"/>
  <c r="I286" s="1"/>
  <c r="F287" i="14"/>
  <c r="I286" s="1"/>
  <c r="F287" i="13"/>
  <c r="I286"/>
  <c r="F287" i="12"/>
  <c r="I286"/>
  <c r="F287" i="11"/>
  <c r="I286"/>
  <c r="F287" i="10"/>
  <c r="I286"/>
  <c r="F287" i="9"/>
  <c r="I286"/>
  <c r="F287" i="8"/>
  <c r="I286"/>
  <c r="F288" i="3" l="1"/>
  <c r="I287"/>
  <c r="F289" i="1"/>
  <c r="F288" i="4"/>
  <c r="I287"/>
  <c r="F288" i="6"/>
  <c r="I287"/>
  <c r="F288" i="5"/>
  <c r="I287" i="1"/>
  <c r="I286" i="5"/>
  <c r="F288" i="15"/>
  <c r="I287"/>
  <c r="F288" i="14"/>
  <c r="I287"/>
  <c r="F288" i="13"/>
  <c r="I287"/>
  <c r="F288" i="12"/>
  <c r="I287"/>
  <c r="F288" i="11"/>
  <c r="I287"/>
  <c r="F288" i="10"/>
  <c r="I287"/>
  <c r="F288" i="9"/>
  <c r="I287"/>
  <c r="F288" i="8"/>
  <c r="I287"/>
  <c r="F289" i="5" l="1"/>
  <c r="F289" i="6"/>
  <c r="I288"/>
  <c r="F289" i="4"/>
  <c r="F290" i="1"/>
  <c r="I289"/>
  <c r="F289" i="3"/>
  <c r="I287" i="5"/>
  <c r="I288" i="1"/>
  <c r="F289" i="15"/>
  <c r="I288"/>
  <c r="F289" i="14"/>
  <c r="I288" s="1"/>
  <c r="F289" i="13"/>
  <c r="I288" s="1"/>
  <c r="F289" i="12"/>
  <c r="I288" s="1"/>
  <c r="F289" i="11"/>
  <c r="I288" s="1"/>
  <c r="F289" i="10"/>
  <c r="I288" s="1"/>
  <c r="F289" i="9"/>
  <c r="I288" s="1"/>
  <c r="F289" i="8"/>
  <c r="I288"/>
  <c r="F290" i="3" l="1"/>
  <c r="I289"/>
  <c r="F291" i="1"/>
  <c r="F290" i="4"/>
  <c r="I289"/>
  <c r="F290" i="6"/>
  <c r="F290" i="5"/>
  <c r="I289"/>
  <c r="I288" i="3"/>
  <c r="I288" i="4"/>
  <c r="I288" i="5"/>
  <c r="F290" i="15"/>
  <c r="I289"/>
  <c r="F290" i="14"/>
  <c r="I289" s="1"/>
  <c r="F290" i="13"/>
  <c r="I289"/>
  <c r="F290" i="12"/>
  <c r="I289"/>
  <c r="F290" i="11"/>
  <c r="I289"/>
  <c r="F290" i="10"/>
  <c r="I289"/>
  <c r="F290" i="9"/>
  <c r="I289" s="1"/>
  <c r="F290" i="8"/>
  <c r="I289" s="1"/>
  <c r="F291" i="5" l="1"/>
  <c r="F291" i="6"/>
  <c r="F291" i="4"/>
  <c r="I290"/>
  <c r="F292" i="1"/>
  <c r="I291"/>
  <c r="F291" i="3"/>
  <c r="I289" i="6"/>
  <c r="I290" i="1"/>
  <c r="F291" i="15"/>
  <c r="I290"/>
  <c r="F291" i="14"/>
  <c r="I290"/>
  <c r="F291" i="13"/>
  <c r="I290"/>
  <c r="F291" i="12"/>
  <c r="I290"/>
  <c r="F291" i="11"/>
  <c r="F291" i="10"/>
  <c r="I290" s="1"/>
  <c r="F291" i="9"/>
  <c r="I290" s="1"/>
  <c r="F291" i="8"/>
  <c r="I290"/>
  <c r="F292" i="3" l="1"/>
  <c r="I291"/>
  <c r="F293" i="1"/>
  <c r="I292"/>
  <c r="F292" i="4"/>
  <c r="I291"/>
  <c r="F292" i="6"/>
  <c r="F292" i="5"/>
  <c r="I291"/>
  <c r="I290" i="3"/>
  <c r="I290" i="6"/>
  <c r="I290" i="5"/>
  <c r="F292" i="15"/>
  <c r="I291"/>
  <c r="F292" i="14"/>
  <c r="I291" s="1"/>
  <c r="F292" i="13"/>
  <c r="I291"/>
  <c r="F292" i="12"/>
  <c r="I291"/>
  <c r="F292" i="11"/>
  <c r="I291"/>
  <c r="I290"/>
  <c r="F292" i="10"/>
  <c r="I291" s="1"/>
  <c r="F292" i="9"/>
  <c r="I291" s="1"/>
  <c r="F292" i="8"/>
  <c r="I291" s="1"/>
  <c r="F293" i="5" l="1"/>
  <c r="F293" i="6"/>
  <c r="I292"/>
  <c r="F293" i="4"/>
  <c r="I292"/>
  <c r="F294" i="1"/>
  <c r="I293"/>
  <c r="F293" i="3"/>
  <c r="I291" i="6"/>
  <c r="F293" i="15"/>
  <c r="I292"/>
  <c r="F293" i="14"/>
  <c r="I292"/>
  <c r="F293" i="13"/>
  <c r="I292" s="1"/>
  <c r="F293" i="12"/>
  <c r="I292"/>
  <c r="F293" i="11"/>
  <c r="I292"/>
  <c r="F293" i="10"/>
  <c r="I292"/>
  <c r="F293" i="9"/>
  <c r="I292"/>
  <c r="F293" i="8"/>
  <c r="I292" s="1"/>
  <c r="F294" i="3" l="1"/>
  <c r="F295" i="1"/>
  <c r="I294"/>
  <c r="F294" i="4"/>
  <c r="F294" i="6"/>
  <c r="I293"/>
  <c r="F294" i="5"/>
  <c r="I292" i="3"/>
  <c r="I292" i="5"/>
  <c r="F294" i="15"/>
  <c r="I293" s="1"/>
  <c r="F294" i="14"/>
  <c r="I293" s="1"/>
  <c r="F294" i="13"/>
  <c r="I293" s="1"/>
  <c r="F294" i="12"/>
  <c r="I293" s="1"/>
  <c r="F294" i="11"/>
  <c r="I293"/>
  <c r="F294" i="10"/>
  <c r="I293" s="1"/>
  <c r="F294" i="9"/>
  <c r="I293"/>
  <c r="F294" i="8"/>
  <c r="I293"/>
  <c r="F295" i="5" l="1"/>
  <c r="I294"/>
  <c r="F295" i="6"/>
  <c r="I294"/>
  <c r="F295" i="4"/>
  <c r="I294"/>
  <c r="F296" i="1"/>
  <c r="I295"/>
  <c r="F295" i="3"/>
  <c r="I293" i="5"/>
  <c r="I293" i="4"/>
  <c r="I293" i="3"/>
  <c r="F295" i="15"/>
  <c r="I294"/>
  <c r="F295" i="14"/>
  <c r="I294" s="1"/>
  <c r="F295" i="13"/>
  <c r="I294"/>
  <c r="F295" i="12"/>
  <c r="I294"/>
  <c r="F295" i="11"/>
  <c r="F295" i="10"/>
  <c r="I294" s="1"/>
  <c r="F295" i="9"/>
  <c r="I294" s="1"/>
  <c r="F295" i="8"/>
  <c r="I294"/>
  <c r="F296" i="3" l="1"/>
  <c r="I295"/>
  <c r="F297" i="1"/>
  <c r="I296"/>
  <c r="F296" i="4"/>
  <c r="I295"/>
  <c r="F296" i="6"/>
  <c r="I295"/>
  <c r="F296" i="5"/>
  <c r="I295"/>
  <c r="I294" i="3"/>
  <c r="F296" i="15"/>
  <c r="I295" s="1"/>
  <c r="F296" i="14"/>
  <c r="I295"/>
  <c r="F296" i="13"/>
  <c r="I295" s="1"/>
  <c r="F296" i="12"/>
  <c r="I295"/>
  <c r="F296" i="11"/>
  <c r="I295"/>
  <c r="I294"/>
  <c r="F296" i="10"/>
  <c r="I295" s="1"/>
  <c r="F296" i="9"/>
  <c r="I295" s="1"/>
  <c r="F296" i="8"/>
  <c r="F297" i="5" l="1"/>
  <c r="F297" i="6"/>
  <c r="F297" i="4"/>
  <c r="I296"/>
  <c r="F298" i="1"/>
  <c r="I297"/>
  <c r="F297" i="3"/>
  <c r="F297" i="15"/>
  <c r="I296" s="1"/>
  <c r="F297" i="14"/>
  <c r="I296" s="1"/>
  <c r="F297" i="13"/>
  <c r="I296" s="1"/>
  <c r="F297" i="12"/>
  <c r="I296"/>
  <c r="F297" i="11"/>
  <c r="I296"/>
  <c r="F297" i="10"/>
  <c r="I296"/>
  <c r="F297" i="9"/>
  <c r="I296"/>
  <c r="F297" i="8"/>
  <c r="I296"/>
  <c r="I295"/>
  <c r="F298" i="3" l="1"/>
  <c r="F299" i="1"/>
  <c r="I298"/>
  <c r="F298" i="4"/>
  <c r="I297"/>
  <c r="F298" i="6"/>
  <c r="I297"/>
  <c r="F298" i="5"/>
  <c r="I296" i="3"/>
  <c r="I296" i="6"/>
  <c r="I296" i="5"/>
  <c r="F298" i="15"/>
  <c r="F298" i="14"/>
  <c r="F298" i="13"/>
  <c r="I297"/>
  <c r="F298" i="12"/>
  <c r="I297"/>
  <c r="F298" i="11"/>
  <c r="I297"/>
  <c r="F298" i="10"/>
  <c r="I297"/>
  <c r="F298" i="9"/>
  <c r="I297"/>
  <c r="F298" i="8"/>
  <c r="I297"/>
  <c r="F299" i="5" l="1"/>
  <c r="I298"/>
  <c r="F299" i="6"/>
  <c r="I298"/>
  <c r="F299" i="4"/>
  <c r="F300" i="1"/>
  <c r="I299"/>
  <c r="F299" i="3"/>
  <c r="I297" i="5"/>
  <c r="I297" i="3"/>
  <c r="F299" i="15"/>
  <c r="I297"/>
  <c r="F299" i="14"/>
  <c r="I298"/>
  <c r="I297"/>
  <c r="F299" i="13"/>
  <c r="I298"/>
  <c r="F299" i="12"/>
  <c r="I298"/>
  <c r="F299" i="11"/>
  <c r="I298"/>
  <c r="F299" i="10"/>
  <c r="I298" s="1"/>
  <c r="F299" i="9"/>
  <c r="I298" s="1"/>
  <c r="F299" i="8"/>
  <c r="F300" i="3" l="1"/>
  <c r="I299"/>
  <c r="F301" i="1"/>
  <c r="F300" i="4"/>
  <c r="I299"/>
  <c r="F300" i="6"/>
  <c r="F300" i="5"/>
  <c r="I299"/>
  <c r="I298" i="3"/>
  <c r="I298" i="4"/>
  <c r="F300" i="15"/>
  <c r="I299"/>
  <c r="I298"/>
  <c r="F300" i="14"/>
  <c r="I299" s="1"/>
  <c r="F300" i="13"/>
  <c r="I299"/>
  <c r="F300" i="12"/>
  <c r="I299"/>
  <c r="F300" i="11"/>
  <c r="I299"/>
  <c r="F300" i="10"/>
  <c r="I299"/>
  <c r="F300" i="9"/>
  <c r="I299"/>
  <c r="F300" i="8"/>
  <c r="I299"/>
  <c r="I298"/>
  <c r="F301" i="5" l="1"/>
  <c r="I300"/>
  <c r="F301" i="6"/>
  <c r="I300"/>
  <c r="F301" i="4"/>
  <c r="I300"/>
  <c r="F302" i="1"/>
  <c r="F301" i="3"/>
  <c r="I300"/>
  <c r="I299" i="6"/>
  <c r="I300" i="1"/>
  <c r="F301" i="15"/>
  <c r="I300"/>
  <c r="F301" i="14"/>
  <c r="I300"/>
  <c r="F301" i="13"/>
  <c r="I300"/>
  <c r="F301" i="12"/>
  <c r="I300"/>
  <c r="F301" i="11"/>
  <c r="I300"/>
  <c r="F301" i="10"/>
  <c r="I300"/>
  <c r="F301" i="9"/>
  <c r="I300"/>
  <c r="F301" i="8"/>
  <c r="I300"/>
  <c r="F302" i="3" l="1"/>
  <c r="I301"/>
  <c r="F303" i="1"/>
  <c r="I302"/>
  <c r="F302" i="4"/>
  <c r="F302" i="6"/>
  <c r="I301"/>
  <c r="F302" i="5"/>
  <c r="I301"/>
  <c r="I301" i="1"/>
  <c r="F302" i="15"/>
  <c r="I301" s="1"/>
  <c r="F302" i="14"/>
  <c r="I301"/>
  <c r="F302" i="13"/>
  <c r="I301"/>
  <c r="F302" i="12"/>
  <c r="I301"/>
  <c r="F302" i="11"/>
  <c r="I301"/>
  <c r="F302" i="10"/>
  <c r="I301"/>
  <c r="F302" i="9"/>
  <c r="I301"/>
  <c r="F302" i="8"/>
  <c r="I301" s="1"/>
  <c r="F303" i="5" l="1"/>
  <c r="F303" i="6"/>
  <c r="I302"/>
  <c r="F303" i="4"/>
  <c r="F304" i="1"/>
  <c r="I303"/>
  <c r="F303" i="3"/>
  <c r="I302"/>
  <c r="I301" i="4"/>
  <c r="F303" i="15"/>
  <c r="I302"/>
  <c r="F303" i="14"/>
  <c r="I302" s="1"/>
  <c r="F303" i="13"/>
  <c r="I302"/>
  <c r="F303" i="12"/>
  <c r="I302"/>
  <c r="F303" i="11"/>
  <c r="I302" s="1"/>
  <c r="F303" i="10"/>
  <c r="I302" s="1"/>
  <c r="F303" i="9"/>
  <c r="I302"/>
  <c r="F303" i="8"/>
  <c r="I302"/>
  <c r="F304" i="3" l="1"/>
  <c r="I303"/>
  <c r="F305" i="1"/>
  <c r="F304" i="4"/>
  <c r="I303"/>
  <c r="F304" i="6"/>
  <c r="I303"/>
  <c r="F304" i="5"/>
  <c r="I302" i="4"/>
  <c r="I302" i="5"/>
  <c r="F304" i="15"/>
  <c r="I303"/>
  <c r="F304" i="14"/>
  <c r="I303"/>
  <c r="F304" i="13"/>
  <c r="I303"/>
  <c r="F304" i="12"/>
  <c r="I303"/>
  <c r="F304" i="11"/>
  <c r="I303"/>
  <c r="F304" i="10"/>
  <c r="I303"/>
  <c r="F304" i="9"/>
  <c r="I303" s="1"/>
  <c r="F304" i="8"/>
  <c r="I303" s="1"/>
  <c r="F305" i="5" l="1"/>
  <c r="F305" i="6"/>
  <c r="I304"/>
  <c r="F305" i="4"/>
  <c r="F306" i="1"/>
  <c r="I305"/>
  <c r="F305" i="3"/>
  <c r="I303" i="5"/>
  <c r="I304" i="1"/>
  <c r="F305" i="15"/>
  <c r="I304" s="1"/>
  <c r="F305" i="14"/>
  <c r="F305" i="13"/>
  <c r="I304" s="1"/>
  <c r="F305" i="12"/>
  <c r="I304"/>
  <c r="F305" i="11"/>
  <c r="I304"/>
  <c r="F305" i="10"/>
  <c r="I304" s="1"/>
  <c r="F305" i="9"/>
  <c r="I304" s="1"/>
  <c r="F305" i="8"/>
  <c r="I304" s="1"/>
  <c r="F306" i="3" l="1"/>
  <c r="I305"/>
  <c r="F307" i="1"/>
  <c r="I306"/>
  <c r="F306" i="4"/>
  <c r="I305"/>
  <c r="F306" i="6"/>
  <c r="F306" i="5"/>
  <c r="I305"/>
  <c r="I304" i="3"/>
  <c r="I304" i="4"/>
  <c r="I304" i="5"/>
  <c r="F306" i="15"/>
  <c r="I305"/>
  <c r="F306" i="14"/>
  <c r="I305" s="1"/>
  <c r="I304"/>
  <c r="F306" i="13"/>
  <c r="I305" s="1"/>
  <c r="F306" i="12"/>
  <c r="I305" s="1"/>
  <c r="F306" i="11"/>
  <c r="I305" s="1"/>
  <c r="F306" i="10"/>
  <c r="I305" s="1"/>
  <c r="F306" i="9"/>
  <c r="I305"/>
  <c r="F306" i="8"/>
  <c r="I305"/>
  <c r="F307" i="5" l="1"/>
  <c r="I306"/>
  <c r="F307" i="6"/>
  <c r="F307" i="4"/>
  <c r="I306"/>
  <c r="F308" i="1"/>
  <c r="F307" i="3"/>
  <c r="I306"/>
  <c r="I305" i="6"/>
  <c r="F307" i="15"/>
  <c r="I306"/>
  <c r="F307" i="14"/>
  <c r="I306"/>
  <c r="F307" i="13"/>
  <c r="I306"/>
  <c r="F307" i="12"/>
  <c r="I306"/>
  <c r="F307" i="11"/>
  <c r="I306"/>
  <c r="F307" i="10"/>
  <c r="I306"/>
  <c r="F307" i="9"/>
  <c r="F307" i="8"/>
  <c r="I306" s="1"/>
  <c r="F308" i="3" l="1"/>
  <c r="I307"/>
  <c r="F309" i="1"/>
  <c r="I308"/>
  <c r="F308" i="4"/>
  <c r="I307"/>
  <c r="F308" i="6"/>
  <c r="I307"/>
  <c r="F308" i="5"/>
  <c r="I307"/>
  <c r="I307" i="1"/>
  <c r="I306" i="6"/>
  <c r="F308" i="15"/>
  <c r="I307"/>
  <c r="F308" i="14"/>
  <c r="I307" s="1"/>
  <c r="F308" i="13"/>
  <c r="I307" s="1"/>
  <c r="F308" i="12"/>
  <c r="I307" s="1"/>
  <c r="F308" i="11"/>
  <c r="I307"/>
  <c r="F308" i="10"/>
  <c r="F308" i="9"/>
  <c r="I307" s="1"/>
  <c r="I306"/>
  <c r="F308" i="8"/>
  <c r="I307" s="1"/>
  <c r="F309" i="5" l="1"/>
  <c r="F309" i="6"/>
  <c r="I308"/>
  <c r="F309" i="4"/>
  <c r="F310" i="1"/>
  <c r="I309"/>
  <c r="F309" i="3"/>
  <c r="F309" i="15"/>
  <c r="I308" s="1"/>
  <c r="F309" i="14"/>
  <c r="I308" s="1"/>
  <c r="F309" i="13"/>
  <c r="I308"/>
  <c r="F309" i="12"/>
  <c r="I308"/>
  <c r="F309" i="11"/>
  <c r="I308"/>
  <c r="F309" i="10"/>
  <c r="I308"/>
  <c r="I307"/>
  <c r="F309" i="9"/>
  <c r="I308" s="1"/>
  <c r="F309" i="8"/>
  <c r="I308" s="1"/>
  <c r="F310" i="3" l="1"/>
  <c r="I309"/>
  <c r="F311" i="1"/>
  <c r="I310"/>
  <c r="F310" i="4"/>
  <c r="I309"/>
  <c r="F310" i="6"/>
  <c r="I309"/>
  <c r="F310" i="5"/>
  <c r="I308" i="3"/>
  <c r="I308" i="4"/>
  <c r="I308" i="5"/>
  <c r="F310" i="15"/>
  <c r="I309" s="1"/>
  <c r="F310" i="14"/>
  <c r="I309" s="1"/>
  <c r="F310" i="13"/>
  <c r="I309"/>
  <c r="F310" i="12"/>
  <c r="I309" s="1"/>
  <c r="F310" i="11"/>
  <c r="I309" s="1"/>
  <c r="F310" i="10"/>
  <c r="I309" s="1"/>
  <c r="F310" i="9"/>
  <c r="I309" s="1"/>
  <c r="F310" i="8"/>
  <c r="I309" s="1"/>
  <c r="F311" i="5" l="1"/>
  <c r="F311" i="6"/>
  <c r="F311" i="4"/>
  <c r="I310"/>
  <c r="F312" i="1"/>
  <c r="I311"/>
  <c r="F311" i="3"/>
  <c r="I309" i="5"/>
  <c r="F311" i="15"/>
  <c r="I310"/>
  <c r="F311" i="14"/>
  <c r="I310"/>
  <c r="F311" i="13"/>
  <c r="I310" s="1"/>
  <c r="F311" i="12"/>
  <c r="I310"/>
  <c r="F311" i="11"/>
  <c r="I310"/>
  <c r="F311" i="10"/>
  <c r="I310"/>
  <c r="F311" i="9"/>
  <c r="I310" s="1"/>
  <c r="F311" i="8"/>
  <c r="I310" s="1"/>
  <c r="F312" i="3" l="1"/>
  <c r="F313" i="1"/>
  <c r="I312"/>
  <c r="F312" i="4"/>
  <c r="I311"/>
  <c r="F312" i="6"/>
  <c r="F312" i="5"/>
  <c r="I311"/>
  <c r="I310" i="3"/>
  <c r="I310" i="6"/>
  <c r="I310" i="5"/>
  <c r="F312" i="15"/>
  <c r="I311"/>
  <c r="F312" i="14"/>
  <c r="I311"/>
  <c r="F312" i="13"/>
  <c r="I311"/>
  <c r="F312" i="12"/>
  <c r="I311"/>
  <c r="F312" i="11"/>
  <c r="I311"/>
  <c r="F312" i="10"/>
  <c r="I311" s="1"/>
  <c r="F312" i="9"/>
  <c r="I311"/>
  <c r="F312" i="8"/>
  <c r="I311" s="1"/>
  <c r="F313" i="5" l="1"/>
  <c r="F313" i="6"/>
  <c r="F313" i="4"/>
  <c r="I312"/>
  <c r="F314" i="1"/>
  <c r="I313"/>
  <c r="F313" i="3"/>
  <c r="I311" i="6"/>
  <c r="I311" i="3"/>
  <c r="F313" i="15"/>
  <c r="I312" s="1"/>
  <c r="F313" i="14"/>
  <c r="I312" s="1"/>
  <c r="F313" i="13"/>
  <c r="I312" s="1"/>
  <c r="F313" i="12"/>
  <c r="I312" s="1"/>
  <c r="F313" i="11"/>
  <c r="I312"/>
  <c r="F313" i="10"/>
  <c r="I312"/>
  <c r="F313" i="9"/>
  <c r="I312"/>
  <c r="F313" i="8"/>
  <c r="I312"/>
  <c r="F314" i="3" l="1"/>
  <c r="I313"/>
  <c r="F315" i="1"/>
  <c r="I314"/>
  <c r="F314" i="4"/>
  <c r="I313"/>
  <c r="F314" i="6"/>
  <c r="F314" i="5"/>
  <c r="I313"/>
  <c r="I312" i="3"/>
  <c r="I312" i="6"/>
  <c r="I312" i="5"/>
  <c r="F314" i="15"/>
  <c r="I313"/>
  <c r="F314" i="14"/>
  <c r="I313"/>
  <c r="F314" i="13"/>
  <c r="I313"/>
  <c r="F314" i="12"/>
  <c r="I313"/>
  <c r="F314" i="11"/>
  <c r="I313"/>
  <c r="F314" i="10"/>
  <c r="I313"/>
  <c r="F314" i="9"/>
  <c r="I313"/>
  <c r="F314" i="8"/>
  <c r="F315" i="5" l="1"/>
  <c r="I314"/>
  <c r="F315" i="6"/>
  <c r="I314"/>
  <c r="F315" i="4"/>
  <c r="I314"/>
  <c r="F316" i="1"/>
  <c r="F315" i="3"/>
  <c r="I314"/>
  <c r="I313" i="6"/>
  <c r="F315" i="15"/>
  <c r="I314"/>
  <c r="F315" i="14"/>
  <c r="I314"/>
  <c r="F315" i="13"/>
  <c r="I314"/>
  <c r="F315" i="12"/>
  <c r="I314" s="1"/>
  <c r="F315" i="11"/>
  <c r="I314"/>
  <c r="F315" i="10"/>
  <c r="I314"/>
  <c r="F315" i="9"/>
  <c r="I314" s="1"/>
  <c r="F315" i="8"/>
  <c r="I314"/>
  <c r="I313"/>
  <c r="F316" i="3" l="1"/>
  <c r="I315"/>
  <c r="F317" i="1"/>
  <c r="I316"/>
  <c r="F316" i="4"/>
  <c r="F316" i="6"/>
  <c r="I315"/>
  <c r="F316" i="5"/>
  <c r="I315" i="1"/>
  <c r="F316" i="15"/>
  <c r="I315" s="1"/>
  <c r="F316" i="14"/>
  <c r="I315"/>
  <c r="F316" i="13"/>
  <c r="I315"/>
  <c r="F316" i="12"/>
  <c r="I315"/>
  <c r="F316" i="11"/>
  <c r="F316" i="10"/>
  <c r="I315" s="1"/>
  <c r="F316" i="9"/>
  <c r="I315" s="1"/>
  <c r="F316" i="8"/>
  <c r="I315" s="1"/>
  <c r="F317" i="5" l="1"/>
  <c r="I316"/>
  <c r="F317" i="6"/>
  <c r="I316"/>
  <c r="F317" i="4"/>
  <c r="F318" i="1"/>
  <c r="I317"/>
  <c r="F317" i="3"/>
  <c r="I316"/>
  <c r="I315" i="5"/>
  <c r="I315" i="4"/>
  <c r="F317" i="15"/>
  <c r="I316"/>
  <c r="F317" i="14"/>
  <c r="I316"/>
  <c r="F317" i="13"/>
  <c r="I316"/>
  <c r="F317" i="12"/>
  <c r="I316"/>
  <c r="F317" i="11"/>
  <c r="I316"/>
  <c r="I315"/>
  <c r="F317" i="10"/>
  <c r="I316" s="1"/>
  <c r="F317" i="9"/>
  <c r="I316" s="1"/>
  <c r="F317" i="8"/>
  <c r="I316" s="1"/>
  <c r="F318" i="3" l="1"/>
  <c r="F319" i="1"/>
  <c r="I318"/>
  <c r="F318" i="4"/>
  <c r="F318" i="6"/>
  <c r="I317"/>
  <c r="F318" i="5"/>
  <c r="I317"/>
  <c r="I316" i="4"/>
  <c r="F318" i="15"/>
  <c r="I317" s="1"/>
  <c r="F318" i="14"/>
  <c r="I317" s="1"/>
  <c r="F318" i="13"/>
  <c r="I317"/>
  <c r="F318" i="12"/>
  <c r="I317" s="1"/>
  <c r="F318" i="11"/>
  <c r="I317"/>
  <c r="F318" i="10"/>
  <c r="I317"/>
  <c r="F318" i="9"/>
  <c r="I317" s="1"/>
  <c r="F318" i="8"/>
  <c r="I317" s="1"/>
  <c r="F319" i="5" l="1"/>
  <c r="I318"/>
  <c r="F319" i="6"/>
  <c r="I318"/>
  <c r="F319" i="4"/>
  <c r="I318"/>
  <c r="F320" i="1"/>
  <c r="I319"/>
  <c r="F319" i="3"/>
  <c r="I318"/>
  <c r="I317" i="4"/>
  <c r="I317" i="3"/>
  <c r="F319" i="15"/>
  <c r="I318" s="1"/>
  <c r="F319" i="14"/>
  <c r="I318"/>
  <c r="F319" i="13"/>
  <c r="I318" s="1"/>
  <c r="F319" i="12"/>
  <c r="I318"/>
  <c r="F319" i="11"/>
  <c r="I318"/>
  <c r="F319" i="10"/>
  <c r="I318"/>
  <c r="F319" i="9"/>
  <c r="I318" s="1"/>
  <c r="F319" i="8"/>
  <c r="I318" s="1"/>
  <c r="F320" i="3" l="1"/>
  <c r="F321" i="1"/>
  <c r="I320"/>
  <c r="F320" i="4"/>
  <c r="F320" i="6"/>
  <c r="I319"/>
  <c r="F320" i="5"/>
  <c r="F320" i="15"/>
  <c r="I319"/>
  <c r="F320" i="14"/>
  <c r="I319"/>
  <c r="F320" i="13"/>
  <c r="I319"/>
  <c r="F320" i="12"/>
  <c r="I319"/>
  <c r="F320" i="11"/>
  <c r="I319"/>
  <c r="F320" i="10"/>
  <c r="I319"/>
  <c r="F320" i="9"/>
  <c r="I319"/>
  <c r="F320" i="8"/>
  <c r="I319" s="1"/>
  <c r="F321" i="5" l="1"/>
  <c r="F321" i="6"/>
  <c r="I320"/>
  <c r="F321" i="4"/>
  <c r="F322" i="1"/>
  <c r="I321"/>
  <c r="F321" i="3"/>
  <c r="I319" i="5"/>
  <c r="I319" i="4"/>
  <c r="I319" i="3"/>
  <c r="F321" i="15"/>
  <c r="I320" s="1"/>
  <c r="F321" i="14"/>
  <c r="I320"/>
  <c r="F321" i="13"/>
  <c r="I320"/>
  <c r="F321" i="12"/>
  <c r="I320"/>
  <c r="F321" i="11"/>
  <c r="I320"/>
  <c r="F321" i="10"/>
  <c r="I320"/>
  <c r="F321" i="9"/>
  <c r="I320" s="1"/>
  <c r="F321" i="8"/>
  <c r="I320" s="1"/>
  <c r="F322" i="3" l="1"/>
  <c r="F323" i="1"/>
  <c r="I322"/>
  <c r="F322" i="4"/>
  <c r="F322" i="6"/>
  <c r="I321"/>
  <c r="F322" i="5"/>
  <c r="I320" i="3"/>
  <c r="I320" i="4"/>
  <c r="I320" i="5"/>
  <c r="F322" i="15"/>
  <c r="I321" s="1"/>
  <c r="F322" i="14"/>
  <c r="I321"/>
  <c r="F322" i="13"/>
  <c r="I321"/>
  <c r="F322" i="12"/>
  <c r="I321"/>
  <c r="F322" i="11"/>
  <c r="I321"/>
  <c r="F322" i="10"/>
  <c r="I321"/>
  <c r="F322" i="9"/>
  <c r="I321"/>
  <c r="F322" i="8"/>
  <c r="I321"/>
  <c r="F323" i="5" l="1"/>
  <c r="F323" i="6"/>
  <c r="I322"/>
  <c r="F323" i="4"/>
  <c r="F324" i="1"/>
  <c r="I323"/>
  <c r="F323" i="3"/>
  <c r="I322"/>
  <c r="I321" i="5"/>
  <c r="I321" i="4"/>
  <c r="I321" i="3"/>
  <c r="F323" i="15"/>
  <c r="I322"/>
  <c r="F323" i="14"/>
  <c r="I322"/>
  <c r="F323" i="13"/>
  <c r="I322"/>
  <c r="F323" i="12"/>
  <c r="I322"/>
  <c r="F323" i="11"/>
  <c r="I322"/>
  <c r="F323" i="10"/>
  <c r="I322"/>
  <c r="F323" i="9"/>
  <c r="F323" i="8"/>
  <c r="I322" s="1"/>
  <c r="F324" i="3" l="1"/>
  <c r="I323"/>
  <c r="F325" i="1"/>
  <c r="F324" i="4"/>
  <c r="I323"/>
  <c r="F324" i="6"/>
  <c r="F324" i="5"/>
  <c r="I323"/>
  <c r="I322" i="4"/>
  <c r="I322" i="5"/>
  <c r="F324" i="15"/>
  <c r="I323" s="1"/>
  <c r="F324" i="14"/>
  <c r="I323"/>
  <c r="F324" i="13"/>
  <c r="I323" s="1"/>
  <c r="F324" i="12"/>
  <c r="I323"/>
  <c r="F324" i="11"/>
  <c r="I323" s="1"/>
  <c r="F324" i="10"/>
  <c r="I323"/>
  <c r="F324" i="9"/>
  <c r="I323"/>
  <c r="I322"/>
  <c r="F324" i="8"/>
  <c r="I323" s="1"/>
  <c r="F325" i="5" l="1"/>
  <c r="I324"/>
  <c r="F325" i="6"/>
  <c r="I324"/>
  <c r="F325" i="4"/>
  <c r="F326" i="1"/>
  <c r="I325"/>
  <c r="F325" i="3"/>
  <c r="I323" i="6"/>
  <c r="I324" i="1"/>
  <c r="F325" i="15"/>
  <c r="I324"/>
  <c r="F325" i="14"/>
  <c r="I324"/>
  <c r="F325" i="13"/>
  <c r="I324"/>
  <c r="F325" i="12"/>
  <c r="I324"/>
  <c r="F325" i="11"/>
  <c r="I324"/>
  <c r="F325" i="10"/>
  <c r="I324"/>
  <c r="F325" i="9"/>
  <c r="I324"/>
  <c r="F325" i="8"/>
  <c r="I324"/>
  <c r="F326" i="3" l="1"/>
  <c r="F327" i="1"/>
  <c r="I326"/>
  <c r="F326" i="4"/>
  <c r="I325"/>
  <c r="F326" i="6"/>
  <c r="F326" i="5"/>
  <c r="I325"/>
  <c r="I324" i="3"/>
  <c r="I324" i="4"/>
  <c r="F326" i="15"/>
  <c r="I325"/>
  <c r="F326" i="14"/>
  <c r="I325"/>
  <c r="F326" i="13"/>
  <c r="I325"/>
  <c r="F326" i="12"/>
  <c r="I325"/>
  <c r="F326" i="11"/>
  <c r="I325"/>
  <c r="F326" i="10"/>
  <c r="I325" s="1"/>
  <c r="F326" i="9"/>
  <c r="I325" s="1"/>
  <c r="F326" i="8"/>
  <c r="I325" s="1"/>
  <c r="F327" i="5" l="1"/>
  <c r="F327" i="6"/>
  <c r="F327" i="4"/>
  <c r="I326"/>
  <c r="F328" i="1"/>
  <c r="I327"/>
  <c r="F327" i="3"/>
  <c r="I325" i="6"/>
  <c r="I325" i="3"/>
  <c r="F327" i="15"/>
  <c r="I326" s="1"/>
  <c r="F327" i="14"/>
  <c r="I326"/>
  <c r="F327" i="13"/>
  <c r="I326"/>
  <c r="F327" i="12"/>
  <c r="I326"/>
  <c r="F327" i="11"/>
  <c r="I326"/>
  <c r="F327" i="10"/>
  <c r="I326" s="1"/>
  <c r="F327" i="9"/>
  <c r="F327" i="8"/>
  <c r="I326" s="1"/>
  <c r="F328" i="3" l="1"/>
  <c r="I327"/>
  <c r="F329" i="1"/>
  <c r="I328"/>
  <c r="F328" i="4"/>
  <c r="I327"/>
  <c r="F328" i="6"/>
  <c r="F328" i="5"/>
  <c r="I327"/>
  <c r="I326" i="3"/>
  <c r="I326" i="6"/>
  <c r="I326" i="5"/>
  <c r="F328" i="15"/>
  <c r="I327" s="1"/>
  <c r="F328" i="14"/>
  <c r="I327"/>
  <c r="F328" i="13"/>
  <c r="I327"/>
  <c r="F328" i="12"/>
  <c r="I327"/>
  <c r="F328" i="11"/>
  <c r="I327"/>
  <c r="F328" i="10"/>
  <c r="I327" s="1"/>
  <c r="F328" i="9"/>
  <c r="I327"/>
  <c r="I326"/>
  <c r="F328" i="8"/>
  <c r="I327" s="1"/>
  <c r="F329" i="5" l="1"/>
  <c r="I328"/>
  <c r="F329" i="6"/>
  <c r="I328"/>
  <c r="F329" i="4"/>
  <c r="I328"/>
  <c r="F330" i="1"/>
  <c r="F329" i="3"/>
  <c r="I328"/>
  <c r="I327" i="6"/>
  <c r="F329" i="15"/>
  <c r="I328"/>
  <c r="F329" i="14"/>
  <c r="I328"/>
  <c r="F329" i="13"/>
  <c r="I328"/>
  <c r="F329" i="12"/>
  <c r="I328"/>
  <c r="F329" i="11"/>
  <c r="I328" s="1"/>
  <c r="F329" i="10"/>
  <c r="I328" s="1"/>
  <c r="F329" i="9"/>
  <c r="I328" s="1"/>
  <c r="F329" i="8"/>
  <c r="I328" s="1"/>
  <c r="F330" i="3" l="1"/>
  <c r="I329"/>
  <c r="F331" i="1"/>
  <c r="I330"/>
  <c r="F330" i="4"/>
  <c r="F330" i="6"/>
  <c r="I329"/>
  <c r="F330" i="5"/>
  <c r="I329" i="1"/>
  <c r="F330" i="15"/>
  <c r="I329" s="1"/>
  <c r="F330" i="14"/>
  <c r="I329"/>
  <c r="F330" i="13"/>
  <c r="I329"/>
  <c r="F330" i="12"/>
  <c r="I329"/>
  <c r="F330" i="11"/>
  <c r="I329"/>
  <c r="F330" i="10"/>
  <c r="F330" i="9"/>
  <c r="I329" s="1"/>
  <c r="F330" i="8"/>
  <c r="F331" i="5" l="1"/>
  <c r="F331" i="6"/>
  <c r="F331" i="4"/>
  <c r="I330"/>
  <c r="F332" i="1"/>
  <c r="F331" i="3"/>
  <c r="I330"/>
  <c r="I329" i="5"/>
  <c r="I329" i="4"/>
  <c r="F331" i="15"/>
  <c r="I330"/>
  <c r="F331" i="14"/>
  <c r="I330"/>
  <c r="F331" i="13"/>
  <c r="I330"/>
  <c r="F331" i="12"/>
  <c r="I330" s="1"/>
  <c r="F331" i="11"/>
  <c r="I330" s="1"/>
  <c r="F331" i="10"/>
  <c r="I330" s="1"/>
  <c r="I329"/>
  <c r="F331" i="9"/>
  <c r="I330" s="1"/>
  <c r="F331" i="8"/>
  <c r="I330"/>
  <c r="I329"/>
  <c r="F332" i="3" l="1"/>
  <c r="I331"/>
  <c r="F333" i="1"/>
  <c r="I332"/>
  <c r="F332" i="4"/>
  <c r="F332" i="6"/>
  <c r="I331"/>
  <c r="F332" i="5"/>
  <c r="I331"/>
  <c r="I331" i="1"/>
  <c r="I330" i="6"/>
  <c r="I330" i="5"/>
  <c r="F332" i="15"/>
  <c r="I331"/>
  <c r="F332" i="14"/>
  <c r="I331"/>
  <c r="F332" i="13"/>
  <c r="I331"/>
  <c r="F332" i="12"/>
  <c r="I331"/>
  <c r="F332" i="11"/>
  <c r="I331"/>
  <c r="F332" i="10"/>
  <c r="F332" i="9"/>
  <c r="I331" s="1"/>
  <c r="F332" i="8"/>
  <c r="I331" s="1"/>
  <c r="F333" i="5" l="1"/>
  <c r="F333" i="6"/>
  <c r="I332"/>
  <c r="F333" i="4"/>
  <c r="F334" i="1"/>
  <c r="I333"/>
  <c r="F333" i="3"/>
  <c r="I332"/>
  <c r="I331" i="4"/>
  <c r="F333" i="15"/>
  <c r="I332"/>
  <c r="F333" i="14"/>
  <c r="I332" s="1"/>
  <c r="F333" i="13"/>
  <c r="I332"/>
  <c r="F333" i="12"/>
  <c r="I332"/>
  <c r="F333" i="11"/>
  <c r="I332" s="1"/>
  <c r="F333" i="10"/>
  <c r="I332" s="1"/>
  <c r="I331"/>
  <c r="F333" i="9"/>
  <c r="I332"/>
  <c r="F333" i="8"/>
  <c r="F334" i="3" l="1"/>
  <c r="F335" i="1"/>
  <c r="I334"/>
  <c r="F334" i="4"/>
  <c r="I333"/>
  <c r="F334" i="6"/>
  <c r="F334" i="5"/>
  <c r="I333"/>
  <c r="I332" i="4"/>
  <c r="I332" i="5"/>
  <c r="F334" i="15"/>
  <c r="I333"/>
  <c r="F334" i="14"/>
  <c r="I333" s="1"/>
  <c r="F334" i="13"/>
  <c r="I333"/>
  <c r="F334" i="12"/>
  <c r="I333"/>
  <c r="F334" i="11"/>
  <c r="F334" i="10"/>
  <c r="I333" s="1"/>
  <c r="F334" i="9"/>
  <c r="I333" s="1"/>
  <c r="F334" i="8"/>
  <c r="I333"/>
  <c r="I332"/>
  <c r="F335" i="5" l="1"/>
  <c r="F335" i="6"/>
  <c r="I334"/>
  <c r="F335" i="4"/>
  <c r="F336" i="1"/>
  <c r="I335"/>
  <c r="F335" i="3"/>
  <c r="I333" i="6"/>
  <c r="I333" i="3"/>
  <c r="F335" i="15"/>
  <c r="I334" s="1"/>
  <c r="F335" i="14"/>
  <c r="I334" s="1"/>
  <c r="F335" i="13"/>
  <c r="I334" s="1"/>
  <c r="F335" i="12"/>
  <c r="I334"/>
  <c r="F335" i="11"/>
  <c r="I334"/>
  <c r="I333"/>
  <c r="F335" i="10"/>
  <c r="I334" s="1"/>
  <c r="F335" i="9"/>
  <c r="I334" s="1"/>
  <c r="F335" i="8"/>
  <c r="F336" i="3" l="1"/>
  <c r="I335"/>
  <c r="F337" i="1"/>
  <c r="I336"/>
  <c r="F336" i="4"/>
  <c r="F336" i="6"/>
  <c r="I335"/>
  <c r="F336" i="5"/>
  <c r="I335"/>
  <c r="I334" i="3"/>
  <c r="I334" i="4"/>
  <c r="I334" i="5"/>
  <c r="F336" i="15"/>
  <c r="I335"/>
  <c r="F336" i="14"/>
  <c r="I335" s="1"/>
  <c r="F336" i="13"/>
  <c r="I335" s="1"/>
  <c r="F336" i="12"/>
  <c r="I335" s="1"/>
  <c r="F336" i="11"/>
  <c r="I335" s="1"/>
  <c r="F336" i="10"/>
  <c r="I335"/>
  <c r="F336" i="9"/>
  <c r="I335"/>
  <c r="F336" i="8"/>
  <c r="I335"/>
  <c r="I334"/>
  <c r="F337" i="5" l="1"/>
  <c r="I336"/>
  <c r="F337" i="6"/>
  <c r="I336"/>
  <c r="F337" i="4"/>
  <c r="F338" i="1"/>
  <c r="I337"/>
  <c r="F337" i="3"/>
  <c r="I335" i="4"/>
  <c r="F337" i="15"/>
  <c r="I336" s="1"/>
  <c r="F337" i="14"/>
  <c r="I336" s="1"/>
  <c r="F337" i="13"/>
  <c r="I336" s="1"/>
  <c r="F337" i="12"/>
  <c r="I336" s="1"/>
  <c r="F337" i="11"/>
  <c r="I336"/>
  <c r="F337" i="10"/>
  <c r="I336"/>
  <c r="F337" i="9"/>
  <c r="F337" i="8"/>
  <c r="F338" i="3" l="1"/>
  <c r="F339" i="1"/>
  <c r="I338"/>
  <c r="F338" i="4"/>
  <c r="F338" i="6"/>
  <c r="I337"/>
  <c r="F338" i="5"/>
  <c r="I336" i="3"/>
  <c r="I336" i="4"/>
  <c r="F338" i="15"/>
  <c r="I337" s="1"/>
  <c r="F338" i="14"/>
  <c r="I337" s="1"/>
  <c r="F338" i="13"/>
  <c r="I337" s="1"/>
  <c r="F338" i="12"/>
  <c r="I337" s="1"/>
  <c r="F338" i="11"/>
  <c r="I337" s="1"/>
  <c r="F338" i="10"/>
  <c r="I337"/>
  <c r="F338" i="9"/>
  <c r="I337" s="1"/>
  <c r="I336"/>
  <c r="F338" i="8"/>
  <c r="I337" s="1"/>
  <c r="I336"/>
  <c r="F339" i="5" l="1"/>
  <c r="F339" i="6"/>
  <c r="I338"/>
  <c r="F339" i="4"/>
  <c r="F340" i="1"/>
  <c r="I339"/>
  <c r="F339" i="3"/>
  <c r="I338"/>
  <c r="I337" i="5"/>
  <c r="I337" i="4"/>
  <c r="I337" i="3"/>
  <c r="F339" i="15"/>
  <c r="I338"/>
  <c r="F339" i="14"/>
  <c r="I338"/>
  <c r="F339" i="13"/>
  <c r="I338"/>
  <c r="F339" i="12"/>
  <c r="I338" s="1"/>
  <c r="F339" i="11"/>
  <c r="I338"/>
  <c r="F339" i="10"/>
  <c r="I338"/>
  <c r="F339" i="9"/>
  <c r="I338"/>
  <c r="F339" i="8"/>
  <c r="I338"/>
  <c r="F340" i="3" l="1"/>
  <c r="I339"/>
  <c r="F341" i="1"/>
  <c r="I340"/>
  <c r="F340" i="4"/>
  <c r="F340" i="6"/>
  <c r="I339"/>
  <c r="F340" i="5"/>
  <c r="I338" i="4"/>
  <c r="I338" i="5"/>
  <c r="F340" i="15"/>
  <c r="I339"/>
  <c r="F340" i="14"/>
  <c r="I339"/>
  <c r="F340" i="13"/>
  <c r="I339"/>
  <c r="F340" i="12"/>
  <c r="I339"/>
  <c r="F340" i="11"/>
  <c r="I339"/>
  <c r="F340" i="10"/>
  <c r="I339"/>
  <c r="F340" i="9"/>
  <c r="F340" i="8"/>
  <c r="I339" s="1"/>
  <c r="F341" i="5" l="1"/>
  <c r="F341" i="6"/>
  <c r="I340"/>
  <c r="F341" i="4"/>
  <c r="F342" i="1"/>
  <c r="I341"/>
  <c r="F341" i="3"/>
  <c r="I340"/>
  <c r="I339" i="5"/>
  <c r="I339" i="4"/>
  <c r="F341" i="15"/>
  <c r="I340"/>
  <c r="F341" i="14"/>
  <c r="I340"/>
  <c r="F341" i="13"/>
  <c r="I340"/>
  <c r="F341" i="12"/>
  <c r="I340"/>
  <c r="F341" i="11"/>
  <c r="I340"/>
  <c r="F341" i="10"/>
  <c r="I340"/>
  <c r="F341" i="9"/>
  <c r="I340"/>
  <c r="I339"/>
  <c r="F341" i="8"/>
  <c r="I340" s="1"/>
  <c r="F342" i="3" l="1"/>
  <c r="F343" i="1"/>
  <c r="I342"/>
  <c r="F342" i="4"/>
  <c r="I341"/>
  <c r="F342" i="6"/>
  <c r="F342" i="5"/>
  <c r="I341"/>
  <c r="I340" i="4"/>
  <c r="I340" i="5"/>
  <c r="F342" i="15"/>
  <c r="I341"/>
  <c r="F342" i="14"/>
  <c r="I341" s="1"/>
  <c r="F342" i="13"/>
  <c r="I341"/>
  <c r="F342" i="12"/>
  <c r="I341"/>
  <c r="F342" i="11"/>
  <c r="I341"/>
  <c r="F342" i="10"/>
  <c r="I341" s="1"/>
  <c r="F342" i="9"/>
  <c r="I341" s="1"/>
  <c r="F342" i="8"/>
  <c r="F343" i="5" l="1"/>
  <c r="F343" i="6"/>
  <c r="I342"/>
  <c r="F343" i="4"/>
  <c r="I342"/>
  <c r="F344" i="1"/>
  <c r="F343" i="3"/>
  <c r="I342"/>
  <c r="I341" i="6"/>
  <c r="I341" i="3"/>
  <c r="F343" i="15"/>
  <c r="I342" s="1"/>
  <c r="F343" i="14"/>
  <c r="I342" s="1"/>
  <c r="F343" i="13"/>
  <c r="I342" s="1"/>
  <c r="F343" i="12"/>
  <c r="I342" s="1"/>
  <c r="F343" i="11"/>
  <c r="I342" s="1"/>
  <c r="F343" i="10"/>
  <c r="I342" s="1"/>
  <c r="F343" i="9"/>
  <c r="I342" s="1"/>
  <c r="F343" i="8"/>
  <c r="I342" s="1"/>
  <c r="I341"/>
  <c r="F344" i="3" l="1"/>
  <c r="I343"/>
  <c r="F345" i="1"/>
  <c r="F344" i="4"/>
  <c r="I343"/>
  <c r="F344" i="6"/>
  <c r="F344" i="5"/>
  <c r="I343"/>
  <c r="I343" i="1"/>
  <c r="I342" i="5"/>
  <c r="F344" i="15"/>
  <c r="I343"/>
  <c r="F344" i="14"/>
  <c r="I343"/>
  <c r="F344" i="13"/>
  <c r="I343"/>
  <c r="F344" i="12"/>
  <c r="I343"/>
  <c r="F344" i="11"/>
  <c r="I343"/>
  <c r="F344" i="10"/>
  <c r="I343"/>
  <c r="F344" i="9"/>
  <c r="I343"/>
  <c r="F344" i="8"/>
  <c r="I343"/>
  <c r="F345" i="5" l="1"/>
  <c r="F345" i="6"/>
  <c r="I344"/>
  <c r="F345" i="4"/>
  <c r="F346" i="1"/>
  <c r="I345"/>
  <c r="F345" i="3"/>
  <c r="I344"/>
  <c r="I343" i="6"/>
  <c r="I344" i="1"/>
  <c r="F345" i="15"/>
  <c r="I344"/>
  <c r="F345" i="14"/>
  <c r="F345" i="13"/>
  <c r="I344" s="1"/>
  <c r="F345" i="12"/>
  <c r="I344" s="1"/>
  <c r="F345" i="11"/>
  <c r="I344" s="1"/>
  <c r="F345" i="10"/>
  <c r="I344"/>
  <c r="F345" i="9"/>
  <c r="I344"/>
  <c r="F345" i="8"/>
  <c r="I344"/>
  <c r="F346" i="3" l="1"/>
  <c r="I345"/>
  <c r="F347" i="1"/>
  <c r="I346"/>
  <c r="F346" i="4"/>
  <c r="F346" i="6"/>
  <c r="I345"/>
  <c r="F346" i="5"/>
  <c r="I345"/>
  <c r="I344" i="4"/>
  <c r="I344" i="5"/>
  <c r="F346" i="15"/>
  <c r="I345"/>
  <c r="F346" i="14"/>
  <c r="I345" s="1"/>
  <c r="I344"/>
  <c r="F346" i="13"/>
  <c r="I345" s="1"/>
  <c r="F346" i="12"/>
  <c r="I345" s="1"/>
  <c r="F346" i="11"/>
  <c r="I345"/>
  <c r="F346" i="10"/>
  <c r="F346" i="9"/>
  <c r="I345" s="1"/>
  <c r="F346" i="8"/>
  <c r="I345" s="1"/>
  <c r="F347" i="5" l="1"/>
  <c r="F347" i="6"/>
  <c r="I346"/>
  <c r="F347" i="4"/>
  <c r="F348" i="1"/>
  <c r="I347"/>
  <c r="F347" i="3"/>
  <c r="I345" i="4"/>
  <c r="F347" i="15"/>
  <c r="I346"/>
  <c r="F347" i="14"/>
  <c r="I346"/>
  <c r="F347" i="13"/>
  <c r="I346" s="1"/>
  <c r="F347" i="12"/>
  <c r="I346"/>
  <c r="F347" i="11"/>
  <c r="I346"/>
  <c r="F347" i="10"/>
  <c r="I346" s="1"/>
  <c r="I345"/>
  <c r="F347" i="9"/>
  <c r="F347" i="8"/>
  <c r="F348" i="3" l="1"/>
  <c r="F349" i="1"/>
  <c r="I348"/>
  <c r="F348" i="4"/>
  <c r="F348" i="6"/>
  <c r="I347"/>
  <c r="F348" i="5"/>
  <c r="I347"/>
  <c r="I346" i="3"/>
  <c r="I346" i="4"/>
  <c r="I346" i="5"/>
  <c r="F348" i="15"/>
  <c r="I347"/>
  <c r="F348" i="14"/>
  <c r="I347"/>
  <c r="F348" i="13"/>
  <c r="I347"/>
  <c r="F348" i="12"/>
  <c r="I347"/>
  <c r="F348" i="11"/>
  <c r="I347"/>
  <c r="F348" i="10"/>
  <c r="I347"/>
  <c r="F348" i="9"/>
  <c r="I347"/>
  <c r="I346"/>
  <c r="F348" i="8"/>
  <c r="I347" s="1"/>
  <c r="I346"/>
  <c r="F349" i="5" l="1"/>
  <c r="I348"/>
  <c r="F349" i="6"/>
  <c r="F349" i="4"/>
  <c r="I348"/>
  <c r="F350" i="1"/>
  <c r="I349"/>
  <c r="F349" i="3"/>
  <c r="I347" i="4"/>
  <c r="I347" i="3"/>
  <c r="F349" i="15"/>
  <c r="I348" s="1"/>
  <c r="F349" i="14"/>
  <c r="I348" s="1"/>
  <c r="F349" i="13"/>
  <c r="I348" s="1"/>
  <c r="F349" i="12"/>
  <c r="I348" s="1"/>
  <c r="F349" i="11"/>
  <c r="I348" s="1"/>
  <c r="F349" i="10"/>
  <c r="I348"/>
  <c r="F349" i="9"/>
  <c r="I348"/>
  <c r="F349" i="8"/>
  <c r="I348" s="1"/>
  <c r="F350" i="3" l="1"/>
  <c r="I349"/>
  <c r="F351" i="1"/>
  <c r="I350"/>
  <c r="F350" i="4"/>
  <c r="F350" i="6"/>
  <c r="I349"/>
  <c r="F350" i="5"/>
  <c r="I349"/>
  <c r="I348" i="3"/>
  <c r="I348" i="6"/>
  <c r="F350" i="15"/>
  <c r="I349"/>
  <c r="F350" i="14"/>
  <c r="I349"/>
  <c r="F350" i="13"/>
  <c r="I349"/>
  <c r="F350" i="12"/>
  <c r="I349"/>
  <c r="F350" i="11"/>
  <c r="I349"/>
  <c r="F350" i="10"/>
  <c r="F350" i="9"/>
  <c r="I349" s="1"/>
  <c r="F350" i="8"/>
  <c r="I349" s="1"/>
  <c r="F351" i="5" l="1"/>
  <c r="I350"/>
  <c r="F351" i="6"/>
  <c r="I350"/>
  <c r="F351" i="4"/>
  <c r="I350"/>
  <c r="F352" i="1"/>
  <c r="F351" i="3"/>
  <c r="I350"/>
  <c r="I349" i="4"/>
  <c r="F351" i="15"/>
  <c r="I350" s="1"/>
  <c r="F351" i="14"/>
  <c r="I350" s="1"/>
  <c r="F351" i="13"/>
  <c r="I350"/>
  <c r="F351" i="12"/>
  <c r="I350"/>
  <c r="F351" i="11"/>
  <c r="I350"/>
  <c r="F351" i="10"/>
  <c r="I350"/>
  <c r="I349"/>
  <c r="F351" i="9"/>
  <c r="I350" s="1"/>
  <c r="F351" i="8"/>
  <c r="F352" i="3" l="1"/>
  <c r="I351"/>
  <c r="F353" i="1"/>
  <c r="I352"/>
  <c r="F352" i="4"/>
  <c r="F352" i="6"/>
  <c r="I351"/>
  <c r="F352" i="5"/>
  <c r="I351" i="1"/>
  <c r="F352" i="15"/>
  <c r="F352" i="14"/>
  <c r="I351"/>
  <c r="F352" i="13"/>
  <c r="I351"/>
  <c r="F352" i="12"/>
  <c r="I351"/>
  <c r="F352" i="11"/>
  <c r="I351"/>
  <c r="F352" i="10"/>
  <c r="I351"/>
  <c r="F352" i="9"/>
  <c r="I351"/>
  <c r="F352" i="8"/>
  <c r="I351"/>
  <c r="I350"/>
  <c r="F353" i="5" l="1"/>
  <c r="F353" i="6"/>
  <c r="I352"/>
  <c r="F353" i="4"/>
  <c r="F354" i="1"/>
  <c r="I353"/>
  <c r="F353" i="3"/>
  <c r="I351" i="5"/>
  <c r="I351" i="4"/>
  <c r="F353" i="15"/>
  <c r="I352" s="1"/>
  <c r="I351"/>
  <c r="F353" i="14"/>
  <c r="I352" s="1"/>
  <c r="F353" i="13"/>
  <c r="I352" s="1"/>
  <c r="F353" i="12"/>
  <c r="I352" s="1"/>
  <c r="F353" i="11"/>
  <c r="I352" s="1"/>
  <c r="F353" i="10"/>
  <c r="I352"/>
  <c r="F353" i="9"/>
  <c r="I352" s="1"/>
  <c r="F353" i="8"/>
  <c r="F354" i="3" l="1"/>
  <c r="F355" i="1"/>
  <c r="I354"/>
  <c r="F354" i="4"/>
  <c r="F354" i="6"/>
  <c r="I353"/>
  <c r="F354" i="5"/>
  <c r="I352" i="3"/>
  <c r="I352" i="4"/>
  <c r="I352" i="5"/>
  <c r="F354" i="15"/>
  <c r="I353"/>
  <c r="F354" i="14"/>
  <c r="I353" s="1"/>
  <c r="F354" i="13"/>
  <c r="I353"/>
  <c r="F354" i="12"/>
  <c r="I353"/>
  <c r="F354" i="11"/>
  <c r="I353"/>
  <c r="F354" i="10"/>
  <c r="I353"/>
  <c r="F354" i="9"/>
  <c r="I353"/>
  <c r="F354" i="8"/>
  <c r="I353"/>
  <c r="I352"/>
  <c r="F355" i="5" l="1"/>
  <c r="F355" i="6"/>
  <c r="I354"/>
  <c r="F355" i="4"/>
  <c r="F356" i="1"/>
  <c r="I355"/>
  <c r="F355" i="3"/>
  <c r="I353" i="5"/>
  <c r="I353" i="4"/>
  <c r="I353" i="3"/>
  <c r="F355" i="15"/>
  <c r="I354"/>
  <c r="F355" i="14"/>
  <c r="I354"/>
  <c r="F355" i="13"/>
  <c r="I354"/>
  <c r="F355" i="12"/>
  <c r="I354"/>
  <c r="F355" i="11"/>
  <c r="I354" s="1"/>
  <c r="F355" i="10"/>
  <c r="I354"/>
  <c r="F355" i="9"/>
  <c r="I354"/>
  <c r="F355" i="8"/>
  <c r="I354"/>
  <c r="F356" i="3" l="1"/>
  <c r="I355"/>
  <c r="F357" i="1"/>
  <c r="I356"/>
  <c r="F356" i="4"/>
  <c r="F356" i="6"/>
  <c r="I355"/>
  <c r="F356" i="5"/>
  <c r="I355"/>
  <c r="I354" i="3"/>
  <c r="I354" i="4"/>
  <c r="I354" i="5"/>
  <c r="F356" i="15"/>
  <c r="I355" s="1"/>
  <c r="F356" i="14"/>
  <c r="I355" s="1"/>
  <c r="F356" i="13"/>
  <c r="I355"/>
  <c r="F356" i="12"/>
  <c r="I355" s="1"/>
  <c r="F356" i="11"/>
  <c r="I355"/>
  <c r="F356" i="10"/>
  <c r="I355"/>
  <c r="F356" i="9"/>
  <c r="I355" s="1"/>
  <c r="F356" i="8"/>
  <c r="I355"/>
  <c r="F357" i="5" l="1"/>
  <c r="I356"/>
  <c r="F357" i="6"/>
  <c r="I356"/>
  <c r="F357" i="4"/>
  <c r="F358" i="1"/>
  <c r="I357"/>
  <c r="F357" i="3"/>
  <c r="I356"/>
  <c r="I355" i="4"/>
  <c r="F357" i="15"/>
  <c r="I356" s="1"/>
  <c r="F357" i="14"/>
  <c r="I356"/>
  <c r="F357" i="13"/>
  <c r="I356"/>
  <c r="F357" i="12"/>
  <c r="I356"/>
  <c r="F357" i="11"/>
  <c r="I356"/>
  <c r="F357" i="10"/>
  <c r="I356"/>
  <c r="F357" i="9"/>
  <c r="I356" s="1"/>
  <c r="F357" i="8"/>
  <c r="I356"/>
  <c r="F358" i="3" l="1"/>
  <c r="I357"/>
  <c r="F359" i="1"/>
  <c r="I358"/>
  <c r="F358" i="4"/>
  <c r="I357"/>
  <c r="F358" i="6"/>
  <c r="F358" i="5"/>
  <c r="I357"/>
  <c r="I356" i="4"/>
  <c r="F358" i="15"/>
  <c r="I357" s="1"/>
  <c r="F358" i="14"/>
  <c r="I357" s="1"/>
  <c r="F358" i="13"/>
  <c r="I357" s="1"/>
  <c r="F358" i="12"/>
  <c r="I357" s="1"/>
  <c r="F358" i="11"/>
  <c r="I357" s="1"/>
  <c r="F358" i="10"/>
  <c r="I357" s="1"/>
  <c r="F358" i="9"/>
  <c r="I357"/>
  <c r="F358" i="8"/>
  <c r="I357"/>
  <c r="F359" i="5" l="1"/>
  <c r="F359" i="6"/>
  <c r="I358"/>
  <c r="F359" i="4"/>
  <c r="F360" i="1"/>
  <c r="I359"/>
  <c r="F359" i="3"/>
  <c r="I358"/>
  <c r="I357" i="6"/>
  <c r="F359" i="15"/>
  <c r="I358" s="1"/>
  <c r="F359" i="14"/>
  <c r="I358"/>
  <c r="F359" i="13"/>
  <c r="I358"/>
  <c r="F359" i="12"/>
  <c r="I358" s="1"/>
  <c r="F359" i="11"/>
  <c r="I358" s="1"/>
  <c r="F359" i="10"/>
  <c r="I358" s="1"/>
  <c r="F359" i="9"/>
  <c r="I358" s="1"/>
  <c r="F359" i="8"/>
  <c r="I358" s="1"/>
  <c r="F360" i="3" l="1"/>
  <c r="F361" i="1"/>
  <c r="I360"/>
  <c r="F360" i="4"/>
  <c r="I359"/>
  <c r="F360" i="6"/>
  <c r="F360" i="5"/>
  <c r="I359"/>
  <c r="I358" i="4"/>
  <c r="I358" i="5"/>
  <c r="F360" i="15"/>
  <c r="I359" s="1"/>
  <c r="F360" i="14"/>
  <c r="I359" s="1"/>
  <c r="F360" i="13"/>
  <c r="I359" s="1"/>
  <c r="F360" i="12"/>
  <c r="I359" s="1"/>
  <c r="F360" i="11"/>
  <c r="I359" s="1"/>
  <c r="F360" i="10"/>
  <c r="I359"/>
  <c r="F360" i="9"/>
  <c r="I359"/>
  <c r="F360" i="8"/>
  <c r="I359"/>
  <c r="F361" i="5" l="1"/>
  <c r="F361" i="6"/>
  <c r="F361" i="4"/>
  <c r="I360"/>
  <c r="F362" i="1"/>
  <c r="I361"/>
  <c r="F361" i="3"/>
  <c r="I359" i="6"/>
  <c r="I359" i="3"/>
  <c r="F361" i="15"/>
  <c r="I360"/>
  <c r="F361" i="14"/>
  <c r="I360"/>
  <c r="F361" i="13"/>
  <c r="I360"/>
  <c r="F361" i="12"/>
  <c r="I360"/>
  <c r="F361" i="11"/>
  <c r="I360"/>
  <c r="F361" i="10"/>
  <c r="I360" s="1"/>
  <c r="F361" i="9"/>
  <c r="I360"/>
  <c r="F361" i="8"/>
  <c r="I360"/>
  <c r="F362" i="3" l="1"/>
  <c r="F363" i="1"/>
  <c r="F362" i="4"/>
  <c r="F362" i="6"/>
  <c r="F362" i="5"/>
  <c r="I360" i="3"/>
  <c r="I360" i="6"/>
  <c r="I360" i="5"/>
  <c r="F362" i="15"/>
  <c r="I361"/>
  <c r="F362" i="14"/>
  <c r="I361" s="1"/>
  <c r="F362" i="13"/>
  <c r="I361" s="1"/>
  <c r="F362" i="12"/>
  <c r="I361" s="1"/>
  <c r="F362" i="11"/>
  <c r="I361" s="1"/>
  <c r="F362" i="10"/>
  <c r="I361" s="1"/>
  <c r="F362" i="9"/>
  <c r="I361" s="1"/>
  <c r="F362" i="8"/>
  <c r="I361" s="1"/>
  <c r="F363" i="5" l="1"/>
  <c r="F363" i="6"/>
  <c r="I362"/>
  <c r="F363" i="4"/>
  <c r="F364" i="1"/>
  <c r="I363"/>
  <c r="F363" i="3"/>
  <c r="I361" i="5"/>
  <c r="I361" i="6"/>
  <c r="I361" i="4"/>
  <c r="I362" i="1"/>
  <c r="I361" i="3"/>
  <c r="F363" i="15"/>
  <c r="I362" s="1"/>
  <c r="F363" i="14"/>
  <c r="I362"/>
  <c r="F363" i="13"/>
  <c r="I362"/>
  <c r="F363" i="12"/>
  <c r="I362"/>
  <c r="F363" i="11"/>
  <c r="I362"/>
  <c r="F363" i="10"/>
  <c r="I362" s="1"/>
  <c r="F363" i="9"/>
  <c r="I362" s="1"/>
  <c r="F363" i="8"/>
  <c r="I362" s="1"/>
  <c r="F364" i="3" l="1"/>
  <c r="I363"/>
  <c r="F365" i="1"/>
  <c r="I364"/>
  <c r="F364" i="4"/>
  <c r="I363"/>
  <c r="F364" i="6"/>
  <c r="F364" i="5"/>
  <c r="I363"/>
  <c r="I362" i="3"/>
  <c r="I362" i="4"/>
  <c r="I362" i="5"/>
  <c r="F364" i="15"/>
  <c r="I363"/>
  <c r="F364" i="14"/>
  <c r="I363"/>
  <c r="F364" i="13"/>
  <c r="I363"/>
  <c r="F364" i="12"/>
  <c r="I363"/>
  <c r="F364" i="11"/>
  <c r="I363"/>
  <c r="F364" i="10"/>
  <c r="I363"/>
  <c r="F364" i="9"/>
  <c r="I363"/>
  <c r="F364" i="8"/>
  <c r="I363" s="1"/>
  <c r="F365" i="5" l="1"/>
  <c r="F365" i="6"/>
  <c r="I364"/>
  <c r="F365" i="4"/>
  <c r="F366" i="1"/>
  <c r="I365"/>
  <c r="F365" i="3"/>
  <c r="I363" i="6"/>
  <c r="F365" i="15"/>
  <c r="I364"/>
  <c r="F365" i="14"/>
  <c r="I364"/>
  <c r="F365" i="13"/>
  <c r="I364"/>
  <c r="F365" i="12"/>
  <c r="F365" i="11"/>
  <c r="I364" s="1"/>
  <c r="F365" i="10"/>
  <c r="I364" s="1"/>
  <c r="F365" i="9"/>
  <c r="F365" i="8"/>
  <c r="I364"/>
  <c r="F366" i="3" l="1"/>
  <c r="I365"/>
  <c r="F367" i="1"/>
  <c r="I366"/>
  <c r="F366" i="4"/>
  <c r="I365"/>
  <c r="F366" i="6"/>
  <c r="I365"/>
  <c r="F366" i="5"/>
  <c r="I364" i="3"/>
  <c r="I364" i="4"/>
  <c r="I364" i="5"/>
  <c r="F366" i="15"/>
  <c r="I365" s="1"/>
  <c r="F366" i="14"/>
  <c r="I365" s="1"/>
  <c r="F366" i="13"/>
  <c r="I365" s="1"/>
  <c r="F366" i="12"/>
  <c r="I365" s="1"/>
  <c r="I364"/>
  <c r="F366" i="11"/>
  <c r="I365"/>
  <c r="F366" i="10"/>
  <c r="I365"/>
  <c r="F366" i="9"/>
  <c r="I365"/>
  <c r="I364"/>
  <c r="F366" i="8"/>
  <c r="I365" s="1"/>
  <c r="F367" i="5" l="1"/>
  <c r="I366"/>
  <c r="F367" i="6"/>
  <c r="F367" i="4"/>
  <c r="I366"/>
  <c r="F368" i="1"/>
  <c r="F367" i="3"/>
  <c r="I366"/>
  <c r="I365" i="5"/>
  <c r="F367" i="15"/>
  <c r="I366" s="1"/>
  <c r="F367" i="14"/>
  <c r="I366"/>
  <c r="F367" i="13"/>
  <c r="I366"/>
  <c r="F367" i="12"/>
  <c r="I366" s="1"/>
  <c r="F367" i="11"/>
  <c r="I366" s="1"/>
  <c r="F367" i="10"/>
  <c r="I366" s="1"/>
  <c r="F367" i="9"/>
  <c r="I366"/>
  <c r="F367" i="8"/>
  <c r="I366"/>
  <c r="F368" i="3" l="1"/>
  <c r="F369" i="1"/>
  <c r="I368"/>
  <c r="F368" i="4"/>
  <c r="F368" i="6"/>
  <c r="I367"/>
  <c r="F368" i="5"/>
  <c r="I367"/>
  <c r="I367" i="1"/>
  <c r="I366" i="6"/>
  <c r="F368" i="15"/>
  <c r="I367"/>
  <c r="F368" i="14"/>
  <c r="I367" s="1"/>
  <c r="F368" i="13"/>
  <c r="I367"/>
  <c r="F368" i="12"/>
  <c r="I367"/>
  <c r="F368" i="11"/>
  <c r="I367"/>
  <c r="F368" i="10"/>
  <c r="F368" i="9"/>
  <c r="I367" s="1"/>
  <c r="F368" i="8"/>
  <c r="I367" s="1"/>
  <c r="F369" i="5" l="1"/>
  <c r="F369" i="6"/>
  <c r="I368"/>
  <c r="F369" i="4"/>
  <c r="F370" i="1"/>
  <c r="I369"/>
  <c r="F369" i="3"/>
  <c r="I367" i="4"/>
  <c r="I367" i="3"/>
  <c r="F369" i="15"/>
  <c r="I368"/>
  <c r="F369" i="14"/>
  <c r="I368" s="1"/>
  <c r="F369" i="13"/>
  <c r="I368" s="1"/>
  <c r="F369" i="12"/>
  <c r="I368" s="1"/>
  <c r="F369" i="11"/>
  <c r="I368" s="1"/>
  <c r="F369" i="10"/>
  <c r="I368" s="1"/>
  <c r="I367"/>
  <c r="F369" i="9"/>
  <c r="I368"/>
  <c r="F369" i="8"/>
  <c r="F370" i="3" l="1"/>
  <c r="I369"/>
  <c r="F371" i="1"/>
  <c r="I370"/>
  <c r="F370" i="4"/>
  <c r="F370" i="6"/>
  <c r="I369"/>
  <c r="F370" i="5"/>
  <c r="I369"/>
  <c r="I368" i="3"/>
  <c r="I368" i="4"/>
  <c r="I368" i="5"/>
  <c r="F370" i="15"/>
  <c r="I369" s="1"/>
  <c r="F370" i="14"/>
  <c r="I369" s="1"/>
  <c r="F370" i="13"/>
  <c r="I369"/>
  <c r="F370" i="12"/>
  <c r="I369"/>
  <c r="F370" i="11"/>
  <c r="I369"/>
  <c r="F370" i="10"/>
  <c r="I369"/>
  <c r="F370" i="9"/>
  <c r="I369"/>
  <c r="F370" i="8"/>
  <c r="I369"/>
  <c r="I368"/>
  <c r="F371" i="5" l="1"/>
  <c r="F371" i="6"/>
  <c r="I370"/>
  <c r="F371" i="4"/>
  <c r="F372" i="1"/>
  <c r="I371"/>
  <c r="F371" i="3"/>
  <c r="I369" i="4"/>
  <c r="F371" i="15"/>
  <c r="I370"/>
  <c r="F371" i="14"/>
  <c r="I370"/>
  <c r="F371" i="13"/>
  <c r="I370"/>
  <c r="F371" i="12"/>
  <c r="I370"/>
  <c r="F371" i="11"/>
  <c r="F371" i="10"/>
  <c r="I370" s="1"/>
  <c r="F371" i="9"/>
  <c r="I370" s="1"/>
  <c r="F371" i="8"/>
  <c r="I370" s="1"/>
  <c r="F372" i="3" l="1"/>
  <c r="I371"/>
  <c r="F373" i="1"/>
  <c r="I372"/>
  <c r="F372" i="4"/>
  <c r="F372" i="6"/>
  <c r="I371"/>
  <c r="F372" i="5"/>
  <c r="I371"/>
  <c r="I370" i="3"/>
  <c r="I370" i="4"/>
  <c r="I370" i="5"/>
  <c r="F372" i="15"/>
  <c r="I371"/>
  <c r="F372" i="14"/>
  <c r="I371"/>
  <c r="F372" i="13"/>
  <c r="I371"/>
  <c r="F372" i="12"/>
  <c r="I371"/>
  <c r="F372" i="11"/>
  <c r="I371"/>
  <c r="I370"/>
  <c r="F372" i="10"/>
  <c r="I371" s="1"/>
  <c r="F372" i="9"/>
  <c r="I371"/>
  <c r="F372" i="8"/>
  <c r="I371" s="1"/>
  <c r="F373" i="5" l="1"/>
  <c r="F373" i="6"/>
  <c r="I372"/>
  <c r="F373" i="4"/>
  <c r="F374" i="1"/>
  <c r="I373"/>
  <c r="F373" i="3"/>
  <c r="I371" i="4"/>
  <c r="F373" i="15"/>
  <c r="I372"/>
  <c r="F373" i="14"/>
  <c r="I372"/>
  <c r="F373" i="13"/>
  <c r="I372"/>
  <c r="F373" i="12"/>
  <c r="I372"/>
  <c r="F373" i="11"/>
  <c r="I372" s="1"/>
  <c r="F373" i="10"/>
  <c r="I372"/>
  <c r="F373" i="9"/>
  <c r="I372"/>
  <c r="F373" i="8"/>
  <c r="I372" s="1"/>
  <c r="F374" i="3" l="1"/>
  <c r="F375" i="1"/>
  <c r="I374"/>
  <c r="F374" i="4"/>
  <c r="F374" i="6"/>
  <c r="I373"/>
  <c r="F374" i="5"/>
  <c r="I372" i="3"/>
  <c r="I372" i="4"/>
  <c r="I372" i="5"/>
  <c r="F374" i="15"/>
  <c r="I373" s="1"/>
  <c r="F374" i="14"/>
  <c r="I373"/>
  <c r="F374" i="13"/>
  <c r="I373"/>
  <c r="F374" i="12"/>
  <c r="I373"/>
  <c r="F374" i="11"/>
  <c r="I373" s="1"/>
  <c r="F374" i="10"/>
  <c r="I373" s="1"/>
  <c r="F374" i="9"/>
  <c r="I373"/>
  <c r="F374" i="8"/>
  <c r="I373"/>
  <c r="F375" i="5" l="1"/>
  <c r="F375" i="6"/>
  <c r="I374"/>
  <c r="F375" i="4"/>
  <c r="F376" i="1"/>
  <c r="I375"/>
  <c r="F375" i="3"/>
  <c r="I373" i="5"/>
  <c r="I373" i="4"/>
  <c r="I373" i="3"/>
  <c r="F375" i="15"/>
  <c r="I374"/>
  <c r="F375" i="14"/>
  <c r="I374"/>
  <c r="F375" i="13"/>
  <c r="F375" i="12"/>
  <c r="I374" s="1"/>
  <c r="F375" i="11"/>
  <c r="I374" s="1"/>
  <c r="F375" i="10"/>
  <c r="I374" s="1"/>
  <c r="F375" i="9"/>
  <c r="I374"/>
  <c r="F375" i="8"/>
  <c r="I374"/>
  <c r="F376" i="3" l="1"/>
  <c r="F377" i="1"/>
  <c r="I376"/>
  <c r="F376" i="4"/>
  <c r="F376" i="6"/>
  <c r="I375"/>
  <c r="F376" i="5"/>
  <c r="I374" i="3"/>
  <c r="I374" i="4"/>
  <c r="I374" i="5"/>
  <c r="F376" i="15"/>
  <c r="I375"/>
  <c r="F376" i="14"/>
  <c r="I375"/>
  <c r="F376" i="13"/>
  <c r="I375"/>
  <c r="I374"/>
  <c r="F376" i="12"/>
  <c r="I375" s="1"/>
  <c r="F376" i="11"/>
  <c r="I375" s="1"/>
  <c r="F376" i="10"/>
  <c r="I375"/>
  <c r="F376" i="9"/>
  <c r="I375" s="1"/>
  <c r="F376" i="8"/>
  <c r="I375"/>
  <c r="F377" i="5" l="1"/>
  <c r="F377" i="6"/>
  <c r="F377" i="4"/>
  <c r="I376"/>
  <c r="F378" i="1"/>
  <c r="I377"/>
  <c r="F377" i="3"/>
  <c r="I375" i="5"/>
  <c r="I375" i="4"/>
  <c r="I375" i="3"/>
  <c r="F377" i="15"/>
  <c r="I376"/>
  <c r="F377" i="14"/>
  <c r="F377" i="13"/>
  <c r="I376"/>
  <c r="F377" i="12"/>
  <c r="I376" s="1"/>
  <c r="F377" i="11"/>
  <c r="I376" s="1"/>
  <c r="F377" i="10"/>
  <c r="I376"/>
  <c r="F377" i="9"/>
  <c r="I376"/>
  <c r="F377" i="8"/>
  <c r="F378" i="3" l="1"/>
  <c r="F379" i="1"/>
  <c r="I378"/>
  <c r="F378" i="4"/>
  <c r="I377"/>
  <c r="F378" i="6"/>
  <c r="F378" i="5"/>
  <c r="I377"/>
  <c r="I376" i="3"/>
  <c r="I376" i="6"/>
  <c r="I376" i="5"/>
  <c r="F378" i="15"/>
  <c r="I377"/>
  <c r="F378" i="14"/>
  <c r="I377"/>
  <c r="I376"/>
  <c r="F378" i="13"/>
  <c r="I377" s="1"/>
  <c r="F378" i="12"/>
  <c r="I377"/>
  <c r="F378" i="11"/>
  <c r="I377"/>
  <c r="F378" i="10"/>
  <c r="I377"/>
  <c r="F378" i="9"/>
  <c r="I377"/>
  <c r="F378" i="8"/>
  <c r="I377"/>
  <c r="I376"/>
  <c r="F379" i="5" l="1"/>
  <c r="F379" i="6"/>
  <c r="F379" i="4"/>
  <c r="I378"/>
  <c r="F380" i="1"/>
  <c r="F379" i="3"/>
  <c r="I378"/>
  <c r="I377" i="6"/>
  <c r="I377" i="3"/>
  <c r="F379" i="15"/>
  <c r="I378" s="1"/>
  <c r="F379" i="14"/>
  <c r="I378"/>
  <c r="F379" i="13"/>
  <c r="I378"/>
  <c r="F379" i="12"/>
  <c r="I378"/>
  <c r="F379" i="11"/>
  <c r="I378"/>
  <c r="F379" i="10"/>
  <c r="F379" i="9"/>
  <c r="I378" s="1"/>
  <c r="F379" i="8"/>
  <c r="F380" i="3" l="1"/>
  <c r="I379"/>
  <c r="F381" i="1"/>
  <c r="I380"/>
  <c r="F380" i="4"/>
  <c r="I379"/>
  <c r="F380" i="6"/>
  <c r="I379"/>
  <c r="F380" i="5"/>
  <c r="I379" i="1"/>
  <c r="I378" i="6"/>
  <c r="I378" i="5"/>
  <c r="F380" i="15"/>
  <c r="I379"/>
  <c r="F380" i="14"/>
  <c r="I379"/>
  <c r="F380" i="13"/>
  <c r="I379" s="1"/>
  <c r="F380" i="12"/>
  <c r="I379"/>
  <c r="F380" i="11"/>
  <c r="I379" s="1"/>
  <c r="F380" i="10"/>
  <c r="I379"/>
  <c r="I378"/>
  <c r="F380" i="9"/>
  <c r="I379" s="1"/>
  <c r="F380" i="8"/>
  <c r="I379"/>
  <c r="I378"/>
  <c r="F381" i="5" l="1"/>
  <c r="F381" i="6"/>
  <c r="I380"/>
  <c r="F381" i="4"/>
  <c r="F382" i="1"/>
  <c r="I381"/>
  <c r="F381" i="3"/>
  <c r="I379" i="5"/>
  <c r="F381" i="15"/>
  <c r="I380"/>
  <c r="F381" i="14"/>
  <c r="I380"/>
  <c r="F381" i="13"/>
  <c r="I380"/>
  <c r="F381" i="12"/>
  <c r="I380"/>
  <c r="F381" i="11"/>
  <c r="I380"/>
  <c r="F381" i="10"/>
  <c r="I380"/>
  <c r="F381" i="9"/>
  <c r="I380" s="1"/>
  <c r="F381" i="8"/>
  <c r="F382" i="3" l="1"/>
  <c r="I381"/>
  <c r="F383" i="1"/>
  <c r="I382"/>
  <c r="F382" i="4"/>
  <c r="F382" i="6"/>
  <c r="I381"/>
  <c r="F382" i="5"/>
  <c r="I380" i="3"/>
  <c r="I380" i="4"/>
  <c r="I380" i="5"/>
  <c r="F382" i="15"/>
  <c r="I381" s="1"/>
  <c r="F382" i="14"/>
  <c r="I381"/>
  <c r="F382" i="13"/>
  <c r="I381"/>
  <c r="F382" i="12"/>
  <c r="I381"/>
  <c r="F382" i="11"/>
  <c r="I381"/>
  <c r="F382" i="10"/>
  <c r="I381"/>
  <c r="F382" i="9"/>
  <c r="I381"/>
  <c r="F382" i="8"/>
  <c r="I381"/>
  <c r="I380"/>
  <c r="F383" i="5" l="1"/>
  <c r="I382"/>
  <c r="F383" i="6"/>
  <c r="I382"/>
  <c r="F383" i="4"/>
  <c r="I382"/>
  <c r="F384" i="1"/>
  <c r="F383" i="3"/>
  <c r="I382"/>
  <c r="I381" i="5"/>
  <c r="I381" i="4"/>
  <c r="F383" i="15"/>
  <c r="I382" s="1"/>
  <c r="F383" i="14"/>
  <c r="I382"/>
  <c r="F383" i="13"/>
  <c r="I382"/>
  <c r="F383" i="12"/>
  <c r="I382"/>
  <c r="F383" i="11"/>
  <c r="I382" s="1"/>
  <c r="F383" i="10"/>
  <c r="I382" s="1"/>
  <c r="F383" i="9"/>
  <c r="I382" s="1"/>
  <c r="F383" i="8"/>
  <c r="I382" s="1"/>
  <c r="F384" i="3" l="1"/>
  <c r="I383"/>
  <c r="F385" i="1"/>
  <c r="F384" i="4"/>
  <c r="I383"/>
  <c r="F384" i="6"/>
  <c r="F384" i="5"/>
  <c r="I383"/>
  <c r="I383" i="1"/>
  <c r="F384" i="15"/>
  <c r="I383"/>
  <c r="F384" i="14"/>
  <c r="I383"/>
  <c r="F384" i="13"/>
  <c r="I383"/>
  <c r="F384" i="12"/>
  <c r="I383" s="1"/>
  <c r="F384" i="11"/>
  <c r="I383"/>
  <c r="F384" i="10"/>
  <c r="I383"/>
  <c r="F384" i="9"/>
  <c r="I383"/>
  <c r="F384" i="8"/>
  <c r="I383" s="1"/>
  <c r="F385" i="5" l="1"/>
  <c r="F385" i="6"/>
  <c r="I384"/>
  <c r="F385" i="4"/>
  <c r="F386" i="1"/>
  <c r="I385"/>
  <c r="F385" i="3"/>
  <c r="I383" i="6"/>
  <c r="I384" i="1"/>
  <c r="F385" i="15"/>
  <c r="I384" s="1"/>
  <c r="F385" i="14"/>
  <c r="I384" s="1"/>
  <c r="F385" i="13"/>
  <c r="I384" s="1"/>
  <c r="F385" i="12"/>
  <c r="I384"/>
  <c r="F385" i="11"/>
  <c r="I384" s="1"/>
  <c r="F385" i="10"/>
  <c r="I384" s="1"/>
  <c r="F385" i="9"/>
  <c r="F385" i="8"/>
  <c r="I384" s="1"/>
  <c r="F386" i="3" l="1"/>
  <c r="F387" i="1"/>
  <c r="I386"/>
  <c r="F386" i="4"/>
  <c r="I385"/>
  <c r="F386" i="6"/>
  <c r="F386" i="5"/>
  <c r="I385"/>
  <c r="I384" i="3"/>
  <c r="I384" i="4"/>
  <c r="I384" i="5"/>
  <c r="F386" i="15"/>
  <c r="I385"/>
  <c r="F386" i="14"/>
  <c r="I385" s="1"/>
  <c r="F386" i="13"/>
  <c r="I385"/>
  <c r="F386" i="12"/>
  <c r="I385"/>
  <c r="F386" i="11"/>
  <c r="I385"/>
  <c r="F386" i="10"/>
  <c r="F386" i="9"/>
  <c r="I385" s="1"/>
  <c r="I384"/>
  <c r="F386" i="8"/>
  <c r="I385"/>
  <c r="F387" i="5" l="1"/>
  <c r="F387" i="6"/>
  <c r="F387" i="4"/>
  <c r="F388" i="1"/>
  <c r="I387"/>
  <c r="F387" i="3"/>
  <c r="I385" i="6"/>
  <c r="I385" i="3"/>
  <c r="F387" i="15"/>
  <c r="I386"/>
  <c r="F387" i="14"/>
  <c r="I386"/>
  <c r="F387" i="13"/>
  <c r="I386"/>
  <c r="F387" i="12"/>
  <c r="F387" i="11"/>
  <c r="I386"/>
  <c r="F387" i="10"/>
  <c r="I386"/>
  <c r="I385"/>
  <c r="F387" i="9"/>
  <c r="I386"/>
  <c r="F387" i="8"/>
  <c r="I386" s="1"/>
  <c r="F388" i="3" l="1"/>
  <c r="F389" i="1"/>
  <c r="F388" i="4"/>
  <c r="I387"/>
  <c r="F388" i="6"/>
  <c r="F388" i="5"/>
  <c r="I387"/>
  <c r="I386" i="3"/>
  <c r="I386" i="4"/>
  <c r="I386" i="6"/>
  <c r="I386" i="5"/>
  <c r="F388" i="15"/>
  <c r="I387" s="1"/>
  <c r="F388" i="14"/>
  <c r="I387" s="1"/>
  <c r="F388" i="13"/>
  <c r="I387" s="1"/>
  <c r="F388" i="12"/>
  <c r="I387"/>
  <c r="I386"/>
  <c r="F388" i="11"/>
  <c r="I387" s="1"/>
  <c r="F388" i="10"/>
  <c r="I387" s="1"/>
  <c r="F388" i="9"/>
  <c r="I387" s="1"/>
  <c r="F388" i="8"/>
  <c r="I387" s="1"/>
  <c r="F389" i="5" l="1"/>
  <c r="F389" i="6"/>
  <c r="F389" i="4"/>
  <c r="F390" i="1"/>
  <c r="I389"/>
  <c r="F389" i="3"/>
  <c r="I387" i="6"/>
  <c r="I388" i="1"/>
  <c r="I387" i="3"/>
  <c r="F389" i="15"/>
  <c r="I388"/>
  <c r="F389" i="14"/>
  <c r="I388"/>
  <c r="F389" i="13"/>
  <c r="I388"/>
  <c r="F389" i="12"/>
  <c r="I388"/>
  <c r="F389" i="11"/>
  <c r="I388"/>
  <c r="F389" i="10"/>
  <c r="I388"/>
  <c r="F389" i="9"/>
  <c r="I388"/>
  <c r="F389" i="8"/>
  <c r="F390" i="3" l="1"/>
  <c r="F391" i="1"/>
  <c r="F390" i="4"/>
  <c r="F390" i="6"/>
  <c r="F390" i="5"/>
  <c r="I389"/>
  <c r="I388" i="3"/>
  <c r="I388" i="4"/>
  <c r="I388" i="6"/>
  <c r="I388" i="5"/>
  <c r="F390" i="15"/>
  <c r="I389"/>
  <c r="F390" i="14"/>
  <c r="I389"/>
  <c r="F390" i="13"/>
  <c r="I389"/>
  <c r="F390" i="12"/>
  <c r="I389"/>
  <c r="F390" i="11"/>
  <c r="I389"/>
  <c r="F390" i="10"/>
  <c r="I389"/>
  <c r="F390" i="9"/>
  <c r="I389"/>
  <c r="F390" i="8"/>
  <c r="I389"/>
  <c r="I388"/>
  <c r="F391" i="5" l="1"/>
  <c r="F391" i="6"/>
  <c r="F391" i="4"/>
  <c r="F392" i="1"/>
  <c r="I391"/>
  <c r="F391" i="3"/>
  <c r="I390"/>
  <c r="I389" i="6"/>
  <c r="I389" i="4"/>
  <c r="I390" i="1"/>
  <c r="I389" i="3"/>
  <c r="F391" i="15"/>
  <c r="I390" s="1"/>
  <c r="F391" i="14"/>
  <c r="I390" s="1"/>
  <c r="F391" i="13"/>
  <c r="I390" s="1"/>
  <c r="F391" i="12"/>
  <c r="I390" s="1"/>
  <c r="F391" i="11"/>
  <c r="I390"/>
  <c r="F391" i="10"/>
  <c r="I390"/>
  <c r="F391" i="9"/>
  <c r="I390"/>
  <c r="F391" i="8"/>
  <c r="I390"/>
  <c r="F392" i="3" l="1"/>
  <c r="F393" i="1"/>
  <c r="F392" i="4"/>
  <c r="F392" i="6"/>
  <c r="I391"/>
  <c r="F392" i="5"/>
  <c r="I391"/>
  <c r="I390" i="4"/>
  <c r="I390" i="6"/>
  <c r="I390" i="5"/>
  <c r="F392" i="15"/>
  <c r="I391"/>
  <c r="F392" i="14"/>
  <c r="I391"/>
  <c r="F392" i="13"/>
  <c r="I391"/>
  <c r="F392" i="12"/>
  <c r="I391"/>
  <c r="F392" i="11"/>
  <c r="I391"/>
  <c r="F392" i="10"/>
  <c r="I391"/>
  <c r="F392" i="9"/>
  <c r="I391" s="1"/>
  <c r="F392" i="8"/>
  <c r="I391" s="1"/>
  <c r="F393" i="5" l="1"/>
  <c r="I392"/>
  <c r="F393" i="6"/>
  <c r="I392"/>
  <c r="F393" i="4"/>
  <c r="I392"/>
  <c r="F394" i="1"/>
  <c r="I393"/>
  <c r="F393" i="3"/>
  <c r="I392"/>
  <c r="I391" i="4"/>
  <c r="I392" i="1"/>
  <c r="I391" i="3"/>
  <c r="F393" i="15"/>
  <c r="I392"/>
  <c r="F393" i="14"/>
  <c r="I392"/>
  <c r="F393" i="13"/>
  <c r="I392"/>
  <c r="F393" i="12"/>
  <c r="I392"/>
  <c r="F393" i="11"/>
  <c r="I392"/>
  <c r="F393" i="10"/>
  <c r="I392" s="1"/>
  <c r="F393" i="9"/>
  <c r="I392" s="1"/>
  <c r="F393" i="8"/>
  <c r="I392" s="1"/>
  <c r="F394" i="3" l="1"/>
  <c r="F395" i="1"/>
  <c r="I394"/>
  <c r="F394" i="4"/>
  <c r="I393"/>
  <c r="F394" i="6"/>
  <c r="F394" i="5"/>
  <c r="I393"/>
  <c r="F394" i="15"/>
  <c r="I393" s="1"/>
  <c r="F394" i="14"/>
  <c r="I393"/>
  <c r="F394" i="13"/>
  <c r="I393" s="1"/>
  <c r="F394" i="12"/>
  <c r="I393"/>
  <c r="F394" i="11"/>
  <c r="I393"/>
  <c r="F394" i="10"/>
  <c r="I393"/>
  <c r="F394" i="9"/>
  <c r="I393"/>
  <c r="F394" i="8"/>
  <c r="I393"/>
  <c r="F395" i="5" l="1"/>
  <c r="F395" i="6"/>
  <c r="F395" i="4"/>
  <c r="I394"/>
  <c r="F396" i="1"/>
  <c r="I395"/>
  <c r="F395" i="3"/>
  <c r="I393" i="6"/>
  <c r="I393" i="3"/>
  <c r="F395" i="15"/>
  <c r="I394"/>
  <c r="F395" i="14"/>
  <c r="I394" s="1"/>
  <c r="F395" i="13"/>
  <c r="I394"/>
  <c r="F395" i="12"/>
  <c r="I394"/>
  <c r="F395" i="11"/>
  <c r="I394"/>
  <c r="F395" i="10"/>
  <c r="I394"/>
  <c r="F395" i="9"/>
  <c r="I394"/>
  <c r="F395" i="8"/>
  <c r="I394"/>
  <c r="F396" i="3" l="1"/>
  <c r="I395"/>
  <c r="F397" i="1"/>
  <c r="I396"/>
  <c r="F396" i="4"/>
  <c r="I395"/>
  <c r="F396" i="6"/>
  <c r="I395"/>
  <c r="F396" i="5"/>
  <c r="I395"/>
  <c r="I394" i="3"/>
  <c r="I394" i="6"/>
  <c r="I394" i="5"/>
  <c r="F396" i="15"/>
  <c r="I395" s="1"/>
  <c r="F396" i="14"/>
  <c r="I395" s="1"/>
  <c r="F396" i="13"/>
  <c r="I395"/>
  <c r="F396" i="12"/>
  <c r="I395" s="1"/>
  <c r="F396" i="11"/>
  <c r="I395"/>
  <c r="F396" i="10"/>
  <c r="I395"/>
  <c r="F396" i="9"/>
  <c r="I395"/>
  <c r="F396" i="8"/>
  <c r="I395"/>
  <c r="F397" i="5" l="1"/>
  <c r="F397" i="6"/>
  <c r="I396"/>
  <c r="F397" i="4"/>
  <c r="F398" i="1"/>
  <c r="I397"/>
  <c r="F397" i="3"/>
  <c r="I396"/>
  <c r="F397" i="15"/>
  <c r="I396" s="1"/>
  <c r="F397" i="14"/>
  <c r="I396" s="1"/>
  <c r="F397" i="13"/>
  <c r="I396" s="1"/>
  <c r="F397" i="12"/>
  <c r="I396"/>
  <c r="F397" i="11"/>
  <c r="I396"/>
  <c r="F397" i="10"/>
  <c r="I396" s="1"/>
  <c r="F397" i="9"/>
  <c r="I396" s="1"/>
  <c r="F397" i="8"/>
  <c r="I396" s="1"/>
  <c r="F398" i="3" l="1"/>
  <c r="I397"/>
  <c r="F399" i="1"/>
  <c r="I398"/>
  <c r="F398" i="4"/>
  <c r="F398" i="6"/>
  <c r="I397"/>
  <c r="F398" i="5"/>
  <c r="I396" i="4"/>
  <c r="I396" i="5"/>
  <c r="F398" i="15"/>
  <c r="I397"/>
  <c r="F398" i="14"/>
  <c r="I397"/>
  <c r="F398" i="13"/>
  <c r="I397"/>
  <c r="F398" i="12"/>
  <c r="I397"/>
  <c r="F398" i="11"/>
  <c r="I397"/>
  <c r="F398" i="10"/>
  <c r="I397"/>
  <c r="F398" i="9"/>
  <c r="F398" i="8"/>
  <c r="I397" s="1"/>
  <c r="F399" i="5" l="1"/>
  <c r="F399" i="6"/>
  <c r="I398"/>
  <c r="F399" i="4"/>
  <c r="F400" i="1"/>
  <c r="I399"/>
  <c r="F399" i="3"/>
  <c r="I398"/>
  <c r="I397" i="5"/>
  <c r="I397" i="4"/>
  <c r="F399" i="15"/>
  <c r="I398" s="1"/>
  <c r="F399" i="14"/>
  <c r="F399" i="13"/>
  <c r="I398" s="1"/>
  <c r="F399" i="12"/>
  <c r="I398" s="1"/>
  <c r="F399" i="11"/>
  <c r="I398" s="1"/>
  <c r="F399" i="10"/>
  <c r="I398" s="1"/>
  <c r="F399" i="9"/>
  <c r="I398" s="1"/>
  <c r="I397"/>
  <c r="F399" i="8"/>
  <c r="I398"/>
  <c r="F400" i="3" l="1"/>
  <c r="F401" i="1"/>
  <c r="I400"/>
  <c r="F400" i="4"/>
  <c r="F400" i="6"/>
  <c r="I399"/>
  <c r="F400" i="5"/>
  <c r="I398" i="4"/>
  <c r="I398" i="5"/>
  <c r="F400" i="15"/>
  <c r="I399"/>
  <c r="F400" i="14"/>
  <c r="I399" s="1"/>
  <c r="I398"/>
  <c r="F400" i="13"/>
  <c r="I399"/>
  <c r="F400" i="12"/>
  <c r="I399"/>
  <c r="F400" i="11"/>
  <c r="I399"/>
  <c r="F400" i="10"/>
  <c r="F400" i="9"/>
  <c r="I399" s="1"/>
  <c r="F400" i="8"/>
  <c r="I399" s="1"/>
  <c r="F401" i="5" l="1"/>
  <c r="F401" i="6"/>
  <c r="I400"/>
  <c r="F401" i="4"/>
  <c r="F402" i="1"/>
  <c r="I401"/>
  <c r="F401" i="3"/>
  <c r="I399" i="5"/>
  <c r="I399" i="4"/>
  <c r="I399" i="3"/>
  <c r="F401" i="15"/>
  <c r="I400"/>
  <c r="F401" i="14"/>
  <c r="I400"/>
  <c r="F401" i="13"/>
  <c r="I400"/>
  <c r="F401" i="12"/>
  <c r="I400" s="1"/>
  <c r="F401" i="11"/>
  <c r="I400"/>
  <c r="F401" i="10"/>
  <c r="I400"/>
  <c r="I399"/>
  <c r="F401" i="9"/>
  <c r="F401" i="8"/>
  <c r="I400" s="1"/>
  <c r="F402" i="3" l="1"/>
  <c r="I401"/>
  <c r="F403" i="1"/>
  <c r="I402"/>
  <c r="F402" i="4"/>
  <c r="F402" i="6"/>
  <c r="I401"/>
  <c r="F402" i="5"/>
  <c r="I401"/>
  <c r="I400" i="3"/>
  <c r="I400" i="4"/>
  <c r="I400" i="5"/>
  <c r="F402" i="15"/>
  <c r="I401"/>
  <c r="F402" i="14"/>
  <c r="F402" i="13"/>
  <c r="I401" s="1"/>
  <c r="F402" i="12"/>
  <c r="I401" s="1"/>
  <c r="F402" i="11"/>
  <c r="I401"/>
  <c r="F402" i="10"/>
  <c r="I401" s="1"/>
  <c r="F402" i="9"/>
  <c r="I401" s="1"/>
  <c r="I400"/>
  <c r="F402" i="8"/>
  <c r="I401"/>
  <c r="F403" i="5" l="1"/>
  <c r="I402"/>
  <c r="F403" i="6"/>
  <c r="I402"/>
  <c r="F403" i="4"/>
  <c r="F404" i="1"/>
  <c r="I403"/>
  <c r="F403" i="3"/>
  <c r="I402"/>
  <c r="I401" i="4"/>
  <c r="F403" i="15"/>
  <c r="I402"/>
  <c r="F403" i="14"/>
  <c r="I402" s="1"/>
  <c r="I401"/>
  <c r="F403" i="13"/>
  <c r="I402" s="1"/>
  <c r="F403" i="12"/>
  <c r="I402" s="1"/>
  <c r="F403" i="11"/>
  <c r="I402"/>
  <c r="F403" i="10"/>
  <c r="I402"/>
  <c r="F403" i="9"/>
  <c r="I402" s="1"/>
  <c r="F403" i="8"/>
  <c r="I402"/>
  <c r="F404" i="3" l="1"/>
  <c r="F405" i="1"/>
  <c r="I404"/>
  <c r="F404" i="4"/>
  <c r="F404" i="6"/>
  <c r="I403"/>
  <c r="F404" i="5"/>
  <c r="I402" i="4"/>
  <c r="F404" i="15"/>
  <c r="I403"/>
  <c r="F404" i="14"/>
  <c r="I403"/>
  <c r="F404" i="13"/>
  <c r="I403"/>
  <c r="F404" i="12"/>
  <c r="I403"/>
  <c r="F404" i="11"/>
  <c r="I403"/>
  <c r="F404" i="10"/>
  <c r="I403"/>
  <c r="F404" i="9"/>
  <c r="I403" s="1"/>
  <c r="F404" i="8"/>
  <c r="I403" s="1"/>
  <c r="F405" i="5" l="1"/>
  <c r="F405" i="6"/>
  <c r="F405" i="4"/>
  <c r="I404"/>
  <c r="F406" i="1"/>
  <c r="F405" i="3"/>
  <c r="I404"/>
  <c r="I403" i="5"/>
  <c r="I403" i="4"/>
  <c r="I403" i="3"/>
  <c r="F405" i="15"/>
  <c r="I404"/>
  <c r="F405" i="14"/>
  <c r="I404"/>
  <c r="F405" i="13"/>
  <c r="I404"/>
  <c r="F405" i="12"/>
  <c r="I404"/>
  <c r="F405" i="11"/>
  <c r="I404"/>
  <c r="F405" i="10"/>
  <c r="I404" s="1"/>
  <c r="F405" i="9"/>
  <c r="I404" s="1"/>
  <c r="F405" i="8"/>
  <c r="I404"/>
  <c r="F406" i="3" l="1"/>
  <c r="F407" i="1"/>
  <c r="I406"/>
  <c r="F406" i="4"/>
  <c r="F406" i="6"/>
  <c r="I405"/>
  <c r="F406" i="5"/>
  <c r="I405" i="1"/>
  <c r="I404" i="6"/>
  <c r="I404" i="5"/>
  <c r="F406" i="15"/>
  <c r="I405"/>
  <c r="F406" i="14"/>
  <c r="I405" s="1"/>
  <c r="F406" i="13"/>
  <c r="I405"/>
  <c r="F406" i="12"/>
  <c r="I405"/>
  <c r="F406" i="11"/>
  <c r="I405"/>
  <c r="F406" i="10"/>
  <c r="I405"/>
  <c r="F406" i="9"/>
  <c r="I405" s="1"/>
  <c r="F406" i="8"/>
  <c r="I405" s="1"/>
  <c r="F407" i="5" l="1"/>
  <c r="I406"/>
  <c r="F407" i="6"/>
  <c r="I406"/>
  <c r="F407" i="4"/>
  <c r="I406"/>
  <c r="F408" i="1"/>
  <c r="I407"/>
  <c r="F407" i="3"/>
  <c r="I406"/>
  <c r="I405" i="5"/>
  <c r="I405" i="4"/>
  <c r="I405" i="3"/>
  <c r="F407" i="15"/>
  <c r="I406" s="1"/>
  <c r="F407" i="14"/>
  <c r="I406" s="1"/>
  <c r="F407" i="13"/>
  <c r="F407" i="12"/>
  <c r="I406"/>
  <c r="F407" i="11"/>
  <c r="I406"/>
  <c r="F407" i="10"/>
  <c r="I406"/>
  <c r="F407" i="9"/>
  <c r="I406"/>
  <c r="F407" i="8"/>
  <c r="F408" i="3" l="1"/>
  <c r="I407"/>
  <c r="F409" i="1"/>
  <c r="I408"/>
  <c r="F408" i="4"/>
  <c r="I407"/>
  <c r="F408" i="6"/>
  <c r="F408" i="5"/>
  <c r="I407"/>
  <c r="F408" i="15"/>
  <c r="I407"/>
  <c r="F408" i="14"/>
  <c r="I407"/>
  <c r="F408" i="13"/>
  <c r="I407"/>
  <c r="I406"/>
  <c r="F408" i="12"/>
  <c r="I407" s="1"/>
  <c r="F408" i="11"/>
  <c r="I407"/>
  <c r="F408" i="10"/>
  <c r="I407" s="1"/>
  <c r="F408" i="9"/>
  <c r="I407"/>
  <c r="F408" i="8"/>
  <c r="I407"/>
  <c r="I406"/>
  <c r="F409" i="5" l="1"/>
  <c r="I408"/>
  <c r="F409" i="6"/>
  <c r="I408"/>
  <c r="F409" i="4"/>
  <c r="F410" i="1"/>
  <c r="I409"/>
  <c r="F409" i="3"/>
  <c r="I407" i="6"/>
  <c r="F409" i="15"/>
  <c r="I408"/>
  <c r="F409" i="14"/>
  <c r="I408"/>
  <c r="F409" i="13"/>
  <c r="I408"/>
  <c r="F409" i="12"/>
  <c r="I408" s="1"/>
  <c r="F409" i="11"/>
  <c r="I408" s="1"/>
  <c r="F409" i="10"/>
  <c r="I408"/>
  <c r="F409" i="9"/>
  <c r="I408"/>
  <c r="F409" i="8"/>
  <c r="I408"/>
  <c r="F410" i="3" l="1"/>
  <c r="F411" i="1"/>
  <c r="I410"/>
  <c r="F410" i="4"/>
  <c r="F410" i="6"/>
  <c r="I409"/>
  <c r="F410" i="5"/>
  <c r="I409"/>
  <c r="I408" i="3"/>
  <c r="I408" i="4"/>
  <c r="F410" i="15"/>
  <c r="I409"/>
  <c r="F410" i="14"/>
  <c r="I409" s="1"/>
  <c r="F410" i="13"/>
  <c r="I409"/>
  <c r="F410" i="12"/>
  <c r="I409"/>
  <c r="F410" i="11"/>
  <c r="I409"/>
  <c r="F410" i="10"/>
  <c r="I409"/>
  <c r="F410" i="9"/>
  <c r="I409"/>
  <c r="F410" i="8"/>
  <c r="I409"/>
  <c r="F411" i="5" l="1"/>
  <c r="F411" i="6"/>
  <c r="I410"/>
  <c r="F411" i="4"/>
  <c r="F412" i="1"/>
  <c r="I411"/>
  <c r="F411" i="3"/>
  <c r="I410"/>
  <c r="I409" i="4"/>
  <c r="I409" i="3"/>
  <c r="F411" i="15"/>
  <c r="I410" s="1"/>
  <c r="F411" i="14"/>
  <c r="I410" s="1"/>
  <c r="F411" i="13"/>
  <c r="I410" s="1"/>
  <c r="F411" i="12"/>
  <c r="I410" s="1"/>
  <c r="F411" i="11"/>
  <c r="I410"/>
  <c r="F411" i="10"/>
  <c r="I410"/>
  <c r="F411" i="9"/>
  <c r="I410"/>
  <c r="F411" i="8"/>
  <c r="F412" i="3" l="1"/>
  <c r="F413" i="1"/>
  <c r="I412"/>
  <c r="F412" i="4"/>
  <c r="F412" i="6"/>
  <c r="I411"/>
  <c r="F412" i="5"/>
  <c r="I410" i="4"/>
  <c r="I410" i="5"/>
  <c r="F412" i="15"/>
  <c r="I411"/>
  <c r="F412" i="14"/>
  <c r="I411"/>
  <c r="F412" i="13"/>
  <c r="I411"/>
  <c r="F412" i="12"/>
  <c r="I411"/>
  <c r="F412" i="11"/>
  <c r="I411" s="1"/>
  <c r="F412" i="10"/>
  <c r="I411"/>
  <c r="F412" i="9"/>
  <c r="I411"/>
  <c r="F412" i="8"/>
  <c r="I411"/>
  <c r="I410"/>
  <c r="F413" i="5" l="1"/>
  <c r="F413" i="6"/>
  <c r="I412"/>
  <c r="F413" i="4"/>
  <c r="F414" i="1"/>
  <c r="I413"/>
  <c r="F413" i="3"/>
  <c r="I412"/>
  <c r="I411" i="5"/>
  <c r="I411" i="4"/>
  <c r="I411" i="3"/>
  <c r="F413" i="15"/>
  <c r="I412" s="1"/>
  <c r="F413" i="14"/>
  <c r="I412" s="1"/>
  <c r="F413" i="13"/>
  <c r="I412" s="1"/>
  <c r="F413" i="12"/>
  <c r="I412" s="1"/>
  <c r="F413" i="11"/>
  <c r="I412" s="1"/>
  <c r="F413" i="10"/>
  <c r="I412" s="1"/>
  <c r="F413" i="9"/>
  <c r="I412" s="1"/>
  <c r="F413" i="8"/>
  <c r="I412" s="1"/>
  <c r="F414" i="3" l="1"/>
  <c r="I413"/>
  <c r="F415" i="1"/>
  <c r="I414"/>
  <c r="F414" i="4"/>
  <c r="F414" i="6"/>
  <c r="I413"/>
  <c r="F414" i="5"/>
  <c r="I412" i="4"/>
  <c r="I412" i="5"/>
  <c r="F414" i="15"/>
  <c r="I413"/>
  <c r="F414" i="14"/>
  <c r="I413"/>
  <c r="F414" i="13"/>
  <c r="I413"/>
  <c r="F414" i="12"/>
  <c r="I413"/>
  <c r="F414" i="11"/>
  <c r="I413"/>
  <c r="F414" i="10"/>
  <c r="I413" s="1"/>
  <c r="F414" i="9"/>
  <c r="I413"/>
  <c r="F414" i="8"/>
  <c r="I413"/>
  <c r="F415" i="5" l="1"/>
  <c r="F415" i="6"/>
  <c r="I414"/>
  <c r="F415" i="4"/>
  <c r="F416" i="1"/>
  <c r="I415"/>
  <c r="F415" i="3"/>
  <c r="I413" i="5"/>
  <c r="I413" i="4"/>
  <c r="F415" i="15"/>
  <c r="I414"/>
  <c r="F415" i="14"/>
  <c r="I414"/>
  <c r="F415" i="13"/>
  <c r="I414"/>
  <c r="F415" i="12"/>
  <c r="I414"/>
  <c r="F415" i="11"/>
  <c r="I414"/>
  <c r="F415" i="10"/>
  <c r="I414"/>
  <c r="F415" i="9"/>
  <c r="I414"/>
  <c r="F415" i="8"/>
  <c r="I414"/>
  <c r="F416" i="3" l="1"/>
  <c r="I415"/>
  <c r="F417" i="1"/>
  <c r="I416"/>
  <c r="F416" i="4"/>
  <c r="I415"/>
  <c r="F416" i="6"/>
  <c r="F416" i="5"/>
  <c r="I415"/>
  <c r="I414" i="3"/>
  <c r="I414" i="4"/>
  <c r="I414" i="5"/>
  <c r="F416" i="15"/>
  <c r="I415"/>
  <c r="F416" i="14"/>
  <c r="I415"/>
  <c r="F416" i="13"/>
  <c r="I415"/>
  <c r="F416" i="12"/>
  <c r="I415"/>
  <c r="F416" i="11"/>
  <c r="I415"/>
  <c r="F416" i="10"/>
  <c r="I415"/>
  <c r="F416" i="9"/>
  <c r="I415"/>
  <c r="F416" i="8"/>
  <c r="I415"/>
  <c r="F417" i="5" l="1"/>
  <c r="F417" i="6"/>
  <c r="I416"/>
  <c r="F417" i="4"/>
  <c r="F418" i="1"/>
  <c r="I417"/>
  <c r="F417" i="3"/>
  <c r="I415" i="6"/>
  <c r="F417" i="15"/>
  <c r="I416"/>
  <c r="F417" i="14"/>
  <c r="I416"/>
  <c r="F417" i="13"/>
  <c r="I416"/>
  <c r="F417" i="12"/>
  <c r="F417" i="11"/>
  <c r="I416" s="1"/>
  <c r="F417" i="10"/>
  <c r="I416"/>
  <c r="F417" i="9"/>
  <c r="I416"/>
  <c r="F417" i="8"/>
  <c r="I416"/>
  <c r="F418" i="3" l="1"/>
  <c r="I417"/>
  <c r="F419" i="1"/>
  <c r="I418"/>
  <c r="F418" i="4"/>
  <c r="F418" i="6"/>
  <c r="I417"/>
  <c r="F418" i="5"/>
  <c r="I417"/>
  <c r="I416" i="3"/>
  <c r="I416" i="4"/>
  <c r="I416" i="5"/>
  <c r="F418" i="15"/>
  <c r="I417"/>
  <c r="F418" i="14"/>
  <c r="I417" s="1"/>
  <c r="F418" i="13"/>
  <c r="I417"/>
  <c r="F418" i="12"/>
  <c r="I417"/>
  <c r="I416"/>
  <c r="F418" i="11"/>
  <c r="I417" s="1"/>
  <c r="F418" i="10"/>
  <c r="I417"/>
  <c r="F418" i="9"/>
  <c r="I417" s="1"/>
  <c r="F418" i="8"/>
  <c r="I417"/>
  <c r="F419" i="5" l="1"/>
  <c r="F419" i="6"/>
  <c r="I418"/>
  <c r="F419" i="4"/>
  <c r="F420" i="1"/>
  <c r="I419"/>
  <c r="F419" i="3"/>
  <c r="I418"/>
  <c r="I417" i="4"/>
  <c r="F419" i="15"/>
  <c r="I418" s="1"/>
  <c r="F419" i="14"/>
  <c r="I418"/>
  <c r="F419" i="13"/>
  <c r="I418" s="1"/>
  <c r="F419" i="12"/>
  <c r="F419" i="11"/>
  <c r="I418"/>
  <c r="F419" i="10"/>
  <c r="F419" i="9"/>
  <c r="F419" i="8"/>
  <c r="F420" i="3" l="1"/>
  <c r="I419"/>
  <c r="F421" i="1"/>
  <c r="I420"/>
  <c r="F420" i="4"/>
  <c r="I419"/>
  <c r="F420" i="6"/>
  <c r="F420" i="5"/>
  <c r="I419"/>
  <c r="I418" i="4"/>
  <c r="I418" i="5"/>
  <c r="F420" i="15"/>
  <c r="I419"/>
  <c r="F420" i="14"/>
  <c r="I419"/>
  <c r="F420" i="13"/>
  <c r="I419" s="1"/>
  <c r="F420" i="12"/>
  <c r="I419"/>
  <c r="I418"/>
  <c r="F420" i="11"/>
  <c r="I419" s="1"/>
  <c r="F420" i="10"/>
  <c r="I419" s="1"/>
  <c r="I418"/>
  <c r="F420" i="9"/>
  <c r="I419"/>
  <c r="I418"/>
  <c r="F420" i="8"/>
  <c r="I419" s="1"/>
  <c r="I418"/>
  <c r="F421" i="5" l="1"/>
  <c r="I420"/>
  <c r="F421" i="6"/>
  <c r="I420"/>
  <c r="F421" i="4"/>
  <c r="F422" i="1"/>
  <c r="I421"/>
  <c r="F421" i="3"/>
  <c r="I419" i="6"/>
  <c r="F421" i="15"/>
  <c r="I420"/>
  <c r="F421" i="14"/>
  <c r="I420"/>
  <c r="F421" i="13"/>
  <c r="I420"/>
  <c r="F421" i="12"/>
  <c r="I420"/>
  <c r="F421" i="11"/>
  <c r="I420"/>
  <c r="F421" i="10"/>
  <c r="I420"/>
  <c r="F421" i="9"/>
  <c r="I420"/>
  <c r="F421" i="8"/>
  <c r="I420"/>
  <c r="F422" i="3" l="1"/>
  <c r="F423" i="1"/>
  <c r="I422"/>
  <c r="F422" i="4"/>
  <c r="I421"/>
  <c r="F422" i="6"/>
  <c r="F422" i="5"/>
  <c r="I421"/>
  <c r="I420" i="3"/>
  <c r="I420" i="4"/>
  <c r="F422" i="15"/>
  <c r="I421"/>
  <c r="F422" i="14"/>
  <c r="I421"/>
  <c r="F422" i="13"/>
  <c r="I421"/>
  <c r="F422" i="12"/>
  <c r="I421" s="1"/>
  <c r="F422" i="11"/>
  <c r="I421"/>
  <c r="F422" i="10"/>
  <c r="F422" i="9"/>
  <c r="I421" s="1"/>
  <c r="F422" i="8"/>
  <c r="I421"/>
  <c r="F423" i="5" l="1"/>
  <c r="F423" i="6"/>
  <c r="I422"/>
  <c r="F423" i="4"/>
  <c r="F424" i="1"/>
  <c r="I423"/>
  <c r="F423" i="3"/>
  <c r="I422"/>
  <c r="I421" i="6"/>
  <c r="I421" i="3"/>
  <c r="F423" i="15"/>
  <c r="F423" i="14"/>
  <c r="I422"/>
  <c r="F423" i="13"/>
  <c r="I422" s="1"/>
  <c r="F423" i="12"/>
  <c r="I422"/>
  <c r="F423" i="11"/>
  <c r="I422"/>
  <c r="F423" i="10"/>
  <c r="I422"/>
  <c r="I421"/>
  <c r="F423" i="9"/>
  <c r="I422" s="1"/>
  <c r="F423" i="8"/>
  <c r="F424" i="3" l="1"/>
  <c r="F425" i="1"/>
  <c r="I424"/>
  <c r="F424" i="4"/>
  <c r="F424" i="6"/>
  <c r="I423"/>
  <c r="F424" i="5"/>
  <c r="I422" i="4"/>
  <c r="I422" i="5"/>
  <c r="F424" i="15"/>
  <c r="I423"/>
  <c r="I422"/>
  <c r="F424" i="14"/>
  <c r="I423" s="1"/>
  <c r="F424" i="13"/>
  <c r="I423"/>
  <c r="F424" i="12"/>
  <c r="I423"/>
  <c r="F424" i="11"/>
  <c r="F424" i="10"/>
  <c r="I423" s="1"/>
  <c r="F424" i="9"/>
  <c r="I423" s="1"/>
  <c r="F424" i="8"/>
  <c r="I423"/>
  <c r="I422"/>
  <c r="F425" i="5" l="1"/>
  <c r="F425" i="6"/>
  <c r="F425" i="4"/>
  <c r="I424"/>
  <c r="F426" i="1"/>
  <c r="F425" i="3"/>
  <c r="I424"/>
  <c r="I423" i="5"/>
  <c r="I423" i="4"/>
  <c r="I423" i="3"/>
  <c r="F425" i="15"/>
  <c r="I424"/>
  <c r="F425" i="14"/>
  <c r="I424" s="1"/>
  <c r="F425" i="13"/>
  <c r="I424" s="1"/>
  <c r="F425" i="12"/>
  <c r="I424"/>
  <c r="F425" i="11"/>
  <c r="I424"/>
  <c r="I423"/>
  <c r="F425" i="10"/>
  <c r="I424" s="1"/>
  <c r="F425" i="9"/>
  <c r="I424"/>
  <c r="F425" i="8"/>
  <c r="I424"/>
  <c r="F426" i="3" l="1"/>
  <c r="F427" i="1"/>
  <c r="I426"/>
  <c r="F426" i="4"/>
  <c r="F426" i="6"/>
  <c r="I425"/>
  <c r="F426" i="5"/>
  <c r="I425"/>
  <c r="I425" i="1"/>
  <c r="I424" i="6"/>
  <c r="I424" i="5"/>
  <c r="F426" i="15"/>
  <c r="I425" s="1"/>
  <c r="F426" i="14"/>
  <c r="I425"/>
  <c r="F426" i="13"/>
  <c r="I425"/>
  <c r="F426" i="12"/>
  <c r="I425"/>
  <c r="F426" i="11"/>
  <c r="I425"/>
  <c r="F426" i="10"/>
  <c r="I425"/>
  <c r="F426" i="9"/>
  <c r="I425"/>
  <c r="F426" i="8"/>
  <c r="I425" s="1"/>
  <c r="F427" i="5" l="1"/>
  <c r="F427" i="6"/>
  <c r="I426"/>
  <c r="F427" i="4"/>
  <c r="F428" i="1"/>
  <c r="I427"/>
  <c r="F427" i="3"/>
  <c r="I426"/>
  <c r="I425" i="4"/>
  <c r="I425" i="3"/>
  <c r="F427" i="15"/>
  <c r="I426"/>
  <c r="F427" i="14"/>
  <c r="I426"/>
  <c r="F427" i="13"/>
  <c r="I426" s="1"/>
  <c r="F427" i="12"/>
  <c r="I426"/>
  <c r="F427" i="11"/>
  <c r="I426" s="1"/>
  <c r="F427" i="10"/>
  <c r="I426" s="1"/>
  <c r="F427" i="9"/>
  <c r="I426" s="1"/>
  <c r="F427" i="8"/>
  <c r="I426" s="1"/>
  <c r="F428" i="3" l="1"/>
  <c r="I427"/>
  <c r="F429" i="1"/>
  <c r="I428"/>
  <c r="F428" i="4"/>
  <c r="F428" i="6"/>
  <c r="I427"/>
  <c r="F428" i="5"/>
  <c r="I427"/>
  <c r="I426" i="4"/>
  <c r="I426" i="5"/>
  <c r="F428" i="15"/>
  <c r="I427" s="1"/>
  <c r="F428" i="14"/>
  <c r="I427" s="1"/>
  <c r="F428" i="13"/>
  <c r="I427"/>
  <c r="F428" i="12"/>
  <c r="I427" s="1"/>
  <c r="F428" i="11"/>
  <c r="I427"/>
  <c r="F428" i="10"/>
  <c r="I427"/>
  <c r="F428" i="9"/>
  <c r="I427"/>
  <c r="F428" i="8"/>
  <c r="I427"/>
  <c r="F429" i="5" l="1"/>
  <c r="I428"/>
  <c r="F429" i="6"/>
  <c r="I428"/>
  <c r="F429" i="4"/>
  <c r="I428"/>
  <c r="F430" i="1"/>
  <c r="F429" i="3"/>
  <c r="I428"/>
  <c r="I427" i="4"/>
  <c r="F429" i="15"/>
  <c r="I428" s="1"/>
  <c r="F429" i="14"/>
  <c r="I428" s="1"/>
  <c r="F429" i="13"/>
  <c r="I428" s="1"/>
  <c r="F429" i="12"/>
  <c r="I428" s="1"/>
  <c r="F429" i="11"/>
  <c r="I428" s="1"/>
  <c r="F429" i="10"/>
  <c r="I428" s="1"/>
  <c r="F429" i="9"/>
  <c r="I428"/>
  <c r="F429" i="8"/>
  <c r="I428"/>
  <c r="F430" i="3" l="1"/>
  <c r="I429"/>
  <c r="F431" i="1"/>
  <c r="F430" i="4"/>
  <c r="I429"/>
  <c r="F430" i="6"/>
  <c r="I429"/>
  <c r="F430" i="5"/>
  <c r="I429"/>
  <c r="I429" i="1"/>
  <c r="F430" i="15"/>
  <c r="I429"/>
  <c r="F430" i="14"/>
  <c r="I429" s="1"/>
  <c r="F430" i="13"/>
  <c r="I429"/>
  <c r="F430" i="12"/>
  <c r="I429" s="1"/>
  <c r="F430" i="11"/>
  <c r="I429"/>
  <c r="F430" i="10"/>
  <c r="I429" s="1"/>
  <c r="F430" i="9"/>
  <c r="I429"/>
  <c r="F430" i="8"/>
  <c r="I429"/>
  <c r="F431" i="5" l="1"/>
  <c r="F431" i="6"/>
  <c r="I430"/>
  <c r="F431" i="4"/>
  <c r="I430"/>
  <c r="F432" i="1"/>
  <c r="F431" i="3"/>
  <c r="I430"/>
  <c r="I430" i="1"/>
  <c r="F431" i="15"/>
  <c r="I430"/>
  <c r="F431" i="14"/>
  <c r="I430"/>
  <c r="F431" i="13"/>
  <c r="I430"/>
  <c r="F431" i="12"/>
  <c r="I430" s="1"/>
  <c r="F431" i="11"/>
  <c r="I430" s="1"/>
  <c r="F431" i="10"/>
  <c r="I430" s="1"/>
  <c r="F431" i="9"/>
  <c r="F431" i="8"/>
  <c r="I430"/>
  <c r="F432" i="3" l="1"/>
  <c r="I431"/>
  <c r="F433" i="1"/>
  <c r="F432" i="4"/>
  <c r="I431"/>
  <c r="F432" i="6"/>
  <c r="I431"/>
  <c r="F432" i="5"/>
  <c r="I431" i="1"/>
  <c r="I430" i="5"/>
  <c r="F432" i="15"/>
  <c r="I431"/>
  <c r="F432" i="14"/>
  <c r="I431"/>
  <c r="F432" i="13"/>
  <c r="I431"/>
  <c r="F432" i="12"/>
  <c r="I431"/>
  <c r="F432" i="11"/>
  <c r="I431"/>
  <c r="F432" i="10"/>
  <c r="F432" i="9"/>
  <c r="I431" s="1"/>
  <c r="I430"/>
  <c r="F432" i="8"/>
  <c r="I431"/>
  <c r="F433" i="5" l="1"/>
  <c r="F433" i="6"/>
  <c r="F433" i="4"/>
  <c r="I432"/>
  <c r="F434" i="1"/>
  <c r="F433" i="3"/>
  <c r="I432"/>
  <c r="I431" i="5"/>
  <c r="I432" i="1"/>
  <c r="F433" i="15"/>
  <c r="I432" s="1"/>
  <c r="F433" i="14"/>
  <c r="I432" s="1"/>
  <c r="F433" i="13"/>
  <c r="I432" s="1"/>
  <c r="F433" i="12"/>
  <c r="I432" s="1"/>
  <c r="F433" i="11"/>
  <c r="I432" s="1"/>
  <c r="F433" i="10"/>
  <c r="I432" s="1"/>
  <c r="I431"/>
  <c r="F433" i="9"/>
  <c r="I432" s="1"/>
  <c r="F433" i="8"/>
  <c r="F434" i="3" l="1"/>
  <c r="I433"/>
  <c r="F435" i="1"/>
  <c r="I434"/>
  <c r="F434" i="4"/>
  <c r="I433"/>
  <c r="F434" i="6"/>
  <c r="F434" i="5"/>
  <c r="I433"/>
  <c r="I433" i="1"/>
  <c r="I432" i="6"/>
  <c r="I432" i="5"/>
  <c r="F434" i="15"/>
  <c r="I433"/>
  <c r="F434" i="14"/>
  <c r="I433"/>
  <c r="F434" i="13"/>
  <c r="I433"/>
  <c r="F434" i="12"/>
  <c r="I433"/>
  <c r="F434" i="11"/>
  <c r="I433"/>
  <c r="F434" i="10"/>
  <c r="I433"/>
  <c r="F434" i="9"/>
  <c r="I433"/>
  <c r="F434" i="8"/>
  <c r="I433"/>
  <c r="I432"/>
  <c r="F435" i="5" l="1"/>
  <c r="I434"/>
  <c r="F435" i="6"/>
  <c r="I434"/>
  <c r="F435" i="4"/>
  <c r="F436" i="1"/>
  <c r="I435"/>
  <c r="F435" i="3"/>
  <c r="I433" i="6"/>
  <c r="F435" i="15"/>
  <c r="I434"/>
  <c r="F435" i="14"/>
  <c r="F435" i="13"/>
  <c r="I434" s="1"/>
  <c r="F435" i="12"/>
  <c r="I434" s="1"/>
  <c r="F435" i="11"/>
  <c r="I434" s="1"/>
  <c r="F435" i="10"/>
  <c r="I434"/>
  <c r="F435" i="9"/>
  <c r="I434"/>
  <c r="F435" i="8"/>
  <c r="I434"/>
  <c r="F436" i="3" l="1"/>
  <c r="I435"/>
  <c r="F437" i="1"/>
  <c r="F436" i="4"/>
  <c r="I435"/>
  <c r="F436" i="6"/>
  <c r="F436" i="5"/>
  <c r="I435"/>
  <c r="I434" i="3"/>
  <c r="I434" i="4"/>
  <c r="F436" i="15"/>
  <c r="I435" s="1"/>
  <c r="F436" i="14"/>
  <c r="I435"/>
  <c r="I434"/>
  <c r="F436" i="13"/>
  <c r="I435" s="1"/>
  <c r="F436" i="12"/>
  <c r="I435"/>
  <c r="F436" i="11"/>
  <c r="I435"/>
  <c r="F436" i="10"/>
  <c r="I435" s="1"/>
  <c r="F436" i="9"/>
  <c r="I435" s="1"/>
  <c r="F436" i="8"/>
  <c r="I435"/>
  <c r="F437" i="5" l="1"/>
  <c r="I436"/>
  <c r="F437" i="6"/>
  <c r="F437" i="4"/>
  <c r="I436"/>
  <c r="F438" i="1"/>
  <c r="I437"/>
  <c r="F437" i="3"/>
  <c r="I435" i="6"/>
  <c r="I436" i="1"/>
  <c r="F437" i="15"/>
  <c r="I436" s="1"/>
  <c r="F437" i="14"/>
  <c r="I436"/>
  <c r="F437" i="13"/>
  <c r="I436"/>
  <c r="F437" i="12"/>
  <c r="I436"/>
  <c r="F437" i="11"/>
  <c r="I436" s="1"/>
  <c r="F437" i="10"/>
  <c r="I436" s="1"/>
  <c r="F437" i="9"/>
  <c r="I436"/>
  <c r="F437" i="8"/>
  <c r="I436" s="1"/>
  <c r="F438" i="3" l="1"/>
  <c r="I437"/>
  <c r="F439" i="1"/>
  <c r="I438"/>
  <c r="F438" i="4"/>
  <c r="F438" i="6"/>
  <c r="I437"/>
  <c r="F438" i="5"/>
  <c r="I436" i="3"/>
  <c r="I436" i="6"/>
  <c r="F438" i="15"/>
  <c r="I437"/>
  <c r="F438" i="14"/>
  <c r="I437"/>
  <c r="F438" i="13"/>
  <c r="I437"/>
  <c r="F438" i="12"/>
  <c r="I437"/>
  <c r="F438" i="11"/>
  <c r="I437"/>
  <c r="F438" i="10"/>
  <c r="I437" s="1"/>
  <c r="F438" i="9"/>
  <c r="I437" s="1"/>
  <c r="F438" i="8"/>
  <c r="I437" s="1"/>
  <c r="F439" i="5" l="1"/>
  <c r="I438"/>
  <c r="F439" i="6"/>
  <c r="I438"/>
  <c r="F439" i="4"/>
  <c r="I438"/>
  <c r="F440" i="1"/>
  <c r="I439"/>
  <c r="F439" i="3"/>
  <c r="I438"/>
  <c r="I437" i="5"/>
  <c r="I437" i="4"/>
  <c r="F439" i="15"/>
  <c r="I438" s="1"/>
  <c r="F439" i="14"/>
  <c r="I438" s="1"/>
  <c r="F439" i="13"/>
  <c r="I438" s="1"/>
  <c r="F439" i="12"/>
  <c r="I438" s="1"/>
  <c r="F439" i="11"/>
  <c r="I438" s="1"/>
  <c r="F439" i="10"/>
  <c r="I438"/>
  <c r="F439" i="9"/>
  <c r="I438"/>
  <c r="F439" i="8"/>
  <c r="I438"/>
  <c r="F440" i="3" l="1"/>
  <c r="I439"/>
  <c r="F441" i="1"/>
  <c r="I440"/>
  <c r="F440" i="4"/>
  <c r="F440" i="6"/>
  <c r="I439"/>
  <c r="F440" i="5"/>
  <c r="I439"/>
  <c r="F440" i="15"/>
  <c r="I439"/>
  <c r="F440" i="14"/>
  <c r="I439"/>
  <c r="F440" i="13"/>
  <c r="F440" i="12"/>
  <c r="I439" s="1"/>
  <c r="F440" i="11"/>
  <c r="I439"/>
  <c r="F440" i="10"/>
  <c r="I439"/>
  <c r="F440" i="9"/>
  <c r="I439"/>
  <c r="F440" i="8"/>
  <c r="I439" s="1"/>
  <c r="F441" i="5" l="1"/>
  <c r="I440"/>
  <c r="F441" i="6"/>
  <c r="I440"/>
  <c r="F441" i="4"/>
  <c r="I440"/>
  <c r="F442" i="1"/>
  <c r="F441" i="3"/>
  <c r="I440"/>
  <c r="I439" i="4"/>
  <c r="F441" i="15"/>
  <c r="I440"/>
  <c r="F441" i="14"/>
  <c r="I440"/>
  <c r="F441" i="13"/>
  <c r="I440"/>
  <c r="I439"/>
  <c r="F441" i="12"/>
  <c r="I440" s="1"/>
  <c r="F441" i="11"/>
  <c r="I440" s="1"/>
  <c r="F441" i="10"/>
  <c r="I440" s="1"/>
  <c r="F441" i="9"/>
  <c r="I440" s="1"/>
  <c r="F441" i="8"/>
  <c r="F442" i="3" l="1"/>
  <c r="I441"/>
  <c r="F443" i="1"/>
  <c r="F442" i="4"/>
  <c r="I441"/>
  <c r="F442" i="6"/>
  <c r="I441"/>
  <c r="F442" i="5"/>
  <c r="I441" i="1"/>
  <c r="F442" i="15"/>
  <c r="F442" i="14"/>
  <c r="I441"/>
  <c r="F442" i="13"/>
  <c r="I441"/>
  <c r="F442" i="12"/>
  <c r="I441"/>
  <c r="F442" i="11"/>
  <c r="F442" i="10"/>
  <c r="I441" s="1"/>
  <c r="F442" i="9"/>
  <c r="I441"/>
  <c r="F442" i="8"/>
  <c r="I441"/>
  <c r="I440"/>
  <c r="F443" i="5" l="1"/>
  <c r="I442"/>
  <c r="F443" i="6"/>
  <c r="I442"/>
  <c r="F443" i="4"/>
  <c r="I442"/>
  <c r="F444" i="1"/>
  <c r="F443" i="3"/>
  <c r="I442"/>
  <c r="I441" i="5"/>
  <c r="I442" i="1"/>
  <c r="F443" i="15"/>
  <c r="I442" s="1"/>
  <c r="I441"/>
  <c r="F443" i="14"/>
  <c r="I442"/>
  <c r="F443" i="13"/>
  <c r="F443" i="12"/>
  <c r="I442" s="1"/>
  <c r="F443" i="11"/>
  <c r="I442"/>
  <c r="I441"/>
  <c r="F443" i="10"/>
  <c r="I442" s="1"/>
  <c r="F443" i="9"/>
  <c r="I442"/>
  <c r="F443" i="8"/>
  <c r="I442"/>
  <c r="F444" i="3" l="1"/>
  <c r="I443"/>
  <c r="F445" i="1"/>
  <c r="F444" i="4"/>
  <c r="I443"/>
  <c r="F444" i="6"/>
  <c r="I443"/>
  <c r="F444" i="5"/>
  <c r="I443" i="1"/>
  <c r="F444" i="15"/>
  <c r="I443" s="1"/>
  <c r="F444" i="14"/>
  <c r="I443" s="1"/>
  <c r="F444" i="13"/>
  <c r="I443" s="1"/>
  <c r="I442"/>
  <c r="F444" i="12"/>
  <c r="I443"/>
  <c r="F444" i="11"/>
  <c r="I443" s="1"/>
  <c r="F444" i="10"/>
  <c r="I443" s="1"/>
  <c r="F444" i="9"/>
  <c r="I443"/>
  <c r="F444" i="8"/>
  <c r="I443"/>
  <c r="F445" i="5" l="1"/>
  <c r="I444"/>
  <c r="F445" i="6"/>
  <c r="F445" i="4"/>
  <c r="I444"/>
  <c r="F446" i="1"/>
  <c r="F445" i="3"/>
  <c r="I444"/>
  <c r="I443" i="5"/>
  <c r="I444" i="1"/>
  <c r="F445" i="15"/>
  <c r="I444" s="1"/>
  <c r="F445" i="14"/>
  <c r="I444" s="1"/>
  <c r="F445" i="13"/>
  <c r="I444" s="1"/>
  <c r="F445" i="12"/>
  <c r="I444" s="1"/>
  <c r="F445" i="11"/>
  <c r="I444" s="1"/>
  <c r="F445" i="10"/>
  <c r="I444" s="1"/>
  <c r="F445" i="9"/>
  <c r="I444" s="1"/>
  <c r="F445" i="8"/>
  <c r="F446" i="3" l="1"/>
  <c r="I445"/>
  <c r="F447" i="1"/>
  <c r="I446"/>
  <c r="F446" i="4"/>
  <c r="F446" i="6"/>
  <c r="I445"/>
  <c r="F446" i="5"/>
  <c r="I445"/>
  <c r="I445" i="1"/>
  <c r="I444" i="6"/>
  <c r="F446" i="15"/>
  <c r="I445" s="1"/>
  <c r="F446" i="14"/>
  <c r="I445" s="1"/>
  <c r="F446" i="13"/>
  <c r="F446" i="12"/>
  <c r="I445" s="1"/>
  <c r="F446" i="11"/>
  <c r="I445" s="1"/>
  <c r="F446" i="10"/>
  <c r="I445" s="1"/>
  <c r="F446" i="9"/>
  <c r="I445" s="1"/>
  <c r="F446" i="8"/>
  <c r="I445" s="1"/>
  <c r="I444"/>
  <c r="F447" i="5" l="1"/>
  <c r="I446"/>
  <c r="F447" i="6"/>
  <c r="I446"/>
  <c r="F447" i="4"/>
  <c r="I446"/>
  <c r="F448" i="1"/>
  <c r="I447"/>
  <c r="F447" i="3"/>
  <c r="I446"/>
  <c r="I445" i="4"/>
  <c r="F447" i="15"/>
  <c r="I446"/>
  <c r="F447" i="14"/>
  <c r="I446"/>
  <c r="F447" i="13"/>
  <c r="I446"/>
  <c r="I445"/>
  <c r="F447" i="12"/>
  <c r="I446" s="1"/>
  <c r="F447" i="11"/>
  <c r="I446"/>
  <c r="F447" i="10"/>
  <c r="I446" s="1"/>
  <c r="F447" i="9"/>
  <c r="I446"/>
  <c r="F447" i="8"/>
  <c r="I446"/>
  <c r="F448" i="3" l="1"/>
  <c r="F449" i="1"/>
  <c r="I448"/>
  <c r="F448" i="4"/>
  <c r="F448" i="6"/>
  <c r="I447"/>
  <c r="F448" i="5"/>
  <c r="I447"/>
  <c r="F448" i="15"/>
  <c r="I447"/>
  <c r="F448" i="14"/>
  <c r="I447" s="1"/>
  <c r="F448" i="13"/>
  <c r="I447"/>
  <c r="F448" i="12"/>
  <c r="I447"/>
  <c r="F448" i="11"/>
  <c r="I447"/>
  <c r="F448" i="10"/>
  <c r="I447"/>
  <c r="F448" i="9"/>
  <c r="I447"/>
  <c r="F448" i="8"/>
  <c r="I447"/>
  <c r="F449" i="5" l="1"/>
  <c r="F449" i="6"/>
  <c r="I448"/>
  <c r="F449" i="4"/>
  <c r="F450" i="1"/>
  <c r="I449"/>
  <c r="F449" i="3"/>
  <c r="I447" i="4"/>
  <c r="I447" i="3"/>
  <c r="F449" i="15"/>
  <c r="I448"/>
  <c r="F449" i="14"/>
  <c r="I448"/>
  <c r="F449" i="13"/>
  <c r="I448"/>
  <c r="F449" i="12"/>
  <c r="I448" s="1"/>
  <c r="F449" i="11"/>
  <c r="I448"/>
  <c r="F449" i="10"/>
  <c r="I448"/>
  <c r="F449" i="9"/>
  <c r="I448"/>
  <c r="F449" i="8"/>
  <c r="I448"/>
  <c r="F450" i="3" l="1"/>
  <c r="F451" i="1"/>
  <c r="I450"/>
  <c r="F450" i="4"/>
  <c r="F450" i="6"/>
  <c r="I449"/>
  <c r="F450" i="5"/>
  <c r="I448" i="3"/>
  <c r="I448" i="4"/>
  <c r="I448" i="5"/>
  <c r="F450" i="15"/>
  <c r="I449" s="1"/>
  <c r="F450" i="14"/>
  <c r="I449"/>
  <c r="F450" i="13"/>
  <c r="I449"/>
  <c r="F450" i="12"/>
  <c r="I449"/>
  <c r="F450" i="11"/>
  <c r="I449"/>
  <c r="F450" i="10"/>
  <c r="I449"/>
  <c r="F450" i="9"/>
  <c r="I449"/>
  <c r="F450" i="8"/>
  <c r="I449" s="1"/>
  <c r="F451" i="5" l="1"/>
  <c r="I450"/>
  <c r="F451" i="6"/>
  <c r="I450"/>
  <c r="F451" i="4"/>
  <c r="I450"/>
  <c r="F452" i="1"/>
  <c r="F451" i="3"/>
  <c r="I450"/>
  <c r="I449" i="5"/>
  <c r="I449" i="4"/>
  <c r="I449" i="3"/>
  <c r="F451" i="15"/>
  <c r="I450" s="1"/>
  <c r="F451" i="14"/>
  <c r="I450" s="1"/>
  <c r="F451" i="13"/>
  <c r="I450" s="1"/>
  <c r="F451" i="12"/>
  <c r="I450" s="1"/>
  <c r="F451" i="11"/>
  <c r="I450" s="1"/>
  <c r="F451" i="10"/>
  <c r="I450" s="1"/>
  <c r="F451" i="9"/>
  <c r="I450" s="1"/>
  <c r="F451" i="8"/>
  <c r="F452" i="3" l="1"/>
  <c r="F453" i="1"/>
  <c r="I452"/>
  <c r="F452" i="4"/>
  <c r="F452" i="6"/>
  <c r="I451"/>
  <c r="F452" i="5"/>
  <c r="I451"/>
  <c r="I451" i="1"/>
  <c r="F452" i="15"/>
  <c r="I451" s="1"/>
  <c r="F452" i="14"/>
  <c r="I451"/>
  <c r="F452" i="13"/>
  <c r="I451"/>
  <c r="F452" i="12"/>
  <c r="I451" s="1"/>
  <c r="F452" i="11"/>
  <c r="I451"/>
  <c r="F452" i="10"/>
  <c r="I451"/>
  <c r="F452" i="9"/>
  <c r="I451"/>
  <c r="F452" i="8"/>
  <c r="I451"/>
  <c r="I450"/>
  <c r="F453" i="5" l="1"/>
  <c r="I452"/>
  <c r="F453" i="6"/>
  <c r="I452"/>
  <c r="F453" i="4"/>
  <c r="F454" i="1"/>
  <c r="I453"/>
  <c r="F453" i="3"/>
  <c r="I451" i="4"/>
  <c r="I451" i="3"/>
  <c r="F453" i="15"/>
  <c r="I452"/>
  <c r="F453" i="14"/>
  <c r="F453" i="13"/>
  <c r="I452" s="1"/>
  <c r="F453" i="12"/>
  <c r="I452"/>
  <c r="F453" i="11"/>
  <c r="I452"/>
  <c r="F453" i="10"/>
  <c r="I452"/>
  <c r="F453" i="9"/>
  <c r="I452"/>
  <c r="F453" i="8"/>
  <c r="I452"/>
  <c r="F454" i="3" l="1"/>
  <c r="F455" i="1"/>
  <c r="I454"/>
  <c r="F454" i="4"/>
  <c r="F454" i="6"/>
  <c r="I453"/>
  <c r="F454" i="5"/>
  <c r="I453"/>
  <c r="I452" i="3"/>
  <c r="I452" i="4"/>
  <c r="F454" i="15"/>
  <c r="I453"/>
  <c r="F454" i="14"/>
  <c r="I453"/>
  <c r="I452"/>
  <c r="F454" i="13"/>
  <c r="I453" s="1"/>
  <c r="F454" i="12"/>
  <c r="I453"/>
  <c r="F454" i="11"/>
  <c r="I453"/>
  <c r="F454" i="10"/>
  <c r="I453"/>
  <c r="F454" i="9"/>
  <c r="F454" i="8"/>
  <c r="I453" s="1"/>
  <c r="F455" i="5" l="1"/>
  <c r="F455" i="6"/>
  <c r="I454"/>
  <c r="F455" i="4"/>
  <c r="F456" i="1"/>
  <c r="I455"/>
  <c r="F455" i="3"/>
  <c r="I454"/>
  <c r="I453" i="4"/>
  <c r="I453" i="3"/>
  <c r="F455" i="15"/>
  <c r="F455" i="14"/>
  <c r="I454"/>
  <c r="F455" i="13"/>
  <c r="I454"/>
  <c r="F455" i="12"/>
  <c r="F455" i="11"/>
  <c r="I454" s="1"/>
  <c r="F455" i="10"/>
  <c r="I454" s="1"/>
  <c r="F455" i="9"/>
  <c r="I454"/>
  <c r="I453"/>
  <c r="F455" i="8"/>
  <c r="I454" s="1"/>
  <c r="F456" i="3" l="1"/>
  <c r="F457" i="1"/>
  <c r="I456"/>
  <c r="F456" i="4"/>
  <c r="I455"/>
  <c r="F456" i="6"/>
  <c r="F456" i="5"/>
  <c r="I455"/>
  <c r="I454" i="4"/>
  <c r="I454" i="5"/>
  <c r="F456" i="15"/>
  <c r="I455" s="1"/>
  <c r="I454"/>
  <c r="F456" i="14"/>
  <c r="I455" s="1"/>
  <c r="F456" i="13"/>
  <c r="I455" s="1"/>
  <c r="F456" i="12"/>
  <c r="I455" s="1"/>
  <c r="I454"/>
  <c r="F456" i="11"/>
  <c r="I455"/>
  <c r="F456" i="10"/>
  <c r="I455"/>
  <c r="F456" i="9"/>
  <c r="I455"/>
  <c r="F456" i="8"/>
  <c r="I455"/>
  <c r="F457" i="5" l="1"/>
  <c r="I456"/>
  <c r="F457" i="6"/>
  <c r="I456"/>
  <c r="F457" i="4"/>
  <c r="F458" i="1"/>
  <c r="I457"/>
  <c r="F457" i="3"/>
  <c r="I456"/>
  <c r="I455" i="6"/>
  <c r="I455" i="3"/>
  <c r="F457" i="15"/>
  <c r="I456"/>
  <c r="F457" i="14"/>
  <c r="I456"/>
  <c r="F457" i="13"/>
  <c r="I456"/>
  <c r="F457" i="12"/>
  <c r="I456"/>
  <c r="F457" i="11"/>
  <c r="I456" s="1"/>
  <c r="F457" i="10"/>
  <c r="I456" s="1"/>
  <c r="F457" i="9"/>
  <c r="I456" s="1"/>
  <c r="F457" i="8"/>
  <c r="I456" s="1"/>
  <c r="F458" i="3" l="1"/>
  <c r="F459" i="1"/>
  <c r="I458"/>
  <c r="F458" i="4"/>
  <c r="I457"/>
  <c r="F458" i="6"/>
  <c r="F458" i="5"/>
  <c r="I457"/>
  <c r="I456" i="4"/>
  <c r="F458" i="15"/>
  <c r="I457"/>
  <c r="F458" i="14"/>
  <c r="I457"/>
  <c r="F458" i="13"/>
  <c r="I457"/>
  <c r="F458" i="12"/>
  <c r="I457"/>
  <c r="F458" i="11"/>
  <c r="I457"/>
  <c r="F458" i="10"/>
  <c r="I457"/>
  <c r="F458" i="9"/>
  <c r="I457"/>
  <c r="F458" i="8"/>
  <c r="I457"/>
  <c r="F459" i="5" l="1"/>
  <c r="F459" i="6"/>
  <c r="I458"/>
  <c r="F459" i="4"/>
  <c r="F460" i="1"/>
  <c r="I459"/>
  <c r="F459" i="3"/>
  <c r="I457" i="6"/>
  <c r="I457" i="3"/>
  <c r="F459" i="15"/>
  <c r="I458"/>
  <c r="F459" i="14"/>
  <c r="I458"/>
  <c r="F459" i="13"/>
  <c r="I458"/>
  <c r="F459" i="12"/>
  <c r="I458"/>
  <c r="F459" i="11"/>
  <c r="I458"/>
  <c r="F459" i="10"/>
  <c r="I458"/>
  <c r="F459" i="9"/>
  <c r="I458"/>
  <c r="F459" i="8"/>
  <c r="F460" i="3" l="1"/>
  <c r="F461" i="1"/>
  <c r="I460"/>
  <c r="F460" i="4"/>
  <c r="F460" i="6"/>
  <c r="I459"/>
  <c r="F460" i="5"/>
  <c r="I458" i="3"/>
  <c r="I458" i="4"/>
  <c r="I458" i="5"/>
  <c r="F460" i="15"/>
  <c r="I459"/>
  <c r="F460" i="14"/>
  <c r="I459"/>
  <c r="F460" i="13"/>
  <c r="I459"/>
  <c r="F460" i="12"/>
  <c r="I459" s="1"/>
  <c r="F460" i="11"/>
  <c r="F460" i="10"/>
  <c r="I459" s="1"/>
  <c r="F460" i="9"/>
  <c r="I459" s="1"/>
  <c r="F460" i="8"/>
  <c r="I459" s="1"/>
  <c r="I458"/>
  <c r="F461" i="5" l="1"/>
  <c r="F461" i="6"/>
  <c r="I460"/>
  <c r="F461" i="4"/>
  <c r="F462" i="1"/>
  <c r="I461"/>
  <c r="F461" i="3"/>
  <c r="I460"/>
  <c r="I459" i="5"/>
  <c r="I459" i="4"/>
  <c r="I459" i="3"/>
  <c r="F461" i="15"/>
  <c r="I460"/>
  <c r="F461" i="14"/>
  <c r="I460"/>
  <c r="F461" i="13"/>
  <c r="I460"/>
  <c r="F461" i="12"/>
  <c r="I460" s="1"/>
  <c r="F461" i="11"/>
  <c r="I460"/>
  <c r="I459"/>
  <c r="F461" i="10"/>
  <c r="I460" s="1"/>
  <c r="F461" i="9"/>
  <c r="I460" s="1"/>
  <c r="F461" i="8"/>
  <c r="I460" s="1"/>
  <c r="F462" i="3" l="1"/>
  <c r="F463" i="1"/>
  <c r="I462"/>
  <c r="F462" i="4"/>
  <c r="F462" i="6"/>
  <c r="I461"/>
  <c r="F462" i="5"/>
  <c r="I461"/>
  <c r="I460" i="4"/>
  <c r="I460" i="5"/>
  <c r="F462" i="15"/>
  <c r="I461"/>
  <c r="F462" i="14"/>
  <c r="I461"/>
  <c r="F462" i="13"/>
  <c r="I461"/>
  <c r="F462" i="12"/>
  <c r="F462" i="11"/>
  <c r="I461" s="1"/>
  <c r="F462" i="10"/>
  <c r="I461" s="1"/>
  <c r="F462" i="9"/>
  <c r="I461" s="1"/>
  <c r="F462" i="8"/>
  <c r="F463" i="5" l="1"/>
  <c r="F463" i="6"/>
  <c r="F463" i="4"/>
  <c r="I462"/>
  <c r="F464" i="1"/>
  <c r="I463"/>
  <c r="F463" i="3"/>
  <c r="I462"/>
  <c r="I461" i="4"/>
  <c r="I461" i="3"/>
  <c r="F463" i="15"/>
  <c r="I462"/>
  <c r="F463" i="14"/>
  <c r="I462"/>
  <c r="F463" i="13"/>
  <c r="I462"/>
  <c r="F463" i="12"/>
  <c r="I461"/>
  <c r="F463" i="11"/>
  <c r="I462"/>
  <c r="F463" i="10"/>
  <c r="I462"/>
  <c r="F463" i="9"/>
  <c r="I462"/>
  <c r="F463" i="8"/>
  <c r="I462"/>
  <c r="I461"/>
  <c r="F464" i="3" l="1"/>
  <c r="I463"/>
  <c r="F465" i="1"/>
  <c r="I464"/>
  <c r="F464" i="4"/>
  <c r="I463"/>
  <c r="F464" i="6"/>
  <c r="F464" i="5"/>
  <c r="I463"/>
  <c r="I462" i="6"/>
  <c r="I462" i="5"/>
  <c r="F464" i="15"/>
  <c r="I463" s="1"/>
  <c r="F464" i="14"/>
  <c r="I463"/>
  <c r="F464" i="13"/>
  <c r="I463"/>
  <c r="F464" i="12"/>
  <c r="I462"/>
  <c r="F464" i="11"/>
  <c r="I463"/>
  <c r="F464" i="10"/>
  <c r="I463" s="1"/>
  <c r="F464" i="9"/>
  <c r="I463" s="1"/>
  <c r="F464" i="8"/>
  <c r="I463" s="1"/>
  <c r="F465" i="5" l="1"/>
  <c r="I464"/>
  <c r="F465" i="6"/>
  <c r="F465" i="4"/>
  <c r="I464"/>
  <c r="F466" i="1"/>
  <c r="I465"/>
  <c r="F465" i="3"/>
  <c r="I463" i="6"/>
  <c r="F465" i="15"/>
  <c r="I464" s="1"/>
  <c r="F465" i="14"/>
  <c r="I464"/>
  <c r="F465" i="13"/>
  <c r="I464"/>
  <c r="F465" i="12"/>
  <c r="I463"/>
  <c r="F465" i="11"/>
  <c r="I464" s="1"/>
  <c r="F465" i="10"/>
  <c r="I464" s="1"/>
  <c r="F465" i="9"/>
  <c r="I464"/>
  <c r="F465" i="8"/>
  <c r="I464" s="1"/>
  <c r="F466" i="3" l="1"/>
  <c r="F467" i="1"/>
  <c r="I466"/>
  <c r="F466" i="4"/>
  <c r="I465"/>
  <c r="F466" i="6"/>
  <c r="I465"/>
  <c r="F466" i="5"/>
  <c r="I464" i="3"/>
  <c r="I464" i="6"/>
  <c r="F466" i="15"/>
  <c r="I465" s="1"/>
  <c r="F466" i="14"/>
  <c r="I465"/>
  <c r="F466" i="13"/>
  <c r="I465"/>
  <c r="F466" i="12"/>
  <c r="I464"/>
  <c r="F466" i="11"/>
  <c r="I465"/>
  <c r="F466" i="10"/>
  <c r="I465"/>
  <c r="F466" i="9"/>
  <c r="I465"/>
  <c r="F466" i="8"/>
  <c r="I465"/>
  <c r="F467" i="5" l="1"/>
  <c r="F467" i="6"/>
  <c r="I466"/>
  <c r="F467" i="4"/>
  <c r="F468" i="1"/>
  <c r="I467"/>
  <c r="F467" i="3"/>
  <c r="I466"/>
  <c r="I465" i="5"/>
  <c r="I465" i="3"/>
  <c r="F467" i="15"/>
  <c r="I466"/>
  <c r="F467" i="14"/>
  <c r="I466"/>
  <c r="F467" i="13"/>
  <c r="I466"/>
  <c r="F467" i="12"/>
  <c r="I465"/>
  <c r="F467" i="11"/>
  <c r="I466"/>
  <c r="F467" i="10"/>
  <c r="I466"/>
  <c r="F467" i="9"/>
  <c r="I466"/>
  <c r="F467" i="8"/>
  <c r="I466" s="1"/>
  <c r="F468" i="3" l="1"/>
  <c r="F469" i="1"/>
  <c r="I468"/>
  <c r="F468" i="4"/>
  <c r="F468" i="6"/>
  <c r="I467"/>
  <c r="F468" i="5"/>
  <c r="I467"/>
  <c r="I466" i="4"/>
  <c r="I466" i="5"/>
  <c r="F468" i="15"/>
  <c r="I467" s="1"/>
  <c r="F468" i="14"/>
  <c r="I467"/>
  <c r="F468" i="13"/>
  <c r="I467"/>
  <c r="F468" i="12"/>
  <c r="I466"/>
  <c r="F468" i="11"/>
  <c r="I467"/>
  <c r="F468" i="10"/>
  <c r="I467"/>
  <c r="F468" i="9"/>
  <c r="I467" s="1"/>
  <c r="F468" i="8"/>
  <c r="I467" s="1"/>
  <c r="F469" i="5" l="1"/>
  <c r="F469" i="6"/>
  <c r="I468"/>
  <c r="F469" i="4"/>
  <c r="F470" i="1"/>
  <c r="I469"/>
  <c r="F469" i="3"/>
  <c r="I468"/>
  <c r="I467" i="4"/>
  <c r="I467" i="3"/>
  <c r="F469" i="15"/>
  <c r="I468"/>
  <c r="F469" i="14"/>
  <c r="I468"/>
  <c r="F469" i="13"/>
  <c r="I468"/>
  <c r="F469" i="12"/>
  <c r="I467"/>
  <c r="F469" i="11"/>
  <c r="I468"/>
  <c r="F469" i="10"/>
  <c r="I468" s="1"/>
  <c r="F469" i="9"/>
  <c r="I468" s="1"/>
  <c r="F469" i="8"/>
  <c r="I468"/>
  <c r="F470" i="3" l="1"/>
  <c r="F471" i="1"/>
  <c r="I470"/>
  <c r="F470" i="4"/>
  <c r="F470" i="6"/>
  <c r="I469"/>
  <c r="F470" i="5"/>
  <c r="I469"/>
  <c r="I468" i="4"/>
  <c r="I468" i="5"/>
  <c r="F470" i="15"/>
  <c r="I469"/>
  <c r="F470" i="14"/>
  <c r="I469"/>
  <c r="F470" i="13"/>
  <c r="I469"/>
  <c r="F470" i="12"/>
  <c r="I469"/>
  <c r="I468"/>
  <c r="F470" i="11"/>
  <c r="F470" i="10"/>
  <c r="I469" s="1"/>
  <c r="F470" i="9"/>
  <c r="I469"/>
  <c r="F470" i="8"/>
  <c r="I469" s="1"/>
  <c r="F471" i="5" l="1"/>
  <c r="I470"/>
  <c r="F471" i="6"/>
  <c r="I470"/>
  <c r="F471" i="4"/>
  <c r="I470"/>
  <c r="F472" i="1"/>
  <c r="I471"/>
  <c r="F471" i="3"/>
  <c r="I469" i="4"/>
  <c r="I469" i="3"/>
  <c r="F471" i="15"/>
  <c r="I470" s="1"/>
  <c r="F471" i="14"/>
  <c r="F471" i="13"/>
  <c r="I470" s="1"/>
  <c r="F471" i="12"/>
  <c r="I470" s="1"/>
  <c r="F471" i="11"/>
  <c r="I470"/>
  <c r="I469"/>
  <c r="F471" i="10"/>
  <c r="I470" s="1"/>
  <c r="F471" i="9"/>
  <c r="I470" s="1"/>
  <c r="F471" i="8"/>
  <c r="I470" s="1"/>
  <c r="F472" i="3" l="1"/>
  <c r="I471"/>
  <c r="F473" i="1"/>
  <c r="I472"/>
  <c r="F472" i="4"/>
  <c r="I471"/>
  <c r="F472" i="6"/>
  <c r="I471"/>
  <c r="F472" i="5"/>
  <c r="I471"/>
  <c r="I470" i="3"/>
  <c r="F472" i="15"/>
  <c r="I471"/>
  <c r="F472" i="14"/>
  <c r="I471"/>
  <c r="I470"/>
  <c r="F472" i="13"/>
  <c r="I471" s="1"/>
  <c r="F472" i="12"/>
  <c r="I471"/>
  <c r="F472" i="11"/>
  <c r="I471"/>
  <c r="F472" i="10"/>
  <c r="I471" s="1"/>
  <c r="F472" i="9"/>
  <c r="I471"/>
  <c r="F472" i="8"/>
  <c r="F473" i="5" l="1"/>
  <c r="F473" i="6"/>
  <c r="F473" i="4"/>
  <c r="I472"/>
  <c r="F474" i="1"/>
  <c r="I473"/>
  <c r="F473" i="3"/>
  <c r="F473" i="15"/>
  <c r="I472"/>
  <c r="F473" i="14"/>
  <c r="I472"/>
  <c r="F473" i="13"/>
  <c r="I472" s="1"/>
  <c r="F473" i="12"/>
  <c r="I472" s="1"/>
  <c r="F473" i="11"/>
  <c r="I472"/>
  <c r="F473" i="10"/>
  <c r="I472"/>
  <c r="F473" i="9"/>
  <c r="F473" i="8"/>
  <c r="I472" s="1"/>
  <c r="I471"/>
  <c r="F474" i="3" l="1"/>
  <c r="F475" i="1"/>
  <c r="I474"/>
  <c r="F474" i="4"/>
  <c r="F474" i="6"/>
  <c r="I473"/>
  <c r="F474" i="5"/>
  <c r="I473"/>
  <c r="I472" i="3"/>
  <c r="I472" i="6"/>
  <c r="I472" i="5"/>
  <c r="F474" i="15"/>
  <c r="I473"/>
  <c r="F474" i="14"/>
  <c r="I473"/>
  <c r="F474" i="13"/>
  <c r="I473" s="1"/>
  <c r="F474" i="12"/>
  <c r="I473" s="1"/>
  <c r="F474" i="11"/>
  <c r="I473"/>
  <c r="F474" i="10"/>
  <c r="I473"/>
  <c r="F474" i="9"/>
  <c r="I473"/>
  <c r="I472"/>
  <c r="F474" i="8"/>
  <c r="F475" i="5" l="1"/>
  <c r="F475" i="6"/>
  <c r="I474"/>
  <c r="F475" i="4"/>
  <c r="I474"/>
  <c r="F476" i="1"/>
  <c r="I475"/>
  <c r="F475" i="3"/>
  <c r="I473" i="4"/>
  <c r="I473" i="3"/>
  <c r="F475" i="15"/>
  <c r="I474"/>
  <c r="F475" i="14"/>
  <c r="I474"/>
  <c r="F475" i="13"/>
  <c r="I474"/>
  <c r="F475" i="12"/>
  <c r="I474"/>
  <c r="F475" i="11"/>
  <c r="I474"/>
  <c r="F475" i="10"/>
  <c r="I474"/>
  <c r="F475" i="9"/>
  <c r="I474"/>
  <c r="F475" i="8"/>
  <c r="I474"/>
  <c r="I473"/>
  <c r="F476" i="3" l="1"/>
  <c r="F477" i="1"/>
  <c r="I476"/>
  <c r="F476" i="4"/>
  <c r="F476" i="6"/>
  <c r="I475"/>
  <c r="F476" i="5"/>
  <c r="I474" i="3"/>
  <c r="I474" i="5"/>
  <c r="F476" i="15"/>
  <c r="I475"/>
  <c r="F476" i="14"/>
  <c r="I475"/>
  <c r="F476" i="13"/>
  <c r="I475" s="1"/>
  <c r="F476" i="12"/>
  <c r="I475" s="1"/>
  <c r="F476" i="11"/>
  <c r="F476" i="10"/>
  <c r="F476" i="9"/>
  <c r="I475"/>
  <c r="F476" i="8"/>
  <c r="I475" s="1"/>
  <c r="F477" i="5" l="1"/>
  <c r="I476"/>
  <c r="F477" i="6"/>
  <c r="I476"/>
  <c r="F477" i="4"/>
  <c r="I476"/>
  <c r="F478" i="1"/>
  <c r="I477"/>
  <c r="F477" i="3"/>
  <c r="I476"/>
  <c r="I475" i="5"/>
  <c r="I475" i="4"/>
  <c r="I475" i="3"/>
  <c r="F477" i="15"/>
  <c r="I476" s="1"/>
  <c r="F477" i="14"/>
  <c r="I476" s="1"/>
  <c r="F477" i="13"/>
  <c r="I476"/>
  <c r="F477" i="12"/>
  <c r="I476" s="1"/>
  <c r="F477" i="11"/>
  <c r="I476"/>
  <c r="I475"/>
  <c r="F477" i="10"/>
  <c r="I476" s="1"/>
  <c r="I475"/>
  <c r="F477" i="9"/>
  <c r="I476"/>
  <c r="F477" i="8"/>
  <c r="I476" s="1"/>
  <c r="F478" i="3" l="1"/>
  <c r="I477"/>
  <c r="F479" i="1"/>
  <c r="I478"/>
  <c r="F478" i="4"/>
  <c r="F478" i="6"/>
  <c r="I477"/>
  <c r="F478" i="5"/>
  <c r="I477"/>
  <c r="F478" i="15"/>
  <c r="I477"/>
  <c r="F478" i="14"/>
  <c r="I477"/>
  <c r="F478" i="13"/>
  <c r="I477"/>
  <c r="F478" i="12"/>
  <c r="F478" i="11"/>
  <c r="I477" s="1"/>
  <c r="F478" i="10"/>
  <c r="I477"/>
  <c r="F478" i="9"/>
  <c r="I477"/>
  <c r="F478" i="8"/>
  <c r="I477"/>
  <c r="F479" i="5" l="1"/>
  <c r="F479" i="6"/>
  <c r="F479" i="4"/>
  <c r="I478"/>
  <c r="F480" i="1"/>
  <c r="I479"/>
  <c r="F479" i="3"/>
  <c r="I477" i="4"/>
  <c r="F479" i="15"/>
  <c r="I478"/>
  <c r="F479" i="14"/>
  <c r="I478"/>
  <c r="F479" i="13"/>
  <c r="F479" i="12"/>
  <c r="I477"/>
  <c r="F479" i="11"/>
  <c r="I478"/>
  <c r="F479" i="10"/>
  <c r="I478"/>
  <c r="F479" i="9"/>
  <c r="I478"/>
  <c r="F479" i="8"/>
  <c r="I478"/>
  <c r="F480" i="3" l="1"/>
  <c r="F481" i="1"/>
  <c r="I480"/>
  <c r="F480" i="4"/>
  <c r="I479"/>
  <c r="F480" i="6"/>
  <c r="F480" i="5"/>
  <c r="I479"/>
  <c r="I478" i="3"/>
  <c r="I478" i="6"/>
  <c r="I478" i="5"/>
  <c r="F480" i="15"/>
  <c r="I479"/>
  <c r="F480" i="14"/>
  <c r="I479"/>
  <c r="F480" i="13"/>
  <c r="I479"/>
  <c r="I478"/>
  <c r="F480" i="12"/>
  <c r="I478"/>
  <c r="F480" i="11"/>
  <c r="I479" s="1"/>
  <c r="F480" i="10"/>
  <c r="I479" s="1"/>
  <c r="F480" i="9"/>
  <c r="I479"/>
  <c r="F480" i="8"/>
  <c r="I479"/>
  <c r="F481" i="5" l="1"/>
  <c r="F481" i="6"/>
  <c r="I480"/>
  <c r="F481" i="4"/>
  <c r="F482" i="1"/>
  <c r="I481"/>
  <c r="F481" i="3"/>
  <c r="I479" i="6"/>
  <c r="I479" i="3"/>
  <c r="F481" i="15"/>
  <c r="I480" s="1"/>
  <c r="F481" i="14"/>
  <c r="I480" s="1"/>
  <c r="F481" i="13"/>
  <c r="I480"/>
  <c r="F481" i="12"/>
  <c r="I480"/>
  <c r="I479"/>
  <c r="F481" i="11"/>
  <c r="I480" s="1"/>
  <c r="F481" i="10"/>
  <c r="I480" s="1"/>
  <c r="F481" i="9"/>
  <c r="F481" i="8"/>
  <c r="I480" s="1"/>
  <c r="F482" i="3" l="1"/>
  <c r="F483" i="1"/>
  <c r="I482"/>
  <c r="F482" i="4"/>
  <c r="F482" i="6"/>
  <c r="I481"/>
  <c r="F482" i="5"/>
  <c r="I480" i="3"/>
  <c r="I480" i="4"/>
  <c r="I480" i="5"/>
  <c r="F482" i="15"/>
  <c r="I481"/>
  <c r="F482" i="14"/>
  <c r="I481" s="1"/>
  <c r="F482" i="13"/>
  <c r="I481"/>
  <c r="F482" i="12"/>
  <c r="F482" i="11"/>
  <c r="I481" s="1"/>
  <c r="F482" i="10"/>
  <c r="I481" s="1"/>
  <c r="F482" i="9"/>
  <c r="I481" s="1"/>
  <c r="I480"/>
  <c r="F482" i="8"/>
  <c r="I481" s="1"/>
  <c r="F483" i="5" l="1"/>
  <c r="I482"/>
  <c r="F483" i="6"/>
  <c r="I482"/>
  <c r="F483" i="4"/>
  <c r="I482"/>
  <c r="F484" i="1"/>
  <c r="F483" i="3"/>
  <c r="I482"/>
  <c r="I481" i="5"/>
  <c r="I481" i="4"/>
  <c r="I481" i="3"/>
  <c r="F483" i="15"/>
  <c r="I482" s="1"/>
  <c r="F483" i="14"/>
  <c r="I482"/>
  <c r="F483" i="13"/>
  <c r="I482"/>
  <c r="F483" i="12"/>
  <c r="I482"/>
  <c r="I481"/>
  <c r="F483" i="11"/>
  <c r="I482" s="1"/>
  <c r="F483" i="10"/>
  <c r="I482" s="1"/>
  <c r="F483" i="9"/>
  <c r="I482" s="1"/>
  <c r="F483" i="8"/>
  <c r="I482" s="1"/>
  <c r="F484" i="3" l="1"/>
  <c r="I483"/>
  <c r="F485" i="1"/>
  <c r="I484"/>
  <c r="F484" i="4"/>
  <c r="I483"/>
  <c r="F484" i="6"/>
  <c r="F484" i="5"/>
  <c r="I483"/>
  <c r="I483" i="1"/>
  <c r="F484" i="15"/>
  <c r="I483"/>
  <c r="F484" i="14"/>
  <c r="I483"/>
  <c r="F484" i="13"/>
  <c r="I483"/>
  <c r="F484" i="12"/>
  <c r="F484" i="11"/>
  <c r="I483" s="1"/>
  <c r="F484" i="10"/>
  <c r="I483" s="1"/>
  <c r="F484" i="9"/>
  <c r="I483" s="1"/>
  <c r="F484" i="8"/>
  <c r="I483" s="1"/>
  <c r="F485" i="5" l="1"/>
  <c r="I484"/>
  <c r="F485" i="6"/>
  <c r="I484"/>
  <c r="F485" i="4"/>
  <c r="F486" i="1"/>
  <c r="I485"/>
  <c r="F485" i="3"/>
  <c r="I483" i="6"/>
  <c r="F485" i="15"/>
  <c r="I484"/>
  <c r="F485" i="14"/>
  <c r="I484" s="1"/>
  <c r="F485" i="13"/>
  <c r="I484"/>
  <c r="F485" i="12"/>
  <c r="I483"/>
  <c r="F485" i="11"/>
  <c r="I484"/>
  <c r="F485" i="10"/>
  <c r="I484"/>
  <c r="F485" i="9"/>
  <c r="I484" s="1"/>
  <c r="F485" i="8"/>
  <c r="I484" s="1"/>
  <c r="F486" i="3" l="1"/>
  <c r="I485"/>
  <c r="F487" i="1"/>
  <c r="I486"/>
  <c r="F486" i="4"/>
  <c r="F486" i="6"/>
  <c r="I485"/>
  <c r="F486" i="5"/>
  <c r="I485"/>
  <c r="I484" i="3"/>
  <c r="I484" i="4"/>
  <c r="F486" i="15"/>
  <c r="I485" s="1"/>
  <c r="F486" i="14"/>
  <c r="I485"/>
  <c r="F486" i="13"/>
  <c r="I485"/>
  <c r="F486" i="12"/>
  <c r="I484"/>
  <c r="F486" i="11"/>
  <c r="I485"/>
  <c r="F486" i="10"/>
  <c r="I485"/>
  <c r="F486" i="9"/>
  <c r="I485"/>
  <c r="F486" i="8"/>
  <c r="I485"/>
  <c r="F487" i="5" l="1"/>
  <c r="I486"/>
  <c r="F487" i="6"/>
  <c r="F487" i="4"/>
  <c r="I486"/>
  <c r="F488" i="1"/>
  <c r="F487" i="3"/>
  <c r="I486"/>
  <c r="I485" i="4"/>
  <c r="F487" i="15"/>
  <c r="I486" s="1"/>
  <c r="F487" i="14"/>
  <c r="I486"/>
  <c r="F487" i="13"/>
  <c r="I486"/>
  <c r="F487" i="12"/>
  <c r="I485"/>
  <c r="F487" i="11"/>
  <c r="I486"/>
  <c r="F487" i="10"/>
  <c r="I486"/>
  <c r="F487" i="9"/>
  <c r="I486"/>
  <c r="F487" i="8"/>
  <c r="I486"/>
  <c r="F488" i="3" l="1"/>
  <c r="I487"/>
  <c r="F489" i="1"/>
  <c r="F488" i="4"/>
  <c r="I487"/>
  <c r="F488" i="6"/>
  <c r="I487"/>
  <c r="F488" i="5"/>
  <c r="I487"/>
  <c r="I487" i="1"/>
  <c r="I486" i="6"/>
  <c r="F488" i="15"/>
  <c r="I487" s="1"/>
  <c r="F488" i="14"/>
  <c r="I487"/>
  <c r="F488" i="13"/>
  <c r="I487"/>
  <c r="F488" i="12"/>
  <c r="I487" s="1"/>
  <c r="I486"/>
  <c r="F488" i="11"/>
  <c r="I487"/>
  <c r="F488" i="10"/>
  <c r="I487" s="1"/>
  <c r="F488" i="9"/>
  <c r="I487" s="1"/>
  <c r="F488" i="8"/>
  <c r="I487"/>
  <c r="F489" i="5" l="1"/>
  <c r="F489" i="6"/>
  <c r="I488"/>
  <c r="F489" i="4"/>
  <c r="F490" i="1"/>
  <c r="I489"/>
  <c r="F489" i="3"/>
  <c r="I488" i="1"/>
  <c r="F489" i="15"/>
  <c r="I488" s="1"/>
  <c r="F489" i="14"/>
  <c r="F489" i="13"/>
  <c r="I488"/>
  <c r="F489" i="12"/>
  <c r="I488"/>
  <c r="F489" i="11"/>
  <c r="I488"/>
  <c r="F489" i="10"/>
  <c r="I488"/>
  <c r="F489" i="9"/>
  <c r="I488"/>
  <c r="F489" i="8"/>
  <c r="I488"/>
  <c r="F490" i="3" l="1"/>
  <c r="F491" i="1"/>
  <c r="I490"/>
  <c r="F490" i="4"/>
  <c r="I489"/>
  <c r="F490" i="6"/>
  <c r="F490" i="5"/>
  <c r="I489"/>
  <c r="I488" i="3"/>
  <c r="I488" i="4"/>
  <c r="I488" i="5"/>
  <c r="F490" i="15"/>
  <c r="I489"/>
  <c r="F490" i="14"/>
  <c r="I489"/>
  <c r="I488"/>
  <c r="F490" i="13"/>
  <c r="I489" s="1"/>
  <c r="F490" i="12"/>
  <c r="I489" s="1"/>
  <c r="F490" i="11"/>
  <c r="I489"/>
  <c r="F490" i="10"/>
  <c r="I489" s="1"/>
  <c r="F490" i="9"/>
  <c r="I489"/>
  <c r="F490" i="8"/>
  <c r="F491" i="5" l="1"/>
  <c r="I490"/>
  <c r="F491" i="6"/>
  <c r="I490"/>
  <c r="F491" i="4"/>
  <c r="I490"/>
  <c r="F492" i="1"/>
  <c r="F491" i="3"/>
  <c r="I490"/>
  <c r="I489" i="6"/>
  <c r="I489" i="3"/>
  <c r="F491" i="15"/>
  <c r="I490"/>
  <c r="F491" i="14"/>
  <c r="I490"/>
  <c r="F491" i="13"/>
  <c r="I490"/>
  <c r="F491" i="12"/>
  <c r="I490"/>
  <c r="F491" i="11"/>
  <c r="I490" s="1"/>
  <c r="F491" i="10"/>
  <c r="I490"/>
  <c r="F491" i="9"/>
  <c r="I490"/>
  <c r="F491" i="8"/>
  <c r="I490"/>
  <c r="I489"/>
  <c r="F492" i="3" l="1"/>
  <c r="F493" i="1"/>
  <c r="F492" i="4"/>
  <c r="F492" i="6"/>
  <c r="F492" i="5"/>
  <c r="I491" i="1"/>
  <c r="F492" i="15"/>
  <c r="I491"/>
  <c r="F492" i="14"/>
  <c r="I491"/>
  <c r="F492" i="13"/>
  <c r="I491" s="1"/>
  <c r="F492" i="12"/>
  <c r="I491" s="1"/>
  <c r="F492" i="11"/>
  <c r="I491" s="1"/>
  <c r="F492" i="10"/>
  <c r="I491" s="1"/>
  <c r="F492" i="9"/>
  <c r="I491"/>
  <c r="F492" i="8"/>
  <c r="I491" s="1"/>
  <c r="F493" i="5" l="1"/>
  <c r="F493" i="6"/>
  <c r="I492"/>
  <c r="F493" i="4"/>
  <c r="F494" i="1"/>
  <c r="I493"/>
  <c r="F493" i="3"/>
  <c r="I492"/>
  <c r="I491" i="5"/>
  <c r="I491" i="6"/>
  <c r="I491" i="4"/>
  <c r="I492" i="1"/>
  <c r="I491" i="3"/>
  <c r="F493" i="15"/>
  <c r="I492" s="1"/>
  <c r="F493" i="14"/>
  <c r="I492"/>
  <c r="F493" i="13"/>
  <c r="I492"/>
  <c r="F493" i="12"/>
  <c r="I492"/>
  <c r="F493" i="11"/>
  <c r="I492"/>
  <c r="F493" i="10"/>
  <c r="I492"/>
  <c r="F493" i="9"/>
  <c r="I492" s="1"/>
  <c r="F493" i="8"/>
  <c r="I492" s="1"/>
  <c r="F494" i="3" l="1"/>
  <c r="I493"/>
  <c r="F495" i="1"/>
  <c r="F494" i="4"/>
  <c r="I493"/>
  <c r="F494" i="6"/>
  <c r="F494" i="5"/>
  <c r="I493"/>
  <c r="I492" i="4"/>
  <c r="I492" i="5"/>
  <c r="F494" i="15"/>
  <c r="I493" s="1"/>
  <c r="F494" i="14"/>
  <c r="F494" i="13"/>
  <c r="I493"/>
  <c r="F494" i="12"/>
  <c r="I493"/>
  <c r="F494" i="11"/>
  <c r="I493"/>
  <c r="F494" i="10"/>
  <c r="I493"/>
  <c r="F494" i="9"/>
  <c r="I493"/>
  <c r="F494" i="8"/>
  <c r="I493"/>
  <c r="F495" i="5" l="1"/>
  <c r="F495" i="6"/>
  <c r="I494"/>
  <c r="F495" i="4"/>
  <c r="F496" i="1"/>
  <c r="I495"/>
  <c r="F495" i="3"/>
  <c r="I493" i="6"/>
  <c r="I494" i="1"/>
  <c r="F495" i="15"/>
  <c r="I494" s="1"/>
  <c r="F495" i="14"/>
  <c r="I494"/>
  <c r="I493"/>
  <c r="F495" i="13"/>
  <c r="I494" s="1"/>
  <c r="F495" i="12"/>
  <c r="I494"/>
  <c r="F495" i="11"/>
  <c r="I494"/>
  <c r="F495" i="10"/>
  <c r="I494"/>
  <c r="F495" i="9"/>
  <c r="I494"/>
  <c r="F495" i="8"/>
  <c r="I494" s="1"/>
  <c r="F496" i="3" l="1"/>
  <c r="I495"/>
  <c r="F497" i="1"/>
  <c r="I496"/>
  <c r="F496" i="4"/>
  <c r="I495"/>
  <c r="F496" i="6"/>
  <c r="I495"/>
  <c r="F496" i="5"/>
  <c r="I495"/>
  <c r="I494" i="3"/>
  <c r="I494" i="4"/>
  <c r="I494" i="5"/>
  <c r="F496" i="15"/>
  <c r="I495"/>
  <c r="F496" i="14"/>
  <c r="I495"/>
  <c r="F496" i="13"/>
  <c r="I495"/>
  <c r="F496" i="12"/>
  <c r="I495"/>
  <c r="F496" i="11"/>
  <c r="I495"/>
  <c r="F496" i="10"/>
  <c r="I495"/>
  <c r="F496" i="9"/>
  <c r="I495"/>
  <c r="F496" i="8"/>
  <c r="F497" i="5" l="1"/>
  <c r="F497" i="6"/>
  <c r="I496"/>
  <c r="F497" i="4"/>
  <c r="F498" i="1"/>
  <c r="I497"/>
  <c r="F497" i="3"/>
  <c r="I496"/>
  <c r="F497" i="15"/>
  <c r="I496" s="1"/>
  <c r="F497" i="14"/>
  <c r="F497" i="13"/>
  <c r="F497" i="12"/>
  <c r="I496"/>
  <c r="F497" i="11"/>
  <c r="I496"/>
  <c r="F497" i="10"/>
  <c r="I496"/>
  <c r="F497" i="9"/>
  <c r="I496" s="1"/>
  <c r="F497" i="8"/>
  <c r="I496"/>
  <c r="I495"/>
  <c r="F498" i="3" l="1"/>
  <c r="F499" i="1"/>
  <c r="I498"/>
  <c r="F498" i="4"/>
  <c r="F498" i="6"/>
  <c r="I497"/>
  <c r="F498" i="5"/>
  <c r="I497"/>
  <c r="I496" i="4"/>
  <c r="I496" i="5"/>
  <c r="F498" i="15"/>
  <c r="I497"/>
  <c r="F498" i="14"/>
  <c r="I497"/>
  <c r="I496"/>
  <c r="F498" i="13"/>
  <c r="I497"/>
  <c r="I496"/>
  <c r="F498" i="12"/>
  <c r="I497" s="1"/>
  <c r="F498" i="11"/>
  <c r="I497"/>
  <c r="F498" i="10"/>
  <c r="I497"/>
  <c r="F498" i="9"/>
  <c r="I497"/>
  <c r="F498" i="8"/>
  <c r="I497"/>
  <c r="F499" i="5" l="1"/>
  <c r="I498"/>
  <c r="F499" i="6"/>
  <c r="I498"/>
  <c r="F499" i="4"/>
  <c r="I498"/>
  <c r="F500" i="1"/>
  <c r="F499" i="3"/>
  <c r="I498"/>
  <c r="I497" i="4"/>
  <c r="I497" i="3"/>
  <c r="F499" i="15"/>
  <c r="I498" s="1"/>
  <c r="F499" i="14"/>
  <c r="I498" s="1"/>
  <c r="F499" i="13"/>
  <c r="I498"/>
  <c r="F499" i="12"/>
  <c r="I498" s="1"/>
  <c r="F499" i="11"/>
  <c r="I498"/>
  <c r="F499" i="10"/>
  <c r="I498"/>
  <c r="F499" i="9"/>
  <c r="I498"/>
  <c r="F499" i="8"/>
  <c r="I498"/>
  <c r="F500" i="3" l="1"/>
  <c r="F501" i="1"/>
  <c r="I500"/>
  <c r="F500" i="4"/>
  <c r="F500" i="6"/>
  <c r="I499"/>
  <c r="F500" i="5"/>
  <c r="I499" i="1"/>
  <c r="F500" i="15"/>
  <c r="I499"/>
  <c r="F500" i="14"/>
  <c r="I499"/>
  <c r="F500" i="13"/>
  <c r="I499"/>
  <c r="F500" i="12"/>
  <c r="I499"/>
  <c r="F500" i="11"/>
  <c r="I499" s="1"/>
  <c r="F500" i="10"/>
  <c r="I499"/>
  <c r="F500" i="9"/>
  <c r="I499" s="1"/>
  <c r="F500" i="8"/>
  <c r="I499"/>
  <c r="F501" i="5" l="1"/>
  <c r="I500"/>
  <c r="F501" i="6"/>
  <c r="I500"/>
  <c r="F501" i="4"/>
  <c r="F502" i="1"/>
  <c r="I501"/>
  <c r="F501" i="3"/>
  <c r="I500"/>
  <c r="I499" i="5"/>
  <c r="I499" i="4"/>
  <c r="I499" i="3"/>
  <c r="F501" i="15"/>
  <c r="I500"/>
  <c r="F501" i="14"/>
  <c r="I500"/>
  <c r="F501" i="13"/>
  <c r="I500" s="1"/>
  <c r="F501" i="12"/>
  <c r="I500"/>
  <c r="F501" i="11"/>
  <c r="I500"/>
  <c r="F501" i="10"/>
  <c r="I500"/>
  <c r="F501" i="9"/>
  <c r="I500" s="1"/>
  <c r="F501" i="8"/>
  <c r="F502" i="3" l="1"/>
  <c r="I501"/>
  <c r="F503" i="1"/>
  <c r="I502"/>
  <c r="F502" i="4"/>
  <c r="I501"/>
  <c r="F502" i="6"/>
  <c r="I501"/>
  <c r="F502" i="5"/>
  <c r="I501"/>
  <c r="I500" i="4"/>
  <c r="F502" i="15"/>
  <c r="I501"/>
  <c r="F502" i="14"/>
  <c r="I501" s="1"/>
  <c r="F502" i="13"/>
  <c r="I501" s="1"/>
  <c r="F502" i="12"/>
  <c r="I501"/>
  <c r="F502" i="11"/>
  <c r="I501"/>
  <c r="F502" i="10"/>
  <c r="I501"/>
  <c r="F502" i="9"/>
  <c r="I501" s="1"/>
  <c r="F502" i="8"/>
  <c r="I501" s="1"/>
  <c r="I500"/>
  <c r="F503" i="5" l="1"/>
  <c r="I502"/>
  <c r="F503" i="6"/>
  <c r="I502"/>
  <c r="F503" i="4"/>
  <c r="I502"/>
  <c r="F504" i="1"/>
  <c r="F503" i="3"/>
  <c r="I502"/>
  <c r="F503" i="15"/>
  <c r="I502" s="1"/>
  <c r="F503" i="14"/>
  <c r="I502" s="1"/>
  <c r="F503" i="13"/>
  <c r="I502" s="1"/>
  <c r="F503" i="12"/>
  <c r="I502" s="1"/>
  <c r="F503" i="11"/>
  <c r="I502" s="1"/>
  <c r="F503" i="10"/>
  <c r="I502" s="1"/>
  <c r="F503" i="9"/>
  <c r="I502" s="1"/>
  <c r="F503" i="8"/>
  <c r="I502" s="1"/>
  <c r="F504" i="3" l="1"/>
  <c r="F505" i="1"/>
  <c r="I504"/>
  <c r="F504" i="4"/>
  <c r="I503"/>
  <c r="F504" i="6"/>
  <c r="F504" i="5"/>
  <c r="I503"/>
  <c r="I503" i="1"/>
  <c r="F504" i="15"/>
  <c r="I503"/>
  <c r="F504" i="14"/>
  <c r="I503"/>
  <c r="F504" i="13"/>
  <c r="I503"/>
  <c r="F504" i="12"/>
  <c r="I503"/>
  <c r="F504" i="11"/>
  <c r="I503"/>
  <c r="F504" i="10"/>
  <c r="I503"/>
  <c r="F504" i="9"/>
  <c r="I503"/>
  <c r="F504" i="8"/>
  <c r="I503"/>
  <c r="F505" i="5" l="1"/>
  <c r="F505" i="6"/>
  <c r="I504"/>
  <c r="F505" i="4"/>
  <c r="F506" i="1"/>
  <c r="I505"/>
  <c r="F505" i="3"/>
  <c r="I504"/>
  <c r="I503" i="6"/>
  <c r="I503" i="3"/>
  <c r="F505" i="15"/>
  <c r="I504"/>
  <c r="F505" i="14"/>
  <c r="I504" s="1"/>
  <c r="F505" i="13"/>
  <c r="I504"/>
  <c r="F505" i="12"/>
  <c r="I504"/>
  <c r="F505" i="11"/>
  <c r="I504"/>
  <c r="F505" i="10"/>
  <c r="I504"/>
  <c r="F505" i="9"/>
  <c r="I504" s="1"/>
  <c r="F505" i="8"/>
  <c r="I504"/>
  <c r="F506" i="3" l="1"/>
  <c r="I505"/>
  <c r="F507" i="1"/>
  <c r="I506"/>
  <c r="F506" i="4"/>
  <c r="F506" i="6"/>
  <c r="I505"/>
  <c r="F506" i="5"/>
  <c r="I505"/>
  <c r="I504" i="4"/>
  <c r="I504" i="5"/>
  <c r="F506" i="15"/>
  <c r="I505" s="1"/>
  <c r="F506" i="14"/>
  <c r="I505"/>
  <c r="F506" i="13"/>
  <c r="I505"/>
  <c r="F506" i="12"/>
  <c r="F506" i="11"/>
  <c r="I505" s="1"/>
  <c r="F506" i="10"/>
  <c r="I505" s="1"/>
  <c r="F506" i="9"/>
  <c r="I505" s="1"/>
  <c r="F506" i="8"/>
  <c r="I505" s="1"/>
  <c r="F507" i="5" l="1"/>
  <c r="F507" i="6"/>
  <c r="I506"/>
  <c r="F507" i="4"/>
  <c r="F508" i="1"/>
  <c r="I507"/>
  <c r="F507" i="3"/>
  <c r="I505" i="4"/>
  <c r="F507" i="15"/>
  <c r="I506"/>
  <c r="F507" i="14"/>
  <c r="F507" i="13"/>
  <c r="I506" s="1"/>
  <c r="F507" i="12"/>
  <c r="I506" s="1"/>
  <c r="I505"/>
  <c r="F507" i="11"/>
  <c r="I506"/>
  <c r="F507" i="10"/>
  <c r="I506"/>
  <c r="F507" i="9"/>
  <c r="I506"/>
  <c r="F507" i="8"/>
  <c r="I506"/>
  <c r="F508" i="3" l="1"/>
  <c r="F509" i="1"/>
  <c r="I508"/>
  <c r="F508" i="4"/>
  <c r="F508" i="6"/>
  <c r="I507"/>
  <c r="F508" i="5"/>
  <c r="I506" i="3"/>
  <c r="I506" i="4"/>
  <c r="I506" i="5"/>
  <c r="F508" i="15"/>
  <c r="I507" s="1"/>
  <c r="F508" i="14"/>
  <c r="I507"/>
  <c r="I506"/>
  <c r="F508" i="13"/>
  <c r="I507" s="1"/>
  <c r="F508" i="12"/>
  <c r="I507" s="1"/>
  <c r="F508" i="11"/>
  <c r="I507"/>
  <c r="F508" i="10"/>
  <c r="I507"/>
  <c r="F508" i="9"/>
  <c r="I507"/>
  <c r="F508" i="8"/>
  <c r="F509" i="5" l="1"/>
  <c r="F509" i="6"/>
  <c r="I508"/>
  <c r="F509" i="4"/>
  <c r="F510" i="1"/>
  <c r="I509"/>
  <c r="F509" i="3"/>
  <c r="I508"/>
  <c r="I507" i="5"/>
  <c r="I507" i="4"/>
  <c r="I507" i="3"/>
  <c r="F509" i="15"/>
  <c r="I508"/>
  <c r="F509" i="14"/>
  <c r="I508" s="1"/>
  <c r="F509" i="13"/>
  <c r="I508"/>
  <c r="F509" i="12"/>
  <c r="I508"/>
  <c r="F509" i="11"/>
  <c r="I508"/>
  <c r="F509" i="10"/>
  <c r="I508"/>
  <c r="F509" i="9"/>
  <c r="I508" s="1"/>
  <c r="F509" i="8"/>
  <c r="I508" s="1"/>
  <c r="I507"/>
  <c r="F510" i="3" l="1"/>
  <c r="I509"/>
  <c r="F511" i="1"/>
  <c r="I510"/>
  <c r="F510" i="4"/>
  <c r="I509"/>
  <c r="F510" i="6"/>
  <c r="I509"/>
  <c r="F510" i="5"/>
  <c r="I509"/>
  <c r="I508" i="4"/>
  <c r="I508" i="5"/>
  <c r="F510" i="15"/>
  <c r="I509"/>
  <c r="F510" i="14"/>
  <c r="I509"/>
  <c r="F510" i="13"/>
  <c r="I509" s="1"/>
  <c r="F510" i="12"/>
  <c r="I509"/>
  <c r="F510" i="11"/>
  <c r="I509"/>
  <c r="F510" i="10"/>
  <c r="I509"/>
  <c r="F510" i="9"/>
  <c r="I509"/>
  <c r="F510" i="8"/>
  <c r="I509"/>
  <c r="F511" i="5" l="1"/>
  <c r="F511" i="6"/>
  <c r="I510"/>
  <c r="F511" i="4"/>
  <c r="F512" i="1"/>
  <c r="I511"/>
  <c r="F511" i="3"/>
  <c r="F511" i="15"/>
  <c r="I510" s="1"/>
  <c r="F511" i="14"/>
  <c r="I510" s="1"/>
  <c r="F511" i="13"/>
  <c r="I510" s="1"/>
  <c r="F511" i="12"/>
  <c r="I510" s="1"/>
  <c r="F511" i="11"/>
  <c r="F511" i="10"/>
  <c r="I510"/>
  <c r="F511" i="9"/>
  <c r="I510"/>
  <c r="F511" i="8"/>
  <c r="I510"/>
  <c r="F512" i="3" l="1"/>
  <c r="I511"/>
  <c r="F513" i="1"/>
  <c r="F512" i="4"/>
  <c r="I511"/>
  <c r="F512" i="6"/>
  <c r="F512" i="5"/>
  <c r="I511"/>
  <c r="I510" i="3"/>
  <c r="I510" i="4"/>
  <c r="I510" i="5"/>
  <c r="F512" i="15"/>
  <c r="I511"/>
  <c r="F512" i="14"/>
  <c r="I511" s="1"/>
  <c r="F512" i="13"/>
  <c r="I511"/>
  <c r="F512" i="12"/>
  <c r="I511"/>
  <c r="F512" i="11"/>
  <c r="I511"/>
  <c r="I510"/>
  <c r="F512" i="10"/>
  <c r="I511" s="1"/>
  <c r="F512" i="9"/>
  <c r="F512" i="8"/>
  <c r="I511"/>
  <c r="F513" i="5" l="1"/>
  <c r="F513" i="6"/>
  <c r="I512"/>
  <c r="F513" i="4"/>
  <c r="F514" i="1"/>
  <c r="I513"/>
  <c r="F513" i="3"/>
  <c r="I511" i="6"/>
  <c r="I512" i="1"/>
  <c r="F513" i="15"/>
  <c r="I512" s="1"/>
  <c r="F513" i="14"/>
  <c r="F513" i="13"/>
  <c r="I512" s="1"/>
  <c r="F513" i="12"/>
  <c r="I512" s="1"/>
  <c r="F513" i="11"/>
  <c r="I512" s="1"/>
  <c r="F513" i="10"/>
  <c r="I512"/>
  <c r="F513" i="9"/>
  <c r="I512" s="1"/>
  <c r="I511"/>
  <c r="F513" i="8"/>
  <c r="F514" i="3" l="1"/>
  <c r="F515" i="1"/>
  <c r="I514"/>
  <c r="F514" i="4"/>
  <c r="I513"/>
  <c r="F514" i="6"/>
  <c r="F514" i="5"/>
  <c r="I513"/>
  <c r="I512" i="3"/>
  <c r="I512" i="4"/>
  <c r="I512" i="5"/>
  <c r="F514" i="15"/>
  <c r="I513"/>
  <c r="F514" i="14"/>
  <c r="I513"/>
  <c r="I512"/>
  <c r="F514" i="13"/>
  <c r="I513" s="1"/>
  <c r="F514" i="12"/>
  <c r="I513" s="1"/>
  <c r="F514" i="11"/>
  <c r="I513" s="1"/>
  <c r="F514" i="10"/>
  <c r="I513" s="1"/>
  <c r="F514" i="9"/>
  <c r="I513" s="1"/>
  <c r="F514" i="8"/>
  <c r="I512"/>
  <c r="F515" i="5" l="1"/>
  <c r="I514"/>
  <c r="F515" i="6"/>
  <c r="I514"/>
  <c r="F515" i="4"/>
  <c r="F516" i="1"/>
  <c r="I515"/>
  <c r="F515" i="3"/>
  <c r="I513" i="6"/>
  <c r="I513" i="3"/>
  <c r="F515" i="15"/>
  <c r="I514"/>
  <c r="F515" i="14"/>
  <c r="I514"/>
  <c r="F515" i="13"/>
  <c r="I514"/>
  <c r="F515" i="12"/>
  <c r="I514" s="1"/>
  <c r="F515" i="11"/>
  <c r="F515" i="10"/>
  <c r="I514" s="1"/>
  <c r="F515" i="9"/>
  <c r="I514"/>
  <c r="F515" i="8"/>
  <c r="I514" s="1"/>
  <c r="I513"/>
  <c r="F516" i="3" l="1"/>
  <c r="F517" i="1"/>
  <c r="I516"/>
  <c r="F516" i="4"/>
  <c r="F516" i="6"/>
  <c r="I515"/>
  <c r="F516" i="5"/>
  <c r="I514" i="3"/>
  <c r="I514" i="4"/>
  <c r="F516" i="15"/>
  <c r="I515" s="1"/>
  <c r="F516" i="14"/>
  <c r="I515"/>
  <c r="F516" i="13"/>
  <c r="I515"/>
  <c r="F516" i="12"/>
  <c r="I515"/>
  <c r="F516" i="11"/>
  <c r="I515"/>
  <c r="I514"/>
  <c r="F516" i="10"/>
  <c r="I515" s="1"/>
  <c r="F516" i="9"/>
  <c r="I515" s="1"/>
  <c r="F516" i="8"/>
  <c r="F517" i="5" l="1"/>
  <c r="F517" i="6"/>
  <c r="I516"/>
  <c r="F517" i="4"/>
  <c r="F518" i="1"/>
  <c r="I517"/>
  <c r="F517" i="3"/>
  <c r="I516"/>
  <c r="I515" i="5"/>
  <c r="I515" i="4"/>
  <c r="I515" i="3"/>
  <c r="F517" i="15"/>
  <c r="I516" s="1"/>
  <c r="F517" i="14"/>
  <c r="I516"/>
  <c r="F517" i="13"/>
  <c r="I516"/>
  <c r="F517" i="12"/>
  <c r="I516"/>
  <c r="F517" i="11"/>
  <c r="I516"/>
  <c r="F517" i="10"/>
  <c r="I516"/>
  <c r="F517" i="9"/>
  <c r="I516" s="1"/>
  <c r="F517" i="8"/>
  <c r="I516" s="1"/>
  <c r="I515"/>
  <c r="F518" i="3" l="1"/>
  <c r="F519" i="1"/>
  <c r="F518" i="4"/>
  <c r="F518" i="6"/>
  <c r="F518" i="5"/>
  <c r="I516" i="4"/>
  <c r="I516" i="5"/>
  <c r="F518" i="15"/>
  <c r="I517" s="1"/>
  <c r="F518" i="14"/>
  <c r="I517" s="1"/>
  <c r="F518" i="13"/>
  <c r="I517"/>
  <c r="F518" i="12"/>
  <c r="I517"/>
  <c r="F518" i="11"/>
  <c r="I517"/>
  <c r="F518" i="10"/>
  <c r="I517" s="1"/>
  <c r="F518" i="9"/>
  <c r="I517" s="1"/>
  <c r="F518" i="8"/>
  <c r="I517" s="1"/>
  <c r="F519" i="5" l="1"/>
  <c r="I518"/>
  <c r="F519" i="6"/>
  <c r="I518"/>
  <c r="F519" i="4"/>
  <c r="I518"/>
  <c r="F520" i="1"/>
  <c r="I519"/>
  <c r="F519" i="3"/>
  <c r="I518"/>
  <c r="I517" i="5"/>
  <c r="I517" i="6"/>
  <c r="I517" i="4"/>
  <c r="I518" i="1"/>
  <c r="I517" i="3"/>
  <c r="F519" i="15"/>
  <c r="I518" s="1"/>
  <c r="F519" i="14"/>
  <c r="I518" s="1"/>
  <c r="F519" i="13"/>
  <c r="F519" i="12"/>
  <c r="I518"/>
  <c r="F519" i="11"/>
  <c r="I518" s="1"/>
  <c r="F519" i="10"/>
  <c r="I518" s="1"/>
  <c r="F519" i="9"/>
  <c r="I518" s="1"/>
  <c r="F519" i="8"/>
  <c r="I518"/>
  <c r="F520" i="3" l="1"/>
  <c r="F521" i="1"/>
  <c r="I520"/>
  <c r="F520" i="4"/>
  <c r="F520" i="6"/>
  <c r="I519"/>
  <c r="F520" i="5"/>
  <c r="I519"/>
  <c r="F520" i="15"/>
  <c r="I519"/>
  <c r="F520" i="14"/>
  <c r="I519"/>
  <c r="F520" i="13"/>
  <c r="I519"/>
  <c r="I518"/>
  <c r="F520" i="12"/>
  <c r="I519" s="1"/>
  <c r="F520" i="11"/>
  <c r="I519"/>
  <c r="F520" i="10"/>
  <c r="I519"/>
  <c r="F520" i="9"/>
  <c r="F520" i="8"/>
  <c r="I519" s="1"/>
  <c r="F521" i="5" l="1"/>
  <c r="I520"/>
  <c r="F521" i="6"/>
  <c r="I520"/>
  <c r="F521" i="4"/>
  <c r="I520"/>
  <c r="F522" i="1"/>
  <c r="I521"/>
  <c r="F521" i="3"/>
  <c r="I519" i="4"/>
  <c r="I519" i="3"/>
  <c r="F521" i="15"/>
  <c r="I520"/>
  <c r="F521" i="14"/>
  <c r="I520"/>
  <c r="F521" i="13"/>
  <c r="I520" s="1"/>
  <c r="F521" i="12"/>
  <c r="I520"/>
  <c r="F521" i="11"/>
  <c r="I520" s="1"/>
  <c r="F521" i="10"/>
  <c r="I520"/>
  <c r="F521" i="9"/>
  <c r="I520" s="1"/>
  <c r="I519"/>
  <c r="F521" i="8"/>
  <c r="F522" i="3" l="1"/>
  <c r="I521"/>
  <c r="F523" i="1"/>
  <c r="I522"/>
  <c r="F522" i="4"/>
  <c r="F522" i="6"/>
  <c r="I521"/>
  <c r="F522" i="5"/>
  <c r="I521"/>
  <c r="I520" i="3"/>
  <c r="F522" i="15"/>
  <c r="I521"/>
  <c r="F522" i="14"/>
  <c r="I521"/>
  <c r="F522" i="13"/>
  <c r="I521"/>
  <c r="F522" i="12"/>
  <c r="F522" i="11"/>
  <c r="I521" s="1"/>
  <c r="F522" i="10"/>
  <c r="I521"/>
  <c r="F522" i="9"/>
  <c r="I521"/>
  <c r="F522" i="8"/>
  <c r="I521"/>
  <c r="I520"/>
  <c r="F523" i="5" l="1"/>
  <c r="I522"/>
  <c r="F523" i="6"/>
  <c r="I522"/>
  <c r="F523" i="4"/>
  <c r="I522"/>
  <c r="F524" i="1"/>
  <c r="F523" i="3"/>
  <c r="I522"/>
  <c r="I521" i="4"/>
  <c r="F523" i="15"/>
  <c r="I522"/>
  <c r="F523" i="14"/>
  <c r="I522" s="1"/>
  <c r="F523" i="13"/>
  <c r="I522"/>
  <c r="F523" i="12"/>
  <c r="I522"/>
  <c r="I521"/>
  <c r="F523" i="11"/>
  <c r="I522"/>
  <c r="F523" i="10"/>
  <c r="I522"/>
  <c r="F523" i="9"/>
  <c r="I522"/>
  <c r="F523" i="8"/>
  <c r="I522" s="1"/>
  <c r="F524" i="3" l="1"/>
  <c r="I523"/>
  <c r="F525" i="1"/>
  <c r="I524"/>
  <c r="F524" i="4"/>
  <c r="F524" i="6"/>
  <c r="I523"/>
  <c r="F524" i="5"/>
  <c r="I523"/>
  <c r="I523" i="1"/>
  <c r="F524" i="15"/>
  <c r="I523" s="1"/>
  <c r="F524" i="14"/>
  <c r="I523" s="1"/>
  <c r="F524" i="13"/>
  <c r="I523"/>
  <c r="F524" i="12"/>
  <c r="F524" i="11"/>
  <c r="I523"/>
  <c r="F524" i="10"/>
  <c r="F524" i="9"/>
  <c r="I523" s="1"/>
  <c r="F524" i="8"/>
  <c r="I523"/>
  <c r="F525" i="5" l="1"/>
  <c r="F525" i="6"/>
  <c r="F525" i="4"/>
  <c r="I524"/>
  <c r="F526" i="1"/>
  <c r="F525" i="3"/>
  <c r="I524"/>
  <c r="I523" i="4"/>
  <c r="F525" i="15"/>
  <c r="I524"/>
  <c r="F525" i="14"/>
  <c r="I524"/>
  <c r="F525" i="13"/>
  <c r="I524" s="1"/>
  <c r="F525" i="12"/>
  <c r="I524"/>
  <c r="I523"/>
  <c r="F525" i="11"/>
  <c r="I524" s="1"/>
  <c r="F525" i="10"/>
  <c r="I524" s="1"/>
  <c r="I523"/>
  <c r="F525" i="9"/>
  <c r="I524"/>
  <c r="F525" i="8"/>
  <c r="I524"/>
  <c r="F526" i="3" l="1"/>
  <c r="F527" i="1"/>
  <c r="I526"/>
  <c r="F526" i="4"/>
  <c r="F526" i="6"/>
  <c r="I525"/>
  <c r="F526" i="5"/>
  <c r="I525" i="1"/>
  <c r="I524" i="6"/>
  <c r="I524" i="5"/>
  <c r="F526" i="15"/>
  <c r="I525"/>
  <c r="F526" i="14"/>
  <c r="I525" s="1"/>
  <c r="F526" i="13"/>
  <c r="I525"/>
  <c r="F526" i="12"/>
  <c r="I525" s="1"/>
  <c r="F526" i="11"/>
  <c r="I525" s="1"/>
  <c r="F526" i="10"/>
  <c r="I525"/>
  <c r="F526" i="9"/>
  <c r="I525" s="1"/>
  <c r="F526" i="8"/>
  <c r="F527" i="5" l="1"/>
  <c r="F527" i="6"/>
  <c r="I526"/>
  <c r="F527" i="4"/>
  <c r="F528" i="1"/>
  <c r="I527"/>
  <c r="F527" i="3"/>
  <c r="I526"/>
  <c r="I525" i="5"/>
  <c r="I525" i="4"/>
  <c r="I525" i="3"/>
  <c r="F527" i="15"/>
  <c r="I526"/>
  <c r="F527" i="14"/>
  <c r="I526"/>
  <c r="F527" i="13"/>
  <c r="I526"/>
  <c r="F527" i="12"/>
  <c r="I526"/>
  <c r="F527" i="11"/>
  <c r="I526"/>
  <c r="F527" i="10"/>
  <c r="I526"/>
  <c r="F527" i="9"/>
  <c r="I526"/>
  <c r="F527" i="8"/>
  <c r="I526" s="1"/>
  <c r="I525"/>
  <c r="F528" i="3" l="1"/>
  <c r="F529" i="1"/>
  <c r="F528" i="4"/>
  <c r="I527"/>
  <c r="F528" i="6"/>
  <c r="F528" i="5"/>
  <c r="I527"/>
  <c r="I526" i="4"/>
  <c r="I526" i="5"/>
  <c r="F528" i="15"/>
  <c r="I527" s="1"/>
  <c r="F528" i="14"/>
  <c r="I527"/>
  <c r="F528" i="13"/>
  <c r="I527" s="1"/>
  <c r="F528" i="12"/>
  <c r="I527"/>
  <c r="F528" i="11"/>
  <c r="I527"/>
  <c r="F528" i="10"/>
  <c r="I527"/>
  <c r="F528" i="9"/>
  <c r="I527"/>
  <c r="F528" i="8"/>
  <c r="I527"/>
  <c r="F529" i="5" l="1"/>
  <c r="F529" i="6"/>
  <c r="I528"/>
  <c r="F529" i="4"/>
  <c r="F530" i="1"/>
  <c r="I529"/>
  <c r="F529" i="3"/>
  <c r="I527" i="6"/>
  <c r="I528" i="1"/>
  <c r="I527" i="3"/>
  <c r="F529" i="15"/>
  <c r="I528" s="1"/>
  <c r="F529" i="14"/>
  <c r="I528" s="1"/>
  <c r="F529" i="13"/>
  <c r="I528" s="1"/>
  <c r="F529" i="12"/>
  <c r="I528" s="1"/>
  <c r="F529" i="11"/>
  <c r="I528" s="1"/>
  <c r="F529" i="10"/>
  <c r="I528" s="1"/>
  <c r="F529" i="9"/>
  <c r="I528" s="1"/>
  <c r="F529" i="8"/>
  <c r="I528" s="1"/>
  <c r="F530" i="3" l="1"/>
  <c r="I529"/>
  <c r="F531" i="1"/>
  <c r="I530"/>
  <c r="F530" i="4"/>
  <c r="I529"/>
  <c r="F530" i="6"/>
  <c r="F530" i="5"/>
  <c r="I529"/>
  <c r="I528" i="3"/>
  <c r="I528" i="4"/>
  <c r="I528" i="5"/>
  <c r="F530" i="15"/>
  <c r="I529"/>
  <c r="F530" i="14"/>
  <c r="F530" i="13"/>
  <c r="I529" s="1"/>
  <c r="F530" i="12"/>
  <c r="I529"/>
  <c r="F530" i="11"/>
  <c r="I529"/>
  <c r="F530" i="10"/>
  <c r="I529"/>
  <c r="F530" i="9"/>
  <c r="I529" s="1"/>
  <c r="F530" i="8"/>
  <c r="F531" i="5" l="1"/>
  <c r="I530"/>
  <c r="F531" i="6"/>
  <c r="I530"/>
  <c r="F531" i="4"/>
  <c r="I530"/>
  <c r="F532" i="1"/>
  <c r="F531" i="3"/>
  <c r="I530"/>
  <c r="I529" i="6"/>
  <c r="F531" i="15"/>
  <c r="I530" s="1"/>
  <c r="F531" i="14"/>
  <c r="I530" s="1"/>
  <c r="I529"/>
  <c r="F531" i="13"/>
  <c r="I530"/>
  <c r="F531" i="12"/>
  <c r="I530" s="1"/>
  <c r="F531" i="11"/>
  <c r="I530"/>
  <c r="F531" i="10"/>
  <c r="I530"/>
  <c r="F531" i="9"/>
  <c r="I530"/>
  <c r="F531" i="8"/>
  <c r="I530" s="1"/>
  <c r="I529"/>
  <c r="F532" i="3" l="1"/>
  <c r="F533" i="1"/>
  <c r="I532"/>
  <c r="F532" i="4"/>
  <c r="I531"/>
  <c r="F532" i="6"/>
  <c r="F532" i="5"/>
  <c r="I531"/>
  <c r="I531" i="1"/>
  <c r="F532" i="15"/>
  <c r="I531"/>
  <c r="F532" i="14"/>
  <c r="I531"/>
  <c r="F532" i="13"/>
  <c r="I531"/>
  <c r="F532" i="12"/>
  <c r="I531" s="1"/>
  <c r="F532" i="11"/>
  <c r="F532" i="10"/>
  <c r="I531"/>
  <c r="F532" i="9"/>
  <c r="I531"/>
  <c r="F532" i="8"/>
  <c r="I531"/>
  <c r="F533" i="5" l="1"/>
  <c r="F533" i="6"/>
  <c r="I532"/>
  <c r="F533" i="4"/>
  <c r="F534" i="1"/>
  <c r="I533"/>
  <c r="F533" i="3"/>
  <c r="I532"/>
  <c r="I531" i="6"/>
  <c r="I531" i="3"/>
  <c r="F533" i="15"/>
  <c r="I532" s="1"/>
  <c r="F533" i="14"/>
  <c r="I532" s="1"/>
  <c r="F533" i="13"/>
  <c r="I532" s="1"/>
  <c r="F533" i="12"/>
  <c r="I532" s="1"/>
  <c r="F533" i="11"/>
  <c r="I532" s="1"/>
  <c r="I531"/>
  <c r="F533" i="10"/>
  <c r="I532"/>
  <c r="F533" i="9"/>
  <c r="I532"/>
  <c r="F533" i="8"/>
  <c r="I532" s="1"/>
  <c r="F534" i="3" l="1"/>
  <c r="I533"/>
  <c r="F535" i="1"/>
  <c r="I534"/>
  <c r="F534" i="4"/>
  <c r="I533"/>
  <c r="F534" i="6"/>
  <c r="F534" i="5"/>
  <c r="I533"/>
  <c r="I532" i="4"/>
  <c r="I532" i="5"/>
  <c r="F534" i="15"/>
  <c r="I533"/>
  <c r="F534" i="14"/>
  <c r="I533"/>
  <c r="F534" i="13"/>
  <c r="I533"/>
  <c r="F534" i="12"/>
  <c r="I533"/>
  <c r="F534" i="11"/>
  <c r="I533"/>
  <c r="F534" i="10"/>
  <c r="I533"/>
  <c r="F534" i="9"/>
  <c r="I533"/>
  <c r="F534" i="8"/>
  <c r="I533"/>
  <c r="F535" i="5" l="1"/>
  <c r="F535" i="6"/>
  <c r="I534"/>
  <c r="F535" i="4"/>
  <c r="F536" i="1"/>
  <c r="I535"/>
  <c r="F535" i="3"/>
  <c r="I534"/>
  <c r="I533" i="6"/>
  <c r="F535" i="15"/>
  <c r="I534" s="1"/>
  <c r="F535" i="14"/>
  <c r="I534" s="1"/>
  <c r="F535" i="13"/>
  <c r="I534"/>
  <c r="F535" i="12"/>
  <c r="I534"/>
  <c r="F535" i="11"/>
  <c r="I534"/>
  <c r="F535" i="10"/>
  <c r="I534" s="1"/>
  <c r="F535" i="9"/>
  <c r="I534" s="1"/>
  <c r="F535" i="8"/>
  <c r="F536" i="3" l="1"/>
  <c r="I535"/>
  <c r="F537" i="1"/>
  <c r="I536"/>
  <c r="F536" i="4"/>
  <c r="F536" i="6"/>
  <c r="I535"/>
  <c r="F536" i="5"/>
  <c r="I534" i="4"/>
  <c r="I534" i="5"/>
  <c r="F536" i="15"/>
  <c r="I535" s="1"/>
  <c r="F536" i="14"/>
  <c r="I535"/>
  <c r="F536" i="13"/>
  <c r="I535" s="1"/>
  <c r="F536" i="12"/>
  <c r="I535"/>
  <c r="F536" i="11"/>
  <c r="I535"/>
  <c r="F536" i="10"/>
  <c r="I535"/>
  <c r="F536" i="9"/>
  <c r="I535"/>
  <c r="F536" i="8"/>
  <c r="I535" s="1"/>
  <c r="I534"/>
  <c r="F537" i="5" l="1"/>
  <c r="I536"/>
  <c r="F537" i="6"/>
  <c r="I536"/>
  <c r="F537" i="4"/>
  <c r="I536"/>
  <c r="F538" i="1"/>
  <c r="I537"/>
  <c r="F537" i="3"/>
  <c r="I535" i="5"/>
  <c r="I535" i="4"/>
  <c r="F537" i="15"/>
  <c r="I536"/>
  <c r="F537" i="14"/>
  <c r="F537" i="13"/>
  <c r="I536" s="1"/>
  <c r="F537" i="12"/>
  <c r="I536" s="1"/>
  <c r="F537" i="11"/>
  <c r="I536" s="1"/>
  <c r="F537" i="10"/>
  <c r="I536" s="1"/>
  <c r="F537" i="9"/>
  <c r="I536" s="1"/>
  <c r="F537" i="8"/>
  <c r="I536" s="1"/>
  <c r="F538" i="3" l="1"/>
  <c r="I537"/>
  <c r="F539" i="1"/>
  <c r="I538"/>
  <c r="F538" i="4"/>
  <c r="F538" i="6"/>
  <c r="I537"/>
  <c r="F538" i="5"/>
  <c r="I537"/>
  <c r="I536" i="3"/>
  <c r="F538" i="15"/>
  <c r="I537"/>
  <c r="F538" i="14"/>
  <c r="I536"/>
  <c r="F538" i="13"/>
  <c r="I537"/>
  <c r="F538" i="12"/>
  <c r="I537"/>
  <c r="F538" i="11"/>
  <c r="I537"/>
  <c r="F538" i="10"/>
  <c r="I537"/>
  <c r="F538" i="9"/>
  <c r="I537"/>
  <c r="F538" i="8"/>
  <c r="I537"/>
  <c r="F539" i="5" l="1"/>
  <c r="F539" i="6"/>
  <c r="I538"/>
  <c r="F539" i="4"/>
  <c r="F540" i="1"/>
  <c r="I539"/>
  <c r="F539" i="3"/>
  <c r="I537" i="4"/>
  <c r="F539" i="15"/>
  <c r="I538"/>
  <c r="F539" i="14"/>
  <c r="I538"/>
  <c r="I537"/>
  <c r="F539" i="13"/>
  <c r="I538" s="1"/>
  <c r="F539" i="12"/>
  <c r="I538" s="1"/>
  <c r="F539" i="11"/>
  <c r="I538" s="1"/>
  <c r="F539" i="10"/>
  <c r="I538"/>
  <c r="F539" i="9"/>
  <c r="I538" s="1"/>
  <c r="F539" i="8"/>
  <c r="I538"/>
  <c r="F540" i="3" l="1"/>
  <c r="F541" i="1"/>
  <c r="I540"/>
  <c r="F540" i="4"/>
  <c r="F540" i="6"/>
  <c r="I539"/>
  <c r="F540" i="5"/>
  <c r="I538" i="3"/>
  <c r="I538" i="4"/>
  <c r="I538" i="5"/>
  <c r="F540" i="15"/>
  <c r="I539"/>
  <c r="F540" i="14"/>
  <c r="I539"/>
  <c r="F540" i="13"/>
  <c r="I539"/>
  <c r="F540" i="12"/>
  <c r="I539" s="1"/>
  <c r="F540" i="11"/>
  <c r="I539"/>
  <c r="F540" i="10"/>
  <c r="I539"/>
  <c r="F540" i="9"/>
  <c r="I539"/>
  <c r="F540" i="8"/>
  <c r="I539"/>
  <c r="F541" i="5" l="1"/>
  <c r="F541" i="6"/>
  <c r="I540"/>
  <c r="F541" i="4"/>
  <c r="I540"/>
  <c r="F542" i="1"/>
  <c r="I541"/>
  <c r="F541" i="3"/>
  <c r="I539" i="5"/>
  <c r="I539" i="4"/>
  <c r="I539" i="3"/>
  <c r="F541" i="15"/>
  <c r="I540"/>
  <c r="F541" i="14"/>
  <c r="I540"/>
  <c r="F541" i="13"/>
  <c r="I540"/>
  <c r="F541" i="12"/>
  <c r="I540" s="1"/>
  <c r="F541" i="11"/>
  <c r="I540"/>
  <c r="F541" i="10"/>
  <c r="I540"/>
  <c r="F541" i="9"/>
  <c r="I540"/>
  <c r="F541" i="8"/>
  <c r="I540"/>
  <c r="F542" i="3" l="1"/>
  <c r="I541"/>
  <c r="F543" i="1"/>
  <c r="I542"/>
  <c r="F542" i="4"/>
  <c r="F542" i="6"/>
  <c r="I541"/>
  <c r="F542" i="5"/>
  <c r="I541"/>
  <c r="I540" i="3"/>
  <c r="I540" i="5"/>
  <c r="F542" i="15"/>
  <c r="I541"/>
  <c r="F542" i="14"/>
  <c r="I541"/>
  <c r="F542" i="13"/>
  <c r="I541"/>
  <c r="F542" i="12"/>
  <c r="I541"/>
  <c r="F542" i="11"/>
  <c r="I541"/>
  <c r="F542" i="10"/>
  <c r="I541"/>
  <c r="F542" i="9"/>
  <c r="I541"/>
  <c r="F542" i="8"/>
  <c r="I541"/>
  <c r="F543" i="5" l="1"/>
  <c r="I542"/>
  <c r="F543" i="6"/>
  <c r="I542"/>
  <c r="F543" i="4"/>
  <c r="F544" i="1"/>
  <c r="I543"/>
  <c r="F543" i="3"/>
  <c r="I541" i="4"/>
  <c r="F543" i="15"/>
  <c r="I542" s="1"/>
  <c r="F543" i="14"/>
  <c r="I542" s="1"/>
  <c r="F543" i="13"/>
  <c r="I542"/>
  <c r="F543" i="12"/>
  <c r="I542"/>
  <c r="F543" i="11"/>
  <c r="I542"/>
  <c r="F543" i="10"/>
  <c r="I542"/>
  <c r="F543" i="9"/>
  <c r="I542"/>
  <c r="F543" i="8"/>
  <c r="I542"/>
  <c r="F544" i="3" l="1"/>
  <c r="I543"/>
  <c r="F545" i="1"/>
  <c r="F544" i="4"/>
  <c r="I543"/>
  <c r="F544" i="6"/>
  <c r="F544" i="5"/>
  <c r="I543"/>
  <c r="I542" i="3"/>
  <c r="I542" i="4"/>
  <c r="F544" i="15"/>
  <c r="I543" s="1"/>
  <c r="F544" i="14"/>
  <c r="I543" s="1"/>
  <c r="F544" i="13"/>
  <c r="F544" i="12"/>
  <c r="I543"/>
  <c r="F544" i="11"/>
  <c r="I543"/>
  <c r="F544" i="10"/>
  <c r="I543"/>
  <c r="F544" i="9"/>
  <c r="I543"/>
  <c r="F544" i="8"/>
  <c r="I543" s="1"/>
  <c r="F545" i="5" l="1"/>
  <c r="I544"/>
  <c r="F545" i="6"/>
  <c r="F545" i="4"/>
  <c r="I544"/>
  <c r="F546" i="1"/>
  <c r="I545"/>
  <c r="F545" i="3"/>
  <c r="I543" i="6"/>
  <c r="I544" i="1"/>
  <c r="F545" i="15"/>
  <c r="I544" s="1"/>
  <c r="F545" i="14"/>
  <c r="I544" s="1"/>
  <c r="F545" i="13"/>
  <c r="I544" s="1"/>
  <c r="I543"/>
  <c r="F545" i="12"/>
  <c r="I544"/>
  <c r="F545" i="11"/>
  <c r="I544" s="1"/>
  <c r="F545" i="10"/>
  <c r="F545" i="9"/>
  <c r="I544" s="1"/>
  <c r="F545" i="8"/>
  <c r="F546" i="3" l="1"/>
  <c r="I545"/>
  <c r="F547" i="1"/>
  <c r="I546"/>
  <c r="F546" i="4"/>
  <c r="I545"/>
  <c r="F546" i="6"/>
  <c r="I545"/>
  <c r="F546" i="5"/>
  <c r="I545"/>
  <c r="I544" i="3"/>
  <c r="I544" i="6"/>
  <c r="F546" i="15"/>
  <c r="I545" s="1"/>
  <c r="F546" i="14"/>
  <c r="I545"/>
  <c r="F546" i="13"/>
  <c r="I545"/>
  <c r="F546" i="12"/>
  <c r="I545"/>
  <c r="F546" i="11"/>
  <c r="I545"/>
  <c r="F546" i="10"/>
  <c r="I545"/>
  <c r="I544"/>
  <c r="F546" i="9"/>
  <c r="I545" s="1"/>
  <c r="F546" i="8"/>
  <c r="I545" s="1"/>
  <c r="I544"/>
  <c r="F547" i="5" l="1"/>
  <c r="I546"/>
  <c r="F547" i="6"/>
  <c r="I546"/>
  <c r="F547" i="4"/>
  <c r="I546"/>
  <c r="F548" i="1"/>
  <c r="F547" i="3"/>
  <c r="I546"/>
  <c r="F547" i="15"/>
  <c r="I546"/>
  <c r="F547" i="14"/>
  <c r="I546"/>
  <c r="F547" i="13"/>
  <c r="I546" s="1"/>
  <c r="F547" i="12"/>
  <c r="I546"/>
  <c r="F547" i="11"/>
  <c r="I546"/>
  <c r="F547" i="10"/>
  <c r="I546" s="1"/>
  <c r="F547" i="9"/>
  <c r="I546" s="1"/>
  <c r="F547" i="8"/>
  <c r="I546" s="1"/>
  <c r="F548" i="3" l="1"/>
  <c r="I547"/>
  <c r="F549" i="1"/>
  <c r="F548" i="4"/>
  <c r="I547"/>
  <c r="F548" i="6"/>
  <c r="F548" i="5"/>
  <c r="I547"/>
  <c r="I547" i="1"/>
  <c r="F548" i="15"/>
  <c r="I547" s="1"/>
  <c r="F548" i="14"/>
  <c r="I547"/>
  <c r="F548" i="13"/>
  <c r="I547"/>
  <c r="F548" i="12"/>
  <c r="I547"/>
  <c r="F548" i="11"/>
  <c r="I547"/>
  <c r="F548" i="10"/>
  <c r="F548" i="9"/>
  <c r="I547" s="1"/>
  <c r="F548" i="8"/>
  <c r="F549" i="5" l="1"/>
  <c r="F549" i="6"/>
  <c r="I548"/>
  <c r="F549" i="4"/>
  <c r="F550" i="1"/>
  <c r="I549"/>
  <c r="F549" i="3"/>
  <c r="I547" i="6"/>
  <c r="I548" i="1"/>
  <c r="F549" i="15"/>
  <c r="I548"/>
  <c r="F549" i="14"/>
  <c r="I548" s="1"/>
  <c r="F549" i="13"/>
  <c r="I548"/>
  <c r="F549" i="12"/>
  <c r="I548" s="1"/>
  <c r="F549" i="11"/>
  <c r="I548"/>
  <c r="F549" i="10"/>
  <c r="I548"/>
  <c r="I547"/>
  <c r="F549" i="9"/>
  <c r="I548" s="1"/>
  <c r="F549" i="8"/>
  <c r="I548" s="1"/>
  <c r="I547"/>
  <c r="F550" i="3" l="1"/>
  <c r="F551" i="1"/>
  <c r="F550" i="4"/>
  <c r="I549"/>
  <c r="F550" i="6"/>
  <c r="I549"/>
  <c r="F550" i="5"/>
  <c r="I548" i="3"/>
  <c r="I548" i="4"/>
  <c r="I548" i="5"/>
  <c r="F550" i="15"/>
  <c r="I549"/>
  <c r="F550" i="14"/>
  <c r="I549"/>
  <c r="F550" i="13"/>
  <c r="I549"/>
  <c r="F550" i="12"/>
  <c r="I549"/>
  <c r="F550" i="11"/>
  <c r="F550" i="10"/>
  <c r="I549" s="1"/>
  <c r="F550" i="9"/>
  <c r="I549"/>
  <c r="F550" i="8"/>
  <c r="I549"/>
  <c r="F551" i="5" l="1"/>
  <c r="I550"/>
  <c r="F551" i="6"/>
  <c r="I550"/>
  <c r="F551" i="4"/>
  <c r="F552" i="1"/>
  <c r="I551"/>
  <c r="F551" i="3"/>
  <c r="I550"/>
  <c r="I549" i="5"/>
  <c r="I550" i="1"/>
  <c r="I549" i="3"/>
  <c r="F551" i="15"/>
  <c r="I550"/>
  <c r="F551" i="14"/>
  <c r="I550"/>
  <c r="F551" i="13"/>
  <c r="F551" i="12"/>
  <c r="I550" s="1"/>
  <c r="F551" i="11"/>
  <c r="I550" s="1"/>
  <c r="I549"/>
  <c r="F551" i="10"/>
  <c r="I550"/>
  <c r="F551" i="9"/>
  <c r="I550"/>
  <c r="F551" i="8"/>
  <c r="I550"/>
  <c r="F552" i="3" l="1"/>
  <c r="I551"/>
  <c r="F553" i="1"/>
  <c r="I552"/>
  <c r="F552" i="4"/>
  <c r="I551"/>
  <c r="F552" i="6"/>
  <c r="I551"/>
  <c r="F552" i="5"/>
  <c r="I550" i="4"/>
  <c r="F552" i="15"/>
  <c r="I551" s="1"/>
  <c r="F552" i="14"/>
  <c r="I551" s="1"/>
  <c r="F552" i="13"/>
  <c r="I551"/>
  <c r="I550"/>
  <c r="F552" i="12"/>
  <c r="I551" s="1"/>
  <c r="F552" i="11"/>
  <c r="I551"/>
  <c r="F552" i="10"/>
  <c r="I551"/>
  <c r="F552" i="9"/>
  <c r="I551"/>
  <c r="F552" i="8"/>
  <c r="I551"/>
  <c r="F553" i="5" l="1"/>
  <c r="I552"/>
  <c r="F553" i="6"/>
  <c r="I552"/>
  <c r="F553" i="4"/>
  <c r="I552"/>
  <c r="F554" i="1"/>
  <c r="I553"/>
  <c r="F553" i="3"/>
  <c r="I552"/>
  <c r="I551" i="5"/>
  <c r="F553" i="15"/>
  <c r="I552"/>
  <c r="F553" i="14"/>
  <c r="I552"/>
  <c r="F553" i="13"/>
  <c r="I552"/>
  <c r="F553" i="12"/>
  <c r="I552"/>
  <c r="F553" i="11"/>
  <c r="F553" i="10"/>
  <c r="I552" s="1"/>
  <c r="F553" i="9"/>
  <c r="I552"/>
  <c r="F553" i="8"/>
  <c r="I552"/>
  <c r="F554" i="3" l="1"/>
  <c r="I553"/>
  <c r="F555" i="1"/>
  <c r="F554" i="4"/>
  <c r="I553"/>
  <c r="F554" i="6"/>
  <c r="I553"/>
  <c r="F554" i="5"/>
  <c r="F554" i="15"/>
  <c r="I553" s="1"/>
  <c r="F554" i="14"/>
  <c r="I553" s="1"/>
  <c r="F554" i="13"/>
  <c r="I553" s="1"/>
  <c r="F554" i="12"/>
  <c r="I553" s="1"/>
  <c r="F554" i="11"/>
  <c r="I553"/>
  <c r="I552"/>
  <c r="F554" i="10"/>
  <c r="I553" s="1"/>
  <c r="F554" i="9"/>
  <c r="I553" s="1"/>
  <c r="F554" i="8"/>
  <c r="I553" s="1"/>
  <c r="F555" i="5" l="1"/>
  <c r="F555" i="6"/>
  <c r="I554"/>
  <c r="F555" i="4"/>
  <c r="F556" i="1"/>
  <c r="I555"/>
  <c r="F555" i="3"/>
  <c r="I554"/>
  <c r="I553" i="5"/>
  <c r="I554" i="1"/>
  <c r="F555" i="15"/>
  <c r="I554"/>
  <c r="F555" i="14"/>
  <c r="I554" s="1"/>
  <c r="F555" i="13"/>
  <c r="I554"/>
  <c r="F555" i="12"/>
  <c r="I554"/>
  <c r="F555" i="11"/>
  <c r="I554"/>
  <c r="F555" i="10"/>
  <c r="I554"/>
  <c r="F555" i="9"/>
  <c r="I554"/>
  <c r="F555" i="8"/>
  <c r="I554"/>
  <c r="F556" i="3" l="1"/>
  <c r="I555"/>
  <c r="F557" i="1"/>
  <c r="I556"/>
  <c r="F556" i="4"/>
  <c r="F556" i="6"/>
  <c r="I555"/>
  <c r="F556" i="5"/>
  <c r="I555"/>
  <c r="I554" i="4"/>
  <c r="I554" i="5"/>
  <c r="F556" i="15"/>
  <c r="I555"/>
  <c r="F556" i="14"/>
  <c r="I555"/>
  <c r="F556" i="13"/>
  <c r="I555"/>
  <c r="F556" i="12"/>
  <c r="I555"/>
  <c r="F556" i="11"/>
  <c r="I555" s="1"/>
  <c r="F556" i="10"/>
  <c r="I555" s="1"/>
  <c r="F556" i="9"/>
  <c r="I555" s="1"/>
  <c r="F556" i="8"/>
  <c r="F557" i="5" l="1"/>
  <c r="I556"/>
  <c r="F557" i="6"/>
  <c r="I556"/>
  <c r="F557" i="4"/>
  <c r="I556"/>
  <c r="F558" i="1"/>
  <c r="I557"/>
  <c r="F557" i="3"/>
  <c r="I555" i="4"/>
  <c r="F557" i="15"/>
  <c r="I556" s="1"/>
  <c r="F557" i="14"/>
  <c r="I556" s="1"/>
  <c r="F557" i="13"/>
  <c r="I556" s="1"/>
  <c r="F557" i="12"/>
  <c r="F557" i="11"/>
  <c r="F557" i="10"/>
  <c r="I556"/>
  <c r="F557" i="9"/>
  <c r="F557" i="8"/>
  <c r="I556" s="1"/>
  <c r="I555"/>
  <c r="F558" i="3" l="1"/>
  <c r="F559" i="1"/>
  <c r="I558"/>
  <c r="F558" i="4"/>
  <c r="F558" i="6"/>
  <c r="I557"/>
  <c r="F558" i="5"/>
  <c r="I556" i="3"/>
  <c r="F558" i="15"/>
  <c r="I557" s="1"/>
  <c r="F558" i="14"/>
  <c r="I557"/>
  <c r="F558" i="13"/>
  <c r="I557" s="1"/>
  <c r="F558" i="12"/>
  <c r="I557"/>
  <c r="I556"/>
  <c r="F558" i="11"/>
  <c r="I556"/>
  <c r="F558" i="10"/>
  <c r="I557"/>
  <c r="F558" i="9"/>
  <c r="I557"/>
  <c r="I556"/>
  <c r="F558" i="8"/>
  <c r="I557" s="1"/>
  <c r="F559" i="5" l="1"/>
  <c r="F559" i="6"/>
  <c r="F559" i="4"/>
  <c r="I558"/>
  <c r="F560" i="1"/>
  <c r="F559" i="3"/>
  <c r="I558"/>
  <c r="I557" i="5"/>
  <c r="I557" i="4"/>
  <c r="I557" i="3"/>
  <c r="F559" i="15"/>
  <c r="I558"/>
  <c r="F559" i="14"/>
  <c r="I558"/>
  <c r="F559" i="13"/>
  <c r="I558" s="1"/>
  <c r="F559" i="12"/>
  <c r="I558" s="1"/>
  <c r="F559" i="11"/>
  <c r="I557"/>
  <c r="F559" i="10"/>
  <c r="I558"/>
  <c r="F559" i="9"/>
  <c r="I558"/>
  <c r="F559" i="8"/>
  <c r="I558"/>
  <c r="F560" i="3" l="1"/>
  <c r="I559"/>
  <c r="F561" i="1"/>
  <c r="I560"/>
  <c r="F560" i="4"/>
  <c r="I559"/>
  <c r="F560" i="6"/>
  <c r="I559"/>
  <c r="F560" i="5"/>
  <c r="I559" i="1"/>
  <c r="I558" i="6"/>
  <c r="I558" i="5"/>
  <c r="F560" i="15"/>
  <c r="I559"/>
  <c r="F560" i="14"/>
  <c r="I559"/>
  <c r="F560" i="13"/>
  <c r="I559" s="1"/>
  <c r="F560" i="12"/>
  <c r="I559"/>
  <c r="F560" i="11"/>
  <c r="I558"/>
  <c r="F560" i="10"/>
  <c r="I559"/>
  <c r="F560" i="9"/>
  <c r="I559"/>
  <c r="F560" i="8"/>
  <c r="I559"/>
  <c r="F561" i="5" l="1"/>
  <c r="F561" i="6"/>
  <c r="I560"/>
  <c r="F561" i="4"/>
  <c r="F562" i="1"/>
  <c r="I561"/>
  <c r="F561" i="3"/>
  <c r="I560"/>
  <c r="I559" i="5"/>
  <c r="F561" i="15"/>
  <c r="I560"/>
  <c r="F561" i="14"/>
  <c r="I560"/>
  <c r="F561" i="13"/>
  <c r="I560" s="1"/>
  <c r="F561" i="12"/>
  <c r="I560"/>
  <c r="F561" i="11"/>
  <c r="I559"/>
  <c r="F561" i="10"/>
  <c r="F561" i="9"/>
  <c r="I560" s="1"/>
  <c r="F561" i="8"/>
  <c r="I560" s="1"/>
  <c r="F562" i="3" l="1"/>
  <c r="I561"/>
  <c r="F563" i="1"/>
  <c r="I562"/>
  <c r="F562" i="4"/>
  <c r="F562" i="6"/>
  <c r="I561"/>
  <c r="F562" i="5"/>
  <c r="I561"/>
  <c r="I560" i="4"/>
  <c r="I560" i="5"/>
  <c r="F562" i="15"/>
  <c r="I561"/>
  <c r="F562" i="14"/>
  <c r="I561"/>
  <c r="F562" i="13"/>
  <c r="I561" s="1"/>
  <c r="F562" i="12"/>
  <c r="I561"/>
  <c r="F562" i="11"/>
  <c r="I560"/>
  <c r="F562" i="10"/>
  <c r="I561"/>
  <c r="I560"/>
  <c r="F562" i="9"/>
  <c r="I561" s="1"/>
  <c r="F562" i="8"/>
  <c r="I561"/>
  <c r="F563" i="5" l="1"/>
  <c r="F563" i="6"/>
  <c r="I562"/>
  <c r="F563" i="4"/>
  <c r="F564" i="1"/>
  <c r="I563"/>
  <c r="F563" i="3"/>
  <c r="I561" i="4"/>
  <c r="F563" i="15"/>
  <c r="I562"/>
  <c r="F563" i="14"/>
  <c r="I562"/>
  <c r="F563" i="13"/>
  <c r="I562"/>
  <c r="F563" i="12"/>
  <c r="I562"/>
  <c r="F563" i="11"/>
  <c r="I561"/>
  <c r="F563" i="10"/>
  <c r="I562"/>
  <c r="F563" i="9"/>
  <c r="I562"/>
  <c r="F563" i="8"/>
  <c r="I562"/>
  <c r="F564" i="3" l="1"/>
  <c r="I563"/>
  <c r="F565" i="1"/>
  <c r="I564"/>
  <c r="F564" i="4"/>
  <c r="F564" i="6"/>
  <c r="I563"/>
  <c r="F564" i="5"/>
  <c r="I562" i="3"/>
  <c r="I562" i="4"/>
  <c r="I562" i="5"/>
  <c r="F564" i="15"/>
  <c r="I563" s="1"/>
  <c r="F564" i="14"/>
  <c r="I563"/>
  <c r="F564" i="13"/>
  <c r="I563"/>
  <c r="F564" i="12"/>
  <c r="I563"/>
  <c r="F564" i="11"/>
  <c r="I562"/>
  <c r="F564" i="10"/>
  <c r="I563" s="1"/>
  <c r="F564" i="9"/>
  <c r="I563"/>
  <c r="F564" i="8"/>
  <c r="I563"/>
  <c r="F565" i="5" l="1"/>
  <c r="I564"/>
  <c r="F565" i="6"/>
  <c r="I564"/>
  <c r="F565" i="4"/>
  <c r="F566" i="1"/>
  <c r="I565"/>
  <c r="F565" i="3"/>
  <c r="I563" i="5"/>
  <c r="I563" i="4"/>
  <c r="F565" i="15"/>
  <c r="I564"/>
  <c r="F565" i="14"/>
  <c r="I564"/>
  <c r="F565" i="13"/>
  <c r="I564"/>
  <c r="F565" i="12"/>
  <c r="I564"/>
  <c r="F565" i="11"/>
  <c r="I564" s="1"/>
  <c r="I563"/>
  <c r="F565" i="10"/>
  <c r="I564"/>
  <c r="F565" i="9"/>
  <c r="I564"/>
  <c r="F565" i="8"/>
  <c r="I564"/>
  <c r="F566" i="3" l="1"/>
  <c r="F567" i="1"/>
  <c r="I566"/>
  <c r="F566" i="4"/>
  <c r="I565"/>
  <c r="F566" i="6"/>
  <c r="I565"/>
  <c r="F566" i="5"/>
  <c r="I564" i="3"/>
  <c r="I564" i="4"/>
  <c r="F566" i="15"/>
  <c r="I565" s="1"/>
  <c r="F566" i="14"/>
  <c r="I565" s="1"/>
  <c r="F566" i="13"/>
  <c r="I565" s="1"/>
  <c r="F566" i="12"/>
  <c r="I565" s="1"/>
  <c r="F566" i="11"/>
  <c r="F566" i="10"/>
  <c r="I565"/>
  <c r="F566" i="9"/>
  <c r="I565" s="1"/>
  <c r="F566" i="8"/>
  <c r="I565"/>
  <c r="F567" i="5" l="1"/>
  <c r="I566"/>
  <c r="F567" i="6"/>
  <c r="I566"/>
  <c r="F567" i="4"/>
  <c r="F568" i="1"/>
  <c r="I567"/>
  <c r="F567" i="3"/>
  <c r="I566"/>
  <c r="I565" i="5"/>
  <c r="I565" i="3"/>
  <c r="F567" i="15"/>
  <c r="I566"/>
  <c r="F567" i="14"/>
  <c r="I566"/>
  <c r="F567" i="13"/>
  <c r="I566"/>
  <c r="F567" i="12"/>
  <c r="I566" s="1"/>
  <c r="F567" i="11"/>
  <c r="I565"/>
  <c r="F567" i="10"/>
  <c r="I566"/>
  <c r="F567" i="9"/>
  <c r="I566"/>
  <c r="F567" i="8"/>
  <c r="I566" s="1"/>
  <c r="F568" i="3" l="1"/>
  <c r="I567"/>
  <c r="F569" i="1"/>
  <c r="I568"/>
  <c r="F568" i="4"/>
  <c r="F568" i="6"/>
  <c r="I567"/>
  <c r="F568" i="5"/>
  <c r="I566" i="4"/>
  <c r="F568" i="15"/>
  <c r="F568" i="14"/>
  <c r="I567"/>
  <c r="F568" i="13"/>
  <c r="I567"/>
  <c r="F568" i="12"/>
  <c r="I567"/>
  <c r="F568" i="11"/>
  <c r="I567"/>
  <c r="I566"/>
  <c r="F568" i="10"/>
  <c r="I567" s="1"/>
  <c r="F568" i="9"/>
  <c r="I567"/>
  <c r="F568" i="8"/>
  <c r="I567"/>
  <c r="F569" i="5" l="1"/>
  <c r="F569" i="6"/>
  <c r="F569" i="4"/>
  <c r="I568"/>
  <c r="F570" i="1"/>
  <c r="F569" i="3"/>
  <c r="I568"/>
  <c r="I567" i="5"/>
  <c r="I567" i="4"/>
  <c r="F569" i="15"/>
  <c r="I568"/>
  <c r="I567"/>
  <c r="F569" i="14"/>
  <c r="I568" s="1"/>
  <c r="F569" i="13"/>
  <c r="I568" s="1"/>
  <c r="F569" i="12"/>
  <c r="I568" s="1"/>
  <c r="F569" i="11"/>
  <c r="I568" s="1"/>
  <c r="F569" i="10"/>
  <c r="I568" s="1"/>
  <c r="F569" i="9"/>
  <c r="I568" s="1"/>
  <c r="F569" i="8"/>
  <c r="F570" i="3" l="1"/>
  <c r="I569"/>
  <c r="F571" i="1"/>
  <c r="I570"/>
  <c r="F570" i="4"/>
  <c r="I569"/>
  <c r="F570" i="6"/>
  <c r="I569"/>
  <c r="F570" i="5"/>
  <c r="I569"/>
  <c r="I569" i="1"/>
  <c r="I568" i="6"/>
  <c r="I568" i="5"/>
  <c r="F570" i="15"/>
  <c r="I569" s="1"/>
  <c r="F570" i="14"/>
  <c r="I569" s="1"/>
  <c r="F570" i="13"/>
  <c r="I569" s="1"/>
  <c r="F570" i="12"/>
  <c r="I569"/>
  <c r="F570" i="11"/>
  <c r="I569"/>
  <c r="F570" i="10"/>
  <c r="I569"/>
  <c r="F570" i="9"/>
  <c r="I569"/>
  <c r="F570" i="8"/>
  <c r="I569"/>
  <c r="I568"/>
  <c r="F571" i="5" l="1"/>
  <c r="I570"/>
  <c r="F571" i="6"/>
  <c r="I570"/>
  <c r="F571" i="4"/>
  <c r="F572" i="1"/>
  <c r="I571"/>
  <c r="F571" i="3"/>
  <c r="F571" i="15"/>
  <c r="I570" s="1"/>
  <c r="F571" i="14"/>
  <c r="I570" s="1"/>
  <c r="F571" i="13"/>
  <c r="I570" s="1"/>
  <c r="F571" i="12"/>
  <c r="I570"/>
  <c r="F571" i="11"/>
  <c r="I570"/>
  <c r="F571" i="10"/>
  <c r="I570"/>
  <c r="F571" i="9"/>
  <c r="I570"/>
  <c r="F571" i="8"/>
  <c r="I570"/>
  <c r="F572" i="3" l="1"/>
  <c r="I571"/>
  <c r="F573" i="1"/>
  <c r="I572"/>
  <c r="F572" i="4"/>
  <c r="F572" i="6"/>
  <c r="I571"/>
  <c r="F572" i="5"/>
  <c r="I571"/>
  <c r="I570" i="3"/>
  <c r="I570" i="4"/>
  <c r="F572" i="15"/>
  <c r="I571" s="1"/>
  <c r="F572" i="14"/>
  <c r="I571" s="1"/>
  <c r="F572" i="13"/>
  <c r="I571" s="1"/>
  <c r="F572" i="12"/>
  <c r="I571"/>
  <c r="F572" i="11"/>
  <c r="F572" i="10"/>
  <c r="I571" s="1"/>
  <c r="F572" i="9"/>
  <c r="I571" s="1"/>
  <c r="F572" i="8"/>
  <c r="I571" s="1"/>
  <c r="F573" i="5" l="1"/>
  <c r="F573" i="6"/>
  <c r="F573" i="4"/>
  <c r="I572"/>
  <c r="F574" i="1"/>
  <c r="I573"/>
  <c r="F573" i="3"/>
  <c r="I571" i="4"/>
  <c r="F573" i="15"/>
  <c r="I572" s="1"/>
  <c r="F573" i="14"/>
  <c r="I572" s="1"/>
  <c r="F573" i="13"/>
  <c r="I572" s="1"/>
  <c r="F573" i="12"/>
  <c r="I572" s="1"/>
  <c r="F573" i="11"/>
  <c r="I571"/>
  <c r="F573" i="10"/>
  <c r="I572"/>
  <c r="F573" i="9"/>
  <c r="I572"/>
  <c r="F573" i="8"/>
  <c r="I572" s="1"/>
  <c r="F574" i="3" l="1"/>
  <c r="I573"/>
  <c r="F575" i="1"/>
  <c r="I574"/>
  <c r="F574" i="4"/>
  <c r="I573"/>
  <c r="F574" i="6"/>
  <c r="F574" i="5"/>
  <c r="I573"/>
  <c r="I572" i="3"/>
  <c r="I572" i="6"/>
  <c r="I572" i="5"/>
  <c r="F574" i="15"/>
  <c r="I573" s="1"/>
  <c r="F574" i="14"/>
  <c r="I573"/>
  <c r="F574" i="13"/>
  <c r="I573" s="1"/>
  <c r="F574" i="12"/>
  <c r="I573"/>
  <c r="F574" i="11"/>
  <c r="I572"/>
  <c r="F574" i="10"/>
  <c r="I573"/>
  <c r="F574" i="9"/>
  <c r="I573" s="1"/>
  <c r="F574" i="8"/>
  <c r="I573" s="1"/>
  <c r="F575" i="5" l="1"/>
  <c r="F575" i="6"/>
  <c r="F575" i="4"/>
  <c r="I574"/>
  <c r="F576" i="1"/>
  <c r="F575" i="3"/>
  <c r="I574"/>
  <c r="I573" i="6"/>
  <c r="F575" i="15"/>
  <c r="I574" s="1"/>
  <c r="F575" i="14"/>
  <c r="I574"/>
  <c r="F575" i="13"/>
  <c r="I574"/>
  <c r="F575" i="12"/>
  <c r="F575" i="11"/>
  <c r="I574" s="1"/>
  <c r="I573"/>
  <c r="F575" i="10"/>
  <c r="I574"/>
  <c r="F575" i="9"/>
  <c r="I574"/>
  <c r="F575" i="8"/>
  <c r="F576" i="3" l="1"/>
  <c r="F577" i="1"/>
  <c r="I576"/>
  <c r="F576" i="4"/>
  <c r="F576" i="6"/>
  <c r="I575"/>
  <c r="F576" i="5"/>
  <c r="I575" i="1"/>
  <c r="I574" i="6"/>
  <c r="I574" i="5"/>
  <c r="F576" i="15"/>
  <c r="I575" s="1"/>
  <c r="F576" i="14"/>
  <c r="I575"/>
  <c r="F576" i="13"/>
  <c r="I575"/>
  <c r="F576" i="12"/>
  <c r="I575"/>
  <c r="I574"/>
  <c r="F576" i="11"/>
  <c r="F576" i="10"/>
  <c r="I575"/>
  <c r="F576" i="9"/>
  <c r="I575"/>
  <c r="F576" i="8"/>
  <c r="I575"/>
  <c r="I574"/>
  <c r="F577" i="5" l="1"/>
  <c r="F577" i="6"/>
  <c r="I576"/>
  <c r="F577" i="4"/>
  <c r="F578" i="1"/>
  <c r="I577"/>
  <c r="F577" i="3"/>
  <c r="I575" i="5"/>
  <c r="I575" i="4"/>
  <c r="I575" i="3"/>
  <c r="F577" i="15"/>
  <c r="I576"/>
  <c r="F577" i="14"/>
  <c r="I576" s="1"/>
  <c r="F577" i="13"/>
  <c r="F577" i="12"/>
  <c r="I576" s="1"/>
  <c r="F577" i="11"/>
  <c r="I575"/>
  <c r="F577" i="10"/>
  <c r="I576" s="1"/>
  <c r="F577" i="9"/>
  <c r="F577" i="8"/>
  <c r="F578" i="3" l="1"/>
  <c r="F579" i="1"/>
  <c r="F578" i="4"/>
  <c r="I577"/>
  <c r="F578" i="6"/>
  <c r="F578" i="5"/>
  <c r="I577"/>
  <c r="I576" i="3"/>
  <c r="I576" i="4"/>
  <c r="I576" i="5"/>
  <c r="F578" i="15"/>
  <c r="I577"/>
  <c r="F578" i="14"/>
  <c r="I577"/>
  <c r="F578" i="13"/>
  <c r="I577"/>
  <c r="I576"/>
  <c r="F578" i="12"/>
  <c r="I577" s="1"/>
  <c r="F578" i="11"/>
  <c r="I576"/>
  <c r="F578" i="10"/>
  <c r="I577"/>
  <c r="F578" i="9"/>
  <c r="I577"/>
  <c r="I576"/>
  <c r="F578" i="8"/>
  <c r="I577" s="1"/>
  <c r="I576"/>
  <c r="F579" i="5" l="1"/>
  <c r="I578"/>
  <c r="F579" i="6"/>
  <c r="I578"/>
  <c r="F579" i="4"/>
  <c r="F580" i="1"/>
  <c r="I579"/>
  <c r="F579" i="3"/>
  <c r="I578"/>
  <c r="I577" i="6"/>
  <c r="I578" i="1"/>
  <c r="I577" i="3"/>
  <c r="F579" i="15"/>
  <c r="I578"/>
  <c r="F579" i="14"/>
  <c r="F579" i="13"/>
  <c r="I578" s="1"/>
  <c r="F579" i="12"/>
  <c r="I578"/>
  <c r="F579" i="11"/>
  <c r="I577"/>
  <c r="F579" i="10"/>
  <c r="I578"/>
  <c r="F579" i="9"/>
  <c r="I578"/>
  <c r="F579" i="8"/>
  <c r="I578"/>
  <c r="F580" i="3" l="1"/>
  <c r="F581" i="1"/>
  <c r="I580"/>
  <c r="F580" i="4"/>
  <c r="F580" i="6"/>
  <c r="I579"/>
  <c r="F580" i="5"/>
  <c r="I579"/>
  <c r="I578" i="4"/>
  <c r="F580" i="15"/>
  <c r="I579"/>
  <c r="F580" i="14"/>
  <c r="I579"/>
  <c r="I578"/>
  <c r="F580" i="13"/>
  <c r="I579" s="1"/>
  <c r="F580" i="12"/>
  <c r="I579" s="1"/>
  <c r="F580" i="11"/>
  <c r="I578"/>
  <c r="F580" i="10"/>
  <c r="I579"/>
  <c r="F580" i="9"/>
  <c r="I579"/>
  <c r="F580" i="8"/>
  <c r="I579"/>
  <c r="F581" i="5" l="1"/>
  <c r="F581" i="6"/>
  <c r="I580"/>
  <c r="F581" i="4"/>
  <c r="F582" i="1"/>
  <c r="I581"/>
  <c r="F581" i="3"/>
  <c r="I580"/>
  <c r="I579" i="4"/>
  <c r="I579" i="3"/>
  <c r="F581" i="15"/>
  <c r="F581" i="14"/>
  <c r="I580"/>
  <c r="F581" i="13"/>
  <c r="I580" s="1"/>
  <c r="F581" i="12"/>
  <c r="I580"/>
  <c r="F581" i="11"/>
  <c r="I579"/>
  <c r="F581" i="10"/>
  <c r="I580"/>
  <c r="F581" i="9"/>
  <c r="I580"/>
  <c r="F581" i="8"/>
  <c r="I580"/>
  <c r="F582" i="3" l="1"/>
  <c r="F583" i="1"/>
  <c r="I582"/>
  <c r="F582" i="4"/>
  <c r="I581"/>
  <c r="F582" i="6"/>
  <c r="I581"/>
  <c r="F582" i="5"/>
  <c r="I580" i="4"/>
  <c r="I580" i="5"/>
  <c r="F582" i="15"/>
  <c r="I581"/>
  <c r="I580"/>
  <c r="F582" i="14"/>
  <c r="F582" i="13"/>
  <c r="I581" s="1"/>
  <c r="F582" i="12"/>
  <c r="I581"/>
  <c r="F582" i="11"/>
  <c r="I580"/>
  <c r="F582" i="10"/>
  <c r="I581"/>
  <c r="F582" i="9"/>
  <c r="I581"/>
  <c r="F582" i="8"/>
  <c r="I581"/>
  <c r="F583" i="5" l="1"/>
  <c r="F583" i="6"/>
  <c r="I582"/>
  <c r="F583" i="4"/>
  <c r="I582"/>
  <c r="F584" i="1"/>
  <c r="F583" i="3"/>
  <c r="I582"/>
  <c r="I581" i="5"/>
  <c r="I581" i="3"/>
  <c r="F583" i="15"/>
  <c r="I582"/>
  <c r="F583" i="14"/>
  <c r="I582"/>
  <c r="I581"/>
  <c r="F583" i="13"/>
  <c r="I582" s="1"/>
  <c r="F583" i="12"/>
  <c r="I582"/>
  <c r="F583" i="11"/>
  <c r="I581"/>
  <c r="F583" i="10"/>
  <c r="I582" s="1"/>
  <c r="F583" i="9"/>
  <c r="I582" s="1"/>
  <c r="F583" i="8"/>
  <c r="I582" s="1"/>
  <c r="F584" i="3" l="1"/>
  <c r="F585" i="1"/>
  <c r="I584"/>
  <c r="F584" i="4"/>
  <c r="F584" i="6"/>
  <c r="I583"/>
  <c r="F584" i="5"/>
  <c r="I583"/>
  <c r="I583" i="1"/>
  <c r="I582" i="5"/>
  <c r="F584" i="15"/>
  <c r="I583" s="1"/>
  <c r="F584" i="14"/>
  <c r="I583"/>
  <c r="F584" i="13"/>
  <c r="I583"/>
  <c r="F584" i="12"/>
  <c r="I583"/>
  <c r="F584" i="11"/>
  <c r="I583"/>
  <c r="I582"/>
  <c r="F584" i="10"/>
  <c r="I583" s="1"/>
  <c r="F584" i="9"/>
  <c r="I583" s="1"/>
  <c r="F584" i="8"/>
  <c r="I583" s="1"/>
  <c r="F585" i="5" l="1"/>
  <c r="I584"/>
  <c r="F585" i="6"/>
  <c r="I584"/>
  <c r="F585" i="4"/>
  <c r="I584"/>
  <c r="F586" i="1"/>
  <c r="F585" i="3"/>
  <c r="I584"/>
  <c r="I583" i="4"/>
  <c r="I583" i="3"/>
  <c r="F585" i="15"/>
  <c r="I584"/>
  <c r="F585" i="14"/>
  <c r="I584"/>
  <c r="F585" i="13"/>
  <c r="I584" s="1"/>
  <c r="F585" i="12"/>
  <c r="I584"/>
  <c r="F585" i="11"/>
  <c r="F585" i="10"/>
  <c r="I584" s="1"/>
  <c r="F585" i="9"/>
  <c r="I584"/>
  <c r="F585" i="8"/>
  <c r="I584"/>
  <c r="F586" i="3" l="1"/>
  <c r="I585"/>
  <c r="F587" i="1"/>
  <c r="I586"/>
  <c r="F586" i="4"/>
  <c r="F586" i="6"/>
  <c r="I585"/>
  <c r="F586" i="5"/>
  <c r="I585"/>
  <c r="I585" i="1"/>
  <c r="F586" i="15"/>
  <c r="I585"/>
  <c r="F586" i="14"/>
  <c r="I585"/>
  <c r="F586" i="13"/>
  <c r="I585" s="1"/>
  <c r="F586" i="12"/>
  <c r="I585"/>
  <c r="F586" i="11"/>
  <c r="I585"/>
  <c r="I584"/>
  <c r="F586" i="10"/>
  <c r="I585" s="1"/>
  <c r="F586" i="9"/>
  <c r="I585" s="1"/>
  <c r="F586" i="8"/>
  <c r="I585"/>
  <c r="F587" i="5" l="1"/>
  <c r="I586"/>
  <c r="F587" i="6"/>
  <c r="F587" i="4"/>
  <c r="I586"/>
  <c r="F588" i="1"/>
  <c r="I587"/>
  <c r="F587" i="3"/>
  <c r="I585" i="4"/>
  <c r="F587" i="15"/>
  <c r="I586"/>
  <c r="F587" i="14"/>
  <c r="I586"/>
  <c r="F587" i="13"/>
  <c r="F587" i="12"/>
  <c r="I586" s="1"/>
  <c r="F587" i="11"/>
  <c r="I586" s="1"/>
  <c r="F587" i="10"/>
  <c r="I586" s="1"/>
  <c r="F587" i="9"/>
  <c r="I586" s="1"/>
  <c r="F587" i="8"/>
  <c r="I586"/>
  <c r="F588" i="3" l="1"/>
  <c r="I587"/>
  <c r="F589" i="1"/>
  <c r="I588"/>
  <c r="F588" i="4"/>
  <c r="I587"/>
  <c r="F588" i="6"/>
  <c r="F588" i="5"/>
  <c r="I587"/>
  <c r="I586" i="3"/>
  <c r="I586" i="6"/>
  <c r="F588" i="15"/>
  <c r="I587" s="1"/>
  <c r="F588" i="14"/>
  <c r="I587"/>
  <c r="F588" i="13"/>
  <c r="I587" s="1"/>
  <c r="I586"/>
  <c r="F588" i="12"/>
  <c r="I587" s="1"/>
  <c r="F588" i="11"/>
  <c r="I587"/>
  <c r="F588" i="10"/>
  <c r="I587"/>
  <c r="F588" i="9"/>
  <c r="I587"/>
  <c r="F588" i="8"/>
  <c r="I587" s="1"/>
  <c r="F589" i="5" l="1"/>
  <c r="F589" i="6"/>
  <c r="I588"/>
  <c r="F589" i="4"/>
  <c r="F590" i="1"/>
  <c r="I589"/>
  <c r="F589" i="3"/>
  <c r="I588"/>
  <c r="I587" i="6"/>
  <c r="F589" i="15"/>
  <c r="I588" s="1"/>
  <c r="F589" i="14"/>
  <c r="I588" s="1"/>
  <c r="F589" i="13"/>
  <c r="I588" s="1"/>
  <c r="F589" i="12"/>
  <c r="I588"/>
  <c r="F589" i="11"/>
  <c r="I588"/>
  <c r="F589" i="10"/>
  <c r="I588" s="1"/>
  <c r="F589" i="9"/>
  <c r="I588" s="1"/>
  <c r="F589" i="8"/>
  <c r="I588" s="1"/>
  <c r="F590" i="3" l="1"/>
  <c r="F591" i="1"/>
  <c r="I590"/>
  <c r="F590" i="4"/>
  <c r="F590" i="6"/>
  <c r="I589"/>
  <c r="F590" i="5"/>
  <c r="I588" i="4"/>
  <c r="I588" i="5"/>
  <c r="F590" i="15"/>
  <c r="I589"/>
  <c r="F590" i="14"/>
  <c r="I589"/>
  <c r="F590" i="13"/>
  <c r="I589" s="1"/>
  <c r="F590" i="12"/>
  <c r="I589"/>
  <c r="F590" i="11"/>
  <c r="I589"/>
  <c r="F590" i="10"/>
  <c r="I589"/>
  <c r="F590" i="9"/>
  <c r="I589"/>
  <c r="F590" i="8"/>
  <c r="I589"/>
  <c r="F591" i="5" l="1"/>
  <c r="I590"/>
  <c r="F591" i="6"/>
  <c r="I590"/>
  <c r="F591" i="4"/>
  <c r="I590"/>
  <c r="F592" i="1"/>
  <c r="I591"/>
  <c r="F591" i="3"/>
  <c r="I590"/>
  <c r="I589" i="5"/>
  <c r="I589" i="4"/>
  <c r="I589" i="3"/>
  <c r="F591" i="15"/>
  <c r="I590" s="1"/>
  <c r="F591" i="14"/>
  <c r="I590" s="1"/>
  <c r="F591" i="13"/>
  <c r="I590" s="1"/>
  <c r="F591" i="12"/>
  <c r="I590" s="1"/>
  <c r="F591" i="11"/>
  <c r="I590" s="1"/>
  <c r="F591" i="10"/>
  <c r="I590" s="1"/>
  <c r="F591" i="9"/>
  <c r="I590" s="1"/>
  <c r="F591" i="8"/>
  <c r="I590" s="1"/>
  <c r="F592" i="3" l="1"/>
  <c r="F593" i="1"/>
  <c r="I592"/>
  <c r="F592" i="4"/>
  <c r="F592" i="6"/>
  <c r="I591"/>
  <c r="F592" i="5"/>
  <c r="I591"/>
  <c r="F592" i="15"/>
  <c r="I591" s="1"/>
  <c r="F592" i="14"/>
  <c r="I591"/>
  <c r="F592" i="13"/>
  <c r="I591"/>
  <c r="F592" i="12"/>
  <c r="I591"/>
  <c r="F592" i="11"/>
  <c r="I591"/>
  <c r="F592" i="10"/>
  <c r="I591"/>
  <c r="F592" i="9"/>
  <c r="I591"/>
  <c r="F592" i="8"/>
  <c r="I591"/>
  <c r="F593" i="5" l="1"/>
  <c r="F593" i="6"/>
  <c r="I592"/>
  <c r="F593" i="4"/>
  <c r="F594" i="1"/>
  <c r="I593"/>
  <c r="F593" i="3"/>
  <c r="I591" i="4"/>
  <c r="I591" i="3"/>
  <c r="F593" i="15"/>
  <c r="I592"/>
  <c r="F593" i="14"/>
  <c r="I592" s="1"/>
  <c r="F593" i="13"/>
  <c r="I592" s="1"/>
  <c r="F593" i="12"/>
  <c r="I592" s="1"/>
  <c r="F593" i="11"/>
  <c r="I592"/>
  <c r="F593" i="10"/>
  <c r="I592" s="1"/>
  <c r="F593" i="9"/>
  <c r="I592"/>
  <c r="F593" i="8"/>
  <c r="I592" s="1"/>
  <c r="F594" i="3" l="1"/>
  <c r="F595" i="1"/>
  <c r="F594" i="4"/>
  <c r="I593"/>
  <c r="F594" i="6"/>
  <c r="I593"/>
  <c r="F594" i="5"/>
  <c r="I593"/>
  <c r="I592" i="3"/>
  <c r="I592" i="4"/>
  <c r="I592" i="5"/>
  <c r="F594" i="15"/>
  <c r="I593"/>
  <c r="F594" i="14"/>
  <c r="I593"/>
  <c r="F594" i="13"/>
  <c r="I593" s="1"/>
  <c r="F594" i="12"/>
  <c r="I593" s="1"/>
  <c r="F594" i="11"/>
  <c r="I593" s="1"/>
  <c r="F594" i="10"/>
  <c r="I593" s="1"/>
  <c r="F594" i="9"/>
  <c r="I593" s="1"/>
  <c r="F594" i="8"/>
  <c r="F595" i="5" l="1"/>
  <c r="F595" i="6"/>
  <c r="F595" i="4"/>
  <c r="I594"/>
  <c r="F596" i="1"/>
  <c r="F595" i="3"/>
  <c r="I594"/>
  <c r="I594" i="1"/>
  <c r="I593" i="3"/>
  <c r="F595" i="15"/>
  <c r="I594"/>
  <c r="F595" i="14"/>
  <c r="I594" s="1"/>
  <c r="F595" i="13"/>
  <c r="I594" s="1"/>
  <c r="F595" i="12"/>
  <c r="I594"/>
  <c r="F595" i="11"/>
  <c r="I594"/>
  <c r="F595" i="10"/>
  <c r="I594"/>
  <c r="F595" i="9"/>
  <c r="I594"/>
  <c r="F595" i="8"/>
  <c r="I594" s="1"/>
  <c r="I593"/>
  <c r="F596" i="3" l="1"/>
  <c r="F597" i="1"/>
  <c r="I596"/>
  <c r="F596" i="4"/>
  <c r="F596" i="6"/>
  <c r="I595"/>
  <c r="F596" i="5"/>
  <c r="I595"/>
  <c r="I595" i="1"/>
  <c r="I594" i="6"/>
  <c r="I594" i="5"/>
  <c r="F596" i="15"/>
  <c r="I595"/>
  <c r="F596" i="14"/>
  <c r="I595"/>
  <c r="F596" i="13"/>
  <c r="I595" s="1"/>
  <c r="F596" i="12"/>
  <c r="I595"/>
  <c r="F596" i="11"/>
  <c r="I595"/>
  <c r="F596" i="10"/>
  <c r="I595"/>
  <c r="F596" i="9"/>
  <c r="I595"/>
  <c r="F596" i="8"/>
  <c r="I595"/>
  <c r="F597" i="5" l="1"/>
  <c r="F597" i="6"/>
  <c r="I596"/>
  <c r="F597" i="4"/>
  <c r="F598" i="1"/>
  <c r="F597" i="3"/>
  <c r="I595" i="4"/>
  <c r="I595" i="3"/>
  <c r="F597" i="15"/>
  <c r="I596" s="1"/>
  <c r="F597" i="14"/>
  <c r="F597" i="13"/>
  <c r="I596" s="1"/>
  <c r="F597" i="12"/>
  <c r="I596" s="1"/>
  <c r="F597" i="11"/>
  <c r="I596" s="1"/>
  <c r="F597" i="10"/>
  <c r="I596" s="1"/>
  <c r="F597" i="9"/>
  <c r="I596" s="1"/>
  <c r="F597" i="8"/>
  <c r="F598" i="3" l="1"/>
  <c r="I597"/>
  <c r="F599" i="1"/>
  <c r="I598"/>
  <c r="F598" i="4"/>
  <c r="F598" i="6"/>
  <c r="I597"/>
  <c r="F598" i="5"/>
  <c r="I597"/>
  <c r="I596" i="3"/>
  <c r="I597" i="1"/>
  <c r="I596" i="4"/>
  <c r="I596" i="5"/>
  <c r="F598" i="15"/>
  <c r="I597"/>
  <c r="F598" i="14"/>
  <c r="I597" s="1"/>
  <c r="I596"/>
  <c r="F598" i="13"/>
  <c r="I597" s="1"/>
  <c r="F598" i="12"/>
  <c r="I597"/>
  <c r="F598" i="11"/>
  <c r="I597"/>
  <c r="F598" i="10"/>
  <c r="I597"/>
  <c r="F598" i="9"/>
  <c r="I597"/>
  <c r="F598" i="8"/>
  <c r="I597"/>
  <c r="I596"/>
  <c r="F599" i="5" l="1"/>
  <c r="I598"/>
  <c r="F599" i="6"/>
  <c r="I598"/>
  <c r="F599" i="4"/>
  <c r="I598"/>
  <c r="F600" i="1"/>
  <c r="F599" i="3"/>
  <c r="I598"/>
  <c r="I597" i="4"/>
  <c r="F599" i="15"/>
  <c r="I598"/>
  <c r="F599" i="14"/>
  <c r="I598" s="1"/>
  <c r="F599" i="13"/>
  <c r="I598"/>
  <c r="F599" i="12"/>
  <c r="I598"/>
  <c r="F599" i="11"/>
  <c r="I598"/>
  <c r="F599" i="10"/>
  <c r="I598"/>
  <c r="F599" i="9"/>
  <c r="F599" i="8"/>
  <c r="F600" i="3" l="1"/>
  <c r="I599"/>
  <c r="F601" i="1"/>
  <c r="I600"/>
  <c r="F600" i="4"/>
  <c r="I599"/>
  <c r="F600" i="6"/>
  <c r="I599"/>
  <c r="F600" i="5"/>
  <c r="I599"/>
  <c r="I599" i="1"/>
  <c r="F600" i="15"/>
  <c r="I599"/>
  <c r="F600" i="14"/>
  <c r="I599"/>
  <c r="F600" i="13"/>
  <c r="I599" s="1"/>
  <c r="F600" i="12"/>
  <c r="I599" s="1"/>
  <c r="F600" i="11"/>
  <c r="I599" s="1"/>
  <c r="F600" i="10"/>
  <c r="I599"/>
  <c r="F600" i="9"/>
  <c r="I599"/>
  <c r="I598"/>
  <c r="F600" i="8"/>
  <c r="I599" s="1"/>
  <c r="I598"/>
  <c r="F601" i="5" l="1"/>
  <c r="F601" i="6"/>
  <c r="F601" i="4"/>
  <c r="I600"/>
  <c r="F602" i="1"/>
  <c r="F601" i="3"/>
  <c r="I600"/>
  <c r="F601" i="15"/>
  <c r="I600"/>
  <c r="F601" i="14"/>
  <c r="I600" s="1"/>
  <c r="F601" i="13"/>
  <c r="I600"/>
  <c r="F601" i="12"/>
  <c r="I600"/>
  <c r="F601" i="11"/>
  <c r="I600"/>
  <c r="F601" i="10"/>
  <c r="I600"/>
  <c r="F601" i="9"/>
  <c r="I600"/>
  <c r="F601" i="8"/>
  <c r="I600"/>
  <c r="F602" i="3" l="1"/>
  <c r="F603" i="1"/>
  <c r="I602"/>
  <c r="F602" i="4"/>
  <c r="I601"/>
  <c r="F602" i="6"/>
  <c r="I601"/>
  <c r="F602" i="5"/>
  <c r="I601" i="1"/>
  <c r="I600" i="6"/>
  <c r="I600" i="5"/>
  <c r="F602" i="15"/>
  <c r="I601"/>
  <c r="F602" i="14"/>
  <c r="I601"/>
  <c r="F602" i="13"/>
  <c r="I601"/>
  <c r="F602" i="12"/>
  <c r="I601"/>
  <c r="F602" i="11"/>
  <c r="I601"/>
  <c r="F602" i="10"/>
  <c r="I601"/>
  <c r="F602" i="9"/>
  <c r="I601"/>
  <c r="F602" i="8"/>
  <c r="F603" i="5" l="1"/>
  <c r="F603" i="6"/>
  <c r="I602"/>
  <c r="F603" i="4"/>
  <c r="F604" i="1"/>
  <c r="I603"/>
  <c r="F603" i="3"/>
  <c r="I602"/>
  <c r="I601" i="5"/>
  <c r="I601" i="3"/>
  <c r="F603" i="15"/>
  <c r="I602" s="1"/>
  <c r="F603" i="14"/>
  <c r="I602" s="1"/>
  <c r="F603" i="13"/>
  <c r="I602" s="1"/>
  <c r="F603" i="12"/>
  <c r="I602" s="1"/>
  <c r="F603" i="11"/>
  <c r="I602" s="1"/>
  <c r="F603" i="10"/>
  <c r="I602"/>
  <c r="F603" i="9"/>
  <c r="I602"/>
  <c r="F603" i="8"/>
  <c r="I602"/>
  <c r="I601"/>
  <c r="F604" i="3" l="1"/>
  <c r="F605" i="1"/>
  <c r="I604"/>
  <c r="F604" i="4"/>
  <c r="F604" i="6"/>
  <c r="I603"/>
  <c r="F604" i="5"/>
  <c r="I602" i="4"/>
  <c r="I602" i="5"/>
  <c r="F604" i="15"/>
  <c r="I603" s="1"/>
  <c r="F604" i="14"/>
  <c r="I603" s="1"/>
  <c r="F604" i="13"/>
  <c r="I603"/>
  <c r="F604" i="12"/>
  <c r="I603"/>
  <c r="F604" i="11"/>
  <c r="F604" i="10"/>
  <c r="I603" s="1"/>
  <c r="F604" i="9"/>
  <c r="I603" s="1"/>
  <c r="F604" i="8"/>
  <c r="I603" s="1"/>
  <c r="F605" i="5" l="1"/>
  <c r="I604"/>
  <c r="F605" i="6"/>
  <c r="I604"/>
  <c r="F605" i="4"/>
  <c r="I604"/>
  <c r="F606" i="1"/>
  <c r="I605"/>
  <c r="F605" i="3"/>
  <c r="I603" i="5"/>
  <c r="I603" i="4"/>
  <c r="I603" i="3"/>
  <c r="F605" i="15"/>
  <c r="I604" s="1"/>
  <c r="F605" i="14"/>
  <c r="I604" s="1"/>
  <c r="F605" i="13"/>
  <c r="I604" s="1"/>
  <c r="F605" i="12"/>
  <c r="I604" s="1"/>
  <c r="F605" i="11"/>
  <c r="I604" s="1"/>
  <c r="I603"/>
  <c r="F605" i="10"/>
  <c r="F605" i="9"/>
  <c r="I604" s="1"/>
  <c r="F605" i="8"/>
  <c r="F606" i="3" l="1"/>
  <c r="I605"/>
  <c r="F607" i="1"/>
  <c r="F606" i="4"/>
  <c r="I605"/>
  <c r="F606" i="6"/>
  <c r="F606" i="5"/>
  <c r="I605"/>
  <c r="I604" i="3"/>
  <c r="F606" i="15"/>
  <c r="I605"/>
  <c r="F606" i="14"/>
  <c r="I605"/>
  <c r="F606" i="13"/>
  <c r="I605" s="1"/>
  <c r="F606" i="12"/>
  <c r="I605"/>
  <c r="F606" i="11"/>
  <c r="I605" s="1"/>
  <c r="F606" i="10"/>
  <c r="I605" s="1"/>
  <c r="I604"/>
  <c r="F606" i="9"/>
  <c r="I605"/>
  <c r="F606" i="8"/>
  <c r="I605"/>
  <c r="I604"/>
  <c r="F607" i="5" l="1"/>
  <c r="I606"/>
  <c r="F607" i="6"/>
  <c r="I606"/>
  <c r="F607" i="4"/>
  <c r="I606"/>
  <c r="F608" i="1"/>
  <c r="I607"/>
  <c r="F607" i="3"/>
  <c r="I605" i="6"/>
  <c r="I606" i="1"/>
  <c r="F607" i="15"/>
  <c r="I606"/>
  <c r="F607" i="14"/>
  <c r="I606"/>
  <c r="F607" i="13"/>
  <c r="I606" s="1"/>
  <c r="F607" i="12"/>
  <c r="I606"/>
  <c r="F607" i="11"/>
  <c r="I606"/>
  <c r="F607" i="10"/>
  <c r="F607" i="9"/>
  <c r="I606" s="1"/>
  <c r="F607" i="8"/>
  <c r="F608" i="3" l="1"/>
  <c r="F609" i="1"/>
  <c r="I608"/>
  <c r="F608" i="4"/>
  <c r="I607"/>
  <c r="F608" i="6"/>
  <c r="F608" i="5"/>
  <c r="I607"/>
  <c r="I606" i="3"/>
  <c r="F608" i="15"/>
  <c r="I607"/>
  <c r="F608" i="14"/>
  <c r="I607"/>
  <c r="F608" i="13"/>
  <c r="I607"/>
  <c r="F608" i="12"/>
  <c r="I607"/>
  <c r="F608" i="11"/>
  <c r="I607"/>
  <c r="F608" i="10"/>
  <c r="I607"/>
  <c r="I606"/>
  <c r="F608" i="9"/>
  <c r="I607" s="1"/>
  <c r="F608" i="8"/>
  <c r="I607"/>
  <c r="I606"/>
  <c r="F609" i="5" l="1"/>
  <c r="F609" i="6"/>
  <c r="I608"/>
  <c r="F609" i="4"/>
  <c r="F610" i="1"/>
  <c r="I609"/>
  <c r="F609" i="3"/>
  <c r="I607" i="6"/>
  <c r="I607" i="3"/>
  <c r="F609" i="15"/>
  <c r="I608" s="1"/>
  <c r="F609" i="14"/>
  <c r="F609" i="13"/>
  <c r="I608" s="1"/>
  <c r="F609" i="12"/>
  <c r="I608" s="1"/>
  <c r="F609" i="11"/>
  <c r="I608" s="1"/>
  <c r="F609" i="10"/>
  <c r="I608"/>
  <c r="F609" i="9"/>
  <c r="F609" i="8"/>
  <c r="I608" s="1"/>
  <c r="F610" i="3" l="1"/>
  <c r="F611" i="1"/>
  <c r="I610"/>
  <c r="F610" i="4"/>
  <c r="F610" i="6"/>
  <c r="I609"/>
  <c r="F610" i="5"/>
  <c r="I608" i="3"/>
  <c r="I608" i="4"/>
  <c r="I608" i="5"/>
  <c r="F610" i="15"/>
  <c r="I609"/>
  <c r="F610" i="14"/>
  <c r="I609"/>
  <c r="I608"/>
  <c r="F610" i="13"/>
  <c r="I609" s="1"/>
  <c r="F610" i="12"/>
  <c r="I609"/>
  <c r="F610" i="11"/>
  <c r="I609"/>
  <c r="F610" i="10"/>
  <c r="F610" i="9"/>
  <c r="I609" s="1"/>
  <c r="I608"/>
  <c r="F610" i="8"/>
  <c r="I609" s="1"/>
  <c r="F611" i="5" l="1"/>
  <c r="F611" i="6"/>
  <c r="I610"/>
  <c r="F611" i="4"/>
  <c r="I610"/>
  <c r="F612" i="1"/>
  <c r="F611" i="3"/>
  <c r="I610"/>
  <c r="I609" i="5"/>
  <c r="I609" i="4"/>
  <c r="I609" i="3"/>
  <c r="F611" i="15"/>
  <c r="I610" s="1"/>
  <c r="F611" i="14"/>
  <c r="I610" s="1"/>
  <c r="F611" i="13"/>
  <c r="I610" s="1"/>
  <c r="F611" i="12"/>
  <c r="I610" s="1"/>
  <c r="F611" i="11"/>
  <c r="I610" s="1"/>
  <c r="F611" i="10"/>
  <c r="I610" s="1"/>
  <c r="I609"/>
  <c r="F611" i="9"/>
  <c r="I610"/>
  <c r="F611" i="8"/>
  <c r="I610"/>
  <c r="F612" i="3" l="1"/>
  <c r="F613" i="1"/>
  <c r="I612"/>
  <c r="F612" i="4"/>
  <c r="I611"/>
  <c r="F612" i="6"/>
  <c r="I611"/>
  <c r="F612" i="5"/>
  <c r="I611"/>
  <c r="I611" i="1"/>
  <c r="I610" i="5"/>
  <c r="F612" i="15"/>
  <c r="I611"/>
  <c r="F612" i="14"/>
  <c r="I611"/>
  <c r="F612" i="13"/>
  <c r="I611" s="1"/>
  <c r="F612" i="12"/>
  <c r="I611"/>
  <c r="F612" i="11"/>
  <c r="I611"/>
  <c r="F612" i="10"/>
  <c r="I611"/>
  <c r="F612" i="9"/>
  <c r="I611"/>
  <c r="F612" i="8"/>
  <c r="I611"/>
  <c r="F613" i="5" l="1"/>
  <c r="F613" i="6"/>
  <c r="F613" i="4"/>
  <c r="I612"/>
  <c r="F614" i="1"/>
  <c r="I613"/>
  <c r="F613" i="3"/>
  <c r="I611"/>
  <c r="F613" i="15"/>
  <c r="I612"/>
  <c r="F613" i="14"/>
  <c r="I612"/>
  <c r="F613" i="13"/>
  <c r="I612"/>
  <c r="F613" i="12"/>
  <c r="I612"/>
  <c r="F613" i="11"/>
  <c r="I612"/>
  <c r="F613" i="10"/>
  <c r="I612"/>
  <c r="F613" i="9"/>
  <c r="I612"/>
  <c r="F613" i="8"/>
  <c r="I612" s="1"/>
  <c r="F614" i="3" l="1"/>
  <c r="F615" i="1"/>
  <c r="I614"/>
  <c r="F614" i="4"/>
  <c r="I613"/>
  <c r="F614" i="6"/>
  <c r="I613"/>
  <c r="F614" i="5"/>
  <c r="I613"/>
  <c r="I612" i="3"/>
  <c r="I612" i="6"/>
  <c r="I612" i="5"/>
  <c r="F614" i="15"/>
  <c r="I613" s="1"/>
  <c r="F614" i="14"/>
  <c r="I613" s="1"/>
  <c r="F614" i="13"/>
  <c r="I613" s="1"/>
  <c r="F614" i="12"/>
  <c r="I613" s="1"/>
  <c r="F614" i="11"/>
  <c r="I613" s="1"/>
  <c r="F614" i="10"/>
  <c r="I613" s="1"/>
  <c r="F614" i="9"/>
  <c r="I613" s="1"/>
  <c r="F614" i="8"/>
  <c r="I613" s="1"/>
  <c r="F615" i="5" l="1"/>
  <c r="I614"/>
  <c r="F615" i="6"/>
  <c r="I614"/>
  <c r="F615" i="4"/>
  <c r="F616" i="1"/>
  <c r="I615"/>
  <c r="F615" i="3"/>
  <c r="I614"/>
  <c r="I613"/>
  <c r="F615" i="15"/>
  <c r="I614" s="1"/>
  <c r="F615" i="14"/>
  <c r="I614" s="1"/>
  <c r="F615" i="13"/>
  <c r="I614" s="1"/>
  <c r="F615" i="12"/>
  <c r="I614" s="1"/>
  <c r="F615" i="11"/>
  <c r="I614" s="1"/>
  <c r="F615" i="10"/>
  <c r="I614" s="1"/>
  <c r="F615" i="9"/>
  <c r="I614"/>
  <c r="F615" i="8"/>
  <c r="I614"/>
  <c r="F616" i="3" l="1"/>
  <c r="I615"/>
  <c r="F617" i="1"/>
  <c r="I616"/>
  <c r="F616" i="4"/>
  <c r="I615"/>
  <c r="F616" i="6"/>
  <c r="I615"/>
  <c r="F616" i="5"/>
  <c r="I614" i="4"/>
  <c r="F616" i="15"/>
  <c r="I615" s="1"/>
  <c r="F616" i="14"/>
  <c r="I615" s="1"/>
  <c r="F616" i="13"/>
  <c r="I615" s="1"/>
  <c r="F616" i="12"/>
  <c r="I615"/>
  <c r="F616" i="11"/>
  <c r="I615" s="1"/>
  <c r="F616" i="10"/>
  <c r="I615"/>
  <c r="F616" i="9"/>
  <c r="F616" i="8"/>
  <c r="I615" s="1"/>
  <c r="F617" i="5" l="1"/>
  <c r="I616"/>
  <c r="F617" i="6"/>
  <c r="I616"/>
  <c r="F617" i="4"/>
  <c r="F618" i="1"/>
  <c r="I617"/>
  <c r="F617" i="3"/>
  <c r="I615" i="5"/>
  <c r="F617" i="15"/>
  <c r="I616" s="1"/>
  <c r="F617" i="14"/>
  <c r="I616" s="1"/>
  <c r="F617" i="13"/>
  <c r="I616" s="1"/>
  <c r="F617" i="12"/>
  <c r="I616" s="1"/>
  <c r="F617" i="11"/>
  <c r="I616" s="1"/>
  <c r="F617" i="10"/>
  <c r="I616" s="1"/>
  <c r="F617" i="9"/>
  <c r="I616" s="1"/>
  <c r="I615"/>
  <c r="F617" i="8"/>
  <c r="I616" s="1"/>
  <c r="F618" i="3" l="1"/>
  <c r="F619" i="1"/>
  <c r="I618"/>
  <c r="F618" i="4"/>
  <c r="I617"/>
  <c r="F618" i="6"/>
  <c r="F618" i="5"/>
  <c r="I617"/>
  <c r="I616" i="3"/>
  <c r="I616" i="4"/>
  <c r="F618" i="15"/>
  <c r="I617"/>
  <c r="F618" i="14"/>
  <c r="I617"/>
  <c r="F618" i="13"/>
  <c r="I617"/>
  <c r="F618" i="12"/>
  <c r="I617"/>
  <c r="F618" i="11"/>
  <c r="I617"/>
  <c r="F618" i="10"/>
  <c r="I617"/>
  <c r="F618" i="9"/>
  <c r="I617"/>
  <c r="F618" i="8"/>
  <c r="F619" i="5" l="1"/>
  <c r="F619" i="6"/>
  <c r="I618"/>
  <c r="F619" i="4"/>
  <c r="F620" i="1"/>
  <c r="I619"/>
  <c r="F619" i="3"/>
  <c r="I618"/>
  <c r="I617" i="6"/>
  <c r="I617" i="3"/>
  <c r="F619" i="15"/>
  <c r="I618"/>
  <c r="F619" i="14"/>
  <c r="I618"/>
  <c r="F619" i="13"/>
  <c r="I618" s="1"/>
  <c r="F619" i="12"/>
  <c r="I618"/>
  <c r="F619" i="11"/>
  <c r="I618"/>
  <c r="F619" i="10"/>
  <c r="I618"/>
  <c r="F619" i="9"/>
  <c r="I618"/>
  <c r="F619" i="8"/>
  <c r="I618"/>
  <c r="I617"/>
  <c r="F620" i="3" l="1"/>
  <c r="F621" i="1"/>
  <c r="I620"/>
  <c r="F620" i="4"/>
  <c r="F620" i="6"/>
  <c r="I619"/>
  <c r="F620" i="5"/>
  <c r="I619"/>
  <c r="I618" i="4"/>
  <c r="I618" i="5"/>
  <c r="F620" i="15"/>
  <c r="I619"/>
  <c r="F620" i="14"/>
  <c r="F620" i="13"/>
  <c r="I619" s="1"/>
  <c r="F620" i="12"/>
  <c r="I619"/>
  <c r="F620" i="11"/>
  <c r="I619"/>
  <c r="F620" i="10"/>
  <c r="I619"/>
  <c r="F620" i="9"/>
  <c r="F620" i="8"/>
  <c r="I619" s="1"/>
  <c r="F621" i="5" l="1"/>
  <c r="F621" i="6"/>
  <c r="I620"/>
  <c r="F621" i="4"/>
  <c r="F622" i="1"/>
  <c r="I621"/>
  <c r="F621" i="3"/>
  <c r="I620"/>
  <c r="I619" i="4"/>
  <c r="I619" i="3"/>
  <c r="F621" i="15"/>
  <c r="I620" s="1"/>
  <c r="F621" i="14"/>
  <c r="I620" s="1"/>
  <c r="I619"/>
  <c r="F621" i="13"/>
  <c r="I620" s="1"/>
  <c r="F621" i="12"/>
  <c r="I620"/>
  <c r="F621" i="11"/>
  <c r="I620"/>
  <c r="F621" i="10"/>
  <c r="I620"/>
  <c r="F621" i="9"/>
  <c r="I620"/>
  <c r="I619"/>
  <c r="F621" i="8"/>
  <c r="I620" s="1"/>
  <c r="F622" i="3" l="1"/>
  <c r="F623" i="1"/>
  <c r="I622"/>
  <c r="F622" i="4"/>
  <c r="F622" i="6"/>
  <c r="I621"/>
  <c r="F622" i="5"/>
  <c r="I620" i="4"/>
  <c r="I620" i="5"/>
  <c r="F622" i="15"/>
  <c r="I621" s="1"/>
  <c r="F622" i="14"/>
  <c r="I621"/>
  <c r="F622" i="13"/>
  <c r="I621" s="1"/>
  <c r="F622" i="12"/>
  <c r="I621" s="1"/>
  <c r="F622" i="11"/>
  <c r="F622" i="10"/>
  <c r="I621" s="1"/>
  <c r="F622" i="9"/>
  <c r="I621" s="1"/>
  <c r="F622" i="8"/>
  <c r="I621" s="1"/>
  <c r="F623" i="5" l="1"/>
  <c r="F623" i="6"/>
  <c r="I622"/>
  <c r="F623" i="4"/>
  <c r="F624" i="1"/>
  <c r="I623"/>
  <c r="F623" i="3"/>
  <c r="I621" i="5"/>
  <c r="I621" i="4"/>
  <c r="I621" i="3"/>
  <c r="F623" i="15"/>
  <c r="I622"/>
  <c r="F623" i="14"/>
  <c r="I622" s="1"/>
  <c r="F623" i="13"/>
  <c r="I622" s="1"/>
  <c r="F623" i="12"/>
  <c r="I622"/>
  <c r="F623" i="11"/>
  <c r="I622" s="1"/>
  <c r="I621"/>
  <c r="F623" i="10"/>
  <c r="I622"/>
  <c r="F623" i="9"/>
  <c r="I622"/>
  <c r="F623" i="8"/>
  <c r="F624" i="3" l="1"/>
  <c r="F625" i="1"/>
  <c r="I624"/>
  <c r="F624" i="4"/>
  <c r="I623"/>
  <c r="F624" i="6"/>
  <c r="I623"/>
  <c r="F624" i="5"/>
  <c r="I622" i="3"/>
  <c r="I622" i="4"/>
  <c r="I622" i="5"/>
  <c r="F624" i="15"/>
  <c r="I623" s="1"/>
  <c r="F624" i="14"/>
  <c r="I623" s="1"/>
  <c r="F624" i="13"/>
  <c r="I623" s="1"/>
  <c r="F624" i="12"/>
  <c r="I623"/>
  <c r="F624" i="11"/>
  <c r="I623"/>
  <c r="F624" i="10"/>
  <c r="I623"/>
  <c r="F624" i="9"/>
  <c r="I623"/>
  <c r="F624" i="8"/>
  <c r="I623" s="1"/>
  <c r="I622"/>
  <c r="F625" i="5" l="1"/>
  <c r="I624"/>
  <c r="F625" i="6"/>
  <c r="I624"/>
  <c r="F625" i="4"/>
  <c r="F626" i="1"/>
  <c r="I625"/>
  <c r="F625" i="3"/>
  <c r="I624"/>
  <c r="I623" i="5"/>
  <c r="I623" i="3"/>
  <c r="F625" i="15"/>
  <c r="I624" s="1"/>
  <c r="F625" i="14"/>
  <c r="I624" s="1"/>
  <c r="F625" i="13"/>
  <c r="I624" s="1"/>
  <c r="F625" i="12"/>
  <c r="I624" s="1"/>
  <c r="F625" i="11"/>
  <c r="I624" s="1"/>
  <c r="F625" i="10"/>
  <c r="I624" s="1"/>
  <c r="F625" i="9"/>
  <c r="I624" s="1"/>
  <c r="F625" i="8"/>
  <c r="I624"/>
  <c r="F626" i="3" l="1"/>
  <c r="I625"/>
  <c r="F627" i="1"/>
  <c r="I626"/>
  <c r="F626" i="4"/>
  <c r="I625"/>
  <c r="F626" i="6"/>
  <c r="I625"/>
  <c r="F626" i="5"/>
  <c r="I625"/>
  <c r="I624" i="4"/>
  <c r="F626" i="15"/>
  <c r="I625" s="1"/>
  <c r="F626" i="14"/>
  <c r="I625" s="1"/>
  <c r="F626" i="13"/>
  <c r="I625" s="1"/>
  <c r="F626" i="12"/>
  <c r="I625" s="1"/>
  <c r="F626" i="11"/>
  <c r="I625" s="1"/>
  <c r="F626" i="10"/>
  <c r="I625" s="1"/>
  <c r="F626" i="9"/>
  <c r="I625" s="1"/>
  <c r="F626" i="8"/>
  <c r="I625" s="1"/>
  <c r="F627" i="5" l="1"/>
  <c r="F627" i="6"/>
  <c r="I626"/>
  <c r="F627" i="4"/>
  <c r="F628" i="1"/>
  <c r="I627"/>
  <c r="F627" i="3"/>
  <c r="I626"/>
  <c r="F627" i="15"/>
  <c r="I626" s="1"/>
  <c r="F627" i="14"/>
  <c r="I626"/>
  <c r="F627" i="13"/>
  <c r="F627" i="12"/>
  <c r="I626" s="1"/>
  <c r="F627" i="11"/>
  <c r="I626" s="1"/>
  <c r="F627" i="10"/>
  <c r="I626"/>
  <c r="F627" i="9"/>
  <c r="I626"/>
  <c r="F627" i="8"/>
  <c r="F628" i="3" l="1"/>
  <c r="F629" i="1"/>
  <c r="I628"/>
  <c r="F628" i="4"/>
  <c r="I627"/>
  <c r="F628" i="6"/>
  <c r="I627"/>
  <c r="F628" i="5"/>
  <c r="I626" i="4"/>
  <c r="I626" i="5"/>
  <c r="F628" i="15"/>
  <c r="I627" s="1"/>
  <c r="F628" i="14"/>
  <c r="I627" s="1"/>
  <c r="F628" i="13"/>
  <c r="I627"/>
  <c r="I626"/>
  <c r="F628" i="12"/>
  <c r="I627"/>
  <c r="F628" i="11"/>
  <c r="I627" s="1"/>
  <c r="F628" i="10"/>
  <c r="I627"/>
  <c r="F628" i="9"/>
  <c r="F628" i="8"/>
  <c r="I627" s="1"/>
  <c r="I626"/>
  <c r="F629" i="5" l="1"/>
  <c r="I628"/>
  <c r="F629" i="6"/>
  <c r="F629" i="4"/>
  <c r="I628"/>
  <c r="F630" i="1"/>
  <c r="I629"/>
  <c r="F629" i="3"/>
  <c r="I627" i="5"/>
  <c r="I627" i="3"/>
  <c r="F629" i="15"/>
  <c r="I628" s="1"/>
  <c r="F629" i="14"/>
  <c r="I628"/>
  <c r="F629" i="13"/>
  <c r="I628" s="1"/>
  <c r="F629" i="12"/>
  <c r="I628" s="1"/>
  <c r="F629" i="11"/>
  <c r="I628"/>
  <c r="F629" i="10"/>
  <c r="I628"/>
  <c r="F629" i="9"/>
  <c r="I627"/>
  <c r="F629" i="8"/>
  <c r="I628"/>
  <c r="F630" i="3" l="1"/>
  <c r="I629"/>
  <c r="F631" i="1"/>
  <c r="I630"/>
  <c r="F630" i="4"/>
  <c r="I629"/>
  <c r="F630" i="6"/>
  <c r="I629"/>
  <c r="F630" i="5"/>
  <c r="I628" i="3"/>
  <c r="I628" i="6"/>
  <c r="F630" i="15"/>
  <c r="I629" s="1"/>
  <c r="F630" i="14"/>
  <c r="I629"/>
  <c r="F630" i="13"/>
  <c r="I629"/>
  <c r="F630" i="12"/>
  <c r="I629"/>
  <c r="F630" i="11"/>
  <c r="I629"/>
  <c r="F630" i="10"/>
  <c r="I629"/>
  <c r="F630" i="9"/>
  <c r="I628"/>
  <c r="F630" i="8"/>
  <c r="I629"/>
  <c r="F631" i="5" l="1"/>
  <c r="F631" i="6"/>
  <c r="I630"/>
  <c r="F631" i="4"/>
  <c r="F632" i="1"/>
  <c r="I631"/>
  <c r="F631" i="3"/>
  <c r="I630"/>
  <c r="I629" i="5"/>
  <c r="F631" i="15"/>
  <c r="I630" s="1"/>
  <c r="F631" i="14"/>
  <c r="I630"/>
  <c r="F631" i="13"/>
  <c r="I630" s="1"/>
  <c r="F631" i="12"/>
  <c r="I630" s="1"/>
  <c r="F631" i="11"/>
  <c r="I630" s="1"/>
  <c r="F631" i="10"/>
  <c r="I630"/>
  <c r="F631" i="9"/>
  <c r="I629"/>
  <c r="F631" i="8"/>
  <c r="F632" i="3" l="1"/>
  <c r="F633" i="1"/>
  <c r="I632"/>
  <c r="F632" i="4"/>
  <c r="I631"/>
  <c r="F632" i="6"/>
  <c r="F632" i="5"/>
  <c r="I631"/>
  <c r="I630" i="4"/>
  <c r="I630" i="5"/>
  <c r="F632" i="15"/>
  <c r="I631" s="1"/>
  <c r="F632" i="14"/>
  <c r="I631"/>
  <c r="F632" i="13"/>
  <c r="I631" s="1"/>
  <c r="F632" i="12"/>
  <c r="I631" s="1"/>
  <c r="F632" i="11"/>
  <c r="I631" s="1"/>
  <c r="F632" i="10"/>
  <c r="I631"/>
  <c r="F632" i="9"/>
  <c r="I631" s="1"/>
  <c r="I630"/>
  <c r="F632" i="8"/>
  <c r="I631"/>
  <c r="I630"/>
  <c r="F633" i="5" l="1"/>
  <c r="F633" i="6"/>
  <c r="F633" i="4"/>
  <c r="I632"/>
  <c r="F634" i="1"/>
  <c r="I633"/>
  <c r="F633" i="3"/>
  <c r="I632"/>
  <c r="I631" i="6"/>
  <c r="I631" i="3"/>
  <c r="F633" i="15"/>
  <c r="I632" s="1"/>
  <c r="F633" i="14"/>
  <c r="I632"/>
  <c r="F633" i="13"/>
  <c r="I632"/>
  <c r="F633" i="12"/>
  <c r="I632"/>
  <c r="F633" i="11"/>
  <c r="I632"/>
  <c r="F633" i="10"/>
  <c r="I632"/>
  <c r="F633" i="9"/>
  <c r="I632"/>
  <c r="F633" i="8"/>
  <c r="I632"/>
  <c r="F634" i="3" l="1"/>
  <c r="I633"/>
  <c r="F635" i="1"/>
  <c r="I634"/>
  <c r="F634" i="4"/>
  <c r="F634" i="6"/>
  <c r="I633"/>
  <c r="F634" i="5"/>
  <c r="I633"/>
  <c r="I632" i="6"/>
  <c r="I632" i="5"/>
  <c r="F634" i="15"/>
  <c r="I633" s="1"/>
  <c r="F634" i="14"/>
  <c r="I633"/>
  <c r="F634" i="13"/>
  <c r="I633"/>
  <c r="F634" i="12"/>
  <c r="I633"/>
  <c r="F634" i="11"/>
  <c r="I633"/>
  <c r="F634" i="10"/>
  <c r="I633" s="1"/>
  <c r="F634" i="9"/>
  <c r="I633" s="1"/>
  <c r="F634" i="8"/>
  <c r="I633" s="1"/>
  <c r="F635" i="5" l="1"/>
  <c r="F635" i="6"/>
  <c r="I634"/>
  <c r="F635" i="4"/>
  <c r="F636" i="1"/>
  <c r="I635"/>
  <c r="F635" i="3"/>
  <c r="I633" i="4"/>
  <c r="F635" i="15"/>
  <c r="F635" i="14"/>
  <c r="I634"/>
  <c r="F635" i="13"/>
  <c r="I634"/>
  <c r="F635" i="12"/>
  <c r="I634"/>
  <c r="F635" i="11"/>
  <c r="I634" s="1"/>
  <c r="F635" i="10"/>
  <c r="I634" s="1"/>
  <c r="F635" i="9"/>
  <c r="I634" s="1"/>
  <c r="F635" i="8"/>
  <c r="I634"/>
  <c r="F636" i="3" l="1"/>
  <c r="F637" i="1"/>
  <c r="I636"/>
  <c r="F636" i="4"/>
  <c r="I635"/>
  <c r="F636" i="6"/>
  <c r="I635"/>
  <c r="F636" i="5"/>
  <c r="I634" i="3"/>
  <c r="I634" i="4"/>
  <c r="I634" i="5"/>
  <c r="F636" i="15"/>
  <c r="I635" s="1"/>
  <c r="I634"/>
  <c r="F636" i="14"/>
  <c r="I635" s="1"/>
  <c r="F636" i="13"/>
  <c r="I635" s="1"/>
  <c r="F636" i="12"/>
  <c r="I635"/>
  <c r="F636" i="11"/>
  <c r="I635"/>
  <c r="F636" i="10"/>
  <c r="I635"/>
  <c r="F636" i="9"/>
  <c r="I635"/>
  <c r="F636" i="8"/>
  <c r="F637" i="5" l="1"/>
  <c r="F637" i="6"/>
  <c r="I636"/>
  <c r="F637" i="4"/>
  <c r="F638" i="1"/>
  <c r="I637"/>
  <c r="F637" i="3"/>
  <c r="I636"/>
  <c r="I635" i="5"/>
  <c r="I635" i="3"/>
  <c r="F637" i="15"/>
  <c r="I636"/>
  <c r="F637" i="14"/>
  <c r="I636"/>
  <c r="F637" i="13"/>
  <c r="I636" s="1"/>
  <c r="F637" i="12"/>
  <c r="I636"/>
  <c r="F637" i="11"/>
  <c r="I636"/>
  <c r="F637" i="10"/>
  <c r="I636"/>
  <c r="F637" i="9"/>
  <c r="I636" s="1"/>
  <c r="F637" i="8"/>
  <c r="I636" s="1"/>
  <c r="I635"/>
  <c r="F638" i="3" l="1"/>
  <c r="I637"/>
  <c r="F639" i="1"/>
  <c r="I638"/>
  <c r="F638" i="4"/>
  <c r="I637"/>
  <c r="F638" i="6"/>
  <c r="I637"/>
  <c r="F638" i="5"/>
  <c r="I636" i="4"/>
  <c r="I636" i="5"/>
  <c r="F638" i="15"/>
  <c r="I637"/>
  <c r="F638" i="14"/>
  <c r="I637"/>
  <c r="F638" i="13"/>
  <c r="I637" s="1"/>
  <c r="F638" i="12"/>
  <c r="I637"/>
  <c r="F638" i="11"/>
  <c r="I637" s="1"/>
  <c r="F638" i="10"/>
  <c r="F638" i="9"/>
  <c r="I637"/>
  <c r="F638" i="8"/>
  <c r="I637"/>
  <c r="F639" i="5" l="1"/>
  <c r="F639" i="6"/>
  <c r="I638"/>
  <c r="F639" i="4"/>
  <c r="I638"/>
  <c r="F640" i="1"/>
  <c r="I639"/>
  <c r="F639" i="3"/>
  <c r="I637" i="5"/>
  <c r="F639" i="15"/>
  <c r="I638" s="1"/>
  <c r="F639" i="14"/>
  <c r="I638"/>
  <c r="F639" i="13"/>
  <c r="I638"/>
  <c r="F639" i="12"/>
  <c r="F639" i="11"/>
  <c r="I638" s="1"/>
  <c r="F639" i="10"/>
  <c r="I638" s="1"/>
  <c r="I637"/>
  <c r="F639" i="9"/>
  <c r="I638"/>
  <c r="F639" i="8"/>
  <c r="I638"/>
  <c r="F640" i="3" l="1"/>
  <c r="I639"/>
  <c r="F641" i="1"/>
  <c r="F640" i="4"/>
  <c r="I639"/>
  <c r="F640" i="6"/>
  <c r="I639"/>
  <c r="F640" i="5"/>
  <c r="I638" i="3"/>
  <c r="I638" i="5"/>
  <c r="F640" i="15"/>
  <c r="I639"/>
  <c r="F640" i="14"/>
  <c r="I639"/>
  <c r="F640" i="13"/>
  <c r="I639"/>
  <c r="F640" i="12"/>
  <c r="I639"/>
  <c r="I638"/>
  <c r="F640" i="11"/>
  <c r="I639" s="1"/>
  <c r="F640" i="10"/>
  <c r="I639"/>
  <c r="F640" i="9"/>
  <c r="I639"/>
  <c r="F640" i="8"/>
  <c r="I639"/>
  <c r="F641" i="5" l="1"/>
  <c r="F641" i="6"/>
  <c r="I640"/>
  <c r="F641" i="4"/>
  <c r="F642" i="1"/>
  <c r="I641"/>
  <c r="F641" i="3"/>
  <c r="I639" i="5"/>
  <c r="I640" i="1"/>
  <c r="F641" i="15"/>
  <c r="I640" s="1"/>
  <c r="F641" i="14"/>
  <c r="I640" s="1"/>
  <c r="F641" i="13"/>
  <c r="I640" s="1"/>
  <c r="F641" i="12"/>
  <c r="I640"/>
  <c r="F641" i="11"/>
  <c r="I640" s="1"/>
  <c r="F641" i="10"/>
  <c r="I640"/>
  <c r="F641" i="9"/>
  <c r="I640" s="1"/>
  <c r="F641" i="8"/>
  <c r="F642" i="3" l="1"/>
  <c r="I641"/>
  <c r="F643" i="1"/>
  <c r="I642"/>
  <c r="F642" i="4"/>
  <c r="F642" i="6"/>
  <c r="I641"/>
  <c r="F642" i="5"/>
  <c r="I641"/>
  <c r="I640" i="3"/>
  <c r="I640" i="4"/>
  <c r="I640" i="5"/>
  <c r="F642" i="15"/>
  <c r="I641"/>
  <c r="F642" i="14"/>
  <c r="I641"/>
  <c r="F642" i="13"/>
  <c r="F642" i="12"/>
  <c r="I641" s="1"/>
  <c r="F642" i="11"/>
  <c r="I641"/>
  <c r="F642" i="10"/>
  <c r="I641"/>
  <c r="F642" i="9"/>
  <c r="I641" s="1"/>
  <c r="F642" i="8"/>
  <c r="I641" s="1"/>
  <c r="I640"/>
  <c r="F643" i="5" l="1"/>
  <c r="I642"/>
  <c r="F643" i="6"/>
  <c r="I642"/>
  <c r="F643" i="4"/>
  <c r="F644" i="1"/>
  <c r="I643"/>
  <c r="F643" i="3"/>
  <c r="I641" i="4"/>
  <c r="F643" i="15"/>
  <c r="I642" s="1"/>
  <c r="F643" i="14"/>
  <c r="I642"/>
  <c r="F643" i="13"/>
  <c r="I641"/>
  <c r="F643" i="12"/>
  <c r="I642"/>
  <c r="F643" i="11"/>
  <c r="I642"/>
  <c r="F643" i="10"/>
  <c r="I642"/>
  <c r="F643" i="9"/>
  <c r="I642"/>
  <c r="F643" i="8"/>
  <c r="I642"/>
  <c r="F644" i="3" l="1"/>
  <c r="F645" i="1"/>
  <c r="F644" i="4"/>
  <c r="I643"/>
  <c r="F644" i="6"/>
  <c r="I643"/>
  <c r="F644" i="5"/>
  <c r="I643"/>
  <c r="I642" i="3"/>
  <c r="I642" i="4"/>
  <c r="F644" i="15"/>
  <c r="I643" s="1"/>
  <c r="F644" i="14"/>
  <c r="F644" i="13"/>
  <c r="I643" s="1"/>
  <c r="I642"/>
  <c r="F644" i="12"/>
  <c r="I643"/>
  <c r="F644" i="11"/>
  <c r="I643"/>
  <c r="F644" i="10"/>
  <c r="I643"/>
  <c r="F644" i="9"/>
  <c r="I643"/>
  <c r="F644" i="8"/>
  <c r="I643"/>
  <c r="F645" i="5" l="1"/>
  <c r="I644"/>
  <c r="F645" i="6"/>
  <c r="I644"/>
  <c r="F645" i="4"/>
  <c r="F646" i="1"/>
  <c r="I645"/>
  <c r="F645" i="3"/>
  <c r="I644" i="1"/>
  <c r="I643" i="3"/>
  <c r="F645" i="15"/>
  <c r="I644"/>
  <c r="F645" i="14"/>
  <c r="I644"/>
  <c r="I643"/>
  <c r="F645" i="13"/>
  <c r="I644" s="1"/>
  <c r="F645" i="12"/>
  <c r="I644"/>
  <c r="F645" i="11"/>
  <c r="I644"/>
  <c r="F645" i="10"/>
  <c r="I644"/>
  <c r="F645" i="9"/>
  <c r="F645" i="8"/>
  <c r="I644" s="1"/>
  <c r="F646" i="3" l="1"/>
  <c r="F647" i="1"/>
  <c r="I646"/>
  <c r="F646" i="4"/>
  <c r="F646" i="6"/>
  <c r="I645"/>
  <c r="F646" i="5"/>
  <c r="I644" i="3"/>
  <c r="I644" i="4"/>
  <c r="F646" i="15"/>
  <c r="I645"/>
  <c r="F646" i="14"/>
  <c r="I645"/>
  <c r="F646" i="13"/>
  <c r="I645"/>
  <c r="F646" i="12"/>
  <c r="I645"/>
  <c r="F646" i="11"/>
  <c r="I645"/>
  <c r="F646" i="10"/>
  <c r="I645"/>
  <c r="F646" i="9"/>
  <c r="I645"/>
  <c r="I644"/>
  <c r="F646" i="8"/>
  <c r="I645" s="1"/>
  <c r="F647" i="5" l="1"/>
  <c r="F647" i="6"/>
  <c r="F647" i="4"/>
  <c r="I646"/>
  <c r="F648" i="1"/>
  <c r="F647" i="3"/>
  <c r="I646"/>
  <c r="I645" i="5"/>
  <c r="I645" i="4"/>
  <c r="I645" i="3"/>
  <c r="F647" i="15"/>
  <c r="I646" s="1"/>
  <c r="F647" i="14"/>
  <c r="I646"/>
  <c r="F647" i="13"/>
  <c r="I646"/>
  <c r="F647" i="12"/>
  <c r="I646"/>
  <c r="F647" i="11"/>
  <c r="I646" s="1"/>
  <c r="F647" i="10"/>
  <c r="I646" s="1"/>
  <c r="F647" i="9"/>
  <c r="I646" s="1"/>
  <c r="F647" i="8"/>
  <c r="I646"/>
  <c r="F648" i="3" l="1"/>
  <c r="I647"/>
  <c r="F649" i="1"/>
  <c r="I648"/>
  <c r="F648" i="4"/>
  <c r="I647"/>
  <c r="F648" i="6"/>
  <c r="I647"/>
  <c r="F648" i="5"/>
  <c r="I647"/>
  <c r="I647" i="1"/>
  <c r="I646" i="6"/>
  <c r="I646" i="5"/>
  <c r="F648" i="15"/>
  <c r="I647" s="1"/>
  <c r="F648" i="14"/>
  <c r="F648" i="13"/>
  <c r="I647"/>
  <c r="F648" i="12"/>
  <c r="I647"/>
  <c r="F648" i="11"/>
  <c r="I647"/>
  <c r="F648" i="10"/>
  <c r="I647"/>
  <c r="F648" i="9"/>
  <c r="I647" s="1"/>
  <c r="F648" i="8"/>
  <c r="I647" s="1"/>
  <c r="F649" i="5" l="1"/>
  <c r="F649" i="6"/>
  <c r="F649" i="4"/>
  <c r="F650" i="1"/>
  <c r="F649" i="3"/>
  <c r="F649" i="15"/>
  <c r="I648" s="1"/>
  <c r="F649" i="14"/>
  <c r="I648" s="1"/>
  <c r="I647"/>
  <c r="F649" i="13"/>
  <c r="I648"/>
  <c r="F649" i="12"/>
  <c r="I648"/>
  <c r="F649" i="11"/>
  <c r="I648"/>
  <c r="F649" i="10"/>
  <c r="I648"/>
  <c r="F649" i="9"/>
  <c r="I648"/>
  <c r="F649" i="8"/>
  <c r="I648"/>
  <c r="F650" i="3" l="1"/>
  <c r="I649"/>
  <c r="F651" i="1"/>
  <c r="I650"/>
  <c r="F650" i="4"/>
  <c r="F650" i="6"/>
  <c r="I649"/>
  <c r="F650" i="5"/>
  <c r="I649"/>
  <c r="I648" i="3"/>
  <c r="I649" i="1"/>
  <c r="I648" i="4"/>
  <c r="I648" i="6"/>
  <c r="I648" i="5"/>
  <c r="F650" i="15"/>
  <c r="I649"/>
  <c r="F650" i="14"/>
  <c r="I649"/>
  <c r="F650" i="13"/>
  <c r="I649"/>
  <c r="F650" i="12"/>
  <c r="I649"/>
  <c r="F650" i="11"/>
  <c r="I649" s="1"/>
  <c r="F650" i="10"/>
  <c r="I649" s="1"/>
  <c r="F650" i="9"/>
  <c r="I649" s="1"/>
  <c r="F650" i="8"/>
  <c r="I649" s="1"/>
  <c r="F651" i="5" l="1"/>
  <c r="I650"/>
  <c r="F651" i="6"/>
  <c r="I650"/>
  <c r="F651" i="4"/>
  <c r="F652" i="1"/>
  <c r="I651"/>
  <c r="F651" i="3"/>
  <c r="I650"/>
  <c r="I649" i="4"/>
  <c r="F651" i="15"/>
  <c r="I650"/>
  <c r="F651" i="14"/>
  <c r="I650"/>
  <c r="F651" i="13"/>
  <c r="I650"/>
  <c r="F651" i="12"/>
  <c r="I650"/>
  <c r="F651" i="11"/>
  <c r="I650"/>
  <c r="F651" i="10"/>
  <c r="I650"/>
  <c r="F651" i="9"/>
  <c r="I650"/>
  <c r="F651" i="8"/>
  <c r="F652" i="3" l="1"/>
  <c r="I651"/>
  <c r="F653" i="1"/>
  <c r="I652"/>
  <c r="F652" i="4"/>
  <c r="F652" i="6"/>
  <c r="I651"/>
  <c r="F652" i="5"/>
  <c r="I651"/>
  <c r="I650" i="4"/>
  <c r="F652" i="15"/>
  <c r="I651" s="1"/>
  <c r="F652" i="14"/>
  <c r="I651" s="1"/>
  <c r="F652" i="13"/>
  <c r="I651" s="1"/>
  <c r="F652" i="12"/>
  <c r="I651" s="1"/>
  <c r="F652" i="11"/>
  <c r="I651"/>
  <c r="F652" i="10"/>
  <c r="I651"/>
  <c r="F652" i="9"/>
  <c r="I651" s="1"/>
  <c r="F652" i="8"/>
  <c r="I651" s="1"/>
  <c r="I650"/>
  <c r="F653" i="5" l="1"/>
  <c r="F653" i="6"/>
  <c r="F653" i="4"/>
  <c r="I652"/>
  <c r="F654" i="1"/>
  <c r="I653"/>
  <c r="F653" i="3"/>
  <c r="I651" i="4"/>
  <c r="F653" i="15"/>
  <c r="I652" s="1"/>
  <c r="F653" i="14"/>
  <c r="I652"/>
  <c r="F653" i="13"/>
  <c r="I652"/>
  <c r="F653" i="12"/>
  <c r="I652"/>
  <c r="F653" i="11"/>
  <c r="I652"/>
  <c r="F653" i="10"/>
  <c r="I652"/>
  <c r="F653" i="9"/>
  <c r="I652"/>
  <c r="F653" i="8"/>
  <c r="I652"/>
  <c r="F654" i="3" l="1"/>
  <c r="I653"/>
  <c r="F655" i="1"/>
  <c r="I654"/>
  <c r="F654" i="4"/>
  <c r="F654" i="6"/>
  <c r="I653"/>
  <c r="F654" i="5"/>
  <c r="I652" i="3"/>
  <c r="I652" i="6"/>
  <c r="I652" i="5"/>
  <c r="F654" i="15"/>
  <c r="I653"/>
  <c r="F654" i="14"/>
  <c r="I653"/>
  <c r="F654" i="13"/>
  <c r="I653"/>
  <c r="F654" i="12"/>
  <c r="I653"/>
  <c r="F654" i="11"/>
  <c r="I653"/>
  <c r="F654" i="10"/>
  <c r="I653"/>
  <c r="F654" i="9"/>
  <c r="I653"/>
  <c r="F654" i="8"/>
  <c r="I653" s="1"/>
  <c r="F655" i="5" l="1"/>
  <c r="I654"/>
  <c r="F655" i="6"/>
  <c r="I654"/>
  <c r="F655" i="4"/>
  <c r="F656" i="1"/>
  <c r="I655"/>
  <c r="F655" i="3"/>
  <c r="I654"/>
  <c r="I653" i="5"/>
  <c r="I653" i="4"/>
  <c r="F655" i="15"/>
  <c r="I654" s="1"/>
  <c r="F655" i="14"/>
  <c r="I654" s="1"/>
  <c r="F655" i="13"/>
  <c r="I654" s="1"/>
  <c r="F655" i="12"/>
  <c r="I654" s="1"/>
  <c r="F655" i="11"/>
  <c r="I654"/>
  <c r="F655" i="10"/>
  <c r="I654"/>
  <c r="F655" i="9"/>
  <c r="I654" s="1"/>
  <c r="F655" i="8"/>
  <c r="I654" s="1"/>
  <c r="F656" i="3" l="1"/>
  <c r="I655"/>
  <c r="F657" i="1"/>
  <c r="I656"/>
  <c r="F656" i="4"/>
  <c r="F656" i="6"/>
  <c r="I655"/>
  <c r="F656" i="5"/>
  <c r="I655"/>
  <c r="I654" i="4"/>
  <c r="F656" i="15"/>
  <c r="I655" s="1"/>
  <c r="F656" i="14"/>
  <c r="I655"/>
  <c r="F656" i="13"/>
  <c r="I655"/>
  <c r="F656" i="12"/>
  <c r="I655"/>
  <c r="F656" i="11"/>
  <c r="I655"/>
  <c r="F656" i="10"/>
  <c r="F656" i="9"/>
  <c r="I655" s="1"/>
  <c r="F656" i="8"/>
  <c r="I655" s="1"/>
  <c r="F657" i="5" l="1"/>
  <c r="I656"/>
  <c r="F657" i="6"/>
  <c r="F657" i="4"/>
  <c r="I656"/>
  <c r="F658" i="1"/>
  <c r="I657"/>
  <c r="F657" i="3"/>
  <c r="I655" i="4"/>
  <c r="F657" i="15"/>
  <c r="I656"/>
  <c r="F657" i="14"/>
  <c r="I656" s="1"/>
  <c r="F657" i="13"/>
  <c r="I656"/>
  <c r="F657" i="12"/>
  <c r="I656" s="1"/>
  <c r="F657" i="11"/>
  <c r="I656"/>
  <c r="F657" i="10"/>
  <c r="I656"/>
  <c r="I655"/>
  <c r="F657" i="9"/>
  <c r="I656" s="1"/>
  <c r="F657" i="8"/>
  <c r="I656"/>
  <c r="F658" i="3" l="1"/>
  <c r="F659" i="1"/>
  <c r="I658"/>
  <c r="F658" i="4"/>
  <c r="F658" i="6"/>
  <c r="I657"/>
  <c r="F658" i="5"/>
  <c r="I657"/>
  <c r="I656" i="3"/>
  <c r="I656" i="6"/>
  <c r="F658" i="15"/>
  <c r="I657" s="1"/>
  <c r="F658" i="14"/>
  <c r="I657" s="1"/>
  <c r="F658" i="13"/>
  <c r="I657"/>
  <c r="F658" i="12"/>
  <c r="I657"/>
  <c r="F658" i="11"/>
  <c r="I657"/>
  <c r="F658" i="10"/>
  <c r="I657"/>
  <c r="F658" i="9"/>
  <c r="I657"/>
  <c r="F658" i="8"/>
  <c r="F659" i="5" l="1"/>
  <c r="F659" i="6"/>
  <c r="I658"/>
  <c r="F659" i="4"/>
  <c r="F660" i="1"/>
  <c r="I659"/>
  <c r="F659" i="3"/>
  <c r="I658"/>
  <c r="I657" i="4"/>
  <c r="I657" i="3"/>
  <c r="F659" i="15"/>
  <c r="I658" s="1"/>
  <c r="F659" i="14"/>
  <c r="I658"/>
  <c r="F659" i="13"/>
  <c r="I658"/>
  <c r="F659" i="12"/>
  <c r="I658" s="1"/>
  <c r="F659" i="11"/>
  <c r="I658"/>
  <c r="F659" i="10"/>
  <c r="I658"/>
  <c r="F659" i="9"/>
  <c r="I658"/>
  <c r="F659" i="8"/>
  <c r="I658"/>
  <c r="I657"/>
  <c r="F660" i="3" l="1"/>
  <c r="F661" i="1"/>
  <c r="I660"/>
  <c r="F660" i="4"/>
  <c r="F660" i="6"/>
  <c r="I659"/>
  <c r="F660" i="5"/>
  <c r="I658" i="4"/>
  <c r="I658" i="5"/>
  <c r="F660" i="15"/>
  <c r="I659"/>
  <c r="F660" i="14"/>
  <c r="I659"/>
  <c r="F660" i="13"/>
  <c r="I659"/>
  <c r="F660" i="12"/>
  <c r="I659"/>
  <c r="F660" i="11"/>
  <c r="I659"/>
  <c r="F660" i="10"/>
  <c r="I659"/>
  <c r="F660" i="9"/>
  <c r="I659" s="1"/>
  <c r="F660" i="8"/>
  <c r="I659" s="1"/>
  <c r="F661" i="5" l="1"/>
  <c r="F661" i="6"/>
  <c r="I660"/>
  <c r="F661" i="4"/>
  <c r="F662" i="1"/>
  <c r="I661"/>
  <c r="F661" i="3"/>
  <c r="I660"/>
  <c r="I659" i="5"/>
  <c r="I659" i="4"/>
  <c r="I659" i="3"/>
  <c r="F661" i="15"/>
  <c r="I660" s="1"/>
  <c r="F661" i="14"/>
  <c r="I660" s="1"/>
  <c r="F661" i="13"/>
  <c r="I660"/>
  <c r="F661" i="12"/>
  <c r="I660"/>
  <c r="F661" i="11"/>
  <c r="I660"/>
  <c r="F661" i="10"/>
  <c r="I660"/>
  <c r="F661" i="9"/>
  <c r="I660"/>
  <c r="F661" i="8"/>
  <c r="I660"/>
  <c r="F662" i="3" l="1"/>
  <c r="F663" i="1"/>
  <c r="I662"/>
  <c r="F662" i="4"/>
  <c r="F662" i="6"/>
  <c r="I661"/>
  <c r="F662" i="5"/>
  <c r="I661"/>
  <c r="I660" i="4"/>
  <c r="I660" i="5"/>
  <c r="F662" i="15"/>
  <c r="I661"/>
  <c r="F662" i="14"/>
  <c r="I661"/>
  <c r="F662" i="13"/>
  <c r="I661"/>
  <c r="F662" i="12"/>
  <c r="I661" s="1"/>
  <c r="F662" i="11"/>
  <c r="I661" s="1"/>
  <c r="F662" i="10"/>
  <c r="I661"/>
  <c r="F662" i="9"/>
  <c r="I661"/>
  <c r="F662" i="8"/>
  <c r="I661"/>
  <c r="F663" i="5" l="1"/>
  <c r="I662"/>
  <c r="F663" i="6"/>
  <c r="I662"/>
  <c r="F663" i="4"/>
  <c r="I662"/>
  <c r="F664" i="1"/>
  <c r="I663"/>
  <c r="F663" i="3"/>
  <c r="I661" i="4"/>
  <c r="I661" i="3"/>
  <c r="F663" i="15"/>
  <c r="I662" s="1"/>
  <c r="F663" i="14"/>
  <c r="I662"/>
  <c r="F663" i="13"/>
  <c r="I662"/>
  <c r="F663" i="12"/>
  <c r="I662"/>
  <c r="F663" i="11"/>
  <c r="I662"/>
  <c r="F663" i="10"/>
  <c r="I662"/>
  <c r="F663" i="9"/>
  <c r="I662" s="1"/>
  <c r="F663" i="8"/>
  <c r="I662" s="1"/>
  <c r="F664" i="3" l="1"/>
  <c r="F665" i="1"/>
  <c r="I664"/>
  <c r="F664" i="4"/>
  <c r="I663"/>
  <c r="F664" i="6"/>
  <c r="I663"/>
  <c r="F664" i="5"/>
  <c r="I662" i="3"/>
  <c r="F664" i="15"/>
  <c r="I663" s="1"/>
  <c r="F664" i="14"/>
  <c r="I663"/>
  <c r="F664" i="13"/>
  <c r="I663"/>
  <c r="F664" i="12"/>
  <c r="I663" s="1"/>
  <c r="F664" i="11"/>
  <c r="I663" s="1"/>
  <c r="F664" i="10"/>
  <c r="I663"/>
  <c r="F664" i="9"/>
  <c r="I663"/>
  <c r="F664" i="8"/>
  <c r="I663"/>
  <c r="F665" i="5" l="1"/>
  <c r="I664"/>
  <c r="F665" i="6"/>
  <c r="I664"/>
  <c r="F665" i="4"/>
  <c r="F666" i="1"/>
  <c r="I665"/>
  <c r="F665" i="3"/>
  <c r="I663" i="5"/>
  <c r="I663" i="3"/>
  <c r="F665" i="15"/>
  <c r="I664"/>
  <c r="F665" i="14"/>
  <c r="I664"/>
  <c r="F665" i="13"/>
  <c r="I664" s="1"/>
  <c r="F665" i="12"/>
  <c r="F665" i="11"/>
  <c r="I664" s="1"/>
  <c r="F665" i="10"/>
  <c r="I664"/>
  <c r="F665" i="9"/>
  <c r="I664"/>
  <c r="F665" i="8"/>
  <c r="I664"/>
  <c r="F666" i="3" l="1"/>
  <c r="I665"/>
  <c r="F667" i="1"/>
  <c r="I666"/>
  <c r="F666" i="4"/>
  <c r="F666" i="6"/>
  <c r="I665"/>
  <c r="F666" i="5"/>
  <c r="I664" i="3"/>
  <c r="I664" i="4"/>
  <c r="F666" i="15"/>
  <c r="I665" s="1"/>
  <c r="F666" i="14"/>
  <c r="I665"/>
  <c r="F666" i="13"/>
  <c r="I665"/>
  <c r="F666" i="12"/>
  <c r="I665"/>
  <c r="I664"/>
  <c r="F666" i="11"/>
  <c r="I665" s="1"/>
  <c r="F666" i="10"/>
  <c r="I665" s="1"/>
  <c r="F666" i="9"/>
  <c r="I665" s="1"/>
  <c r="F666" i="8"/>
  <c r="I665" s="1"/>
  <c r="F667" i="5" l="1"/>
  <c r="F667" i="6"/>
  <c r="I666"/>
  <c r="F667" i="4"/>
  <c r="F668" i="1"/>
  <c r="I667"/>
  <c r="F667" i="3"/>
  <c r="I666"/>
  <c r="I665" i="5"/>
  <c r="I665" i="4"/>
  <c r="F667" i="15"/>
  <c r="I666"/>
  <c r="F667" i="14"/>
  <c r="I666"/>
  <c r="F667" i="13"/>
  <c r="F667" i="12"/>
  <c r="I666" s="1"/>
  <c r="F667" i="11"/>
  <c r="F667" i="10"/>
  <c r="I666"/>
  <c r="F667" i="9"/>
  <c r="I666"/>
  <c r="F667" i="8"/>
  <c r="I666"/>
  <c r="F668" i="3" l="1"/>
  <c r="I667"/>
  <c r="F669" i="1"/>
  <c r="I668"/>
  <c r="F668" i="4"/>
  <c r="F668" i="6"/>
  <c r="I667"/>
  <c r="F668" i="5"/>
  <c r="I667"/>
  <c r="I666" i="4"/>
  <c r="I666" i="5"/>
  <c r="F668" i="15"/>
  <c r="I667" s="1"/>
  <c r="F668" i="14"/>
  <c r="I667" s="1"/>
  <c r="F668" i="13"/>
  <c r="I667" s="1"/>
  <c r="I666"/>
  <c r="F668" i="12"/>
  <c r="I667"/>
  <c r="F668" i="11"/>
  <c r="I667"/>
  <c r="I666"/>
  <c r="F668" i="10"/>
  <c r="I667" s="1"/>
  <c r="F668" i="9"/>
  <c r="I667" s="1"/>
  <c r="F668" i="8"/>
  <c r="I667"/>
  <c r="F669" i="5" l="1"/>
  <c r="F669" i="6"/>
  <c r="F669" i="4"/>
  <c r="I668"/>
  <c r="F670" i="1"/>
  <c r="F669" i="3"/>
  <c r="I668"/>
  <c r="I667" i="4"/>
  <c r="F669" i="15"/>
  <c r="I668"/>
  <c r="F669" i="14"/>
  <c r="F669" i="13"/>
  <c r="I668" s="1"/>
  <c r="F669" i="12"/>
  <c r="I668" s="1"/>
  <c r="F669" i="11"/>
  <c r="I668" s="1"/>
  <c r="F669" i="10"/>
  <c r="I668"/>
  <c r="F669" i="9"/>
  <c r="I668"/>
  <c r="F669" i="8"/>
  <c r="I668"/>
  <c r="F670" i="3" l="1"/>
  <c r="F671" i="1"/>
  <c r="I670"/>
  <c r="F670" i="4"/>
  <c r="I669"/>
  <c r="F670" i="6"/>
  <c r="F670" i="5"/>
  <c r="I669"/>
  <c r="I669" i="1"/>
  <c r="I668" i="6"/>
  <c r="I668" i="5"/>
  <c r="F670" i="15"/>
  <c r="I669"/>
  <c r="F670" i="14"/>
  <c r="I669" s="1"/>
  <c r="I668"/>
  <c r="F670" i="13"/>
  <c r="I669" s="1"/>
  <c r="F670" i="12"/>
  <c r="I669" s="1"/>
  <c r="F670" i="11"/>
  <c r="I669" s="1"/>
  <c r="F670" i="10"/>
  <c r="I669" s="1"/>
  <c r="F670" i="9"/>
  <c r="I669"/>
  <c r="F670" i="8"/>
  <c r="I669"/>
  <c r="F671" i="5" l="1"/>
  <c r="I670"/>
  <c r="F671" i="6"/>
  <c r="F671" i="4"/>
  <c r="I670"/>
  <c r="F672" i="1"/>
  <c r="I671"/>
  <c r="F671" i="3"/>
  <c r="I670"/>
  <c r="I669" i="6"/>
  <c r="I669" i="3"/>
  <c r="F671" i="15"/>
  <c r="I670"/>
  <c r="F671" i="14"/>
  <c r="I670"/>
  <c r="F671" i="13"/>
  <c r="I670"/>
  <c r="F671" i="12"/>
  <c r="I670"/>
  <c r="F671" i="11"/>
  <c r="I670"/>
  <c r="F671" i="10"/>
  <c r="I670"/>
  <c r="F671" i="9"/>
  <c r="F671" i="8"/>
  <c r="I670" s="1"/>
  <c r="F672" i="3" l="1"/>
  <c r="I671"/>
  <c r="F673" i="1"/>
  <c r="F672" i="4"/>
  <c r="I671"/>
  <c r="F672" i="6"/>
  <c r="I671"/>
  <c r="F672" i="5"/>
  <c r="I670" i="6"/>
  <c r="F672" i="15"/>
  <c r="I671" s="1"/>
  <c r="F672" i="14"/>
  <c r="I671" s="1"/>
  <c r="F672" i="13"/>
  <c r="I671" s="1"/>
  <c r="F672" i="12"/>
  <c r="I671" s="1"/>
  <c r="F672" i="11"/>
  <c r="I671" s="1"/>
  <c r="F672" i="10"/>
  <c r="I671" s="1"/>
  <c r="F672" i="9"/>
  <c r="I671" s="1"/>
  <c r="I670"/>
  <c r="F672" i="8"/>
  <c r="I671"/>
  <c r="F673" i="5" l="1"/>
  <c r="F673" i="6"/>
  <c r="I672"/>
  <c r="F673" i="4"/>
  <c r="F674" i="1"/>
  <c r="I673"/>
  <c r="F673" i="3"/>
  <c r="I671" i="5"/>
  <c r="I672" i="1"/>
  <c r="F673" i="15"/>
  <c r="I672" s="1"/>
  <c r="F673" i="14"/>
  <c r="I672"/>
  <c r="F673" i="13"/>
  <c r="I672" s="1"/>
  <c r="F673" i="12"/>
  <c r="I672" s="1"/>
  <c r="F673" i="11"/>
  <c r="I672"/>
  <c r="F673" i="10"/>
  <c r="I672" s="1"/>
  <c r="F673" i="9"/>
  <c r="I672"/>
  <c r="F673" i="8"/>
  <c r="F674" i="3" l="1"/>
  <c r="F675" i="1"/>
  <c r="F674" i="4"/>
  <c r="F674" i="6"/>
  <c r="F674" i="5"/>
  <c r="I673"/>
  <c r="I672" i="3"/>
  <c r="I672" i="4"/>
  <c r="I672" i="5"/>
  <c r="F674" i="15"/>
  <c r="I673"/>
  <c r="F674" i="14"/>
  <c r="I673"/>
  <c r="F674" i="13"/>
  <c r="I673"/>
  <c r="F674" i="12"/>
  <c r="I673"/>
  <c r="F674" i="11"/>
  <c r="I673"/>
  <c r="F674" i="10"/>
  <c r="F674" i="9"/>
  <c r="I673" s="1"/>
  <c r="F674" i="8"/>
  <c r="I673" s="1"/>
  <c r="I672"/>
  <c r="F675" i="5" l="1"/>
  <c r="F675" i="6"/>
  <c r="F675" i="4"/>
  <c r="F676" i="1"/>
  <c r="I675"/>
  <c r="F675" i="3"/>
  <c r="I674"/>
  <c r="I673" i="6"/>
  <c r="I673" i="4"/>
  <c r="I674" i="1"/>
  <c r="I673" i="3"/>
  <c r="F675" i="15"/>
  <c r="I674"/>
  <c r="F675" i="14"/>
  <c r="I674" s="1"/>
  <c r="F675" i="13"/>
  <c r="I674" s="1"/>
  <c r="F675" i="12"/>
  <c r="I674"/>
  <c r="F675" i="11"/>
  <c r="I674"/>
  <c r="F675" i="10"/>
  <c r="I674"/>
  <c r="I673"/>
  <c r="F675" i="9"/>
  <c r="I674"/>
  <c r="F675" i="8"/>
  <c r="F676" i="3" l="1"/>
  <c r="F677" i="1"/>
  <c r="F676" i="4"/>
  <c r="F676" i="6"/>
  <c r="F676" i="5"/>
  <c r="I675"/>
  <c r="I674" i="4"/>
  <c r="I674" i="6"/>
  <c r="I674" i="5"/>
  <c r="F676" i="15"/>
  <c r="I675"/>
  <c r="F676" i="14"/>
  <c r="I675"/>
  <c r="F676" i="13"/>
  <c r="I675" s="1"/>
  <c r="F676" i="12"/>
  <c r="I675"/>
  <c r="F676" i="11"/>
  <c r="I675"/>
  <c r="F676" i="10"/>
  <c r="I675" s="1"/>
  <c r="F676" i="9"/>
  <c r="I675"/>
  <c r="F676" i="8"/>
  <c r="I675"/>
  <c r="I674"/>
  <c r="F677" i="5" l="1"/>
  <c r="I676"/>
  <c r="F677" i="6"/>
  <c r="I676"/>
  <c r="F677" i="4"/>
  <c r="I676"/>
  <c r="F678" i="1"/>
  <c r="I677"/>
  <c r="F677" i="3"/>
  <c r="I676"/>
  <c r="I675" i="6"/>
  <c r="I675" i="4"/>
  <c r="I676" i="1"/>
  <c r="I675" i="3"/>
  <c r="F677" i="15"/>
  <c r="I676"/>
  <c r="F677" i="14"/>
  <c r="I676"/>
  <c r="F677" i="13"/>
  <c r="I676"/>
  <c r="F677" i="12"/>
  <c r="I676"/>
  <c r="F677" i="11"/>
  <c r="I676"/>
  <c r="F677" i="10"/>
  <c r="I676"/>
  <c r="F677" i="9"/>
  <c r="I676"/>
  <c r="F677" i="8"/>
  <c r="I676"/>
  <c r="F678" i="3" l="1"/>
  <c r="F679" i="1"/>
  <c r="I678"/>
  <c r="F678" i="4"/>
  <c r="I677"/>
  <c r="F678" i="6"/>
  <c r="F678" i="5"/>
  <c r="I677"/>
  <c r="F678" i="15"/>
  <c r="I677"/>
  <c r="F678" i="14"/>
  <c r="I677"/>
  <c r="F678" i="13"/>
  <c r="I677"/>
  <c r="F678" i="12"/>
  <c r="I677"/>
  <c r="F678" i="11"/>
  <c r="I677"/>
  <c r="F678" i="10"/>
  <c r="I677" s="1"/>
  <c r="F678" i="9"/>
  <c r="I677"/>
  <c r="F678" i="8"/>
  <c r="I677"/>
  <c r="F679" i="5" l="1"/>
  <c r="I678"/>
  <c r="F679" i="6"/>
  <c r="I678"/>
  <c r="F679" i="4"/>
  <c r="I678"/>
  <c r="F680" i="1"/>
  <c r="F679" i="3"/>
  <c r="I678"/>
  <c r="I677" i="6"/>
  <c r="I677" i="3"/>
  <c r="F679" i="15"/>
  <c r="I678"/>
  <c r="F679" i="14"/>
  <c r="I678"/>
  <c r="F679" i="13"/>
  <c r="I678"/>
  <c r="F679" i="12"/>
  <c r="I678" s="1"/>
  <c r="F679" i="11"/>
  <c r="I678"/>
  <c r="F679" i="10"/>
  <c r="I678"/>
  <c r="F679" i="9"/>
  <c r="I678"/>
  <c r="F679" i="8"/>
  <c r="F680" i="3" l="1"/>
  <c r="F681" i="1"/>
  <c r="I680"/>
  <c r="F680" i="4"/>
  <c r="F680" i="6"/>
  <c r="I679"/>
  <c r="F680" i="5"/>
  <c r="I679" i="1"/>
  <c r="F680" i="15"/>
  <c r="I679"/>
  <c r="F680" i="14"/>
  <c r="I679"/>
  <c r="F680" i="13"/>
  <c r="I679"/>
  <c r="F680" i="12"/>
  <c r="I679"/>
  <c r="F680" i="11"/>
  <c r="I679" s="1"/>
  <c r="F680" i="10"/>
  <c r="I679"/>
  <c r="F680" i="9"/>
  <c r="I679"/>
  <c r="F680" i="8"/>
  <c r="I679"/>
  <c r="I678"/>
  <c r="F681" i="5" l="1"/>
  <c r="F681" i="6"/>
  <c r="I680"/>
  <c r="F681" i="4"/>
  <c r="F682" i="1"/>
  <c r="I681"/>
  <c r="F681" i="3"/>
  <c r="I679" i="5"/>
  <c r="I679" i="4"/>
  <c r="I679" i="3"/>
  <c r="F681" i="15"/>
  <c r="I680"/>
  <c r="F681" i="14"/>
  <c r="I680"/>
  <c r="F681" i="13"/>
  <c r="I680"/>
  <c r="F681" i="12"/>
  <c r="I680"/>
  <c r="F681" i="11"/>
  <c r="I680"/>
  <c r="F681" i="10"/>
  <c r="I680" s="1"/>
  <c r="F681" i="9"/>
  <c r="I680" s="1"/>
  <c r="F681" i="8"/>
  <c r="I680" s="1"/>
  <c r="F682" i="3" l="1"/>
  <c r="F683" i="1"/>
  <c r="I682"/>
  <c r="F682" i="4"/>
  <c r="F682" i="6"/>
  <c r="I681"/>
  <c r="F682" i="5"/>
  <c r="I680" i="3"/>
  <c r="I680" i="4"/>
  <c r="I680" i="5"/>
  <c r="F682" i="15"/>
  <c r="I681"/>
  <c r="F682" i="14"/>
  <c r="I681"/>
  <c r="F682" i="13"/>
  <c r="F682" i="12"/>
  <c r="I681" s="1"/>
  <c r="F682" i="11"/>
  <c r="I681" s="1"/>
  <c r="F682" i="10"/>
  <c r="I681" s="1"/>
  <c r="F682" i="9"/>
  <c r="I681" s="1"/>
  <c r="F682" i="8"/>
  <c r="F683" i="5" l="1"/>
  <c r="F683" i="6"/>
  <c r="I682"/>
  <c r="F683" i="4"/>
  <c r="F684" i="1"/>
  <c r="I683"/>
  <c r="F683" i="3"/>
  <c r="I681" i="5"/>
  <c r="I681" i="4"/>
  <c r="I681" i="3"/>
  <c r="F683" i="15"/>
  <c r="I682"/>
  <c r="F683" i="14"/>
  <c r="I682"/>
  <c r="F683" i="13"/>
  <c r="I682"/>
  <c r="I681"/>
  <c r="F683" i="12"/>
  <c r="I682" s="1"/>
  <c r="F683" i="11"/>
  <c r="I682" s="1"/>
  <c r="F683" i="10"/>
  <c r="I682"/>
  <c r="F683" i="9"/>
  <c r="I682"/>
  <c r="F683" i="8"/>
  <c r="I682"/>
  <c r="I681"/>
  <c r="F684" i="3" l="1"/>
  <c r="F685" i="1"/>
  <c r="I684"/>
  <c r="F684" i="4"/>
  <c r="F684" i="6"/>
  <c r="I683"/>
  <c r="F684" i="5"/>
  <c r="I683"/>
  <c r="I682" i="3"/>
  <c r="I682" i="4"/>
  <c r="I682" i="5"/>
  <c r="F684" i="15"/>
  <c r="I683"/>
  <c r="F684" i="14"/>
  <c r="I683"/>
  <c r="F684" i="13"/>
  <c r="I683"/>
  <c r="F684" i="12"/>
  <c r="I683"/>
  <c r="F684" i="11"/>
  <c r="I683"/>
  <c r="F684" i="10"/>
  <c r="I683"/>
  <c r="F684" i="9"/>
  <c r="F684" i="8"/>
  <c r="I683" s="1"/>
  <c r="F685" i="5" l="1"/>
  <c r="I684"/>
  <c r="F685" i="6"/>
  <c r="I684"/>
  <c r="F685" i="4"/>
  <c r="F686" i="1"/>
  <c r="I685"/>
  <c r="F685" i="3"/>
  <c r="I683" i="4"/>
  <c r="I683" i="3"/>
  <c r="F685" i="15"/>
  <c r="I684"/>
  <c r="F685" i="14"/>
  <c r="I684"/>
  <c r="F685" i="13"/>
  <c r="I684"/>
  <c r="F685" i="12"/>
  <c r="I684"/>
  <c r="F685" i="11"/>
  <c r="I684"/>
  <c r="F685" i="10"/>
  <c r="I684"/>
  <c r="F685" i="9"/>
  <c r="I684"/>
  <c r="I683"/>
  <c r="F685" i="8"/>
  <c r="I684" s="1"/>
  <c r="F686" i="3" l="1"/>
  <c r="I685"/>
  <c r="F687" i="1"/>
  <c r="F686" i="4"/>
  <c r="I685"/>
  <c r="F686" i="6"/>
  <c r="I685"/>
  <c r="F686" i="5"/>
  <c r="I684" i="3"/>
  <c r="I684" i="4"/>
  <c r="F686" i="15"/>
  <c r="I685" s="1"/>
  <c r="F686" i="14"/>
  <c r="I685" s="1"/>
  <c r="F686" i="13"/>
  <c r="I685" s="1"/>
  <c r="F686" i="12"/>
  <c r="F686" i="11"/>
  <c r="I685" s="1"/>
  <c r="F686" i="10"/>
  <c r="I685"/>
  <c r="F686" i="9"/>
  <c r="I685"/>
  <c r="F686" i="8"/>
  <c r="I685"/>
  <c r="F687" i="5" l="1"/>
  <c r="I686"/>
  <c r="F687" i="6"/>
  <c r="F687" i="4"/>
  <c r="I686"/>
  <c r="F688" i="1"/>
  <c r="F687" i="3"/>
  <c r="I686"/>
  <c r="I685" i="5"/>
  <c r="I686" i="1"/>
  <c r="F687" i="15"/>
  <c r="I686"/>
  <c r="F687" i="14"/>
  <c r="I686"/>
  <c r="F687" i="13"/>
  <c r="I686"/>
  <c r="F687" i="12"/>
  <c r="I686"/>
  <c r="I685"/>
  <c r="F687" i="11"/>
  <c r="I686"/>
  <c r="F687" i="10"/>
  <c r="I686"/>
  <c r="F687" i="9"/>
  <c r="I686"/>
  <c r="F687" i="8"/>
  <c r="I686"/>
  <c r="F688" i="3" l="1"/>
  <c r="I687"/>
  <c r="F689" i="1"/>
  <c r="F688" i="4"/>
  <c r="I687"/>
  <c r="F688" i="6"/>
  <c r="I687"/>
  <c r="F688" i="5"/>
  <c r="I687" i="1"/>
  <c r="I686" i="6"/>
  <c r="F688" i="15"/>
  <c r="I687"/>
  <c r="F688" i="14"/>
  <c r="I687"/>
  <c r="F688" i="13"/>
  <c r="I687"/>
  <c r="F688" i="12"/>
  <c r="I687"/>
  <c r="F688" i="11"/>
  <c r="I687"/>
  <c r="F688" i="10"/>
  <c r="I687"/>
  <c r="F688" i="9"/>
  <c r="I687"/>
  <c r="F688" i="8"/>
  <c r="I687"/>
  <c r="F689" i="5" l="1"/>
  <c r="F689" i="6"/>
  <c r="I688"/>
  <c r="F689" i="4"/>
  <c r="F690" i="1"/>
  <c r="I689"/>
  <c r="F689" i="3"/>
  <c r="I687" i="5"/>
  <c r="I688" i="1"/>
  <c r="F689" i="15"/>
  <c r="I688"/>
  <c r="F689" i="14"/>
  <c r="I688"/>
  <c r="F689" i="13"/>
  <c r="I688"/>
  <c r="F689" i="12"/>
  <c r="F689" i="11"/>
  <c r="I688"/>
  <c r="F689" i="10"/>
  <c r="I688" s="1"/>
  <c r="F689" i="9"/>
  <c r="I688"/>
  <c r="F689" i="8"/>
  <c r="I688" s="1"/>
  <c r="F690" i="3" l="1"/>
  <c r="I689"/>
  <c r="F691" i="1"/>
  <c r="I690"/>
  <c r="F690" i="4"/>
  <c r="I689"/>
  <c r="F690" i="6"/>
  <c r="F690" i="5"/>
  <c r="I689"/>
  <c r="I688" i="3"/>
  <c r="I688" i="4"/>
  <c r="I688" i="5"/>
  <c r="F690" i="15"/>
  <c r="I689" s="1"/>
  <c r="F690" i="14"/>
  <c r="I689" s="1"/>
  <c r="F690" i="13"/>
  <c r="I689" s="1"/>
  <c r="F690" i="12"/>
  <c r="I689" s="1"/>
  <c r="I688"/>
  <c r="F690" i="11"/>
  <c r="I689"/>
  <c r="F690" i="10"/>
  <c r="I689"/>
  <c r="F690" i="9"/>
  <c r="I689"/>
  <c r="F690" i="8"/>
  <c r="I689"/>
  <c r="F691" i="5" l="1"/>
  <c r="I690"/>
  <c r="F691" i="6"/>
  <c r="I690"/>
  <c r="F691" i="4"/>
  <c r="F692" i="1"/>
  <c r="I691"/>
  <c r="F691" i="3"/>
  <c r="I689" i="6"/>
  <c r="F691" i="15"/>
  <c r="I690"/>
  <c r="F691" i="14"/>
  <c r="I690"/>
  <c r="F691" i="13"/>
  <c r="I690" s="1"/>
  <c r="F691" i="12"/>
  <c r="I690"/>
  <c r="F691" i="11"/>
  <c r="I690"/>
  <c r="F691" i="10"/>
  <c r="I690" s="1"/>
  <c r="F691" i="9"/>
  <c r="I690" s="1"/>
  <c r="F691" i="8"/>
  <c r="I690" s="1"/>
  <c r="F692" i="3" l="1"/>
  <c r="I691"/>
  <c r="F693" i="1"/>
  <c r="I692"/>
  <c r="F692" i="4"/>
  <c r="I691"/>
  <c r="F692" i="6"/>
  <c r="F692" i="5"/>
  <c r="I691"/>
  <c r="I690" i="3"/>
  <c r="I690" i="4"/>
  <c r="F692" i="15"/>
  <c r="I691" s="1"/>
  <c r="F692" i="14"/>
  <c r="I691" s="1"/>
  <c r="F692" i="13"/>
  <c r="I691" s="1"/>
  <c r="F692" i="12"/>
  <c r="I691" s="1"/>
  <c r="F692" i="11"/>
  <c r="I691"/>
  <c r="F692" i="10"/>
  <c r="F692" i="9"/>
  <c r="I691" s="1"/>
  <c r="F692" i="8"/>
  <c r="I691" s="1"/>
  <c r="F693" i="5" l="1"/>
  <c r="F693" i="6"/>
  <c r="I692"/>
  <c r="F693" i="4"/>
  <c r="F694" i="1"/>
  <c r="I693"/>
  <c r="F693" i="3"/>
  <c r="I692"/>
  <c r="I691" i="6"/>
  <c r="F693" i="15"/>
  <c r="F693" i="14"/>
  <c r="I692" s="1"/>
  <c r="F693" i="13"/>
  <c r="I692"/>
  <c r="F693" i="12"/>
  <c r="I692"/>
  <c r="F693" i="11"/>
  <c r="I692"/>
  <c r="F693" i="10"/>
  <c r="I692"/>
  <c r="I691"/>
  <c r="F693" i="9"/>
  <c r="I692" s="1"/>
  <c r="F693" i="8"/>
  <c r="I692" s="1"/>
  <c r="F694" i="3" l="1"/>
  <c r="F695" i="1"/>
  <c r="I694"/>
  <c r="F694" i="4"/>
  <c r="F694" i="6"/>
  <c r="I693"/>
  <c r="F694" i="5"/>
  <c r="I693"/>
  <c r="I692" i="4"/>
  <c r="I692" i="5"/>
  <c r="F694" i="15"/>
  <c r="I693" s="1"/>
  <c r="I692"/>
  <c r="F694" i="14"/>
  <c r="I693"/>
  <c r="F694" i="13"/>
  <c r="I693" s="1"/>
  <c r="F694" i="12"/>
  <c r="I693" s="1"/>
  <c r="F694" i="11"/>
  <c r="I693"/>
  <c r="F694" i="10"/>
  <c r="I693"/>
  <c r="F694" i="9"/>
  <c r="I693"/>
  <c r="F694" i="8"/>
  <c r="I693"/>
  <c r="F695" i="5" l="1"/>
  <c r="F695" i="6"/>
  <c r="I694"/>
  <c r="F695" i="4"/>
  <c r="F696" i="1"/>
  <c r="I695"/>
  <c r="F695" i="3"/>
  <c r="I694"/>
  <c r="I693" i="4"/>
  <c r="I693" i="3"/>
  <c r="F695" i="15"/>
  <c r="I694"/>
  <c r="F695" i="14"/>
  <c r="I694"/>
  <c r="F695" i="13"/>
  <c r="I694" s="1"/>
  <c r="F695" i="12"/>
  <c r="I694"/>
  <c r="F695" i="11"/>
  <c r="I694" s="1"/>
  <c r="F695" i="10"/>
  <c r="I694"/>
  <c r="F695" i="9"/>
  <c r="I694"/>
  <c r="F695" i="8"/>
  <c r="I694" s="1"/>
  <c r="F696" i="3" l="1"/>
  <c r="I695"/>
  <c r="F697" i="1"/>
  <c r="I696"/>
  <c r="F696" i="4"/>
  <c r="F696" i="6"/>
  <c r="I695"/>
  <c r="F696" i="5"/>
  <c r="I695"/>
  <c r="I694" i="4"/>
  <c r="I694" i="5"/>
  <c r="F696" i="15"/>
  <c r="I695"/>
  <c r="F696" i="14"/>
  <c r="I695"/>
  <c r="F696" i="13"/>
  <c r="I695"/>
  <c r="F696" i="12"/>
  <c r="I695"/>
  <c r="F696" i="11"/>
  <c r="I695"/>
  <c r="F696" i="10"/>
  <c r="I695" s="1"/>
  <c r="F696" i="9"/>
  <c r="I695" s="1"/>
  <c r="F696" i="8"/>
  <c r="I695"/>
  <c r="F697" i="5" l="1"/>
  <c r="F697" i="6"/>
  <c r="I696"/>
  <c r="F697" i="4"/>
  <c r="F698" i="1"/>
  <c r="I697"/>
  <c r="F697" i="3"/>
  <c r="I696"/>
  <c r="I695" i="4"/>
  <c r="F697" i="15"/>
  <c r="I696"/>
  <c r="F697" i="14"/>
  <c r="I696"/>
  <c r="F697" i="13"/>
  <c r="I696"/>
  <c r="F697" i="12"/>
  <c r="I696"/>
  <c r="F697" i="11"/>
  <c r="I696" s="1"/>
  <c r="F697" i="10"/>
  <c r="I696"/>
  <c r="F697" i="9"/>
  <c r="F697" i="8"/>
  <c r="I696" s="1"/>
  <c r="F698" i="3" l="1"/>
  <c r="I697"/>
  <c r="F699" i="1"/>
  <c r="I698"/>
  <c r="F698" i="4"/>
  <c r="I697"/>
  <c r="F698" i="6"/>
  <c r="F698" i="5"/>
  <c r="I697"/>
  <c r="I696" i="4"/>
  <c r="I696" i="5"/>
  <c r="F698" i="15"/>
  <c r="I697"/>
  <c r="F698" i="14"/>
  <c r="I697"/>
  <c r="F698" i="13"/>
  <c r="I697"/>
  <c r="F698" i="12"/>
  <c r="I697"/>
  <c r="F698" i="11"/>
  <c r="I697" s="1"/>
  <c r="F698" i="10"/>
  <c r="I697" s="1"/>
  <c r="F698" i="9"/>
  <c r="I697"/>
  <c r="I696"/>
  <c r="F698" i="8"/>
  <c r="I697" s="1"/>
  <c r="F699" i="5" l="1"/>
  <c r="F699" i="6"/>
  <c r="F699" i="4"/>
  <c r="F700" i="1"/>
  <c r="I699"/>
  <c r="F699" i="3"/>
  <c r="I697" i="6"/>
  <c r="F699" i="15"/>
  <c r="I698" s="1"/>
  <c r="F699" i="14"/>
  <c r="I698" s="1"/>
  <c r="F699" i="13"/>
  <c r="I698"/>
  <c r="F699" i="12"/>
  <c r="I698" s="1"/>
  <c r="F699" i="11"/>
  <c r="I698"/>
  <c r="F699" i="10"/>
  <c r="I698"/>
  <c r="F699" i="9"/>
  <c r="I698"/>
  <c r="F699" i="8"/>
  <c r="I698"/>
  <c r="F700" i="3" l="1"/>
  <c r="I699"/>
  <c r="F701" i="1"/>
  <c r="I700"/>
  <c r="F700" i="4"/>
  <c r="I699"/>
  <c r="F700" i="6"/>
  <c r="I699"/>
  <c r="F700" i="5"/>
  <c r="I698" i="3"/>
  <c r="I698" i="4"/>
  <c r="I698" i="6"/>
  <c r="I698" i="5"/>
  <c r="F700" i="15"/>
  <c r="I699"/>
  <c r="F700" i="14"/>
  <c r="I699"/>
  <c r="F700" i="13"/>
  <c r="I699"/>
  <c r="F700" i="12"/>
  <c r="I699"/>
  <c r="F700" i="11"/>
  <c r="I699"/>
  <c r="F700" i="10"/>
  <c r="I699"/>
  <c r="F700" i="9"/>
  <c r="I699"/>
  <c r="F700" i="8"/>
  <c r="I699"/>
  <c r="F701" i="5" l="1"/>
  <c r="I700"/>
  <c r="F701" i="6"/>
  <c r="I700"/>
  <c r="F701" i="4"/>
  <c r="I700"/>
  <c r="F702" i="1"/>
  <c r="I701"/>
  <c r="F701" i="3"/>
  <c r="I700"/>
  <c r="I699" i="5"/>
  <c r="F701" i="15"/>
  <c r="I700" s="1"/>
  <c r="F701" i="14"/>
  <c r="I700"/>
  <c r="F701" i="13"/>
  <c r="I700"/>
  <c r="F701" i="12"/>
  <c r="I700"/>
  <c r="F701" i="11"/>
  <c r="I700"/>
  <c r="F701" i="10"/>
  <c r="I700"/>
  <c r="F701" i="9"/>
  <c r="I700"/>
  <c r="F701" i="8"/>
  <c r="I700"/>
  <c r="F702" i="3" l="1"/>
  <c r="I701"/>
  <c r="F703" i="1"/>
  <c r="I702"/>
  <c r="F702" i="4"/>
  <c r="F702" i="6"/>
  <c r="I701"/>
  <c r="F702" i="5"/>
  <c r="I701"/>
  <c r="F702" i="15"/>
  <c r="I701"/>
  <c r="F702" i="14"/>
  <c r="I701"/>
  <c r="F702" i="13"/>
  <c r="I701"/>
  <c r="F702" i="12"/>
  <c r="I701" s="1"/>
  <c r="F702" i="11"/>
  <c r="I701"/>
  <c r="F702" i="10"/>
  <c r="I701"/>
  <c r="F702" i="9"/>
  <c r="I701" s="1"/>
  <c r="F702" i="8"/>
  <c r="I701" s="1"/>
  <c r="F703" i="5" l="1"/>
  <c r="I702"/>
  <c r="F703" i="6"/>
  <c r="F703" i="4"/>
  <c r="I702"/>
  <c r="F704" i="1"/>
  <c r="F703" i="3"/>
  <c r="I702"/>
  <c r="I701" i="4"/>
  <c r="F703" i="15"/>
  <c r="I702"/>
  <c r="F703" i="14"/>
  <c r="I702"/>
  <c r="F703" i="13"/>
  <c r="I702"/>
  <c r="F703" i="12"/>
  <c r="I702" s="1"/>
  <c r="F703" i="11"/>
  <c r="I702"/>
  <c r="F703" i="10"/>
  <c r="I702"/>
  <c r="F703" i="9"/>
  <c r="I702"/>
  <c r="F703" i="8"/>
  <c r="I702"/>
  <c r="F704" i="3" l="1"/>
  <c r="I703"/>
  <c r="F705" i="1"/>
  <c r="I704"/>
  <c r="F704" i="4"/>
  <c r="F704" i="6"/>
  <c r="I703"/>
  <c r="F704" i="5"/>
  <c r="I703"/>
  <c r="I703" i="1"/>
  <c r="I702" i="6"/>
  <c r="F704" i="15"/>
  <c r="I703" s="1"/>
  <c r="F704" i="14"/>
  <c r="I703" s="1"/>
  <c r="F704" i="13"/>
  <c r="I703" s="1"/>
  <c r="F704" i="12"/>
  <c r="F704" i="11"/>
  <c r="I703"/>
  <c r="F704" i="10"/>
  <c r="I703"/>
  <c r="F704" i="9"/>
  <c r="I703"/>
  <c r="F704" i="8"/>
  <c r="I703"/>
  <c r="F705" i="5" l="1"/>
  <c r="I704"/>
  <c r="F705" i="6"/>
  <c r="I704"/>
  <c r="F705" i="4"/>
  <c r="F706" i="1"/>
  <c r="I705"/>
  <c r="F705" i="3"/>
  <c r="I703" i="4"/>
  <c r="F705" i="15"/>
  <c r="I704" s="1"/>
  <c r="F705" i="14"/>
  <c r="F705" i="13"/>
  <c r="F705" i="12"/>
  <c r="I704"/>
  <c r="I703"/>
  <c r="F705" i="11"/>
  <c r="F705" i="10"/>
  <c r="I704"/>
  <c r="F705" i="9"/>
  <c r="I704" s="1"/>
  <c r="F705" i="8"/>
  <c r="F706" i="3" l="1"/>
  <c r="F707" i="1"/>
  <c r="I706"/>
  <c r="F706" i="4"/>
  <c r="I705"/>
  <c r="F706" i="6"/>
  <c r="I705"/>
  <c r="F706" i="5"/>
  <c r="I704" i="3"/>
  <c r="I704" i="4"/>
  <c r="F706" i="15"/>
  <c r="I705"/>
  <c r="F706" i="14"/>
  <c r="I705"/>
  <c r="I704"/>
  <c r="F706" i="13"/>
  <c r="I705"/>
  <c r="I704"/>
  <c r="F706" i="12"/>
  <c r="I705"/>
  <c r="F706" i="11"/>
  <c r="I705"/>
  <c r="I704"/>
  <c r="F706" i="10"/>
  <c r="I705" s="1"/>
  <c r="F706" i="9"/>
  <c r="I705" s="1"/>
  <c r="F706" i="8"/>
  <c r="I705" s="1"/>
  <c r="I704"/>
  <c r="F707" i="5" l="1"/>
  <c r="I706"/>
  <c r="F707" i="6"/>
  <c r="F707" i="4"/>
  <c r="I706"/>
  <c r="F708" i="1"/>
  <c r="I707"/>
  <c r="F707" i="3"/>
  <c r="I706"/>
  <c r="I705" i="5"/>
  <c r="I705" i="3"/>
  <c r="F707" i="15"/>
  <c r="I706" s="1"/>
  <c r="F707" i="14"/>
  <c r="I706" s="1"/>
  <c r="F707" i="13"/>
  <c r="I706" s="1"/>
  <c r="F707" i="12"/>
  <c r="I706" s="1"/>
  <c r="F707" i="11"/>
  <c r="I706" s="1"/>
  <c r="F707" i="10"/>
  <c r="I706"/>
  <c r="F707" i="9"/>
  <c r="I706"/>
  <c r="F707" i="8"/>
  <c r="I706"/>
  <c r="F708" i="3" l="1"/>
  <c r="I707"/>
  <c r="F709" i="1"/>
  <c r="I708"/>
  <c r="F708" i="4"/>
  <c r="I707"/>
  <c r="F708" i="6"/>
  <c r="I707"/>
  <c r="F708" i="5"/>
  <c r="I706" i="6"/>
  <c r="F708" i="15"/>
  <c r="I707" s="1"/>
  <c r="F708" i="14"/>
  <c r="I707"/>
  <c r="F708" i="13"/>
  <c r="I707"/>
  <c r="F708" i="12"/>
  <c r="I707"/>
  <c r="F708" i="11"/>
  <c r="I707"/>
  <c r="F708" i="10"/>
  <c r="I707"/>
  <c r="F708" i="9"/>
  <c r="I707"/>
  <c r="F708" i="8"/>
  <c r="I707"/>
  <c r="F709" i="5" l="1"/>
  <c r="F709" i="6"/>
  <c r="I708"/>
  <c r="F709" i="4"/>
  <c r="F710" i="1"/>
  <c r="I709"/>
  <c r="F709" i="3"/>
  <c r="I708"/>
  <c r="I707" i="5"/>
  <c r="F709" i="15"/>
  <c r="I708" s="1"/>
  <c r="F709" i="14"/>
  <c r="I708"/>
  <c r="F709" i="13"/>
  <c r="I708"/>
  <c r="F709" i="12"/>
  <c r="I708"/>
  <c r="F709" i="11"/>
  <c r="I708"/>
  <c r="F709" i="10"/>
  <c r="F709" i="9"/>
  <c r="I708" s="1"/>
  <c r="F709" i="8"/>
  <c r="I708" s="1"/>
  <c r="F710" i="3" l="1"/>
  <c r="F711" i="1"/>
  <c r="I710"/>
  <c r="F710" i="4"/>
  <c r="I709"/>
  <c r="F710" i="6"/>
  <c r="I709"/>
  <c r="F710" i="5"/>
  <c r="I708" i="4"/>
  <c r="I708" i="5"/>
  <c r="F710" i="15"/>
  <c r="I709"/>
  <c r="F710" i="14"/>
  <c r="I709"/>
  <c r="F710" i="13"/>
  <c r="I709"/>
  <c r="F710" i="12"/>
  <c r="I709"/>
  <c r="F710" i="11"/>
  <c r="I709"/>
  <c r="F710" i="10"/>
  <c r="I709"/>
  <c r="I708"/>
  <c r="F710" i="9"/>
  <c r="I709" s="1"/>
  <c r="F710" i="8"/>
  <c r="I709" s="1"/>
  <c r="F711" i="5" l="1"/>
  <c r="I710"/>
  <c r="F711" i="6"/>
  <c r="I710"/>
  <c r="F711" i="4"/>
  <c r="I710"/>
  <c r="F712" i="1"/>
  <c r="I711"/>
  <c r="F711" i="3"/>
  <c r="I710"/>
  <c r="I709" i="5"/>
  <c r="I709" i="3"/>
  <c r="F711" i="15"/>
  <c r="I710" s="1"/>
  <c r="F711" i="14"/>
  <c r="I710"/>
  <c r="F711" i="13"/>
  <c r="I710"/>
  <c r="F711" i="12"/>
  <c r="I710" s="1"/>
  <c r="F711" i="11"/>
  <c r="I710" s="1"/>
  <c r="F711" i="10"/>
  <c r="I710" s="1"/>
  <c r="F711" i="9"/>
  <c r="I710" s="1"/>
  <c r="F711" i="8"/>
  <c r="I710"/>
  <c r="F712" i="3" l="1"/>
  <c r="I711"/>
  <c r="F713" i="1"/>
  <c r="I712"/>
  <c r="F712" i="4"/>
  <c r="I711"/>
  <c r="F712" i="6"/>
  <c r="I711"/>
  <c r="F712" i="5"/>
  <c r="I711"/>
  <c r="F712" i="15"/>
  <c r="I711"/>
  <c r="F712" i="14"/>
  <c r="I711"/>
  <c r="F712" i="13"/>
  <c r="I711"/>
  <c r="F712" i="12"/>
  <c r="I711"/>
  <c r="F712" i="11"/>
  <c r="F712" i="10"/>
  <c r="I711" s="1"/>
  <c r="F712" i="9"/>
  <c r="I711" s="1"/>
  <c r="F712" i="8"/>
  <c r="I711"/>
  <c r="F713" i="5" l="1"/>
  <c r="I712"/>
  <c r="F713" i="6"/>
  <c r="I712"/>
  <c r="F713" i="4"/>
  <c r="F714" i="1"/>
  <c r="I713"/>
  <c r="F713" i="3"/>
  <c r="I712"/>
  <c r="F713" i="15"/>
  <c r="I712" s="1"/>
  <c r="F713" i="14"/>
  <c r="I712"/>
  <c r="F713" i="13"/>
  <c r="F713" i="12"/>
  <c r="I712" s="1"/>
  <c r="F713" i="11"/>
  <c r="I712"/>
  <c r="I711"/>
  <c r="F713" i="10"/>
  <c r="I712"/>
  <c r="F713" i="9"/>
  <c r="I712"/>
  <c r="F713" i="8"/>
  <c r="I712"/>
  <c r="F714" i="3" l="1"/>
  <c r="F715" i="1"/>
  <c r="I714"/>
  <c r="F714" i="4"/>
  <c r="I713"/>
  <c r="F714" i="6"/>
  <c r="I713"/>
  <c r="F714" i="5"/>
  <c r="I712" i="4"/>
  <c r="F714" i="15"/>
  <c r="I713" s="1"/>
  <c r="F714" i="14"/>
  <c r="I713" s="1"/>
  <c r="F714" i="13"/>
  <c r="I713"/>
  <c r="I712"/>
  <c r="F714" i="12"/>
  <c r="I713" s="1"/>
  <c r="F714" i="11"/>
  <c r="F714" i="10"/>
  <c r="I713" s="1"/>
  <c r="F714" i="9"/>
  <c r="I713" s="1"/>
  <c r="F714" i="8"/>
  <c r="I713" s="1"/>
  <c r="F715" i="5" l="1"/>
  <c r="I714"/>
  <c r="F715" i="6"/>
  <c r="I714"/>
  <c r="F715" i="4"/>
  <c r="F716" i="1"/>
  <c r="I715"/>
  <c r="F715" i="3"/>
  <c r="I714"/>
  <c r="I713" i="5"/>
  <c r="I713" i="3"/>
  <c r="F715" i="15"/>
  <c r="I714"/>
  <c r="F715" i="14"/>
  <c r="I714"/>
  <c r="F715" i="13"/>
  <c r="I714"/>
  <c r="F715" i="12"/>
  <c r="I714"/>
  <c r="F715" i="11"/>
  <c r="I714"/>
  <c r="I713"/>
  <c r="F715" i="10"/>
  <c r="I714" s="1"/>
  <c r="F715" i="9"/>
  <c r="I714" s="1"/>
  <c r="F715" i="8"/>
  <c r="I714" s="1"/>
  <c r="F716" i="3" l="1"/>
  <c r="I715"/>
  <c r="F717" i="1"/>
  <c r="I716"/>
  <c r="F716" i="4"/>
  <c r="F716" i="6"/>
  <c r="I715"/>
  <c r="F716" i="5"/>
  <c r="I714" i="4"/>
  <c r="F716" i="15"/>
  <c r="I715" s="1"/>
  <c r="F716" i="14"/>
  <c r="I715" s="1"/>
  <c r="F716" i="13"/>
  <c r="I715"/>
  <c r="F716" i="12"/>
  <c r="I715"/>
  <c r="F716" i="11"/>
  <c r="I715"/>
  <c r="F716" i="10"/>
  <c r="I715"/>
  <c r="F716" i="9"/>
  <c r="I715"/>
  <c r="F716" i="8"/>
  <c r="I715"/>
  <c r="F717" i="5" l="1"/>
  <c r="I716"/>
  <c r="F717" i="6"/>
  <c r="I716"/>
  <c r="F717" i="4"/>
  <c r="F718" i="1"/>
  <c r="I717"/>
  <c r="F717" i="3"/>
  <c r="I716"/>
  <c r="I715" i="5"/>
  <c r="I715" i="4"/>
  <c r="F717" i="15"/>
  <c r="I716"/>
  <c r="F717" i="14"/>
  <c r="I716"/>
  <c r="F717" i="13"/>
  <c r="I716"/>
  <c r="F717" i="12"/>
  <c r="I716"/>
  <c r="F717" i="11"/>
  <c r="I716"/>
  <c r="F717" i="10"/>
  <c r="I716"/>
  <c r="F717" i="9"/>
  <c r="I716"/>
  <c r="F717" i="8"/>
  <c r="F718" i="3" l="1"/>
  <c r="I717"/>
  <c r="F719" i="1"/>
  <c r="I718"/>
  <c r="F718" i="4"/>
  <c r="I717"/>
  <c r="F718" i="6"/>
  <c r="F718" i="5"/>
  <c r="I717"/>
  <c r="I716" i="4"/>
  <c r="F718" i="15"/>
  <c r="I717" s="1"/>
  <c r="F718" i="14"/>
  <c r="I717"/>
  <c r="F718" i="13"/>
  <c r="I717"/>
  <c r="F718" i="12"/>
  <c r="I717"/>
  <c r="F718" i="11"/>
  <c r="I717"/>
  <c r="F718" i="10"/>
  <c r="I717"/>
  <c r="F718" i="9"/>
  <c r="I717"/>
  <c r="F718" i="8"/>
  <c r="I717"/>
  <c r="I716"/>
  <c r="F719" i="5" l="1"/>
  <c r="F719" i="6"/>
  <c r="I718"/>
  <c r="F719" i="4"/>
  <c r="F720" i="1"/>
  <c r="I719"/>
  <c r="F719" i="3"/>
  <c r="I718"/>
  <c r="I717" i="6"/>
  <c r="F719" i="15"/>
  <c r="I718"/>
  <c r="F719" i="14"/>
  <c r="I718"/>
  <c r="F719" i="13"/>
  <c r="I718"/>
  <c r="F719" i="12"/>
  <c r="I718"/>
  <c r="F719" i="11"/>
  <c r="I718"/>
  <c r="F719" i="10"/>
  <c r="I718"/>
  <c r="F719" i="9"/>
  <c r="I718"/>
  <c r="F719" i="8"/>
  <c r="I718"/>
  <c r="F720" i="3" l="1"/>
  <c r="I719"/>
  <c r="F721" i="1"/>
  <c r="I720"/>
  <c r="F720" i="4"/>
  <c r="F720" i="6"/>
  <c r="I719"/>
  <c r="F720" i="5"/>
  <c r="I719"/>
  <c r="I718" i="4"/>
  <c r="I718" i="5"/>
  <c r="F720" i="15"/>
  <c r="I719"/>
  <c r="F720" i="14"/>
  <c r="I719"/>
  <c r="F720" i="13"/>
  <c r="F720" i="12"/>
  <c r="I719" s="1"/>
  <c r="F720" i="11"/>
  <c r="I719"/>
  <c r="F720" i="10"/>
  <c r="I719" s="1"/>
  <c r="F720" i="9"/>
  <c r="I719"/>
  <c r="F720" i="8"/>
  <c r="I719"/>
  <c r="F721" i="5" l="1"/>
  <c r="F721" i="6"/>
  <c r="I720"/>
  <c r="F721" i="4"/>
  <c r="F722" i="1"/>
  <c r="I721"/>
  <c r="F721" i="3"/>
  <c r="I719" i="4"/>
  <c r="F721" i="15"/>
  <c r="I720" s="1"/>
  <c r="F721" i="14"/>
  <c r="I720" s="1"/>
  <c r="F721" i="13"/>
  <c r="I720" s="1"/>
  <c r="I719"/>
  <c r="F721" i="12"/>
  <c r="I720" s="1"/>
  <c r="F721" i="11"/>
  <c r="I720" s="1"/>
  <c r="F721" i="10"/>
  <c r="I720"/>
  <c r="F721" i="9"/>
  <c r="I720" s="1"/>
  <c r="F721" i="8"/>
  <c r="I720" s="1"/>
  <c r="F722" i="3" l="1"/>
  <c r="I721"/>
  <c r="F723" i="1"/>
  <c r="I722"/>
  <c r="F722" i="4"/>
  <c r="I721"/>
  <c r="F722" i="6"/>
  <c r="I721"/>
  <c r="F722" i="5"/>
  <c r="I721"/>
  <c r="I720" i="3"/>
  <c r="I720" i="4"/>
  <c r="I720" i="5"/>
  <c r="F722" i="15"/>
  <c r="I721" s="1"/>
  <c r="F722" i="14"/>
  <c r="I721"/>
  <c r="F722" i="13"/>
  <c r="I721"/>
  <c r="F722" i="12"/>
  <c r="I721"/>
  <c r="F722" i="11"/>
  <c r="I721"/>
  <c r="F722" i="10"/>
  <c r="I721"/>
  <c r="F722" i="9"/>
  <c r="I721" s="1"/>
  <c r="F722" i="8"/>
  <c r="I721" s="1"/>
  <c r="F723" i="5" l="1"/>
  <c r="I722"/>
  <c r="F723" i="6"/>
  <c r="I722"/>
  <c r="F723" i="4"/>
  <c r="I722"/>
  <c r="F724" i="1"/>
  <c r="I723"/>
  <c r="F723" i="3"/>
  <c r="I722"/>
  <c r="F723" i="15"/>
  <c r="I722"/>
  <c r="F723" i="14"/>
  <c r="F723" i="13"/>
  <c r="I722" s="1"/>
  <c r="F723" i="12"/>
  <c r="I722" s="1"/>
  <c r="F723" i="11"/>
  <c r="I722" s="1"/>
  <c r="F723" i="10"/>
  <c r="I722"/>
  <c r="F723" i="9"/>
  <c r="I722"/>
  <c r="F723" i="8"/>
  <c r="I722"/>
  <c r="F724" i="3" l="1"/>
  <c r="I723"/>
  <c r="F725" i="1"/>
  <c r="I724"/>
  <c r="F724" i="4"/>
  <c r="I723"/>
  <c r="F724" i="6"/>
  <c r="I723"/>
  <c r="F724" i="5"/>
  <c r="I723"/>
  <c r="F724" i="15"/>
  <c r="I723"/>
  <c r="F724" i="14"/>
  <c r="I723" s="1"/>
  <c r="I722"/>
  <c r="F724" i="13"/>
  <c r="I723"/>
  <c r="F724" i="12"/>
  <c r="I723" s="1"/>
  <c r="F724" i="11"/>
  <c r="I723" s="1"/>
  <c r="F724" i="10"/>
  <c r="I723" s="1"/>
  <c r="F724" i="9"/>
  <c r="I723" s="1"/>
  <c r="F724" i="8"/>
  <c r="I723" s="1"/>
  <c r="F725" i="5" l="1"/>
  <c r="F725" i="6"/>
  <c r="I724"/>
  <c r="F725" i="4"/>
  <c r="F726" i="1"/>
  <c r="I725"/>
  <c r="F725" i="3"/>
  <c r="I724"/>
  <c r="F725" i="15"/>
  <c r="I724" s="1"/>
  <c r="F725" i="14"/>
  <c r="I724"/>
  <c r="F725" i="13"/>
  <c r="I724"/>
  <c r="F725" i="12"/>
  <c r="I724"/>
  <c r="F725" i="11"/>
  <c r="I724"/>
  <c r="F725" i="10"/>
  <c r="I724" s="1"/>
  <c r="F725" i="9"/>
  <c r="F725" i="8"/>
  <c r="I724"/>
  <c r="F726" i="3" l="1"/>
  <c r="F727" i="1"/>
  <c r="F726" i="4"/>
  <c r="I725"/>
  <c r="F726" i="6"/>
  <c r="F726" i="5"/>
  <c r="I725"/>
  <c r="I724" i="4"/>
  <c r="I724" i="5"/>
  <c r="F726" i="15"/>
  <c r="I725"/>
  <c r="F726" i="14"/>
  <c r="I725"/>
  <c r="F726" i="13"/>
  <c r="I725"/>
  <c r="F726" i="12"/>
  <c r="I725"/>
  <c r="F726" i="11"/>
  <c r="I725"/>
  <c r="F726" i="10"/>
  <c r="I725"/>
  <c r="F726" i="9"/>
  <c r="I725"/>
  <c r="I724"/>
  <c r="F726" i="8"/>
  <c r="I725" s="1"/>
  <c r="F727" i="5" l="1"/>
  <c r="F727" i="6"/>
  <c r="I726"/>
  <c r="F727" i="4"/>
  <c r="F728" i="1"/>
  <c r="I727"/>
  <c r="F727" i="3"/>
  <c r="I726"/>
  <c r="I725" i="6"/>
  <c r="I726" i="1"/>
  <c r="I725" i="3"/>
  <c r="F727" i="15"/>
  <c r="I726"/>
  <c r="F727" i="14"/>
  <c r="I726"/>
  <c r="F727" i="13"/>
  <c r="I726"/>
  <c r="F727" i="12"/>
  <c r="I726" s="1"/>
  <c r="F727" i="11"/>
  <c r="I726" s="1"/>
  <c r="F727" i="10"/>
  <c r="I726" s="1"/>
  <c r="F727" i="9"/>
  <c r="I726" s="1"/>
  <c r="F727" i="8"/>
  <c r="I726" s="1"/>
  <c r="F728" i="3" l="1"/>
  <c r="F729" i="1"/>
  <c r="I728"/>
  <c r="F728" i="4"/>
  <c r="I727"/>
  <c r="F728" i="6"/>
  <c r="I727"/>
  <c r="F728" i="5"/>
  <c r="I726" i="4"/>
  <c r="I726" i="5"/>
  <c r="F728" i="15"/>
  <c r="I727"/>
  <c r="F728" i="14"/>
  <c r="F728" i="13"/>
  <c r="I727"/>
  <c r="F728" i="12"/>
  <c r="I727" s="1"/>
  <c r="F728" i="11"/>
  <c r="I727"/>
  <c r="F728" i="10"/>
  <c r="I727" s="1"/>
  <c r="F728" i="9"/>
  <c r="I727" s="1"/>
  <c r="F728" i="8"/>
  <c r="I727"/>
  <c r="F729" i="5" l="1"/>
  <c r="F729" i="6"/>
  <c r="F729" i="4"/>
  <c r="F730" i="1"/>
  <c r="I729"/>
  <c r="F729" i="3"/>
  <c r="I727" i="5"/>
  <c r="I727" i="3"/>
  <c r="F729" i="15"/>
  <c r="I728"/>
  <c r="F729" i="14"/>
  <c r="I728"/>
  <c r="I727"/>
  <c r="F729" i="13"/>
  <c r="I728" s="1"/>
  <c r="F729" i="12"/>
  <c r="I728" s="1"/>
  <c r="F729" i="11"/>
  <c r="I728" s="1"/>
  <c r="F729" i="10"/>
  <c r="I728" s="1"/>
  <c r="F729" i="9"/>
  <c r="I728" s="1"/>
  <c r="F729" i="8"/>
  <c r="I728" s="1"/>
  <c r="F730" i="3" l="1"/>
  <c r="I729"/>
  <c r="F731" i="1"/>
  <c r="I730"/>
  <c r="F730" i="4"/>
  <c r="I729"/>
  <c r="F730" i="6"/>
  <c r="I729"/>
  <c r="F730" i="5"/>
  <c r="I729"/>
  <c r="I728" i="3"/>
  <c r="I728" i="4"/>
  <c r="I728" i="6"/>
  <c r="I728" i="5"/>
  <c r="F730" i="15"/>
  <c r="I729"/>
  <c r="F730" i="14"/>
  <c r="F730" i="13"/>
  <c r="I729" s="1"/>
  <c r="F730" i="12"/>
  <c r="I729" s="1"/>
  <c r="F730" i="11"/>
  <c r="I729" s="1"/>
  <c r="F730" i="10"/>
  <c r="I729" s="1"/>
  <c r="F730" i="9"/>
  <c r="I729" s="1"/>
  <c r="F730" i="8"/>
  <c r="I729"/>
  <c r="F731" i="5" l="1"/>
  <c r="F731" i="6"/>
  <c r="I730"/>
  <c r="F731" i="4"/>
  <c r="F732" i="1"/>
  <c r="I731"/>
  <c r="F731" i="3"/>
  <c r="I730"/>
  <c r="F731" i="15"/>
  <c r="I730"/>
  <c r="F731" i="14"/>
  <c r="I730"/>
  <c r="I729"/>
  <c r="F731" i="13"/>
  <c r="I730" s="1"/>
  <c r="F731" i="12"/>
  <c r="I730" s="1"/>
  <c r="F731" i="11"/>
  <c r="I730" s="1"/>
  <c r="F731" i="10"/>
  <c r="I730"/>
  <c r="F731" i="9"/>
  <c r="I730"/>
  <c r="F731" i="8"/>
  <c r="I730"/>
  <c r="F732" i="3" l="1"/>
  <c r="I731"/>
  <c r="F733" i="1"/>
  <c r="I732"/>
  <c r="F732" i="4"/>
  <c r="F732" i="6"/>
  <c r="I731"/>
  <c r="F732" i="5"/>
  <c r="I731"/>
  <c r="I730" i="4"/>
  <c r="I730" i="5"/>
  <c r="F732" i="15"/>
  <c r="I731" s="1"/>
  <c r="F732" i="14"/>
  <c r="I731"/>
  <c r="F732" i="13"/>
  <c r="I731"/>
  <c r="F732" i="12"/>
  <c r="I731"/>
  <c r="F732" i="11"/>
  <c r="I731"/>
  <c r="F732" i="10"/>
  <c r="I731" s="1"/>
  <c r="F732" i="9"/>
  <c r="I731" s="1"/>
  <c r="F732" i="8"/>
  <c r="I731"/>
  <c r="F733" i="5" l="1"/>
  <c r="I732"/>
  <c r="F733" i="6"/>
  <c r="F733" i="4"/>
  <c r="I732"/>
  <c r="F734" i="1"/>
  <c r="F733" i="3"/>
  <c r="I732"/>
  <c r="I731" i="4"/>
  <c r="F733" i="15"/>
  <c r="I732" s="1"/>
  <c r="F733" i="14"/>
  <c r="I732"/>
  <c r="F733" i="13"/>
  <c r="I732"/>
  <c r="F733" i="12"/>
  <c r="I732" s="1"/>
  <c r="F733" i="11"/>
  <c r="I732"/>
  <c r="F733" i="10"/>
  <c r="I732"/>
  <c r="F733" i="9"/>
  <c r="I732"/>
  <c r="F733" i="8"/>
  <c r="I732"/>
  <c r="F734" i="3" l="1"/>
  <c r="I733"/>
  <c r="F735" i="1"/>
  <c r="I734"/>
  <c r="F734" i="4"/>
  <c r="I733"/>
  <c r="F734" i="6"/>
  <c r="F734" i="5"/>
  <c r="I733"/>
  <c r="I733" i="1"/>
  <c r="I732" i="6"/>
  <c r="F734" i="15"/>
  <c r="I733"/>
  <c r="F734" i="14"/>
  <c r="I733"/>
  <c r="F734" i="13"/>
  <c r="I733"/>
  <c r="F734" i="12"/>
  <c r="I733"/>
  <c r="F734" i="11"/>
  <c r="I733"/>
  <c r="F734" i="10"/>
  <c r="I733"/>
  <c r="F734" i="9"/>
  <c r="I733"/>
  <c r="F734" i="8"/>
  <c r="I733"/>
  <c r="F735" i="5" l="1"/>
  <c r="I734"/>
  <c r="F735" i="6"/>
  <c r="I734"/>
  <c r="F735" i="4"/>
  <c r="I734"/>
  <c r="F736" i="1"/>
  <c r="F735" i="3"/>
  <c r="I734"/>
  <c r="I733" i="6"/>
  <c r="F735" i="15"/>
  <c r="I734"/>
  <c r="F735" i="14"/>
  <c r="I734" s="1"/>
  <c r="F735" i="13"/>
  <c r="I734"/>
  <c r="F735" i="12"/>
  <c r="I734"/>
  <c r="F735" i="11"/>
  <c r="I734"/>
  <c r="F735" i="10"/>
  <c r="I734"/>
  <c r="F735" i="9"/>
  <c r="I734"/>
  <c r="F735" i="8"/>
  <c r="I734"/>
  <c r="F736" i="3" l="1"/>
  <c r="I735"/>
  <c r="F737" i="1"/>
  <c r="F736" i="4"/>
  <c r="I735"/>
  <c r="F736" i="6"/>
  <c r="I735"/>
  <c r="F736" i="5"/>
  <c r="I735" i="1"/>
  <c r="F736" i="15"/>
  <c r="I735"/>
  <c r="F736" i="14"/>
  <c r="I735"/>
  <c r="F736" i="13"/>
  <c r="I735"/>
  <c r="F736" i="12"/>
  <c r="I735" s="1"/>
  <c r="F736" i="11"/>
  <c r="I735"/>
  <c r="F736" i="10"/>
  <c r="F736" i="9"/>
  <c r="I735" s="1"/>
  <c r="F736" i="8"/>
  <c r="I735" s="1"/>
  <c r="F737" i="5" l="1"/>
  <c r="F737" i="6"/>
  <c r="F737" i="4"/>
  <c r="I736"/>
  <c r="F738" i="1"/>
  <c r="I737"/>
  <c r="F737" i="3"/>
  <c r="I735" i="5"/>
  <c r="I736" i="1"/>
  <c r="F737" i="15"/>
  <c r="I736"/>
  <c r="F737" i="14"/>
  <c r="F737" i="13"/>
  <c r="I736" s="1"/>
  <c r="F737" i="12"/>
  <c r="I736" s="1"/>
  <c r="F737" i="11"/>
  <c r="I736"/>
  <c r="F737" i="10"/>
  <c r="I736"/>
  <c r="I735"/>
  <c r="F737" i="9"/>
  <c r="I736"/>
  <c r="F737" i="8"/>
  <c r="I736" s="1"/>
  <c r="F738" i="3" l="1"/>
  <c r="I737"/>
  <c r="F739" i="1"/>
  <c r="I738"/>
  <c r="F738" i="4"/>
  <c r="F738" i="6"/>
  <c r="I737"/>
  <c r="F738" i="5"/>
  <c r="I737"/>
  <c r="I736" i="3"/>
  <c r="I736" i="6"/>
  <c r="I736" i="5"/>
  <c r="F738" i="15"/>
  <c r="I737"/>
  <c r="F738" i="14"/>
  <c r="I737"/>
  <c r="I736"/>
  <c r="F738" i="13"/>
  <c r="I737" s="1"/>
  <c r="F738" i="12"/>
  <c r="I737" s="1"/>
  <c r="F738" i="11"/>
  <c r="I737" s="1"/>
  <c r="F738" i="10"/>
  <c r="I737" s="1"/>
  <c r="F738" i="9"/>
  <c r="I737"/>
  <c r="F738" i="8"/>
  <c r="I737" s="1"/>
  <c r="F739" i="5" l="1"/>
  <c r="F739" i="6"/>
  <c r="F739" i="4"/>
  <c r="I738"/>
  <c r="F740" i="1"/>
  <c r="I739"/>
  <c r="F739" i="3"/>
  <c r="I738"/>
  <c r="I737" i="4"/>
  <c r="F739" i="15"/>
  <c r="I738"/>
  <c r="F739" i="14"/>
  <c r="I738"/>
  <c r="F739" i="13"/>
  <c r="I738"/>
  <c r="F739" i="12"/>
  <c r="I738"/>
  <c r="F739" i="11"/>
  <c r="I738"/>
  <c r="F739" i="10"/>
  <c r="I738" s="1"/>
  <c r="F739" i="9"/>
  <c r="I738" s="1"/>
  <c r="F739" i="8"/>
  <c r="I738" s="1"/>
  <c r="F740" i="3" l="1"/>
  <c r="F741" i="1"/>
  <c r="F740" i="4"/>
  <c r="I739"/>
  <c r="F740" i="6"/>
  <c r="F740" i="5"/>
  <c r="I739"/>
  <c r="I738" i="6"/>
  <c r="I738" i="5"/>
  <c r="F740" i="15"/>
  <c r="I739"/>
  <c r="F740" i="14"/>
  <c r="I739"/>
  <c r="F740" i="13"/>
  <c r="I739"/>
  <c r="F740" i="12"/>
  <c r="I739"/>
  <c r="F740" i="11"/>
  <c r="I739" s="1"/>
  <c r="F740" i="10"/>
  <c r="I739" s="1"/>
  <c r="F740" i="9"/>
  <c r="I739"/>
  <c r="F740" i="8"/>
  <c r="I739"/>
  <c r="F741" i="5" l="1"/>
  <c r="F741" i="6"/>
  <c r="I740"/>
  <c r="F741" i="4"/>
  <c r="F742" i="1"/>
  <c r="I741"/>
  <c r="F741" i="3"/>
  <c r="I739" i="6"/>
  <c r="I740" i="1"/>
  <c r="I739" i="3"/>
  <c r="F741" i="15"/>
  <c r="I740"/>
  <c r="F741" i="14"/>
  <c r="I740"/>
  <c r="F741" i="13"/>
  <c r="I740"/>
  <c r="F741" i="12"/>
  <c r="F741" i="11"/>
  <c r="I740" s="1"/>
  <c r="F741" i="10"/>
  <c r="I740" s="1"/>
  <c r="F741" i="9"/>
  <c r="I740" s="1"/>
  <c r="F741" i="8"/>
  <c r="I740" s="1"/>
  <c r="F742" i="3" l="1"/>
  <c r="I741"/>
  <c r="F743" i="1"/>
  <c r="I742"/>
  <c r="F742" i="4"/>
  <c r="I741"/>
  <c r="F742" i="6"/>
  <c r="I741"/>
  <c r="F742" i="5"/>
  <c r="I741"/>
  <c r="I740" i="3"/>
  <c r="I740" i="4"/>
  <c r="I740" i="5"/>
  <c r="F742" i="15"/>
  <c r="I741" s="1"/>
  <c r="F742" i="14"/>
  <c r="I741" s="1"/>
  <c r="F742" i="13"/>
  <c r="I741"/>
  <c r="F742" i="12"/>
  <c r="I741"/>
  <c r="I740"/>
  <c r="F742" i="11"/>
  <c r="I741" s="1"/>
  <c r="F742" i="10"/>
  <c r="I741" s="1"/>
  <c r="F742" i="9"/>
  <c r="I741" s="1"/>
  <c r="F742" i="8"/>
  <c r="I741"/>
  <c r="F743" i="5" l="1"/>
  <c r="I742"/>
  <c r="F743" i="6"/>
  <c r="I742"/>
  <c r="F743" i="4"/>
  <c r="I742"/>
  <c r="F744" i="1"/>
  <c r="I743"/>
  <c r="F743" i="3"/>
  <c r="I742"/>
  <c r="F743" i="15"/>
  <c r="I742"/>
  <c r="F743" i="14"/>
  <c r="I742"/>
  <c r="F743" i="13"/>
  <c r="I742" s="1"/>
  <c r="F743" i="12"/>
  <c r="I742" s="1"/>
  <c r="F743" i="11"/>
  <c r="I742"/>
  <c r="F743" i="10"/>
  <c r="I742"/>
  <c r="F743" i="9"/>
  <c r="F743" i="8"/>
  <c r="I742" s="1"/>
  <c r="F744" i="3" l="1"/>
  <c r="I743"/>
  <c r="F745" i="1"/>
  <c r="I744"/>
  <c r="F744" i="4"/>
  <c r="F744" i="6"/>
  <c r="I743"/>
  <c r="F744" i="5"/>
  <c r="I743"/>
  <c r="F744" i="15"/>
  <c r="I743"/>
  <c r="F744" i="14"/>
  <c r="I743"/>
  <c r="F744" i="13"/>
  <c r="I743"/>
  <c r="F744" i="12"/>
  <c r="I743"/>
  <c r="F744" i="11"/>
  <c r="I743"/>
  <c r="F744" i="10"/>
  <c r="I743" s="1"/>
  <c r="F744" i="9"/>
  <c r="I743" s="1"/>
  <c r="I742"/>
  <c r="F744" i="8"/>
  <c r="I743" s="1"/>
  <c r="F745" i="5" l="1"/>
  <c r="F745" i="6"/>
  <c r="I744"/>
  <c r="F745" i="4"/>
  <c r="F746" i="1"/>
  <c r="I745"/>
  <c r="F745" i="3"/>
  <c r="I744"/>
  <c r="I743" i="4"/>
  <c r="F745" i="15"/>
  <c r="I744" s="1"/>
  <c r="F745" i="14"/>
  <c r="I744" s="1"/>
  <c r="F745" i="13"/>
  <c r="I744" s="1"/>
  <c r="F745" i="12"/>
  <c r="I744" s="1"/>
  <c r="F745" i="11"/>
  <c r="I744" s="1"/>
  <c r="F745" i="10"/>
  <c r="I744"/>
  <c r="F745" i="9"/>
  <c r="I744"/>
  <c r="F745" i="8"/>
  <c r="I744"/>
  <c r="F746" i="3" l="1"/>
  <c r="F747" i="1"/>
  <c r="I746"/>
  <c r="F746" i="4"/>
  <c r="F746" i="6"/>
  <c r="I745"/>
  <c r="F746" i="5"/>
  <c r="I744" i="4"/>
  <c r="I744" i="5"/>
  <c r="F746" i="15"/>
  <c r="I745" s="1"/>
  <c r="F746" i="14"/>
  <c r="F746" i="13"/>
  <c r="I745" s="1"/>
  <c r="F746" i="12"/>
  <c r="I745"/>
  <c r="F746" i="11"/>
  <c r="I745"/>
  <c r="F746" i="10"/>
  <c r="F746" i="9"/>
  <c r="I745"/>
  <c r="F746" i="8"/>
  <c r="I745"/>
  <c r="F747" i="5" l="1"/>
  <c r="F747" i="6"/>
  <c r="I746"/>
  <c r="F747" i="4"/>
  <c r="F748" i="1"/>
  <c r="I747"/>
  <c r="F747" i="3"/>
  <c r="I745" i="5"/>
  <c r="I745" i="4"/>
  <c r="I745" i="3"/>
  <c r="F747" i="15"/>
  <c r="I746" s="1"/>
  <c r="F747" i="14"/>
  <c r="I746"/>
  <c r="I745"/>
  <c r="F747" i="13"/>
  <c r="I746" s="1"/>
  <c r="F747" i="12"/>
  <c r="I746" s="1"/>
  <c r="F747" i="11"/>
  <c r="I746"/>
  <c r="F747" i="10"/>
  <c r="I746"/>
  <c r="I745"/>
  <c r="F747" i="9"/>
  <c r="I746" s="1"/>
  <c r="F747" i="8"/>
  <c r="I746" s="1"/>
  <c r="F748" i="3" l="1"/>
  <c r="F749" i="1"/>
  <c r="I748"/>
  <c r="F748" i="4"/>
  <c r="I747"/>
  <c r="F748" i="6"/>
  <c r="F748" i="5"/>
  <c r="I747"/>
  <c r="I746" i="3"/>
  <c r="I746" i="4"/>
  <c r="I746" i="5"/>
  <c r="F748" i="15"/>
  <c r="I747"/>
  <c r="F748" i="14"/>
  <c r="I747"/>
  <c r="F748" i="13"/>
  <c r="I747"/>
  <c r="F748" i="12"/>
  <c r="I747"/>
  <c r="F748" i="11"/>
  <c r="I747"/>
  <c r="F748" i="10"/>
  <c r="I747"/>
  <c r="F748" i="9"/>
  <c r="I747"/>
  <c r="F748" i="8"/>
  <c r="I747"/>
  <c r="F749" i="5" l="1"/>
  <c r="I748"/>
  <c r="F749" i="6"/>
  <c r="I748"/>
  <c r="F749" i="4"/>
  <c r="F750" i="1"/>
  <c r="I749"/>
  <c r="F749" i="3"/>
  <c r="I747" i="6"/>
  <c r="I747" i="3"/>
  <c r="F749" i="15"/>
  <c r="I748"/>
  <c r="F749" i="14"/>
  <c r="I748" s="1"/>
  <c r="F749" i="13"/>
  <c r="F749" i="12"/>
  <c r="I748" s="1"/>
  <c r="F749" i="11"/>
  <c r="I748" s="1"/>
  <c r="F749" i="10"/>
  <c r="I748" s="1"/>
  <c r="F749" i="9"/>
  <c r="I748"/>
  <c r="F749" i="8"/>
  <c r="I748"/>
  <c r="F750" i="3" l="1"/>
  <c r="I749"/>
  <c r="F751" i="1"/>
  <c r="I750"/>
  <c r="F750" i="4"/>
  <c r="F750" i="6"/>
  <c r="I749"/>
  <c r="F750" i="5"/>
  <c r="I749"/>
  <c r="I748" i="3"/>
  <c r="I748" i="4"/>
  <c r="F750" i="15"/>
  <c r="I749"/>
  <c r="F750" i="14"/>
  <c r="I749"/>
  <c r="F750" i="13"/>
  <c r="I749"/>
  <c r="I748"/>
  <c r="F750" i="12"/>
  <c r="I749" s="1"/>
  <c r="F750" i="11"/>
  <c r="I749" s="1"/>
  <c r="F750" i="10"/>
  <c r="I749" s="1"/>
  <c r="F750" i="9"/>
  <c r="I749"/>
  <c r="F750" i="8"/>
  <c r="I749" s="1"/>
  <c r="F751" i="5" l="1"/>
  <c r="I750"/>
  <c r="F751" i="6"/>
  <c r="I750"/>
  <c r="F751" i="4"/>
  <c r="I750"/>
  <c r="F752" i="1"/>
  <c r="I751"/>
  <c r="F751" i="3"/>
  <c r="I749" i="4"/>
  <c r="F751" i="15"/>
  <c r="I750" s="1"/>
  <c r="F751" i="14"/>
  <c r="I750" s="1"/>
  <c r="F751" i="13"/>
  <c r="I750"/>
  <c r="F751" i="12"/>
  <c r="I750" s="1"/>
  <c r="F751" i="11"/>
  <c r="I750" s="1"/>
  <c r="F751" i="10"/>
  <c r="I750"/>
  <c r="F751" i="9"/>
  <c r="I750"/>
  <c r="F751" i="8"/>
  <c r="I750"/>
  <c r="F752" i="3" l="1"/>
  <c r="I751"/>
  <c r="F753" i="1"/>
  <c r="I752"/>
  <c r="F752" i="4"/>
  <c r="F752" i="6"/>
  <c r="I751"/>
  <c r="F752" i="5"/>
  <c r="I750" i="3"/>
  <c r="F752" i="15"/>
  <c r="I751" s="1"/>
  <c r="F752" i="14"/>
  <c r="I751"/>
  <c r="F752" i="13"/>
  <c r="I751"/>
  <c r="F752" i="12"/>
  <c r="I751"/>
  <c r="F752" i="11"/>
  <c r="I751"/>
  <c r="F752" i="10"/>
  <c r="I751"/>
  <c r="F752" i="9"/>
  <c r="I751"/>
  <c r="F752" i="8"/>
  <c r="I751"/>
  <c r="F753" i="5" l="1"/>
  <c r="F753" i="6"/>
  <c r="I752"/>
  <c r="F753" i="4"/>
  <c r="F754" i="1"/>
  <c r="I753"/>
  <c r="F753" i="3"/>
  <c r="I751" i="5"/>
  <c r="I751" i="4"/>
  <c r="F753" i="15"/>
  <c r="I752"/>
  <c r="F753" i="14"/>
  <c r="I752"/>
  <c r="F753" i="13"/>
  <c r="I752"/>
  <c r="F753" i="12"/>
  <c r="I752" s="1"/>
  <c r="F753" i="11"/>
  <c r="I752"/>
  <c r="F753" i="10"/>
  <c r="I752" s="1"/>
  <c r="F753" i="9"/>
  <c r="I752"/>
  <c r="F753" i="8"/>
  <c r="I752"/>
  <c r="F754" i="3" l="1"/>
  <c r="F755" i="1"/>
  <c r="I754"/>
  <c r="F754" i="4"/>
  <c r="I753"/>
  <c r="F754" i="6"/>
  <c r="F754" i="5"/>
  <c r="I753"/>
  <c r="I752" i="3"/>
  <c r="I752" i="4"/>
  <c r="I752" i="5"/>
  <c r="F754" i="15"/>
  <c r="I753"/>
  <c r="F754" i="14"/>
  <c r="I753"/>
  <c r="F754" i="13"/>
  <c r="I753"/>
  <c r="F754" i="12"/>
  <c r="I753"/>
  <c r="F754" i="11"/>
  <c r="I753"/>
  <c r="F754" i="10"/>
  <c r="I753"/>
  <c r="F754" i="9"/>
  <c r="I753"/>
  <c r="F754" i="8"/>
  <c r="I753"/>
  <c r="F755" i="5" l="1"/>
  <c r="I754"/>
  <c r="F755" i="6"/>
  <c r="I754"/>
  <c r="F755" i="4"/>
  <c r="F756" i="1"/>
  <c r="I755"/>
  <c r="F755" i="3"/>
  <c r="I753" i="6"/>
  <c r="I753" i="3"/>
  <c r="F755" i="15"/>
  <c r="I754"/>
  <c r="F755" i="14"/>
  <c r="I754"/>
  <c r="F755" i="13"/>
  <c r="I754"/>
  <c r="F755" i="12"/>
  <c r="I754"/>
  <c r="F755" i="11"/>
  <c r="I754"/>
  <c r="F755" i="10"/>
  <c r="I754"/>
  <c r="F755" i="9"/>
  <c r="I754"/>
  <c r="F755" i="8"/>
  <c r="I754"/>
  <c r="F756" i="3" l="1"/>
  <c r="I755"/>
  <c r="F757" i="1"/>
  <c r="I756"/>
  <c r="F756" i="4"/>
  <c r="I755"/>
  <c r="F756" i="6"/>
  <c r="I755"/>
  <c r="F756" i="5"/>
  <c r="I754" i="3"/>
  <c r="I754" i="4"/>
  <c r="F756" i="15"/>
  <c r="I755"/>
  <c r="F756" i="14"/>
  <c r="F756" i="13"/>
  <c r="I755"/>
  <c r="F756" i="12"/>
  <c r="I755"/>
  <c r="F756" i="11"/>
  <c r="I755" s="1"/>
  <c r="F756" i="10"/>
  <c r="I755"/>
  <c r="F756" i="9"/>
  <c r="I755"/>
  <c r="F756" i="8"/>
  <c r="I755"/>
  <c r="F757" i="5" l="1"/>
  <c r="I756"/>
  <c r="F757" i="6"/>
  <c r="I756"/>
  <c r="F757" i="4"/>
  <c r="F758" i="1"/>
  <c r="I757"/>
  <c r="F757" i="3"/>
  <c r="I756"/>
  <c r="I755" i="5"/>
  <c r="F757" i="15"/>
  <c r="I756"/>
  <c r="F757" i="14"/>
  <c r="I756" s="1"/>
  <c r="I755"/>
  <c r="F757" i="13"/>
  <c r="I756" s="1"/>
  <c r="F757" i="12"/>
  <c r="I756" s="1"/>
  <c r="F757" i="11"/>
  <c r="I756" s="1"/>
  <c r="F757" i="10"/>
  <c r="I756" s="1"/>
  <c r="F757" i="9"/>
  <c r="I756"/>
  <c r="F757" i="8"/>
  <c r="I756"/>
  <c r="F758" i="3" l="1"/>
  <c r="I757"/>
  <c r="F759" i="1"/>
  <c r="I758"/>
  <c r="F758" i="4"/>
  <c r="F758" i="6"/>
  <c r="I757"/>
  <c r="F758" i="5"/>
  <c r="I757"/>
  <c r="I756" i="4"/>
  <c r="F758" i="15"/>
  <c r="I757"/>
  <c r="F758" i="14"/>
  <c r="I757"/>
  <c r="F758" i="13"/>
  <c r="I757" s="1"/>
  <c r="F758" i="12"/>
  <c r="I757"/>
  <c r="F758" i="11"/>
  <c r="I757"/>
  <c r="F758" i="10"/>
  <c r="I757"/>
  <c r="F758" i="9"/>
  <c r="I757"/>
  <c r="F758" i="8"/>
  <c r="I757"/>
  <c r="F759" i="5" l="1"/>
  <c r="I758"/>
  <c r="F759" i="6"/>
  <c r="I758"/>
  <c r="F759" i="4"/>
  <c r="I758"/>
  <c r="F760" i="1"/>
  <c r="I759"/>
  <c r="F759" i="3"/>
  <c r="I758"/>
  <c r="I757" i="4"/>
  <c r="F759" i="15"/>
  <c r="I758" s="1"/>
  <c r="F759" i="14"/>
  <c r="I758"/>
  <c r="F759" i="13"/>
  <c r="I758"/>
  <c r="F759" i="12"/>
  <c r="I758"/>
  <c r="F759" i="11"/>
  <c r="I758"/>
  <c r="F759" i="10"/>
  <c r="I758"/>
  <c r="F759" i="9"/>
  <c r="I758"/>
  <c r="F759" i="8"/>
  <c r="I758"/>
  <c r="F760" i="3" l="1"/>
  <c r="I759"/>
  <c r="F761" i="1"/>
  <c r="I760"/>
  <c r="F760" i="4"/>
  <c r="F760" i="6"/>
  <c r="I759"/>
  <c r="F760" i="5"/>
  <c r="I759"/>
  <c r="F760" i="15"/>
  <c r="I759"/>
  <c r="F760" i="14"/>
  <c r="I759"/>
  <c r="F760" i="13"/>
  <c r="I759"/>
  <c r="F760" i="12"/>
  <c r="I759"/>
  <c r="F760" i="11"/>
  <c r="I759"/>
  <c r="F760" i="10"/>
  <c r="I759"/>
  <c r="F760" i="9"/>
  <c r="I759"/>
  <c r="F760" i="8"/>
  <c r="I759"/>
  <c r="F761" i="5" l="1"/>
  <c r="F761" i="6"/>
  <c r="I760"/>
  <c r="F761" i="4"/>
  <c r="F762" i="1"/>
  <c r="I761"/>
  <c r="F761" i="3"/>
  <c r="I759" i="4"/>
  <c r="F761" i="15"/>
  <c r="I760"/>
  <c r="F761" i="14"/>
  <c r="I760"/>
  <c r="F761" i="13"/>
  <c r="I760"/>
  <c r="F761" i="12"/>
  <c r="I760"/>
  <c r="F761" i="11"/>
  <c r="I760"/>
  <c r="F761" i="10"/>
  <c r="I760"/>
  <c r="F761" i="9"/>
  <c r="F761" i="8"/>
  <c r="I760" s="1"/>
  <c r="F762" i="3" l="1"/>
  <c r="F763" i="1"/>
  <c r="I762"/>
  <c r="F762" i="4"/>
  <c r="F762" i="6"/>
  <c r="I761"/>
  <c r="F762" i="5"/>
  <c r="I761"/>
  <c r="I760" i="3"/>
  <c r="I760" i="4"/>
  <c r="I760" i="5"/>
  <c r="F762" i="15"/>
  <c r="I761"/>
  <c r="F762" i="14"/>
  <c r="I761"/>
  <c r="F762" i="13"/>
  <c r="I761"/>
  <c r="F762" i="12"/>
  <c r="I761"/>
  <c r="F762" i="11"/>
  <c r="I761"/>
  <c r="F762" i="10"/>
  <c r="I761"/>
  <c r="F762" i="9"/>
  <c r="I761"/>
  <c r="I760"/>
  <c r="F762" i="8"/>
  <c r="I761" s="1"/>
  <c r="F763" i="5" l="1"/>
  <c r="I762"/>
  <c r="F763" i="6"/>
  <c r="I762"/>
  <c r="F763" i="4"/>
  <c r="I762"/>
  <c r="F764" i="1"/>
  <c r="I763"/>
  <c r="F763" i="3"/>
  <c r="I761" i="4"/>
  <c r="I761" i="3"/>
  <c r="F763" i="15"/>
  <c r="I762"/>
  <c r="F763" i="14"/>
  <c r="I762"/>
  <c r="F763" i="13"/>
  <c r="I762"/>
  <c r="F763" i="12"/>
  <c r="I762"/>
  <c r="F763" i="11"/>
  <c r="I762"/>
  <c r="F763" i="10"/>
  <c r="F763" i="9"/>
  <c r="I762" s="1"/>
  <c r="F763" i="8"/>
  <c r="F764" i="3" l="1"/>
  <c r="I763"/>
  <c r="F765" i="1"/>
  <c r="I764"/>
  <c r="F764" i="4"/>
  <c r="I763"/>
  <c r="F764" i="6"/>
  <c r="F764" i="5"/>
  <c r="I763"/>
  <c r="I762" i="3"/>
  <c r="F764" i="15"/>
  <c r="I763" s="1"/>
  <c r="F764" i="14"/>
  <c r="I763"/>
  <c r="F764" i="13"/>
  <c r="I763"/>
  <c r="F764" i="12"/>
  <c r="I763"/>
  <c r="F764" i="11"/>
  <c r="I763"/>
  <c r="F764" i="10"/>
  <c r="I763"/>
  <c r="I762"/>
  <c r="F764" i="9"/>
  <c r="I763" s="1"/>
  <c r="F764" i="8"/>
  <c r="I763" s="1"/>
  <c r="I762"/>
  <c r="F765" i="5" l="1"/>
  <c r="I764"/>
  <c r="F765" i="6"/>
  <c r="I764"/>
  <c r="F765" i="4"/>
  <c r="I764"/>
  <c r="F766" i="1"/>
  <c r="I765"/>
  <c r="F765" i="3"/>
  <c r="I763" i="6"/>
  <c r="F765" i="15"/>
  <c r="I764"/>
  <c r="F765" i="14"/>
  <c r="I764"/>
  <c r="F765" i="13"/>
  <c r="I764"/>
  <c r="F765" i="12"/>
  <c r="I764"/>
  <c r="F765" i="11"/>
  <c r="I764"/>
  <c r="F765" i="10"/>
  <c r="I764"/>
  <c r="F765" i="9"/>
  <c r="I764"/>
  <c r="F765" i="8"/>
  <c r="I764"/>
  <c r="F766" i="3" l="1"/>
  <c r="I765"/>
  <c r="F767" i="1"/>
  <c r="I766"/>
  <c r="F766" i="4"/>
  <c r="F766" i="6"/>
  <c r="I765"/>
  <c r="F766" i="5"/>
  <c r="I765"/>
  <c r="I764" i="3"/>
  <c r="F766" i="15"/>
  <c r="I765" s="1"/>
  <c r="F766" i="14"/>
  <c r="I765"/>
  <c r="F766" i="13"/>
  <c r="I765"/>
  <c r="F766" i="12"/>
  <c r="I765"/>
  <c r="F766" i="11"/>
  <c r="I765"/>
  <c r="F766" i="10"/>
  <c r="I765" s="1"/>
  <c r="F766" i="9"/>
  <c r="I765" s="1"/>
  <c r="F766" i="8"/>
  <c r="I765" s="1"/>
  <c r="F767" i="5" l="1"/>
  <c r="I766"/>
  <c r="F767" i="6"/>
  <c r="I766"/>
  <c r="F767" i="4"/>
  <c r="I766"/>
  <c r="F768" i="1"/>
  <c r="I767"/>
  <c r="F767" i="3"/>
  <c r="I766"/>
  <c r="I765" i="4"/>
  <c r="F767" i="15"/>
  <c r="I766" s="1"/>
  <c r="F767" i="14"/>
  <c r="I766" s="1"/>
  <c r="F767" i="13"/>
  <c r="I766"/>
  <c r="F767" i="12"/>
  <c r="I766"/>
  <c r="F767" i="11"/>
  <c r="I766"/>
  <c r="F767" i="10"/>
  <c r="I766" s="1"/>
  <c r="F767" i="9"/>
  <c r="I766" s="1"/>
  <c r="F767" i="8"/>
  <c r="I766" s="1"/>
  <c r="F768" i="3" l="1"/>
  <c r="I767"/>
  <c r="F769" i="1"/>
  <c r="I768"/>
  <c r="F768" i="4"/>
  <c r="I767"/>
  <c r="F768" i="6"/>
  <c r="I767"/>
  <c r="F768" i="5"/>
  <c r="I767"/>
  <c r="F768" i="15"/>
  <c r="I767"/>
  <c r="F768" i="14"/>
  <c r="I767"/>
  <c r="F768" i="13"/>
  <c r="I767"/>
  <c r="F768" i="12"/>
  <c r="I767" s="1"/>
  <c r="F768" i="11"/>
  <c r="I767" s="1"/>
  <c r="F768" i="10"/>
  <c r="I767" s="1"/>
  <c r="F768" i="9"/>
  <c r="I767"/>
  <c r="F768" i="8"/>
  <c r="F769" i="5" l="1"/>
  <c r="F769" i="6"/>
  <c r="I768"/>
  <c r="F769" i="4"/>
  <c r="F770" i="1"/>
  <c r="I769"/>
  <c r="F769" i="3"/>
  <c r="F769" i="15"/>
  <c r="I768" s="1"/>
  <c r="F769" i="14"/>
  <c r="I768" s="1"/>
  <c r="F769" i="13"/>
  <c r="I768" s="1"/>
  <c r="F769" i="12"/>
  <c r="I768" s="1"/>
  <c r="F769" i="11"/>
  <c r="I768" s="1"/>
  <c r="F769" i="10"/>
  <c r="I768" s="1"/>
  <c r="F769" i="9"/>
  <c r="I768" s="1"/>
  <c r="F769" i="8"/>
  <c r="I768"/>
  <c r="I767"/>
  <c r="F770" i="3" l="1"/>
  <c r="I769"/>
  <c r="F771" i="1"/>
  <c r="I770"/>
  <c r="F770" i="4"/>
  <c r="I769"/>
  <c r="F770" i="6"/>
  <c r="I769"/>
  <c r="F770" i="5"/>
  <c r="I768" i="3"/>
  <c r="I768" i="4"/>
  <c r="I768" i="5"/>
  <c r="F770" i="15"/>
  <c r="I769" s="1"/>
  <c r="F770" i="14"/>
  <c r="I769"/>
  <c r="F770" i="13"/>
  <c r="I769"/>
  <c r="F770" i="12"/>
  <c r="I769"/>
  <c r="F770" i="11"/>
  <c r="I769"/>
  <c r="F770" i="10"/>
  <c r="I769"/>
  <c r="F770" i="9"/>
  <c r="I769"/>
  <c r="F770" i="8"/>
  <c r="I769" s="1"/>
  <c r="F771" i="5" l="1"/>
  <c r="F771" i="6"/>
  <c r="I770"/>
  <c r="F771" i="4"/>
  <c r="I770"/>
  <c r="F772" i="1"/>
  <c r="F771" i="3"/>
  <c r="I770"/>
  <c r="I769" i="5"/>
  <c r="F771" i="15"/>
  <c r="I770"/>
  <c r="F771" i="14"/>
  <c r="I770"/>
  <c r="F771" i="13"/>
  <c r="I770"/>
  <c r="F771" i="12"/>
  <c r="I770" s="1"/>
  <c r="F771" i="11"/>
  <c r="I770"/>
  <c r="F771" i="10"/>
  <c r="I770"/>
  <c r="F771" i="9"/>
  <c r="I770"/>
  <c r="F771" i="8"/>
  <c r="I770" s="1"/>
  <c r="F772" i="3" l="1"/>
  <c r="F773" i="1"/>
  <c r="I772"/>
  <c r="F772" i="4"/>
  <c r="F772" i="6"/>
  <c r="I771"/>
  <c r="F772" i="5"/>
  <c r="I771" i="1"/>
  <c r="I770" i="5"/>
  <c r="F772" i="15"/>
  <c r="I771" s="1"/>
  <c r="F772" i="14"/>
  <c r="I771" s="1"/>
  <c r="F772" i="13"/>
  <c r="I771" s="1"/>
  <c r="F772" i="12"/>
  <c r="I771" s="1"/>
  <c r="F772" i="11"/>
  <c r="I771" s="1"/>
  <c r="F772" i="10"/>
  <c r="I771"/>
  <c r="F772" i="9"/>
  <c r="I771"/>
  <c r="F772" i="8"/>
  <c r="F773" i="5" l="1"/>
  <c r="F773" i="6"/>
  <c r="I772"/>
  <c r="F773" i="4"/>
  <c r="F774" i="1"/>
  <c r="I773"/>
  <c r="F773" i="3"/>
  <c r="I771" i="5"/>
  <c r="I771" i="4"/>
  <c r="I771" i="3"/>
  <c r="F773" i="15"/>
  <c r="I772" s="1"/>
  <c r="F773" i="14"/>
  <c r="I772" s="1"/>
  <c r="F773" i="13"/>
  <c r="I772" s="1"/>
  <c r="F773" i="12"/>
  <c r="I772" s="1"/>
  <c r="F773" i="11"/>
  <c r="I772" s="1"/>
  <c r="F773" i="10"/>
  <c r="I772"/>
  <c r="F773" i="9"/>
  <c r="I772"/>
  <c r="F773" i="8"/>
  <c r="I772"/>
  <c r="I771"/>
  <c r="F774" i="3" l="1"/>
  <c r="F775" i="1"/>
  <c r="I774"/>
  <c r="F774" i="4"/>
  <c r="F774" i="6"/>
  <c r="I773"/>
  <c r="F774" i="5"/>
  <c r="I772" i="3"/>
  <c r="I772" i="4"/>
  <c r="I772" i="5"/>
  <c r="F774" i="15"/>
  <c r="I773"/>
  <c r="F774" i="14"/>
  <c r="I773"/>
  <c r="F774" i="13"/>
  <c r="I773"/>
  <c r="F774" i="12"/>
  <c r="I773"/>
  <c r="F774" i="11"/>
  <c r="I773"/>
  <c r="F774" i="10"/>
  <c r="I773"/>
  <c r="F774" i="9"/>
  <c r="I773"/>
  <c r="F774" i="8"/>
  <c r="I773"/>
  <c r="F775" i="5" l="1"/>
  <c r="F775" i="6"/>
  <c r="F775" i="4"/>
  <c r="I774"/>
  <c r="F776" i="1"/>
  <c r="I775"/>
  <c r="F775" i="3"/>
  <c r="I773" i="5"/>
  <c r="I773" i="4"/>
  <c r="I773" i="3"/>
  <c r="F775" i="15"/>
  <c r="I774"/>
  <c r="F775" i="14"/>
  <c r="I774"/>
  <c r="F775" i="13"/>
  <c r="I774"/>
  <c r="F775" i="12"/>
  <c r="F775" i="11"/>
  <c r="I774" s="1"/>
  <c r="F775" i="10"/>
  <c r="I774" s="1"/>
  <c r="F775" i="9"/>
  <c r="I774" s="1"/>
  <c r="F775" i="8"/>
  <c r="F776" i="3" l="1"/>
  <c r="F777" i="1"/>
  <c r="I776"/>
  <c r="F776" i="4"/>
  <c r="F776" i="6"/>
  <c r="I775"/>
  <c r="F776" i="5"/>
  <c r="I775"/>
  <c r="I774" i="3"/>
  <c r="I774" i="6"/>
  <c r="I774" i="5"/>
  <c r="F776" i="15"/>
  <c r="I775" s="1"/>
  <c r="F776" i="14"/>
  <c r="I775"/>
  <c r="F776" i="13"/>
  <c r="I775"/>
  <c r="F776" i="12"/>
  <c r="I775"/>
  <c r="I774"/>
  <c r="F776" i="11"/>
  <c r="I775" s="1"/>
  <c r="F776" i="10"/>
  <c r="I775" s="1"/>
  <c r="F776" i="9"/>
  <c r="I775"/>
  <c r="F776" i="8"/>
  <c r="I775" s="1"/>
  <c r="I774"/>
  <c r="F777" i="5" l="1"/>
  <c r="I776"/>
  <c r="F777" i="6"/>
  <c r="I776"/>
  <c r="F777" i="4"/>
  <c r="I776"/>
  <c r="F778" i="1"/>
  <c r="I777"/>
  <c r="F777" i="3"/>
  <c r="I776"/>
  <c r="I775" i="4"/>
  <c r="I775" i="3"/>
  <c r="F777" i="15"/>
  <c r="I776"/>
  <c r="F777" i="14"/>
  <c r="F777" i="13"/>
  <c r="I776" s="1"/>
  <c r="F777" i="12"/>
  <c r="I776" s="1"/>
  <c r="F777" i="11"/>
  <c r="I776" s="1"/>
  <c r="F777" i="10"/>
  <c r="I776" s="1"/>
  <c r="F777" i="9"/>
  <c r="I776" s="1"/>
  <c r="F777" i="8"/>
  <c r="I776" s="1"/>
  <c r="F778" i="3" l="1"/>
  <c r="I777"/>
  <c r="F779" i="1"/>
  <c r="I778"/>
  <c r="F778" i="4"/>
  <c r="I777"/>
  <c r="F778" i="6"/>
  <c r="F778" i="5"/>
  <c r="I777"/>
  <c r="F778" i="15"/>
  <c r="I777"/>
  <c r="F778" i="14"/>
  <c r="I777"/>
  <c r="I776"/>
  <c r="F778" i="13"/>
  <c r="I777" s="1"/>
  <c r="F778" i="12"/>
  <c r="I777"/>
  <c r="F778" i="11"/>
  <c r="I777" s="1"/>
  <c r="F778" i="10"/>
  <c r="I777"/>
  <c r="F778" i="9"/>
  <c r="I777"/>
  <c r="F778" i="8"/>
  <c r="I777"/>
  <c r="F779" i="5" l="1"/>
  <c r="F779" i="6"/>
  <c r="I778"/>
  <c r="F779" i="4"/>
  <c r="F780" i="1"/>
  <c r="I779"/>
  <c r="F779" i="3"/>
  <c r="I777" i="6"/>
  <c r="F779" i="15"/>
  <c r="I778"/>
  <c r="F779" i="14"/>
  <c r="I778" s="1"/>
  <c r="F779" i="13"/>
  <c r="I778"/>
  <c r="F779" i="12"/>
  <c r="I778"/>
  <c r="F779" i="11"/>
  <c r="I778"/>
  <c r="F779" i="10"/>
  <c r="I778"/>
  <c r="F779" i="9"/>
  <c r="I778"/>
  <c r="F779" i="8"/>
  <c r="I778"/>
  <c r="F780" i="3" l="1"/>
  <c r="I779"/>
  <c r="F781" i="1"/>
  <c r="I780"/>
  <c r="F780" i="4"/>
  <c r="I779"/>
  <c r="F780" i="6"/>
  <c r="I779"/>
  <c r="F780" i="5"/>
  <c r="I778" i="3"/>
  <c r="I778" i="4"/>
  <c r="I778" i="5"/>
  <c r="F780" i="15"/>
  <c r="I779" s="1"/>
  <c r="F780" i="14"/>
  <c r="I779"/>
  <c r="F780" i="13"/>
  <c r="I779"/>
  <c r="F780" i="12"/>
  <c r="I779"/>
  <c r="F780" i="11"/>
  <c r="I779" s="1"/>
  <c r="F780" i="10"/>
  <c r="I779" s="1"/>
  <c r="F780" i="9"/>
  <c r="I779"/>
  <c r="F780" i="8"/>
  <c r="I779"/>
  <c r="F781" i="5" l="1"/>
  <c r="F781" i="6"/>
  <c r="F781" i="4"/>
  <c r="I780"/>
  <c r="F782" i="1"/>
  <c r="I781"/>
  <c r="F781" i="3"/>
  <c r="I779" i="5"/>
  <c r="F781" i="15"/>
  <c r="I780" s="1"/>
  <c r="F781" i="14"/>
  <c r="I780"/>
  <c r="F781" i="13"/>
  <c r="I780"/>
  <c r="F781" i="12"/>
  <c r="I780" s="1"/>
  <c r="F781" i="11"/>
  <c r="I780"/>
  <c r="F781" i="10"/>
  <c r="I780"/>
  <c r="F781" i="9"/>
  <c r="I780"/>
  <c r="F781" i="8"/>
  <c r="I780" s="1"/>
  <c r="F782" i="3" l="1"/>
  <c r="F783" i="1"/>
  <c r="I782"/>
  <c r="F782" i="4"/>
  <c r="I781"/>
  <c r="F782" i="6"/>
  <c r="F782" i="5"/>
  <c r="I781"/>
  <c r="I780" i="3"/>
  <c r="I780" i="6"/>
  <c r="I780" i="5"/>
  <c r="F782" i="15"/>
  <c r="I781"/>
  <c r="F782" i="14"/>
  <c r="I781"/>
  <c r="F782" i="13"/>
  <c r="F782" i="12"/>
  <c r="I781"/>
  <c r="F782" i="11"/>
  <c r="I781"/>
  <c r="F782" i="10"/>
  <c r="F782" i="9"/>
  <c r="I781" s="1"/>
  <c r="F782" i="8"/>
  <c r="F783" i="5" l="1"/>
  <c r="F783" i="6"/>
  <c r="F783" i="4"/>
  <c r="I782"/>
  <c r="F784" i="1"/>
  <c r="F783" i="3"/>
  <c r="I782"/>
  <c r="I781" i="6"/>
  <c r="I781" i="3"/>
  <c r="F783" i="15"/>
  <c r="I782"/>
  <c r="F783" i="14"/>
  <c r="I782"/>
  <c r="F783" i="13"/>
  <c r="I782"/>
  <c r="I781"/>
  <c r="F783" i="12"/>
  <c r="I782"/>
  <c r="F783" i="11"/>
  <c r="I782"/>
  <c r="F783" i="10"/>
  <c r="I782"/>
  <c r="I781"/>
  <c r="F783" i="9"/>
  <c r="I782"/>
  <c r="F783" i="8"/>
  <c r="I782"/>
  <c r="I781"/>
  <c r="F784" i="3" l="1"/>
  <c r="I783"/>
  <c r="F785" i="1"/>
  <c r="I784"/>
  <c r="F784" i="4"/>
  <c r="F784" i="6"/>
  <c r="I783"/>
  <c r="F784" i="5"/>
  <c r="I783" i="1"/>
  <c r="I782" i="6"/>
  <c r="I782" i="5"/>
  <c r="F784" i="15"/>
  <c r="I783"/>
  <c r="F784" i="14"/>
  <c r="I783"/>
  <c r="F784" i="13"/>
  <c r="I783"/>
  <c r="F784" i="12"/>
  <c r="I783" s="1"/>
  <c r="F784" i="11"/>
  <c r="I783"/>
  <c r="F784" i="10"/>
  <c r="I783"/>
  <c r="F784" i="9"/>
  <c r="F784" i="8"/>
  <c r="I783" s="1"/>
  <c r="F785" i="5" l="1"/>
  <c r="F785" i="6"/>
  <c r="I784"/>
  <c r="F785" i="4"/>
  <c r="F786" i="1"/>
  <c r="I785"/>
  <c r="F785" i="3"/>
  <c r="I783" i="5"/>
  <c r="I783" i="4"/>
  <c r="F785" i="15"/>
  <c r="I784" s="1"/>
  <c r="F785" i="14"/>
  <c r="I784" s="1"/>
  <c r="F785" i="13"/>
  <c r="I784" s="1"/>
  <c r="F785" i="12"/>
  <c r="I784" s="1"/>
  <c r="F785" i="11"/>
  <c r="I784" s="1"/>
  <c r="F785" i="10"/>
  <c r="I784" s="1"/>
  <c r="F785" i="9"/>
  <c r="I784" s="1"/>
  <c r="I783"/>
  <c r="F785" i="8"/>
  <c r="I784"/>
  <c r="F786" i="3" l="1"/>
  <c r="I785"/>
  <c r="F787" i="1"/>
  <c r="I786"/>
  <c r="F786" i="4"/>
  <c r="F786" i="6"/>
  <c r="I785"/>
  <c r="F786" i="5"/>
  <c r="I785"/>
  <c r="I784" i="3"/>
  <c r="I784" i="4"/>
  <c r="I784" i="5"/>
  <c r="F786" i="15"/>
  <c r="I785"/>
  <c r="F786" i="14"/>
  <c r="I785"/>
  <c r="F786" i="13"/>
  <c r="I785"/>
  <c r="F786" i="12"/>
  <c r="I785"/>
  <c r="F786" i="11"/>
  <c r="F786" i="10"/>
  <c r="I785" s="1"/>
  <c r="F786" i="9"/>
  <c r="I785" s="1"/>
  <c r="F786" i="8"/>
  <c r="I785"/>
  <c r="F787" i="5" l="1"/>
  <c r="F787" i="6"/>
  <c r="I786"/>
  <c r="F787" i="4"/>
  <c r="F788" i="1"/>
  <c r="I787"/>
  <c r="F787" i="3"/>
  <c r="I786"/>
  <c r="I785" i="4"/>
  <c r="F787" i="15"/>
  <c r="I786"/>
  <c r="F787" i="14"/>
  <c r="I786"/>
  <c r="F787" i="13"/>
  <c r="I786"/>
  <c r="F787" i="12"/>
  <c r="I786"/>
  <c r="F787" i="11"/>
  <c r="I786" s="1"/>
  <c r="I785"/>
  <c r="F787" i="10"/>
  <c r="I786"/>
  <c r="F787" i="9"/>
  <c r="I786"/>
  <c r="F787" i="8"/>
  <c r="I786" s="1"/>
  <c r="F788" i="3" l="1"/>
  <c r="I787"/>
  <c r="F789" i="1"/>
  <c r="I788"/>
  <c r="F788" i="4"/>
  <c r="I787"/>
  <c r="F788" i="6"/>
  <c r="I787"/>
  <c r="F788" i="5"/>
  <c r="I787"/>
  <c r="I786" i="4"/>
  <c r="I786" i="5"/>
  <c r="F788" i="15"/>
  <c r="I787"/>
  <c r="F788" i="14"/>
  <c r="I787"/>
  <c r="F788" i="13"/>
  <c r="I787"/>
  <c r="F788" i="12"/>
  <c r="I787"/>
  <c r="F788" i="11"/>
  <c r="I787"/>
  <c r="F788" i="10"/>
  <c r="I787"/>
  <c r="F788" i="9"/>
  <c r="I787"/>
  <c r="F788" i="8"/>
  <c r="I787"/>
  <c r="F789" i="5" l="1"/>
  <c r="I788"/>
  <c r="F789" i="6"/>
  <c r="I788"/>
  <c r="F789" i="4"/>
  <c r="I788"/>
  <c r="F790" i="1"/>
  <c r="I789"/>
  <c r="F789" i="3"/>
  <c r="I788"/>
  <c r="F789" i="15"/>
  <c r="I788" s="1"/>
  <c r="F789" i="14"/>
  <c r="I788" s="1"/>
  <c r="F789" i="13"/>
  <c r="I788"/>
  <c r="F789" i="12"/>
  <c r="I788"/>
  <c r="F789" i="11"/>
  <c r="F789" i="10"/>
  <c r="I788" s="1"/>
  <c r="F789" i="9"/>
  <c r="F789" i="8"/>
  <c r="I788" s="1"/>
  <c r="F790" i="3" l="1"/>
  <c r="F791" i="1"/>
  <c r="I790"/>
  <c r="F790" i="4"/>
  <c r="F790" i="6"/>
  <c r="I789"/>
  <c r="F790" i="5"/>
  <c r="I789"/>
  <c r="F790" i="15"/>
  <c r="I789"/>
  <c r="F790" i="14"/>
  <c r="I789" s="1"/>
  <c r="F790" i="13"/>
  <c r="I789"/>
  <c r="F790" i="12"/>
  <c r="I789"/>
  <c r="F790" i="11"/>
  <c r="I789"/>
  <c r="I788"/>
  <c r="F790" i="10"/>
  <c r="I789" s="1"/>
  <c r="F790" i="9"/>
  <c r="I789" s="1"/>
  <c r="I788"/>
  <c r="F790" i="8"/>
  <c r="I789" s="1"/>
  <c r="F791" i="5" l="1"/>
  <c r="I790"/>
  <c r="F791" i="6"/>
  <c r="I790"/>
  <c r="F791" i="4"/>
  <c r="I790"/>
  <c r="F792" i="1"/>
  <c r="F791" i="3"/>
  <c r="I790"/>
  <c r="I789" i="4"/>
  <c r="I789" i="3"/>
  <c r="F791" i="15"/>
  <c r="I790"/>
  <c r="F791" i="14"/>
  <c r="I790"/>
  <c r="F791" i="13"/>
  <c r="I790"/>
  <c r="F791" i="12"/>
  <c r="I790"/>
  <c r="F791" i="11"/>
  <c r="I790"/>
  <c r="F791" i="10"/>
  <c r="I790"/>
  <c r="F791" i="9"/>
  <c r="I790"/>
  <c r="F791" i="8"/>
  <c r="I790" s="1"/>
  <c r="F792" i="3" l="1"/>
  <c r="I791"/>
  <c r="F793" i="1"/>
  <c r="I792"/>
  <c r="F792" i="4"/>
  <c r="F792" i="6"/>
  <c r="I791"/>
  <c r="F792" i="5"/>
  <c r="I791" i="1"/>
  <c r="F792" i="15"/>
  <c r="I791" s="1"/>
  <c r="F792" i="14"/>
  <c r="I791"/>
  <c r="F792" i="13"/>
  <c r="I791"/>
  <c r="F792" i="12"/>
  <c r="I791" s="1"/>
  <c r="F792" i="11"/>
  <c r="I791" s="1"/>
  <c r="F792" i="10"/>
  <c r="I791" s="1"/>
  <c r="F792" i="9"/>
  <c r="I791" s="1"/>
  <c r="F792" i="8"/>
  <c r="I791" s="1"/>
  <c r="F793" i="5" l="1"/>
  <c r="F793" i="6"/>
  <c r="I792"/>
  <c r="F793" i="4"/>
  <c r="F794" i="1"/>
  <c r="I793"/>
  <c r="F793" i="3"/>
  <c r="I792"/>
  <c r="I791" i="5"/>
  <c r="I791" i="4"/>
  <c r="F793" i="15"/>
  <c r="I792" s="1"/>
  <c r="F793" i="14"/>
  <c r="I792" s="1"/>
  <c r="F793" i="13"/>
  <c r="I792" s="1"/>
  <c r="F793" i="12"/>
  <c r="I792" s="1"/>
  <c r="F793" i="11"/>
  <c r="I792" s="1"/>
  <c r="F793" i="10"/>
  <c r="I792"/>
  <c r="F793" i="9"/>
  <c r="I792" s="1"/>
  <c r="F793" i="8"/>
  <c r="I792" s="1"/>
  <c r="F794" i="3" l="1"/>
  <c r="I793"/>
  <c r="F795" i="1"/>
  <c r="I794"/>
  <c r="F794" i="4"/>
  <c r="I793"/>
  <c r="F794" i="6"/>
  <c r="I793"/>
  <c r="F794" i="5"/>
  <c r="I792" i="4"/>
  <c r="I792" i="5"/>
  <c r="F794" i="15"/>
  <c r="I793"/>
  <c r="F794" i="14"/>
  <c r="I793"/>
  <c r="F794" i="13"/>
  <c r="I793"/>
  <c r="F794" i="12"/>
  <c r="I793"/>
  <c r="F794" i="11"/>
  <c r="I793"/>
  <c r="F794" i="10"/>
  <c r="I793" s="1"/>
  <c r="F794" i="9"/>
  <c r="I793"/>
  <c r="F794" i="8"/>
  <c r="I793"/>
  <c r="F795" i="5" l="1"/>
  <c r="F795" i="6"/>
  <c r="I794"/>
  <c r="F795" i="4"/>
  <c r="F796" i="1"/>
  <c r="I795"/>
  <c r="F795" i="3"/>
  <c r="I794"/>
  <c r="I793" i="5"/>
  <c r="F795" i="15"/>
  <c r="I794" s="1"/>
  <c r="F795" i="14"/>
  <c r="I794"/>
  <c r="F795" i="13"/>
  <c r="I794" s="1"/>
  <c r="F795" i="12"/>
  <c r="I794" s="1"/>
  <c r="F795" i="11"/>
  <c r="I794"/>
  <c r="F795" i="10"/>
  <c r="I794" s="1"/>
  <c r="F795" i="9"/>
  <c r="I794" s="1"/>
  <c r="F795" i="8"/>
  <c r="I794" s="1"/>
  <c r="F796" i="3" l="1"/>
  <c r="I795"/>
  <c r="F797" i="1"/>
  <c r="I796"/>
  <c r="F796" i="4"/>
  <c r="F796" i="6"/>
  <c r="I795"/>
  <c r="F796" i="5"/>
  <c r="I795"/>
  <c r="I794" i="4"/>
  <c r="I794" i="5"/>
  <c r="F796" i="15"/>
  <c r="I795"/>
  <c r="F796" i="14"/>
  <c r="I795"/>
  <c r="F796" i="13"/>
  <c r="I795" s="1"/>
  <c r="F796" i="12"/>
  <c r="I795"/>
  <c r="F796" i="11"/>
  <c r="I795"/>
  <c r="F796" i="10"/>
  <c r="I795" s="1"/>
  <c r="F796" i="9"/>
  <c r="I795" s="1"/>
  <c r="F796" i="8"/>
  <c r="I795"/>
  <c r="F797" i="5" l="1"/>
  <c r="I796"/>
  <c r="F797" i="6"/>
  <c r="I796"/>
  <c r="F797" i="4"/>
  <c r="I796"/>
  <c r="F798" i="1"/>
  <c r="F797" i="3"/>
  <c r="I796"/>
  <c r="I795" i="4"/>
  <c r="F797" i="15"/>
  <c r="I796"/>
  <c r="F797" i="14"/>
  <c r="I796"/>
  <c r="F797" i="13"/>
  <c r="I796" s="1"/>
  <c r="F797" i="12"/>
  <c r="I796"/>
  <c r="F797" i="11"/>
  <c r="I796"/>
  <c r="F797" i="10"/>
  <c r="I796" s="1"/>
  <c r="F797" i="9"/>
  <c r="I796" s="1"/>
  <c r="F797" i="8"/>
  <c r="I796"/>
  <c r="F798" i="3" l="1"/>
  <c r="F799" i="1"/>
  <c r="I798"/>
  <c r="F798" i="4"/>
  <c r="I797"/>
  <c r="F798" i="6"/>
  <c r="F798" i="5"/>
  <c r="I797"/>
  <c r="I797" i="1"/>
  <c r="F798" i="15"/>
  <c r="I797" s="1"/>
  <c r="F798" i="14"/>
  <c r="I797" s="1"/>
  <c r="F798" i="13"/>
  <c r="I797" s="1"/>
  <c r="F798" i="12"/>
  <c r="I797" s="1"/>
  <c r="F798" i="11"/>
  <c r="I797" s="1"/>
  <c r="F798" i="10"/>
  <c r="I797" s="1"/>
  <c r="F798" i="9"/>
  <c r="I797"/>
  <c r="F798" i="8"/>
  <c r="I797"/>
  <c r="F799" i="5" l="1"/>
  <c r="F799" i="6"/>
  <c r="F799" i="4"/>
  <c r="I798"/>
  <c r="F800" i="1"/>
  <c r="I799"/>
  <c r="F799" i="3"/>
  <c r="I797" i="6"/>
  <c r="I797" i="3"/>
  <c r="F799" i="15"/>
  <c r="I798"/>
  <c r="F799" i="14"/>
  <c r="I798"/>
  <c r="F799" i="13"/>
  <c r="I798" s="1"/>
  <c r="F799" i="12"/>
  <c r="I798"/>
  <c r="F799" i="11"/>
  <c r="I798"/>
  <c r="F799" i="10"/>
  <c r="I798"/>
  <c r="F799" i="9"/>
  <c r="I798"/>
  <c r="F799" i="8"/>
  <c r="I798"/>
  <c r="F800" i="3" l="1"/>
  <c r="I799"/>
  <c r="F801" i="1"/>
  <c r="I800"/>
  <c r="F800" i="4"/>
  <c r="I799"/>
  <c r="F800" i="6"/>
  <c r="I799"/>
  <c r="F800" i="5"/>
  <c r="I799"/>
  <c r="I798" i="3"/>
  <c r="I798" i="6"/>
  <c r="I798" i="5"/>
  <c r="F800" i="15"/>
  <c r="I799" s="1"/>
  <c r="F800" i="14"/>
  <c r="I799"/>
  <c r="F800" i="13"/>
  <c r="I799"/>
  <c r="F800" i="12"/>
  <c r="I799" s="1"/>
  <c r="F800" i="11"/>
  <c r="I799"/>
  <c r="F800" i="10"/>
  <c r="I799"/>
  <c r="F800" i="9"/>
  <c r="I799"/>
  <c r="F800" i="8"/>
  <c r="I799"/>
  <c r="F801" i="5" l="1"/>
  <c r="I800"/>
  <c r="F801" i="6"/>
  <c r="I800"/>
  <c r="F801" i="4"/>
  <c r="I800"/>
  <c r="F802" i="1"/>
  <c r="I801"/>
  <c r="F801" i="3"/>
  <c r="I800"/>
  <c r="F801" i="15"/>
  <c r="F801" i="14"/>
  <c r="I800" s="1"/>
  <c r="F801" i="13"/>
  <c r="I800" s="1"/>
  <c r="F801" i="12"/>
  <c r="I800" s="1"/>
  <c r="F801" i="11"/>
  <c r="I800" s="1"/>
  <c r="F801" i="10"/>
  <c r="I800" s="1"/>
  <c r="F801" i="9"/>
  <c r="I800" s="1"/>
  <c r="F801" i="8"/>
  <c r="I800" s="1"/>
  <c r="F802" i="3" l="1"/>
  <c r="I801"/>
  <c r="F803" i="1"/>
  <c r="I802"/>
  <c r="F802" i="4"/>
  <c r="F802" i="6"/>
  <c r="F802" i="5"/>
  <c r="F802" i="15"/>
  <c r="I801" s="1"/>
  <c r="I800"/>
  <c r="F802" i="14"/>
  <c r="I801"/>
  <c r="F802" i="13"/>
  <c r="I801" s="1"/>
  <c r="F802" i="12"/>
  <c r="I801" s="1"/>
  <c r="F802" i="11"/>
  <c r="F802" i="10"/>
  <c r="I801" s="1"/>
  <c r="F802" i="9"/>
  <c r="I801" s="1"/>
  <c r="F802" i="8"/>
  <c r="I801" s="1"/>
  <c r="F803" i="5" l="1"/>
  <c r="F803" i="6"/>
  <c r="F803" i="4"/>
  <c r="F804" i="1"/>
  <c r="F803" i="3"/>
  <c r="I802"/>
  <c r="I801" i="5"/>
  <c r="I801" i="6"/>
  <c r="I801" i="4"/>
  <c r="F803" i="15"/>
  <c r="I802" s="1"/>
  <c r="F803" i="14"/>
  <c r="I802" s="1"/>
  <c r="F803" i="13"/>
  <c r="F803" i="12"/>
  <c r="I802"/>
  <c r="F803" i="11"/>
  <c r="I802" s="1"/>
  <c r="I801"/>
  <c r="F803" i="10"/>
  <c r="I802" s="1"/>
  <c r="F803" i="9"/>
  <c r="I802"/>
  <c r="F803" i="8"/>
  <c r="F804" i="3" l="1"/>
  <c r="I803"/>
  <c r="F805" i="1"/>
  <c r="I804"/>
  <c r="F804" i="4"/>
  <c r="I803"/>
  <c r="F804" i="6"/>
  <c r="F804" i="5"/>
  <c r="I803"/>
  <c r="I803" i="1"/>
  <c r="I802" i="4"/>
  <c r="I802" i="6"/>
  <c r="I802" i="5"/>
  <c r="F804" i="15"/>
  <c r="I803"/>
  <c r="F804" i="14"/>
  <c r="I803"/>
  <c r="F804" i="13"/>
  <c r="I803"/>
  <c r="I802"/>
  <c r="F804" i="12"/>
  <c r="I803" s="1"/>
  <c r="F804" i="11"/>
  <c r="I803" s="1"/>
  <c r="F804" i="10"/>
  <c r="I803" s="1"/>
  <c r="F804" i="9"/>
  <c r="I803"/>
  <c r="F804" i="8"/>
  <c r="I803"/>
  <c r="I802"/>
  <c r="F805" i="5" l="1"/>
  <c r="I804"/>
  <c r="F805" i="6"/>
  <c r="I804"/>
  <c r="F805" i="4"/>
  <c r="I804"/>
  <c r="F806" i="1"/>
  <c r="F805" i="3"/>
  <c r="I804"/>
  <c r="I803" i="6"/>
  <c r="F805" i="15"/>
  <c r="I804"/>
  <c r="F805" i="14"/>
  <c r="I804"/>
  <c r="F805" i="13"/>
  <c r="I804"/>
  <c r="F805" i="12"/>
  <c r="I804"/>
  <c r="F805" i="11"/>
  <c r="I804"/>
  <c r="F805" i="10"/>
  <c r="I804"/>
  <c r="F805" i="9"/>
  <c r="I804"/>
  <c r="F805" i="8"/>
  <c r="I804"/>
  <c r="F806" i="3" l="1"/>
  <c r="I805"/>
  <c r="F807" i="1"/>
  <c r="I806"/>
  <c r="F806" i="4"/>
  <c r="I805"/>
  <c r="F806" i="6"/>
  <c r="I805"/>
  <c r="F806" i="5"/>
  <c r="I805" i="1"/>
  <c r="F806" i="15"/>
  <c r="I805"/>
  <c r="F806" i="14"/>
  <c r="I805"/>
  <c r="F806" i="13"/>
  <c r="I805"/>
  <c r="F806" i="12"/>
  <c r="I805" s="1"/>
  <c r="F806" i="11"/>
  <c r="I805" s="1"/>
  <c r="F806" i="10"/>
  <c r="I805"/>
  <c r="F806" i="9"/>
  <c r="I805"/>
  <c r="F806" i="8"/>
  <c r="I805" s="1"/>
  <c r="F807" i="5" l="1"/>
  <c r="I806"/>
  <c r="F807" i="6"/>
  <c r="I806"/>
  <c r="F807" i="4"/>
  <c r="F808" i="1"/>
  <c r="I807"/>
  <c r="F807" i="3"/>
  <c r="I805" i="5"/>
  <c r="F807" i="15"/>
  <c r="I806" s="1"/>
  <c r="F807" i="14"/>
  <c r="I806"/>
  <c r="F807" i="13"/>
  <c r="I806"/>
  <c r="F807" i="12"/>
  <c r="I806"/>
  <c r="F807" i="11"/>
  <c r="I806"/>
  <c r="F807" i="10"/>
  <c r="I806"/>
  <c r="F807" i="9"/>
  <c r="I806"/>
  <c r="F807" i="8"/>
  <c r="I806" s="1"/>
  <c r="F808" i="3" l="1"/>
  <c r="I807"/>
  <c r="F809" i="1"/>
  <c r="F808" i="4"/>
  <c r="I807"/>
  <c r="F808" i="6"/>
  <c r="I807"/>
  <c r="F808" i="5"/>
  <c r="I807"/>
  <c r="I806" i="3"/>
  <c r="I806" i="4"/>
  <c r="F808" i="15"/>
  <c r="I807" s="1"/>
  <c r="F808" i="14"/>
  <c r="I807" s="1"/>
  <c r="F808" i="13"/>
  <c r="I807" s="1"/>
  <c r="F808" i="12"/>
  <c r="I807" s="1"/>
  <c r="F808" i="11"/>
  <c r="I807" s="1"/>
  <c r="F808" i="10"/>
  <c r="I807"/>
  <c r="F808" i="9"/>
  <c r="I807"/>
  <c r="F808" i="8"/>
  <c r="F809" i="5" l="1"/>
  <c r="F809" i="6"/>
  <c r="F809" i="4"/>
  <c r="I808"/>
  <c r="F810" i="1"/>
  <c r="F809" i="3"/>
  <c r="I808"/>
  <c r="I808" i="1"/>
  <c r="F809" i="15"/>
  <c r="I808"/>
  <c r="F809" i="14"/>
  <c r="I808"/>
  <c r="F809" i="13"/>
  <c r="I808"/>
  <c r="F809" i="12"/>
  <c r="I808"/>
  <c r="F809" i="11"/>
  <c r="I808"/>
  <c r="F809" i="10"/>
  <c r="I808"/>
  <c r="F809" i="9"/>
  <c r="I808"/>
  <c r="F809" i="8"/>
  <c r="I808"/>
  <c r="I807"/>
  <c r="F810" i="3" l="1"/>
  <c r="F811" i="1"/>
  <c r="I810"/>
  <c r="F810" i="4"/>
  <c r="F810" i="6"/>
  <c r="I809"/>
  <c r="F810" i="5"/>
  <c r="I809" i="1"/>
  <c r="I808" i="6"/>
  <c r="I808" i="5"/>
  <c r="F810" i="15"/>
  <c r="I809" s="1"/>
  <c r="F810" i="14"/>
  <c r="I809" s="1"/>
  <c r="F810" i="13"/>
  <c r="I809" s="1"/>
  <c r="F810" i="12"/>
  <c r="I809" s="1"/>
  <c r="F810" i="11"/>
  <c r="I809" s="1"/>
  <c r="F810" i="10"/>
  <c r="I809" s="1"/>
  <c r="F810" i="9"/>
  <c r="I809" s="1"/>
  <c r="F810" i="8"/>
  <c r="I809"/>
  <c r="F811" i="5" l="1"/>
  <c r="I810"/>
  <c r="F811" i="6"/>
  <c r="I810"/>
  <c r="F811" i="4"/>
  <c r="I810"/>
  <c r="F812" i="1"/>
  <c r="F811" i="3"/>
  <c r="I810"/>
  <c r="I809" i="5"/>
  <c r="I809" i="4"/>
  <c r="I809" i="3"/>
  <c r="F811" i="15"/>
  <c r="I810" s="1"/>
  <c r="F811" i="14"/>
  <c r="I810"/>
  <c r="F811" i="13"/>
  <c r="I810" s="1"/>
  <c r="F811" i="12"/>
  <c r="I810" s="1"/>
  <c r="F811" i="11"/>
  <c r="I810"/>
  <c r="F811" i="10"/>
  <c r="I810"/>
  <c r="F811" i="9"/>
  <c r="I810"/>
  <c r="F811" i="8"/>
  <c r="I810"/>
  <c r="F812" i="3" l="1"/>
  <c r="F813" i="1"/>
  <c r="I812"/>
  <c r="F812" i="4"/>
  <c r="F812" i="6"/>
  <c r="I811"/>
  <c r="F812" i="5"/>
  <c r="I811"/>
  <c r="I811" i="1"/>
  <c r="F812" i="15"/>
  <c r="I811"/>
  <c r="F812" i="14"/>
  <c r="I811"/>
  <c r="F812" i="13"/>
  <c r="I811"/>
  <c r="F812" i="12"/>
  <c r="I811" s="1"/>
  <c r="F812" i="11"/>
  <c r="I811"/>
  <c r="F812" i="10"/>
  <c r="I811"/>
  <c r="F812" i="9"/>
  <c r="I811"/>
  <c r="F812" i="8"/>
  <c r="I811"/>
  <c r="F813" i="5" l="1"/>
  <c r="F813" i="6"/>
  <c r="I812"/>
  <c r="F813" i="4"/>
  <c r="F814" i="1"/>
  <c r="I813"/>
  <c r="F813" i="3"/>
  <c r="I812"/>
  <c r="I811" i="4"/>
  <c r="I811" i="3"/>
  <c r="F813" i="15"/>
  <c r="I812" s="1"/>
  <c r="F813" i="14"/>
  <c r="F813" i="13"/>
  <c r="I812" s="1"/>
  <c r="F813" i="12"/>
  <c r="I812" s="1"/>
  <c r="F813" i="11"/>
  <c r="I812" s="1"/>
  <c r="F813" i="10"/>
  <c r="I812" s="1"/>
  <c r="F813" i="9"/>
  <c r="I812" s="1"/>
  <c r="F813" i="8"/>
  <c r="I812" s="1"/>
  <c r="F814" i="3" l="1"/>
  <c r="I813"/>
  <c r="F815" i="1"/>
  <c r="F814" i="4"/>
  <c r="I813"/>
  <c r="F814" i="6"/>
  <c r="F814" i="5"/>
  <c r="I813"/>
  <c r="I812" i="4"/>
  <c r="I812" i="5"/>
  <c r="F814" i="15"/>
  <c r="I813"/>
  <c r="F814" i="14"/>
  <c r="I813"/>
  <c r="I812"/>
  <c r="F814" i="13"/>
  <c r="I813"/>
  <c r="F814" i="12"/>
  <c r="I813" s="1"/>
  <c r="F814" i="11"/>
  <c r="I813"/>
  <c r="F814" i="10"/>
  <c r="I813"/>
  <c r="F814" i="9"/>
  <c r="I813"/>
  <c r="F814" i="8"/>
  <c r="I813"/>
  <c r="F815" i="5" l="1"/>
  <c r="I814"/>
  <c r="F815" i="6"/>
  <c r="I814"/>
  <c r="F815" i="4"/>
  <c r="F816" i="1"/>
  <c r="I815"/>
  <c r="F815" i="3"/>
  <c r="I813" i="6"/>
  <c r="I814" i="1"/>
  <c r="F815" i="15"/>
  <c r="I814"/>
  <c r="F815" i="14"/>
  <c r="I814"/>
  <c r="F815" i="13"/>
  <c r="I814"/>
  <c r="F815" i="12"/>
  <c r="I814"/>
  <c r="F815" i="11"/>
  <c r="I814"/>
  <c r="F815" i="10"/>
  <c r="I814"/>
  <c r="F815" i="9"/>
  <c r="F815" i="8"/>
  <c r="I814" s="1"/>
  <c r="F816" i="3" l="1"/>
  <c r="I815"/>
  <c r="F817" i="1"/>
  <c r="I816"/>
  <c r="F816" i="4"/>
  <c r="I815"/>
  <c r="F816" i="6"/>
  <c r="I815"/>
  <c r="F816" i="5"/>
  <c r="I815"/>
  <c r="I814" i="3"/>
  <c r="I814" i="4"/>
  <c r="F816" i="15"/>
  <c r="I815"/>
  <c r="F816" i="14"/>
  <c r="I815"/>
  <c r="F816" i="13"/>
  <c r="I815"/>
  <c r="F816" i="12"/>
  <c r="I815" s="1"/>
  <c r="F816" i="11"/>
  <c r="I815"/>
  <c r="F816" i="10"/>
  <c r="I815"/>
  <c r="F816" i="9"/>
  <c r="I815"/>
  <c r="I814"/>
  <c r="F816" i="8"/>
  <c r="I815"/>
  <c r="F817" i="5" l="1"/>
  <c r="F817" i="6"/>
  <c r="I816"/>
  <c r="F817" i="4"/>
  <c r="F818" i="1"/>
  <c r="I817"/>
  <c r="F817" i="3"/>
  <c r="I816"/>
  <c r="F817" i="15"/>
  <c r="I816"/>
  <c r="F817" i="14"/>
  <c r="I816"/>
  <c r="F817" i="13"/>
  <c r="I816"/>
  <c r="F817" i="12"/>
  <c r="I816"/>
  <c r="F817" i="11"/>
  <c r="I816" s="1"/>
  <c r="F817" i="10"/>
  <c r="I816"/>
  <c r="F817" i="9"/>
  <c r="I816"/>
  <c r="F817" i="8"/>
  <c r="I816"/>
  <c r="F818" i="3" l="1"/>
  <c r="F819" i="1"/>
  <c r="I818"/>
  <c r="F818" i="4"/>
  <c r="F818" i="6"/>
  <c r="I817"/>
  <c r="F818" i="5"/>
  <c r="I816" i="4"/>
  <c r="I816" i="5"/>
  <c r="F818" i="15"/>
  <c r="I817"/>
  <c r="F818" i="14"/>
  <c r="I817"/>
  <c r="F818" i="13"/>
  <c r="I817"/>
  <c r="F818" i="12"/>
  <c r="I817"/>
  <c r="F818" i="11"/>
  <c r="I817"/>
  <c r="F818" i="10"/>
  <c r="F818" i="9"/>
  <c r="I817" s="1"/>
  <c r="F818" i="8"/>
  <c r="I817" s="1"/>
  <c r="F819" i="5" l="1"/>
  <c r="I818"/>
  <c r="F819" i="6"/>
  <c r="I818"/>
  <c r="F819" i="4"/>
  <c r="F820" i="1"/>
  <c r="I819"/>
  <c r="F819" i="3"/>
  <c r="I817" i="5"/>
  <c r="I817" i="4"/>
  <c r="I817" i="3"/>
  <c r="F819" i="15"/>
  <c r="I818"/>
  <c r="F819" i="14"/>
  <c r="I818" s="1"/>
  <c r="F819" i="13"/>
  <c r="I818"/>
  <c r="F819" i="12"/>
  <c r="I818" s="1"/>
  <c r="F819" i="11"/>
  <c r="I818"/>
  <c r="F819" i="10"/>
  <c r="I818"/>
  <c r="I817"/>
  <c r="F819" i="9"/>
  <c r="I818" s="1"/>
  <c r="F819" i="8"/>
  <c r="I818"/>
  <c r="F820" i="3" l="1"/>
  <c r="F821" i="1"/>
  <c r="I820"/>
  <c r="F820" i="4"/>
  <c r="F820" i="6"/>
  <c r="I819"/>
  <c r="F820" i="5"/>
  <c r="I818" i="3"/>
  <c r="I818" i="4"/>
  <c r="F820" i="15"/>
  <c r="I819" s="1"/>
  <c r="F820" i="14"/>
  <c r="F820" i="13"/>
  <c r="I819" s="1"/>
  <c r="F820" i="12"/>
  <c r="I819" s="1"/>
  <c r="F820" i="11"/>
  <c r="F820" i="10"/>
  <c r="F820" i="9"/>
  <c r="I819"/>
  <c r="F820" i="8"/>
  <c r="F821" i="5" l="1"/>
  <c r="F821" i="6"/>
  <c r="I820"/>
  <c r="F821" i="4"/>
  <c r="F822" i="1"/>
  <c r="I821"/>
  <c r="F821" i="3"/>
  <c r="I819" i="5"/>
  <c r="I819" i="4"/>
  <c r="I819" i="3"/>
  <c r="F821" i="15"/>
  <c r="I820"/>
  <c r="F821" i="14"/>
  <c r="I820" s="1"/>
  <c r="I819"/>
  <c r="F821" i="13"/>
  <c r="F821" i="12"/>
  <c r="I820"/>
  <c r="F821" i="11"/>
  <c r="I820"/>
  <c r="I819"/>
  <c r="F821" i="10"/>
  <c r="I820" s="1"/>
  <c r="I819"/>
  <c r="F821" i="9"/>
  <c r="I820"/>
  <c r="F821" i="8"/>
  <c r="I820" s="1"/>
  <c r="I819"/>
  <c r="F822" i="3" l="1"/>
  <c r="I821"/>
  <c r="F823" i="1"/>
  <c r="I822"/>
  <c r="F822" i="4"/>
  <c r="F822" i="6"/>
  <c r="I821"/>
  <c r="F822" i="5"/>
  <c r="I821"/>
  <c r="I820" i="3"/>
  <c r="I820" i="4"/>
  <c r="I820" i="5"/>
  <c r="F822" i="15"/>
  <c r="I821" s="1"/>
  <c r="F822" i="14"/>
  <c r="I821"/>
  <c r="F822" i="13"/>
  <c r="I821"/>
  <c r="I820"/>
  <c r="F822" i="12"/>
  <c r="I821" s="1"/>
  <c r="F822" i="11"/>
  <c r="I821" s="1"/>
  <c r="F822" i="10"/>
  <c r="I821" s="1"/>
  <c r="F822" i="9"/>
  <c r="I821" s="1"/>
  <c r="F822" i="8"/>
  <c r="I821" s="1"/>
  <c r="F823" i="5" l="1"/>
  <c r="F823" i="6"/>
  <c r="F823" i="4"/>
  <c r="I822"/>
  <c r="F824" i="1"/>
  <c r="F823" i="3"/>
  <c r="I822"/>
  <c r="I821" i="4"/>
  <c r="F823" i="15"/>
  <c r="I822" s="1"/>
  <c r="F823" i="14"/>
  <c r="I822" s="1"/>
  <c r="F823" i="13"/>
  <c r="I822" s="1"/>
  <c r="F823" i="12"/>
  <c r="I822" s="1"/>
  <c r="F823" i="11"/>
  <c r="I822" s="1"/>
  <c r="F823" i="10"/>
  <c r="I822"/>
  <c r="F823" i="9"/>
  <c r="I822"/>
  <c r="F823" i="8"/>
  <c r="I822" s="1"/>
  <c r="F824" i="3" l="1"/>
  <c r="F825" i="1"/>
  <c r="I824"/>
  <c r="F824" i="4"/>
  <c r="F824" i="6"/>
  <c r="I823"/>
  <c r="F824" i="5"/>
  <c r="I823" i="1"/>
  <c r="I822" i="6"/>
  <c r="I822" i="5"/>
  <c r="F824" i="15"/>
  <c r="I823"/>
  <c r="F824" i="14"/>
  <c r="I823" s="1"/>
  <c r="F824" i="13"/>
  <c r="I823"/>
  <c r="F824" i="12"/>
  <c r="I823"/>
  <c r="F824" i="11"/>
  <c r="I823"/>
  <c r="F824" i="10"/>
  <c r="I823"/>
  <c r="F824" i="9"/>
  <c r="I823"/>
  <c r="F824" i="8"/>
  <c r="I823"/>
  <c r="F825" i="5" l="1"/>
  <c r="I824"/>
  <c r="F825" i="6"/>
  <c r="I824"/>
  <c r="F825" i="4"/>
  <c r="F826" i="1"/>
  <c r="I825"/>
  <c r="F825" i="3"/>
  <c r="I824"/>
  <c r="I823" i="5"/>
  <c r="I823" i="4"/>
  <c r="I823" i="3"/>
  <c r="F825" i="15"/>
  <c r="I824"/>
  <c r="F825" i="14"/>
  <c r="I824"/>
  <c r="F825" i="13"/>
  <c r="I824"/>
  <c r="F825" i="12"/>
  <c r="I824"/>
  <c r="F825" i="11"/>
  <c r="I824"/>
  <c r="F825" i="10"/>
  <c r="I824"/>
  <c r="F825" i="9"/>
  <c r="I824" s="1"/>
  <c r="F825" i="8"/>
  <c r="I824" s="1"/>
  <c r="F826" i="3" l="1"/>
  <c r="I825"/>
  <c r="F827" i="1"/>
  <c r="I826"/>
  <c r="F826" i="4"/>
  <c r="F826" i="6"/>
  <c r="I825"/>
  <c r="F826" i="5"/>
  <c r="I824" i="4"/>
  <c r="F826" i="15"/>
  <c r="I825"/>
  <c r="F826" i="14"/>
  <c r="I825"/>
  <c r="F826" i="13"/>
  <c r="I825"/>
  <c r="F826" i="12"/>
  <c r="I825"/>
  <c r="F826" i="11"/>
  <c r="I825"/>
  <c r="F826" i="10"/>
  <c r="I825"/>
  <c r="F826" i="9"/>
  <c r="I825"/>
  <c r="F826" i="8"/>
  <c r="I825"/>
  <c r="F827" i="5" l="1"/>
  <c r="I826"/>
  <c r="F827" i="6"/>
  <c r="I826"/>
  <c r="F827" i="4"/>
  <c r="I826"/>
  <c r="F828" i="1"/>
  <c r="F827" i="3"/>
  <c r="I826"/>
  <c r="I825" i="5"/>
  <c r="I825" i="4"/>
  <c r="F827" i="15"/>
  <c r="I826" s="1"/>
  <c r="F827" i="14"/>
  <c r="I826"/>
  <c r="F827" i="13"/>
  <c r="I826"/>
  <c r="F827" i="12"/>
  <c r="I826"/>
  <c r="F827" i="11"/>
  <c r="I826"/>
  <c r="F827" i="10"/>
  <c r="I826"/>
  <c r="F827" i="9"/>
  <c r="I826"/>
  <c r="F827" i="8"/>
  <c r="I826"/>
  <c r="F828" i="3" l="1"/>
  <c r="I827"/>
  <c r="F829" i="1"/>
  <c r="I828"/>
  <c r="F828" i="4"/>
  <c r="F828" i="6"/>
  <c r="I827"/>
  <c r="F828" i="5"/>
  <c r="I827"/>
  <c r="I827" i="1"/>
  <c r="F828" i="15"/>
  <c r="I827"/>
  <c r="F828" i="14"/>
  <c r="I827"/>
  <c r="F828" i="13"/>
  <c r="I827" s="1"/>
  <c r="F828" i="12"/>
  <c r="I827"/>
  <c r="F828" i="11"/>
  <c r="I827"/>
  <c r="F828" i="10"/>
  <c r="I827"/>
  <c r="F828" i="9"/>
  <c r="I827"/>
  <c r="F828" i="8"/>
  <c r="I827"/>
  <c r="F829" i="5" l="1"/>
  <c r="I828"/>
  <c r="F829" i="6"/>
  <c r="I828"/>
  <c r="F829" i="4"/>
  <c r="F830" i="1"/>
  <c r="I829"/>
  <c r="F829" i="3"/>
  <c r="I828"/>
  <c r="I827" i="4"/>
  <c r="F829" i="15"/>
  <c r="I828" s="1"/>
  <c r="F829" i="14"/>
  <c r="I828"/>
  <c r="F829" i="13"/>
  <c r="I828"/>
  <c r="F829" i="12"/>
  <c r="I828"/>
  <c r="F829" i="11"/>
  <c r="I828"/>
  <c r="F829" i="10"/>
  <c r="I828"/>
  <c r="F829" i="9"/>
  <c r="I828"/>
  <c r="F829" i="8"/>
  <c r="F830" i="3" l="1"/>
  <c r="F831" i="1"/>
  <c r="I830"/>
  <c r="F830" i="4"/>
  <c r="I829"/>
  <c r="F830" i="6"/>
  <c r="I829"/>
  <c r="F830" i="5"/>
  <c r="I829"/>
  <c r="I828" i="4"/>
  <c r="F830" i="15"/>
  <c r="I829" s="1"/>
  <c r="F830" i="14"/>
  <c r="I829" s="1"/>
  <c r="F830" i="13"/>
  <c r="I829" s="1"/>
  <c r="F830" i="12"/>
  <c r="I829" s="1"/>
  <c r="F830" i="11"/>
  <c r="I829"/>
  <c r="F830" i="10"/>
  <c r="I829"/>
  <c r="F830" i="9"/>
  <c r="F830" i="8"/>
  <c r="I829" s="1"/>
  <c r="I828"/>
  <c r="F831" i="5" l="1"/>
  <c r="F831" i="6"/>
  <c r="I830"/>
  <c r="F831" i="4"/>
  <c r="F832" i="1"/>
  <c r="I831"/>
  <c r="F831" i="3"/>
  <c r="I829"/>
  <c r="F831" i="15"/>
  <c r="I830" s="1"/>
  <c r="F831" i="14"/>
  <c r="F831" i="13"/>
  <c r="I830" s="1"/>
  <c r="F831" i="12"/>
  <c r="I830" s="1"/>
  <c r="F831" i="11"/>
  <c r="I830" s="1"/>
  <c r="F831" i="10"/>
  <c r="I830" s="1"/>
  <c r="F831" i="9"/>
  <c r="I830" s="1"/>
  <c r="I829"/>
  <c r="F831" i="8"/>
  <c r="I830" s="1"/>
  <c r="F832" i="3" l="1"/>
  <c r="F833" i="1"/>
  <c r="I832"/>
  <c r="F832" i="4"/>
  <c r="I831"/>
  <c r="F832" i="6"/>
  <c r="F832" i="5"/>
  <c r="I831"/>
  <c r="I830" i="3"/>
  <c r="I830" i="4"/>
  <c r="I830" i="5"/>
  <c r="F832" i="15"/>
  <c r="I831" s="1"/>
  <c r="F832" i="14"/>
  <c r="I831"/>
  <c r="I830"/>
  <c r="F832" i="13"/>
  <c r="I831" s="1"/>
  <c r="F832" i="12"/>
  <c r="I831" s="1"/>
  <c r="F832" i="11"/>
  <c r="I831" s="1"/>
  <c r="F832" i="10"/>
  <c r="I831" s="1"/>
  <c r="F832" i="9"/>
  <c r="I831" s="1"/>
  <c r="F832" i="8"/>
  <c r="I831"/>
  <c r="F833" i="5" l="1"/>
  <c r="F833" i="6"/>
  <c r="I832"/>
  <c r="F833" i="4"/>
  <c r="F834" i="1"/>
  <c r="I833"/>
  <c r="F833" i="3"/>
  <c r="I831" i="6"/>
  <c r="I831" i="3"/>
  <c r="F833" i="15"/>
  <c r="I832"/>
  <c r="F833" i="14"/>
  <c r="I832"/>
  <c r="F833" i="13"/>
  <c r="I832"/>
  <c r="F833" i="12"/>
  <c r="I832"/>
  <c r="F833" i="11"/>
  <c r="F833" i="10"/>
  <c r="I832" s="1"/>
  <c r="F833" i="9"/>
  <c r="I832" s="1"/>
  <c r="F833" i="8"/>
  <c r="I832"/>
  <c r="F834" i="3" l="1"/>
  <c r="F835" i="1"/>
  <c r="I834"/>
  <c r="F834" i="4"/>
  <c r="I833"/>
  <c r="F834" i="6"/>
  <c r="F834" i="5"/>
  <c r="I833"/>
  <c r="I832" i="3"/>
  <c r="I832" i="4"/>
  <c r="I832" i="5"/>
  <c r="F834" i="15"/>
  <c r="I833" s="1"/>
  <c r="F834" i="14"/>
  <c r="I833"/>
  <c r="F834" i="13"/>
  <c r="I833"/>
  <c r="F834" i="12"/>
  <c r="I833"/>
  <c r="F834" i="11"/>
  <c r="I833"/>
  <c r="I832"/>
  <c r="F834" i="10"/>
  <c r="I833" s="1"/>
  <c r="F834" i="9"/>
  <c r="I833" s="1"/>
  <c r="F834" i="8"/>
  <c r="I833" s="1"/>
  <c r="F835" i="5" l="1"/>
  <c r="F835" i="6"/>
  <c r="I834"/>
  <c r="F835" i="4"/>
  <c r="F836" i="1"/>
  <c r="I835"/>
  <c r="F835" i="3"/>
  <c r="I833" i="6"/>
  <c r="I833" i="3"/>
  <c r="F835" i="15"/>
  <c r="I834" s="1"/>
  <c r="F835" i="14"/>
  <c r="I834"/>
  <c r="F835" i="13"/>
  <c r="I834"/>
  <c r="F835" i="12"/>
  <c r="I834"/>
  <c r="F835" i="11"/>
  <c r="I834" s="1"/>
  <c r="F835" i="10"/>
  <c r="I834" s="1"/>
  <c r="F835" i="9"/>
  <c r="I834" s="1"/>
  <c r="F835" i="8"/>
  <c r="F836" i="3" l="1"/>
  <c r="I835"/>
  <c r="F837" i="1"/>
  <c r="I836"/>
  <c r="F836" i="4"/>
  <c r="F836" i="6"/>
  <c r="I835"/>
  <c r="F836" i="5"/>
  <c r="I835"/>
  <c r="I834" i="3"/>
  <c r="I834" i="4"/>
  <c r="I834" i="5"/>
  <c r="F836" i="15"/>
  <c r="I835" s="1"/>
  <c r="F836" i="14"/>
  <c r="I835" s="1"/>
  <c r="F836" i="13"/>
  <c r="I835" s="1"/>
  <c r="F836" i="12"/>
  <c r="I835" s="1"/>
  <c r="F836" i="11"/>
  <c r="I835" s="1"/>
  <c r="F836" i="10"/>
  <c r="F836" i="9"/>
  <c r="I835" s="1"/>
  <c r="F836" i="8"/>
  <c r="I835" s="1"/>
  <c r="I834"/>
  <c r="F837" i="5" l="1"/>
  <c r="I836"/>
  <c r="F837" i="6"/>
  <c r="I836"/>
  <c r="F837" i="4"/>
  <c r="F838" i="1"/>
  <c r="I837"/>
  <c r="F837" i="3"/>
  <c r="I835" i="4"/>
  <c r="F837" i="15"/>
  <c r="F837" i="14"/>
  <c r="I836"/>
  <c r="F837" i="13"/>
  <c r="I836"/>
  <c r="F837" i="12"/>
  <c r="I836" s="1"/>
  <c r="F837" i="11"/>
  <c r="I836"/>
  <c r="F837" i="10"/>
  <c r="I836"/>
  <c r="I835"/>
  <c r="F837" i="9"/>
  <c r="I836" s="1"/>
  <c r="F837" i="8"/>
  <c r="I836"/>
  <c r="F838" i="3" l="1"/>
  <c r="F839" i="1"/>
  <c r="I838"/>
  <c r="F838" i="4"/>
  <c r="F838" i="6"/>
  <c r="I837"/>
  <c r="F838" i="5"/>
  <c r="I836" i="3"/>
  <c r="I836" i="4"/>
  <c r="F838" i="15"/>
  <c r="I837"/>
  <c r="I836"/>
  <c r="F838" i="14"/>
  <c r="I837"/>
  <c r="F838" i="13"/>
  <c r="I837"/>
  <c r="F838" i="12"/>
  <c r="I837"/>
  <c r="F838" i="11"/>
  <c r="F838" i="10"/>
  <c r="I837" s="1"/>
  <c r="F838" i="9"/>
  <c r="I837" s="1"/>
  <c r="F838" i="8"/>
  <c r="F839" i="5" l="1"/>
  <c r="F839" i="6"/>
  <c r="I838"/>
  <c r="F839" i="4"/>
  <c r="I838"/>
  <c r="F840" i="1"/>
  <c r="F839" i="3"/>
  <c r="I838"/>
  <c r="I837" i="5"/>
  <c r="I837" i="4"/>
  <c r="I837" i="3"/>
  <c r="F839" i="15"/>
  <c r="I838"/>
  <c r="F839" i="14"/>
  <c r="I838" s="1"/>
  <c r="F839" i="13"/>
  <c r="I838"/>
  <c r="F839" i="12"/>
  <c r="I838"/>
  <c r="F839" i="11"/>
  <c r="I838"/>
  <c r="I837"/>
  <c r="F839" i="10"/>
  <c r="I838" s="1"/>
  <c r="F839" i="9"/>
  <c r="I838" s="1"/>
  <c r="F839" i="8"/>
  <c r="I837"/>
  <c r="F840" i="3" l="1"/>
  <c r="I839"/>
  <c r="F841" i="1"/>
  <c r="I840"/>
  <c r="F840" i="4"/>
  <c r="I839"/>
  <c r="F840" i="6"/>
  <c r="F840" i="5"/>
  <c r="I839"/>
  <c r="I839" i="1"/>
  <c r="I838" i="5"/>
  <c r="F840" i="15"/>
  <c r="I839"/>
  <c r="F840" i="14"/>
  <c r="I839"/>
  <c r="F840" i="13"/>
  <c r="I839"/>
  <c r="F840" i="12"/>
  <c r="I839"/>
  <c r="F840" i="11"/>
  <c r="I839"/>
  <c r="F840" i="10"/>
  <c r="I839" s="1"/>
  <c r="F840" i="9"/>
  <c r="I839" s="1"/>
  <c r="F840" i="8"/>
  <c r="I839" s="1"/>
  <c r="I838"/>
  <c r="F841" i="5" l="1"/>
  <c r="I840"/>
  <c r="F841" i="6"/>
  <c r="I840"/>
  <c r="F841" i="4"/>
  <c r="F842" i="1"/>
  <c r="I841"/>
  <c r="F841" i="3"/>
  <c r="I839" i="6"/>
  <c r="F841" i="15"/>
  <c r="I840"/>
  <c r="F841" i="14"/>
  <c r="I840"/>
  <c r="F841" i="13"/>
  <c r="I840"/>
  <c r="F841" i="12"/>
  <c r="I840"/>
  <c r="F841" i="11"/>
  <c r="I840"/>
  <c r="F841" i="10"/>
  <c r="I840"/>
  <c r="F841" i="9"/>
  <c r="I840" s="1"/>
  <c r="F841" i="8"/>
  <c r="I840"/>
  <c r="F842" i="3" l="1"/>
  <c r="F843" i="1"/>
  <c r="I842"/>
  <c r="F842" i="4"/>
  <c r="F842" i="6"/>
  <c r="I841"/>
  <c r="F842" i="5"/>
  <c r="I841"/>
  <c r="I840" i="3"/>
  <c r="I840" i="4"/>
  <c r="F842" i="15"/>
  <c r="I841"/>
  <c r="F842" i="14"/>
  <c r="I841"/>
  <c r="F842" i="13"/>
  <c r="I841"/>
  <c r="F842" i="12"/>
  <c r="I841"/>
  <c r="F842" i="11"/>
  <c r="I841"/>
  <c r="F842" i="10"/>
  <c r="I841"/>
  <c r="F842" i="9"/>
  <c r="I841"/>
  <c r="F842" i="8"/>
  <c r="I841" s="1"/>
  <c r="F843" i="5" l="1"/>
  <c r="I842"/>
  <c r="F843" i="6"/>
  <c r="F843" i="4"/>
  <c r="I842"/>
  <c r="F844" i="1"/>
  <c r="I843"/>
  <c r="F843" i="3"/>
  <c r="I842"/>
  <c r="I841" i="4"/>
  <c r="I841" i="3"/>
  <c r="F843" i="15"/>
  <c r="I842"/>
  <c r="F843" i="14"/>
  <c r="I842"/>
  <c r="F843" i="13"/>
  <c r="I842"/>
  <c r="F843" i="12"/>
  <c r="I842"/>
  <c r="F843" i="11"/>
  <c r="I842"/>
  <c r="F843" i="10"/>
  <c r="I842"/>
  <c r="F843" i="9"/>
  <c r="I842"/>
  <c r="F843" i="8"/>
  <c r="I842"/>
  <c r="F844" i="3" l="1"/>
  <c r="I843"/>
  <c r="F845" i="1"/>
  <c r="I844"/>
  <c r="F844" i="4"/>
  <c r="I843"/>
  <c r="F844" i="6"/>
  <c r="I843"/>
  <c r="F844" i="5"/>
  <c r="I843"/>
  <c r="I842" i="6"/>
  <c r="F844" i="15"/>
  <c r="I843" s="1"/>
  <c r="F844" i="14"/>
  <c r="I843" s="1"/>
  <c r="F844" i="13"/>
  <c r="I843" s="1"/>
  <c r="F844" i="12"/>
  <c r="I843" s="1"/>
  <c r="F844" i="11"/>
  <c r="I843" s="1"/>
  <c r="F844" i="10"/>
  <c r="I843"/>
  <c r="F844" i="9"/>
  <c r="I843"/>
  <c r="F844" i="8"/>
  <c r="I843"/>
  <c r="F845" i="5" l="1"/>
  <c r="F845" i="6"/>
  <c r="I844"/>
  <c r="F845" i="4"/>
  <c r="F846" i="1"/>
  <c r="I845"/>
  <c r="F845" i="3"/>
  <c r="F845" i="15"/>
  <c r="I844" s="1"/>
  <c r="F845" i="14"/>
  <c r="I844" s="1"/>
  <c r="F845" i="13"/>
  <c r="I844" s="1"/>
  <c r="F845" i="12"/>
  <c r="I844"/>
  <c r="F845" i="11"/>
  <c r="I844"/>
  <c r="F845" i="10"/>
  <c r="I844"/>
  <c r="F845" i="9"/>
  <c r="I844"/>
  <c r="F845" i="8"/>
  <c r="I844"/>
  <c r="F846" i="3" l="1"/>
  <c r="I845"/>
  <c r="F847" i="1"/>
  <c r="I846"/>
  <c r="F846" i="4"/>
  <c r="I845"/>
  <c r="F846" i="6"/>
  <c r="I845"/>
  <c r="F846" i="5"/>
  <c r="I845"/>
  <c r="I844" i="3"/>
  <c r="I844" i="4"/>
  <c r="I844" i="5"/>
  <c r="F846" i="15"/>
  <c r="I845" s="1"/>
  <c r="F846" i="14"/>
  <c r="I845" s="1"/>
  <c r="F846" i="13"/>
  <c r="I845"/>
  <c r="F846" i="12"/>
  <c r="I845"/>
  <c r="F846" i="11"/>
  <c r="I845"/>
  <c r="F846" i="10"/>
  <c r="I845"/>
  <c r="F846" i="9"/>
  <c r="I845" s="1"/>
  <c r="F846" i="8"/>
  <c r="I845" s="1"/>
  <c r="F847" i="5" l="1"/>
  <c r="I846"/>
  <c r="F847" i="6"/>
  <c r="I846"/>
  <c r="F847" i="4"/>
  <c r="I846"/>
  <c r="F848" i="1"/>
  <c r="I847"/>
  <c r="F847" i="3"/>
  <c r="I846"/>
  <c r="F847" i="15"/>
  <c r="I846"/>
  <c r="F847" i="14"/>
  <c r="I846"/>
  <c r="F847" i="13"/>
  <c r="I846"/>
  <c r="F847" i="12"/>
  <c r="I846"/>
  <c r="F847" i="11"/>
  <c r="I846"/>
  <c r="F847" i="10"/>
  <c r="I846"/>
  <c r="F847" i="9"/>
  <c r="I846"/>
  <c r="F847" i="8"/>
  <c r="I846" s="1"/>
  <c r="F848" i="3" l="1"/>
  <c r="I847"/>
  <c r="F849" i="1"/>
  <c r="I848"/>
  <c r="F848" i="4"/>
  <c r="I847"/>
  <c r="F848" i="6"/>
  <c r="I847"/>
  <c r="F848" i="5"/>
  <c r="I847"/>
  <c r="F848" i="15"/>
  <c r="I847" s="1"/>
  <c r="F848" i="14"/>
  <c r="I847"/>
  <c r="F848" i="13"/>
  <c r="I847"/>
  <c r="F848" i="12"/>
  <c r="I847" s="1"/>
  <c r="F848" i="11"/>
  <c r="I847"/>
  <c r="F848" i="10"/>
  <c r="I847"/>
  <c r="F848" i="9"/>
  <c r="I847" s="1"/>
  <c r="F848" i="8"/>
  <c r="F849" i="5" l="1"/>
  <c r="F849" i="6"/>
  <c r="I848"/>
  <c r="F849" i="4"/>
  <c r="F850" i="1"/>
  <c r="I849"/>
  <c r="F849" i="3"/>
  <c r="F849" i="15"/>
  <c r="I848" s="1"/>
  <c r="F849" i="14"/>
  <c r="F849" i="13"/>
  <c r="I848" s="1"/>
  <c r="F849" i="12"/>
  <c r="I848" s="1"/>
  <c r="F849" i="11"/>
  <c r="I848"/>
  <c r="F849" i="10"/>
  <c r="F849" i="9"/>
  <c r="I848" s="1"/>
  <c r="F849" i="8"/>
  <c r="I848"/>
  <c r="I847"/>
  <c r="F850" i="3" l="1"/>
  <c r="I849"/>
  <c r="F851" i="1"/>
  <c r="I850"/>
  <c r="F850" i="4"/>
  <c r="I849"/>
  <c r="F850" i="6"/>
  <c r="I849"/>
  <c r="F850" i="5"/>
  <c r="I848" i="3"/>
  <c r="I848" i="4"/>
  <c r="I848" i="5"/>
  <c r="F850" i="15"/>
  <c r="I849" s="1"/>
  <c r="F850" i="14"/>
  <c r="I849" s="1"/>
  <c r="I848"/>
  <c r="F850" i="13"/>
  <c r="I849"/>
  <c r="F850" i="12"/>
  <c r="I849"/>
  <c r="F850" i="11"/>
  <c r="I849"/>
  <c r="F850" i="10"/>
  <c r="I849"/>
  <c r="I848"/>
  <c r="F850" i="9"/>
  <c r="I849" s="1"/>
  <c r="F850" i="8"/>
  <c r="I849" s="1"/>
  <c r="F851" i="5" l="1"/>
  <c r="I850"/>
  <c r="F851" i="6"/>
  <c r="I850"/>
  <c r="F851" i="4"/>
  <c r="I850"/>
  <c r="F852" i="1"/>
  <c r="I851"/>
  <c r="F851" i="3"/>
  <c r="I849" i="5"/>
  <c r="F851" i="15"/>
  <c r="I850"/>
  <c r="F851" i="14"/>
  <c r="I850"/>
  <c r="F851" i="13"/>
  <c r="I850"/>
  <c r="F851" i="12"/>
  <c r="I850"/>
  <c r="F851" i="11"/>
  <c r="I850"/>
  <c r="F851" i="10"/>
  <c r="I850"/>
  <c r="F851" i="9"/>
  <c r="I850"/>
  <c r="F851" i="8"/>
  <c r="I850"/>
  <c r="F852" i="3" l="1"/>
  <c r="I851"/>
  <c r="F853" i="1"/>
  <c r="I852"/>
  <c r="F852" i="4"/>
  <c r="F852" i="6"/>
  <c r="I851"/>
  <c r="F852" i="5"/>
  <c r="I851"/>
  <c r="I850" i="3"/>
  <c r="F852" i="15"/>
  <c r="I851" s="1"/>
  <c r="F852" i="14"/>
  <c r="I851"/>
  <c r="F852" i="13"/>
  <c r="I851"/>
  <c r="F852" i="12"/>
  <c r="I851"/>
  <c r="F852" i="11"/>
  <c r="I851"/>
  <c r="F852" i="10"/>
  <c r="I851"/>
  <c r="F852" i="9"/>
  <c r="I851"/>
  <c r="F852" i="8"/>
  <c r="I851"/>
  <c r="F853" i="5" l="1"/>
  <c r="I852"/>
  <c r="F853" i="6"/>
  <c r="I852"/>
  <c r="F853" i="4"/>
  <c r="F854" i="1"/>
  <c r="I853"/>
  <c r="F853" i="3"/>
  <c r="I852"/>
  <c r="I851" i="4"/>
  <c r="F853" i="15"/>
  <c r="I852"/>
  <c r="F853" i="14"/>
  <c r="I852" s="1"/>
  <c r="F853" i="13"/>
  <c r="I852"/>
  <c r="F853" i="12"/>
  <c r="I852"/>
  <c r="F853" i="11"/>
  <c r="I852"/>
  <c r="F853" i="10"/>
  <c r="I852"/>
  <c r="F853" i="9"/>
  <c r="I852"/>
  <c r="F853" i="8"/>
  <c r="I852" s="1"/>
  <c r="F854" i="3" l="1"/>
  <c r="I853"/>
  <c r="F855" i="1"/>
  <c r="I854"/>
  <c r="F854" i="4"/>
  <c r="F854" i="6"/>
  <c r="I853"/>
  <c r="F854" i="5"/>
  <c r="I852" i="4"/>
  <c r="F854" i="15"/>
  <c r="I853"/>
  <c r="F854" i="14"/>
  <c r="I853"/>
  <c r="F854" i="13"/>
  <c r="I853"/>
  <c r="F854" i="12"/>
  <c r="I853"/>
  <c r="F854" i="11"/>
  <c r="F854" i="10"/>
  <c r="F854" i="9"/>
  <c r="I853"/>
  <c r="F854" i="8"/>
  <c r="I853"/>
  <c r="F855" i="5" l="1"/>
  <c r="I854"/>
  <c r="F855" i="6"/>
  <c r="I854"/>
  <c r="F855" i="4"/>
  <c r="F856" i="1"/>
  <c r="I855"/>
  <c r="F855" i="3"/>
  <c r="I854"/>
  <c r="I853" i="5"/>
  <c r="I853" i="4"/>
  <c r="F855" i="15"/>
  <c r="I854"/>
  <c r="F855" i="14"/>
  <c r="I854"/>
  <c r="F855" i="13"/>
  <c r="I854" s="1"/>
  <c r="F855" i="12"/>
  <c r="I854"/>
  <c r="F855" i="11"/>
  <c r="I854"/>
  <c r="I853"/>
  <c r="F855" i="10"/>
  <c r="I854" s="1"/>
  <c r="I853"/>
  <c r="F855" i="9"/>
  <c r="I854"/>
  <c r="F855" i="8"/>
  <c r="I854"/>
  <c r="F856" i="3" l="1"/>
  <c r="I855"/>
  <c r="F857" i="1"/>
  <c r="I856"/>
  <c r="F856" i="4"/>
  <c r="I855"/>
  <c r="F856" i="6"/>
  <c r="I855"/>
  <c r="F856" i="5"/>
  <c r="I855"/>
  <c r="I854" i="4"/>
  <c r="F856" i="15"/>
  <c r="I855" s="1"/>
  <c r="F856" i="14"/>
  <c r="I855" s="1"/>
  <c r="F856" i="13"/>
  <c r="I855" s="1"/>
  <c r="F856" i="12"/>
  <c r="I855" s="1"/>
  <c r="F856" i="11"/>
  <c r="F856" i="10"/>
  <c r="I855"/>
  <c r="F856" i="9"/>
  <c r="I855"/>
  <c r="F856" i="8"/>
  <c r="I855"/>
  <c r="F857" i="5" l="1"/>
  <c r="F857" i="6"/>
  <c r="I856"/>
  <c r="F857" i="4"/>
  <c r="F858" i="1"/>
  <c r="I857"/>
  <c r="F857" i="3"/>
  <c r="I856"/>
  <c r="F857" i="15"/>
  <c r="I856"/>
  <c r="F857" i="14"/>
  <c r="I856"/>
  <c r="F857" i="13"/>
  <c r="I856"/>
  <c r="F857" i="12"/>
  <c r="I856" s="1"/>
  <c r="F857" i="11"/>
  <c r="I856"/>
  <c r="I855"/>
  <c r="F857" i="10"/>
  <c r="I856" s="1"/>
  <c r="F857" i="9"/>
  <c r="I856"/>
  <c r="F857" i="8"/>
  <c r="I856"/>
  <c r="F858" i="3" l="1"/>
  <c r="F859" i="1"/>
  <c r="I858"/>
  <c r="F858" i="4"/>
  <c r="I857"/>
  <c r="F858" i="6"/>
  <c r="I857"/>
  <c r="F858" i="5"/>
  <c r="I857"/>
  <c r="I856" i="4"/>
  <c r="I856" i="5"/>
  <c r="F858" i="15"/>
  <c r="I857"/>
  <c r="F858" i="14"/>
  <c r="I857"/>
  <c r="F858" i="13"/>
  <c r="I857"/>
  <c r="F858" i="12"/>
  <c r="I857"/>
  <c r="F858" i="11"/>
  <c r="I857"/>
  <c r="F858" i="10"/>
  <c r="I857"/>
  <c r="F858" i="9"/>
  <c r="I857"/>
  <c r="F858" i="8"/>
  <c r="I857"/>
  <c r="F859" i="5" l="1"/>
  <c r="F859" i="6"/>
  <c r="I858"/>
  <c r="F859" i="4"/>
  <c r="F860" i="1"/>
  <c r="I859"/>
  <c r="F859" i="3"/>
  <c r="I857"/>
  <c r="F859" i="15"/>
  <c r="I858" s="1"/>
  <c r="F859" i="14"/>
  <c r="I858" s="1"/>
  <c r="F859" i="13"/>
  <c r="I858" s="1"/>
  <c r="F859" i="12"/>
  <c r="I858" s="1"/>
  <c r="F859" i="11"/>
  <c r="I858"/>
  <c r="F859" i="10"/>
  <c r="I858"/>
  <c r="F859" i="9"/>
  <c r="I858" s="1"/>
  <c r="F859" i="8"/>
  <c r="I858"/>
  <c r="F860" i="3" l="1"/>
  <c r="F861" i="1"/>
  <c r="I860"/>
  <c r="F860" i="4"/>
  <c r="F860" i="6"/>
  <c r="I859"/>
  <c r="F860" i="5"/>
  <c r="I858" i="3"/>
  <c r="I858" i="4"/>
  <c r="I858" i="5"/>
  <c r="F860" i="15"/>
  <c r="I859" s="1"/>
  <c r="F860" i="14"/>
  <c r="I859" s="1"/>
  <c r="F860" i="13"/>
  <c r="I859" s="1"/>
  <c r="F860" i="12"/>
  <c r="I859" s="1"/>
  <c r="F860" i="11"/>
  <c r="I859" s="1"/>
  <c r="F860" i="10"/>
  <c r="I859" s="1"/>
  <c r="F860" i="9"/>
  <c r="I859" s="1"/>
  <c r="F860" i="8"/>
  <c r="I859" s="1"/>
  <c r="F861" i="5" l="1"/>
  <c r="I860"/>
  <c r="F861" i="6"/>
  <c r="F861" i="4"/>
  <c r="I860"/>
  <c r="F862" i="1"/>
  <c r="I861"/>
  <c r="F861" i="3"/>
  <c r="I859" i="5"/>
  <c r="I859" i="4"/>
  <c r="I859" i="3"/>
  <c r="F861" i="15"/>
  <c r="I860" s="1"/>
  <c r="F861" i="14"/>
  <c r="I860" s="1"/>
  <c r="F861" i="13"/>
  <c r="I860" s="1"/>
  <c r="F861" i="12"/>
  <c r="I860" s="1"/>
  <c r="F861" i="11"/>
  <c r="I860"/>
  <c r="F861" i="10"/>
  <c r="I860"/>
  <c r="F861" i="9"/>
  <c r="I860"/>
  <c r="F861" i="8"/>
  <c r="I860"/>
  <c r="F862" i="3" l="1"/>
  <c r="F863" i="1"/>
  <c r="I862"/>
  <c r="F862" i="4"/>
  <c r="F862" i="6"/>
  <c r="I861"/>
  <c r="F862" i="5"/>
  <c r="I861"/>
  <c r="I860" i="3"/>
  <c r="I860" i="6"/>
  <c r="F862" i="15"/>
  <c r="I861" s="1"/>
  <c r="F862" i="14"/>
  <c r="I861"/>
  <c r="F862" i="13"/>
  <c r="I861" s="1"/>
  <c r="F862" i="12"/>
  <c r="I861" s="1"/>
  <c r="F862" i="11"/>
  <c r="I861"/>
  <c r="F862" i="10"/>
  <c r="I861"/>
  <c r="F862" i="9"/>
  <c r="I861" s="1"/>
  <c r="F862" i="8"/>
  <c r="I861" s="1"/>
  <c r="F863" i="5" l="1"/>
  <c r="F863" i="6"/>
  <c r="I862"/>
  <c r="F863" i="4"/>
  <c r="F864" i="1"/>
  <c r="I863"/>
  <c r="F863" i="3"/>
  <c r="I861" i="4"/>
  <c r="I861" i="3"/>
  <c r="F863" i="15"/>
  <c r="I862"/>
  <c r="F863" i="14"/>
  <c r="I862"/>
  <c r="F863" i="13"/>
  <c r="I862" s="1"/>
  <c r="F863" i="12"/>
  <c r="I862" s="1"/>
  <c r="F863" i="11"/>
  <c r="I862"/>
  <c r="F863" i="10"/>
  <c r="I862"/>
  <c r="F863" i="9"/>
  <c r="I862"/>
  <c r="F863" i="8"/>
  <c r="I862"/>
  <c r="F864" i="3" l="1"/>
  <c r="I863"/>
  <c r="F865" i="1"/>
  <c r="I864"/>
  <c r="F864" i="4"/>
  <c r="F864" i="6"/>
  <c r="I863"/>
  <c r="F864" i="5"/>
  <c r="I863"/>
  <c r="I862" i="3"/>
  <c r="I862" i="4"/>
  <c r="I862" i="5"/>
  <c r="F864" i="15"/>
  <c r="I863" s="1"/>
  <c r="F864" i="14"/>
  <c r="I863" s="1"/>
  <c r="F864" i="13"/>
  <c r="I863" s="1"/>
  <c r="F864" i="12"/>
  <c r="I863"/>
  <c r="F864" i="11"/>
  <c r="F864" i="10"/>
  <c r="I863" s="1"/>
  <c r="F864" i="9"/>
  <c r="I863"/>
  <c r="F864" i="8"/>
  <c r="I863" s="1"/>
  <c r="F865" i="5" l="1"/>
  <c r="I864"/>
  <c r="F865" i="6"/>
  <c r="F865" i="4"/>
  <c r="I864"/>
  <c r="F866" i="1"/>
  <c r="I865"/>
  <c r="F865" i="3"/>
  <c r="I863" i="4"/>
  <c r="F865" i="15"/>
  <c r="I864" s="1"/>
  <c r="F865" i="14"/>
  <c r="I864" s="1"/>
  <c r="F865" i="13"/>
  <c r="I864"/>
  <c r="F865" i="12"/>
  <c r="I864"/>
  <c r="F865" i="11"/>
  <c r="I864"/>
  <c r="I863"/>
  <c r="F865" i="10"/>
  <c r="I864" s="1"/>
  <c r="F865" i="9"/>
  <c r="I864" s="1"/>
  <c r="F865" i="8"/>
  <c r="I864" s="1"/>
  <c r="F866" i="3" l="1"/>
  <c r="F867" i="1"/>
  <c r="I866"/>
  <c r="F866" i="4"/>
  <c r="I865"/>
  <c r="F866" i="6"/>
  <c r="F866" i="5"/>
  <c r="I865"/>
  <c r="I864" i="3"/>
  <c r="I864" i="6"/>
  <c r="F866" i="15"/>
  <c r="I865" s="1"/>
  <c r="F866" i="14"/>
  <c r="I865" s="1"/>
  <c r="F866" i="13"/>
  <c r="I865" s="1"/>
  <c r="F866" i="12"/>
  <c r="I865"/>
  <c r="F866" i="11"/>
  <c r="I865"/>
  <c r="F866" i="10"/>
  <c r="I865"/>
  <c r="F866" i="9"/>
  <c r="I865"/>
  <c r="F866" i="8"/>
  <c r="I865"/>
  <c r="F867" i="5" l="1"/>
  <c r="F867" i="6"/>
  <c r="I866"/>
  <c r="F867" i="4"/>
  <c r="F868" i="1"/>
  <c r="I867"/>
  <c r="F867" i="3"/>
  <c r="I866"/>
  <c r="I865" i="6"/>
  <c r="I865" i="3"/>
  <c r="F867" i="15"/>
  <c r="I866"/>
  <c r="F867" i="14"/>
  <c r="F867" i="13"/>
  <c r="I866" s="1"/>
  <c r="F867" i="12"/>
  <c r="I866" s="1"/>
  <c r="F867" i="11"/>
  <c r="I866" s="1"/>
  <c r="F867" i="10"/>
  <c r="F867" i="9"/>
  <c r="I866"/>
  <c r="F867" i="8"/>
  <c r="I866"/>
  <c r="F868" i="3" l="1"/>
  <c r="F869" i="1"/>
  <c r="I868"/>
  <c r="F868" i="4"/>
  <c r="I867"/>
  <c r="F868" i="6"/>
  <c r="I867"/>
  <c r="F868" i="5"/>
  <c r="I866" i="4"/>
  <c r="I866" i="5"/>
  <c r="F868" i="15"/>
  <c r="I867"/>
  <c r="F868" i="14"/>
  <c r="I867"/>
  <c r="I866"/>
  <c r="F868" i="13"/>
  <c r="I867" s="1"/>
  <c r="F868" i="12"/>
  <c r="I867" s="1"/>
  <c r="F868" i="11"/>
  <c r="I867"/>
  <c r="F868" i="10"/>
  <c r="I867"/>
  <c r="I866"/>
  <c r="F868" i="9"/>
  <c r="I867" s="1"/>
  <c r="F868" i="8"/>
  <c r="I867" s="1"/>
  <c r="F869" i="5" l="1"/>
  <c r="I868"/>
  <c r="F869" i="6"/>
  <c r="I868"/>
  <c r="F869" i="4"/>
  <c r="I868"/>
  <c r="F870" i="1"/>
  <c r="I869"/>
  <c r="F869" i="3"/>
  <c r="I868"/>
  <c r="I867" i="5"/>
  <c r="I867" i="3"/>
  <c r="F869" i="15"/>
  <c r="I868" s="1"/>
  <c r="F869" i="14"/>
  <c r="I868"/>
  <c r="F869" i="13"/>
  <c r="I868"/>
  <c r="F869" i="12"/>
  <c r="I868"/>
  <c r="F869" i="11"/>
  <c r="I868"/>
  <c r="F869" i="10"/>
  <c r="I868"/>
  <c r="F869" i="9"/>
  <c r="F869" i="8"/>
  <c r="I868" s="1"/>
  <c r="F870" i="3" l="1"/>
  <c r="I869"/>
  <c r="F871" i="1"/>
  <c r="I870"/>
  <c r="F870" i="4"/>
  <c r="I869"/>
  <c r="F870" i="6"/>
  <c r="F870" i="5"/>
  <c r="I869"/>
  <c r="F870" i="15"/>
  <c r="I869"/>
  <c r="F870" i="14"/>
  <c r="I869"/>
  <c r="F870" i="13"/>
  <c r="I869"/>
  <c r="F870" i="12"/>
  <c r="I869"/>
  <c r="F870" i="11"/>
  <c r="I869"/>
  <c r="F870" i="10"/>
  <c r="I869" s="1"/>
  <c r="F870" i="9"/>
  <c r="I869"/>
  <c r="I868"/>
  <c r="F870" i="8"/>
  <c r="I869"/>
  <c r="F871" i="5" l="1"/>
  <c r="F871" i="6"/>
  <c r="I870"/>
  <c r="F871" i="4"/>
  <c r="F872" i="1"/>
  <c r="I871"/>
  <c r="F871" i="3"/>
  <c r="I870"/>
  <c r="I869" i="6"/>
  <c r="F871" i="15"/>
  <c r="I870" s="1"/>
  <c r="F871" i="14"/>
  <c r="I870"/>
  <c r="F871" i="13"/>
  <c r="I870"/>
  <c r="F871" i="12"/>
  <c r="I870"/>
  <c r="F871" i="11"/>
  <c r="I870"/>
  <c r="F871" i="10"/>
  <c r="I870"/>
  <c r="F871" i="9"/>
  <c r="I870"/>
  <c r="F871" i="8"/>
  <c r="I870"/>
  <c r="F872" i="3" l="1"/>
  <c r="I871"/>
  <c r="F873" i="1"/>
  <c r="I872"/>
  <c r="F872" i="4"/>
  <c r="F872" i="6"/>
  <c r="I871"/>
  <c r="F872" i="5"/>
  <c r="I871"/>
  <c r="I870" i="4"/>
  <c r="I870" i="5"/>
  <c r="F872" i="15"/>
  <c r="I871"/>
  <c r="F872" i="14"/>
  <c r="I871"/>
  <c r="F872" i="13"/>
  <c r="I871"/>
  <c r="F872" i="12"/>
  <c r="I871"/>
  <c r="F872" i="11"/>
  <c r="F872" i="10"/>
  <c r="I871" s="1"/>
  <c r="F872" i="9"/>
  <c r="I871"/>
  <c r="F872" i="8"/>
  <c r="F873" i="5" l="1"/>
  <c r="I872"/>
  <c r="F873" i="6"/>
  <c r="I872"/>
  <c r="F873" i="4"/>
  <c r="F874" i="1"/>
  <c r="I873"/>
  <c r="F873" i="3"/>
  <c r="I872"/>
  <c r="I871" i="4"/>
  <c r="F873" i="15"/>
  <c r="I872" s="1"/>
  <c r="F873" i="14"/>
  <c r="I872"/>
  <c r="F873" i="13"/>
  <c r="I872"/>
  <c r="F873" i="12"/>
  <c r="I872"/>
  <c r="F873" i="11"/>
  <c r="I872"/>
  <c r="I871"/>
  <c r="F873" i="10"/>
  <c r="I872" s="1"/>
  <c r="F873" i="9"/>
  <c r="I872" s="1"/>
  <c r="F873" i="8"/>
  <c r="I872" s="1"/>
  <c r="I871"/>
  <c r="F874" i="3" l="1"/>
  <c r="F875" i="1"/>
  <c r="I874"/>
  <c r="F874" i="4"/>
  <c r="I873"/>
  <c r="F874" i="6"/>
  <c r="I873"/>
  <c r="F874" i="5"/>
  <c r="I872" i="4"/>
  <c r="F874" i="15"/>
  <c r="I873"/>
  <c r="F874" i="14"/>
  <c r="I873" s="1"/>
  <c r="F874" i="13"/>
  <c r="I873"/>
  <c r="F874" i="12"/>
  <c r="I873"/>
  <c r="F874" i="11"/>
  <c r="I873"/>
  <c r="F874" i="10"/>
  <c r="F874" i="9"/>
  <c r="I873" s="1"/>
  <c r="F874" i="8"/>
  <c r="F875" i="5" l="1"/>
  <c r="F875" i="6"/>
  <c r="I874"/>
  <c r="F875" i="4"/>
  <c r="F876" i="1"/>
  <c r="I875"/>
  <c r="F875" i="3"/>
  <c r="I874"/>
  <c r="I873" i="5"/>
  <c r="I873" i="3"/>
  <c r="F875" i="15"/>
  <c r="I874"/>
  <c r="F875" i="14"/>
  <c r="I874"/>
  <c r="F875" i="13"/>
  <c r="I874" s="1"/>
  <c r="F875" i="12"/>
  <c r="I874"/>
  <c r="F875" i="11"/>
  <c r="I874"/>
  <c r="F875" i="10"/>
  <c r="I874"/>
  <c r="I873"/>
  <c r="F875" i="9"/>
  <c r="I874" s="1"/>
  <c r="F875" i="8"/>
  <c r="I874" s="1"/>
  <c r="I873"/>
  <c r="F876" i="3" l="1"/>
  <c r="F877" i="1"/>
  <c r="I876"/>
  <c r="F876" i="4"/>
  <c r="I875"/>
  <c r="F876" i="6"/>
  <c r="F876" i="5"/>
  <c r="I875"/>
  <c r="I874" i="4"/>
  <c r="I874" i="5"/>
  <c r="F876" i="15"/>
  <c r="I875" s="1"/>
  <c r="F876" i="14"/>
  <c r="I875" s="1"/>
  <c r="F876" i="13"/>
  <c r="I875"/>
  <c r="F876" i="12"/>
  <c r="I875" s="1"/>
  <c r="F876" i="11"/>
  <c r="I875"/>
  <c r="F876" i="10"/>
  <c r="I875"/>
  <c r="F876" i="9"/>
  <c r="I875"/>
  <c r="F876" i="8"/>
  <c r="I875"/>
  <c r="F877" i="5" l="1"/>
  <c r="I876"/>
  <c r="F877" i="6"/>
  <c r="I876"/>
  <c r="F877" i="4"/>
  <c r="I876"/>
  <c r="F878" i="1"/>
  <c r="I877"/>
  <c r="F877" i="3"/>
  <c r="I875" i="6"/>
  <c r="I875" i="3"/>
  <c r="F877" i="15"/>
  <c r="I876"/>
  <c r="F877" i="14"/>
  <c r="I876"/>
  <c r="F877" i="13"/>
  <c r="I876" s="1"/>
  <c r="F877" i="12"/>
  <c r="I876"/>
  <c r="F877" i="11"/>
  <c r="I876"/>
  <c r="F877" i="10"/>
  <c r="I876"/>
  <c r="F877" i="9"/>
  <c r="I876"/>
  <c r="F877" i="8"/>
  <c r="I876"/>
  <c r="F878" i="3" l="1"/>
  <c r="F879" i="1"/>
  <c r="I878"/>
  <c r="F878" i="4"/>
  <c r="F878" i="6"/>
  <c r="I877"/>
  <c r="F878" i="5"/>
  <c r="I877"/>
  <c r="I876" i="3"/>
  <c r="F878" i="15"/>
  <c r="I877"/>
  <c r="F878" i="14"/>
  <c r="I877"/>
  <c r="F878" i="13"/>
  <c r="I877"/>
  <c r="F878" i="12"/>
  <c r="I877"/>
  <c r="F878" i="11"/>
  <c r="I877" s="1"/>
  <c r="F878" i="10"/>
  <c r="I877"/>
  <c r="F878" i="9"/>
  <c r="I877"/>
  <c r="F878" i="8"/>
  <c r="I877"/>
  <c r="F879" i="5" l="1"/>
  <c r="F879" i="6"/>
  <c r="F879" i="4"/>
  <c r="I878"/>
  <c r="F880" i="1"/>
  <c r="I879"/>
  <c r="F879" i="3"/>
  <c r="I877" i="4"/>
  <c r="I877" i="3"/>
  <c r="F879" i="15"/>
  <c r="I878"/>
  <c r="F879" i="14"/>
  <c r="I878"/>
  <c r="F879" i="13"/>
  <c r="I878"/>
  <c r="F879" i="12"/>
  <c r="I878"/>
  <c r="F879" i="11"/>
  <c r="I878"/>
  <c r="F879" i="10"/>
  <c r="I878"/>
  <c r="F879" i="9"/>
  <c r="F879" i="8"/>
  <c r="I878" s="1"/>
  <c r="F880" i="3" l="1"/>
  <c r="I879"/>
  <c r="F881" i="1"/>
  <c r="F880" i="4"/>
  <c r="I879"/>
  <c r="F880" i="6"/>
  <c r="I879"/>
  <c r="F880" i="5"/>
  <c r="I878" i="3"/>
  <c r="I878" i="6"/>
  <c r="I878" i="5"/>
  <c r="F880" i="15"/>
  <c r="I879" s="1"/>
  <c r="F880" i="14"/>
  <c r="I879" s="1"/>
  <c r="F880" i="13"/>
  <c r="I879" s="1"/>
  <c r="F880" i="12"/>
  <c r="I879" s="1"/>
  <c r="F880" i="11"/>
  <c r="I879" s="1"/>
  <c r="F880" i="10"/>
  <c r="I879"/>
  <c r="F880" i="9"/>
  <c r="I879"/>
  <c r="I878"/>
  <c r="F880" i="8"/>
  <c r="I879" s="1"/>
  <c r="F881" i="5" l="1"/>
  <c r="F881" i="6"/>
  <c r="F881" i="4"/>
  <c r="I880"/>
  <c r="F882" i="1"/>
  <c r="I881"/>
  <c r="F881" i="3"/>
  <c r="I879" i="5"/>
  <c r="I880" i="1"/>
  <c r="F881" i="15"/>
  <c r="I880"/>
  <c r="F881" i="14"/>
  <c r="I880"/>
  <c r="F881" i="13"/>
  <c r="I880" s="1"/>
  <c r="F881" i="12"/>
  <c r="I880" s="1"/>
  <c r="F881" i="11"/>
  <c r="I880"/>
  <c r="F881" i="10"/>
  <c r="I880"/>
  <c r="F881" i="9"/>
  <c r="I880" s="1"/>
  <c r="F881" i="8"/>
  <c r="I880"/>
  <c r="F882" i="3" l="1"/>
  <c r="F883" i="1"/>
  <c r="I882"/>
  <c r="F882" i="4"/>
  <c r="I881"/>
  <c r="F882" i="6"/>
  <c r="F882" i="5"/>
  <c r="I881"/>
  <c r="I880" i="3"/>
  <c r="I880" i="6"/>
  <c r="I880" i="5"/>
  <c r="F882" i="15"/>
  <c r="I881"/>
  <c r="F882" i="14"/>
  <c r="I881"/>
  <c r="F882" i="13"/>
  <c r="I881"/>
  <c r="F882" i="12"/>
  <c r="I881"/>
  <c r="F882" i="11"/>
  <c r="I881"/>
  <c r="F882" i="10"/>
  <c r="I881"/>
  <c r="F882" i="9"/>
  <c r="I881"/>
  <c r="F882" i="8"/>
  <c r="I881"/>
  <c r="F883" i="5" l="1"/>
  <c r="I882"/>
  <c r="F883" i="6"/>
  <c r="I882"/>
  <c r="F883" i="4"/>
  <c r="F884" i="1"/>
  <c r="I883"/>
  <c r="F883" i="3"/>
  <c r="I881" i="6"/>
  <c r="I881" i="3"/>
  <c r="F883" i="15"/>
  <c r="I882"/>
  <c r="F883" i="14"/>
  <c r="I882"/>
  <c r="F883" i="13"/>
  <c r="I882" s="1"/>
  <c r="F883" i="12"/>
  <c r="I882"/>
  <c r="F883" i="11"/>
  <c r="I882"/>
  <c r="F883" i="10"/>
  <c r="I882"/>
  <c r="F883" i="9"/>
  <c r="I882"/>
  <c r="F883" i="8"/>
  <c r="I882" s="1"/>
  <c r="F884" i="3" l="1"/>
  <c r="F885" i="1"/>
  <c r="I884"/>
  <c r="F884" i="4"/>
  <c r="F884" i="6"/>
  <c r="I883"/>
  <c r="F884" i="5"/>
  <c r="I882" i="3"/>
  <c r="I882" i="4"/>
  <c r="F884" i="15"/>
  <c r="I883"/>
  <c r="F884" i="14"/>
  <c r="I883"/>
  <c r="F884" i="13"/>
  <c r="I883"/>
  <c r="F884" i="12"/>
  <c r="I883"/>
  <c r="F884" i="11"/>
  <c r="I883"/>
  <c r="F884" i="10"/>
  <c r="I883" s="1"/>
  <c r="F884" i="9"/>
  <c r="I883" s="1"/>
  <c r="F884" i="8"/>
  <c r="I883"/>
  <c r="F885" i="5" l="1"/>
  <c r="F885" i="6"/>
  <c r="F885" i="4"/>
  <c r="I884"/>
  <c r="F886" i="1"/>
  <c r="I885"/>
  <c r="F885" i="3"/>
  <c r="I883" i="5"/>
  <c r="I883" i="4"/>
  <c r="I883" i="3"/>
  <c r="F885" i="15"/>
  <c r="I884" s="1"/>
  <c r="F885" i="14"/>
  <c r="F885" i="13"/>
  <c r="I884" s="1"/>
  <c r="F885" i="12"/>
  <c r="I884" s="1"/>
  <c r="F885" i="11"/>
  <c r="I884" s="1"/>
  <c r="F885" i="10"/>
  <c r="I884" s="1"/>
  <c r="F885" i="9"/>
  <c r="I884" s="1"/>
  <c r="F885" i="8"/>
  <c r="I884" s="1"/>
  <c r="F886" i="3" l="1"/>
  <c r="I885"/>
  <c r="F887" i="1"/>
  <c r="I886"/>
  <c r="F886" i="4"/>
  <c r="F886" i="6"/>
  <c r="I885"/>
  <c r="F886" i="5"/>
  <c r="I885"/>
  <c r="I884" i="3"/>
  <c r="I884" i="6"/>
  <c r="I884" i="5"/>
  <c r="F886" i="15"/>
  <c r="I885" s="1"/>
  <c r="F886" i="14"/>
  <c r="I885" s="1"/>
  <c r="I884"/>
  <c r="F886" i="13"/>
  <c r="I885"/>
  <c r="F886" i="12"/>
  <c r="I885"/>
  <c r="F886" i="11"/>
  <c r="I885"/>
  <c r="F886" i="10"/>
  <c r="I885"/>
  <c r="F886" i="9"/>
  <c r="I885"/>
  <c r="F886" i="8"/>
  <c r="F887" i="5" l="1"/>
  <c r="I886"/>
  <c r="F887" i="6"/>
  <c r="I886"/>
  <c r="F887" i="4"/>
  <c r="F888" i="1"/>
  <c r="I887"/>
  <c r="F887" i="3"/>
  <c r="I886"/>
  <c r="I885" i="4"/>
  <c r="F887" i="15"/>
  <c r="I886" s="1"/>
  <c r="F887" i="14"/>
  <c r="I886" s="1"/>
  <c r="F887" i="13"/>
  <c r="I886" s="1"/>
  <c r="F887" i="12"/>
  <c r="I886" s="1"/>
  <c r="F887" i="11"/>
  <c r="I886"/>
  <c r="F887" i="10"/>
  <c r="F887" i="9"/>
  <c r="I886" s="1"/>
  <c r="F887" i="8"/>
  <c r="I886" s="1"/>
  <c r="I885"/>
  <c r="F888" i="3" l="1"/>
  <c r="I887"/>
  <c r="F889" i="1"/>
  <c r="I888"/>
  <c r="F888" i="4"/>
  <c r="F888" i="6"/>
  <c r="I887"/>
  <c r="F888" i="5"/>
  <c r="I886" i="4"/>
  <c r="F888" i="15"/>
  <c r="I887"/>
  <c r="F888" i="14"/>
  <c r="I887"/>
  <c r="F888" i="13"/>
  <c r="I887"/>
  <c r="F888" i="12"/>
  <c r="I887"/>
  <c r="F888" i="11"/>
  <c r="I887"/>
  <c r="F888" i="10"/>
  <c r="I886"/>
  <c r="F888" i="9"/>
  <c r="I887"/>
  <c r="F888" i="8"/>
  <c r="I887" s="1"/>
  <c r="F889" i="5" l="1"/>
  <c r="F889" i="6"/>
  <c r="I888"/>
  <c r="F889" i="4"/>
  <c r="I888"/>
  <c r="F890" i="1"/>
  <c r="I889"/>
  <c r="F889" i="3"/>
  <c r="I887" i="5"/>
  <c r="I887" i="4"/>
  <c r="F889" i="15"/>
  <c r="I888"/>
  <c r="F889" i="14"/>
  <c r="I888"/>
  <c r="F889" i="13"/>
  <c r="I888"/>
  <c r="F889" i="12"/>
  <c r="I888"/>
  <c r="F889" i="11"/>
  <c r="I888"/>
  <c r="F889" i="10"/>
  <c r="I887"/>
  <c r="F889" i="9"/>
  <c r="I888"/>
  <c r="F889" i="8"/>
  <c r="I888"/>
  <c r="F890" i="3" l="1"/>
  <c r="I889"/>
  <c r="F891" i="1"/>
  <c r="I890"/>
  <c r="F890" i="4"/>
  <c r="F890" i="6"/>
  <c r="I889"/>
  <c r="F890" i="5"/>
  <c r="I889"/>
  <c r="I888" i="3"/>
  <c r="I888" i="5"/>
  <c r="F890" i="15"/>
  <c r="I889" s="1"/>
  <c r="F890" i="14"/>
  <c r="I889" s="1"/>
  <c r="F890" i="13"/>
  <c r="I889"/>
  <c r="F890" i="12"/>
  <c r="I889" s="1"/>
  <c r="F890" i="11"/>
  <c r="I889"/>
  <c r="F890" i="10"/>
  <c r="I889"/>
  <c r="I888"/>
  <c r="F890" i="9"/>
  <c r="I889" s="1"/>
  <c r="F890" i="8"/>
  <c r="F891" i="5" l="1"/>
  <c r="F891" i="6"/>
  <c r="I890"/>
  <c r="F891" i="4"/>
  <c r="I890"/>
  <c r="F892" i="1"/>
  <c r="I891"/>
  <c r="F891" i="3"/>
  <c r="I889" i="4"/>
  <c r="F891" i="15"/>
  <c r="I890"/>
  <c r="F891" i="14"/>
  <c r="I890" s="1"/>
  <c r="F891" i="13"/>
  <c r="I890" s="1"/>
  <c r="F891" i="12"/>
  <c r="I890"/>
  <c r="F891" i="11"/>
  <c r="I890"/>
  <c r="F891" i="10"/>
  <c r="I890"/>
  <c r="F891" i="9"/>
  <c r="I890"/>
  <c r="F891" i="8"/>
  <c r="I890"/>
  <c r="I889"/>
  <c r="F892" i="3" l="1"/>
  <c r="F893" i="1"/>
  <c r="I892"/>
  <c r="F892" i="4"/>
  <c r="F892" i="6"/>
  <c r="I891"/>
  <c r="F892" i="5"/>
  <c r="I891"/>
  <c r="I890" i="3"/>
  <c r="I890" i="5"/>
  <c r="F892" i="15"/>
  <c r="I891" s="1"/>
  <c r="F892" i="14"/>
  <c r="I891" s="1"/>
  <c r="F892" i="13"/>
  <c r="I891"/>
  <c r="F892" i="12"/>
  <c r="I891"/>
  <c r="F892" i="11"/>
  <c r="I891"/>
  <c r="F892" i="10"/>
  <c r="I891"/>
  <c r="F892" i="9"/>
  <c r="I891" s="1"/>
  <c r="F892" i="8"/>
  <c r="I891"/>
  <c r="F893" i="5" l="1"/>
  <c r="F893" i="6"/>
  <c r="I892"/>
  <c r="F893" i="4"/>
  <c r="F894" i="1"/>
  <c r="I893"/>
  <c r="F893" i="3"/>
  <c r="I891" i="4"/>
  <c r="I891" i="3"/>
  <c r="F893" i="15"/>
  <c r="I892" s="1"/>
  <c r="F893" i="14"/>
  <c r="I892" s="1"/>
  <c r="F893" i="13"/>
  <c r="I892" s="1"/>
  <c r="F893" i="12"/>
  <c r="I892" s="1"/>
  <c r="F893" i="11"/>
  <c r="I892"/>
  <c r="F893" i="10"/>
  <c r="I892"/>
  <c r="F893" i="9"/>
  <c r="I892"/>
  <c r="F893" i="8"/>
  <c r="I892"/>
  <c r="F894" i="3" l="1"/>
  <c r="I893"/>
  <c r="F895" i="1"/>
  <c r="I894"/>
  <c r="F894" i="4"/>
  <c r="I893"/>
  <c r="F894" i="6"/>
  <c r="I893"/>
  <c r="F894" i="5"/>
  <c r="I893"/>
  <c r="I892" i="3"/>
  <c r="I892" i="4"/>
  <c r="I892" i="5"/>
  <c r="F894" i="15"/>
  <c r="I893" s="1"/>
  <c r="F894" i="14"/>
  <c r="I893"/>
  <c r="F894" i="13"/>
  <c r="I893"/>
  <c r="F894" i="12"/>
  <c r="I893" s="1"/>
  <c r="F894" i="11"/>
  <c r="I893" s="1"/>
  <c r="F894" i="10"/>
  <c r="I893" s="1"/>
  <c r="F894" i="9"/>
  <c r="I893" s="1"/>
  <c r="F894" i="8"/>
  <c r="I893"/>
  <c r="F895" i="5" l="1"/>
  <c r="I894"/>
  <c r="F895" i="6"/>
  <c r="I894"/>
  <c r="F895" i="4"/>
  <c r="I894"/>
  <c r="F896" i="1"/>
  <c r="F895" i="3"/>
  <c r="I894"/>
  <c r="F895" i="15"/>
  <c r="I894"/>
  <c r="F895" i="14"/>
  <c r="I894"/>
  <c r="F895" i="13"/>
  <c r="I894"/>
  <c r="F895" i="12"/>
  <c r="I894"/>
  <c r="F895" i="11"/>
  <c r="I894"/>
  <c r="F895" i="10"/>
  <c r="I894"/>
  <c r="F895" i="9"/>
  <c r="I894"/>
  <c r="F895" i="8"/>
  <c r="I894"/>
  <c r="F896" i="3" l="1"/>
  <c r="I895"/>
  <c r="F897" i="1"/>
  <c r="I896"/>
  <c r="F896" i="4"/>
  <c r="F896" i="6"/>
  <c r="I895"/>
  <c r="F896" i="5"/>
  <c r="I895"/>
  <c r="I895" i="1"/>
  <c r="F896" i="15"/>
  <c r="I895"/>
  <c r="F896" i="14"/>
  <c r="I895"/>
  <c r="F896" i="13"/>
  <c r="I895"/>
  <c r="F896" i="12"/>
  <c r="I895"/>
  <c r="F896" i="11"/>
  <c r="I895"/>
  <c r="F896" i="10"/>
  <c r="I895"/>
  <c r="F896" i="9"/>
  <c r="I895"/>
  <c r="F896" i="8"/>
  <c r="I895"/>
  <c r="F897" i="5" l="1"/>
  <c r="I896"/>
  <c r="F897" i="6"/>
  <c r="F897" i="4"/>
  <c r="I896"/>
  <c r="F898" i="1"/>
  <c r="I897"/>
  <c r="F897" i="3"/>
  <c r="I895" i="4"/>
  <c r="F897" i="15"/>
  <c r="I896"/>
  <c r="F897" i="14"/>
  <c r="I896" s="1"/>
  <c r="F897" i="13"/>
  <c r="I896" s="1"/>
  <c r="F897" i="12"/>
  <c r="I896" s="1"/>
  <c r="F897" i="11"/>
  <c r="I896" s="1"/>
  <c r="F897" i="10"/>
  <c r="I896" s="1"/>
  <c r="F897" i="9"/>
  <c r="I896"/>
  <c r="F897" i="8"/>
  <c r="I896" s="1"/>
  <c r="F898" i="3" l="1"/>
  <c r="I897"/>
  <c r="F899" i="1"/>
  <c r="I898"/>
  <c r="F898" i="4"/>
  <c r="I897"/>
  <c r="F898" i="6"/>
  <c r="F898" i="5"/>
  <c r="I897"/>
  <c r="I896" i="3"/>
  <c r="I896" i="6"/>
  <c r="F898" i="15"/>
  <c r="I897"/>
  <c r="F898" i="14"/>
  <c r="I897"/>
  <c r="F898" i="13"/>
  <c r="I897"/>
  <c r="F898" i="12"/>
  <c r="I897"/>
  <c r="F898" i="11"/>
  <c r="I897"/>
  <c r="F898" i="10"/>
  <c r="I897"/>
  <c r="F898" i="9"/>
  <c r="I897" s="1"/>
  <c r="F898" i="8"/>
  <c r="I897" s="1"/>
  <c r="F899" i="5" l="1"/>
  <c r="F899" i="6"/>
  <c r="F899" i="4"/>
  <c r="I898"/>
  <c r="F900" i="1"/>
  <c r="F899" i="3"/>
  <c r="I898"/>
  <c r="I897" i="6"/>
  <c r="F899" i="15"/>
  <c r="I898"/>
  <c r="F899" i="14"/>
  <c r="I898"/>
  <c r="F899" i="13"/>
  <c r="I898"/>
  <c r="F899" i="12"/>
  <c r="I898"/>
  <c r="F899" i="11"/>
  <c r="I898"/>
  <c r="F899" i="10"/>
  <c r="I898"/>
  <c r="F899" i="9"/>
  <c r="I898"/>
  <c r="F899" i="8"/>
  <c r="I898"/>
  <c r="F900" i="3" l="1"/>
  <c r="I899"/>
  <c r="F901" i="1"/>
  <c r="I900"/>
  <c r="F900" i="4"/>
  <c r="I899"/>
  <c r="F900" i="6"/>
  <c r="F900" i="5"/>
  <c r="I899"/>
  <c r="I899" i="1"/>
  <c r="I898" i="6"/>
  <c r="I898" i="5"/>
  <c r="F900" i="15"/>
  <c r="I899" s="1"/>
  <c r="F900" i="14"/>
  <c r="I899" s="1"/>
  <c r="F900" i="13"/>
  <c r="I899"/>
  <c r="F900" i="12"/>
  <c r="I899" s="1"/>
  <c r="F900" i="11"/>
  <c r="I899"/>
  <c r="F900" i="10"/>
  <c r="I899"/>
  <c r="F900" i="9"/>
  <c r="I899"/>
  <c r="F900" i="8"/>
  <c r="I899"/>
  <c r="F901" i="5" l="1"/>
  <c r="F901" i="6"/>
  <c r="I900"/>
  <c r="F901" i="4"/>
  <c r="F902" i="1"/>
  <c r="I901"/>
  <c r="F901" i="3"/>
  <c r="I899" i="6"/>
  <c r="F901" i="15"/>
  <c r="I900" s="1"/>
  <c r="F901" i="14"/>
  <c r="F901" i="13"/>
  <c r="I900" s="1"/>
  <c r="F901" i="12"/>
  <c r="I900" s="1"/>
  <c r="F901" i="11"/>
  <c r="I900" s="1"/>
  <c r="F901" i="10"/>
  <c r="F901" i="9"/>
  <c r="I900"/>
  <c r="F901" i="8"/>
  <c r="I900" s="1"/>
  <c r="F902" i="3" l="1"/>
  <c r="F903" i="1"/>
  <c r="I902"/>
  <c r="F902" i="4"/>
  <c r="F902" i="6"/>
  <c r="I901"/>
  <c r="F902" i="5"/>
  <c r="I901"/>
  <c r="I900" i="3"/>
  <c r="I900" i="4"/>
  <c r="I900" i="5"/>
  <c r="F902" i="15"/>
  <c r="I901"/>
  <c r="F902" i="14"/>
  <c r="I901"/>
  <c r="I900"/>
  <c r="F902" i="13"/>
  <c r="I901" s="1"/>
  <c r="F902" i="12"/>
  <c r="I901" s="1"/>
  <c r="F902" i="11"/>
  <c r="I901"/>
  <c r="F902" i="10"/>
  <c r="I901"/>
  <c r="I900"/>
  <c r="F902" i="9"/>
  <c r="I901" s="1"/>
  <c r="F902" i="8"/>
  <c r="I901" s="1"/>
  <c r="F903" i="5" l="1"/>
  <c r="F903" i="6"/>
  <c r="F903" i="4"/>
  <c r="I902"/>
  <c r="F904" i="1"/>
  <c r="I903"/>
  <c r="F903" i="3"/>
  <c r="I901" i="4"/>
  <c r="I901" i="3"/>
  <c r="F903" i="15"/>
  <c r="I902"/>
  <c r="F903" i="14"/>
  <c r="I902"/>
  <c r="F903" i="13"/>
  <c r="I902"/>
  <c r="F903" i="12"/>
  <c r="I902"/>
  <c r="F903" i="11"/>
  <c r="I902"/>
  <c r="F903" i="10"/>
  <c r="I902"/>
  <c r="F903" i="9"/>
  <c r="I902"/>
  <c r="F903" i="8"/>
  <c r="I902"/>
  <c r="F904" i="3" l="1"/>
  <c r="F905" i="1"/>
  <c r="I904"/>
  <c r="F904" i="4"/>
  <c r="I903"/>
  <c r="F904" i="6"/>
  <c r="F904" i="5"/>
  <c r="I903"/>
  <c r="I902" i="3"/>
  <c r="I902" i="6"/>
  <c r="I902" i="5"/>
  <c r="F904" i="15"/>
  <c r="I903"/>
  <c r="F904" i="14"/>
  <c r="I903"/>
  <c r="F904" i="13"/>
  <c r="I903"/>
  <c r="F904" i="12"/>
  <c r="I903" s="1"/>
  <c r="F904" i="11"/>
  <c r="I903" s="1"/>
  <c r="F904" i="10"/>
  <c r="I903"/>
  <c r="F904" i="9"/>
  <c r="I903"/>
  <c r="F904" i="8"/>
  <c r="I903"/>
  <c r="F905" i="5" l="1"/>
  <c r="I904"/>
  <c r="F905" i="6"/>
  <c r="I904"/>
  <c r="F905" i="4"/>
  <c r="I904"/>
  <c r="F906" i="1"/>
  <c r="I905"/>
  <c r="F905" i="3"/>
  <c r="I904"/>
  <c r="I903" i="6"/>
  <c r="I903" i="3"/>
  <c r="F905" i="15"/>
  <c r="I904"/>
  <c r="F905" i="14"/>
  <c r="I904" s="1"/>
  <c r="F905" i="13"/>
  <c r="I904" s="1"/>
  <c r="F905" i="12"/>
  <c r="I904" s="1"/>
  <c r="F905" i="11"/>
  <c r="I904"/>
  <c r="F905" i="10"/>
  <c r="I904" s="1"/>
  <c r="F905" i="9"/>
  <c r="I904"/>
  <c r="F905" i="8"/>
  <c r="I904"/>
  <c r="F906" i="3" l="1"/>
  <c r="I905"/>
  <c r="F907" i="1"/>
  <c r="I906"/>
  <c r="F906" i="4"/>
  <c r="F906" i="6"/>
  <c r="I905"/>
  <c r="F906" i="5"/>
  <c r="F906" i="15"/>
  <c r="I905" s="1"/>
  <c r="F906" i="14"/>
  <c r="I905" s="1"/>
  <c r="F906" i="13"/>
  <c r="I905"/>
  <c r="F906" i="12"/>
  <c r="I905"/>
  <c r="F906" i="11"/>
  <c r="F906" i="10"/>
  <c r="I905" s="1"/>
  <c r="F906" i="9"/>
  <c r="I905" s="1"/>
  <c r="F906" i="8"/>
  <c r="I905" s="1"/>
  <c r="F907" i="5" l="1"/>
  <c r="I906"/>
  <c r="F907" i="6"/>
  <c r="I906"/>
  <c r="F907" i="4"/>
  <c r="F908" i="1"/>
  <c r="I907"/>
  <c r="F907" i="3"/>
  <c r="I906"/>
  <c r="I905" i="5"/>
  <c r="I905" i="4"/>
  <c r="F907" i="15"/>
  <c r="I906"/>
  <c r="F907" i="14"/>
  <c r="I906" s="1"/>
  <c r="F907" i="13"/>
  <c r="I906"/>
  <c r="F907" i="12"/>
  <c r="I906" s="1"/>
  <c r="F907" i="11"/>
  <c r="I906"/>
  <c r="I905"/>
  <c r="F907" i="10"/>
  <c r="I906"/>
  <c r="F907" i="9"/>
  <c r="I906"/>
  <c r="F907" i="8"/>
  <c r="I906" s="1"/>
  <c r="F908" i="3" l="1"/>
  <c r="I907"/>
  <c r="F909" i="1"/>
  <c r="F908" i="4"/>
  <c r="I907"/>
  <c r="F908" i="6"/>
  <c r="I907"/>
  <c r="F908" i="5"/>
  <c r="I906" i="4"/>
  <c r="F908" i="15"/>
  <c r="I907" s="1"/>
  <c r="F908" i="14"/>
  <c r="I907" s="1"/>
  <c r="F908" i="13"/>
  <c r="I907" s="1"/>
  <c r="F908" i="12"/>
  <c r="I907" s="1"/>
  <c r="F908" i="11"/>
  <c r="I907"/>
  <c r="F908" i="10"/>
  <c r="F908" i="9"/>
  <c r="I907" s="1"/>
  <c r="F908" i="8"/>
  <c r="I907"/>
  <c r="F909" i="5" l="1"/>
  <c r="F909" i="6"/>
  <c r="F909" i="4"/>
  <c r="I908"/>
  <c r="F910" i="1"/>
  <c r="F909" i="3"/>
  <c r="I908"/>
  <c r="I907" i="5"/>
  <c r="I908" i="1"/>
  <c r="F909" i="15"/>
  <c r="I908"/>
  <c r="F909" i="14"/>
  <c r="I908" s="1"/>
  <c r="F909" i="13"/>
  <c r="I908"/>
  <c r="F909" i="12"/>
  <c r="I908"/>
  <c r="F909" i="11"/>
  <c r="I908"/>
  <c r="F909" i="10"/>
  <c r="I908"/>
  <c r="I907"/>
  <c r="F909" i="9"/>
  <c r="I908" s="1"/>
  <c r="F909" i="8"/>
  <c r="I908" s="1"/>
  <c r="F910" i="3" l="1"/>
  <c r="F911" i="1"/>
  <c r="I910"/>
  <c r="F910" i="4"/>
  <c r="F910" i="6"/>
  <c r="I909"/>
  <c r="F910" i="5"/>
  <c r="I909"/>
  <c r="I909" i="1"/>
  <c r="I908" i="6"/>
  <c r="I908" i="5"/>
  <c r="F910" i="15"/>
  <c r="I909"/>
  <c r="F910" i="14"/>
  <c r="I909"/>
  <c r="F910" i="13"/>
  <c r="I909"/>
  <c r="F910" i="12"/>
  <c r="I909"/>
  <c r="F910" i="11"/>
  <c r="I909"/>
  <c r="F910" i="10"/>
  <c r="I909"/>
  <c r="F910" i="9"/>
  <c r="I909"/>
  <c r="F910" i="8"/>
  <c r="I909"/>
  <c r="F911" i="5" l="1"/>
  <c r="F911" i="6"/>
  <c r="F911" i="4"/>
  <c r="I910"/>
  <c r="F912" i="1"/>
  <c r="F911" i="3"/>
  <c r="I910"/>
  <c r="I909" i="4"/>
  <c r="I909" i="3"/>
  <c r="F911" i="15"/>
  <c r="F911" i="14"/>
  <c r="I910"/>
  <c r="F911" i="13"/>
  <c r="I910"/>
  <c r="F911" i="12"/>
  <c r="I910"/>
  <c r="F911" i="11"/>
  <c r="I910"/>
  <c r="F911" i="10"/>
  <c r="I910"/>
  <c r="F911" i="9"/>
  <c r="I910" s="1"/>
  <c r="F911" i="8"/>
  <c r="I910"/>
  <c r="F912" i="3" l="1"/>
  <c r="I911"/>
  <c r="F913" i="1"/>
  <c r="I912"/>
  <c r="F912" i="4"/>
  <c r="F912" i="6"/>
  <c r="I911"/>
  <c r="F912" i="5"/>
  <c r="I911" i="1"/>
  <c r="I910" i="6"/>
  <c r="I910" i="5"/>
  <c r="F912" i="15"/>
  <c r="I911"/>
  <c r="I910"/>
  <c r="F912" i="14"/>
  <c r="I911"/>
  <c r="F912" i="13"/>
  <c r="I911"/>
  <c r="F912" i="12"/>
  <c r="I911"/>
  <c r="F912" i="11"/>
  <c r="I911"/>
  <c r="F912" i="10"/>
  <c r="I911"/>
  <c r="F912" i="9"/>
  <c r="I911"/>
  <c r="F912" i="8"/>
  <c r="I911"/>
  <c r="F913" i="5" l="1"/>
  <c r="I912"/>
  <c r="F913" i="6"/>
  <c r="I912"/>
  <c r="F913" i="4"/>
  <c r="F914" i="1"/>
  <c r="I913"/>
  <c r="F913" i="3"/>
  <c r="I911" i="5"/>
  <c r="I911" i="4"/>
  <c r="F913" i="15"/>
  <c r="I912" s="1"/>
  <c r="F913" i="14"/>
  <c r="I912" s="1"/>
  <c r="F913" i="13"/>
  <c r="I912" s="1"/>
  <c r="F913" i="12"/>
  <c r="I912"/>
  <c r="F913" i="11"/>
  <c r="I912"/>
  <c r="F913" i="10"/>
  <c r="I912"/>
  <c r="F913" i="9"/>
  <c r="I912"/>
  <c r="F913" i="8"/>
  <c r="I912"/>
  <c r="F914" i="3" l="1"/>
  <c r="I913"/>
  <c r="F915" i="1"/>
  <c r="I914"/>
  <c r="F914" i="4"/>
  <c r="I913"/>
  <c r="F914" i="6"/>
  <c r="I913"/>
  <c r="F914" i="5"/>
  <c r="I913"/>
  <c r="I912" i="3"/>
  <c r="I912" i="4"/>
  <c r="F914" i="15"/>
  <c r="I913" s="1"/>
  <c r="F914" i="14"/>
  <c r="I913"/>
  <c r="F914" i="13"/>
  <c r="I913"/>
  <c r="F914" i="12"/>
  <c r="I913" s="1"/>
  <c r="F914" i="11"/>
  <c r="I913" s="1"/>
  <c r="F914" i="10"/>
  <c r="I913"/>
  <c r="F914" i="9"/>
  <c r="F914" i="8"/>
  <c r="I913" s="1"/>
  <c r="F915" i="5" l="1"/>
  <c r="I914"/>
  <c r="F915" i="6"/>
  <c r="I914"/>
  <c r="F915" i="4"/>
  <c r="F916" i="1"/>
  <c r="I915"/>
  <c r="F915" i="3"/>
  <c r="I914"/>
  <c r="F915" i="15"/>
  <c r="I914" s="1"/>
  <c r="F915" i="14"/>
  <c r="I914"/>
  <c r="F915" i="13"/>
  <c r="I914" s="1"/>
  <c r="F915" i="12"/>
  <c r="I914" s="1"/>
  <c r="F915" i="11"/>
  <c r="I914"/>
  <c r="F915" i="10"/>
  <c r="I914"/>
  <c r="F915" i="9"/>
  <c r="I914"/>
  <c r="I913"/>
  <c r="F915" i="8"/>
  <c r="I914" s="1"/>
  <c r="F916" i="3" l="1"/>
  <c r="I915"/>
  <c r="F917" i="1"/>
  <c r="I916"/>
  <c r="F916" i="4"/>
  <c r="I915"/>
  <c r="F916" i="6"/>
  <c r="I915"/>
  <c r="F916" i="5"/>
  <c r="I915"/>
  <c r="I914" i="4"/>
  <c r="F916" i="15"/>
  <c r="I915" s="1"/>
  <c r="F916" i="14"/>
  <c r="I915"/>
  <c r="F916" i="13"/>
  <c r="I915"/>
  <c r="F916" i="12"/>
  <c r="I915"/>
  <c r="F916" i="11"/>
  <c r="I915"/>
  <c r="F916" i="10"/>
  <c r="I915"/>
  <c r="F916" i="9"/>
  <c r="I915"/>
  <c r="F916" i="8"/>
  <c r="I915" s="1"/>
  <c r="F917" i="5" l="1"/>
  <c r="F917" i="6"/>
  <c r="I916"/>
  <c r="F917" i="4"/>
  <c r="F918" i="1"/>
  <c r="I917"/>
  <c r="F917" i="3"/>
  <c r="I916"/>
  <c r="F917" i="15"/>
  <c r="I916" s="1"/>
  <c r="F917" i="14"/>
  <c r="F917" i="13"/>
  <c r="I916"/>
  <c r="F917" i="12"/>
  <c r="I916"/>
  <c r="F917" i="11"/>
  <c r="I916"/>
  <c r="F917" i="10"/>
  <c r="I916"/>
  <c r="F917" i="9"/>
  <c r="I916"/>
  <c r="F917" i="8"/>
  <c r="I916"/>
  <c r="F918" i="3" l="1"/>
  <c r="F919" i="1"/>
  <c r="I918"/>
  <c r="F918" i="4"/>
  <c r="I917"/>
  <c r="F918" i="6"/>
  <c r="F918" i="5"/>
  <c r="I917"/>
  <c r="I916" i="4"/>
  <c r="I916" i="5"/>
  <c r="F918" i="15"/>
  <c r="I917"/>
  <c r="F918" i="14"/>
  <c r="I917" s="1"/>
  <c r="I916"/>
  <c r="F918" i="13"/>
  <c r="I917" s="1"/>
  <c r="F918" i="12"/>
  <c r="I917" s="1"/>
  <c r="F918" i="11"/>
  <c r="I917"/>
  <c r="F918" i="10"/>
  <c r="I917"/>
  <c r="F918" i="9"/>
  <c r="I917"/>
  <c r="F918" i="8"/>
  <c r="I917"/>
  <c r="F919" i="5" l="1"/>
  <c r="I918"/>
  <c r="F919" i="6"/>
  <c r="I918"/>
  <c r="F919" i="4"/>
  <c r="I918"/>
  <c r="F920" i="1"/>
  <c r="I919"/>
  <c r="F919" i="3"/>
  <c r="I917" i="6"/>
  <c r="I917" i="3"/>
  <c r="F919" i="15"/>
  <c r="I918"/>
  <c r="F919" i="14"/>
  <c r="I918"/>
  <c r="F919" i="13"/>
  <c r="I918"/>
  <c r="F919" i="12"/>
  <c r="I918"/>
  <c r="F919" i="11"/>
  <c r="I918"/>
  <c r="F919" i="10"/>
  <c r="I918"/>
  <c r="F919" i="9"/>
  <c r="I918"/>
  <c r="F919" i="8"/>
  <c r="I918" s="1"/>
  <c r="F920" i="3" l="1"/>
  <c r="I919"/>
  <c r="F921" i="1"/>
  <c r="I920"/>
  <c r="F920" i="4"/>
  <c r="F920" i="6"/>
  <c r="I919"/>
  <c r="F920" i="5"/>
  <c r="I919"/>
  <c r="I918" i="3"/>
  <c r="F920" i="15"/>
  <c r="I919" s="1"/>
  <c r="F920" i="14"/>
  <c r="I919" s="1"/>
  <c r="F920" i="13"/>
  <c r="I919"/>
  <c r="F920" i="12"/>
  <c r="I919" s="1"/>
  <c r="F920" i="11"/>
  <c r="I919"/>
  <c r="F920" i="10"/>
  <c r="I919"/>
  <c r="F920" i="9"/>
  <c r="I919"/>
  <c r="F920" i="8"/>
  <c r="I919"/>
  <c r="F921" i="5" l="1"/>
  <c r="F921" i="6"/>
  <c r="I920"/>
  <c r="F921" i="4"/>
  <c r="I920"/>
  <c r="F922" i="1"/>
  <c r="I921"/>
  <c r="F921" i="3"/>
  <c r="I919" i="4"/>
  <c r="F921" i="15"/>
  <c r="I920" s="1"/>
  <c r="F921" i="14"/>
  <c r="F921" i="13"/>
  <c r="I920" s="1"/>
  <c r="F921" i="12"/>
  <c r="I920"/>
  <c r="F921" i="11"/>
  <c r="I920" s="1"/>
  <c r="F921" i="10"/>
  <c r="I920" s="1"/>
  <c r="F921" i="9"/>
  <c r="I920"/>
  <c r="F921" i="8"/>
  <c r="I920"/>
  <c r="F922" i="3" l="1"/>
  <c r="I921"/>
  <c r="F923" i="1"/>
  <c r="I922"/>
  <c r="F922" i="4"/>
  <c r="F922" i="6"/>
  <c r="I921"/>
  <c r="F922" i="5"/>
  <c r="I920" i="3"/>
  <c r="I920" i="5"/>
  <c r="F922" i="15"/>
  <c r="I921"/>
  <c r="F922" i="14"/>
  <c r="I921"/>
  <c r="I920"/>
  <c r="F922" i="13"/>
  <c r="I921" s="1"/>
  <c r="F922" i="12"/>
  <c r="F922" i="11"/>
  <c r="I921"/>
  <c r="F922" i="10"/>
  <c r="I921"/>
  <c r="F922" i="9"/>
  <c r="I921"/>
  <c r="F922" i="8"/>
  <c r="I921"/>
  <c r="F923" i="5" l="1"/>
  <c r="I922"/>
  <c r="F923" i="6"/>
  <c r="I922"/>
  <c r="F923" i="4"/>
  <c r="F924" i="1"/>
  <c r="I923"/>
  <c r="F923" i="3"/>
  <c r="I922"/>
  <c r="I921" i="5"/>
  <c r="I921" i="4"/>
  <c r="F923" i="15"/>
  <c r="F923" i="14"/>
  <c r="I922"/>
  <c r="F923" i="13"/>
  <c r="I922"/>
  <c r="F923" i="12"/>
  <c r="I922"/>
  <c r="I921"/>
  <c r="F923" i="11"/>
  <c r="I922"/>
  <c r="F923" i="10"/>
  <c r="I922"/>
  <c r="F923" i="9"/>
  <c r="F923" i="8"/>
  <c r="I922" s="1"/>
  <c r="F924" i="3" l="1"/>
  <c r="F925" i="1"/>
  <c r="I924"/>
  <c r="F924" i="4"/>
  <c r="I923"/>
  <c r="F924" i="6"/>
  <c r="I923"/>
  <c r="F924" i="5"/>
  <c r="I922" i="4"/>
  <c r="F924" i="15"/>
  <c r="I923" s="1"/>
  <c r="I922"/>
  <c r="F924" i="14"/>
  <c r="I923" s="1"/>
  <c r="F924" i="13"/>
  <c r="I923"/>
  <c r="F924" i="12"/>
  <c r="I923"/>
  <c r="F924" i="11"/>
  <c r="I923"/>
  <c r="F924" i="10"/>
  <c r="I923"/>
  <c r="F924" i="9"/>
  <c r="I923"/>
  <c r="I922"/>
  <c r="F924" i="8"/>
  <c r="F925" i="5" l="1"/>
  <c r="I924"/>
  <c r="F925" i="6"/>
  <c r="I924"/>
  <c r="F925" i="4"/>
  <c r="F926" i="1"/>
  <c r="I925"/>
  <c r="F925" i="3"/>
  <c r="I923" i="5"/>
  <c r="I923" i="3"/>
  <c r="F925" i="15"/>
  <c r="I924" s="1"/>
  <c r="F925" i="14"/>
  <c r="I924" s="1"/>
  <c r="F925" i="13"/>
  <c r="I924" s="1"/>
  <c r="F925" i="12"/>
  <c r="I924" s="1"/>
  <c r="F925" i="11"/>
  <c r="I924"/>
  <c r="F925" i="10"/>
  <c r="I924"/>
  <c r="F925" i="9"/>
  <c r="I924"/>
  <c r="F925" i="8"/>
  <c r="I924"/>
  <c r="I923"/>
  <c r="F926" i="3" l="1"/>
  <c r="I925"/>
  <c r="F927" i="1"/>
  <c r="I926"/>
  <c r="F926" i="4"/>
  <c r="F926" i="6"/>
  <c r="I925"/>
  <c r="F926" i="5"/>
  <c r="I924" i="3"/>
  <c r="I924" i="4"/>
  <c r="F926" i="15"/>
  <c r="I925"/>
  <c r="F926" i="14"/>
  <c r="I925" s="1"/>
  <c r="F926" i="13"/>
  <c r="I925"/>
  <c r="F926" i="12"/>
  <c r="I925"/>
  <c r="F926" i="11"/>
  <c r="I925"/>
  <c r="F926" i="10"/>
  <c r="I925"/>
  <c r="F926" i="9"/>
  <c r="I925"/>
  <c r="F926" i="8"/>
  <c r="I925"/>
  <c r="F927" i="5" l="1"/>
  <c r="I926"/>
  <c r="F927" i="6"/>
  <c r="I926"/>
  <c r="F927" i="4"/>
  <c r="I926"/>
  <c r="F928" i="1"/>
  <c r="I927"/>
  <c r="F927" i="3"/>
  <c r="I925" i="5"/>
  <c r="I925" i="4"/>
  <c r="F927" i="15"/>
  <c r="I926"/>
  <c r="F927" i="14"/>
  <c r="I926" s="1"/>
  <c r="F927" i="13"/>
  <c r="I926"/>
  <c r="F927" i="12"/>
  <c r="I926"/>
  <c r="F927" i="11"/>
  <c r="I926"/>
  <c r="F927" i="10"/>
  <c r="I926"/>
  <c r="F927" i="9"/>
  <c r="I926"/>
  <c r="F927" i="8"/>
  <c r="I926"/>
  <c r="F928" i="3" l="1"/>
  <c r="F929" i="1"/>
  <c r="I928"/>
  <c r="F928" i="4"/>
  <c r="F928" i="6"/>
  <c r="I927"/>
  <c r="F928" i="5"/>
  <c r="I927"/>
  <c r="I926" i="3"/>
  <c r="F928" i="15"/>
  <c r="I927"/>
  <c r="F928" i="14"/>
  <c r="I927"/>
  <c r="F928" i="13"/>
  <c r="I927"/>
  <c r="F928" i="12"/>
  <c r="I927" s="1"/>
  <c r="F928" i="11"/>
  <c r="I927"/>
  <c r="F928" i="10"/>
  <c r="I927"/>
  <c r="F928" i="9"/>
  <c r="I927"/>
  <c r="F928" i="8"/>
  <c r="I927"/>
  <c r="F929" i="5" l="1"/>
  <c r="F929" i="6"/>
  <c r="I928"/>
  <c r="F929" i="4"/>
  <c r="F930" i="1"/>
  <c r="I929"/>
  <c r="F929" i="3"/>
  <c r="I927" i="4"/>
  <c r="I927" i="3"/>
  <c r="F929" i="15"/>
  <c r="I928" s="1"/>
  <c r="F929" i="14"/>
  <c r="I928" s="1"/>
  <c r="F929" i="13"/>
  <c r="I928"/>
  <c r="F929" i="12"/>
  <c r="I928" s="1"/>
  <c r="F929" i="11"/>
  <c r="I928" s="1"/>
  <c r="F929" i="10"/>
  <c r="I928"/>
  <c r="F929" i="9"/>
  <c r="I928"/>
  <c r="F929" i="8"/>
  <c r="I928" s="1"/>
  <c r="F930" i="3" l="1"/>
  <c r="I929"/>
  <c r="F931" i="1"/>
  <c r="I930"/>
  <c r="F930" i="4"/>
  <c r="I929"/>
  <c r="F930" i="6"/>
  <c r="F930" i="5"/>
  <c r="I929"/>
  <c r="I928" i="3"/>
  <c r="I928" i="4"/>
  <c r="I928" i="5"/>
  <c r="F930" i="15"/>
  <c r="I929" s="1"/>
  <c r="F930" i="14"/>
  <c r="I929"/>
  <c r="F930" i="13"/>
  <c r="F930" i="12"/>
  <c r="I929" s="1"/>
  <c r="F930" i="11"/>
  <c r="F930" i="10"/>
  <c r="I929" s="1"/>
  <c r="F930" i="9"/>
  <c r="I929" s="1"/>
  <c r="F930" i="8"/>
  <c r="I929" s="1"/>
  <c r="F931" i="5" l="1"/>
  <c r="I930"/>
  <c r="F931" i="6"/>
  <c r="I930"/>
  <c r="F931" i="4"/>
  <c r="I930"/>
  <c r="F932" i="1"/>
  <c r="I931"/>
  <c r="F931" i="3"/>
  <c r="I929" i="6"/>
  <c r="F931" i="15"/>
  <c r="I930" s="1"/>
  <c r="F931" i="14"/>
  <c r="I930" s="1"/>
  <c r="F931" i="13"/>
  <c r="I930" s="1"/>
  <c r="I929"/>
  <c r="F931" i="12"/>
  <c r="I930"/>
  <c r="F931" i="11"/>
  <c r="I930"/>
  <c r="I929"/>
  <c r="F931" i="10"/>
  <c r="I930"/>
  <c r="F931" i="9"/>
  <c r="I930"/>
  <c r="F931" i="8"/>
  <c r="I930"/>
  <c r="F932" i="3" l="1"/>
  <c r="I931"/>
  <c r="F933" i="1"/>
  <c r="I932"/>
  <c r="F932" i="4"/>
  <c r="I931"/>
  <c r="F932" i="6"/>
  <c r="I931"/>
  <c r="F932" i="5"/>
  <c r="I931"/>
  <c r="I930" i="3"/>
  <c r="F932" i="15"/>
  <c r="I931"/>
  <c r="F932" i="14"/>
  <c r="I931"/>
  <c r="F932" i="13"/>
  <c r="F932" i="12"/>
  <c r="I931" s="1"/>
  <c r="F932" i="11"/>
  <c r="F932" i="10"/>
  <c r="I931"/>
  <c r="F932" i="9"/>
  <c r="I931"/>
  <c r="F932" i="8"/>
  <c r="I931" s="1"/>
  <c r="F933" i="5" l="1"/>
  <c r="F933" i="6"/>
  <c r="I932"/>
  <c r="F933" i="4"/>
  <c r="I932"/>
  <c r="F934" i="1"/>
  <c r="I933"/>
  <c r="F933" i="3"/>
  <c r="F933" i="15"/>
  <c r="I932"/>
  <c r="F933" i="14"/>
  <c r="I932"/>
  <c r="F933" i="13"/>
  <c r="I932" s="1"/>
  <c r="I931"/>
  <c r="F933" i="12"/>
  <c r="I932"/>
  <c r="F933" i="11"/>
  <c r="I932"/>
  <c r="I931"/>
  <c r="F933" i="10"/>
  <c r="I932" s="1"/>
  <c r="F933" i="9"/>
  <c r="I932" s="1"/>
  <c r="F933" i="8"/>
  <c r="I932"/>
  <c r="F934" i="3" l="1"/>
  <c r="I933"/>
  <c r="F935" i="1"/>
  <c r="F934" i="4"/>
  <c r="F934" i="6"/>
  <c r="F934" i="5"/>
  <c r="I932" i="3"/>
  <c r="I932" i="5"/>
  <c r="F934" i="15"/>
  <c r="I933" s="1"/>
  <c r="F934" i="14"/>
  <c r="I933" s="1"/>
  <c r="F934" i="13"/>
  <c r="I933" s="1"/>
  <c r="F934" i="12"/>
  <c r="I933" s="1"/>
  <c r="F934" i="11"/>
  <c r="I933" s="1"/>
  <c r="F934" i="10"/>
  <c r="I933" s="1"/>
  <c r="F934" i="9"/>
  <c r="I933" s="1"/>
  <c r="F934" i="8"/>
  <c r="I933" s="1"/>
  <c r="F935" i="5" l="1"/>
  <c r="F935" i="6"/>
  <c r="I934"/>
  <c r="F935" i="4"/>
  <c r="F936" i="1"/>
  <c r="I935"/>
  <c r="F935" i="3"/>
  <c r="I934"/>
  <c r="I933" i="5"/>
  <c r="I933" i="6"/>
  <c r="I933" i="4"/>
  <c r="I934" i="1"/>
  <c r="F935" i="15"/>
  <c r="I934" s="1"/>
  <c r="F935" i="14"/>
  <c r="I934"/>
  <c r="F935" i="13"/>
  <c r="I934"/>
  <c r="F935" i="12"/>
  <c r="I934"/>
  <c r="F935" i="11"/>
  <c r="I934"/>
  <c r="F935" i="10"/>
  <c r="I934" s="1"/>
  <c r="F935" i="9"/>
  <c r="I934" s="1"/>
  <c r="F935" i="8"/>
  <c r="I934"/>
  <c r="F936" i="3" l="1"/>
  <c r="I935"/>
  <c r="F937" i="1"/>
  <c r="I936"/>
  <c r="F936" i="4"/>
  <c r="F936" i="6"/>
  <c r="I935"/>
  <c r="F936" i="5"/>
  <c r="I935"/>
  <c r="I934" i="4"/>
  <c r="I934" i="5"/>
  <c r="F936" i="15"/>
  <c r="I935"/>
  <c r="F936" i="14"/>
  <c r="I935" s="1"/>
  <c r="F936" i="13"/>
  <c r="I935"/>
  <c r="F936" i="12"/>
  <c r="I935"/>
  <c r="F936" i="11"/>
  <c r="I935"/>
  <c r="F936" i="10"/>
  <c r="I935"/>
  <c r="F936" i="9"/>
  <c r="I935"/>
  <c r="F936" i="8"/>
  <c r="F937" i="5" l="1"/>
  <c r="F937" i="6"/>
  <c r="I936"/>
  <c r="F937" i="4"/>
  <c r="F938" i="1"/>
  <c r="I937"/>
  <c r="F937" i="3"/>
  <c r="I936"/>
  <c r="I935" i="4"/>
  <c r="F937" i="15"/>
  <c r="I936" s="1"/>
  <c r="F937" i="14"/>
  <c r="I936" s="1"/>
  <c r="F937" i="13"/>
  <c r="I936"/>
  <c r="F937" i="12"/>
  <c r="I936"/>
  <c r="F937" i="11"/>
  <c r="I936"/>
  <c r="F937" i="10"/>
  <c r="I936"/>
  <c r="F937" i="9"/>
  <c r="I936"/>
  <c r="F937" i="8"/>
  <c r="I936"/>
  <c r="I935"/>
  <c r="F938" i="3" l="1"/>
  <c r="I937"/>
  <c r="F939" i="1"/>
  <c r="I938"/>
  <c r="F938" i="4"/>
  <c r="F938" i="6"/>
  <c r="I937"/>
  <c r="F938" i="5"/>
  <c r="I936" i="4"/>
  <c r="I936" i="5"/>
  <c r="F938" i="15"/>
  <c r="I937"/>
  <c r="F938" i="14"/>
  <c r="I937"/>
  <c r="F938" i="13"/>
  <c r="F938" i="12"/>
  <c r="I937" s="1"/>
  <c r="F938" i="11"/>
  <c r="F938" i="10"/>
  <c r="I937" s="1"/>
  <c r="F938" i="9"/>
  <c r="I937"/>
  <c r="F938" i="8"/>
  <c r="I937" s="1"/>
  <c r="F939" i="5" l="1"/>
  <c r="I938"/>
  <c r="F939" i="6"/>
  <c r="I938"/>
  <c r="F939" i="4"/>
  <c r="I938"/>
  <c r="F940" i="1"/>
  <c r="I939"/>
  <c r="F939" i="3"/>
  <c r="I938"/>
  <c r="I937" i="5"/>
  <c r="I937" i="4"/>
  <c r="F939" i="15"/>
  <c r="I938"/>
  <c r="F939" i="14"/>
  <c r="I938"/>
  <c r="F939" i="13"/>
  <c r="I938"/>
  <c r="I937"/>
  <c r="F939" i="12"/>
  <c r="I938" s="1"/>
  <c r="F939" i="11"/>
  <c r="I938" s="1"/>
  <c r="I937"/>
  <c r="F939" i="10"/>
  <c r="I938" s="1"/>
  <c r="F939" i="9"/>
  <c r="I938"/>
  <c r="F939" i="8"/>
  <c r="I938"/>
  <c r="F940" i="3" l="1"/>
  <c r="F941" i="1"/>
  <c r="I940"/>
  <c r="F940" i="4"/>
  <c r="I939"/>
  <c r="F940" i="6"/>
  <c r="I939"/>
  <c r="F940" i="5"/>
  <c r="I939"/>
  <c r="F940" i="15"/>
  <c r="I939"/>
  <c r="F940" i="14"/>
  <c r="I939"/>
  <c r="F940" i="13"/>
  <c r="I939"/>
  <c r="F940" i="12"/>
  <c r="I939"/>
  <c r="F940" i="11"/>
  <c r="I939"/>
  <c r="F940" i="10"/>
  <c r="F940" i="9"/>
  <c r="I939" s="1"/>
  <c r="F940" i="8"/>
  <c r="I939" s="1"/>
  <c r="F941" i="5" l="1"/>
  <c r="F941" i="6"/>
  <c r="I940"/>
  <c r="F941" i="4"/>
  <c r="F942" i="1"/>
  <c r="I941"/>
  <c r="F941" i="3"/>
  <c r="I939"/>
  <c r="F941" i="15"/>
  <c r="I940" s="1"/>
  <c r="F941" i="14"/>
  <c r="I940"/>
  <c r="F941" i="13"/>
  <c r="I940"/>
  <c r="F941" i="12"/>
  <c r="I940"/>
  <c r="F941" i="11"/>
  <c r="I940"/>
  <c r="F941" i="10"/>
  <c r="I940"/>
  <c r="I939"/>
  <c r="F941" i="9"/>
  <c r="F941" i="8"/>
  <c r="I940"/>
  <c r="F942" i="3" l="1"/>
  <c r="I941"/>
  <c r="F943" i="1"/>
  <c r="I942"/>
  <c r="F942" i="4"/>
  <c r="F942" i="6"/>
  <c r="I941"/>
  <c r="F942" i="5"/>
  <c r="I941"/>
  <c r="I940" i="3"/>
  <c r="I940" i="4"/>
  <c r="I940" i="5"/>
  <c r="F942" i="15"/>
  <c r="I941" s="1"/>
  <c r="F942" i="14"/>
  <c r="I941"/>
  <c r="F942" i="13"/>
  <c r="I941"/>
  <c r="F942" i="12"/>
  <c r="I941"/>
  <c r="F942" i="11"/>
  <c r="I941"/>
  <c r="F942" i="10"/>
  <c r="I941"/>
  <c r="F942" i="9"/>
  <c r="I941"/>
  <c r="I940"/>
  <c r="F942" i="8"/>
  <c r="I941"/>
  <c r="F943" i="5" l="1"/>
  <c r="I942"/>
  <c r="F943" i="6"/>
  <c r="I942"/>
  <c r="F943" i="4"/>
  <c r="F944" i="1"/>
  <c r="I943"/>
  <c r="F943" i="3"/>
  <c r="I942"/>
  <c r="I941" i="4"/>
  <c r="F943" i="15"/>
  <c r="I942" s="1"/>
  <c r="F943" i="14"/>
  <c r="I942"/>
  <c r="F943" i="13"/>
  <c r="F943" i="12"/>
  <c r="I942" s="1"/>
  <c r="F943" i="11"/>
  <c r="I942" s="1"/>
  <c r="F943" i="10"/>
  <c r="I942" s="1"/>
  <c r="F943" i="9"/>
  <c r="I942"/>
  <c r="F943" i="8"/>
  <c r="I942"/>
  <c r="F944" i="3" l="1"/>
  <c r="I943"/>
  <c r="F945" i="1"/>
  <c r="F944" i="4"/>
  <c r="I943"/>
  <c r="F944" i="6"/>
  <c r="I943"/>
  <c r="F944" i="5"/>
  <c r="I943"/>
  <c r="I942" i="4"/>
  <c r="F944" i="15"/>
  <c r="I943"/>
  <c r="F944" i="14"/>
  <c r="I943"/>
  <c r="F944" i="13"/>
  <c r="I943"/>
  <c r="I942"/>
  <c r="F944" i="12"/>
  <c r="I943" s="1"/>
  <c r="F944" i="11"/>
  <c r="I943" s="1"/>
  <c r="F944" i="10"/>
  <c r="I943" s="1"/>
  <c r="F944" i="9"/>
  <c r="I943" s="1"/>
  <c r="F944" i="8"/>
  <c r="I943"/>
  <c r="F945" i="5" l="1"/>
  <c r="F945" i="6"/>
  <c r="I944"/>
  <c r="F945" i="4"/>
  <c r="F946" i="1"/>
  <c r="F945" i="3"/>
  <c r="I944"/>
  <c r="I944" i="1"/>
  <c r="F945" i="15"/>
  <c r="I944" s="1"/>
  <c r="F945" i="14"/>
  <c r="I944" s="1"/>
  <c r="F945" i="13"/>
  <c r="F945" i="12"/>
  <c r="I944" s="1"/>
  <c r="F945" i="11"/>
  <c r="I944" s="1"/>
  <c r="F945" i="10"/>
  <c r="I944" s="1"/>
  <c r="F945" i="9"/>
  <c r="I944"/>
  <c r="F945" i="8"/>
  <c r="I944"/>
  <c r="F946" i="3" l="1"/>
  <c r="I945"/>
  <c r="F947" i="1"/>
  <c r="F946" i="4"/>
  <c r="I945"/>
  <c r="F946" i="6"/>
  <c r="I945"/>
  <c r="F946" i="5"/>
  <c r="I945" i="1"/>
  <c r="I944" i="4"/>
  <c r="I944" i="5"/>
  <c r="F946" i="15"/>
  <c r="F946" i="14"/>
  <c r="I945"/>
  <c r="F946" i="13"/>
  <c r="I945"/>
  <c r="I944"/>
  <c r="F946" i="12"/>
  <c r="I945" s="1"/>
  <c r="F946" i="11"/>
  <c r="I945"/>
  <c r="F946" i="10"/>
  <c r="I945" s="1"/>
  <c r="F946" i="9"/>
  <c r="I945" s="1"/>
  <c r="F946" i="8"/>
  <c r="I945" s="1"/>
  <c r="F947" i="5" l="1"/>
  <c r="F947" i="6"/>
  <c r="I946"/>
  <c r="F947" i="4"/>
  <c r="I946"/>
  <c r="F948" i="1"/>
  <c r="I947"/>
  <c r="F947" i="3"/>
  <c r="I945" i="5"/>
  <c r="I946" i="1"/>
  <c r="F947" i="15"/>
  <c r="I946" s="1"/>
  <c r="I945"/>
  <c r="F947" i="14"/>
  <c r="I946" s="1"/>
  <c r="F947" i="13"/>
  <c r="F947" i="12"/>
  <c r="I946" s="1"/>
  <c r="F947" i="11"/>
  <c r="I946" s="1"/>
  <c r="F947" i="10"/>
  <c r="I946"/>
  <c r="F947" i="9"/>
  <c r="I946" s="1"/>
  <c r="F947" i="8"/>
  <c r="I946" s="1"/>
  <c r="F948" i="3" l="1"/>
  <c r="I947"/>
  <c r="F949" i="1"/>
  <c r="I948"/>
  <c r="F948" i="4"/>
  <c r="F948" i="6"/>
  <c r="I947"/>
  <c r="F948" i="5"/>
  <c r="I947"/>
  <c r="I946" i="3"/>
  <c r="I946" i="5"/>
  <c r="F948" i="15"/>
  <c r="I947"/>
  <c r="F948" i="14"/>
  <c r="I947"/>
  <c r="F948" i="13"/>
  <c r="I947"/>
  <c r="I946"/>
  <c r="F948" i="12"/>
  <c r="I947"/>
  <c r="F948" i="11"/>
  <c r="I947" s="1"/>
  <c r="F948" i="10"/>
  <c r="I947"/>
  <c r="F948" i="9"/>
  <c r="I947"/>
  <c r="F948" i="8"/>
  <c r="I947"/>
  <c r="F949" i="5" l="1"/>
  <c r="F949" i="6"/>
  <c r="I948"/>
  <c r="F949" i="4"/>
  <c r="I948"/>
  <c r="F950" i="1"/>
  <c r="F949" i="3"/>
  <c r="I948"/>
  <c r="I947" i="4"/>
  <c r="F949" i="15"/>
  <c r="I948"/>
  <c r="F949" i="14"/>
  <c r="I948"/>
  <c r="F949" i="13"/>
  <c r="I948"/>
  <c r="F949" i="12"/>
  <c r="I948" s="1"/>
  <c r="F949" i="11"/>
  <c r="I948"/>
  <c r="F949" i="10"/>
  <c r="I948"/>
  <c r="F949" i="9"/>
  <c r="I948"/>
  <c r="F949" i="8"/>
  <c r="I948" s="1"/>
  <c r="F950" i="3" l="1"/>
  <c r="F951" i="1"/>
  <c r="I950"/>
  <c r="F950" i="4"/>
  <c r="I949"/>
  <c r="F950" i="6"/>
  <c r="F950" i="5"/>
  <c r="I949"/>
  <c r="I949" i="1"/>
  <c r="I948" i="5"/>
  <c r="F950" i="15"/>
  <c r="I949"/>
  <c r="F950" i="14"/>
  <c r="I949"/>
  <c r="F950" i="13"/>
  <c r="I949"/>
  <c r="F950" i="12"/>
  <c r="I949"/>
  <c r="F950" i="11"/>
  <c r="I949"/>
  <c r="F950" i="10"/>
  <c r="I949"/>
  <c r="F950" i="9"/>
  <c r="I949"/>
  <c r="F950" i="8"/>
  <c r="I949" s="1"/>
  <c r="F951" i="5" l="1"/>
  <c r="I950"/>
  <c r="F951" i="6"/>
  <c r="I950"/>
  <c r="F951" i="4"/>
  <c r="F952" i="1"/>
  <c r="I951"/>
  <c r="F951" i="3"/>
  <c r="I950"/>
  <c r="I949" i="6"/>
  <c r="I949" i="3"/>
  <c r="F951" i="15"/>
  <c r="I950"/>
  <c r="F951" i="14"/>
  <c r="F951" i="13"/>
  <c r="I950" s="1"/>
  <c r="F951" i="12"/>
  <c r="I950"/>
  <c r="F951" i="11"/>
  <c r="I950"/>
  <c r="F951" i="10"/>
  <c r="I950"/>
  <c r="F951" i="9"/>
  <c r="I950"/>
  <c r="F951" i="8"/>
  <c r="I950" s="1"/>
  <c r="F952" i="3" l="1"/>
  <c r="F953" i="1"/>
  <c r="I952"/>
  <c r="F952" i="4"/>
  <c r="I951"/>
  <c r="F952" i="6"/>
  <c r="F952" i="5"/>
  <c r="I951"/>
  <c r="I950" i="4"/>
  <c r="F952" i="15"/>
  <c r="I951"/>
  <c r="F952" i="14"/>
  <c r="I951"/>
  <c r="I950"/>
  <c r="F952" i="13"/>
  <c r="I951" s="1"/>
  <c r="F952" i="12"/>
  <c r="I951"/>
  <c r="F952" i="11"/>
  <c r="I951"/>
  <c r="F952" i="10"/>
  <c r="I951"/>
  <c r="F952" i="9"/>
  <c r="I951"/>
  <c r="F952" i="8"/>
  <c r="I951"/>
  <c r="F953" i="5" l="1"/>
  <c r="F953" i="6"/>
  <c r="I952"/>
  <c r="F953" i="4"/>
  <c r="F954" i="1"/>
  <c r="I953"/>
  <c r="F953" i="3"/>
  <c r="I951" i="6"/>
  <c r="I951" i="3"/>
  <c r="F953" i="15"/>
  <c r="I952"/>
  <c r="F953" i="14"/>
  <c r="I952" s="1"/>
  <c r="F953" i="13"/>
  <c r="I952"/>
  <c r="F953" i="12"/>
  <c r="I952"/>
  <c r="F953" i="11"/>
  <c r="I952"/>
  <c r="F953" i="10"/>
  <c r="I952"/>
  <c r="F953" i="9"/>
  <c r="I952" s="1"/>
  <c r="F953" i="8"/>
  <c r="I952"/>
  <c r="F954" i="3" l="1"/>
  <c r="F955" i="1"/>
  <c r="I954"/>
  <c r="F954" i="4"/>
  <c r="I953"/>
  <c r="F954" i="6"/>
  <c r="I953"/>
  <c r="F954" i="5"/>
  <c r="I952" i="3"/>
  <c r="I952" i="4"/>
  <c r="I952" i="5"/>
  <c r="F954" i="15"/>
  <c r="I953" s="1"/>
  <c r="F954" i="14"/>
  <c r="F954" i="13"/>
  <c r="I953" s="1"/>
  <c r="F954" i="12"/>
  <c r="I953" s="1"/>
  <c r="F954" i="11"/>
  <c r="I953"/>
  <c r="F954" i="10"/>
  <c r="I953"/>
  <c r="F954" i="9"/>
  <c r="I953"/>
  <c r="F954" i="8"/>
  <c r="I953"/>
  <c r="F955" i="5" l="1"/>
  <c r="I954"/>
  <c r="F955" i="6"/>
  <c r="I954"/>
  <c r="F955" i="4"/>
  <c r="I954"/>
  <c r="F956" i="1"/>
  <c r="I955"/>
  <c r="F955" i="3"/>
  <c r="I954"/>
  <c r="I953" i="5"/>
  <c r="I953" i="3"/>
  <c r="F955" i="15"/>
  <c r="I954"/>
  <c r="F955" i="14"/>
  <c r="I954" s="1"/>
  <c r="I953"/>
  <c r="F955" i="13"/>
  <c r="I954" s="1"/>
  <c r="F955" i="12"/>
  <c r="I954" s="1"/>
  <c r="F955" i="11"/>
  <c r="I954" s="1"/>
  <c r="F955" i="10"/>
  <c r="I954"/>
  <c r="F955" i="9"/>
  <c r="I954"/>
  <c r="F955" i="8"/>
  <c r="I954"/>
  <c r="F956" i="3" l="1"/>
  <c r="F957" i="1"/>
  <c r="I956"/>
  <c r="F956" i="4"/>
  <c r="F956" i="6"/>
  <c r="I955"/>
  <c r="F956" i="5"/>
  <c r="I955"/>
  <c r="F956" i="15"/>
  <c r="I955" s="1"/>
  <c r="F956" i="14"/>
  <c r="I955"/>
  <c r="F956" i="13"/>
  <c r="I955"/>
  <c r="F956" i="12"/>
  <c r="F956" i="11"/>
  <c r="I955" s="1"/>
  <c r="F956" i="10"/>
  <c r="I955" s="1"/>
  <c r="F956" i="9"/>
  <c r="I955" s="1"/>
  <c r="F956" i="8"/>
  <c r="I955" s="1"/>
  <c r="F957" i="5" l="1"/>
  <c r="I956"/>
  <c r="F957" i="6"/>
  <c r="I956"/>
  <c r="F957" i="4"/>
  <c r="I956"/>
  <c r="F958" i="1"/>
  <c r="I957"/>
  <c r="F957" i="3"/>
  <c r="I955" i="4"/>
  <c r="I955" i="3"/>
  <c r="F957" i="15"/>
  <c r="I956"/>
  <c r="F957" i="14"/>
  <c r="F957" i="13"/>
  <c r="I956" s="1"/>
  <c r="F957" i="12"/>
  <c r="I956" s="1"/>
  <c r="I955"/>
  <c r="F957" i="11"/>
  <c r="I956"/>
  <c r="F957" i="10"/>
  <c r="I956"/>
  <c r="F957" i="9"/>
  <c r="I956"/>
  <c r="F957" i="8"/>
  <c r="I956"/>
  <c r="F958" i="3" l="1"/>
  <c r="I957"/>
  <c r="F959" i="1"/>
  <c r="I958"/>
  <c r="F958" i="4"/>
  <c r="F958" i="6"/>
  <c r="I957"/>
  <c r="F958" i="5"/>
  <c r="I957"/>
  <c r="I956" i="3"/>
  <c r="F958" i="15"/>
  <c r="I957" s="1"/>
  <c r="F958" i="14"/>
  <c r="I957" s="1"/>
  <c r="I956"/>
  <c r="F958" i="13"/>
  <c r="I957" s="1"/>
  <c r="F958" i="12"/>
  <c r="I957" s="1"/>
  <c r="F958" i="11"/>
  <c r="I957"/>
  <c r="F958" i="10"/>
  <c r="I957"/>
  <c r="F958" i="9"/>
  <c r="I957"/>
  <c r="F958" i="8"/>
  <c r="I957" s="1"/>
  <c r="F959" i="5" l="1"/>
  <c r="I958"/>
  <c r="F959" i="6"/>
  <c r="I958"/>
  <c r="F959" i="4"/>
  <c r="I958"/>
  <c r="F960" i="1"/>
  <c r="I959"/>
  <c r="F959" i="3"/>
  <c r="I958"/>
  <c r="I957" i="4"/>
  <c r="F959" i="15"/>
  <c r="I958" s="1"/>
  <c r="F959" i="14"/>
  <c r="I958" s="1"/>
  <c r="F959" i="13"/>
  <c r="I958" s="1"/>
  <c r="F959" i="12"/>
  <c r="I958" s="1"/>
  <c r="F959" i="11"/>
  <c r="I958"/>
  <c r="F959" i="10"/>
  <c r="I958"/>
  <c r="F959" i="9"/>
  <c r="I958"/>
  <c r="F959" i="8"/>
  <c r="I958" s="1"/>
  <c r="F960" i="3" l="1"/>
  <c r="I959"/>
  <c r="F961" i="1"/>
  <c r="I960"/>
  <c r="F960" i="4"/>
  <c r="I959"/>
  <c r="F960" i="6"/>
  <c r="I959"/>
  <c r="F960" i="5"/>
  <c r="I959"/>
  <c r="F960" i="15"/>
  <c r="I959"/>
  <c r="F960" i="14"/>
  <c r="I959"/>
  <c r="F960" i="13"/>
  <c r="I959"/>
  <c r="F960" i="12"/>
  <c r="I959"/>
  <c r="F960" i="11"/>
  <c r="I959"/>
  <c r="F960" i="10"/>
  <c r="I959"/>
  <c r="F960" i="9"/>
  <c r="I959"/>
  <c r="F960" i="8"/>
  <c r="F961" i="5" l="1"/>
  <c r="I960"/>
  <c r="F961" i="6"/>
  <c r="I960"/>
  <c r="F961" i="4"/>
  <c r="I960"/>
  <c r="F962" i="1"/>
  <c r="I961"/>
  <c r="F961" i="3"/>
  <c r="F961" i="15"/>
  <c r="I960" s="1"/>
  <c r="F961" i="14"/>
  <c r="I960" s="1"/>
  <c r="F961" i="13"/>
  <c r="I960" s="1"/>
  <c r="F961" i="12"/>
  <c r="I960" s="1"/>
  <c r="F961" i="11"/>
  <c r="I960"/>
  <c r="F961" i="10"/>
  <c r="I960"/>
  <c r="F961" i="9"/>
  <c r="I960"/>
  <c r="F961" i="8"/>
  <c r="I960" s="1"/>
  <c r="I959"/>
  <c r="F962" i="3" l="1"/>
  <c r="F963" i="1"/>
  <c r="I962"/>
  <c r="F962" i="4"/>
  <c r="F962" i="6"/>
  <c r="I961"/>
  <c r="F962" i="5"/>
  <c r="I961"/>
  <c r="I960" i="3"/>
  <c r="F962" i="15"/>
  <c r="I961"/>
  <c r="F962" i="14"/>
  <c r="I961" s="1"/>
  <c r="F962" i="13"/>
  <c r="I961"/>
  <c r="F962" i="12"/>
  <c r="I961"/>
  <c r="F962" i="11"/>
  <c r="I961" s="1"/>
  <c r="F962" i="10"/>
  <c r="I961"/>
  <c r="F962" i="9"/>
  <c r="I961"/>
  <c r="F962" i="8"/>
  <c r="I961" s="1"/>
  <c r="F963" i="5" l="1"/>
  <c r="F963" i="6"/>
  <c r="F963" i="4"/>
  <c r="I962"/>
  <c r="F964" i="1"/>
  <c r="F963" i="3"/>
  <c r="I962"/>
  <c r="I961" i="4"/>
  <c r="I961" i="3"/>
  <c r="F963" i="15"/>
  <c r="I962"/>
  <c r="F963" i="14"/>
  <c r="I962"/>
  <c r="F963" i="13"/>
  <c r="I962" s="1"/>
  <c r="F963" i="12"/>
  <c r="I962"/>
  <c r="F963" i="11"/>
  <c r="I962"/>
  <c r="F963" i="10"/>
  <c r="I962"/>
  <c r="F963" i="9"/>
  <c r="I962"/>
  <c r="F963" i="8"/>
  <c r="I962" s="1"/>
  <c r="F964" i="3" l="1"/>
  <c r="I963"/>
  <c r="F965" i="1"/>
  <c r="I964"/>
  <c r="F964" i="4"/>
  <c r="F964" i="6"/>
  <c r="I963"/>
  <c r="F964" i="5"/>
  <c r="I963"/>
  <c r="I963" i="1"/>
  <c r="I962" i="6"/>
  <c r="I962" i="5"/>
  <c r="F964" i="15"/>
  <c r="I963"/>
  <c r="F964" i="14"/>
  <c r="I963"/>
  <c r="F964" i="13"/>
  <c r="I963"/>
  <c r="F964" i="12"/>
  <c r="I963"/>
  <c r="F964" i="11"/>
  <c r="F964" i="10"/>
  <c r="I963" s="1"/>
  <c r="F964" i="9"/>
  <c r="I963" s="1"/>
  <c r="F964" i="8"/>
  <c r="I963"/>
  <c r="F965" i="5" l="1"/>
  <c r="I964"/>
  <c r="F965" i="6"/>
  <c r="I964"/>
  <c r="F965" i="4"/>
  <c r="I964"/>
  <c r="F966" i="1"/>
  <c r="I965"/>
  <c r="F965" i="3"/>
  <c r="I964"/>
  <c r="I963" i="4"/>
  <c r="F965" i="15"/>
  <c r="I964" s="1"/>
  <c r="F965" i="14"/>
  <c r="I964"/>
  <c r="F965" i="13"/>
  <c r="I964"/>
  <c r="F965" i="12"/>
  <c r="I964"/>
  <c r="F965" i="11"/>
  <c r="I964"/>
  <c r="I963"/>
  <c r="F965" i="10"/>
  <c r="I964" s="1"/>
  <c r="F965" i="9"/>
  <c r="I964" s="1"/>
  <c r="F965" i="8"/>
  <c r="F966" i="3" l="1"/>
  <c r="I965"/>
  <c r="F967" i="1"/>
  <c r="I966"/>
  <c r="F966" i="4"/>
  <c r="I965"/>
  <c r="F966" i="6"/>
  <c r="I965"/>
  <c r="F966" i="5"/>
  <c r="F966" i="15"/>
  <c r="I965"/>
  <c r="F966" i="14"/>
  <c r="I965"/>
  <c r="F966" i="13"/>
  <c r="I965"/>
  <c r="F966" i="12"/>
  <c r="I965"/>
  <c r="F966" i="11"/>
  <c r="I965"/>
  <c r="F966" i="10"/>
  <c r="I965"/>
  <c r="F966" i="9"/>
  <c r="I965"/>
  <c r="F966" i="8"/>
  <c r="I965"/>
  <c r="I964"/>
  <c r="F967" i="5" l="1"/>
  <c r="I966"/>
  <c r="F967" i="6"/>
  <c r="I966"/>
  <c r="F967" i="4"/>
  <c r="I966"/>
  <c r="F968" i="1"/>
  <c r="F967" i="3"/>
  <c r="I966"/>
  <c r="I965" i="5"/>
  <c r="F967" i="15"/>
  <c r="I966"/>
  <c r="F967" i="14"/>
  <c r="I966"/>
  <c r="F967" i="13"/>
  <c r="I966"/>
  <c r="F967" i="12"/>
  <c r="I966"/>
  <c r="F967" i="11"/>
  <c r="I966"/>
  <c r="F967" i="10"/>
  <c r="I966"/>
  <c r="F967" i="9"/>
  <c r="I966"/>
  <c r="F967" i="8"/>
  <c r="I966"/>
  <c r="F968" i="3" l="1"/>
  <c r="F969" i="1"/>
  <c r="I968"/>
  <c r="F968" i="4"/>
  <c r="I967"/>
  <c r="F968" i="6"/>
  <c r="I967"/>
  <c r="F968" i="5"/>
  <c r="I967"/>
  <c r="I967" i="1"/>
  <c r="F968" i="15"/>
  <c r="I967"/>
  <c r="F968" i="14"/>
  <c r="I967"/>
  <c r="F968" i="13"/>
  <c r="I967"/>
  <c r="F968" i="12"/>
  <c r="I967"/>
  <c r="F968" i="11"/>
  <c r="I967"/>
  <c r="F968" i="10"/>
  <c r="I967"/>
  <c r="F968" i="9"/>
  <c r="I967"/>
  <c r="F968" i="8"/>
  <c r="I967"/>
  <c r="F969" i="5" l="1"/>
  <c r="I968"/>
  <c r="F969" i="6"/>
  <c r="I968"/>
  <c r="F969" i="4"/>
  <c r="I968"/>
  <c r="F970" i="1"/>
  <c r="F969" i="3"/>
  <c r="I968"/>
  <c r="I967"/>
  <c r="F969" i="15"/>
  <c r="I968" s="1"/>
  <c r="F969" i="14"/>
  <c r="I968"/>
  <c r="F969" i="13"/>
  <c r="I968"/>
  <c r="F969" i="12"/>
  <c r="I968"/>
  <c r="F969" i="11"/>
  <c r="I968"/>
  <c r="F969" i="10"/>
  <c r="I968"/>
  <c r="F969" i="9"/>
  <c r="I968"/>
  <c r="F969" i="8"/>
  <c r="I968"/>
  <c r="F970" i="3" l="1"/>
  <c r="I969"/>
  <c r="F971" i="1"/>
  <c r="F970" i="4"/>
  <c r="I969"/>
  <c r="F970" i="6"/>
  <c r="I969"/>
  <c r="F970" i="5"/>
  <c r="I969" i="1"/>
  <c r="F970" i="15"/>
  <c r="I969" s="1"/>
  <c r="F970" i="14"/>
  <c r="I969"/>
  <c r="F970" i="13"/>
  <c r="I969"/>
  <c r="F970" i="12"/>
  <c r="I969"/>
  <c r="F970" i="11"/>
  <c r="I969"/>
  <c r="F970" i="10"/>
  <c r="I969"/>
  <c r="F970" i="9"/>
  <c r="I969"/>
  <c r="F970" i="8"/>
  <c r="I969"/>
  <c r="F971" i="5" l="1"/>
  <c r="F971" i="6"/>
  <c r="F971" i="4"/>
  <c r="I970"/>
  <c r="F972" i="1"/>
  <c r="I971"/>
  <c r="F971" i="3"/>
  <c r="I969" i="5"/>
  <c r="I970" i="1"/>
  <c r="F971" i="15"/>
  <c r="I970"/>
  <c r="F971" i="14"/>
  <c r="I970"/>
  <c r="F971" i="13"/>
  <c r="I970"/>
  <c r="F971" i="12"/>
  <c r="F971" i="11"/>
  <c r="I970" s="1"/>
  <c r="F971" i="10"/>
  <c r="I970" s="1"/>
  <c r="F971" i="9"/>
  <c r="I970" s="1"/>
  <c r="F971" i="8"/>
  <c r="I970" s="1"/>
  <c r="F972" i="3" l="1"/>
  <c r="I971"/>
  <c r="F973" i="1"/>
  <c r="I972"/>
  <c r="F972" i="4"/>
  <c r="F972" i="6"/>
  <c r="I971"/>
  <c r="F972" i="5"/>
  <c r="I971"/>
  <c r="I970" i="3"/>
  <c r="I970" i="6"/>
  <c r="I970" i="5"/>
  <c r="F972" i="15"/>
  <c r="I971" s="1"/>
  <c r="F972" i="14"/>
  <c r="I971" s="1"/>
  <c r="F972" i="13"/>
  <c r="I971"/>
  <c r="F972" i="12"/>
  <c r="I971"/>
  <c r="I970"/>
  <c r="F972" i="11"/>
  <c r="I971" s="1"/>
  <c r="F972" i="10"/>
  <c r="I971" s="1"/>
  <c r="F972" i="9"/>
  <c r="I971" s="1"/>
  <c r="F972" i="8"/>
  <c r="I971"/>
  <c r="F973" i="5" l="1"/>
  <c r="I972"/>
  <c r="F973" i="6"/>
  <c r="I972"/>
  <c r="F973" i="4"/>
  <c r="F974" i="1"/>
  <c r="I973"/>
  <c r="F973" i="3"/>
  <c r="I972"/>
  <c r="I971" i="4"/>
  <c r="F973" i="15"/>
  <c r="I972"/>
  <c r="F973" i="14"/>
  <c r="I972"/>
  <c r="F973" i="13"/>
  <c r="I972"/>
  <c r="F973" i="12"/>
  <c r="I972"/>
  <c r="F973" i="11"/>
  <c r="I972"/>
  <c r="F973" i="10"/>
  <c r="I972"/>
  <c r="F973" i="9"/>
  <c r="I972"/>
  <c r="F973" i="8"/>
  <c r="I972"/>
  <c r="F974" i="3" l="1"/>
  <c r="I973"/>
  <c r="F975" i="1"/>
  <c r="I974"/>
  <c r="F974" i="4"/>
  <c r="I973"/>
  <c r="F974" i="6"/>
  <c r="F974" i="5"/>
  <c r="I973"/>
  <c r="I972" i="4"/>
  <c r="F974" i="15"/>
  <c r="I973" s="1"/>
  <c r="F974" i="14"/>
  <c r="I973" s="1"/>
  <c r="F974" i="13"/>
  <c r="I973" s="1"/>
  <c r="F974" i="12"/>
  <c r="I973"/>
  <c r="F974" i="11"/>
  <c r="I973"/>
  <c r="F974" i="10"/>
  <c r="I973"/>
  <c r="F974" i="9"/>
  <c r="I973"/>
  <c r="F974" i="8"/>
  <c r="I973"/>
  <c r="F975" i="5" l="1"/>
  <c r="I974"/>
  <c r="F975" i="6"/>
  <c r="I974"/>
  <c r="F975" i="4"/>
  <c r="F976" i="1"/>
  <c r="I975"/>
  <c r="F975" i="3"/>
  <c r="I974"/>
  <c r="I973" i="6"/>
  <c r="F975" i="15"/>
  <c r="I974"/>
  <c r="F975" i="14"/>
  <c r="I974"/>
  <c r="F975" i="13"/>
  <c r="F975" i="12"/>
  <c r="I974" s="1"/>
  <c r="F975" i="11"/>
  <c r="I974" s="1"/>
  <c r="F975" i="10"/>
  <c r="I974" s="1"/>
  <c r="F975" i="9"/>
  <c r="I974" s="1"/>
  <c r="F975" i="8"/>
  <c r="I974" s="1"/>
  <c r="F976" i="3" l="1"/>
  <c r="I975"/>
  <c r="F977" i="1"/>
  <c r="I976"/>
  <c r="F976" i="4"/>
  <c r="F976" i="6"/>
  <c r="I975"/>
  <c r="F976" i="5"/>
  <c r="I975"/>
  <c r="I974" i="4"/>
  <c r="F976" i="15"/>
  <c r="I975"/>
  <c r="F976" i="14"/>
  <c r="I975"/>
  <c r="F976" i="13"/>
  <c r="I975"/>
  <c r="I974"/>
  <c r="F976" i="12"/>
  <c r="I975" s="1"/>
  <c r="F976" i="11"/>
  <c r="I975" s="1"/>
  <c r="F976" i="10"/>
  <c r="I975"/>
  <c r="F976" i="9"/>
  <c r="I975"/>
  <c r="F976" i="8"/>
  <c r="F977" i="5" l="1"/>
  <c r="I976"/>
  <c r="F977" i="6"/>
  <c r="F977" i="4"/>
  <c r="I976"/>
  <c r="F978" i="1"/>
  <c r="I977"/>
  <c r="F977" i="3"/>
  <c r="I975" i="4"/>
  <c r="F977" i="15"/>
  <c r="I976"/>
  <c r="F977" i="14"/>
  <c r="I976" s="1"/>
  <c r="F977" i="13"/>
  <c r="I976"/>
  <c r="F977" i="12"/>
  <c r="I976"/>
  <c r="F977" i="11"/>
  <c r="I976"/>
  <c r="F977" i="10"/>
  <c r="I976"/>
  <c r="F977" i="9"/>
  <c r="I976" s="1"/>
  <c r="F977" i="8"/>
  <c r="I976" s="1"/>
  <c r="I975"/>
  <c r="F978" i="3" l="1"/>
  <c r="I977"/>
  <c r="F979" i="1"/>
  <c r="I978"/>
  <c r="F978" i="4"/>
  <c r="I977"/>
  <c r="F978" i="6"/>
  <c r="F978" i="5"/>
  <c r="I977"/>
  <c r="I976" i="3"/>
  <c r="I976" i="6"/>
  <c r="F978" i="15"/>
  <c r="I977"/>
  <c r="F978" i="14"/>
  <c r="I977"/>
  <c r="F978" i="13"/>
  <c r="I977"/>
  <c r="F978" i="12"/>
  <c r="I977" s="1"/>
  <c r="F978" i="11"/>
  <c r="I977"/>
  <c r="F978" i="10"/>
  <c r="I977"/>
  <c r="F978" i="9"/>
  <c r="I977" s="1"/>
  <c r="F978" i="8"/>
  <c r="I977"/>
  <c r="F979" i="5" l="1"/>
  <c r="F979" i="6"/>
  <c r="I978"/>
  <c r="F979" i="4"/>
  <c r="F980" i="1"/>
  <c r="I979"/>
  <c r="F979" i="3"/>
  <c r="I977" i="6"/>
  <c r="F979" i="15"/>
  <c r="I978" s="1"/>
  <c r="F979" i="14"/>
  <c r="I978"/>
  <c r="F979" i="13"/>
  <c r="I978" s="1"/>
  <c r="F979" i="12"/>
  <c r="I978" s="1"/>
  <c r="F979" i="11"/>
  <c r="I978"/>
  <c r="F979" i="10"/>
  <c r="I978"/>
  <c r="F979" i="9"/>
  <c r="I978"/>
  <c r="F979" i="8"/>
  <c r="I978"/>
  <c r="F980" i="3" l="1"/>
  <c r="F981" i="1"/>
  <c r="I980"/>
  <c r="F980" i="4"/>
  <c r="I979"/>
  <c r="F980" i="6"/>
  <c r="I979"/>
  <c r="F980" i="5"/>
  <c r="I978" i="3"/>
  <c r="I978" i="4"/>
  <c r="I978" i="5"/>
  <c r="F980" i="15"/>
  <c r="I979"/>
  <c r="F980" i="14"/>
  <c r="I979"/>
  <c r="F980" i="13"/>
  <c r="I979"/>
  <c r="F980" i="12"/>
  <c r="I979"/>
  <c r="F980" i="11"/>
  <c r="I979"/>
  <c r="F980" i="10"/>
  <c r="F980" i="9"/>
  <c r="I979" s="1"/>
  <c r="F980" i="8"/>
  <c r="I979"/>
  <c r="F981" i="5" l="1"/>
  <c r="I980"/>
  <c r="F981" i="6"/>
  <c r="I980"/>
  <c r="F981" i="4"/>
  <c r="I980"/>
  <c r="F982" i="1"/>
  <c r="I981"/>
  <c r="F981" i="3"/>
  <c r="I979" i="5"/>
  <c r="I979" i="3"/>
  <c r="F981" i="15"/>
  <c r="I980" s="1"/>
  <c r="F981" i="14"/>
  <c r="I980"/>
  <c r="F981" i="13"/>
  <c r="I980"/>
  <c r="F981" i="12"/>
  <c r="I980"/>
  <c r="F981" i="11"/>
  <c r="I980"/>
  <c r="F981" i="10"/>
  <c r="I980"/>
  <c r="I979"/>
  <c r="F981" i="9"/>
  <c r="I980" s="1"/>
  <c r="F981" i="8"/>
  <c r="I980" s="1"/>
  <c r="F982" i="3" l="1"/>
  <c r="I981"/>
  <c r="F983" i="1"/>
  <c r="I982"/>
  <c r="F982" i="4"/>
  <c r="I981"/>
  <c r="F982" i="6"/>
  <c r="F982" i="5"/>
  <c r="I981"/>
  <c r="I980" i="3"/>
  <c r="F982" i="15"/>
  <c r="I981"/>
  <c r="F982" i="14"/>
  <c r="I981"/>
  <c r="F982" i="13"/>
  <c r="I981"/>
  <c r="F982" i="12"/>
  <c r="I981"/>
  <c r="F982" i="11"/>
  <c r="I981"/>
  <c r="F982" i="10"/>
  <c r="I981"/>
  <c r="F982" i="9"/>
  <c r="F982" i="8"/>
  <c r="F983" i="5" l="1"/>
  <c r="I982"/>
  <c r="F983" i="6"/>
  <c r="I982"/>
  <c r="F983" i="4"/>
  <c r="I982"/>
  <c r="F984" i="1"/>
  <c r="I983"/>
  <c r="F983" i="3"/>
  <c r="I981" i="6"/>
  <c r="F983" i="15"/>
  <c r="I982" s="1"/>
  <c r="F983" i="14"/>
  <c r="I982" s="1"/>
  <c r="F983" i="13"/>
  <c r="I982" s="1"/>
  <c r="F983" i="12"/>
  <c r="I982" s="1"/>
  <c r="F983" i="11"/>
  <c r="I982" s="1"/>
  <c r="F983" i="10"/>
  <c r="I982" s="1"/>
  <c r="F983" i="9"/>
  <c r="I982" s="1"/>
  <c r="I981"/>
  <c r="F983" i="8"/>
  <c r="I982"/>
  <c r="I981"/>
  <c r="F984" i="3" l="1"/>
  <c r="I983"/>
  <c r="F985" i="1"/>
  <c r="I984"/>
  <c r="F984" i="4"/>
  <c r="I983"/>
  <c r="F984" i="6"/>
  <c r="I983"/>
  <c r="F984" i="5"/>
  <c r="I983"/>
  <c r="I982" i="3"/>
  <c r="F984" i="15"/>
  <c r="I983" s="1"/>
  <c r="F984" i="14"/>
  <c r="I983" s="1"/>
  <c r="F984" i="13"/>
  <c r="I983"/>
  <c r="F984" i="12"/>
  <c r="I983"/>
  <c r="F984" i="11"/>
  <c r="I983"/>
  <c r="F984" i="10"/>
  <c r="I983"/>
  <c r="F984" i="9"/>
  <c r="I983"/>
  <c r="F984" i="8"/>
  <c r="I983"/>
  <c r="F985" i="5" l="1"/>
  <c r="F985" i="6"/>
  <c r="F985" i="4"/>
  <c r="I984"/>
  <c r="F986" i="1"/>
  <c r="F985" i="3"/>
  <c r="I984"/>
  <c r="F985" i="15"/>
  <c r="I984"/>
  <c r="F985" i="14"/>
  <c r="I984"/>
  <c r="F985" i="13"/>
  <c r="I984"/>
  <c r="F985" i="12"/>
  <c r="I984"/>
  <c r="F985" i="11"/>
  <c r="I984"/>
  <c r="F985" i="10"/>
  <c r="I984"/>
  <c r="F985" i="9"/>
  <c r="I984"/>
  <c r="F985" i="8"/>
  <c r="F986" i="3" l="1"/>
  <c r="I985"/>
  <c r="F987" i="1"/>
  <c r="I986"/>
  <c r="F986" i="4"/>
  <c r="F986" i="6"/>
  <c r="I985"/>
  <c r="F986" i="5"/>
  <c r="I985"/>
  <c r="I985" i="1"/>
  <c r="I984" i="6"/>
  <c r="I984" i="5"/>
  <c r="F986" i="15"/>
  <c r="I985"/>
  <c r="F986" i="14"/>
  <c r="I985"/>
  <c r="F986" i="13"/>
  <c r="I985"/>
  <c r="F986" i="12"/>
  <c r="I985"/>
  <c r="F986" i="11"/>
  <c r="I985"/>
  <c r="F986" i="10"/>
  <c r="I985"/>
  <c r="F986" i="9"/>
  <c r="I985"/>
  <c r="F986" i="8"/>
  <c r="I985"/>
  <c r="I984"/>
  <c r="F987" i="5" l="1"/>
  <c r="I986"/>
  <c r="F987" i="6"/>
  <c r="I986"/>
  <c r="F987" i="4"/>
  <c r="I986"/>
  <c r="F988" i="1"/>
  <c r="F987" i="3"/>
  <c r="I986"/>
  <c r="I985" i="4"/>
  <c r="F987" i="15"/>
  <c r="I986" s="1"/>
  <c r="F987" i="14"/>
  <c r="I986"/>
  <c r="F987" i="13"/>
  <c r="I986"/>
  <c r="F987" i="12"/>
  <c r="F987" i="11"/>
  <c r="I986" s="1"/>
  <c r="F987" i="10"/>
  <c r="I986" s="1"/>
  <c r="F987" i="9"/>
  <c r="I986" s="1"/>
  <c r="F987" i="8"/>
  <c r="I986"/>
  <c r="F988" i="3" l="1"/>
  <c r="I987"/>
  <c r="F989" i="1"/>
  <c r="I988"/>
  <c r="F988" i="4"/>
  <c r="F988" i="6"/>
  <c r="I987"/>
  <c r="F988" i="5"/>
  <c r="I987"/>
  <c r="I987" i="1"/>
  <c r="F988" i="15"/>
  <c r="I987"/>
  <c r="F988" i="14"/>
  <c r="I987"/>
  <c r="F988" i="13"/>
  <c r="I987"/>
  <c r="F988" i="12"/>
  <c r="I987"/>
  <c r="I986"/>
  <c r="F988" i="11"/>
  <c r="I987" s="1"/>
  <c r="F988" i="10"/>
  <c r="I987"/>
  <c r="F988" i="9"/>
  <c r="I987"/>
  <c r="F988" i="8"/>
  <c r="I987" s="1"/>
  <c r="F989" i="5" l="1"/>
  <c r="F989" i="6"/>
  <c r="F989" i="4"/>
  <c r="F990" i="1"/>
  <c r="F989" i="3"/>
  <c r="I987" i="4"/>
  <c r="F989" i="15"/>
  <c r="I988"/>
  <c r="F989" i="14"/>
  <c r="I988"/>
  <c r="F989" i="13"/>
  <c r="I988"/>
  <c r="F989" i="12"/>
  <c r="I988"/>
  <c r="F989" i="11"/>
  <c r="I988"/>
  <c r="F989" i="10"/>
  <c r="I988"/>
  <c r="F989" i="9"/>
  <c r="I988"/>
  <c r="F989" i="8"/>
  <c r="I988"/>
  <c r="F990" i="3" l="1"/>
  <c r="I989"/>
  <c r="F991" i="1"/>
  <c r="I990"/>
  <c r="F990" i="4"/>
  <c r="I989"/>
  <c r="F990" i="6"/>
  <c r="F990" i="5"/>
  <c r="I989"/>
  <c r="I988" i="3"/>
  <c r="I989" i="1"/>
  <c r="I988" i="4"/>
  <c r="I988" i="6"/>
  <c r="I988" i="5"/>
  <c r="F990" i="15"/>
  <c r="I989"/>
  <c r="F990" i="14"/>
  <c r="F990" i="13"/>
  <c r="I989"/>
  <c r="F990" i="12"/>
  <c r="I989"/>
  <c r="F990" i="11"/>
  <c r="I989"/>
  <c r="F990" i="10"/>
  <c r="I989"/>
  <c r="F990" i="9"/>
  <c r="I989"/>
  <c r="F990" i="8"/>
  <c r="I989"/>
  <c r="F991" i="5" l="1"/>
  <c r="I990"/>
  <c r="F991" i="6"/>
  <c r="I990"/>
  <c r="F991" i="4"/>
  <c r="F992" i="1"/>
  <c r="I991"/>
  <c r="F991" i="3"/>
  <c r="I989" i="6"/>
  <c r="F991" i="15"/>
  <c r="I990" s="1"/>
  <c r="F991" i="14"/>
  <c r="I990" s="1"/>
  <c r="I989"/>
  <c r="F991" i="13"/>
  <c r="I990"/>
  <c r="F991" i="12"/>
  <c r="I990"/>
  <c r="F991" i="11"/>
  <c r="I990"/>
  <c r="F991" i="10"/>
  <c r="I990"/>
  <c r="F991" i="9"/>
  <c r="I990"/>
  <c r="F991" i="8"/>
  <c r="I990"/>
  <c r="F992" i="3" l="1"/>
  <c r="I991"/>
  <c r="F993" i="1"/>
  <c r="I992"/>
  <c r="F992" i="4"/>
  <c r="F992" i="6"/>
  <c r="I991"/>
  <c r="F992" i="5"/>
  <c r="I991"/>
  <c r="I990" i="3"/>
  <c r="I990" i="4"/>
  <c r="F992" i="15"/>
  <c r="I991"/>
  <c r="F992" i="14"/>
  <c r="I991" s="1"/>
  <c r="F992" i="13"/>
  <c r="I991"/>
  <c r="F992" i="12"/>
  <c r="I991"/>
  <c r="F992" i="11"/>
  <c r="I991"/>
  <c r="F992" i="10"/>
  <c r="I991"/>
  <c r="F992" i="9"/>
  <c r="I991"/>
  <c r="F992" i="8"/>
  <c r="I991"/>
  <c r="F993" i="5" l="1"/>
  <c r="F993" i="6"/>
  <c r="I992"/>
  <c r="F993" i="4"/>
  <c r="F994" i="1"/>
  <c r="I993"/>
  <c r="F993" i="3"/>
  <c r="I991" i="4"/>
  <c r="F993" i="15"/>
  <c r="I992"/>
  <c r="F993" i="14"/>
  <c r="I992"/>
  <c r="F993" i="13"/>
  <c r="I992"/>
  <c r="F993" i="12"/>
  <c r="I992"/>
  <c r="F993" i="11"/>
  <c r="I992" s="1"/>
  <c r="F993" i="10"/>
  <c r="I992"/>
  <c r="F993" i="9"/>
  <c r="I992" s="1"/>
  <c r="F993" i="8"/>
  <c r="I992" s="1"/>
  <c r="F994" i="3" l="1"/>
  <c r="I993"/>
  <c r="F995" i="1"/>
  <c r="I994"/>
  <c r="F994" i="4"/>
  <c r="I993"/>
  <c r="F994" i="6"/>
  <c r="I993"/>
  <c r="F994" i="5"/>
  <c r="I992" i="3"/>
  <c r="I992" i="4"/>
  <c r="I992" i="5"/>
  <c r="F994" i="15"/>
  <c r="I993"/>
  <c r="F994" i="14"/>
  <c r="I993" s="1"/>
  <c r="F994" i="13"/>
  <c r="I993"/>
  <c r="F994" i="12"/>
  <c r="I993"/>
  <c r="F994" i="11"/>
  <c r="I993"/>
  <c r="F994" i="10"/>
  <c r="I993"/>
  <c r="F994" i="9"/>
  <c r="I993"/>
  <c r="F994" i="8"/>
  <c r="F995" i="5" l="1"/>
  <c r="I994"/>
  <c r="F995" i="6"/>
  <c r="I994"/>
  <c r="F995" i="4"/>
  <c r="I994"/>
  <c r="F996" i="1"/>
  <c r="I995"/>
  <c r="F995" i="3"/>
  <c r="I994"/>
  <c r="I993" i="5"/>
  <c r="F995" i="15"/>
  <c r="I994"/>
  <c r="F995" i="14"/>
  <c r="I994"/>
  <c r="F995" i="13"/>
  <c r="I994"/>
  <c r="F995" i="12"/>
  <c r="I994" s="1"/>
  <c r="F995" i="11"/>
  <c r="I994"/>
  <c r="F995" i="10"/>
  <c r="I994"/>
  <c r="F995" i="9"/>
  <c r="I994"/>
  <c r="F995" i="8"/>
  <c r="I994"/>
  <c r="I993"/>
  <c r="F996" i="3" l="1"/>
  <c r="F997" i="1"/>
  <c r="I996"/>
  <c r="F996" i="4"/>
  <c r="I995"/>
  <c r="F996" i="6"/>
  <c r="I995"/>
  <c r="F996" i="5"/>
  <c r="F996" i="15"/>
  <c r="I995"/>
  <c r="F996" i="14"/>
  <c r="I995"/>
  <c r="F996" i="13"/>
  <c r="I995"/>
  <c r="F996" i="12"/>
  <c r="I995"/>
  <c r="F996" i="11"/>
  <c r="I995"/>
  <c r="F996" i="10"/>
  <c r="I995"/>
  <c r="F996" i="9"/>
  <c r="I995" s="1"/>
  <c r="F996" i="8"/>
  <c r="I995"/>
  <c r="F997" i="5" l="1"/>
  <c r="I996"/>
  <c r="F997" i="6"/>
  <c r="I996"/>
  <c r="F997" i="4"/>
  <c r="F998" i="1"/>
  <c r="I997"/>
  <c r="F997" i="3"/>
  <c r="I995" i="5"/>
  <c r="I995" i="3"/>
  <c r="F997" i="15"/>
  <c r="I996"/>
  <c r="F997" i="14"/>
  <c r="I996"/>
  <c r="F997" i="13"/>
  <c r="I996"/>
  <c r="F997" i="12"/>
  <c r="I996"/>
  <c r="F997" i="11"/>
  <c r="I996"/>
  <c r="F997" i="10"/>
  <c r="F997" i="9"/>
  <c r="I996" s="1"/>
  <c r="F997" i="8"/>
  <c r="I996" s="1"/>
  <c r="F998" i="3" l="1"/>
  <c r="F999" i="1"/>
  <c r="I998"/>
  <c r="F998" i="4"/>
  <c r="I997"/>
  <c r="F998" i="6"/>
  <c r="I997"/>
  <c r="F998" i="5"/>
  <c r="I997"/>
  <c r="I996" i="3"/>
  <c r="I996" i="4"/>
  <c r="F998" i="15"/>
  <c r="I997"/>
  <c r="F998" i="14"/>
  <c r="I997"/>
  <c r="F998" i="13"/>
  <c r="I997"/>
  <c r="F998" i="12"/>
  <c r="I997"/>
  <c r="F998" i="11"/>
  <c r="I997"/>
  <c r="F998" i="10"/>
  <c r="I997"/>
  <c r="I996"/>
  <c r="F998" i="9"/>
  <c r="I997" s="1"/>
  <c r="F998" i="8"/>
  <c r="I997"/>
  <c r="F999" i="5" l="1"/>
  <c r="I998"/>
  <c r="F999" i="6"/>
  <c r="I998"/>
  <c r="F999" i="4"/>
  <c r="I998"/>
  <c r="F1000" i="1"/>
  <c r="I999"/>
  <c r="F999" i="3"/>
  <c r="I997"/>
  <c r="F999" i="15"/>
  <c r="I998" s="1"/>
  <c r="F999" i="14"/>
  <c r="I998" s="1"/>
  <c r="F999" i="13"/>
  <c r="I998" s="1"/>
  <c r="F999" i="12"/>
  <c r="I998"/>
  <c r="F999" i="11"/>
  <c r="I998"/>
  <c r="F999" i="10"/>
  <c r="I998"/>
  <c r="F999" i="9"/>
  <c r="I998"/>
  <c r="F999" i="8"/>
  <c r="I998"/>
  <c r="F1000" i="3" l="1"/>
  <c r="I999"/>
  <c r="F1001" i="1"/>
  <c r="I1000"/>
  <c r="F1000" i="4"/>
  <c r="I999"/>
  <c r="F1000" i="6"/>
  <c r="F1000" i="5"/>
  <c r="I999"/>
  <c r="I998" i="3"/>
  <c r="F1000" i="15"/>
  <c r="I999" s="1"/>
  <c r="F1000" i="14"/>
  <c r="I999" s="1"/>
  <c r="F1000" i="13"/>
  <c r="I999" s="1"/>
  <c r="F1000" i="12"/>
  <c r="I999"/>
  <c r="F1000" i="11"/>
  <c r="F1000" i="10"/>
  <c r="I999" s="1"/>
  <c r="F1000" i="9"/>
  <c r="I999" s="1"/>
  <c r="F1000" i="8"/>
  <c r="I999" s="1"/>
  <c r="F1001" i="5" l="1"/>
  <c r="F1001" i="6"/>
  <c r="I1000"/>
  <c r="F1001" i="4"/>
  <c r="F1002" i="1"/>
  <c r="I1001"/>
  <c r="F1001" i="3"/>
  <c r="I1000"/>
  <c r="I999" i="6"/>
  <c r="F1001" i="15"/>
  <c r="I1000"/>
  <c r="F1001" i="14"/>
  <c r="I1000"/>
  <c r="F1001" i="13"/>
  <c r="I1000"/>
  <c r="F1001" i="12"/>
  <c r="I1000"/>
  <c r="F1001" i="11"/>
  <c r="I1000"/>
  <c r="I999"/>
  <c r="F1001" i="10"/>
  <c r="I1000" s="1"/>
  <c r="F1001" i="9"/>
  <c r="I1000" s="1"/>
  <c r="F1001" i="8"/>
  <c r="I1000"/>
  <c r="F1002" i="3" l="1"/>
  <c r="F1003" i="1"/>
  <c r="I1002"/>
  <c r="F1002" i="4"/>
  <c r="I1001"/>
  <c r="F1002" i="6"/>
  <c r="F1002" i="5"/>
  <c r="I1001"/>
  <c r="I1000" i="4"/>
  <c r="I1000" i="5"/>
  <c r="F1002" i="15"/>
  <c r="I1001"/>
  <c r="F1002" i="14"/>
  <c r="I1001"/>
  <c r="F1002" i="13"/>
  <c r="I1001"/>
  <c r="F1002" i="12"/>
  <c r="I1001" s="1"/>
  <c r="F1002" i="11"/>
  <c r="I1001" s="1"/>
  <c r="F1002" i="10"/>
  <c r="I1001"/>
  <c r="F1002" i="9"/>
  <c r="I1001"/>
  <c r="F1002" i="8"/>
  <c r="F1003" i="5" l="1"/>
  <c r="I1002"/>
  <c r="F1003" i="6"/>
  <c r="I1002"/>
  <c r="F1003" i="4"/>
  <c r="F1004" i="1"/>
  <c r="I1003"/>
  <c r="F1003" i="3"/>
  <c r="I1002"/>
  <c r="I1001" i="6"/>
  <c r="I1001" i="3"/>
  <c r="F1003" i="15"/>
  <c r="I1002"/>
  <c r="F1003" i="14"/>
  <c r="I1002"/>
  <c r="F1003" i="13"/>
  <c r="I1002"/>
  <c r="F1003" i="12"/>
  <c r="I1002"/>
  <c r="F1003" i="11"/>
  <c r="I1002"/>
  <c r="F1003" i="10"/>
  <c r="I1002" s="1"/>
  <c r="F1003" i="9"/>
  <c r="I1002"/>
  <c r="F1003" i="8"/>
  <c r="I1002"/>
  <c r="I1001"/>
  <c r="F1004" i="3" l="1"/>
  <c r="F1005" i="1"/>
  <c r="I1004"/>
  <c r="F1004" i="4"/>
  <c r="I1003"/>
  <c r="F1004" i="6"/>
  <c r="I1003"/>
  <c r="F1004" i="5"/>
  <c r="I1002" i="4"/>
  <c r="F1004" i="15"/>
  <c r="I1003"/>
  <c r="F1004" i="14"/>
  <c r="I1003" s="1"/>
  <c r="F1004" i="13"/>
  <c r="I1003"/>
  <c r="F1004" i="12"/>
  <c r="I1003"/>
  <c r="F1004" i="11"/>
  <c r="I1003"/>
  <c r="F1004" i="10"/>
  <c r="I1003"/>
  <c r="F1004" i="9"/>
  <c r="I1003"/>
  <c r="F1004" i="8"/>
  <c r="I1003"/>
  <c r="F1005" i="5" l="1"/>
  <c r="I1004"/>
  <c r="F1005" i="6"/>
  <c r="I1004"/>
  <c r="F1005" i="4"/>
  <c r="I1004"/>
  <c r="F1006" i="1"/>
  <c r="I1005"/>
  <c r="F1005" i="3"/>
  <c r="I1004"/>
  <c r="I1003" i="5"/>
  <c r="I1003" i="3"/>
  <c r="F1005" i="15"/>
  <c r="I1004" s="1"/>
  <c r="F1005" i="14"/>
  <c r="I1004"/>
  <c r="F1005" i="13"/>
  <c r="I1004"/>
  <c r="F1005" i="12"/>
  <c r="I1004" s="1"/>
  <c r="F1005" i="11"/>
  <c r="I1004"/>
  <c r="F1005" i="10"/>
  <c r="I1004"/>
  <c r="F1005" i="9"/>
  <c r="I1004"/>
  <c r="F1005" i="8"/>
  <c r="I1004"/>
  <c r="F1006" i="3" l="1"/>
  <c r="F1007" i="1"/>
  <c r="I1006"/>
  <c r="F1006" i="4"/>
  <c r="I1005"/>
  <c r="F1006" i="6"/>
  <c r="I1005"/>
  <c r="F1006" i="5"/>
  <c r="I1005"/>
  <c r="F1006" i="15"/>
  <c r="I1005" s="1"/>
  <c r="F1006" i="14"/>
  <c r="I1005" s="1"/>
  <c r="F1006" i="13"/>
  <c r="F1006" i="12"/>
  <c r="I1005" s="1"/>
  <c r="F1006" i="11"/>
  <c r="I1005" s="1"/>
  <c r="F1006" i="10"/>
  <c r="I1005" s="1"/>
  <c r="F1006" i="9"/>
  <c r="I1005" s="1"/>
  <c r="F1006" i="8"/>
  <c r="I1005" s="1"/>
  <c r="F1007" i="5" l="1"/>
  <c r="F1007" i="6"/>
  <c r="I1006"/>
  <c r="F1007" i="4"/>
  <c r="F1008" i="1"/>
  <c r="I1007"/>
  <c r="F1007" i="3"/>
  <c r="I1006"/>
  <c r="I1005"/>
  <c r="F1007" i="15"/>
  <c r="I1006"/>
  <c r="F1007" i="14"/>
  <c r="I1006"/>
  <c r="F1007" i="13"/>
  <c r="I1006"/>
  <c r="I1005"/>
  <c r="F1007" i="12"/>
  <c r="F1007" i="11"/>
  <c r="I1006"/>
  <c r="F1007" i="10"/>
  <c r="F1007" i="9"/>
  <c r="I1006" s="1"/>
  <c r="F1007" i="8"/>
  <c r="I1006" s="1"/>
  <c r="F1008" i="3" l="1"/>
  <c r="F1009" i="1"/>
  <c r="I1008"/>
  <c r="F1008" i="4"/>
  <c r="I1007"/>
  <c r="F1008" i="6"/>
  <c r="F1008" i="5"/>
  <c r="I1007"/>
  <c r="I1006" i="4"/>
  <c r="I1006" i="5"/>
  <c r="F1008" i="15"/>
  <c r="I1007" s="1"/>
  <c r="F1008" i="14"/>
  <c r="I1007" s="1"/>
  <c r="F1008" i="13"/>
  <c r="I1007" s="1"/>
  <c r="F1008" i="12"/>
  <c r="I1007"/>
  <c r="I1006"/>
  <c r="F1008" i="11"/>
  <c r="I1007"/>
  <c r="F1008" i="10"/>
  <c r="I1007"/>
  <c r="I1006"/>
  <c r="F1008" i="9"/>
  <c r="I1007" s="1"/>
  <c r="F1008" i="8"/>
  <c r="I1007"/>
  <c r="F1009" i="5" l="1"/>
  <c r="I1008"/>
  <c r="F1009" i="6"/>
  <c r="I1008"/>
  <c r="F1009" i="4"/>
  <c r="F1010" i="1"/>
  <c r="I1009"/>
  <c r="F1009" i="3"/>
  <c r="I1007" i="6"/>
  <c r="I1007" i="3"/>
  <c r="F1009" i="15"/>
  <c r="I1008"/>
  <c r="F1009" i="14"/>
  <c r="I1008"/>
  <c r="F1009" i="13"/>
  <c r="I1008"/>
  <c r="F1009" i="12"/>
  <c r="I1008"/>
  <c r="F1009" i="11"/>
  <c r="I1008"/>
  <c r="F1009" i="10"/>
  <c r="I1008"/>
  <c r="F1009" i="9"/>
  <c r="I1008"/>
  <c r="F1009" i="8"/>
  <c r="I1008"/>
  <c r="F1010" i="3" l="1"/>
  <c r="F1011" i="1"/>
  <c r="I1010"/>
  <c r="F1010" i="4"/>
  <c r="I1009"/>
  <c r="F1010" i="6"/>
  <c r="I1009"/>
  <c r="F1010" i="5"/>
  <c r="I1009"/>
  <c r="I1008" i="3"/>
  <c r="I1008" i="4"/>
  <c r="F1010" i="15"/>
  <c r="I1009" s="1"/>
  <c r="F1010" i="14"/>
  <c r="I1009"/>
  <c r="F1010" i="13"/>
  <c r="I1009"/>
  <c r="F1010" i="12"/>
  <c r="I1009" s="1"/>
  <c r="F1010" i="11"/>
  <c r="F1010" i="10"/>
  <c r="I1009"/>
  <c r="F1010" i="9"/>
  <c r="I1009"/>
  <c r="F1010" i="8"/>
  <c r="I1009"/>
  <c r="F1011" i="5" l="1"/>
  <c r="I1010"/>
  <c r="F1011" i="6"/>
  <c r="I1010"/>
  <c r="F1011" i="4"/>
  <c r="F1012" i="1"/>
  <c r="I1011"/>
  <c r="F1011" i="3"/>
  <c r="I1010"/>
  <c r="I1009"/>
  <c r="F1011" i="15"/>
  <c r="I1010" s="1"/>
  <c r="F1011" i="14"/>
  <c r="I1010" s="1"/>
  <c r="F1011" i="13"/>
  <c r="I1010" s="1"/>
  <c r="F1011" i="12"/>
  <c r="I1010" s="1"/>
  <c r="F1011" i="11"/>
  <c r="I1010"/>
  <c r="I1009"/>
  <c r="F1011" i="10"/>
  <c r="I1010" s="1"/>
  <c r="F1011" i="9"/>
  <c r="I1010" s="1"/>
  <c r="F1011" i="8"/>
  <c r="I1010" s="1"/>
  <c r="F1012" i="3" l="1"/>
  <c r="I1011"/>
  <c r="F1013" i="1"/>
  <c r="I1012"/>
  <c r="F1012" i="4"/>
  <c r="F1012" i="6"/>
  <c r="I1011"/>
  <c r="F1012" i="5"/>
  <c r="I1010" i="4"/>
  <c r="F1012" i="15"/>
  <c r="I1011" s="1"/>
  <c r="F1012" i="14"/>
  <c r="I1011" s="1"/>
  <c r="F1012" i="13"/>
  <c r="I1011" s="1"/>
  <c r="F1012" i="12"/>
  <c r="I1011" s="1"/>
  <c r="F1012" i="11"/>
  <c r="I1011" s="1"/>
  <c r="F1012" i="10"/>
  <c r="I1011"/>
  <c r="F1012" i="9"/>
  <c r="I1011" s="1"/>
  <c r="F1012" i="8"/>
  <c r="I1011" s="1"/>
  <c r="F1013" i="5" l="1"/>
  <c r="I1012"/>
  <c r="F1013" i="6"/>
  <c r="I1012"/>
  <c r="F1013" i="4"/>
  <c r="F1014" i="1"/>
  <c r="I1013"/>
  <c r="F1013" i="3"/>
  <c r="I1011" i="5"/>
  <c r="I1011" i="4"/>
  <c r="F1013" i="15"/>
  <c r="I1012" s="1"/>
  <c r="F1013" i="14"/>
  <c r="I1012"/>
  <c r="F1013" i="13"/>
  <c r="I1012"/>
  <c r="F1013" i="12"/>
  <c r="I1012"/>
  <c r="F1013" i="11"/>
  <c r="I1012"/>
  <c r="F1013" i="10"/>
  <c r="I1012"/>
  <c r="F1013" i="9"/>
  <c r="I1012"/>
  <c r="F1013" i="8"/>
  <c r="I1012"/>
  <c r="F1014" i="3" l="1"/>
  <c r="I1013"/>
  <c r="F1015" i="1"/>
  <c r="I1014"/>
  <c r="F1014" i="4"/>
  <c r="F1014" i="6"/>
  <c r="I1013"/>
  <c r="F1014" i="5"/>
  <c r="I1013"/>
  <c r="I1012" i="3"/>
  <c r="I1012" i="4"/>
  <c r="F1014" i="15"/>
  <c r="I1013"/>
  <c r="F1014" i="14"/>
  <c r="I1013"/>
  <c r="F1014" i="13"/>
  <c r="I1013" s="1"/>
  <c r="F1014" i="12"/>
  <c r="I1013"/>
  <c r="F1014" i="11"/>
  <c r="I1013"/>
  <c r="F1014" i="10"/>
  <c r="I1013"/>
  <c r="F1014" i="9"/>
  <c r="I1013"/>
  <c r="F1014" i="8"/>
  <c r="F1015" i="5" l="1"/>
  <c r="I1014"/>
  <c r="F1015" i="6"/>
  <c r="I1014"/>
  <c r="F1015" i="4"/>
  <c r="F1016" i="1"/>
  <c r="I1015"/>
  <c r="F1015" i="3"/>
  <c r="I1014"/>
  <c r="I1013" i="4"/>
  <c r="F1015" i="15"/>
  <c r="I1014"/>
  <c r="F1015" i="14"/>
  <c r="I1014"/>
  <c r="F1015" i="13"/>
  <c r="I1014"/>
  <c r="F1015" i="12"/>
  <c r="I1014"/>
  <c r="F1015" i="11"/>
  <c r="I1014" s="1"/>
  <c r="F1015" i="10"/>
  <c r="I1014"/>
  <c r="F1015" i="9"/>
  <c r="I1014"/>
  <c r="F1015" i="8"/>
  <c r="I1014"/>
  <c r="I1013"/>
  <c r="F1016" i="3" l="1"/>
  <c r="F1017" i="1"/>
  <c r="I1016"/>
  <c r="F1016" i="4"/>
  <c r="I1015"/>
  <c r="F1016" i="6"/>
  <c r="I1015"/>
  <c r="F1016" i="5"/>
  <c r="I1015"/>
  <c r="I1014" i="4"/>
  <c r="F1016" i="15"/>
  <c r="I1015"/>
  <c r="F1016" i="14"/>
  <c r="F1016" i="13"/>
  <c r="I1015" s="1"/>
  <c r="F1016" i="12"/>
  <c r="I1015" s="1"/>
  <c r="F1016" i="11"/>
  <c r="I1015"/>
  <c r="F1016" i="10"/>
  <c r="I1015"/>
  <c r="F1016" i="9"/>
  <c r="I1015"/>
  <c r="F1016" i="8"/>
  <c r="I1015" s="1"/>
  <c r="F1017" i="5" l="1"/>
  <c r="I1016"/>
  <c r="F1017" i="6"/>
  <c r="I1016"/>
  <c r="F1017" i="4"/>
  <c r="I1016"/>
  <c r="F1018" i="1"/>
  <c r="F1017" i="3"/>
  <c r="I1016"/>
  <c r="I1015"/>
  <c r="F1017" i="15"/>
  <c r="I1016" s="1"/>
  <c r="F1017" i="14"/>
  <c r="I1016"/>
  <c r="I1015"/>
  <c r="F1017" i="13"/>
  <c r="I1016" s="1"/>
  <c r="F1017" i="12"/>
  <c r="I1016" s="1"/>
  <c r="F1017" i="11"/>
  <c r="I1016"/>
  <c r="F1017" i="10"/>
  <c r="I1016"/>
  <c r="F1017" i="9"/>
  <c r="I1016"/>
  <c r="F1017" i="8"/>
  <c r="I1016"/>
  <c r="F1018" i="3" l="1"/>
  <c r="I1017"/>
  <c r="F1019" i="1"/>
  <c r="I1018"/>
  <c r="F1018" i="4"/>
  <c r="F1018" i="6"/>
  <c r="I1017"/>
  <c r="F1018" i="5"/>
  <c r="I1017"/>
  <c r="I1017" i="1"/>
  <c r="F1018" i="15"/>
  <c r="I1017"/>
  <c r="F1018" i="14"/>
  <c r="I1017"/>
  <c r="F1018" i="13"/>
  <c r="I1017"/>
  <c r="F1018" i="12"/>
  <c r="F1018" i="11"/>
  <c r="F1018" i="10"/>
  <c r="I1017"/>
  <c r="F1018" i="9"/>
  <c r="I1017" s="1"/>
  <c r="F1018" i="8"/>
  <c r="F1019" i="5" l="1"/>
  <c r="I1018"/>
  <c r="F1019" i="6"/>
  <c r="I1018"/>
  <c r="F1019" i="4"/>
  <c r="I1018"/>
  <c r="F1020" i="1"/>
  <c r="F1019" i="3"/>
  <c r="I1018"/>
  <c r="I1017" i="4"/>
  <c r="F1019" i="15"/>
  <c r="I1018"/>
  <c r="F1019" i="14"/>
  <c r="I1018"/>
  <c r="F1019" i="13"/>
  <c r="I1018" s="1"/>
  <c r="F1019" i="12"/>
  <c r="I1018" s="1"/>
  <c r="I1017"/>
  <c r="F1019" i="11"/>
  <c r="I1018"/>
  <c r="I1017"/>
  <c r="F1019" i="10"/>
  <c r="I1018"/>
  <c r="F1019" i="9"/>
  <c r="I1018"/>
  <c r="F1019" i="8"/>
  <c r="I1018"/>
  <c r="I1017"/>
  <c r="F1020" i="3" l="1"/>
  <c r="I1019"/>
  <c r="F1021" i="1"/>
  <c r="I1020"/>
  <c r="F1020" i="4"/>
  <c r="F1020" i="6"/>
  <c r="I1019"/>
  <c r="F1020" i="5"/>
  <c r="I1019"/>
  <c r="I1019" i="1"/>
  <c r="F1020" i="15"/>
  <c r="I1019"/>
  <c r="F1020" i="14"/>
  <c r="I1019"/>
  <c r="F1020" i="13"/>
  <c r="I1019" s="1"/>
  <c r="F1020" i="12"/>
  <c r="I1019" s="1"/>
  <c r="F1020" i="11"/>
  <c r="I1019"/>
  <c r="F1020" i="10"/>
  <c r="I1019"/>
  <c r="F1020" i="9"/>
  <c r="I1019"/>
  <c r="F1020" i="8"/>
  <c r="I1019"/>
  <c r="F1021" i="5" l="1"/>
  <c r="F1021" i="6"/>
  <c r="I1020"/>
  <c r="F1021" i="4"/>
  <c r="F1022" i="1"/>
  <c r="I1021"/>
  <c r="F1021" i="3"/>
  <c r="I1020"/>
  <c r="I1019" i="4"/>
  <c r="F1021" i="15"/>
  <c r="I1020"/>
  <c r="F1021" i="14"/>
  <c r="F1021" i="13"/>
  <c r="I1020" s="1"/>
  <c r="F1021" i="12"/>
  <c r="I1020" s="1"/>
  <c r="F1021" i="11"/>
  <c r="I1020"/>
  <c r="F1021" i="10"/>
  <c r="I1020"/>
  <c r="F1021" i="9"/>
  <c r="I1020" s="1"/>
  <c r="F1021" i="8"/>
  <c r="I1020" s="1"/>
  <c r="F1022" i="3" l="1"/>
  <c r="I1021"/>
  <c r="F1023" i="1"/>
  <c r="I1022"/>
  <c r="F1022" i="4"/>
  <c r="F1022" i="6"/>
  <c r="I1021"/>
  <c r="F1022" i="5"/>
  <c r="I1021"/>
  <c r="I1020" i="4"/>
  <c r="I1020" i="5"/>
  <c r="F1022" i="15"/>
  <c r="I1021"/>
  <c r="F1022" i="14"/>
  <c r="I1021" s="1"/>
  <c r="I1020"/>
  <c r="F1022" i="13"/>
  <c r="I1021" s="1"/>
  <c r="F1022" i="12"/>
  <c r="I1021" s="1"/>
  <c r="F1022" i="11"/>
  <c r="I1021" s="1"/>
  <c r="F1022" i="10"/>
  <c r="I1021"/>
  <c r="F1022" i="9"/>
  <c r="I1021"/>
  <c r="F1022" i="8"/>
  <c r="I1021" s="1"/>
  <c r="F1023" i="5" l="1"/>
  <c r="I1022"/>
  <c r="F1023" i="6"/>
  <c r="I1022"/>
  <c r="F1023" i="4"/>
  <c r="F1024" i="1"/>
  <c r="I1023"/>
  <c r="F1023" i="3"/>
  <c r="I1022"/>
  <c r="I1021" i="4"/>
  <c r="F1023" i="15"/>
  <c r="I1022"/>
  <c r="F1023" i="14"/>
  <c r="F1023" i="13"/>
  <c r="I1022"/>
  <c r="F1023" i="12"/>
  <c r="I1022"/>
  <c r="F1023" i="11"/>
  <c r="I1022"/>
  <c r="F1023" i="10"/>
  <c r="I1022"/>
  <c r="F1023" i="9"/>
  <c r="I1022"/>
  <c r="F1023" i="8"/>
  <c r="I1022"/>
  <c r="F1024" i="3" l="1"/>
  <c r="F1025" i="1"/>
  <c r="I1024"/>
  <c r="F1024" i="4"/>
  <c r="I1023"/>
  <c r="F1024" i="6"/>
  <c r="I1023"/>
  <c r="F1024" i="5"/>
  <c r="I1022" i="4"/>
  <c r="F1024" i="15"/>
  <c r="I1023" s="1"/>
  <c r="F1024" i="14"/>
  <c r="I1023" s="1"/>
  <c r="I1022"/>
  <c r="F1024" i="13"/>
  <c r="I1023"/>
  <c r="F1024" i="12"/>
  <c r="I1023"/>
  <c r="F1024" i="11"/>
  <c r="I1023"/>
  <c r="F1024" i="10"/>
  <c r="I1023"/>
  <c r="F1024" i="9"/>
  <c r="I1023"/>
  <c r="F1024" i="8"/>
  <c r="I1023"/>
  <c r="F1025" i="5" l="1"/>
  <c r="F1025" i="6"/>
  <c r="F1025" i="4"/>
  <c r="I1024"/>
  <c r="F1026" i="1"/>
  <c r="F1025" i="3"/>
  <c r="I1024"/>
  <c r="I1023" i="5"/>
  <c r="I1023" i="3"/>
  <c r="F1025" i="15"/>
  <c r="I1024"/>
  <c r="F1025" i="14"/>
  <c r="I1024" s="1"/>
  <c r="F1025" i="13"/>
  <c r="I1024"/>
  <c r="F1025" i="12"/>
  <c r="I1024"/>
  <c r="F1025" i="11"/>
  <c r="I1024"/>
  <c r="F1025" i="10"/>
  <c r="I1024"/>
  <c r="F1025" i="9"/>
  <c r="F1025" i="8"/>
  <c r="I1024" s="1"/>
  <c r="F1026" i="3" l="1"/>
  <c r="I1025"/>
  <c r="F1027" i="1"/>
  <c r="I1026"/>
  <c r="F1026" i="4"/>
  <c r="I1025"/>
  <c r="F1026" i="6"/>
  <c r="I1025"/>
  <c r="F1026" i="5"/>
  <c r="I1025"/>
  <c r="I1025" i="1"/>
  <c r="I1024" i="6"/>
  <c r="I1024" i="5"/>
  <c r="F1026" i="15"/>
  <c r="I1025" s="1"/>
  <c r="F1026" i="14"/>
  <c r="I1025" s="1"/>
  <c r="F1026" i="13"/>
  <c r="I1025" s="1"/>
  <c r="F1026" i="12"/>
  <c r="I1025" s="1"/>
  <c r="F1026" i="11"/>
  <c r="I1025" s="1"/>
  <c r="F1026" i="10"/>
  <c r="I1025" s="1"/>
  <c r="F1026" i="9"/>
  <c r="I1025" s="1"/>
  <c r="I1024"/>
  <c r="F1026" i="8"/>
  <c r="I1025"/>
  <c r="F1027" i="5" l="1"/>
  <c r="I1026"/>
  <c r="F1027" i="6"/>
  <c r="I1026"/>
  <c r="F1027" i="4"/>
  <c r="F1028" i="1"/>
  <c r="I1027"/>
  <c r="F1027" i="3"/>
  <c r="F1027" i="15"/>
  <c r="I1026"/>
  <c r="F1027" i="14"/>
  <c r="I1026"/>
  <c r="F1027" i="13"/>
  <c r="I1026"/>
  <c r="F1027" i="12"/>
  <c r="I1026"/>
  <c r="F1027" i="11"/>
  <c r="I1026"/>
  <c r="F1027" i="10"/>
  <c r="I1026"/>
  <c r="F1027" i="9"/>
  <c r="I1026"/>
  <c r="F1027" i="8"/>
  <c r="I1026" s="1"/>
  <c r="F1028" i="3" l="1"/>
  <c r="I1027"/>
  <c r="F1029" i="1"/>
  <c r="I1028"/>
  <c r="F1028" i="4"/>
  <c r="F1028" i="6"/>
  <c r="I1027"/>
  <c r="F1028" i="5"/>
  <c r="I1027"/>
  <c r="I1026" i="3"/>
  <c r="I1026" i="4"/>
  <c r="F1028" i="15"/>
  <c r="I1027" s="1"/>
  <c r="F1028" i="14"/>
  <c r="I1027"/>
  <c r="F1028" i="13"/>
  <c r="I1027"/>
  <c r="F1028" i="12"/>
  <c r="F1028" i="11"/>
  <c r="I1027" s="1"/>
  <c r="F1028" i="10"/>
  <c r="I1027" s="1"/>
  <c r="F1028" i="9"/>
  <c r="I1027" s="1"/>
  <c r="F1028" i="8"/>
  <c r="I1027" s="1"/>
  <c r="F1029" i="5" l="1"/>
  <c r="I1028"/>
  <c r="F1029" i="6"/>
  <c r="I1028"/>
  <c r="F1029" i="4"/>
  <c r="I1028"/>
  <c r="F1030" i="1"/>
  <c r="F1029" i="3"/>
  <c r="I1028"/>
  <c r="I1027" i="4"/>
  <c r="F1029" i="15"/>
  <c r="I1028" s="1"/>
  <c r="F1029" i="14"/>
  <c r="I1028"/>
  <c r="F1029" i="13"/>
  <c r="I1028" s="1"/>
  <c r="F1029" i="12"/>
  <c r="I1028" s="1"/>
  <c r="I1027"/>
  <c r="F1029" i="11"/>
  <c r="I1028" s="1"/>
  <c r="F1029" i="10"/>
  <c r="I1028" s="1"/>
  <c r="F1029" i="9"/>
  <c r="I1028"/>
  <c r="F1029" i="8"/>
  <c r="I1028"/>
  <c r="F1030" i="3" l="1"/>
  <c r="F1031" i="1"/>
  <c r="I1030"/>
  <c r="F1030" i="4"/>
  <c r="I1029"/>
  <c r="F1030" i="6"/>
  <c r="F1030" i="5"/>
  <c r="I1029"/>
  <c r="I1029" i="1"/>
  <c r="F1030" i="15"/>
  <c r="I1029"/>
  <c r="F1030" i="14"/>
  <c r="I1029"/>
  <c r="F1030" i="13"/>
  <c r="I1029"/>
  <c r="F1030" i="12"/>
  <c r="I1029" s="1"/>
  <c r="F1030" i="11"/>
  <c r="I1029"/>
  <c r="F1030" i="10"/>
  <c r="I1029"/>
  <c r="F1030" i="9"/>
  <c r="I1029"/>
  <c r="F1030" i="8"/>
  <c r="I1029"/>
  <c r="F1031" i="5" l="1"/>
  <c r="F1031" i="6"/>
  <c r="I1030"/>
  <c r="F1031" i="4"/>
  <c r="F1032" i="1"/>
  <c r="I1031"/>
  <c r="F1031" i="3"/>
  <c r="I1030"/>
  <c r="I1029" i="6"/>
  <c r="I1029" i="3"/>
  <c r="F1031" i="15"/>
  <c r="I1030"/>
  <c r="F1031" i="14"/>
  <c r="I1030"/>
  <c r="F1031" i="13"/>
  <c r="I1030"/>
  <c r="F1031" i="12"/>
  <c r="I1030"/>
  <c r="F1031" i="11"/>
  <c r="I1030"/>
  <c r="F1031" i="10"/>
  <c r="I1030"/>
  <c r="F1031" i="9"/>
  <c r="F1031" i="8"/>
  <c r="I1030" s="1"/>
  <c r="F1032" i="3" l="1"/>
  <c r="F1033" i="1"/>
  <c r="F1032" i="4"/>
  <c r="I1031"/>
  <c r="F1032" i="6"/>
  <c r="I1031"/>
  <c r="F1032" i="5"/>
  <c r="I1030" i="4"/>
  <c r="I1030" i="5"/>
  <c r="F1032" i="15"/>
  <c r="I1031"/>
  <c r="F1032" i="14"/>
  <c r="I1031"/>
  <c r="F1032" i="13"/>
  <c r="I1031"/>
  <c r="F1032" i="12"/>
  <c r="I1031" s="1"/>
  <c r="F1032" i="11"/>
  <c r="F1032" i="10"/>
  <c r="I1031"/>
  <c r="F1032" i="9"/>
  <c r="I1031"/>
  <c r="I1030"/>
  <c r="F1032" i="8"/>
  <c r="I1031"/>
  <c r="F1033" i="5" l="1"/>
  <c r="I1032"/>
  <c r="F1033" i="6"/>
  <c r="I1032"/>
  <c r="F1033" i="4"/>
  <c r="I1032"/>
  <c r="F1034" i="1"/>
  <c r="F1033" i="3"/>
  <c r="I1032"/>
  <c r="I1031" i="5"/>
  <c r="I1032" i="1"/>
  <c r="I1031" i="3"/>
  <c r="F1033" i="15"/>
  <c r="I1032"/>
  <c r="F1033" i="14"/>
  <c r="I1032"/>
  <c r="F1033" i="13"/>
  <c r="I1032"/>
  <c r="F1033" i="12"/>
  <c r="I1032" s="1"/>
  <c r="F1033" i="11"/>
  <c r="I1032"/>
  <c r="I1031"/>
  <c r="F1033" i="10"/>
  <c r="I1032" s="1"/>
  <c r="F1033" i="9"/>
  <c r="I1032"/>
  <c r="F1033" i="8"/>
  <c r="I1032"/>
  <c r="F1034" i="3" l="1"/>
  <c r="F1035" i="1"/>
  <c r="I1034"/>
  <c r="F1034" i="4"/>
  <c r="I1033"/>
  <c r="F1034" i="6"/>
  <c r="I1033"/>
  <c r="F1034" i="5"/>
  <c r="I1033" i="1"/>
  <c r="F1034" i="15"/>
  <c r="I1033" s="1"/>
  <c r="F1034" i="14"/>
  <c r="I1033" s="1"/>
  <c r="F1034" i="13"/>
  <c r="I1033"/>
  <c r="F1034" i="12"/>
  <c r="I1033" s="1"/>
  <c r="F1034" i="11"/>
  <c r="F1034" i="10"/>
  <c r="I1033"/>
  <c r="F1034" i="9"/>
  <c r="I1033"/>
  <c r="F1034" i="8"/>
  <c r="I1033"/>
  <c r="F1035" i="5" l="1"/>
  <c r="F1035" i="6"/>
  <c r="I1034"/>
  <c r="F1035" i="4"/>
  <c r="F1036" i="1"/>
  <c r="I1035"/>
  <c r="F1035" i="3"/>
  <c r="I1034"/>
  <c r="I1033" i="5"/>
  <c r="I1033" i="3"/>
  <c r="F1035" i="15"/>
  <c r="I1034"/>
  <c r="F1035" i="14"/>
  <c r="I1034"/>
  <c r="F1035" i="13"/>
  <c r="I1034"/>
  <c r="F1035" i="12"/>
  <c r="I1034"/>
  <c r="F1035" i="11"/>
  <c r="I1034"/>
  <c r="I1033"/>
  <c r="F1035" i="10"/>
  <c r="I1034" s="1"/>
  <c r="F1035" i="9"/>
  <c r="I1034" s="1"/>
  <c r="F1035" i="8"/>
  <c r="I1034" s="1"/>
  <c r="F1036" i="3" l="1"/>
  <c r="I1035"/>
  <c r="F1037" i="1"/>
  <c r="I1036"/>
  <c r="F1036" i="4"/>
  <c r="F1036" i="6"/>
  <c r="I1035"/>
  <c r="F1036" i="5"/>
  <c r="I1035"/>
  <c r="I1034" i="4"/>
  <c r="I1034" i="5"/>
  <c r="F1036" i="15"/>
  <c r="I1035"/>
  <c r="F1036" i="14"/>
  <c r="I1035"/>
  <c r="F1036" i="13"/>
  <c r="I1035"/>
  <c r="F1036" i="12"/>
  <c r="I1035" s="1"/>
  <c r="F1036" i="11"/>
  <c r="F1036" i="10"/>
  <c r="I1035"/>
  <c r="F1036" i="9"/>
  <c r="I1035"/>
  <c r="F1036" i="8"/>
  <c r="I1035" s="1"/>
  <c r="F1037" i="5" l="1"/>
  <c r="I1036"/>
  <c r="F1037" i="6"/>
  <c r="I1036"/>
  <c r="F1037" i="4"/>
  <c r="F1038" i="1"/>
  <c r="I1037"/>
  <c r="F1037" i="3"/>
  <c r="I1036"/>
  <c r="I1035" i="4"/>
  <c r="F1037" i="15"/>
  <c r="I1036" s="1"/>
  <c r="F1037" i="14"/>
  <c r="I1036"/>
  <c r="F1037" i="13"/>
  <c r="F1037" i="12"/>
  <c r="I1036" s="1"/>
  <c r="F1037" i="11"/>
  <c r="I1036" s="1"/>
  <c r="I1035"/>
  <c r="F1037" i="10"/>
  <c r="I1036"/>
  <c r="F1037" i="9"/>
  <c r="I1036"/>
  <c r="F1037" i="8"/>
  <c r="I1036"/>
  <c r="F1038" i="3" l="1"/>
  <c r="I1037"/>
  <c r="F1039" i="1"/>
  <c r="I1038"/>
  <c r="F1038" i="4"/>
  <c r="F1038" i="6"/>
  <c r="I1037"/>
  <c r="F1038" i="5"/>
  <c r="I1036" i="4"/>
  <c r="F1038" i="15"/>
  <c r="I1037" s="1"/>
  <c r="F1038" i="14"/>
  <c r="I1037"/>
  <c r="F1038" i="13"/>
  <c r="I1037"/>
  <c r="I1036"/>
  <c r="F1038" i="12"/>
  <c r="I1037" s="1"/>
  <c r="F1038" i="11"/>
  <c r="I1037" s="1"/>
  <c r="F1038" i="10"/>
  <c r="I1037" s="1"/>
  <c r="F1038" i="9"/>
  <c r="I1037" s="1"/>
  <c r="F1038" i="8"/>
  <c r="I1037" s="1"/>
  <c r="F1039" i="5" l="1"/>
  <c r="F1039" i="6"/>
  <c r="I1038"/>
  <c r="F1039" i="4"/>
  <c r="F1040" i="1"/>
  <c r="I1039"/>
  <c r="F1039" i="3"/>
  <c r="I1038"/>
  <c r="I1037" i="5"/>
  <c r="I1037" i="4"/>
  <c r="F1039" i="15"/>
  <c r="I1038"/>
  <c r="F1039" i="14"/>
  <c r="I1038"/>
  <c r="F1039" i="13"/>
  <c r="I1038" s="1"/>
  <c r="F1039" i="12"/>
  <c r="I1038"/>
  <c r="F1039" i="11"/>
  <c r="I1038"/>
  <c r="F1039" i="10"/>
  <c r="I1038"/>
  <c r="F1039" i="9"/>
  <c r="I1038" s="1"/>
  <c r="F1039" i="8"/>
  <c r="I1038"/>
  <c r="F1040" i="3" l="1"/>
  <c r="I1039"/>
  <c r="F1041" i="1"/>
  <c r="F1040" i="4"/>
  <c r="I1039"/>
  <c r="F1040" i="6"/>
  <c r="I1039"/>
  <c r="F1040" i="5"/>
  <c r="I1038" i="4"/>
  <c r="I1038" i="5"/>
  <c r="F1040" i="15"/>
  <c r="I1039"/>
  <c r="F1040" i="14"/>
  <c r="I1039"/>
  <c r="F1040" i="13"/>
  <c r="I1039"/>
  <c r="F1040" i="12"/>
  <c r="I1039"/>
  <c r="F1040" i="11"/>
  <c r="I1039"/>
  <c r="F1040" i="10"/>
  <c r="I1039"/>
  <c r="F1040" i="9"/>
  <c r="I1039"/>
  <c r="F1040" i="8"/>
  <c r="I1039"/>
  <c r="F1041" i="5" l="1"/>
  <c r="F1041" i="6"/>
  <c r="I1040"/>
  <c r="F1041" i="4"/>
  <c r="F1042" i="1"/>
  <c r="I1041"/>
  <c r="F1041" i="3"/>
  <c r="I1039" i="5"/>
  <c r="I1040" i="1"/>
  <c r="F1041" i="15"/>
  <c r="I1040" s="1"/>
  <c r="F1041" i="14"/>
  <c r="I1040" s="1"/>
  <c r="F1041" i="13"/>
  <c r="I1040" s="1"/>
  <c r="F1041" i="12"/>
  <c r="I1040" s="1"/>
  <c r="F1041" i="11"/>
  <c r="I1040" s="1"/>
  <c r="F1041" i="10"/>
  <c r="I1040" s="1"/>
  <c r="F1041" i="9"/>
  <c r="I1040" s="1"/>
  <c r="F1041" i="8"/>
  <c r="I1040" s="1"/>
  <c r="F1042" i="3" l="1"/>
  <c r="I1041"/>
  <c r="F1043" i="1"/>
  <c r="I1042"/>
  <c r="F1042" i="4"/>
  <c r="F1042" i="6"/>
  <c r="I1041"/>
  <c r="F1042" i="5"/>
  <c r="I1041"/>
  <c r="I1040" i="3"/>
  <c r="I1040" i="4"/>
  <c r="I1040" i="5"/>
  <c r="F1042" i="15"/>
  <c r="I1041"/>
  <c r="F1042" i="14"/>
  <c r="I1041"/>
  <c r="F1042" i="13"/>
  <c r="I1041"/>
  <c r="F1042" i="12"/>
  <c r="I1041" s="1"/>
  <c r="F1042" i="11"/>
  <c r="I1041"/>
  <c r="F1042" i="10"/>
  <c r="I1041" s="1"/>
  <c r="F1042" i="9"/>
  <c r="I1041"/>
  <c r="F1042" i="8"/>
  <c r="I1041"/>
  <c r="F1043" i="5" l="1"/>
  <c r="I1042"/>
  <c r="F1043" i="6"/>
  <c r="I1042"/>
  <c r="F1043" i="4"/>
  <c r="F1044" i="1"/>
  <c r="I1043"/>
  <c r="F1043" i="3"/>
  <c r="I1042"/>
  <c r="I1041" i="4"/>
  <c r="F1043" i="15"/>
  <c r="I1042"/>
  <c r="F1043" i="14"/>
  <c r="I1042"/>
  <c r="F1043" i="13"/>
  <c r="I1042"/>
  <c r="F1043" i="12"/>
  <c r="I1042" s="1"/>
  <c r="F1043" i="11"/>
  <c r="F1043" i="10"/>
  <c r="I1042" s="1"/>
  <c r="F1043" i="9"/>
  <c r="F1043" i="8"/>
  <c r="F1044" i="3" l="1"/>
  <c r="F1045" i="1"/>
  <c r="I1044"/>
  <c r="F1044" i="4"/>
  <c r="F1044" i="6"/>
  <c r="I1043"/>
  <c r="F1044" i="5"/>
  <c r="I1042" i="4"/>
  <c r="F1044" i="15"/>
  <c r="I1043"/>
  <c r="F1044" i="14"/>
  <c r="I1043"/>
  <c r="F1044" i="13"/>
  <c r="I1043"/>
  <c r="F1044" i="12"/>
  <c r="I1043"/>
  <c r="F1044" i="11"/>
  <c r="I1043"/>
  <c r="I1042"/>
  <c r="F1044" i="10"/>
  <c r="I1043" s="1"/>
  <c r="F1044" i="9"/>
  <c r="I1043"/>
  <c r="I1042"/>
  <c r="F1044" i="8"/>
  <c r="I1043"/>
  <c r="I1042"/>
  <c r="F1045" i="5" l="1"/>
  <c r="I1044"/>
  <c r="F1045" i="6"/>
  <c r="I1044"/>
  <c r="F1045" i="4"/>
  <c r="F1046" i="1"/>
  <c r="I1045"/>
  <c r="F1045" i="3"/>
  <c r="I1044"/>
  <c r="I1043" i="5"/>
  <c r="I1043" i="4"/>
  <c r="I1043" i="3"/>
  <c r="F1045" i="15"/>
  <c r="I1044" s="1"/>
  <c r="F1045" i="14"/>
  <c r="I1044"/>
  <c r="F1045" i="13"/>
  <c r="I1044"/>
  <c r="F1045" i="12"/>
  <c r="I1044" s="1"/>
  <c r="F1045" i="11"/>
  <c r="I1044"/>
  <c r="F1045" i="10"/>
  <c r="I1044" s="1"/>
  <c r="F1045" i="9"/>
  <c r="I1044" s="1"/>
  <c r="F1045" i="8"/>
  <c r="F1046" i="3" l="1"/>
  <c r="I1045"/>
  <c r="F1047" i="1"/>
  <c r="F1046" i="4"/>
  <c r="I1045"/>
  <c r="F1046" i="6"/>
  <c r="I1045"/>
  <c r="F1046" i="5"/>
  <c r="I1044" i="4"/>
  <c r="F1046" i="15"/>
  <c r="I1045"/>
  <c r="F1046" i="14"/>
  <c r="I1045"/>
  <c r="F1046" i="13"/>
  <c r="I1045"/>
  <c r="F1046" i="12"/>
  <c r="F1046" i="11"/>
  <c r="I1045" s="1"/>
  <c r="F1046" i="10"/>
  <c r="I1045" s="1"/>
  <c r="F1046" i="9"/>
  <c r="I1045" s="1"/>
  <c r="F1046" i="8"/>
  <c r="I1045" s="1"/>
  <c r="I1044"/>
  <c r="F1047" i="5" l="1"/>
  <c r="F1047" i="6"/>
  <c r="I1046"/>
  <c r="F1047" i="4"/>
  <c r="I1046"/>
  <c r="F1048" i="1"/>
  <c r="F1047" i="3"/>
  <c r="I1046"/>
  <c r="I1045" i="5"/>
  <c r="I1046" i="1"/>
  <c r="F1047" i="15"/>
  <c r="I1046" s="1"/>
  <c r="F1047" i="14"/>
  <c r="F1047" i="13"/>
  <c r="I1046" s="1"/>
  <c r="F1047" i="12"/>
  <c r="I1046"/>
  <c r="I1045"/>
  <c r="F1047" i="11"/>
  <c r="I1046" s="1"/>
  <c r="F1047" i="10"/>
  <c r="I1046" s="1"/>
  <c r="F1047" i="9"/>
  <c r="I1046" s="1"/>
  <c r="F1047" i="8"/>
  <c r="I1046" s="1"/>
  <c r="F1048" i="3" l="1"/>
  <c r="F1049" i="1"/>
  <c r="F1048" i="4"/>
  <c r="I1047"/>
  <c r="F1048" i="6"/>
  <c r="I1047"/>
  <c r="F1048" i="5"/>
  <c r="I1047"/>
  <c r="I1047" i="1"/>
  <c r="I1046" i="5"/>
  <c r="F1048" i="15"/>
  <c r="I1047"/>
  <c r="F1048" i="14"/>
  <c r="I1047"/>
  <c r="I1046"/>
  <c r="F1048" i="13"/>
  <c r="I1047"/>
  <c r="F1048" i="12"/>
  <c r="I1047" s="1"/>
  <c r="F1048" i="11"/>
  <c r="I1047"/>
  <c r="F1048" i="10"/>
  <c r="I1047"/>
  <c r="F1048" i="9"/>
  <c r="I1047"/>
  <c r="F1048" i="8"/>
  <c r="I1047" s="1"/>
  <c r="F1049" i="5" l="1"/>
  <c r="I1048"/>
  <c r="F1049" i="6"/>
  <c r="I1048"/>
  <c r="F1049" i="4"/>
  <c r="I1048"/>
  <c r="F1050" i="1"/>
  <c r="F1049" i="3"/>
  <c r="I1048"/>
  <c r="I1048" i="1"/>
  <c r="I1047" i="3"/>
  <c r="F1049" i="15"/>
  <c r="I1048" s="1"/>
  <c r="F1049" i="14"/>
  <c r="I1048"/>
  <c r="F1049" i="13"/>
  <c r="I1048"/>
  <c r="F1049" i="12"/>
  <c r="I1048" s="1"/>
  <c r="F1049" i="11"/>
  <c r="I1048" s="1"/>
  <c r="F1049" i="10"/>
  <c r="I1048"/>
  <c r="F1049" i="9"/>
  <c r="I1048"/>
  <c r="F1049" i="8"/>
  <c r="F1050" i="3" l="1"/>
  <c r="I1049"/>
  <c r="F1051" i="1"/>
  <c r="I1050"/>
  <c r="F1050" i="4"/>
  <c r="F1050" i="6"/>
  <c r="I1049"/>
  <c r="F1050" i="5"/>
  <c r="I1049"/>
  <c r="I1049" i="1"/>
  <c r="F1050" i="15"/>
  <c r="I1049"/>
  <c r="F1050" i="14"/>
  <c r="I1049"/>
  <c r="F1050" i="13"/>
  <c r="I1049"/>
  <c r="F1050" i="12"/>
  <c r="I1049" s="1"/>
  <c r="F1050" i="11"/>
  <c r="I1049"/>
  <c r="F1050" i="10"/>
  <c r="I1049"/>
  <c r="F1050" i="9"/>
  <c r="I1049"/>
  <c r="F1050" i="8"/>
  <c r="I1049"/>
  <c r="I1048"/>
  <c r="F1051" i="5" l="1"/>
  <c r="I1050"/>
  <c r="F1051" i="6"/>
  <c r="I1050"/>
  <c r="F1051" i="4"/>
  <c r="I1050"/>
  <c r="F1052" i="1"/>
  <c r="I1051"/>
  <c r="F1051" i="3"/>
  <c r="I1050"/>
  <c r="I1049" i="4"/>
  <c r="F1051" i="15"/>
  <c r="I1050"/>
  <c r="F1051" i="14"/>
  <c r="I1050" s="1"/>
  <c r="F1051" i="13"/>
  <c r="I1050"/>
  <c r="F1051" i="12"/>
  <c r="I1050" s="1"/>
  <c r="F1051" i="11"/>
  <c r="I1050"/>
  <c r="F1051" i="10"/>
  <c r="I1050"/>
  <c r="F1051" i="9"/>
  <c r="I1050"/>
  <c r="F1051" i="8"/>
  <c r="F1052" i="3" l="1"/>
  <c r="I1051"/>
  <c r="F1053" i="1"/>
  <c r="I1052"/>
  <c r="F1052" i="4"/>
  <c r="I1051"/>
  <c r="F1052" i="6"/>
  <c r="F1052" i="5"/>
  <c r="I1051"/>
  <c r="F1052" i="15"/>
  <c r="I1051"/>
  <c r="F1052" i="14"/>
  <c r="I1051"/>
  <c r="F1052" i="13"/>
  <c r="I1051"/>
  <c r="F1052" i="12"/>
  <c r="I1051" s="1"/>
  <c r="F1052" i="11"/>
  <c r="I1051"/>
  <c r="F1052" i="10"/>
  <c r="I1051"/>
  <c r="F1052" i="9"/>
  <c r="I1051" s="1"/>
  <c r="F1052" i="8"/>
  <c r="I1051"/>
  <c r="I1050"/>
  <c r="F1053" i="5" l="1"/>
  <c r="F1053" i="6"/>
  <c r="I1052"/>
  <c r="F1053" i="4"/>
  <c r="I1052"/>
  <c r="F1054" i="1"/>
  <c r="I1053"/>
  <c r="F1053" i="3"/>
  <c r="I1052"/>
  <c r="I1051" i="6"/>
  <c r="F1053" i="15"/>
  <c r="I1052" s="1"/>
  <c r="F1053" i="14"/>
  <c r="I1052" s="1"/>
  <c r="F1053" i="13"/>
  <c r="I1052" s="1"/>
  <c r="F1053" i="12"/>
  <c r="I1052" s="1"/>
  <c r="F1053" i="11"/>
  <c r="I1052"/>
  <c r="F1053" i="10"/>
  <c r="I1052"/>
  <c r="F1053" i="9"/>
  <c r="I1052"/>
  <c r="F1053" i="8"/>
  <c r="I1052"/>
  <c r="F1054" i="3" l="1"/>
  <c r="I1053"/>
  <c r="F1055" i="1"/>
  <c r="I1054"/>
  <c r="F1054" i="4"/>
  <c r="I1053"/>
  <c r="F1054" i="6"/>
  <c r="F1054" i="5"/>
  <c r="I1053"/>
  <c r="I1052"/>
  <c r="F1054" i="15"/>
  <c r="I1053" s="1"/>
  <c r="F1054" i="14"/>
  <c r="I1053" s="1"/>
  <c r="F1054" i="13"/>
  <c r="I1053"/>
  <c r="F1054" i="12"/>
  <c r="I1053" s="1"/>
  <c r="F1054" i="11"/>
  <c r="I1053"/>
  <c r="F1054" i="10"/>
  <c r="I1053"/>
  <c r="F1054" i="9"/>
  <c r="I1053"/>
  <c r="F1054" i="8"/>
  <c r="I1053"/>
  <c r="F1055" i="5" l="1"/>
  <c r="I1054"/>
  <c r="F1055" i="6"/>
  <c r="I1054"/>
  <c r="F1055" i="4"/>
  <c r="I1054"/>
  <c r="F1056" i="1"/>
  <c r="I1055"/>
  <c r="F1055" i="3"/>
  <c r="I1053" i="6"/>
  <c r="F1055" i="15"/>
  <c r="I1054"/>
  <c r="F1055" i="14"/>
  <c r="I1054"/>
  <c r="F1055" i="13"/>
  <c r="I1054"/>
  <c r="F1055" i="12"/>
  <c r="I1054"/>
  <c r="F1055" i="11"/>
  <c r="I1054"/>
  <c r="F1055" i="10"/>
  <c r="I1054"/>
  <c r="F1055" i="9"/>
  <c r="I1054" s="1"/>
  <c r="F1055" i="8"/>
  <c r="I1054" s="1"/>
  <c r="F1056" i="3" l="1"/>
  <c r="I1055"/>
  <c r="F1057" i="1"/>
  <c r="F1056" i="4"/>
  <c r="I1055"/>
  <c r="F1056" i="6"/>
  <c r="I1055"/>
  <c r="F1056" i="5"/>
  <c r="I1055"/>
  <c r="I1054" i="3"/>
  <c r="F1056" i="15"/>
  <c r="I1055"/>
  <c r="F1056" i="14"/>
  <c r="I1055"/>
  <c r="F1056" i="13"/>
  <c r="I1055"/>
  <c r="F1056" i="12"/>
  <c r="I1055" s="1"/>
  <c r="F1056" i="11"/>
  <c r="I1055"/>
  <c r="F1056" i="10"/>
  <c r="I1055"/>
  <c r="F1056" i="9"/>
  <c r="I1055"/>
  <c r="F1056" i="8"/>
  <c r="I1055"/>
  <c r="F1057" i="5" l="1"/>
  <c r="F1057" i="6"/>
  <c r="I1056"/>
  <c r="F1057" i="4"/>
  <c r="F1058" i="1"/>
  <c r="I1057"/>
  <c r="F1057" i="3"/>
  <c r="I1056" i="1"/>
  <c r="F1057" i="15"/>
  <c r="I1056" s="1"/>
  <c r="F1057" i="14"/>
  <c r="I1056" s="1"/>
  <c r="F1057" i="13"/>
  <c r="I1056" s="1"/>
  <c r="F1057" i="12"/>
  <c r="I1056" s="1"/>
  <c r="F1057" i="11"/>
  <c r="I1056"/>
  <c r="F1057" i="10"/>
  <c r="I1056"/>
  <c r="F1057" i="9"/>
  <c r="I1056" s="1"/>
  <c r="F1057" i="8"/>
  <c r="I1056" s="1"/>
  <c r="F1058" i="3" l="1"/>
  <c r="I1057"/>
  <c r="F1059" i="1"/>
  <c r="I1058"/>
  <c r="F1058" i="4"/>
  <c r="I1057"/>
  <c r="F1058" i="6"/>
  <c r="F1058" i="5"/>
  <c r="I1057"/>
  <c r="I1056" i="3"/>
  <c r="I1056" i="4"/>
  <c r="I1056" i="5"/>
  <c r="F1058" i="15"/>
  <c r="I1057" s="1"/>
  <c r="F1058" i="14"/>
  <c r="I1057" s="1"/>
  <c r="F1058" i="13"/>
  <c r="I1057"/>
  <c r="F1058" i="12"/>
  <c r="I1057" s="1"/>
  <c r="F1058" i="11"/>
  <c r="I1057"/>
  <c r="F1058" i="10"/>
  <c r="I1057"/>
  <c r="F1058" i="9"/>
  <c r="I1057"/>
  <c r="F1058" i="8"/>
  <c r="F1059" i="5" l="1"/>
  <c r="I1058"/>
  <c r="F1059" i="6"/>
  <c r="I1058"/>
  <c r="F1059" i="4"/>
  <c r="I1058"/>
  <c r="F1060" i="1"/>
  <c r="F1059" i="3"/>
  <c r="I1058"/>
  <c r="I1057" i="6"/>
  <c r="F1059" i="15"/>
  <c r="I1058" s="1"/>
  <c r="F1059" i="14"/>
  <c r="I1058" s="1"/>
  <c r="F1059" i="13"/>
  <c r="I1058" s="1"/>
  <c r="F1059" i="12"/>
  <c r="I1058" s="1"/>
  <c r="F1059" i="11"/>
  <c r="I1058"/>
  <c r="F1059" i="10"/>
  <c r="I1058"/>
  <c r="F1059" i="9"/>
  <c r="I1058"/>
  <c r="F1059" i="8"/>
  <c r="I1058"/>
  <c r="I1057"/>
  <c r="F1060" i="3" l="1"/>
  <c r="I1059"/>
  <c r="F1061" i="1"/>
  <c r="I1060"/>
  <c r="F1060" i="4"/>
  <c r="I1059"/>
  <c r="F1060" i="6"/>
  <c r="I1059"/>
  <c r="F1060" i="5"/>
  <c r="I1059" i="1"/>
  <c r="F1060" i="15"/>
  <c r="I1059"/>
  <c r="F1060" i="14"/>
  <c r="I1059"/>
  <c r="F1060" i="13"/>
  <c r="I1059"/>
  <c r="F1060" i="12"/>
  <c r="I1059"/>
  <c r="F1060" i="11"/>
  <c r="I1059" s="1"/>
  <c r="F1060" i="10"/>
  <c r="I1059"/>
  <c r="F1060" i="9"/>
  <c r="I1059" s="1"/>
  <c r="F1060" i="8"/>
  <c r="I1059" s="1"/>
  <c r="F1061" i="5" l="1"/>
  <c r="I1060"/>
  <c r="F1061" i="6"/>
  <c r="I1060"/>
  <c r="F1061" i="4"/>
  <c r="F1062" i="1"/>
  <c r="I1061"/>
  <c r="F1061" i="3"/>
  <c r="I1060"/>
  <c r="I1059" i="5"/>
  <c r="F1061" i="15"/>
  <c r="I1060"/>
  <c r="F1061" i="14"/>
  <c r="I1060" s="1"/>
  <c r="F1061" i="13"/>
  <c r="I1060"/>
  <c r="F1061" i="12"/>
  <c r="F1061" i="11"/>
  <c r="I1060" s="1"/>
  <c r="F1061" i="10"/>
  <c r="F1061" i="9"/>
  <c r="I1060" s="1"/>
  <c r="F1061" i="8"/>
  <c r="I1060" s="1"/>
  <c r="F1062" i="3" l="1"/>
  <c r="I1061"/>
  <c r="F1063" i="1"/>
  <c r="I1062"/>
  <c r="F1062" i="4"/>
  <c r="I1061"/>
  <c r="F1062" i="6"/>
  <c r="F1062" i="5"/>
  <c r="I1061"/>
  <c r="I1060" i="4"/>
  <c r="F1062" i="15"/>
  <c r="I1061" s="1"/>
  <c r="F1062" i="14"/>
  <c r="I1061" s="1"/>
  <c r="F1062" i="13"/>
  <c r="I1061" s="1"/>
  <c r="F1062" i="12"/>
  <c r="I1061" s="1"/>
  <c r="I1060"/>
  <c r="F1062" i="11"/>
  <c r="I1061" s="1"/>
  <c r="F1062" i="10"/>
  <c r="I1061" s="1"/>
  <c r="I1060"/>
  <c r="F1062" i="9"/>
  <c r="I1061"/>
  <c r="F1062" i="8"/>
  <c r="I1061" s="1"/>
  <c r="F1063" i="5" l="1"/>
  <c r="F1063" i="6"/>
  <c r="I1062"/>
  <c r="F1063" i="4"/>
  <c r="I1062"/>
  <c r="F1064" i="1"/>
  <c r="I1063"/>
  <c r="F1063" i="3"/>
  <c r="I1061" i="6"/>
  <c r="F1063" i="15"/>
  <c r="I1062"/>
  <c r="F1063" i="14"/>
  <c r="I1062"/>
  <c r="F1063" i="13"/>
  <c r="I1062"/>
  <c r="F1063" i="12"/>
  <c r="I1062" s="1"/>
  <c r="F1063" i="11"/>
  <c r="I1062"/>
  <c r="F1063" i="10"/>
  <c r="I1062"/>
  <c r="F1063" i="9"/>
  <c r="I1062"/>
  <c r="F1063" i="8"/>
  <c r="I1062"/>
  <c r="F1064" i="3" l="1"/>
  <c r="F1065" i="1"/>
  <c r="I1064"/>
  <c r="F1064" i="4"/>
  <c r="I1063"/>
  <c r="F1064" i="6"/>
  <c r="F1064" i="5"/>
  <c r="I1063"/>
  <c r="I1062" i="3"/>
  <c r="I1062" i="5"/>
  <c r="F1064" i="15"/>
  <c r="I1063" s="1"/>
  <c r="F1064" i="14"/>
  <c r="I1063"/>
  <c r="F1064" i="13"/>
  <c r="I1063"/>
  <c r="F1064" i="12"/>
  <c r="F1064" i="11"/>
  <c r="I1063" s="1"/>
  <c r="F1064" i="10"/>
  <c r="I1063" s="1"/>
  <c r="F1064" i="9"/>
  <c r="I1063" s="1"/>
  <c r="F1064" i="8"/>
  <c r="I1063" s="1"/>
  <c r="F1065" i="5" l="1"/>
  <c r="I1064"/>
  <c r="F1065" i="6"/>
  <c r="I1064"/>
  <c r="F1065" i="4"/>
  <c r="F1066" i="1"/>
  <c r="I1065"/>
  <c r="F1065" i="3"/>
  <c r="I1064"/>
  <c r="I1063" i="6"/>
  <c r="I1063" i="3"/>
  <c r="F1065" i="15"/>
  <c r="I1064"/>
  <c r="F1065" i="14"/>
  <c r="I1064"/>
  <c r="F1065" i="13"/>
  <c r="I1064"/>
  <c r="F1065" i="12"/>
  <c r="I1064" s="1"/>
  <c r="I1063"/>
  <c r="F1065" i="11"/>
  <c r="I1064"/>
  <c r="F1065" i="10"/>
  <c r="I1064"/>
  <c r="F1065" i="9"/>
  <c r="I1064"/>
  <c r="F1065" i="8"/>
  <c r="I1064"/>
  <c r="F1066" i="3" l="1"/>
  <c r="I1065"/>
  <c r="F1067" i="1"/>
  <c r="I1066"/>
  <c r="F1066" i="4"/>
  <c r="I1065"/>
  <c r="F1066" i="6"/>
  <c r="F1066" i="5"/>
  <c r="I1065"/>
  <c r="I1064" i="4"/>
  <c r="F1066" i="15"/>
  <c r="I1065"/>
  <c r="F1066" i="14"/>
  <c r="I1065"/>
  <c r="F1066" i="13"/>
  <c r="I1065"/>
  <c r="F1066" i="12"/>
  <c r="I1065" s="1"/>
  <c r="F1066" i="11"/>
  <c r="I1065" s="1"/>
  <c r="F1066" i="10"/>
  <c r="I1065"/>
  <c r="F1066" i="9"/>
  <c r="I1065"/>
  <c r="F1066" i="8"/>
  <c r="F1067" i="5" l="1"/>
  <c r="F1067" i="6"/>
  <c r="I1066"/>
  <c r="F1067" i="4"/>
  <c r="I1066"/>
  <c r="F1068" i="1"/>
  <c r="I1067"/>
  <c r="F1067" i="3"/>
  <c r="I1066"/>
  <c r="I1065" i="6"/>
  <c r="F1067" i="15"/>
  <c r="I1066"/>
  <c r="F1067" i="14"/>
  <c r="I1066"/>
  <c r="F1067" i="13"/>
  <c r="I1066" s="1"/>
  <c r="F1067" i="12"/>
  <c r="I1066" s="1"/>
  <c r="F1067" i="11"/>
  <c r="I1066"/>
  <c r="F1067" i="10"/>
  <c r="I1066"/>
  <c r="F1067" i="9"/>
  <c r="F1067" i="8"/>
  <c r="I1066" s="1"/>
  <c r="I1065"/>
  <c r="F1068" i="3" l="1"/>
  <c r="I1067"/>
  <c r="F1069" i="1"/>
  <c r="I1068"/>
  <c r="F1068" i="4"/>
  <c r="I1067"/>
  <c r="F1068" i="6"/>
  <c r="F1068" i="5"/>
  <c r="I1067"/>
  <c r="I1066"/>
  <c r="F1068" i="15"/>
  <c r="I1067"/>
  <c r="F1068" i="14"/>
  <c r="I1067"/>
  <c r="F1068" i="13"/>
  <c r="I1067" s="1"/>
  <c r="F1068" i="12"/>
  <c r="I1067" s="1"/>
  <c r="F1068" i="11"/>
  <c r="I1067" s="1"/>
  <c r="F1068" i="10"/>
  <c r="I1067"/>
  <c r="F1068" i="9"/>
  <c r="I1067"/>
  <c r="I1066"/>
  <c r="F1068" i="8"/>
  <c r="I1067" s="1"/>
  <c r="F1069" i="5" l="1"/>
  <c r="I1068"/>
  <c r="F1069" i="6"/>
  <c r="I1068"/>
  <c r="F1069" i="4"/>
  <c r="I1068"/>
  <c r="F1070" i="1"/>
  <c r="I1069"/>
  <c r="F1069" i="3"/>
  <c r="I1068"/>
  <c r="I1067" i="6"/>
  <c r="F1069" i="15"/>
  <c r="I1068"/>
  <c r="F1069" i="14"/>
  <c r="I1068" s="1"/>
  <c r="F1069" i="13"/>
  <c r="I1068"/>
  <c r="F1069" i="12"/>
  <c r="I1068" s="1"/>
  <c r="F1069" i="11"/>
  <c r="I1068"/>
  <c r="F1069" i="10"/>
  <c r="I1068"/>
  <c r="F1069" i="9"/>
  <c r="I1068" s="1"/>
  <c r="F1069" i="8"/>
  <c r="I1068"/>
  <c r="F1070" i="3" l="1"/>
  <c r="I1069"/>
  <c r="F1071" i="1"/>
  <c r="I1070"/>
  <c r="F1070" i="4"/>
  <c r="I1069"/>
  <c r="F1070" i="6"/>
  <c r="I1069"/>
  <c r="F1070" i="5"/>
  <c r="I1069"/>
  <c r="F1070" i="15"/>
  <c r="I1069"/>
  <c r="F1070" i="14"/>
  <c r="I1069"/>
  <c r="F1070" i="13"/>
  <c r="I1069"/>
  <c r="F1070" i="12"/>
  <c r="I1069"/>
  <c r="F1070" i="11"/>
  <c r="I1069"/>
  <c r="F1070" i="10"/>
  <c r="F1070" i="9"/>
  <c r="I1069" s="1"/>
  <c r="F1070" i="8"/>
  <c r="I1069" s="1"/>
  <c r="F1071" i="5" l="1"/>
  <c r="F1071" i="6"/>
  <c r="I1070"/>
  <c r="F1071" i="4"/>
  <c r="I1070"/>
  <c r="F1072" i="1"/>
  <c r="I1071"/>
  <c r="F1071" i="3"/>
  <c r="F1071" i="15"/>
  <c r="I1070" s="1"/>
  <c r="F1071" i="14"/>
  <c r="I1070"/>
  <c r="F1071" i="13"/>
  <c r="I1070"/>
  <c r="F1071" i="12"/>
  <c r="I1070" s="1"/>
  <c r="F1071" i="11"/>
  <c r="I1070"/>
  <c r="F1071" i="10"/>
  <c r="I1070"/>
  <c r="I1069"/>
  <c r="F1071" i="9"/>
  <c r="I1070" s="1"/>
  <c r="F1071" i="8"/>
  <c r="I1070"/>
  <c r="F1072" i="3" l="1"/>
  <c r="I1071"/>
  <c r="F1073" i="1"/>
  <c r="F1072" i="4"/>
  <c r="I1071"/>
  <c r="F1072" i="6"/>
  <c r="F1072" i="5"/>
  <c r="I1071"/>
  <c r="I1070" i="3"/>
  <c r="I1070" i="5"/>
  <c r="F1072" i="15"/>
  <c r="I1071"/>
  <c r="F1072" i="14"/>
  <c r="I1071"/>
  <c r="F1072" i="13"/>
  <c r="I1071"/>
  <c r="F1072" i="12"/>
  <c r="I1071" s="1"/>
  <c r="F1072" i="11"/>
  <c r="I1071"/>
  <c r="F1072" i="10"/>
  <c r="I1071"/>
  <c r="F1072" i="9"/>
  <c r="I1071"/>
  <c r="F1072" i="8"/>
  <c r="I1071"/>
  <c r="F1073" i="5" l="1"/>
  <c r="F1073" i="6"/>
  <c r="I1072"/>
  <c r="F1073" i="4"/>
  <c r="F1074" i="1"/>
  <c r="I1073"/>
  <c r="F1073" i="3"/>
  <c r="I1072"/>
  <c r="I1071" i="6"/>
  <c r="I1072" i="1"/>
  <c r="F1073" i="15"/>
  <c r="I1072"/>
  <c r="F1073" i="14"/>
  <c r="I1072"/>
  <c r="F1073" i="13"/>
  <c r="F1073" i="12"/>
  <c r="I1072" s="1"/>
  <c r="F1073" i="11"/>
  <c r="I1072"/>
  <c r="F1073" i="10"/>
  <c r="I1072"/>
  <c r="F1073" i="9"/>
  <c r="I1072"/>
  <c r="F1073" i="8"/>
  <c r="I1072"/>
  <c r="F1074" i="3" l="1"/>
  <c r="F1075" i="1"/>
  <c r="I1074"/>
  <c r="F1074" i="4"/>
  <c r="I1073"/>
  <c r="F1074" i="6"/>
  <c r="F1074" i="5"/>
  <c r="I1073"/>
  <c r="I1072" i="4"/>
  <c r="I1072" i="5"/>
  <c r="F1074" i="15"/>
  <c r="I1073"/>
  <c r="F1074" i="14"/>
  <c r="I1073"/>
  <c r="F1074" i="13"/>
  <c r="I1073"/>
  <c r="I1072"/>
  <c r="F1074" i="12"/>
  <c r="I1073" s="1"/>
  <c r="F1074" i="11"/>
  <c r="I1073"/>
  <c r="F1074" i="10"/>
  <c r="I1073"/>
  <c r="F1074" i="9"/>
  <c r="I1073"/>
  <c r="F1074" i="8"/>
  <c r="I1073"/>
  <c r="F1075" i="5" l="1"/>
  <c r="F1075" i="6"/>
  <c r="I1074"/>
  <c r="F1075" i="4"/>
  <c r="F1076" i="1"/>
  <c r="I1075"/>
  <c r="F1075" i="3"/>
  <c r="I1073" i="6"/>
  <c r="I1073" i="3"/>
  <c r="F1075" i="15"/>
  <c r="I1074"/>
  <c r="F1075" i="14"/>
  <c r="I1074"/>
  <c r="F1075" i="13"/>
  <c r="I1074"/>
  <c r="F1075" i="12"/>
  <c r="I1074" s="1"/>
  <c r="F1075" i="11"/>
  <c r="I1074"/>
  <c r="F1075" i="10"/>
  <c r="I1074"/>
  <c r="F1075" i="9"/>
  <c r="I1074"/>
  <c r="F1075" i="8"/>
  <c r="I1074"/>
  <c r="F1076" i="3" l="1"/>
  <c r="I1075"/>
  <c r="F1077" i="1"/>
  <c r="I1076"/>
  <c r="F1076" i="4"/>
  <c r="F1076" i="6"/>
  <c r="I1075"/>
  <c r="F1076" i="5"/>
  <c r="I1075"/>
  <c r="I1074" i="3"/>
  <c r="I1074" i="4"/>
  <c r="I1074" i="5"/>
  <c r="F1076" i="15"/>
  <c r="I1075" s="1"/>
  <c r="F1076" i="14"/>
  <c r="I1075" s="1"/>
  <c r="F1076" i="13"/>
  <c r="I1075" s="1"/>
  <c r="F1076" i="12"/>
  <c r="I1075" s="1"/>
  <c r="F1076" i="11"/>
  <c r="I1075" s="1"/>
  <c r="F1076" i="10"/>
  <c r="I1075" s="1"/>
  <c r="F1076" i="9"/>
  <c r="I1075" s="1"/>
  <c r="F1076" i="8"/>
  <c r="F1077" i="5" l="1"/>
  <c r="F1077" i="6"/>
  <c r="I1076"/>
  <c r="F1077" i="4"/>
  <c r="F1078" i="1"/>
  <c r="I1077"/>
  <c r="F1077" i="3"/>
  <c r="I1076"/>
  <c r="I1075" i="4"/>
  <c r="F1077" i="15"/>
  <c r="I1076" s="1"/>
  <c r="F1077" i="14"/>
  <c r="I1076"/>
  <c r="F1077" i="13"/>
  <c r="I1076"/>
  <c r="F1077" i="12"/>
  <c r="I1076" s="1"/>
  <c r="F1077" i="11"/>
  <c r="I1076" s="1"/>
  <c r="F1077" i="10"/>
  <c r="I1076" s="1"/>
  <c r="F1077" i="9"/>
  <c r="I1076" s="1"/>
  <c r="F1077" i="8"/>
  <c r="I1076" s="1"/>
  <c r="I1075"/>
  <c r="F1078" i="3" l="1"/>
  <c r="I1077"/>
  <c r="F1079" i="1"/>
  <c r="I1078"/>
  <c r="F1078" i="4"/>
  <c r="I1077"/>
  <c r="F1078" i="6"/>
  <c r="F1078" i="5"/>
  <c r="I1077"/>
  <c r="I1076" i="4"/>
  <c r="I1076" i="5"/>
  <c r="F1078" i="15"/>
  <c r="I1077"/>
  <c r="F1078" i="14"/>
  <c r="I1077"/>
  <c r="F1078" i="13"/>
  <c r="I1077"/>
  <c r="F1078" i="12"/>
  <c r="I1077"/>
  <c r="F1078" i="11"/>
  <c r="I1077"/>
  <c r="F1078" i="10"/>
  <c r="I1077"/>
  <c r="F1078" i="9"/>
  <c r="I1077" s="1"/>
  <c r="F1078" i="8"/>
  <c r="I1077" s="1"/>
  <c r="F1079" i="5" l="1"/>
  <c r="F1079" i="6"/>
  <c r="I1078"/>
  <c r="F1079" i="4"/>
  <c r="F1080" i="1"/>
  <c r="I1079"/>
  <c r="F1079" i="3"/>
  <c r="I1078"/>
  <c r="I1077" i="6"/>
  <c r="F1079" i="15"/>
  <c r="I1078"/>
  <c r="F1079" i="14"/>
  <c r="I1078"/>
  <c r="F1079" i="13"/>
  <c r="I1078"/>
  <c r="F1079" i="12"/>
  <c r="I1078" s="1"/>
  <c r="F1079" i="11"/>
  <c r="I1078"/>
  <c r="F1079" i="10"/>
  <c r="I1078"/>
  <c r="F1079" i="9"/>
  <c r="I1078"/>
  <c r="F1079" i="8"/>
  <c r="F1080" i="3" l="1"/>
  <c r="F1081" i="1"/>
  <c r="I1080"/>
  <c r="F1080" i="4"/>
  <c r="I1079"/>
  <c r="F1080" i="6"/>
  <c r="F1080" i="5"/>
  <c r="I1079"/>
  <c r="I1078" i="4"/>
  <c r="I1078" i="5"/>
  <c r="F1080" i="15"/>
  <c r="I1079"/>
  <c r="F1080" i="14"/>
  <c r="I1079"/>
  <c r="F1080" i="13"/>
  <c r="I1079"/>
  <c r="F1080" i="12"/>
  <c r="I1079"/>
  <c r="F1080" i="11"/>
  <c r="I1079"/>
  <c r="F1080" i="10"/>
  <c r="I1079"/>
  <c r="F1080" i="9"/>
  <c r="I1079"/>
  <c r="F1080" i="8"/>
  <c r="I1079"/>
  <c r="I1078"/>
  <c r="F1081" i="5" l="1"/>
  <c r="I1080"/>
  <c r="F1081" i="6"/>
  <c r="I1080"/>
  <c r="F1081" i="4"/>
  <c r="I1080"/>
  <c r="F1082" i="1"/>
  <c r="I1081"/>
  <c r="F1081" i="3"/>
  <c r="I1079" i="6"/>
  <c r="I1079" i="3"/>
  <c r="F1081" i="15"/>
  <c r="I1080" s="1"/>
  <c r="F1081" i="14"/>
  <c r="I1080"/>
  <c r="F1081" i="13"/>
  <c r="I1080"/>
  <c r="F1081" i="12"/>
  <c r="I1080" s="1"/>
  <c r="F1081" i="11"/>
  <c r="I1080" s="1"/>
  <c r="F1081" i="10"/>
  <c r="I1080" s="1"/>
  <c r="F1081" i="9"/>
  <c r="I1080" s="1"/>
  <c r="F1081" i="8"/>
  <c r="I1080" s="1"/>
  <c r="F1082" i="3" l="1"/>
  <c r="I1081"/>
  <c r="F1083" i="1"/>
  <c r="I1082"/>
  <c r="F1082" i="4"/>
  <c r="I1081"/>
  <c r="F1082" i="6"/>
  <c r="F1082" i="5"/>
  <c r="I1081"/>
  <c r="I1080" i="3"/>
  <c r="F1082" i="15"/>
  <c r="I1081"/>
  <c r="F1082" i="14"/>
  <c r="I1081"/>
  <c r="F1082" i="13"/>
  <c r="I1081"/>
  <c r="F1082" i="12"/>
  <c r="F1082" i="11"/>
  <c r="I1081" s="1"/>
  <c r="F1082" i="10"/>
  <c r="I1081" s="1"/>
  <c r="F1082" i="9"/>
  <c r="I1081" s="1"/>
  <c r="F1082" i="8"/>
  <c r="I1081" s="1"/>
  <c r="F1083" i="5" l="1"/>
  <c r="I1082"/>
  <c r="F1083" i="6"/>
  <c r="I1082"/>
  <c r="F1083" i="4"/>
  <c r="F1084" i="1"/>
  <c r="I1083"/>
  <c r="F1083" i="3"/>
  <c r="I1082"/>
  <c r="I1081" i="6"/>
  <c r="F1083" i="15"/>
  <c r="I1082"/>
  <c r="F1083" i="14"/>
  <c r="I1082"/>
  <c r="F1083" i="13"/>
  <c r="I1082" s="1"/>
  <c r="F1083" i="12"/>
  <c r="I1082" s="1"/>
  <c r="I1081"/>
  <c r="F1083" i="11"/>
  <c r="I1082" s="1"/>
  <c r="F1083" i="10"/>
  <c r="I1082" s="1"/>
  <c r="F1083" i="9"/>
  <c r="I1082" s="1"/>
  <c r="F1083" i="8"/>
  <c r="F1084" i="3" l="1"/>
  <c r="I1083"/>
  <c r="F1085" i="1"/>
  <c r="I1084"/>
  <c r="F1084" i="4"/>
  <c r="I1083"/>
  <c r="F1084" i="6"/>
  <c r="I1083"/>
  <c r="F1084" i="5"/>
  <c r="I1082" i="4"/>
  <c r="F1084" i="15"/>
  <c r="I1083" s="1"/>
  <c r="F1084" i="14"/>
  <c r="I1083" s="1"/>
  <c r="F1084" i="13"/>
  <c r="I1083" s="1"/>
  <c r="F1084" i="12"/>
  <c r="I1083" s="1"/>
  <c r="F1084" i="11"/>
  <c r="I1083"/>
  <c r="F1084" i="10"/>
  <c r="I1083"/>
  <c r="F1084" i="9"/>
  <c r="I1083"/>
  <c r="F1084" i="8"/>
  <c r="I1083"/>
  <c r="I1082"/>
  <c r="F1085" i="5" l="1"/>
  <c r="I1084"/>
  <c r="F1085" i="6"/>
  <c r="I1084"/>
  <c r="F1085" i="4"/>
  <c r="F1086" i="1"/>
  <c r="I1085"/>
  <c r="F1085" i="3"/>
  <c r="I1084"/>
  <c r="I1083" i="5"/>
  <c r="F1085" i="15"/>
  <c r="I1084"/>
  <c r="F1085" i="14"/>
  <c r="I1084"/>
  <c r="F1085" i="13"/>
  <c r="I1084"/>
  <c r="F1085" i="12"/>
  <c r="I1084" s="1"/>
  <c r="F1085" i="11"/>
  <c r="I1084"/>
  <c r="F1085" i="10"/>
  <c r="I1084"/>
  <c r="F1085" i="9"/>
  <c r="F1085" i="8"/>
  <c r="I1084" s="1"/>
  <c r="F1086" i="3" l="1"/>
  <c r="F1087" i="1"/>
  <c r="F1086" i="4"/>
  <c r="I1085"/>
  <c r="F1086" i="6"/>
  <c r="F1086" i="5"/>
  <c r="I1085"/>
  <c r="I1084" i="4"/>
  <c r="F1086" i="15"/>
  <c r="I1085" s="1"/>
  <c r="F1086" i="14"/>
  <c r="I1085"/>
  <c r="F1086" i="13"/>
  <c r="I1085" s="1"/>
  <c r="F1086" i="12"/>
  <c r="I1085" s="1"/>
  <c r="F1086" i="11"/>
  <c r="I1085"/>
  <c r="F1086" i="10"/>
  <c r="I1085"/>
  <c r="F1086" i="9"/>
  <c r="I1085"/>
  <c r="I1084"/>
  <c r="F1086" i="8"/>
  <c r="I1085" s="1"/>
  <c r="F1087" i="5" l="1"/>
  <c r="F1087" i="6"/>
  <c r="I1086"/>
  <c r="F1087" i="4"/>
  <c r="F1088" i="1"/>
  <c r="I1087"/>
  <c r="F1087" i="3"/>
  <c r="I1086"/>
  <c r="I1085" i="6"/>
  <c r="I1086" i="1"/>
  <c r="I1085" i="3"/>
  <c r="F1087" i="15"/>
  <c r="I1086"/>
  <c r="F1087" i="14"/>
  <c r="I1086" s="1"/>
  <c r="F1087" i="13"/>
  <c r="I1086"/>
  <c r="F1087" i="12"/>
  <c r="I1086" s="1"/>
  <c r="F1087" i="11"/>
  <c r="I1086"/>
  <c r="F1087" i="10"/>
  <c r="I1086"/>
  <c r="F1087" i="9"/>
  <c r="I1086"/>
  <c r="F1087" i="8"/>
  <c r="I1086"/>
  <c r="F1088" i="3" l="1"/>
  <c r="I1087"/>
  <c r="F1089" i="1"/>
  <c r="I1088"/>
  <c r="F1088" i="4"/>
  <c r="I1087"/>
  <c r="F1088" i="6"/>
  <c r="I1087"/>
  <c r="F1088" i="5"/>
  <c r="I1087"/>
  <c r="I1086" i="4"/>
  <c r="I1086" i="5"/>
  <c r="F1088" i="15"/>
  <c r="I1087"/>
  <c r="F1088" i="14"/>
  <c r="I1087"/>
  <c r="F1088" i="13"/>
  <c r="I1087"/>
  <c r="F1088" i="12"/>
  <c r="I1087" s="1"/>
  <c r="F1088" i="11"/>
  <c r="I1087"/>
  <c r="F1088" i="10"/>
  <c r="I1087"/>
  <c r="F1088" i="9"/>
  <c r="I1087"/>
  <c r="F1088" i="8"/>
  <c r="I1087"/>
  <c r="F1089" i="5" l="1"/>
  <c r="I1088"/>
  <c r="F1089" i="6"/>
  <c r="I1088"/>
  <c r="F1089" i="4"/>
  <c r="F1090" i="1"/>
  <c r="I1089"/>
  <c r="F1089" i="3"/>
  <c r="F1089" i="15"/>
  <c r="I1088" s="1"/>
  <c r="F1089" i="14"/>
  <c r="I1088" s="1"/>
  <c r="F1089" i="13"/>
  <c r="F1089" i="12"/>
  <c r="I1088" s="1"/>
  <c r="F1089" i="11"/>
  <c r="I1088"/>
  <c r="F1089" i="10"/>
  <c r="I1088" s="1"/>
  <c r="F1089" i="9"/>
  <c r="I1088" s="1"/>
  <c r="F1089" i="8"/>
  <c r="I1088" s="1"/>
  <c r="F1090" i="3" l="1"/>
  <c r="I1089"/>
  <c r="F1091" i="1"/>
  <c r="I1090"/>
  <c r="F1090" i="4"/>
  <c r="F1090" i="6"/>
  <c r="I1089"/>
  <c r="F1090" i="5"/>
  <c r="I1089"/>
  <c r="I1088" i="3"/>
  <c r="I1088" i="4"/>
  <c r="F1090" i="15"/>
  <c r="I1089"/>
  <c r="F1090" i="14"/>
  <c r="I1089"/>
  <c r="F1090" i="13"/>
  <c r="I1089" s="1"/>
  <c r="I1088"/>
  <c r="F1090" i="12"/>
  <c r="I1089" s="1"/>
  <c r="F1090" i="11"/>
  <c r="I1089" s="1"/>
  <c r="F1090" i="10"/>
  <c r="I1089" s="1"/>
  <c r="F1090" i="9"/>
  <c r="I1089" s="1"/>
  <c r="F1090" i="8"/>
  <c r="I1089" s="1"/>
  <c r="F1091" i="5" l="1"/>
  <c r="I1090"/>
  <c r="F1091" i="6"/>
  <c r="F1091" i="4"/>
  <c r="I1090"/>
  <c r="F1092" i="1"/>
  <c r="I1091"/>
  <c r="F1091" i="3"/>
  <c r="I1089" i="4"/>
  <c r="F1091" i="15"/>
  <c r="I1090" s="1"/>
  <c r="F1091" i="14"/>
  <c r="F1091" i="13"/>
  <c r="I1090"/>
  <c r="F1091" i="12"/>
  <c r="I1090" s="1"/>
  <c r="F1091" i="11"/>
  <c r="I1090"/>
  <c r="F1091" i="10"/>
  <c r="I1090"/>
  <c r="F1091" i="9"/>
  <c r="I1090"/>
  <c r="F1091" i="8"/>
  <c r="I1090"/>
  <c r="F1092" i="3" l="1"/>
  <c r="I1091"/>
  <c r="F1093" i="1"/>
  <c r="I1092"/>
  <c r="F1092" i="4"/>
  <c r="F1092" i="6"/>
  <c r="I1091"/>
  <c r="F1092" i="5"/>
  <c r="I1091"/>
  <c r="I1090" i="3"/>
  <c r="I1090" i="6"/>
  <c r="F1092" i="15"/>
  <c r="I1091"/>
  <c r="F1092" i="14"/>
  <c r="I1091"/>
  <c r="I1090"/>
  <c r="F1092" i="13"/>
  <c r="I1091"/>
  <c r="F1092" i="12"/>
  <c r="I1091" s="1"/>
  <c r="F1092" i="11"/>
  <c r="I1091"/>
  <c r="F1092" i="10"/>
  <c r="I1091" s="1"/>
  <c r="F1092" i="9"/>
  <c r="F1092" i="8"/>
  <c r="I1091"/>
  <c r="F1093" i="5" l="1"/>
  <c r="I1092"/>
  <c r="F1093" i="6"/>
  <c r="I1092"/>
  <c r="F1093" i="4"/>
  <c r="I1092"/>
  <c r="F1094" i="1"/>
  <c r="F1093" i="3"/>
  <c r="I1092"/>
  <c r="I1091" i="4"/>
  <c r="F1093" i="15"/>
  <c r="I1092"/>
  <c r="F1093" i="14"/>
  <c r="I1092"/>
  <c r="F1093" i="13"/>
  <c r="I1092"/>
  <c r="F1093" i="12"/>
  <c r="I1092" s="1"/>
  <c r="F1093" i="11"/>
  <c r="I1092"/>
  <c r="F1093" i="10"/>
  <c r="I1092"/>
  <c r="F1093" i="9"/>
  <c r="I1092"/>
  <c r="I1091"/>
  <c r="F1093" i="8"/>
  <c r="I1092" s="1"/>
  <c r="F1094" i="3" l="1"/>
  <c r="F1095" i="1"/>
  <c r="I1094"/>
  <c r="F1094" i="4"/>
  <c r="I1093"/>
  <c r="F1094" i="6"/>
  <c r="F1094" i="5"/>
  <c r="I1093"/>
  <c r="I1093" i="1"/>
  <c r="F1094" i="15"/>
  <c r="I1093"/>
  <c r="F1094" i="14"/>
  <c r="F1094" i="13"/>
  <c r="I1093" s="1"/>
  <c r="F1094" i="12"/>
  <c r="I1093" s="1"/>
  <c r="F1094" i="11"/>
  <c r="I1093"/>
  <c r="F1094" i="10"/>
  <c r="I1093"/>
  <c r="F1094" i="9"/>
  <c r="F1094" i="8"/>
  <c r="I1093" s="1"/>
  <c r="F1095" i="5" l="1"/>
  <c r="I1094"/>
  <c r="F1095" i="6"/>
  <c r="I1094"/>
  <c r="F1095" i="4"/>
  <c r="I1094"/>
  <c r="F1096" i="1"/>
  <c r="F1095" i="3"/>
  <c r="I1094"/>
  <c r="I1093" i="6"/>
  <c r="I1093" i="3"/>
  <c r="F1095" i="15"/>
  <c r="I1094"/>
  <c r="F1095" i="14"/>
  <c r="I1094"/>
  <c r="I1093"/>
  <c r="F1095" i="13"/>
  <c r="I1094" s="1"/>
  <c r="F1095" i="12"/>
  <c r="I1094" s="1"/>
  <c r="F1095" i="11"/>
  <c r="I1094"/>
  <c r="F1095" i="10"/>
  <c r="I1094"/>
  <c r="F1095" i="9"/>
  <c r="I1094" s="1"/>
  <c r="I1093"/>
  <c r="F1095" i="8"/>
  <c r="I1094"/>
  <c r="F1096" i="3" l="1"/>
  <c r="I1095"/>
  <c r="F1097" i="1"/>
  <c r="I1096"/>
  <c r="F1096" i="4"/>
  <c r="I1095"/>
  <c r="F1096" i="6"/>
  <c r="I1095"/>
  <c r="F1096" i="5"/>
  <c r="I1095"/>
  <c r="I1095" i="1"/>
  <c r="F1096" i="15"/>
  <c r="I1095" s="1"/>
  <c r="F1096" i="14"/>
  <c r="I1095" s="1"/>
  <c r="F1096" i="13"/>
  <c r="I1095" s="1"/>
  <c r="F1096" i="12"/>
  <c r="I1095" s="1"/>
  <c r="F1096" i="11"/>
  <c r="I1095" s="1"/>
  <c r="F1096" i="10"/>
  <c r="I1095" s="1"/>
  <c r="F1096" i="9"/>
  <c r="I1095" s="1"/>
  <c r="F1096" i="8"/>
  <c r="I1095" s="1"/>
  <c r="F1097" i="5" l="1"/>
  <c r="F1097" i="6"/>
  <c r="I1096"/>
  <c r="F1097" i="4"/>
  <c r="F1098" i="1"/>
  <c r="I1097"/>
  <c r="F1097" i="3"/>
  <c r="F1097" i="15"/>
  <c r="I1096"/>
  <c r="F1097" i="14"/>
  <c r="F1097" i="13"/>
  <c r="I1096" s="1"/>
  <c r="F1097" i="12"/>
  <c r="I1096" s="1"/>
  <c r="F1097" i="11"/>
  <c r="I1096" s="1"/>
  <c r="F1097" i="10"/>
  <c r="I1096"/>
  <c r="F1097" i="9"/>
  <c r="I1096"/>
  <c r="F1097" i="8"/>
  <c r="I1096"/>
  <c r="F1098" i="3" l="1"/>
  <c r="I1097"/>
  <c r="F1099" i="1"/>
  <c r="I1098"/>
  <c r="F1098" i="4"/>
  <c r="I1097"/>
  <c r="F1098" i="6"/>
  <c r="I1097"/>
  <c r="F1098" i="5"/>
  <c r="I1097"/>
  <c r="I1096" i="3"/>
  <c r="I1096" i="4"/>
  <c r="I1096" i="5"/>
  <c r="F1098" i="15"/>
  <c r="I1097" s="1"/>
  <c r="F1098" i="14"/>
  <c r="I1097" s="1"/>
  <c r="I1096"/>
  <c r="F1098" i="13"/>
  <c r="I1097"/>
  <c r="F1098" i="12"/>
  <c r="F1098" i="11"/>
  <c r="I1097" s="1"/>
  <c r="F1098" i="10"/>
  <c r="I1097" s="1"/>
  <c r="F1098" i="9"/>
  <c r="I1097" s="1"/>
  <c r="F1098" i="8"/>
  <c r="I1097" s="1"/>
  <c r="F1099" i="5" l="1"/>
  <c r="I1098"/>
  <c r="F1099" i="6"/>
  <c r="I1098"/>
  <c r="F1099" i="4"/>
  <c r="I1098"/>
  <c r="F1100" i="1"/>
  <c r="I1099"/>
  <c r="F1099" i="3"/>
  <c r="I1098"/>
  <c r="F1099" i="15"/>
  <c r="I1098"/>
  <c r="F1099" i="14"/>
  <c r="I1098"/>
  <c r="F1099" i="13"/>
  <c r="I1098"/>
  <c r="F1099" i="12"/>
  <c r="I1098"/>
  <c r="I1097"/>
  <c r="F1099" i="11"/>
  <c r="I1098" s="1"/>
  <c r="F1099" i="10"/>
  <c r="I1098" s="1"/>
  <c r="F1099" i="9"/>
  <c r="I1098" s="1"/>
  <c r="F1099" i="8"/>
  <c r="I1098" s="1"/>
  <c r="F1100" i="3" l="1"/>
  <c r="I1099"/>
  <c r="F1101" i="1"/>
  <c r="I1100"/>
  <c r="F1100" i="4"/>
  <c r="F1100" i="6"/>
  <c r="I1099"/>
  <c r="F1100" i="5"/>
  <c r="I1099"/>
  <c r="F1100" i="15"/>
  <c r="I1099" s="1"/>
  <c r="F1100" i="14"/>
  <c r="I1099"/>
  <c r="F1100" i="13"/>
  <c r="I1099"/>
  <c r="F1100" i="12"/>
  <c r="F1100" i="11"/>
  <c r="I1099" s="1"/>
  <c r="F1100" i="10"/>
  <c r="I1099" s="1"/>
  <c r="F1100" i="9"/>
  <c r="I1099"/>
  <c r="F1100" i="8"/>
  <c r="I1099"/>
  <c r="F1101" i="5" l="1"/>
  <c r="F1101" i="6"/>
  <c r="I1100"/>
  <c r="F1101" i="4"/>
  <c r="F1102" i="1"/>
  <c r="I1101"/>
  <c r="F1101" i="3"/>
  <c r="I1099" i="4"/>
  <c r="F1101" i="15"/>
  <c r="I1100" s="1"/>
  <c r="F1101" i="14"/>
  <c r="I1100" s="1"/>
  <c r="F1101" i="13"/>
  <c r="I1100" s="1"/>
  <c r="F1101" i="12"/>
  <c r="I1100" s="1"/>
  <c r="I1099"/>
  <c r="F1101" i="11"/>
  <c r="I1100" s="1"/>
  <c r="F1101" i="10"/>
  <c r="I1100" s="1"/>
  <c r="F1101" i="9"/>
  <c r="I1100" s="1"/>
  <c r="F1101" i="8"/>
  <c r="I1100" s="1"/>
  <c r="F1102" i="3" l="1"/>
  <c r="I1101"/>
  <c r="F1103" i="1"/>
  <c r="I1102"/>
  <c r="F1102" i="4"/>
  <c r="F1102" i="6"/>
  <c r="I1101"/>
  <c r="F1102" i="5"/>
  <c r="I1101"/>
  <c r="I1100" i="3"/>
  <c r="I1100" i="4"/>
  <c r="I1100" i="5"/>
  <c r="F1102" i="15"/>
  <c r="I1101"/>
  <c r="F1102" i="14"/>
  <c r="I1101"/>
  <c r="F1102" i="13"/>
  <c r="I1101"/>
  <c r="F1102" i="12"/>
  <c r="I1101"/>
  <c r="F1102" i="11"/>
  <c r="I1101"/>
  <c r="F1102" i="10"/>
  <c r="I1101" s="1"/>
  <c r="F1102" i="9"/>
  <c r="I1101" s="1"/>
  <c r="F1102" i="8"/>
  <c r="I1101" s="1"/>
  <c r="F1103" i="5" l="1"/>
  <c r="I1102"/>
  <c r="F1103" i="6"/>
  <c r="I1102"/>
  <c r="F1103" i="4"/>
  <c r="I1102"/>
  <c r="F1104" i="1"/>
  <c r="F1103" i="3"/>
  <c r="I1102"/>
  <c r="I1101" i="4"/>
  <c r="F1103" i="15"/>
  <c r="I1102" s="1"/>
  <c r="F1103" i="14"/>
  <c r="I1102" s="1"/>
  <c r="F1103" i="13"/>
  <c r="I1102" s="1"/>
  <c r="F1103" i="12"/>
  <c r="I1102" s="1"/>
  <c r="F1103" i="11"/>
  <c r="I1102"/>
  <c r="F1103" i="10"/>
  <c r="I1102"/>
  <c r="F1103" i="9"/>
  <c r="I1102" s="1"/>
  <c r="F1103" i="8"/>
  <c r="I1102" s="1"/>
  <c r="F1104" i="3" l="1"/>
  <c r="I1103"/>
  <c r="F1105" i="1"/>
  <c r="F1104" i="4"/>
  <c r="I1103"/>
  <c r="F1104" i="6"/>
  <c r="I1103"/>
  <c r="F1104" i="5"/>
  <c r="I1103"/>
  <c r="I1103" i="1"/>
  <c r="F1104" i="15"/>
  <c r="I1103"/>
  <c r="F1104" i="14"/>
  <c r="I1103"/>
  <c r="F1104" i="13"/>
  <c r="I1103"/>
  <c r="F1104" i="12"/>
  <c r="I1103" s="1"/>
  <c r="F1104" i="11"/>
  <c r="I1103" s="1"/>
  <c r="F1104" i="10"/>
  <c r="I1103" s="1"/>
  <c r="F1104" i="9"/>
  <c r="I1103" s="1"/>
  <c r="F1104" i="8"/>
  <c r="I1103" s="1"/>
  <c r="F1105" i="5" l="1"/>
  <c r="F1105" i="6"/>
  <c r="I1104"/>
  <c r="F1105" i="4"/>
  <c r="I1104"/>
  <c r="F1106" i="1"/>
  <c r="F1105" i="3"/>
  <c r="I1104"/>
  <c r="I1104" i="1"/>
  <c r="F1105" i="15"/>
  <c r="I1104" s="1"/>
  <c r="F1105" i="14"/>
  <c r="I1104" s="1"/>
  <c r="F1105" i="13"/>
  <c r="I1104"/>
  <c r="F1105" i="12"/>
  <c r="I1104" s="1"/>
  <c r="F1105" i="11"/>
  <c r="I1104"/>
  <c r="F1105" i="10"/>
  <c r="I1104"/>
  <c r="F1105" i="9"/>
  <c r="I1104"/>
  <c r="F1105" i="8"/>
  <c r="I1104"/>
  <c r="F1106" i="3" l="1"/>
  <c r="I1105"/>
  <c r="F1107" i="1"/>
  <c r="I1106"/>
  <c r="F1106" i="4"/>
  <c r="F1106" i="6"/>
  <c r="I1105"/>
  <c r="F1106" i="5"/>
  <c r="I1105"/>
  <c r="I1105" i="1"/>
  <c r="I1104" i="5"/>
  <c r="F1106" i="15"/>
  <c r="I1105"/>
  <c r="F1106" i="14"/>
  <c r="I1105"/>
  <c r="F1106" i="13"/>
  <c r="I1105" s="1"/>
  <c r="F1106" i="12"/>
  <c r="I1105" s="1"/>
  <c r="F1106" i="11"/>
  <c r="I1105"/>
  <c r="F1106" i="10"/>
  <c r="F1106" i="9"/>
  <c r="I1105" s="1"/>
  <c r="F1106" i="8"/>
  <c r="I1105"/>
  <c r="F1107" i="5" l="1"/>
  <c r="I1106"/>
  <c r="F1107" i="6"/>
  <c r="I1106"/>
  <c r="F1107" i="4"/>
  <c r="I1106"/>
  <c r="F1108" i="1"/>
  <c r="I1107"/>
  <c r="F1107" i="3"/>
  <c r="I1105" i="4"/>
  <c r="F1107" i="15"/>
  <c r="I1106" s="1"/>
  <c r="F1107" i="14"/>
  <c r="I1106" s="1"/>
  <c r="F1107" i="13"/>
  <c r="I1106"/>
  <c r="F1107" i="12"/>
  <c r="I1106" s="1"/>
  <c r="F1107" i="11"/>
  <c r="I1106"/>
  <c r="F1107" i="10"/>
  <c r="I1106"/>
  <c r="I1105"/>
  <c r="F1107" i="9"/>
  <c r="I1106" s="1"/>
  <c r="F1107" i="8"/>
  <c r="I1106" s="1"/>
  <c r="F1108" i="3" l="1"/>
  <c r="F1109" i="1"/>
  <c r="I1108"/>
  <c r="F1108" i="4"/>
  <c r="F1108" i="6"/>
  <c r="I1107"/>
  <c r="F1108" i="5"/>
  <c r="I1106" i="3"/>
  <c r="F1108" i="15"/>
  <c r="I1107" s="1"/>
  <c r="F1108" i="14"/>
  <c r="I1107"/>
  <c r="F1108" i="13"/>
  <c r="I1107" s="1"/>
  <c r="F1108" i="12"/>
  <c r="I1107"/>
  <c r="F1108" i="11"/>
  <c r="I1107"/>
  <c r="F1108" i="10"/>
  <c r="I1107"/>
  <c r="F1108" i="9"/>
  <c r="I1107"/>
  <c r="F1108" i="8"/>
  <c r="F1109" i="5" l="1"/>
  <c r="I1108"/>
  <c r="F1109" i="6"/>
  <c r="I1108"/>
  <c r="F1109" i="4"/>
  <c r="I1108"/>
  <c r="F1110" i="1"/>
  <c r="F1109" i="3"/>
  <c r="I1108"/>
  <c r="I1107" i="5"/>
  <c r="I1107" i="4"/>
  <c r="I1107" i="3"/>
  <c r="F1109" i="15"/>
  <c r="I1108"/>
  <c r="F1109" i="14"/>
  <c r="I1108"/>
  <c r="F1109" i="13"/>
  <c r="F1109" i="12"/>
  <c r="I1108" s="1"/>
  <c r="F1109" i="11"/>
  <c r="I1108" s="1"/>
  <c r="F1109" i="10"/>
  <c r="I1108"/>
  <c r="F1109" i="9"/>
  <c r="I1108" s="1"/>
  <c r="F1109" i="8"/>
  <c r="I1108"/>
  <c r="I1107"/>
  <c r="F1110" i="3" l="1"/>
  <c r="I1109"/>
  <c r="F1111" i="1"/>
  <c r="I1110"/>
  <c r="F1110" i="4"/>
  <c r="I1109"/>
  <c r="F1110" i="6"/>
  <c r="F1110" i="5"/>
  <c r="I1109"/>
  <c r="I1109" i="1"/>
  <c r="F1110" i="15"/>
  <c r="I1109"/>
  <c r="F1110" i="14"/>
  <c r="F1110" i="13"/>
  <c r="I1109" s="1"/>
  <c r="I1108"/>
  <c r="F1110" i="12"/>
  <c r="F1110" i="11"/>
  <c r="I1109"/>
  <c r="F1110" i="10"/>
  <c r="F1110" i="9"/>
  <c r="I1109" s="1"/>
  <c r="F1110" i="8"/>
  <c r="F1111" i="5" l="1"/>
  <c r="F1111" i="6"/>
  <c r="I1110"/>
  <c r="F1111" i="4"/>
  <c r="I1110"/>
  <c r="F1112" i="1"/>
  <c r="I1111"/>
  <c r="F1111" i="3"/>
  <c r="I1109" i="6"/>
  <c r="F1111" i="15"/>
  <c r="I1110"/>
  <c r="F1111" i="14"/>
  <c r="I1110"/>
  <c r="I1109"/>
  <c r="F1111" i="13"/>
  <c r="I1110"/>
  <c r="F1111" i="12"/>
  <c r="I1110" s="1"/>
  <c r="I1109"/>
  <c r="F1111" i="11"/>
  <c r="I1110" s="1"/>
  <c r="F1111" i="10"/>
  <c r="I1110"/>
  <c r="I1109"/>
  <c r="F1111" i="9"/>
  <c r="I1110" s="1"/>
  <c r="F1111" i="8"/>
  <c r="I1110" s="1"/>
  <c r="I1109"/>
  <c r="F1112" i="3" l="1"/>
  <c r="I1111"/>
  <c r="F1113" i="1"/>
  <c r="I1112"/>
  <c r="F1112" i="4"/>
  <c r="I1111"/>
  <c r="F1112" i="6"/>
  <c r="I1111"/>
  <c r="F1112" i="5"/>
  <c r="I1110" i="3"/>
  <c r="I1110" i="5"/>
  <c r="F1112" i="15"/>
  <c r="I1111" s="1"/>
  <c r="F1112" i="14"/>
  <c r="I1111"/>
  <c r="F1112" i="13"/>
  <c r="I1111"/>
  <c r="F1112" i="12"/>
  <c r="I1111" s="1"/>
  <c r="F1112" i="11"/>
  <c r="I1111" s="1"/>
  <c r="F1112" i="10"/>
  <c r="I1111" s="1"/>
  <c r="F1112" i="9"/>
  <c r="I1111"/>
  <c r="F1112" i="8"/>
  <c r="F1113" i="5" l="1"/>
  <c r="F1113" i="6"/>
  <c r="I1112"/>
  <c r="F1113" i="4"/>
  <c r="F1114" i="1"/>
  <c r="I1113"/>
  <c r="F1113" i="3"/>
  <c r="I1112"/>
  <c r="I1111" i="5"/>
  <c r="F1113" i="15"/>
  <c r="I1112" s="1"/>
  <c r="F1113" i="14"/>
  <c r="I1112" s="1"/>
  <c r="F1113" i="13"/>
  <c r="I1112" s="1"/>
  <c r="F1113" i="12"/>
  <c r="I1112" s="1"/>
  <c r="F1113" i="11"/>
  <c r="I1112" s="1"/>
  <c r="F1113" i="10"/>
  <c r="I1112"/>
  <c r="F1113" i="9"/>
  <c r="I1112"/>
  <c r="F1113" i="8"/>
  <c r="I1112"/>
  <c r="I1111"/>
  <c r="F1114" i="3" l="1"/>
  <c r="F1115" i="1"/>
  <c r="I1114"/>
  <c r="F1114" i="4"/>
  <c r="F1114" i="6"/>
  <c r="I1113"/>
  <c r="F1114" i="5"/>
  <c r="I1112" i="4"/>
  <c r="I1112" i="5"/>
  <c r="F1114" i="15"/>
  <c r="I1113"/>
  <c r="F1114" i="14"/>
  <c r="I1113"/>
  <c r="F1114" i="13"/>
  <c r="I1113"/>
  <c r="F1114" i="12"/>
  <c r="I1113" s="1"/>
  <c r="F1114" i="11"/>
  <c r="I1113"/>
  <c r="F1114" i="10"/>
  <c r="I1113"/>
  <c r="F1114" i="9"/>
  <c r="I1113"/>
  <c r="F1114" i="8"/>
  <c r="I1113"/>
  <c r="F1115" i="5" l="1"/>
  <c r="F1115" i="6"/>
  <c r="F1115" i="4"/>
  <c r="I1114"/>
  <c r="F1116" i="1"/>
  <c r="F1115" i="3"/>
  <c r="I1114"/>
  <c r="I1113" i="5"/>
  <c r="I1113" i="4"/>
  <c r="I1113" i="3"/>
  <c r="F1115" i="15"/>
  <c r="I1114" s="1"/>
  <c r="F1115" i="14"/>
  <c r="F1115" i="13"/>
  <c r="I1114" s="1"/>
  <c r="F1115" i="12"/>
  <c r="I1114" s="1"/>
  <c r="F1115" i="11"/>
  <c r="I1114" s="1"/>
  <c r="F1115" i="10"/>
  <c r="I1114" s="1"/>
  <c r="F1115" i="9"/>
  <c r="I1114" s="1"/>
  <c r="F1115" i="8"/>
  <c r="I1114"/>
  <c r="F1116" i="3" l="1"/>
  <c r="F1117" i="1"/>
  <c r="I1116"/>
  <c r="F1116" i="4"/>
  <c r="F1116" i="6"/>
  <c r="I1115"/>
  <c r="F1116" i="5"/>
  <c r="I1115"/>
  <c r="I1115" i="1"/>
  <c r="I1114" i="6"/>
  <c r="I1114" i="5"/>
  <c r="F1116" i="15"/>
  <c r="I1115"/>
  <c r="F1116" i="14"/>
  <c r="I1115"/>
  <c r="I1114"/>
  <c r="F1116" i="13"/>
  <c r="I1115" s="1"/>
  <c r="F1116" i="12"/>
  <c r="I1115"/>
  <c r="F1116" i="11"/>
  <c r="I1115"/>
  <c r="F1116" i="10"/>
  <c r="F1116" i="9"/>
  <c r="I1115" s="1"/>
  <c r="F1116" i="8"/>
  <c r="F1117" i="5" l="1"/>
  <c r="F1117" i="6"/>
  <c r="I1116"/>
  <c r="F1117" i="4"/>
  <c r="F1118" i="1"/>
  <c r="I1117"/>
  <c r="F1117" i="3"/>
  <c r="I1115" i="4"/>
  <c r="I1115" i="3"/>
  <c r="F1117" i="15"/>
  <c r="I1116" s="1"/>
  <c r="F1117" i="14"/>
  <c r="I1116"/>
  <c r="F1117" i="13"/>
  <c r="I1116" s="1"/>
  <c r="F1117" i="12"/>
  <c r="I1116" s="1"/>
  <c r="F1117" i="11"/>
  <c r="I1116" s="1"/>
  <c r="F1117" i="10"/>
  <c r="I1116"/>
  <c r="I1115"/>
  <c r="F1117" i="9"/>
  <c r="I1116" s="1"/>
  <c r="F1117" i="8"/>
  <c r="I1116" s="1"/>
  <c r="I1115"/>
  <c r="F1118" i="3" l="1"/>
  <c r="F1119" i="1"/>
  <c r="F1118" i="4"/>
  <c r="I1117"/>
  <c r="F1118" i="6"/>
  <c r="F1118" i="5"/>
  <c r="I1117"/>
  <c r="I1116" i="3"/>
  <c r="I1116" i="4"/>
  <c r="I1116" i="5"/>
  <c r="F1118" i="15"/>
  <c r="I1117" s="1"/>
  <c r="F1118" i="14"/>
  <c r="I1117" s="1"/>
  <c r="F1118" i="13"/>
  <c r="I1117" s="1"/>
  <c r="F1118" i="12"/>
  <c r="I1117" s="1"/>
  <c r="F1118" i="11"/>
  <c r="I1117" s="1"/>
  <c r="F1118" i="10"/>
  <c r="I1117" s="1"/>
  <c r="F1118" i="9"/>
  <c r="I1117" s="1"/>
  <c r="F1118" i="8"/>
  <c r="I1117" s="1"/>
  <c r="F1119" i="5" l="1"/>
  <c r="I1118"/>
  <c r="F1119" i="6"/>
  <c r="I1118"/>
  <c r="F1119" i="4"/>
  <c r="F1120" i="1"/>
  <c r="I1119"/>
  <c r="F1119" i="3"/>
  <c r="I1117" i="6"/>
  <c r="I1118" i="1"/>
  <c r="I1117" i="3"/>
  <c r="F1119" i="15"/>
  <c r="I1118" s="1"/>
  <c r="F1119" i="14"/>
  <c r="I1118" s="1"/>
  <c r="F1119" i="13"/>
  <c r="I1118" s="1"/>
  <c r="F1119" i="12"/>
  <c r="I1118"/>
  <c r="F1119" i="11"/>
  <c r="I1118"/>
  <c r="F1119" i="10"/>
  <c r="I1118" s="1"/>
  <c r="F1119" i="9"/>
  <c r="I1118" s="1"/>
  <c r="F1119" i="8"/>
  <c r="F1120" i="3" l="1"/>
  <c r="I1119"/>
  <c r="F1121" i="1"/>
  <c r="I1120"/>
  <c r="F1120" i="4"/>
  <c r="I1119"/>
  <c r="F1120" i="6"/>
  <c r="I1119"/>
  <c r="F1120" i="5"/>
  <c r="I1119"/>
  <c r="I1118" i="3"/>
  <c r="I1118" i="4"/>
  <c r="F1120" i="15"/>
  <c r="I1119" s="1"/>
  <c r="F1120" i="14"/>
  <c r="I1119" s="1"/>
  <c r="F1120" i="13"/>
  <c r="I1119" s="1"/>
  <c r="F1120" i="12"/>
  <c r="I1119" s="1"/>
  <c r="F1120" i="11"/>
  <c r="I1119" s="1"/>
  <c r="F1120" i="10"/>
  <c r="I1119" s="1"/>
  <c r="F1120" i="9"/>
  <c r="I1119" s="1"/>
  <c r="F1120" i="8"/>
  <c r="I1119"/>
  <c r="I1118"/>
  <c r="F1121" i="5" l="1"/>
  <c r="F1121" i="6"/>
  <c r="I1120"/>
  <c r="F1121" i="4"/>
  <c r="F1122" i="1"/>
  <c r="I1121"/>
  <c r="F1121" i="3"/>
  <c r="F1121" i="15"/>
  <c r="I1120" s="1"/>
  <c r="F1121" i="14"/>
  <c r="I1120" s="1"/>
  <c r="F1121" i="13"/>
  <c r="I1120"/>
  <c r="F1121" i="12"/>
  <c r="I1120" s="1"/>
  <c r="F1121" i="11"/>
  <c r="I1120"/>
  <c r="F1121" i="10"/>
  <c r="I1120" s="1"/>
  <c r="F1121" i="9"/>
  <c r="I1120" s="1"/>
  <c r="F1121" i="8"/>
  <c r="F1122" i="3" l="1"/>
  <c r="F1123" i="1"/>
  <c r="I1122"/>
  <c r="F1122" i="4"/>
  <c r="I1121"/>
  <c r="F1122" i="6"/>
  <c r="I1121"/>
  <c r="F1122" i="5"/>
  <c r="I1121"/>
  <c r="I1120" i="3"/>
  <c r="I1120" i="4"/>
  <c r="I1120" i="5"/>
  <c r="F1122" i="15"/>
  <c r="I1121" s="1"/>
  <c r="F1122" i="14"/>
  <c r="I1121" s="1"/>
  <c r="F1122" i="13"/>
  <c r="I1121" s="1"/>
  <c r="F1122" i="12"/>
  <c r="I1121" s="1"/>
  <c r="F1122" i="11"/>
  <c r="I1121" s="1"/>
  <c r="F1122" i="10"/>
  <c r="I1121" s="1"/>
  <c r="F1122" i="9"/>
  <c r="I1121" s="1"/>
  <c r="F1122" i="8"/>
  <c r="I1121" s="1"/>
  <c r="I1120"/>
  <c r="F1123" i="5" l="1"/>
  <c r="F1123" i="6"/>
  <c r="I1122"/>
  <c r="F1123" i="4"/>
  <c r="F1124" i="1"/>
  <c r="I1123"/>
  <c r="F1123" i="3"/>
  <c r="I1121"/>
  <c r="F1123" i="15"/>
  <c r="I1122" s="1"/>
  <c r="F1123" i="14"/>
  <c r="I1122"/>
  <c r="F1123" i="13"/>
  <c r="I1122"/>
  <c r="F1123" i="12"/>
  <c r="I1122" s="1"/>
  <c r="F1123" i="11"/>
  <c r="I1122" s="1"/>
  <c r="F1123" i="10"/>
  <c r="I1122" s="1"/>
  <c r="F1123" i="9"/>
  <c r="I1122" s="1"/>
  <c r="F1123" i="8"/>
  <c r="I1122" s="1"/>
  <c r="F1124" i="3" l="1"/>
  <c r="F1125" i="1"/>
  <c r="I1124"/>
  <c r="F1124" i="4"/>
  <c r="I1123"/>
  <c r="F1124" i="6"/>
  <c r="I1123"/>
  <c r="F1124" i="5"/>
  <c r="I1123"/>
  <c r="I1122" i="3"/>
  <c r="I1122" i="4"/>
  <c r="I1122" i="5"/>
  <c r="F1124" i="15"/>
  <c r="I1123" s="1"/>
  <c r="F1124" i="14"/>
  <c r="F1124" i="13"/>
  <c r="I1123" s="1"/>
  <c r="F1124" i="12"/>
  <c r="I1123" s="1"/>
  <c r="F1124" i="11"/>
  <c r="I1123" s="1"/>
  <c r="F1124" i="10"/>
  <c r="I1123" s="1"/>
  <c r="F1124" i="9"/>
  <c r="I1123"/>
  <c r="F1124" i="8"/>
  <c r="I1123" s="1"/>
  <c r="F1125" i="5" l="1"/>
  <c r="I1124"/>
  <c r="F1125" i="6"/>
  <c r="I1124"/>
  <c r="F1125" i="4"/>
  <c r="F1126" i="1"/>
  <c r="I1125"/>
  <c r="F1125" i="3"/>
  <c r="I1124"/>
  <c r="I1123"/>
  <c r="F1125" i="15"/>
  <c r="I1124" s="1"/>
  <c r="F1125" i="14"/>
  <c r="I1124" s="1"/>
  <c r="I1123"/>
  <c r="F1125" i="13"/>
  <c r="I1124" s="1"/>
  <c r="F1125" i="12"/>
  <c r="I1124" s="1"/>
  <c r="F1125" i="11"/>
  <c r="I1124" s="1"/>
  <c r="F1125" i="10"/>
  <c r="I1124"/>
  <c r="F1125" i="9"/>
  <c r="I1124" s="1"/>
  <c r="F1125" i="8"/>
  <c r="I1124" s="1"/>
  <c r="F1126" i="3" l="1"/>
  <c r="I1125"/>
  <c r="F1127" i="1"/>
  <c r="I1126"/>
  <c r="F1126" i="4"/>
  <c r="F1126" i="6"/>
  <c r="I1125"/>
  <c r="F1126" i="5"/>
  <c r="I1125"/>
  <c r="I1124" i="4"/>
  <c r="F1126" i="15"/>
  <c r="I1125" s="1"/>
  <c r="F1126" i="14"/>
  <c r="I1125"/>
  <c r="F1126" i="13"/>
  <c r="I1125" s="1"/>
  <c r="F1126" i="12"/>
  <c r="I1125" s="1"/>
  <c r="F1126" i="11"/>
  <c r="I1125" s="1"/>
  <c r="F1126" i="10"/>
  <c r="I1125"/>
  <c r="F1126" i="9"/>
  <c r="I1125" s="1"/>
  <c r="F1126" i="8"/>
  <c r="F1127" i="5" l="1"/>
  <c r="F1127" i="6"/>
  <c r="I1126"/>
  <c r="F1127" i="4"/>
  <c r="I1126"/>
  <c r="F1128" i="1"/>
  <c r="F1127" i="3"/>
  <c r="I1126"/>
  <c r="I1125" i="4"/>
  <c r="F1127" i="15"/>
  <c r="I1126" s="1"/>
  <c r="F1127" i="14"/>
  <c r="I1126" s="1"/>
  <c r="F1127" i="13"/>
  <c r="F1127" i="12"/>
  <c r="I1126" s="1"/>
  <c r="F1127" i="11"/>
  <c r="I1126" s="1"/>
  <c r="F1127" i="10"/>
  <c r="I1126" s="1"/>
  <c r="F1127" i="9"/>
  <c r="I1126" s="1"/>
  <c r="F1127" i="8"/>
  <c r="I1126" s="1"/>
  <c r="I1125"/>
  <c r="F1128" i="3" l="1"/>
  <c r="F1129" i="1"/>
  <c r="I1128"/>
  <c r="F1128" i="4"/>
  <c r="I1127"/>
  <c r="F1128" i="6"/>
  <c r="F1128" i="5"/>
  <c r="I1127"/>
  <c r="I1127" i="1"/>
  <c r="I1126" i="5"/>
  <c r="F1128" i="15"/>
  <c r="I1127" s="1"/>
  <c r="F1128" i="14"/>
  <c r="I1127" s="1"/>
  <c r="F1128" i="13"/>
  <c r="I1127" s="1"/>
  <c r="I1126"/>
  <c r="F1128" i="12"/>
  <c r="I1127" s="1"/>
  <c r="F1128" i="11"/>
  <c r="I1127" s="1"/>
  <c r="F1128" i="10"/>
  <c r="I1127" s="1"/>
  <c r="F1128" i="9"/>
  <c r="I1127" s="1"/>
  <c r="F1128" i="8"/>
  <c r="I1127"/>
  <c r="F1129" i="5" l="1"/>
  <c r="F1129" i="6"/>
  <c r="I1128"/>
  <c r="F1129" i="4"/>
  <c r="F1130" i="1"/>
  <c r="I1129"/>
  <c r="F1129" i="3"/>
  <c r="I1128"/>
  <c r="I1127" i="6"/>
  <c r="I1127" i="3"/>
  <c r="F1129" i="15"/>
  <c r="I1128" s="1"/>
  <c r="F1129" i="14"/>
  <c r="I1128" s="1"/>
  <c r="F1129" i="13"/>
  <c r="I1128"/>
  <c r="F1129" i="12"/>
  <c r="I1128"/>
  <c r="F1129" i="11"/>
  <c r="I1128"/>
  <c r="F1129" i="10"/>
  <c r="I1128"/>
  <c r="F1129" i="9"/>
  <c r="I1128" s="1"/>
  <c r="F1129" i="8"/>
  <c r="I1128" s="1"/>
  <c r="F1130" i="3" l="1"/>
  <c r="F1131" i="1"/>
  <c r="I1130"/>
  <c r="F1130" i="4"/>
  <c r="I1129"/>
  <c r="F1130" i="6"/>
  <c r="F1130" i="5"/>
  <c r="I1129"/>
  <c r="I1128" i="4"/>
  <c r="I1128" i="5"/>
  <c r="F1130" i="15"/>
  <c r="I1129"/>
  <c r="F1130" i="14"/>
  <c r="I1129" s="1"/>
  <c r="F1130" i="13"/>
  <c r="I1129" s="1"/>
  <c r="F1130" i="12"/>
  <c r="I1129" s="1"/>
  <c r="F1130" i="11"/>
  <c r="I1129"/>
  <c r="F1130" i="10"/>
  <c r="I1129" s="1"/>
  <c r="F1130" i="9"/>
  <c r="I1129" s="1"/>
  <c r="F1130" i="8"/>
  <c r="I1129" s="1"/>
  <c r="F1131" i="5" l="1"/>
  <c r="I1130"/>
  <c r="F1131" i="6"/>
  <c r="I1130"/>
  <c r="F1131" i="4"/>
  <c r="F1132" i="1"/>
  <c r="I1131"/>
  <c r="F1131" i="3"/>
  <c r="I1129" i="6"/>
  <c r="I1129" i="3"/>
  <c r="F1131" i="15"/>
  <c r="I1130" s="1"/>
  <c r="F1131" i="14"/>
  <c r="F1131" i="13"/>
  <c r="I1130" s="1"/>
  <c r="F1131" i="12"/>
  <c r="I1130" s="1"/>
  <c r="F1131" i="11"/>
  <c r="I1130" s="1"/>
  <c r="F1131" i="10"/>
  <c r="I1130" s="1"/>
  <c r="F1131" i="9"/>
  <c r="I1130" s="1"/>
  <c r="F1131" i="8"/>
  <c r="I1130" s="1"/>
  <c r="F1132" i="3" l="1"/>
  <c r="I1131"/>
  <c r="F1133" i="1"/>
  <c r="I1132"/>
  <c r="F1132" i="4"/>
  <c r="I1131"/>
  <c r="F1132" i="6"/>
  <c r="F1132" i="5"/>
  <c r="I1131"/>
  <c r="I1130" i="3"/>
  <c r="I1130" i="4"/>
  <c r="F1132" i="15"/>
  <c r="I1131" s="1"/>
  <c r="F1132" i="14"/>
  <c r="I1131" s="1"/>
  <c r="I1130"/>
  <c r="F1132" i="13"/>
  <c r="I1131" s="1"/>
  <c r="F1132" i="12"/>
  <c r="I1131" s="1"/>
  <c r="F1132" i="11"/>
  <c r="I1131" s="1"/>
  <c r="F1132" i="10"/>
  <c r="I1131" s="1"/>
  <c r="F1132" i="9"/>
  <c r="I1131" s="1"/>
  <c r="F1132" i="8"/>
  <c r="I1131" s="1"/>
  <c r="F1133" i="5" l="1"/>
  <c r="I1132"/>
  <c r="F1133" i="6"/>
  <c r="I1132"/>
  <c r="F1133" i="4"/>
  <c r="I1132"/>
  <c r="F1134" i="1"/>
  <c r="I1133"/>
  <c r="F1133" i="3"/>
  <c r="I1132"/>
  <c r="I1131" i="6"/>
  <c r="F1133" i="15"/>
  <c r="I1132" s="1"/>
  <c r="F1133" i="14"/>
  <c r="I1132" s="1"/>
  <c r="F1133" i="13"/>
  <c r="I1132" s="1"/>
  <c r="F1133" i="12"/>
  <c r="I1132" s="1"/>
  <c r="F1133" i="11"/>
  <c r="I1132" s="1"/>
  <c r="F1133" i="10"/>
  <c r="I1132" s="1"/>
  <c r="F1133" i="9"/>
  <c r="I1132" s="1"/>
  <c r="F1133" i="8"/>
  <c r="I1132" s="1"/>
  <c r="F1134" i="3" l="1"/>
  <c r="I1133"/>
  <c r="F1135" i="1"/>
  <c r="I1134"/>
  <c r="F1134" i="4"/>
  <c r="I1133"/>
  <c r="F1134" i="6"/>
  <c r="I1133"/>
  <c r="F1134" i="5"/>
  <c r="I1133"/>
  <c r="F1134" i="15"/>
  <c r="I1133" s="1"/>
  <c r="F1134" i="14"/>
  <c r="I1133" s="1"/>
  <c r="F1134" i="13"/>
  <c r="I1133" s="1"/>
  <c r="F1134" i="12"/>
  <c r="I1133" s="1"/>
  <c r="F1134" i="11"/>
  <c r="I1133" s="1"/>
  <c r="F1134" i="10"/>
  <c r="I1133"/>
  <c r="F1134" i="9"/>
  <c r="I1133"/>
  <c r="F1134" i="8"/>
  <c r="I1133" s="1"/>
  <c r="F1135" i="5" l="1"/>
  <c r="I1134"/>
  <c r="F1135" i="6"/>
  <c r="I1134"/>
  <c r="F1135" i="4"/>
  <c r="I1134"/>
  <c r="F1136" i="1"/>
  <c r="I1135"/>
  <c r="F1135" i="3"/>
  <c r="I1134"/>
  <c r="F1135" i="15"/>
  <c r="I1134" s="1"/>
  <c r="F1135" i="14"/>
  <c r="I1134" s="1"/>
  <c r="F1135" i="13"/>
  <c r="I1134" s="1"/>
  <c r="F1135" i="12"/>
  <c r="I1134"/>
  <c r="F1135" i="11"/>
  <c r="I1134" s="1"/>
  <c r="F1135" i="10"/>
  <c r="I1134"/>
  <c r="F1135" i="9"/>
  <c r="I1134" s="1"/>
  <c r="F1135" i="8"/>
  <c r="I1134" s="1"/>
  <c r="F1136" i="3" l="1"/>
  <c r="I1135"/>
  <c r="F1137" i="1"/>
  <c r="I1136"/>
  <c r="F1136" i="4"/>
  <c r="I1135"/>
  <c r="F1136" i="6"/>
  <c r="I1135"/>
  <c r="F1136" i="5"/>
  <c r="I1135"/>
  <c r="F1136" i="15"/>
  <c r="I1135"/>
  <c r="F1136" i="14"/>
  <c r="I1135" s="1"/>
  <c r="F1136" i="13"/>
  <c r="I1135" s="1"/>
  <c r="F1136" i="12"/>
  <c r="I1135"/>
  <c r="F1136" i="11"/>
  <c r="I1135" s="1"/>
  <c r="F1136" i="10"/>
  <c r="I1135" s="1"/>
  <c r="F1136" i="9"/>
  <c r="I1135" s="1"/>
  <c r="F1136" i="8"/>
  <c r="I1135"/>
  <c r="F1137" i="5" l="1"/>
  <c r="I1136"/>
  <c r="F1137" i="6"/>
  <c r="F1137" i="4"/>
  <c r="I1136"/>
  <c r="F1138" i="1"/>
  <c r="I1137"/>
  <c r="F1137" i="3"/>
  <c r="F1137" i="15"/>
  <c r="I1136" s="1"/>
  <c r="F1137" i="14"/>
  <c r="I1136" s="1"/>
  <c r="F1137" i="13"/>
  <c r="I1136" s="1"/>
  <c r="F1137" i="12"/>
  <c r="I1136" s="1"/>
  <c r="F1137" i="11"/>
  <c r="I1136" s="1"/>
  <c r="F1137" i="10"/>
  <c r="I1136" s="1"/>
  <c r="F1137" i="9"/>
  <c r="I1136"/>
  <c r="F1137" i="8"/>
  <c r="I1136"/>
  <c r="F1138" i="3" l="1"/>
  <c r="I1137"/>
  <c r="F1139" i="1"/>
  <c r="I1138"/>
  <c r="F1138" i="4"/>
  <c r="I1137"/>
  <c r="F1138" i="6"/>
  <c r="I1137"/>
  <c r="F1138" i="5"/>
  <c r="I1136" i="3"/>
  <c r="I1136" i="6"/>
  <c r="F1138" i="15"/>
  <c r="I1137"/>
  <c r="F1138" i="14"/>
  <c r="I1137" s="1"/>
  <c r="F1138" i="13"/>
  <c r="I1137" s="1"/>
  <c r="F1138" i="12"/>
  <c r="I1137"/>
  <c r="F1138" i="11"/>
  <c r="I1137" s="1"/>
  <c r="F1138" i="10"/>
  <c r="I1137" s="1"/>
  <c r="F1138" i="9"/>
  <c r="I1137" s="1"/>
  <c r="F1138" i="8"/>
  <c r="I1137" s="1"/>
  <c r="F1139" i="5" l="1"/>
  <c r="F1139" i="6"/>
  <c r="I1138"/>
  <c r="F1139" i="4"/>
  <c r="I1138"/>
  <c r="F1140" i="1"/>
  <c r="F1139" i="3"/>
  <c r="I1138"/>
  <c r="I1137" i="5"/>
  <c r="F1139" i="15"/>
  <c r="I1138"/>
  <c r="F1139" i="14"/>
  <c r="I1138" s="1"/>
  <c r="F1139" i="13"/>
  <c r="I1138" s="1"/>
  <c r="F1139" i="12"/>
  <c r="I1138"/>
  <c r="F1139" i="11"/>
  <c r="I1138" s="1"/>
  <c r="F1139" i="10"/>
  <c r="I1138" s="1"/>
  <c r="F1139" i="9"/>
  <c r="I1138" s="1"/>
  <c r="F1139" i="8"/>
  <c r="F1140" i="3" l="1"/>
  <c r="I1139"/>
  <c r="F1141" i="1"/>
  <c r="I1140"/>
  <c r="F1140" i="4"/>
  <c r="F1140" i="6"/>
  <c r="I1139"/>
  <c r="F1140" i="5"/>
  <c r="I1139"/>
  <c r="I1139" i="1"/>
  <c r="I1138" i="5"/>
  <c r="F1140" i="15"/>
  <c r="I1139" s="1"/>
  <c r="F1140" i="14"/>
  <c r="I1139" s="1"/>
  <c r="F1140" i="13"/>
  <c r="I1139" s="1"/>
  <c r="F1140" i="12"/>
  <c r="I1139" s="1"/>
  <c r="F1140" i="11"/>
  <c r="I1139" s="1"/>
  <c r="F1140" i="10"/>
  <c r="I1139"/>
  <c r="F1140" i="9"/>
  <c r="I1139" s="1"/>
  <c r="F1140" i="8"/>
  <c r="I1139" s="1"/>
  <c r="I1138"/>
  <c r="F1141" i="5" l="1"/>
  <c r="F1141" i="6"/>
  <c r="I1140"/>
  <c r="F1141" i="4"/>
  <c r="I1140"/>
  <c r="F1142" i="1"/>
  <c r="I1141"/>
  <c r="F1141" i="3"/>
  <c r="I1139" i="4"/>
  <c r="F1141" i="15"/>
  <c r="I1140"/>
  <c r="F1141" i="14"/>
  <c r="I1140" s="1"/>
  <c r="F1141" i="13"/>
  <c r="I1140" s="1"/>
  <c r="F1141" i="12"/>
  <c r="I1140"/>
  <c r="F1141" i="11"/>
  <c r="I1140" s="1"/>
  <c r="F1141" i="10"/>
  <c r="I1140" s="1"/>
  <c r="F1141" i="9"/>
  <c r="I1140"/>
  <c r="F1141" i="8"/>
  <c r="I1140" s="1"/>
  <c r="F1142" i="3" l="1"/>
  <c r="F1143" i="1"/>
  <c r="I1142"/>
  <c r="F1142" i="4"/>
  <c r="F1142" i="6"/>
  <c r="I1141"/>
  <c r="F1142" i="5"/>
  <c r="I1141"/>
  <c r="I1140" i="3"/>
  <c r="I1140" i="5"/>
  <c r="F1142" i="15"/>
  <c r="I1141" s="1"/>
  <c r="F1142" i="14"/>
  <c r="I1141" s="1"/>
  <c r="F1142" i="13"/>
  <c r="I1141" s="1"/>
  <c r="F1142" i="12"/>
  <c r="I1141" s="1"/>
  <c r="F1142" i="11"/>
  <c r="I1141" s="1"/>
  <c r="F1142" i="10"/>
  <c r="I1141"/>
  <c r="F1142" i="9"/>
  <c r="I1141" s="1"/>
  <c r="F1142" i="8"/>
  <c r="I1141" s="1"/>
  <c r="F1143" i="5" l="1"/>
  <c r="F1143" i="6"/>
  <c r="I1142"/>
  <c r="F1143" i="4"/>
  <c r="F1144" i="1"/>
  <c r="I1143"/>
  <c r="F1143" i="3"/>
  <c r="I1142"/>
  <c r="I1141" i="4"/>
  <c r="I1141" i="3"/>
  <c r="F1143" i="15"/>
  <c r="I1142" s="1"/>
  <c r="F1143" i="14"/>
  <c r="I1142"/>
  <c r="F1143" i="13"/>
  <c r="I1142" s="1"/>
  <c r="F1143" i="12"/>
  <c r="I1142" s="1"/>
  <c r="F1143" i="11"/>
  <c r="I1142"/>
  <c r="F1143" i="10"/>
  <c r="I1142" s="1"/>
  <c r="F1143" i="9"/>
  <c r="I1142" s="1"/>
  <c r="F1143" i="8"/>
  <c r="F1144" i="3" l="1"/>
  <c r="F1145" i="1"/>
  <c r="I1144"/>
  <c r="F1144" i="4"/>
  <c r="I1143"/>
  <c r="F1144" i="6"/>
  <c r="F1144" i="5"/>
  <c r="I1143"/>
  <c r="I1142" i="4"/>
  <c r="I1142" i="5"/>
  <c r="F1144" i="15"/>
  <c r="I1143" s="1"/>
  <c r="F1144" i="14"/>
  <c r="I1143" s="1"/>
  <c r="F1144" i="13"/>
  <c r="I1143" s="1"/>
  <c r="F1144" i="12"/>
  <c r="I1143" s="1"/>
  <c r="F1144" i="11"/>
  <c r="I1143" s="1"/>
  <c r="F1144" i="10"/>
  <c r="I1143" s="1"/>
  <c r="F1144" i="9"/>
  <c r="I1143" s="1"/>
  <c r="F1144" i="8"/>
  <c r="I1143" s="1"/>
  <c r="I1142"/>
  <c r="F1145" i="5" l="1"/>
  <c r="I1144"/>
  <c r="F1145" i="6"/>
  <c r="I1144"/>
  <c r="F1145" i="4"/>
  <c r="F1146" i="1"/>
  <c r="I1145"/>
  <c r="F1145" i="3"/>
  <c r="I1144"/>
  <c r="I1143" i="6"/>
  <c r="I1143" i="3"/>
  <c r="F1145" i="15"/>
  <c r="I1144" s="1"/>
  <c r="F1145" i="14"/>
  <c r="I1144" s="1"/>
  <c r="F1145" i="13"/>
  <c r="I1144" s="1"/>
  <c r="F1145" i="12"/>
  <c r="I1144" s="1"/>
  <c r="F1145" i="11"/>
  <c r="I1144" s="1"/>
  <c r="F1145" i="10"/>
  <c r="I1144" s="1"/>
  <c r="F1145" i="9"/>
  <c r="I1144" s="1"/>
  <c r="F1145" i="8"/>
  <c r="F1146" i="3" l="1"/>
  <c r="I1145"/>
  <c r="F1147" i="1"/>
  <c r="I1146"/>
  <c r="F1146" i="4"/>
  <c r="I1145"/>
  <c r="F1146" i="6"/>
  <c r="I1145"/>
  <c r="F1146" i="5"/>
  <c r="I1144" i="4"/>
  <c r="F1146" i="15"/>
  <c r="I1145" s="1"/>
  <c r="F1146" i="14"/>
  <c r="I1145"/>
  <c r="F1146" i="13"/>
  <c r="I1145" s="1"/>
  <c r="F1146" i="12"/>
  <c r="I1145" s="1"/>
  <c r="F1146" i="11"/>
  <c r="I1145" s="1"/>
  <c r="F1146" i="10"/>
  <c r="I1145" s="1"/>
  <c r="F1146" i="9"/>
  <c r="I1145" s="1"/>
  <c r="F1146" i="8"/>
  <c r="I1145" s="1"/>
  <c r="I1144"/>
  <c r="F1147" i="5" l="1"/>
  <c r="I1146"/>
  <c r="F1147" i="6"/>
  <c r="I1146"/>
  <c r="F1147" i="4"/>
  <c r="I1146"/>
  <c r="F1148" i="1"/>
  <c r="I1148" s="1"/>
  <c r="F1147" i="3"/>
  <c r="I1145" i="5"/>
  <c r="F1147" i="15"/>
  <c r="I1146" s="1"/>
  <c r="F1147" i="14"/>
  <c r="I1146" s="1"/>
  <c r="F1147" i="13"/>
  <c r="I1146" s="1"/>
  <c r="F1147" i="12"/>
  <c r="I1146"/>
  <c r="F1147" i="11"/>
  <c r="I1146" s="1"/>
  <c r="F1147" i="10"/>
  <c r="I1146" s="1"/>
  <c r="F1147" i="9"/>
  <c r="I1146" s="1"/>
  <c r="F1147" i="8"/>
  <c r="I1146" s="1"/>
  <c r="F1148" i="3" l="1"/>
  <c r="I1148" s="1"/>
  <c r="I1147"/>
  <c r="F1148" i="4"/>
  <c r="I1148" s="1"/>
  <c r="F1148" i="6"/>
  <c r="I1148" s="1"/>
  <c r="F1148" i="5"/>
  <c r="I1148" s="1"/>
  <c r="I1146" i="3"/>
  <c r="I1147" i="1"/>
  <c r="F1148" i="15"/>
  <c r="I1148" s="1"/>
  <c r="F1148" i="14"/>
  <c r="I1148" s="1"/>
  <c r="F1148" i="13"/>
  <c r="I1148" s="1"/>
  <c r="F1148" i="12"/>
  <c r="I1148" s="1"/>
  <c r="F1148" i="11"/>
  <c r="I1148" s="1"/>
  <c r="F1148" i="10"/>
  <c r="I1148" s="1"/>
  <c r="F1148" i="9"/>
  <c r="I1148" s="1"/>
  <c r="F1148" i="8"/>
  <c r="I1148" s="1"/>
  <c r="I1147" i="11" l="1"/>
  <c r="I1147" i="12"/>
  <c r="I1147" i="15"/>
  <c r="I1147" i="5"/>
  <c r="I1147" i="6"/>
  <c r="I1147" i="4"/>
  <c r="I1147" i="14"/>
  <c r="I1147" i="13"/>
  <c r="I1147" i="10"/>
  <c r="I1147" i="9"/>
  <c r="I1147" i="8"/>
</calcChain>
</file>

<file path=xl/sharedStrings.xml><?xml version="1.0" encoding="utf-8"?>
<sst xmlns="http://schemas.openxmlformats.org/spreadsheetml/2006/main" count="17361" uniqueCount="1132">
  <si>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</si>
  <si>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</si>
  <si>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</si>
  <si>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</si>
  <si>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</si>
  <si>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</si>
  <si>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</si>
  <si>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</si>
  <si>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</si>
  <si>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</si>
  <si>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</si>
  <si>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</si>
  <si>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</si>
  <si>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</si>
  <si>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Praha</t>
  </si>
  <si>
    <t>.</t>
  </si>
  <si>
    <t>Lhotka</t>
  </si>
  <si>
    <t>Suchdol</t>
  </si>
  <si>
    <t>Háje</t>
  </si>
  <si>
    <t>Újezd</t>
  </si>
  <si>
    <t>Petrovice</t>
  </si>
  <si>
    <t>Královice</t>
  </si>
  <si>
    <t>Benešov</t>
  </si>
  <si>
    <t>Bernartice</t>
  </si>
  <si>
    <t>Bílkovice</t>
  </si>
  <si>
    <t>Blažejovice</t>
  </si>
  <si>
    <t>Borovnice</t>
  </si>
  <si>
    <t>Bukovany</t>
  </si>
  <si>
    <t>Bystřice</t>
  </si>
  <si>
    <t>Nesvačily</t>
  </si>
  <si>
    <t>Ouběnice</t>
  </si>
  <si>
    <t>Radošovice</t>
  </si>
  <si>
    <t>Zahořany</t>
  </si>
  <si>
    <t>Ctiboř</t>
  </si>
  <si>
    <t>Čakov</t>
  </si>
  <si>
    <t>Čechtice</t>
  </si>
  <si>
    <t>Čerčany</t>
  </si>
  <si>
    <t>Červený Újezd</t>
  </si>
  <si>
    <t>Nové Dvory</t>
  </si>
  <si>
    <t>Český Šternberk</t>
  </si>
  <si>
    <t>Čtyřkoly</t>
  </si>
  <si>
    <t>Javorník</t>
  </si>
  <si>
    <t>Děkanovice</t>
  </si>
  <si>
    <t>Divišov</t>
  </si>
  <si>
    <t>Radonice</t>
  </si>
  <si>
    <t>Dolní Kralovice</t>
  </si>
  <si>
    <t>Drahňovice</t>
  </si>
  <si>
    <t>Dunice</t>
  </si>
  <si>
    <t>Heřmaničky</t>
  </si>
  <si>
    <t>Hradiště</t>
  </si>
  <si>
    <t>Hulice</t>
  </si>
  <si>
    <t>Hvězdonice</t>
  </si>
  <si>
    <t>Chářovice</t>
  </si>
  <si>
    <t>Chleby</t>
  </si>
  <si>
    <t>Chlístov</t>
  </si>
  <si>
    <t>Chlum</t>
  </si>
  <si>
    <t>Chmelná</t>
  </si>
  <si>
    <t>Chocerady</t>
  </si>
  <si>
    <t>Vestec</t>
  </si>
  <si>
    <t>Choratice</t>
  </si>
  <si>
    <t>Chotýšany</t>
  </si>
  <si>
    <t>Městečko</t>
  </si>
  <si>
    <t>Chrášťany</t>
  </si>
  <si>
    <t>Jankov</t>
  </si>
  <si>
    <t>Čestín</t>
  </si>
  <si>
    <t>Pičín</t>
  </si>
  <si>
    <t>Ješetice</t>
  </si>
  <si>
    <t>Radíč</t>
  </si>
  <si>
    <t>Kamberk</t>
  </si>
  <si>
    <t>Keblov</t>
  </si>
  <si>
    <t>Sedlice</t>
  </si>
  <si>
    <t>Kladruby</t>
  </si>
  <si>
    <t>Kondrac</t>
  </si>
  <si>
    <t>Kozmice</t>
  </si>
  <si>
    <t>Krhanice</t>
  </si>
  <si>
    <t>Krňany</t>
  </si>
  <si>
    <t>Křečovice</t>
  </si>
  <si>
    <t>Krchleby</t>
  </si>
  <si>
    <t>Křivsoudov</t>
  </si>
  <si>
    <t>Kuňovice</t>
  </si>
  <si>
    <t>Lešany</t>
  </si>
  <si>
    <t>Břežany</t>
  </si>
  <si>
    <t>Nová Ves</t>
  </si>
  <si>
    <t>Libež</t>
  </si>
  <si>
    <t>Litichovice</t>
  </si>
  <si>
    <t>Loket</t>
  </si>
  <si>
    <t>Němčice</t>
  </si>
  <si>
    <t>Louňovice pod Blaníkem</t>
  </si>
  <si>
    <t>Lštění</t>
  </si>
  <si>
    <t>Maršovice</t>
  </si>
  <si>
    <t>Dlouhá Lhota</t>
  </si>
  <si>
    <t>Mezno</t>
  </si>
  <si>
    <t>Miličín</t>
  </si>
  <si>
    <t>Miřetice</t>
  </si>
  <si>
    <t>Mnichovice</t>
  </si>
  <si>
    <t>Mrač</t>
  </si>
  <si>
    <t>Načeradec</t>
  </si>
  <si>
    <t>Olešná</t>
  </si>
  <si>
    <t>Nemíž</t>
  </si>
  <si>
    <t>Nespeky</t>
  </si>
  <si>
    <t>Ledce</t>
  </si>
  <si>
    <t>Netvořice</t>
  </si>
  <si>
    <t>Lhota</t>
  </si>
  <si>
    <t>Radějovice</t>
  </si>
  <si>
    <t>Neustupov</t>
  </si>
  <si>
    <t>Podlesí</t>
  </si>
  <si>
    <t>Neveklov</t>
  </si>
  <si>
    <t>Jablonná</t>
  </si>
  <si>
    <t>Olbramovice</t>
  </si>
  <si>
    <t>Babice</t>
  </si>
  <si>
    <t>Ostrov</t>
  </si>
  <si>
    <t>Ostředek</t>
  </si>
  <si>
    <t>Vráž</t>
  </si>
  <si>
    <t>Pavlovice</t>
  </si>
  <si>
    <t>Petroupim</t>
  </si>
  <si>
    <t>Popovice</t>
  </si>
  <si>
    <t>Poříčí nad Sázavou</t>
  </si>
  <si>
    <t>Hvozdec</t>
  </si>
  <si>
    <t>Postupice</t>
  </si>
  <si>
    <t>Pravonín</t>
  </si>
  <si>
    <t>Přestavlky u Čerčan</t>
  </si>
  <si>
    <t>Psáře</t>
  </si>
  <si>
    <t>Pyšely</t>
  </si>
  <si>
    <t>Rabyně</t>
  </si>
  <si>
    <t>Rataje</t>
  </si>
  <si>
    <t>Ratměřice</t>
  </si>
  <si>
    <t>Řimovice</t>
  </si>
  <si>
    <t>Sázava</t>
  </si>
  <si>
    <t>Sedlec-Prčice</t>
  </si>
  <si>
    <t>Sedlec</t>
  </si>
  <si>
    <t>Slověnice</t>
  </si>
  <si>
    <t>Smilkov</t>
  </si>
  <si>
    <t>Kouty</t>
  </si>
  <si>
    <t>Snět</t>
  </si>
  <si>
    <t>Soběhrdy</t>
  </si>
  <si>
    <t>Soutice</t>
  </si>
  <si>
    <t>Stranný</t>
  </si>
  <si>
    <t>Strojetice</t>
  </si>
  <si>
    <t>Struhařov</t>
  </si>
  <si>
    <t>Svatý Jan</t>
  </si>
  <si>
    <t>Střezimíř</t>
  </si>
  <si>
    <t>Studený</t>
  </si>
  <si>
    <t>Šetějovice</t>
  </si>
  <si>
    <t>Tehov</t>
  </si>
  <si>
    <t>Teplýšovice</t>
  </si>
  <si>
    <t>Tichonice</t>
  </si>
  <si>
    <t>Tisem</t>
  </si>
  <si>
    <t>Tomice</t>
  </si>
  <si>
    <t>Trhový Štěpánov</t>
  </si>
  <si>
    <t>Třebešice</t>
  </si>
  <si>
    <t>Týnec nad Sázavou</t>
  </si>
  <si>
    <t>Brodce</t>
  </si>
  <si>
    <t>Václavice</t>
  </si>
  <si>
    <t>Veliš</t>
  </si>
  <si>
    <t>Vlašim</t>
  </si>
  <si>
    <t>Vodslivy</t>
  </si>
  <si>
    <t>Vojkov</t>
  </si>
  <si>
    <t>Votice</t>
  </si>
  <si>
    <t>Kaliště</t>
  </si>
  <si>
    <t>Vranov</t>
  </si>
  <si>
    <t>Vracovice</t>
  </si>
  <si>
    <t>Klokočná</t>
  </si>
  <si>
    <t>Vrchotovy Janovice</t>
  </si>
  <si>
    <t>Všechlapy</t>
  </si>
  <si>
    <t>Vysoký Újezd</t>
  </si>
  <si>
    <t>Xaverov</t>
  </si>
  <si>
    <t>Zdislavice</t>
  </si>
  <si>
    <t>Zvěstov</t>
  </si>
  <si>
    <t>Beroun</t>
  </si>
  <si>
    <t>Bavoryně</t>
  </si>
  <si>
    <t>Běštín</t>
  </si>
  <si>
    <t>Broumy</t>
  </si>
  <si>
    <t>Březová</t>
  </si>
  <si>
    <t>Bubovice</t>
  </si>
  <si>
    <t>Bykoš</t>
  </si>
  <si>
    <t>Bzová</t>
  </si>
  <si>
    <t>Cerhovice</t>
  </si>
  <si>
    <t>Drozdov</t>
  </si>
  <si>
    <t>Felbabka</t>
  </si>
  <si>
    <t>Hlásná Třebaň</t>
  </si>
  <si>
    <t>Hořovice</t>
  </si>
  <si>
    <t>Hostomice</t>
  </si>
  <si>
    <t>Hředle</t>
  </si>
  <si>
    <t>Hudlice</t>
  </si>
  <si>
    <t>Hýskov</t>
  </si>
  <si>
    <t>Chaloupky</t>
  </si>
  <si>
    <t>Chlustina</t>
  </si>
  <si>
    <t>Chodouň</t>
  </si>
  <si>
    <t>Chrustenice</t>
  </si>
  <si>
    <t>Chyňava</t>
  </si>
  <si>
    <t>Jivina</t>
  </si>
  <si>
    <t>Karlštejn</t>
  </si>
  <si>
    <t>Komárov</t>
  </si>
  <si>
    <t>Koněprusy</t>
  </si>
  <si>
    <t>Korno</t>
  </si>
  <si>
    <t>Kotopeky</t>
  </si>
  <si>
    <t>Králův Dvůr</t>
  </si>
  <si>
    <t>Počaply</t>
  </si>
  <si>
    <t>Kublov</t>
  </si>
  <si>
    <t>Lážovice</t>
  </si>
  <si>
    <t>Libomyšl</t>
  </si>
  <si>
    <t>Liteň</t>
  </si>
  <si>
    <t>Běleč</t>
  </si>
  <si>
    <t>Loděnice</t>
  </si>
  <si>
    <t>Lochovice</t>
  </si>
  <si>
    <t>Lužce</t>
  </si>
  <si>
    <t>Malá Víska</t>
  </si>
  <si>
    <t>Málkov</t>
  </si>
  <si>
    <t>Měňany</t>
  </si>
  <si>
    <t>Mezouň</t>
  </si>
  <si>
    <t>Mořina</t>
  </si>
  <si>
    <t>Mořinka</t>
  </si>
  <si>
    <t>Nenačovice</t>
  </si>
  <si>
    <t>Neumětely</t>
  </si>
  <si>
    <t>Nižbor</t>
  </si>
  <si>
    <t>Stradonice</t>
  </si>
  <si>
    <t>Nový Jáchymov</t>
  </si>
  <si>
    <t>Osek</t>
  </si>
  <si>
    <t>Osov</t>
  </si>
  <si>
    <t>Otmíče</t>
  </si>
  <si>
    <t>Otročiněves</t>
  </si>
  <si>
    <t>Podbrdy</t>
  </si>
  <si>
    <t>Podluhy</t>
  </si>
  <si>
    <t>Praskolesy</t>
  </si>
  <si>
    <t>Rpety</t>
  </si>
  <si>
    <t>Skřipel</t>
  </si>
  <si>
    <t>Skuhrov</t>
  </si>
  <si>
    <t>Srbsko</t>
  </si>
  <si>
    <t>Stašov</t>
  </si>
  <si>
    <t>Suchomasty</t>
  </si>
  <si>
    <t>Borek</t>
  </si>
  <si>
    <t>Svatá</t>
  </si>
  <si>
    <t>Svatý Jan pod Skalou</t>
  </si>
  <si>
    <t>Svinaře</t>
  </si>
  <si>
    <t>Tetín</t>
  </si>
  <si>
    <t>Tlustice</t>
  </si>
  <si>
    <t>Tmaň</t>
  </si>
  <si>
    <t>Točník</t>
  </si>
  <si>
    <t>Trubín</t>
  </si>
  <si>
    <t>Trubská</t>
  </si>
  <si>
    <t>Velký Chlumec</t>
  </si>
  <si>
    <t>Vinařice</t>
  </si>
  <si>
    <t>Vižina</t>
  </si>
  <si>
    <t>Všeradice</t>
  </si>
  <si>
    <t>Zadní Třebaň</t>
  </si>
  <si>
    <t>Zaječov</t>
  </si>
  <si>
    <t>Záluží</t>
  </si>
  <si>
    <t>Zdice</t>
  </si>
  <si>
    <t>Žebrák</t>
  </si>
  <si>
    <t>Železná</t>
  </si>
  <si>
    <t>Kladno</t>
  </si>
  <si>
    <t>Běloky</t>
  </si>
  <si>
    <t>Beřovice</t>
  </si>
  <si>
    <t>Bílichov</t>
  </si>
  <si>
    <t>Blevice</t>
  </si>
  <si>
    <t>Brandýsek</t>
  </si>
  <si>
    <t>Braškov</t>
  </si>
  <si>
    <t>Bratronice</t>
  </si>
  <si>
    <t>Buštěhrad</t>
  </si>
  <si>
    <t>Cvrčovice</t>
  </si>
  <si>
    <t>Černuc</t>
  </si>
  <si>
    <t>Bratkovice</t>
  </si>
  <si>
    <t>Doksy</t>
  </si>
  <si>
    <t>Dolany</t>
  </si>
  <si>
    <t>Drnek</t>
  </si>
  <si>
    <t>Družec</t>
  </si>
  <si>
    <t>Dřetovice</t>
  </si>
  <si>
    <t>Dřínov</t>
  </si>
  <si>
    <t>Hobšovice</t>
  </si>
  <si>
    <t>Horní Bezděkov</t>
  </si>
  <si>
    <t>Hořešovice</t>
  </si>
  <si>
    <t>Hořešovičky</t>
  </si>
  <si>
    <t>Hospozín</t>
  </si>
  <si>
    <t>Hostouň</t>
  </si>
  <si>
    <t>Hradečno</t>
  </si>
  <si>
    <t>Hrdlív</t>
  </si>
  <si>
    <t>Hřebeč</t>
  </si>
  <si>
    <t>Chržín</t>
  </si>
  <si>
    <t>Jarpice</t>
  </si>
  <si>
    <t>Jedomělice</t>
  </si>
  <si>
    <t>Jemníky</t>
  </si>
  <si>
    <t>Kačice</t>
  </si>
  <si>
    <t>Kamenné Žehrovice</t>
  </si>
  <si>
    <t>Kamenný Most</t>
  </si>
  <si>
    <t>Klobuky</t>
  </si>
  <si>
    <t>Kmetiněves</t>
  </si>
  <si>
    <t>Knovíz</t>
  </si>
  <si>
    <t>Koleč</t>
  </si>
  <si>
    <t>Kutrovice</t>
  </si>
  <si>
    <t>Kvílice</t>
  </si>
  <si>
    <t>Kyšice</t>
  </si>
  <si>
    <t>Libochovičky</t>
  </si>
  <si>
    <t>Libovice</t>
  </si>
  <si>
    <t>Libušín</t>
  </si>
  <si>
    <t>Lidice</t>
  </si>
  <si>
    <t>Líský</t>
  </si>
  <si>
    <t>Loucká</t>
  </si>
  <si>
    <t>Makotřasy</t>
  </si>
  <si>
    <t>Malé Kyšice</t>
  </si>
  <si>
    <t>Malé Přítočno</t>
  </si>
  <si>
    <t>Malíkovice</t>
  </si>
  <si>
    <t>Neprobylice</t>
  </si>
  <si>
    <t>Neuměřice</t>
  </si>
  <si>
    <t>Olovnice</t>
  </si>
  <si>
    <t>Otvovice</t>
  </si>
  <si>
    <t>Páleč</t>
  </si>
  <si>
    <t>Pavlov</t>
  </si>
  <si>
    <t>Pchery</t>
  </si>
  <si>
    <t>Pletený Újezd</t>
  </si>
  <si>
    <t>Plchov</t>
  </si>
  <si>
    <t>Podlešín</t>
  </si>
  <si>
    <t>Poštovice</t>
  </si>
  <si>
    <t>Pozdeň</t>
  </si>
  <si>
    <t>Přelíc</t>
  </si>
  <si>
    <t>Řisuty</t>
  </si>
  <si>
    <t>Sazená</t>
  </si>
  <si>
    <t>Slaný</t>
  </si>
  <si>
    <t>Slatina</t>
  </si>
  <si>
    <t>Smečno</t>
  </si>
  <si>
    <t>Stehelčeves</t>
  </si>
  <si>
    <t>Stochov</t>
  </si>
  <si>
    <t>Studeněves</t>
  </si>
  <si>
    <t>Svárov</t>
  </si>
  <si>
    <t>Svinařov</t>
  </si>
  <si>
    <t>Šlapanice</t>
  </si>
  <si>
    <t>Třebichovice</t>
  </si>
  <si>
    <t>Třebíz</t>
  </si>
  <si>
    <t>Třebusice</t>
  </si>
  <si>
    <t>Tuchlovice</t>
  </si>
  <si>
    <t>Tuřany</t>
  </si>
  <si>
    <t>Uhy</t>
  </si>
  <si>
    <t>Unhošť</t>
  </si>
  <si>
    <t>Velká Dobrá</t>
  </si>
  <si>
    <t>Velké Přítočno</t>
  </si>
  <si>
    <t>Velvary</t>
  </si>
  <si>
    <t>Vraný</t>
  </si>
  <si>
    <t>Vrbičany</t>
  </si>
  <si>
    <t>Zájezd</t>
  </si>
  <si>
    <t>Zákolany</t>
  </si>
  <si>
    <t>Zichovec</t>
  </si>
  <si>
    <t>Zlonice</t>
  </si>
  <si>
    <t>Zvoleněves</t>
  </si>
  <si>
    <t>Želenice</t>
  </si>
  <si>
    <t>Žilina</t>
  </si>
  <si>
    <t>Žižice</t>
  </si>
  <si>
    <t>Kolín</t>
  </si>
  <si>
    <t>Barchovice</t>
  </si>
  <si>
    <t>Bečváry</t>
  </si>
  <si>
    <t>Bělušice</t>
  </si>
  <si>
    <t>Břežany I</t>
  </si>
  <si>
    <t>Břežany II</t>
  </si>
  <si>
    <t>Býchory</t>
  </si>
  <si>
    <t>Cerhenice</t>
  </si>
  <si>
    <t>Církvice</t>
  </si>
  <si>
    <t>Černé Voděrady</t>
  </si>
  <si>
    <t>Červené Pečky</t>
  </si>
  <si>
    <t>Český Brod</t>
  </si>
  <si>
    <t>Liblice</t>
  </si>
  <si>
    <t>Dobřichov</t>
  </si>
  <si>
    <t>Dolní Chvatliny</t>
  </si>
  <si>
    <t>Dománovice</t>
  </si>
  <si>
    <t>Doubravčice</t>
  </si>
  <si>
    <t>Drahobudice</t>
  </si>
  <si>
    <t>Grunta</t>
  </si>
  <si>
    <t>Horní Kruty</t>
  </si>
  <si>
    <t>Újezdec</t>
  </si>
  <si>
    <t>Hradešín</t>
  </si>
  <si>
    <t>Chotutice</t>
  </si>
  <si>
    <t>Jestřabí Lhota</t>
  </si>
  <si>
    <t>Jevany</t>
  </si>
  <si>
    <t>Kbel</t>
  </si>
  <si>
    <t>Klášterní Skalice</t>
  </si>
  <si>
    <t>Klučov</t>
  </si>
  <si>
    <t>Konárovice</t>
  </si>
  <si>
    <t>Konojedy</t>
  </si>
  <si>
    <t>Kořenice</t>
  </si>
  <si>
    <t>Kostelec nad Černými Lesy</t>
  </si>
  <si>
    <t>Kouřim</t>
  </si>
  <si>
    <t>Kozojedy</t>
  </si>
  <si>
    <t>Krakovany</t>
  </si>
  <si>
    <t>Krupá</t>
  </si>
  <si>
    <t>Krychnov</t>
  </si>
  <si>
    <t>Křečhoř</t>
  </si>
  <si>
    <t>Kšely</t>
  </si>
  <si>
    <t>Libenice</t>
  </si>
  <si>
    <t>Libodřice</t>
  </si>
  <si>
    <t>Lipec</t>
  </si>
  <si>
    <t>Lošany</t>
  </si>
  <si>
    <t>Malotice</t>
  </si>
  <si>
    <t>Lhotky</t>
  </si>
  <si>
    <t>Masojedy</t>
  </si>
  <si>
    <t>Mrzky</t>
  </si>
  <si>
    <t>Nebovidy</t>
  </si>
  <si>
    <t>Nová Ves I</t>
  </si>
  <si>
    <t>Nučice</t>
  </si>
  <si>
    <t>Ohaře</t>
  </si>
  <si>
    <t>Oleška</t>
  </si>
  <si>
    <t>Oplany</t>
  </si>
  <si>
    <t>Ovčáry</t>
  </si>
  <si>
    <t>Pašinka</t>
  </si>
  <si>
    <t>Pečky</t>
  </si>
  <si>
    <t>Plaňany</t>
  </si>
  <si>
    <t>Polepy</t>
  </si>
  <si>
    <t>Polní Chrčice</t>
  </si>
  <si>
    <t>Polní Voděrady</t>
  </si>
  <si>
    <t>Poříčany</t>
  </si>
  <si>
    <t>Prusice</t>
  </si>
  <si>
    <t>Přehvozdí</t>
  </si>
  <si>
    <t>Přistoupim</t>
  </si>
  <si>
    <t>Přišimasy</t>
  </si>
  <si>
    <t>Radim</t>
  </si>
  <si>
    <t>Radovesnice I</t>
  </si>
  <si>
    <t>Radovesnice II</t>
  </si>
  <si>
    <t>Ratboř</t>
  </si>
  <si>
    <t>Ratenice</t>
  </si>
  <si>
    <t>Rostoklaty</t>
  </si>
  <si>
    <t>Skvrňov</t>
  </si>
  <si>
    <t>Starý Kolín</t>
  </si>
  <si>
    <t>Stříbrná Skalice</t>
  </si>
  <si>
    <t>Svojšice</t>
  </si>
  <si>
    <t>Štíhlice</t>
  </si>
  <si>
    <t>Tismice</t>
  </si>
  <si>
    <t>Toušice</t>
  </si>
  <si>
    <t>Třebovle</t>
  </si>
  <si>
    <t>Tři Dvory</t>
  </si>
  <si>
    <t>Tuchoraz</t>
  </si>
  <si>
    <t>Tuklaty</t>
  </si>
  <si>
    <t>Týnec nad Labem</t>
  </si>
  <si>
    <t>Uhlířská Lhota</t>
  </si>
  <si>
    <t>Veletov</t>
  </si>
  <si>
    <t>Velim</t>
  </si>
  <si>
    <t>Velký Osek</t>
  </si>
  <si>
    <t>Veltruby</t>
  </si>
  <si>
    <t>Vitice</t>
  </si>
  <si>
    <t>Vlkančice</t>
  </si>
  <si>
    <t>Volárna</t>
  </si>
  <si>
    <t>Vrátkov</t>
  </si>
  <si>
    <t>Vrbčany</t>
  </si>
  <si>
    <t>Vrbová Lhota</t>
  </si>
  <si>
    <t>Výžerky</t>
  </si>
  <si>
    <t>Vyžlovka</t>
  </si>
  <si>
    <t>Zalešany</t>
  </si>
  <si>
    <t>Zásmuky</t>
  </si>
  <si>
    <t>Žabonosy</t>
  </si>
  <si>
    <t>Ždánice</t>
  </si>
  <si>
    <t>Žiželice</t>
  </si>
  <si>
    <t>Kutná Hora</t>
  </si>
  <si>
    <t>Adamov</t>
  </si>
  <si>
    <t>Bernardov</t>
  </si>
  <si>
    <t>Bílé Podolí</t>
  </si>
  <si>
    <t>Bludov</t>
  </si>
  <si>
    <t>Bohdaneč</t>
  </si>
  <si>
    <t>Brambory</t>
  </si>
  <si>
    <t>Bratčice</t>
  </si>
  <si>
    <t>Čáslav</t>
  </si>
  <si>
    <t>Čejkovice</t>
  </si>
  <si>
    <t>Černíny</t>
  </si>
  <si>
    <t>Červené Janovice</t>
  </si>
  <si>
    <t>Lány</t>
  </si>
  <si>
    <t>Dobrovítov</t>
  </si>
  <si>
    <t>Dolní Pohleď</t>
  </si>
  <si>
    <t>Drobovice</t>
  </si>
  <si>
    <t>Hlízov</t>
  </si>
  <si>
    <t>Horka I</t>
  </si>
  <si>
    <t>Horka II</t>
  </si>
  <si>
    <t>Horky</t>
  </si>
  <si>
    <t>Horušice</t>
  </si>
  <si>
    <t>Hostovlice</t>
  </si>
  <si>
    <t>Hraběšín</t>
  </si>
  <si>
    <t>Chabeřice</t>
  </si>
  <si>
    <t>Chlístovice</t>
  </si>
  <si>
    <t>Chotusice</t>
  </si>
  <si>
    <t>Kácov</t>
  </si>
  <si>
    <t>Kluky</t>
  </si>
  <si>
    <t>Kobylnice</t>
  </si>
  <si>
    <t>Košice</t>
  </si>
  <si>
    <t>Křesetice</t>
  </si>
  <si>
    <t>Chrást</t>
  </si>
  <si>
    <t>Ledečko</t>
  </si>
  <si>
    <t>Malešov</t>
  </si>
  <si>
    <t>Miskovice</t>
  </si>
  <si>
    <t>Hořany</t>
  </si>
  <si>
    <t>Močovice</t>
  </si>
  <si>
    <t>Nepoměřice</t>
  </si>
  <si>
    <t>Okřesaneč</t>
  </si>
  <si>
    <t>Onomyšl</t>
  </si>
  <si>
    <t>Opatovice I</t>
  </si>
  <si>
    <t>Paběnice</t>
  </si>
  <si>
    <t>Pertoltice</t>
  </si>
  <si>
    <t>Petrovice I</t>
  </si>
  <si>
    <t>Petrovice II</t>
  </si>
  <si>
    <t>Stará Huť</t>
  </si>
  <si>
    <t>Podveky</t>
  </si>
  <si>
    <t>Potěhy</t>
  </si>
  <si>
    <t>Rašovice</t>
  </si>
  <si>
    <t>Rataje nad Sázavou</t>
  </si>
  <si>
    <t>Mirošovice</t>
  </si>
  <si>
    <t>Rohozec</t>
  </si>
  <si>
    <t>Řendějov</t>
  </si>
  <si>
    <t>Jiřice</t>
  </si>
  <si>
    <t>Samopše</t>
  </si>
  <si>
    <t>Semtěš</t>
  </si>
  <si>
    <t>Schořov</t>
  </si>
  <si>
    <t>Slavošov</t>
  </si>
  <si>
    <t>Soběšín</t>
  </si>
  <si>
    <t>Souňov</t>
  </si>
  <si>
    <t>Staňkovice</t>
  </si>
  <si>
    <t>Smilovice</t>
  </si>
  <si>
    <t>Starkoč</t>
  </si>
  <si>
    <t>Sudějov</t>
  </si>
  <si>
    <t>Dobřeň</t>
  </si>
  <si>
    <t>Vysoká</t>
  </si>
  <si>
    <t>Svatý Mikuláš</t>
  </si>
  <si>
    <t>Šebestěnice</t>
  </si>
  <si>
    <t>Štipoklasy</t>
  </si>
  <si>
    <t>Třebětín</t>
  </si>
  <si>
    <t>Třebonín</t>
  </si>
  <si>
    <t>Tupadly</t>
  </si>
  <si>
    <t>Uhlířské Janovice</t>
  </si>
  <si>
    <t>Úmonín</t>
  </si>
  <si>
    <t>Úžice</t>
  </si>
  <si>
    <t>Mělník</t>
  </si>
  <si>
    <t>Vavřinec</t>
  </si>
  <si>
    <t>Vidice</t>
  </si>
  <si>
    <t>Vinaře</t>
  </si>
  <si>
    <t>Vlačice</t>
  </si>
  <si>
    <t>Vlastějovice</t>
  </si>
  <si>
    <t>Březina</t>
  </si>
  <si>
    <t>Kounice</t>
  </si>
  <si>
    <t>Vlkaneč</t>
  </si>
  <si>
    <t>Vodranty</t>
  </si>
  <si>
    <t>Vrdy</t>
  </si>
  <si>
    <t>Záboří nad Labem</t>
  </si>
  <si>
    <t>Zbizuby</t>
  </si>
  <si>
    <t>Zbraslavice</t>
  </si>
  <si>
    <t>Zbýšov</t>
  </si>
  <si>
    <t>Březí</t>
  </si>
  <si>
    <t>Zruč nad Sázavou</t>
  </si>
  <si>
    <t>Žáky</t>
  </si>
  <si>
    <t>Žehušice</t>
  </si>
  <si>
    <t>Žleby</t>
  </si>
  <si>
    <t>Býkev</t>
  </si>
  <si>
    <t>Byšice</t>
  </si>
  <si>
    <t>Cítov</t>
  </si>
  <si>
    <t>Čečelice</t>
  </si>
  <si>
    <t>Dolní Beřkovice</t>
  </si>
  <si>
    <t>Dolní Zimoř</t>
  </si>
  <si>
    <t>Dřísy</t>
  </si>
  <si>
    <t>Horní Počaply</t>
  </si>
  <si>
    <t>Hořín</t>
  </si>
  <si>
    <t>Hostín</t>
  </si>
  <si>
    <t>Hostín u Vojkovic</t>
  </si>
  <si>
    <t>Chlumín</t>
  </si>
  <si>
    <t>Chorušice</t>
  </si>
  <si>
    <t>Chvatěruby</t>
  </si>
  <si>
    <t>Jeviněves</t>
  </si>
  <si>
    <t>Kadlín</t>
  </si>
  <si>
    <t>Kanina</t>
  </si>
  <si>
    <t>Kly</t>
  </si>
  <si>
    <t>Větrušice</t>
  </si>
  <si>
    <t>Kokořín</t>
  </si>
  <si>
    <t>Konětopy</t>
  </si>
  <si>
    <t>Kostelec nad Labem</t>
  </si>
  <si>
    <t>Kozomín</t>
  </si>
  <si>
    <t>Kralupy nad Vltavou</t>
  </si>
  <si>
    <t>Křenek</t>
  </si>
  <si>
    <t>Ledčice</t>
  </si>
  <si>
    <t>Liběchov</t>
  </si>
  <si>
    <t>Libiš</t>
  </si>
  <si>
    <t>Lobeč</t>
  </si>
  <si>
    <t>Lužec nad Vltavou</t>
  </si>
  <si>
    <t>Malý Újezd</t>
  </si>
  <si>
    <t>Medonosy</t>
  </si>
  <si>
    <t>Mělnické Vtelno</t>
  </si>
  <si>
    <t>Mšeno</t>
  </si>
  <si>
    <t>Nebužely</t>
  </si>
  <si>
    <t>Nedomice</t>
  </si>
  <si>
    <t>Nelahozeves</t>
  </si>
  <si>
    <t>Neratovice</t>
  </si>
  <si>
    <t>Nosálov</t>
  </si>
  <si>
    <t>Obříství</t>
  </si>
  <si>
    <t>Řepín</t>
  </si>
  <si>
    <t>Spomyšl</t>
  </si>
  <si>
    <t>Stránka</t>
  </si>
  <si>
    <t>Střemy</t>
  </si>
  <si>
    <t>Tišice</t>
  </si>
  <si>
    <t>Tuhaň</t>
  </si>
  <si>
    <t>Velký Borek</t>
  </si>
  <si>
    <t>Veltrusy</t>
  </si>
  <si>
    <t>Vidim</t>
  </si>
  <si>
    <t>Vojkovice</t>
  </si>
  <si>
    <t>Vraňany</t>
  </si>
  <si>
    <t>Všestudy</t>
  </si>
  <si>
    <t>Všetaty</t>
  </si>
  <si>
    <t>Zálezlice</t>
  </si>
  <si>
    <t>Kozárovice</t>
  </si>
  <si>
    <t>Záryby</t>
  </si>
  <si>
    <t>Zlončice</t>
  </si>
  <si>
    <t>Zlosyň</t>
  </si>
  <si>
    <t>Želízy</t>
  </si>
  <si>
    <t>Mladá Boleslav</t>
  </si>
  <si>
    <t>Bakov nad Jizerou</t>
  </si>
  <si>
    <t>Bělá pod Bezdězem</t>
  </si>
  <si>
    <t>Benátky nad Jizerou</t>
  </si>
  <si>
    <t>Bezno</t>
  </si>
  <si>
    <t>Bílá Hlína</t>
  </si>
  <si>
    <t>Bítouchov</t>
  </si>
  <si>
    <t>Boreč</t>
  </si>
  <si>
    <t>Boseň</t>
  </si>
  <si>
    <t>Bradlec</t>
  </si>
  <si>
    <t>Branžež</t>
  </si>
  <si>
    <t>Březno</t>
  </si>
  <si>
    <t>Březovice</t>
  </si>
  <si>
    <t>Bukovno</t>
  </si>
  <si>
    <t>Ctiměřice</t>
  </si>
  <si>
    <t>Čachovice</t>
  </si>
  <si>
    <t>Čistá</t>
  </si>
  <si>
    <t>Dalovice</t>
  </si>
  <si>
    <t>Dobrovice</t>
  </si>
  <si>
    <t>Dobšín</t>
  </si>
  <si>
    <t>Kamenice</t>
  </si>
  <si>
    <t>Dolní Bousov</t>
  </si>
  <si>
    <t>Dolní Krupá</t>
  </si>
  <si>
    <t>Dolní Slivno</t>
  </si>
  <si>
    <t>Dolní Stakory</t>
  </si>
  <si>
    <t>Domousnice</t>
  </si>
  <si>
    <t>Doubravička</t>
  </si>
  <si>
    <t>Hlavenec</t>
  </si>
  <si>
    <t>Horky nad Jizerou</t>
  </si>
  <si>
    <t>Horní Bukovina</t>
  </si>
  <si>
    <t>Horní Slivno</t>
  </si>
  <si>
    <t>Hrdlořezy</t>
  </si>
  <si>
    <t>Hrušov</t>
  </si>
  <si>
    <t>Husí Lhota</t>
  </si>
  <si>
    <t>Charvatce</t>
  </si>
  <si>
    <t>Chocnějovice</t>
  </si>
  <si>
    <t>Chotětov</t>
  </si>
  <si>
    <t>Chudíř</t>
  </si>
  <si>
    <t>Jabkenice</t>
  </si>
  <si>
    <t>Jizerní Vtelno</t>
  </si>
  <si>
    <t>Josefův Důl</t>
  </si>
  <si>
    <t>Katusice</t>
  </si>
  <si>
    <t>Trnová</t>
  </si>
  <si>
    <t>Klášter Hradiště nad Jizerou</t>
  </si>
  <si>
    <t>Kněžmost</t>
  </si>
  <si>
    <t>Kochánky</t>
  </si>
  <si>
    <t>Kolomuty</t>
  </si>
  <si>
    <t>Koryta</t>
  </si>
  <si>
    <t>Kosmonosy</t>
  </si>
  <si>
    <t>Kosořice</t>
  </si>
  <si>
    <t>Kostelní Hlavno</t>
  </si>
  <si>
    <t>Košátky</t>
  </si>
  <si>
    <t>Kováň</t>
  </si>
  <si>
    <t>Kovanec</t>
  </si>
  <si>
    <t>Krásná Ves</t>
  </si>
  <si>
    <t>Krnsko</t>
  </si>
  <si>
    <t>Kropáčova Vrutice</t>
  </si>
  <si>
    <t>Lipník</t>
  </si>
  <si>
    <t>Loukov</t>
  </si>
  <si>
    <t>Loukovec</t>
  </si>
  <si>
    <t>Luštěnice</t>
  </si>
  <si>
    <t>Mečeříž</t>
  </si>
  <si>
    <t>Mnichovo Hradiště</t>
  </si>
  <si>
    <t>Mohelnice nad Jizerou</t>
  </si>
  <si>
    <t>Mukařov</t>
  </si>
  <si>
    <t>Nemyslovice</t>
  </si>
  <si>
    <t>Nepřevázka</t>
  </si>
  <si>
    <t>Neveklovice</t>
  </si>
  <si>
    <t>Niměřice</t>
  </si>
  <si>
    <t>Nová Telib</t>
  </si>
  <si>
    <t>Nová Ves u Bakova</t>
  </si>
  <si>
    <t>Obrubce</t>
  </si>
  <si>
    <t>Obruby</t>
  </si>
  <si>
    <t>Pěčice</t>
  </si>
  <si>
    <t>Pětikozly</t>
  </si>
  <si>
    <t>Petkovy</t>
  </si>
  <si>
    <t>Písková Lhota</t>
  </si>
  <si>
    <t>Plazy</t>
  </si>
  <si>
    <t>Plužná</t>
  </si>
  <si>
    <t>Prodašice</t>
  </si>
  <si>
    <t>Předměřice nad Jizerou</t>
  </si>
  <si>
    <t>Přepeře</t>
  </si>
  <si>
    <t>Ptýrov</t>
  </si>
  <si>
    <t>Rabakov</t>
  </si>
  <si>
    <t>Rohatsko</t>
  </si>
  <si>
    <t>Rokytá</t>
  </si>
  <si>
    <t>Rokytovec</t>
  </si>
  <si>
    <t>Řepov</t>
  </si>
  <si>
    <t>Řitonice</t>
  </si>
  <si>
    <t>Semčice</t>
  </si>
  <si>
    <t>Sezemice</t>
  </si>
  <si>
    <t>Skalsko</t>
  </si>
  <si>
    <t>Skorkov</t>
  </si>
  <si>
    <t>Sojovice</t>
  </si>
  <si>
    <t>Sovínky</t>
  </si>
  <si>
    <t>Strašnov</t>
  </si>
  <si>
    <t>Strážiště</t>
  </si>
  <si>
    <t>Strenice</t>
  </si>
  <si>
    <t>Sudoměř</t>
  </si>
  <si>
    <t>Sudovo Hlavno</t>
  </si>
  <si>
    <t>Sukorady</t>
  </si>
  <si>
    <t>Tuřice</t>
  </si>
  <si>
    <t>Ujkovice</t>
  </si>
  <si>
    <t>Velké Všelisy</t>
  </si>
  <si>
    <t>Veselice</t>
  </si>
  <si>
    <t>Vinec</t>
  </si>
  <si>
    <t>Vlkava</t>
  </si>
  <si>
    <t>Vrátno</t>
  </si>
  <si>
    <t>Všejany</t>
  </si>
  <si>
    <t>Zdětín</t>
  </si>
  <si>
    <t>Žďár</t>
  </si>
  <si>
    <t>Žerčice</t>
  </si>
  <si>
    <t>Židněves</t>
  </si>
  <si>
    <t>Nymburk</t>
  </si>
  <si>
    <t>Běrunice</t>
  </si>
  <si>
    <t>Bobnice</t>
  </si>
  <si>
    <t>Bříství</t>
  </si>
  <si>
    <t>Budiměřice</t>
  </si>
  <si>
    <t>Černíky</t>
  </si>
  <si>
    <t>Čilec</t>
  </si>
  <si>
    <t>Činěves</t>
  </si>
  <si>
    <t>Dlouhopolsko</t>
  </si>
  <si>
    <t>Dobšice</t>
  </si>
  <si>
    <t>Dvory</t>
  </si>
  <si>
    <t>Dymokury</t>
  </si>
  <si>
    <t>Hořátev</t>
  </si>
  <si>
    <t>Hradčany</t>
  </si>
  <si>
    <t>Hradištko</t>
  </si>
  <si>
    <t>Hrubý Jeseník</t>
  </si>
  <si>
    <t>Choťánky</t>
  </si>
  <si>
    <t>Chotěšice</t>
  </si>
  <si>
    <t>Choťovice</t>
  </si>
  <si>
    <t>Chroustov</t>
  </si>
  <si>
    <t>Jíkev</t>
  </si>
  <si>
    <t>Jizbice</t>
  </si>
  <si>
    <t>Kamenné Zboží</t>
  </si>
  <si>
    <t>Kněžice</t>
  </si>
  <si>
    <t>Kněžičky</t>
  </si>
  <si>
    <t>Kolaje</t>
  </si>
  <si>
    <t>Kostelní Lhota</t>
  </si>
  <si>
    <t>Kostomlátky</t>
  </si>
  <si>
    <t>Kostomlaty nad Labem</t>
  </si>
  <si>
    <t>Košík</t>
  </si>
  <si>
    <t>Kovanice</t>
  </si>
  <si>
    <t>Křečkov</t>
  </si>
  <si>
    <t>Křinec</t>
  </si>
  <si>
    <t>Libice nad Cidlinou</t>
  </si>
  <si>
    <t>Loučeň</t>
  </si>
  <si>
    <t>Lysá nad Labem</t>
  </si>
  <si>
    <t>Mcely</t>
  </si>
  <si>
    <t>Městec Králové</t>
  </si>
  <si>
    <t>Milčice</t>
  </si>
  <si>
    <t>Milovice</t>
  </si>
  <si>
    <t>Netřebice</t>
  </si>
  <si>
    <t>Nový Dvůr</t>
  </si>
  <si>
    <t>Odřepsy</t>
  </si>
  <si>
    <t>Okřínek</t>
  </si>
  <si>
    <t>Opočnice</t>
  </si>
  <si>
    <t>Opolany</t>
  </si>
  <si>
    <t>Oseček</t>
  </si>
  <si>
    <t>Oskořínek</t>
  </si>
  <si>
    <t>Ostrá</t>
  </si>
  <si>
    <t>Pátek</t>
  </si>
  <si>
    <t>Písty</t>
  </si>
  <si>
    <t>Pňov-Předhradí</t>
  </si>
  <si>
    <t>Poděbrady</t>
  </si>
  <si>
    <t>Podmoky</t>
  </si>
  <si>
    <t>Přerov nad Labem</t>
  </si>
  <si>
    <t>Rožďalovice</t>
  </si>
  <si>
    <t>Sadská</t>
  </si>
  <si>
    <t>Sány</t>
  </si>
  <si>
    <t>Seletice</t>
  </si>
  <si>
    <t>Semice</t>
  </si>
  <si>
    <t>Senice</t>
  </si>
  <si>
    <t>Sloveč</t>
  </si>
  <si>
    <t>Sokoleč</t>
  </si>
  <si>
    <t>Stará Lysá</t>
  </si>
  <si>
    <t>Starý Vestec</t>
  </si>
  <si>
    <t>Straky</t>
  </si>
  <si>
    <t>Stratov</t>
  </si>
  <si>
    <t>Tatce</t>
  </si>
  <si>
    <t>Třebestovice</t>
  </si>
  <si>
    <t>Úmyslovice</t>
  </si>
  <si>
    <t>Velenice</t>
  </si>
  <si>
    <t>Velenka</t>
  </si>
  <si>
    <t>Vlkov pod Oškobrhem</t>
  </si>
  <si>
    <t>Vrbice</t>
  </si>
  <si>
    <t>Vykáň</t>
  </si>
  <si>
    <t>Záhornice</t>
  </si>
  <si>
    <t>Zbožíčko</t>
  </si>
  <si>
    <t>Zvěřínek</t>
  </si>
  <si>
    <t>Žehuň</t>
  </si>
  <si>
    <t>Žitovlice</t>
  </si>
  <si>
    <t>Bašť</t>
  </si>
  <si>
    <t>Bořanovice</t>
  </si>
  <si>
    <t>Brandýs nad Labem-Stará Boleslav</t>
  </si>
  <si>
    <t>Brázdim</t>
  </si>
  <si>
    <t>Čakovičky</t>
  </si>
  <si>
    <t>Čelákovice</t>
  </si>
  <si>
    <t>Čestlice</t>
  </si>
  <si>
    <t>Dobročovice</t>
  </si>
  <si>
    <t>Dobřejovice</t>
  </si>
  <si>
    <t>Doubek</t>
  </si>
  <si>
    <t>Dřevčice</t>
  </si>
  <si>
    <t>Herink</t>
  </si>
  <si>
    <t>Horoušany</t>
  </si>
  <si>
    <t>Hovorčovice</t>
  </si>
  <si>
    <t>Hrusice</t>
  </si>
  <si>
    <t>Husinec</t>
  </si>
  <si>
    <t>Jenštejn</t>
  </si>
  <si>
    <t>Jirny</t>
  </si>
  <si>
    <t>Káraný</t>
  </si>
  <si>
    <t>Klecany</t>
  </si>
  <si>
    <t>Klíčany</t>
  </si>
  <si>
    <t>Kojetice</t>
  </si>
  <si>
    <t>Kostelec u Křížků</t>
  </si>
  <si>
    <t>Křenice</t>
  </si>
  <si>
    <t>Křížkový Újezdec</t>
  </si>
  <si>
    <t>Kunice</t>
  </si>
  <si>
    <t>Květnice</t>
  </si>
  <si>
    <t>Lázně Toušeň</t>
  </si>
  <si>
    <t>Líbeznice</t>
  </si>
  <si>
    <t>Louňovice</t>
  </si>
  <si>
    <t>Máslovice</t>
  </si>
  <si>
    <t>Měšice</t>
  </si>
  <si>
    <t>Modletice</t>
  </si>
  <si>
    <t>Mochov</t>
  </si>
  <si>
    <t>Mratín</t>
  </si>
  <si>
    <t>Nehvizdy</t>
  </si>
  <si>
    <t>Nový Vestec</t>
  </si>
  <si>
    <t>Nupaky</t>
  </si>
  <si>
    <t>Odolena Voda</t>
  </si>
  <si>
    <t>Ondřejov</t>
  </si>
  <si>
    <t>Panenské Břežany</t>
  </si>
  <si>
    <t>Pětihosty</t>
  </si>
  <si>
    <t>Petříkov</t>
  </si>
  <si>
    <t>Podolanka</t>
  </si>
  <si>
    <t>Polerady</t>
  </si>
  <si>
    <t>Popovičky</t>
  </si>
  <si>
    <t>Postřižín</t>
  </si>
  <si>
    <t>Předboj</t>
  </si>
  <si>
    <t>Přezletice</t>
  </si>
  <si>
    <t>Řehenice</t>
  </si>
  <si>
    <t>Říčany</t>
  </si>
  <si>
    <t>Senohraby</t>
  </si>
  <si>
    <t>Sibřina</t>
  </si>
  <si>
    <t>Sluhy</t>
  </si>
  <si>
    <t>Sluštice</t>
  </si>
  <si>
    <t>Strančice</t>
  </si>
  <si>
    <t>Sulice</t>
  </si>
  <si>
    <t>Svémyslice</t>
  </si>
  <si>
    <t>Světice</t>
  </si>
  <si>
    <t>Svojetice</t>
  </si>
  <si>
    <t>Šestajovice</t>
  </si>
  <si>
    <t>Škvorec</t>
  </si>
  <si>
    <t>Tehovec</t>
  </si>
  <si>
    <t>Úvaly</t>
  </si>
  <si>
    <t>Veleň</t>
  </si>
  <si>
    <t>Veliká Ves</t>
  </si>
  <si>
    <t>Velké Popovice</t>
  </si>
  <si>
    <t>Vodochody</t>
  </si>
  <si>
    <t>Všestary</t>
  </si>
  <si>
    <t>Vyšehořovice</t>
  </si>
  <si>
    <t>Zápy</t>
  </si>
  <si>
    <t>Zdiby</t>
  </si>
  <si>
    <t>Zeleneč</t>
  </si>
  <si>
    <t>Zlatá</t>
  </si>
  <si>
    <t>Zlonín</t>
  </si>
  <si>
    <t>Zvánovice</t>
  </si>
  <si>
    <t>Bojanovice</t>
  </si>
  <si>
    <t>Bratřínov</t>
  </si>
  <si>
    <t>Březová-Oleško</t>
  </si>
  <si>
    <t>Buš</t>
  </si>
  <si>
    <t>Černolice</t>
  </si>
  <si>
    <t>Černošice</t>
  </si>
  <si>
    <t>Číčovice</t>
  </si>
  <si>
    <t>Čisovice</t>
  </si>
  <si>
    <t>Davle</t>
  </si>
  <si>
    <t>Dobrovíz</t>
  </si>
  <si>
    <t>Dobříč</t>
  </si>
  <si>
    <t>Dobřichovice</t>
  </si>
  <si>
    <t>Dolní Břežany</t>
  </si>
  <si>
    <t>Drahelčice</t>
  </si>
  <si>
    <t>Holubice</t>
  </si>
  <si>
    <t>Horoměřice</t>
  </si>
  <si>
    <t>Hostivice</t>
  </si>
  <si>
    <t>Hvozdnice</t>
  </si>
  <si>
    <t>Choteč</t>
  </si>
  <si>
    <t>Chýně</t>
  </si>
  <si>
    <t>Chýnice</t>
  </si>
  <si>
    <t>Jeneč</t>
  </si>
  <si>
    <t>Jesenice</t>
  </si>
  <si>
    <t>Jílové u Prahy</t>
  </si>
  <si>
    <t>Jíloviště</t>
  </si>
  <si>
    <t>Jinočany</t>
  </si>
  <si>
    <t>Kamenný Přívoz</t>
  </si>
  <si>
    <t>Karlík</t>
  </si>
  <si>
    <t>Klínec</t>
  </si>
  <si>
    <t>Kněževes</t>
  </si>
  <si>
    <t>Kosoř</t>
  </si>
  <si>
    <t>Kytín</t>
  </si>
  <si>
    <t>Lety</t>
  </si>
  <si>
    <t>Libčice nad Vltavou</t>
  </si>
  <si>
    <t>Libeř</t>
  </si>
  <si>
    <t>Lichoceves</t>
  </si>
  <si>
    <t>Líšnice</t>
  </si>
  <si>
    <t>Měchenice</t>
  </si>
  <si>
    <t>Mníšek pod Brdy</t>
  </si>
  <si>
    <t>Ohrobec</t>
  </si>
  <si>
    <t>Okoř</t>
  </si>
  <si>
    <t>Okrouhlo</t>
  </si>
  <si>
    <t>Ořech</t>
  </si>
  <si>
    <t>Petrov</t>
  </si>
  <si>
    <t>Pohoří</t>
  </si>
  <si>
    <t>Průhonice</t>
  </si>
  <si>
    <t>Psáry</t>
  </si>
  <si>
    <t>Ptice</t>
  </si>
  <si>
    <t>Roblín</t>
  </si>
  <si>
    <t>Roztoky</t>
  </si>
  <si>
    <t>Rudná</t>
  </si>
  <si>
    <t>Řevnice</t>
  </si>
  <si>
    <t>Řitka</t>
  </si>
  <si>
    <t>Slapy</t>
  </si>
  <si>
    <t>Statenice</t>
  </si>
  <si>
    <t>Středokluky</t>
  </si>
  <si>
    <t>Svrkyně</t>
  </si>
  <si>
    <t>Štěchovice</t>
  </si>
  <si>
    <t>Tachlovice</t>
  </si>
  <si>
    <t>Třebotov</t>
  </si>
  <si>
    <t>Tuchoměřice</t>
  </si>
  <si>
    <t>Tursko</t>
  </si>
  <si>
    <t>Úholičky</t>
  </si>
  <si>
    <t>Úhonice</t>
  </si>
  <si>
    <t>Únětice</t>
  </si>
  <si>
    <t>Velké Přílepy</t>
  </si>
  <si>
    <t>Vonoklasy</t>
  </si>
  <si>
    <t>Vrané nad Vltavou</t>
  </si>
  <si>
    <t>Všenory</t>
  </si>
  <si>
    <t>Zbuzany</t>
  </si>
  <si>
    <t>Zlatníky-Hodkovice</t>
  </si>
  <si>
    <t>Zvole</t>
  </si>
  <si>
    <t>Příbram</t>
  </si>
  <si>
    <t>Bezděkov pod Třemšínem</t>
  </si>
  <si>
    <t>Bohostice</t>
  </si>
  <si>
    <t>Bohutín</t>
  </si>
  <si>
    <t>Borotice</t>
  </si>
  <si>
    <t>Brdy</t>
  </si>
  <si>
    <t>Březnice</t>
  </si>
  <si>
    <t>Buková u Příbramě</t>
  </si>
  <si>
    <t>Cetyně</t>
  </si>
  <si>
    <t>Čenkov</t>
  </si>
  <si>
    <t>Čím</t>
  </si>
  <si>
    <t>Daleké Dušníky</t>
  </si>
  <si>
    <t>Dobříš</t>
  </si>
  <si>
    <t>Dolní Hbity</t>
  </si>
  <si>
    <t>Drahenice</t>
  </si>
  <si>
    <t>Drahlín</t>
  </si>
  <si>
    <t>Drásov</t>
  </si>
  <si>
    <t>Drevníky</t>
  </si>
  <si>
    <t>Drhovy</t>
  </si>
  <si>
    <t>Dubenec</t>
  </si>
  <si>
    <t>Dublovice</t>
  </si>
  <si>
    <t>Dubno</t>
  </si>
  <si>
    <t>Hluboš</t>
  </si>
  <si>
    <t>Hlubyně</t>
  </si>
  <si>
    <t>Horčápsko</t>
  </si>
  <si>
    <t>Hřiměždice</t>
  </si>
  <si>
    <t>Hudčice</t>
  </si>
  <si>
    <t>Hvožďany</t>
  </si>
  <si>
    <t>Chotilsko</t>
  </si>
  <si>
    <t>Chraštice</t>
  </si>
  <si>
    <t>Jince</t>
  </si>
  <si>
    <t>Kamýk nad Vltavou</t>
  </si>
  <si>
    <t>Klučenice</t>
  </si>
  <si>
    <t>Kňovice</t>
  </si>
  <si>
    <t>Korkyně</t>
  </si>
  <si>
    <t>Kosova Hora</t>
  </si>
  <si>
    <t>Janov</t>
  </si>
  <si>
    <t>Kotenčice</t>
  </si>
  <si>
    <t>Koupě</t>
  </si>
  <si>
    <t>Krásná Hora nad Vltavou</t>
  </si>
  <si>
    <t>Křepenice</t>
  </si>
  <si>
    <t>Křešín</t>
  </si>
  <si>
    <t>Láz</t>
  </si>
  <si>
    <t>Lazsko</t>
  </si>
  <si>
    <t>Lešetice</t>
  </si>
  <si>
    <t>Lhota u Příbramě</t>
  </si>
  <si>
    <t>Malá Hraštice</t>
  </si>
  <si>
    <t>Milešov</t>
  </si>
  <si>
    <t>Milín</t>
  </si>
  <si>
    <t>Modřovice</t>
  </si>
  <si>
    <t>Mokrovraty</t>
  </si>
  <si>
    <t>Nalžovice</t>
  </si>
  <si>
    <t>Narysov</t>
  </si>
  <si>
    <t>Nečín</t>
  </si>
  <si>
    <t>Nedrahovice</t>
  </si>
  <si>
    <t>Nechvalice</t>
  </si>
  <si>
    <t>Nepomuk</t>
  </si>
  <si>
    <t>Nestrašovice</t>
  </si>
  <si>
    <t>Nová Ves pod Pleší</t>
  </si>
  <si>
    <t>Nový Knín</t>
  </si>
  <si>
    <t>Občov</t>
  </si>
  <si>
    <t>Obecnice</t>
  </si>
  <si>
    <t>Obory</t>
  </si>
  <si>
    <t>Obořiště</t>
  </si>
  <si>
    <t>Ohrazenice</t>
  </si>
  <si>
    <t>Osečany</t>
  </si>
  <si>
    <t>Pečice</t>
  </si>
  <si>
    <t>Počepice</t>
  </si>
  <si>
    <t>Prosenická Lhota</t>
  </si>
  <si>
    <t>Příčovy</t>
  </si>
  <si>
    <t>Radětice</t>
  </si>
  <si>
    <t>Rosovice</t>
  </si>
  <si>
    <t>Rožmitál pod Třemšínem</t>
  </si>
  <si>
    <t>Rybníky</t>
  </si>
  <si>
    <t>Sádek</t>
  </si>
  <si>
    <t>Sedlčany</t>
  </si>
  <si>
    <t>Smolotely</t>
  </si>
  <si>
    <t>Solenice</t>
  </si>
  <si>
    <t>Starosedlský Hrádek</t>
  </si>
  <si>
    <t>Suchodol</t>
  </si>
  <si>
    <t>Svaté Pole</t>
  </si>
  <si>
    <t>Štětkovice</t>
  </si>
  <si>
    <t>Těchařovice</t>
  </si>
  <si>
    <t>Tochovice</t>
  </si>
  <si>
    <t>Trhové Dušníky</t>
  </si>
  <si>
    <t>Třebsko</t>
  </si>
  <si>
    <t>Tušovice</t>
  </si>
  <si>
    <t>Velká Lečice</t>
  </si>
  <si>
    <t>Věšín</t>
  </si>
  <si>
    <t>Višňová</t>
  </si>
  <si>
    <t>Volenice</t>
  </si>
  <si>
    <t>Voznice</t>
  </si>
  <si>
    <t>Vrančice</t>
  </si>
  <si>
    <t>Vranovice</t>
  </si>
  <si>
    <t>Vševily</t>
  </si>
  <si>
    <t>Vysoká u Příbramě</t>
  </si>
  <si>
    <t>Vysoký Chlumec</t>
  </si>
  <si>
    <t>Zalužany</t>
  </si>
  <si>
    <t>Zbenice</t>
  </si>
  <si>
    <t>Zduchovice</t>
  </si>
  <si>
    <t>Županovice</t>
  </si>
  <si>
    <t>Rakovník</t>
  </si>
  <si>
    <t>Bdín</t>
  </si>
  <si>
    <t>Branov</t>
  </si>
  <si>
    <t>Děkov</t>
  </si>
  <si>
    <t>Drahouš</t>
  </si>
  <si>
    <t>Hořesedly</t>
  </si>
  <si>
    <t>Hořovičky</t>
  </si>
  <si>
    <t>Hracholusky</t>
  </si>
  <si>
    <t>Hřebečníky</t>
  </si>
  <si>
    <t>Hvozd</t>
  </si>
  <si>
    <t>Kalivody</t>
  </si>
  <si>
    <t>Karlova Ves</t>
  </si>
  <si>
    <t>Kolešov</t>
  </si>
  <si>
    <t>Kolešovice</t>
  </si>
  <si>
    <t>Kounov</t>
  </si>
  <si>
    <t>Krakov</t>
  </si>
  <si>
    <t>Krakovec</t>
  </si>
  <si>
    <t>Kroučová</t>
  </si>
  <si>
    <t>Krty</t>
  </si>
  <si>
    <t>Krušovice</t>
  </si>
  <si>
    <t>Křivoklát</t>
  </si>
  <si>
    <t>Lašovice</t>
  </si>
  <si>
    <t>Lišany</t>
  </si>
  <si>
    <t>Lubná</t>
  </si>
  <si>
    <t>Lužná</t>
  </si>
  <si>
    <t>Malinová</t>
  </si>
  <si>
    <t>Milostín</t>
  </si>
  <si>
    <t>Milý</t>
  </si>
  <si>
    <t>Mšec</t>
  </si>
  <si>
    <t>Mšecké Žehrovice</t>
  </si>
  <si>
    <t>Mutějovice</t>
  </si>
  <si>
    <t>Nesuchyně</t>
  </si>
  <si>
    <t>Nezabudice</t>
  </si>
  <si>
    <t>Nové Strašecí</t>
  </si>
  <si>
    <t>Nový Dům</t>
  </si>
  <si>
    <t>Oráčov</t>
  </si>
  <si>
    <t>Panoší Újezd</t>
  </si>
  <si>
    <t>Pavlíkov</t>
  </si>
  <si>
    <t>Pochvalov</t>
  </si>
  <si>
    <t>Přerubenice</t>
  </si>
  <si>
    <t>Příčina</t>
  </si>
  <si>
    <t>Přílepy</t>
  </si>
  <si>
    <t>Pšovlky</t>
  </si>
  <si>
    <t>Pustověty</t>
  </si>
  <si>
    <t>Račice</t>
  </si>
  <si>
    <t>Ruda</t>
  </si>
  <si>
    <t>Rynholec</t>
  </si>
  <si>
    <t>Řeřichy</t>
  </si>
  <si>
    <t>Řevničov</t>
  </si>
  <si>
    <t>Senec</t>
  </si>
  <si>
    <t>Senomaty</t>
  </si>
  <si>
    <t>Skryje</t>
  </si>
  <si>
    <t>Slabce</t>
  </si>
  <si>
    <t>Srbeč</t>
  </si>
  <si>
    <t>Svojetín</t>
  </si>
  <si>
    <t>Sýkořice</t>
  </si>
  <si>
    <t>Šanov</t>
  </si>
  <si>
    <t>Šípy</t>
  </si>
  <si>
    <t>Švihov</t>
  </si>
  <si>
    <t>Třeboc</t>
  </si>
  <si>
    <t>Třtice</t>
  </si>
  <si>
    <t>Václavy</t>
  </si>
  <si>
    <t>Velká Buková</t>
  </si>
  <si>
    <t>Velká Chmelištná</t>
  </si>
  <si>
    <t>Všesulov</t>
  </si>
  <si>
    <t>Zavidov</t>
  </si>
  <si>
    <t>Zbečno</t>
  </si>
  <si>
    <t>výměra</t>
  </si>
  <si>
    <t>hustota</t>
  </si>
  <si>
    <t>rel. obyv.</t>
  </si>
  <si>
    <t>kum. obyv.</t>
  </si>
  <si>
    <t>rel. rozl.</t>
  </si>
  <si>
    <t>kum. rozl.</t>
  </si>
  <si>
    <t>Gx</t>
  </si>
  <si>
    <t>Gx=0,3927</t>
  </si>
  <si>
    <t>Gx=0,5660</t>
  </si>
  <si>
    <t>Gx=0,6779</t>
  </si>
  <si>
    <t>Gx=0,7534</t>
  </si>
  <si>
    <t>Gx=0,7498</t>
  </si>
  <si>
    <t>Gx=0,4277</t>
  </si>
  <si>
    <t>Gx=0,4675</t>
  </si>
  <si>
    <t>Gx=0,5149</t>
  </si>
  <si>
    <t>Gx=0,5489</t>
  </si>
  <si>
    <t>Gx=0,6177</t>
  </si>
  <si>
    <t>Gx=0,6929</t>
  </si>
  <si>
    <t>Gx=0,7124</t>
  </si>
  <si>
    <t>Gx=0,7352</t>
  </si>
  <si>
    <t>Obec</t>
  </si>
  <si>
    <t>OBYV2011</t>
  </si>
  <si>
    <t>Gx=0,7441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</si>
</sst>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3" fillId="0" borderId="1" xfId="0" applyFont="1" applyFill="1" applyBorder="1" applyAlignment="1">
      <alignment horizontal="center"/>
    </xf>
    <xf numFmtId="0" fontId="5" fillId="0" borderId="0" xfId="0" applyFont="1" applyAlignment="1"/>
    <xf numFmtId="0" fontId="6" fillId="0" borderId="0" xfId="0" applyFont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4" fillId="0" borderId="0" xfId="0" applyFont="1" applyBorder="1"/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/>
              <a:t>Lorenzova křivka - Středočeský kraj s Prahou v letech 1869 - 2011</a:t>
            </a:r>
            <a:r>
              <a:rPr lang="cs-CZ" baseline="0"/>
              <a:t> </a:t>
            </a:r>
            <a:endParaRPr lang="cs-CZ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0.21648196097081379</c:v>
                </c:pt>
                <c:pt idx="2">
                  <c:v>0.22974442240038945</c:v>
                </c:pt>
                <c:pt idx="3">
                  <c:v>0.23038492763091528</c:v>
                </c:pt>
                <c:pt idx="4">
                  <c:v>0.24353209811899629</c:v>
                </c:pt>
                <c:pt idx="5">
                  <c:v>0.25478177186164447</c:v>
                </c:pt>
                <c:pt idx="6">
                  <c:v>0.25722770121071503</c:v>
                </c:pt>
                <c:pt idx="7">
                  <c:v>0.26019324042804964</c:v>
                </c:pt>
                <c:pt idx="8">
                  <c:v>0.26039660083874161</c:v>
                </c:pt>
                <c:pt idx="9">
                  <c:v>0.26920594965308636</c:v>
                </c:pt>
                <c:pt idx="10">
                  <c:v>0.27031242243881975</c:v>
                </c:pt>
                <c:pt idx="11">
                  <c:v>0.27174475226058314</c:v>
                </c:pt>
                <c:pt idx="12">
                  <c:v>0.27758215680528803</c:v>
                </c:pt>
                <c:pt idx="13">
                  <c:v>0.28577982312448058</c:v>
                </c:pt>
                <c:pt idx="14">
                  <c:v>0.28738348809540964</c:v>
                </c:pt>
                <c:pt idx="15">
                  <c:v>0.29307757959478437</c:v>
                </c:pt>
                <c:pt idx="16">
                  <c:v>0.29373970187684045</c:v>
                </c:pt>
                <c:pt idx="17">
                  <c:v>0.29469645656493842</c:v>
                </c:pt>
                <c:pt idx="18">
                  <c:v>0.29521126264397357</c:v>
                </c:pt>
                <c:pt idx="19">
                  <c:v>0.29571405924993638</c:v>
                </c:pt>
                <c:pt idx="20">
                  <c:v>0.30285329067568501</c:v>
                </c:pt>
                <c:pt idx="21">
                  <c:v>0.30308467319021248</c:v>
                </c:pt>
                <c:pt idx="22">
                  <c:v>0.30529281497245031</c:v>
                </c:pt>
                <c:pt idx="23">
                  <c:v>0.3103464012412992</c:v>
                </c:pt>
                <c:pt idx="24">
                  <c:v>0.3107891504819002</c:v>
                </c:pt>
                <c:pt idx="25">
                  <c:v>0.31332635182632068</c:v>
                </c:pt>
                <c:pt idx="26">
                  <c:v>0.31674825102040499</c:v>
                </c:pt>
                <c:pt idx="27">
                  <c:v>0.31729027857173747</c:v>
                </c:pt>
                <c:pt idx="28">
                  <c:v>0.31810532147758158</c:v>
                </c:pt>
                <c:pt idx="29">
                  <c:v>0.31933429088865306</c:v>
                </c:pt>
                <c:pt idx="30">
                  <c:v>0.32083307312808351</c:v>
                </c:pt>
                <c:pt idx="31">
                  <c:v>0.3219563591761182</c:v>
                </c:pt>
                <c:pt idx="32">
                  <c:v>0.3222037543214088</c:v>
                </c:pt>
                <c:pt idx="33">
                  <c:v>0.32298677196572662</c:v>
                </c:pt>
                <c:pt idx="34">
                  <c:v>0.32400437465072457</c:v>
                </c:pt>
                <c:pt idx="35">
                  <c:v>0.32471613608814642</c:v>
                </c:pt>
                <c:pt idx="36">
                  <c:v>0.32531821100484071</c:v>
                </c:pt>
                <c:pt idx="37">
                  <c:v>0.32632860800599522</c:v>
                </c:pt>
                <c:pt idx="38">
                  <c:v>0.32655918988898452</c:v>
                </c:pt>
                <c:pt idx="39">
                  <c:v>0.32786742182233353</c:v>
                </c:pt>
                <c:pt idx="40">
                  <c:v>0.32859999967974746</c:v>
                </c:pt>
                <c:pt idx="41">
                  <c:v>0.32898910660729191</c:v>
                </c:pt>
                <c:pt idx="42">
                  <c:v>0.33175208604547274</c:v>
                </c:pt>
                <c:pt idx="43">
                  <c:v>0.33397784172155004</c:v>
                </c:pt>
                <c:pt idx="44">
                  <c:v>0.33434693286064054</c:v>
                </c:pt>
                <c:pt idx="45">
                  <c:v>0.33563594963707377</c:v>
                </c:pt>
                <c:pt idx="46">
                  <c:v>0.33803143919924039</c:v>
                </c:pt>
                <c:pt idx="47">
                  <c:v>0.34053021022982932</c:v>
                </c:pt>
                <c:pt idx="48">
                  <c:v>0.34351016081485081</c:v>
                </c:pt>
                <c:pt idx="49">
                  <c:v>0.34374314459245459</c:v>
                </c:pt>
                <c:pt idx="50">
                  <c:v>0.34410422941616353</c:v>
                </c:pt>
                <c:pt idx="51">
                  <c:v>0.34422032098919636</c:v>
                </c:pt>
                <c:pt idx="52">
                  <c:v>0.34451255150062376</c:v>
                </c:pt>
                <c:pt idx="53">
                  <c:v>0.3460569697377292</c:v>
                </c:pt>
                <c:pt idx="54">
                  <c:v>0.34647409876910917</c:v>
                </c:pt>
                <c:pt idx="55">
                  <c:v>0.34701692695197983</c:v>
                </c:pt>
                <c:pt idx="56">
                  <c:v>0.34728834104341516</c:v>
                </c:pt>
                <c:pt idx="57">
                  <c:v>0.34813781110540004</c:v>
                </c:pt>
                <c:pt idx="58">
                  <c:v>0.34854213003216949</c:v>
                </c:pt>
                <c:pt idx="59">
                  <c:v>0.34875349675824302</c:v>
                </c:pt>
                <c:pt idx="60">
                  <c:v>0.34924828704882421</c:v>
                </c:pt>
                <c:pt idx="61">
                  <c:v>0.35149085598720281</c:v>
                </c:pt>
                <c:pt idx="62">
                  <c:v>0.35226666794767725</c:v>
                </c:pt>
                <c:pt idx="63">
                  <c:v>0.35495198612665685</c:v>
                </c:pt>
                <c:pt idx="64">
                  <c:v>0.35553724778104984</c:v>
                </c:pt>
                <c:pt idx="65">
                  <c:v>0.35625461363923877</c:v>
                </c:pt>
                <c:pt idx="66">
                  <c:v>0.35650681257375832</c:v>
                </c:pt>
                <c:pt idx="67">
                  <c:v>0.35928900716885492</c:v>
                </c:pt>
                <c:pt idx="68">
                  <c:v>0.35981342082634793</c:v>
                </c:pt>
                <c:pt idx="69">
                  <c:v>0.36018491386005291</c:v>
                </c:pt>
                <c:pt idx="70">
                  <c:v>0.36052918542146056</c:v>
                </c:pt>
                <c:pt idx="71">
                  <c:v>0.36466604857911933</c:v>
                </c:pt>
                <c:pt idx="72">
                  <c:v>0.36549149969495948</c:v>
                </c:pt>
                <c:pt idx="73">
                  <c:v>0.36791821388711426</c:v>
                </c:pt>
                <c:pt idx="74">
                  <c:v>0.36829210881543373</c:v>
                </c:pt>
                <c:pt idx="75">
                  <c:v>0.36860195322070061</c:v>
                </c:pt>
                <c:pt idx="76">
                  <c:v>0.37299982225979866</c:v>
                </c:pt>
                <c:pt idx="77">
                  <c:v>0.37332808119044314</c:v>
                </c:pt>
                <c:pt idx="78">
                  <c:v>0.37518874888512072</c:v>
                </c:pt>
                <c:pt idx="79">
                  <c:v>0.37575079222490715</c:v>
                </c:pt>
                <c:pt idx="80">
                  <c:v>0.37620074714935153</c:v>
                </c:pt>
                <c:pt idx="81">
                  <c:v>0.37654982249998814</c:v>
                </c:pt>
                <c:pt idx="82">
                  <c:v>0.37733444140738231</c:v>
                </c:pt>
                <c:pt idx="83">
                  <c:v>0.37959382360806221</c:v>
                </c:pt>
                <c:pt idx="84">
                  <c:v>0.38021351241859597</c:v>
                </c:pt>
                <c:pt idx="85">
                  <c:v>0.38140645341045032</c:v>
                </c:pt>
                <c:pt idx="86">
                  <c:v>0.38210780663787614</c:v>
                </c:pt>
                <c:pt idx="87">
                  <c:v>0.38273630239532963</c:v>
                </c:pt>
                <c:pt idx="88">
                  <c:v>0.38334878552201995</c:v>
                </c:pt>
                <c:pt idx="89">
                  <c:v>0.38386839539028406</c:v>
                </c:pt>
                <c:pt idx="90">
                  <c:v>0.3842462934762943</c:v>
                </c:pt>
                <c:pt idx="91">
                  <c:v>0.38451210314696255</c:v>
                </c:pt>
                <c:pt idx="92">
                  <c:v>0.38557854435578809</c:v>
                </c:pt>
                <c:pt idx="93">
                  <c:v>0.38823423916785582</c:v>
                </c:pt>
                <c:pt idx="94">
                  <c:v>0.3892342279590143</c:v>
                </c:pt>
                <c:pt idx="95">
                  <c:v>0.38977625551034678</c:v>
                </c:pt>
                <c:pt idx="96">
                  <c:v>0.39085070303455388</c:v>
                </c:pt>
                <c:pt idx="97">
                  <c:v>0.39104045270909715</c:v>
                </c:pt>
                <c:pt idx="98">
                  <c:v>0.39210689391792269</c:v>
                </c:pt>
                <c:pt idx="99">
                  <c:v>0.39260728862927102</c:v>
                </c:pt>
                <c:pt idx="100">
                  <c:v>0.39659123116314177</c:v>
                </c:pt>
                <c:pt idx="101">
                  <c:v>0.39718529976445449</c:v>
                </c:pt>
                <c:pt idx="102">
                  <c:v>0.39749594480125955</c:v>
                </c:pt>
                <c:pt idx="103">
                  <c:v>0.39768889700195548</c:v>
                </c:pt>
                <c:pt idx="104">
                  <c:v>0.39827335802481029</c:v>
                </c:pt>
                <c:pt idx="105">
                  <c:v>0.39867927821465604</c:v>
                </c:pt>
                <c:pt idx="106">
                  <c:v>0.39892026830764138</c:v>
                </c:pt>
                <c:pt idx="107">
                  <c:v>0.39956877985354877</c:v>
                </c:pt>
                <c:pt idx="108">
                  <c:v>0.40030536086865348</c:v>
                </c:pt>
                <c:pt idx="109">
                  <c:v>0.40115162840448576</c:v>
                </c:pt>
                <c:pt idx="110">
                  <c:v>0.40209797488258769</c:v>
                </c:pt>
                <c:pt idx="111">
                  <c:v>0.40272887253465567</c:v>
                </c:pt>
                <c:pt idx="112">
                  <c:v>0.40452789160089514</c:v>
                </c:pt>
                <c:pt idx="113">
                  <c:v>0.40524685872216037</c:v>
                </c:pt>
                <c:pt idx="114">
                  <c:v>0.4056735953319982</c:v>
                </c:pt>
                <c:pt idx="115">
                  <c:v>0.40625165130254776</c:v>
                </c:pt>
                <c:pt idx="116">
                  <c:v>0.4080714867887793</c:v>
                </c:pt>
                <c:pt idx="117">
                  <c:v>0.40868877370469858</c:v>
                </c:pt>
                <c:pt idx="118">
                  <c:v>0.40928604483216391</c:v>
                </c:pt>
                <c:pt idx="119">
                  <c:v>0.41020436920643033</c:v>
                </c:pt>
                <c:pt idx="120">
                  <c:v>0.41081204854389169</c:v>
                </c:pt>
                <c:pt idx="121">
                  <c:v>0.41147737335210038</c:v>
                </c:pt>
                <c:pt idx="122">
                  <c:v>0.41184166070196193</c:v>
                </c:pt>
                <c:pt idx="123">
                  <c:v>0.41201619837728021</c:v>
                </c:pt>
                <c:pt idx="124">
                  <c:v>0.41293532338308481</c:v>
                </c:pt>
                <c:pt idx="125">
                  <c:v>0.41345333198827255</c:v>
                </c:pt>
                <c:pt idx="126">
                  <c:v>0.41494490854385963</c:v>
                </c:pt>
                <c:pt idx="127">
                  <c:v>0.41602496048883381</c:v>
                </c:pt>
                <c:pt idx="128">
                  <c:v>0.41768867282512467</c:v>
                </c:pt>
                <c:pt idx="129">
                  <c:v>0.41809699490958491</c:v>
                </c:pt>
                <c:pt idx="130">
                  <c:v>0.4185317378348043</c:v>
                </c:pt>
                <c:pt idx="131">
                  <c:v>0.42238757932256987</c:v>
                </c:pt>
                <c:pt idx="132">
                  <c:v>0.42282712603701822</c:v>
                </c:pt>
                <c:pt idx="133">
                  <c:v>0.42493118571929561</c:v>
                </c:pt>
                <c:pt idx="134">
                  <c:v>0.42515536254997965</c:v>
                </c:pt>
                <c:pt idx="135">
                  <c:v>0.42560291557980956</c:v>
                </c:pt>
                <c:pt idx="136">
                  <c:v>0.428144920713459</c:v>
                </c:pt>
                <c:pt idx="137">
                  <c:v>0.42864611605634545</c:v>
                </c:pt>
                <c:pt idx="138">
                  <c:v>0.42901200466928335</c:v>
                </c:pt>
                <c:pt idx="139">
                  <c:v>0.42916812781922403</c:v>
                </c:pt>
                <c:pt idx="140">
                  <c:v>0.42936908633530152</c:v>
                </c:pt>
                <c:pt idx="141">
                  <c:v>0.42979342105052487</c:v>
                </c:pt>
                <c:pt idx="142">
                  <c:v>0.43010967050809701</c:v>
                </c:pt>
                <c:pt idx="143">
                  <c:v>0.43060846395636898</c:v>
                </c:pt>
                <c:pt idx="144">
                  <c:v>0.43314406403771316</c:v>
                </c:pt>
                <c:pt idx="145">
                  <c:v>0.43334742444840513</c:v>
                </c:pt>
                <c:pt idx="146">
                  <c:v>0.43354758233294444</c:v>
                </c:pt>
                <c:pt idx="147">
                  <c:v>0.43406559093813218</c:v>
                </c:pt>
                <c:pt idx="148">
                  <c:v>0.43462683364638044</c:v>
                </c:pt>
                <c:pt idx="149">
                  <c:v>0.4352665382453681</c:v>
                </c:pt>
                <c:pt idx="150">
                  <c:v>0.43545308539375877</c:v>
                </c:pt>
                <c:pt idx="151">
                  <c:v>0.43660759607178157</c:v>
                </c:pt>
                <c:pt idx="152">
                  <c:v>0.43707916804775621</c:v>
                </c:pt>
                <c:pt idx="153">
                  <c:v>0.43969723317753057</c:v>
                </c:pt>
                <c:pt idx="154">
                  <c:v>0.44015199189120391</c:v>
                </c:pt>
                <c:pt idx="155">
                  <c:v>0.4408173166994126</c:v>
                </c:pt>
                <c:pt idx="156">
                  <c:v>0.44138496445996611</c:v>
                </c:pt>
                <c:pt idx="157">
                  <c:v>0.44214876694736815</c:v>
                </c:pt>
                <c:pt idx="158">
                  <c:v>0.44236173493651798</c:v>
                </c:pt>
                <c:pt idx="159">
                  <c:v>0.44296621174782674</c:v>
                </c:pt>
                <c:pt idx="160">
                  <c:v>0.44321120499850286</c:v>
                </c:pt>
                <c:pt idx="161">
                  <c:v>0.44337613509536328</c:v>
                </c:pt>
                <c:pt idx="162">
                  <c:v>0.4445066268272414</c:v>
                </c:pt>
                <c:pt idx="163">
                  <c:v>0.44625520610657693</c:v>
                </c:pt>
                <c:pt idx="164">
                  <c:v>0.44786447549827307</c:v>
                </c:pt>
                <c:pt idx="165">
                  <c:v>0.44815510474662418</c:v>
                </c:pt>
                <c:pt idx="166">
                  <c:v>0.44865710072104881</c:v>
                </c:pt>
                <c:pt idx="167">
                  <c:v>0.44897254954708277</c:v>
                </c:pt>
                <c:pt idx="168">
                  <c:v>0.44941369752460741</c:v>
                </c:pt>
                <c:pt idx="169">
                  <c:v>0.44958102951608231</c:v>
                </c:pt>
                <c:pt idx="170">
                  <c:v>0.4522399268543027</c:v>
                </c:pt>
                <c:pt idx="171">
                  <c:v>0.45558416478918573</c:v>
                </c:pt>
                <c:pt idx="172">
                  <c:v>0.45802929350671812</c:v>
                </c:pt>
                <c:pt idx="173">
                  <c:v>0.45921422818319091</c:v>
                </c:pt>
                <c:pt idx="174">
                  <c:v>0.46048563106578472</c:v>
                </c:pt>
                <c:pt idx="175">
                  <c:v>0.46069379526570564</c:v>
                </c:pt>
                <c:pt idx="176">
                  <c:v>0.46150563564539715</c:v>
                </c:pt>
                <c:pt idx="177">
                  <c:v>0.4620989036151717</c:v>
                </c:pt>
                <c:pt idx="178">
                  <c:v>0.46340953744313518</c:v>
                </c:pt>
                <c:pt idx="179">
                  <c:v>0.46357366690845742</c:v>
                </c:pt>
                <c:pt idx="180">
                  <c:v>0.46462409548651978</c:v>
                </c:pt>
                <c:pt idx="181">
                  <c:v>0.46479543063568546</c:v>
                </c:pt>
                <c:pt idx="182">
                  <c:v>0.46504042388636158</c:v>
                </c:pt>
                <c:pt idx="183">
                  <c:v>0.4685856203373221</c:v>
                </c:pt>
                <c:pt idx="184">
                  <c:v>0.46869850938420227</c:v>
                </c:pt>
                <c:pt idx="185">
                  <c:v>0.46886023695491003</c:v>
                </c:pt>
                <c:pt idx="186">
                  <c:v>0.47144867871777257</c:v>
                </c:pt>
                <c:pt idx="187">
                  <c:v>0.47257756918657434</c:v>
                </c:pt>
                <c:pt idx="188">
                  <c:v>0.47285058454108597</c:v>
                </c:pt>
                <c:pt idx="189">
                  <c:v>0.47392263017067859</c:v>
                </c:pt>
                <c:pt idx="190">
                  <c:v>0.47469764149961485</c:v>
                </c:pt>
                <c:pt idx="191">
                  <c:v>0.47599706648604417</c:v>
                </c:pt>
                <c:pt idx="192">
                  <c:v>0.47621563889596114</c:v>
                </c:pt>
                <c:pt idx="193">
                  <c:v>0.47718840621482228</c:v>
                </c:pt>
                <c:pt idx="194">
                  <c:v>0.47767038640079296</c:v>
                </c:pt>
                <c:pt idx="195">
                  <c:v>0.4779682213329875</c:v>
                </c:pt>
                <c:pt idx="196">
                  <c:v>0.47819480005828602</c:v>
                </c:pt>
                <c:pt idx="197">
                  <c:v>0.47849023309586608</c:v>
                </c:pt>
                <c:pt idx="198">
                  <c:v>0.47950143072855878</c:v>
                </c:pt>
                <c:pt idx="199">
                  <c:v>0.4798064713445967</c:v>
                </c:pt>
                <c:pt idx="200">
                  <c:v>0.48218835017061468</c:v>
                </c:pt>
                <c:pt idx="201">
                  <c:v>0.48263830509505906</c:v>
                </c:pt>
                <c:pt idx="202">
                  <c:v>0.48307544991489293</c:v>
                </c:pt>
                <c:pt idx="203">
                  <c:v>0.48371115135618981</c:v>
                </c:pt>
                <c:pt idx="204">
                  <c:v>0.48591689124381315</c:v>
                </c:pt>
                <c:pt idx="205">
                  <c:v>0.48724674022869241</c:v>
                </c:pt>
                <c:pt idx="206">
                  <c:v>0.48786562840768799</c:v>
                </c:pt>
                <c:pt idx="207">
                  <c:v>0.48815785891911539</c:v>
                </c:pt>
                <c:pt idx="208">
                  <c:v>0.48985119462231808</c:v>
                </c:pt>
                <c:pt idx="209">
                  <c:v>0.49114261329336578</c:v>
                </c:pt>
                <c:pt idx="210">
                  <c:v>0.49177751410312454</c:v>
                </c:pt>
                <c:pt idx="211">
                  <c:v>0.49413777587761226</c:v>
                </c:pt>
                <c:pt idx="212">
                  <c:v>0.49456531311898827</c:v>
                </c:pt>
                <c:pt idx="213">
                  <c:v>0.49884468869043902</c:v>
                </c:pt>
                <c:pt idx="214">
                  <c:v>0.4991393210964809</c:v>
                </c:pt>
                <c:pt idx="215">
                  <c:v>0.49955404823324639</c:v>
                </c:pt>
                <c:pt idx="216">
                  <c:v>0.4998278642192962</c:v>
                </c:pt>
                <c:pt idx="217">
                  <c:v>0.50001921515691583</c:v>
                </c:pt>
                <c:pt idx="218">
                  <c:v>0.50043714481983392</c:v>
                </c:pt>
                <c:pt idx="219">
                  <c:v>0.50140590898100423</c:v>
                </c:pt>
                <c:pt idx="220">
                  <c:v>0.50219773357224184</c:v>
                </c:pt>
                <c:pt idx="221">
                  <c:v>0.5029279095350413</c:v>
                </c:pt>
                <c:pt idx="222">
                  <c:v>0.50375256001934332</c:v>
                </c:pt>
                <c:pt idx="223">
                  <c:v>0.50447312840368486</c:v>
                </c:pt>
                <c:pt idx="224">
                  <c:v>0.50701513353733429</c:v>
                </c:pt>
                <c:pt idx="225">
                  <c:v>0.50746188593562602</c:v>
                </c:pt>
                <c:pt idx="226">
                  <c:v>0.50773650255321401</c:v>
                </c:pt>
                <c:pt idx="227">
                  <c:v>0.50927931952724315</c:v>
                </c:pt>
                <c:pt idx="228">
                  <c:v>0.50958676203789555</c:v>
                </c:pt>
                <c:pt idx="229">
                  <c:v>0.50996305886082949</c:v>
                </c:pt>
                <c:pt idx="230">
                  <c:v>0.51046585546679224</c:v>
                </c:pt>
                <c:pt idx="231">
                  <c:v>0.51085896555202748</c:v>
                </c:pt>
                <c:pt idx="232">
                  <c:v>0.51126488574187323</c:v>
                </c:pt>
                <c:pt idx="233">
                  <c:v>0.51213837475000279</c:v>
                </c:pt>
                <c:pt idx="234">
                  <c:v>0.51240738694682364</c:v>
                </c:pt>
                <c:pt idx="235">
                  <c:v>0.51281250650513122</c:v>
                </c:pt>
                <c:pt idx="236">
                  <c:v>0.51394379886854746</c:v>
                </c:pt>
                <c:pt idx="237">
                  <c:v>0.51430168116610375</c:v>
                </c:pt>
                <c:pt idx="238">
                  <c:v>0.51539694511030298</c:v>
                </c:pt>
                <c:pt idx="239">
                  <c:v>0.5157308084617146</c:v>
                </c:pt>
                <c:pt idx="240">
                  <c:v>0.51608869075927088</c:v>
                </c:pt>
                <c:pt idx="241">
                  <c:v>0.51629445306457733</c:v>
                </c:pt>
                <c:pt idx="242">
                  <c:v>0.51671878777980074</c:v>
                </c:pt>
                <c:pt idx="243">
                  <c:v>0.51721998312268724</c:v>
                </c:pt>
                <c:pt idx="244">
                  <c:v>0.51746978016259237</c:v>
                </c:pt>
                <c:pt idx="245">
                  <c:v>0.51816713023232741</c:v>
                </c:pt>
                <c:pt idx="246">
                  <c:v>0.5192335714411529</c:v>
                </c:pt>
                <c:pt idx="247">
                  <c:v>0.52055381284757429</c:v>
                </c:pt>
                <c:pt idx="248">
                  <c:v>0.52169151026329585</c:v>
                </c:pt>
                <c:pt idx="249">
                  <c:v>0.52185724099169439</c:v>
                </c:pt>
                <c:pt idx="250">
                  <c:v>0.52202457298316929</c:v>
                </c:pt>
                <c:pt idx="251">
                  <c:v>0.5222647624446165</c:v>
                </c:pt>
                <c:pt idx="252">
                  <c:v>0.52282920767901742</c:v>
                </c:pt>
                <c:pt idx="253">
                  <c:v>0.52315106155735669</c:v>
                </c:pt>
                <c:pt idx="254">
                  <c:v>0.523498535644917</c:v>
                </c:pt>
                <c:pt idx="255">
                  <c:v>0.52370750047637604</c:v>
                </c:pt>
                <c:pt idx="256">
                  <c:v>0.52446249601685835</c:v>
                </c:pt>
                <c:pt idx="257">
                  <c:v>0.52492846357206591</c:v>
                </c:pt>
                <c:pt idx="258">
                  <c:v>0.52755293375414558</c:v>
                </c:pt>
                <c:pt idx="259">
                  <c:v>0.52812618593546623</c:v>
                </c:pt>
                <c:pt idx="260">
                  <c:v>0.5284512423399581</c:v>
                </c:pt>
                <c:pt idx="261">
                  <c:v>0.52917581388199042</c:v>
                </c:pt>
                <c:pt idx="262">
                  <c:v>0.53216537204546976</c:v>
                </c:pt>
                <c:pt idx="263">
                  <c:v>0.53239435266538271</c:v>
                </c:pt>
                <c:pt idx="264">
                  <c:v>0.53293397832210077</c:v>
                </c:pt>
                <c:pt idx="265">
                  <c:v>0.53391795448249613</c:v>
                </c:pt>
                <c:pt idx="266">
                  <c:v>0.53426062478082748</c:v>
                </c:pt>
                <c:pt idx="267">
                  <c:v>0.5355496415572607</c:v>
                </c:pt>
                <c:pt idx="268">
                  <c:v>0.53674258254911511</c:v>
                </c:pt>
                <c:pt idx="269">
                  <c:v>0.53720054378894111</c:v>
                </c:pt>
                <c:pt idx="270">
                  <c:v>0.53773696691950645</c:v>
                </c:pt>
                <c:pt idx="271">
                  <c:v>0.53819973194856141</c:v>
                </c:pt>
                <c:pt idx="272">
                  <c:v>0.53848956056537434</c:v>
                </c:pt>
                <c:pt idx="273">
                  <c:v>0.53976336534258262</c:v>
                </c:pt>
                <c:pt idx="274">
                  <c:v>0.54042788951925314</c:v>
                </c:pt>
                <c:pt idx="275">
                  <c:v>0.54067928782223451</c:v>
                </c:pt>
                <c:pt idx="276">
                  <c:v>0.54093468928290667</c:v>
                </c:pt>
                <c:pt idx="277">
                  <c:v>0.54106839474977897</c:v>
                </c:pt>
                <c:pt idx="278">
                  <c:v>0.54161122293264963</c:v>
                </c:pt>
                <c:pt idx="279">
                  <c:v>0.54244468036387139</c:v>
                </c:pt>
                <c:pt idx="280">
                  <c:v>0.54292746118138024</c:v>
                </c:pt>
                <c:pt idx="281">
                  <c:v>0.54313962853899189</c:v>
                </c:pt>
                <c:pt idx="282">
                  <c:v>0.54386900387025316</c:v>
                </c:pt>
                <c:pt idx="283">
                  <c:v>0.54447187941848563</c:v>
                </c:pt>
                <c:pt idx="284">
                  <c:v>0.54498588486598265</c:v>
                </c:pt>
                <c:pt idx="285">
                  <c:v>0.54538620063506127</c:v>
                </c:pt>
                <c:pt idx="286">
                  <c:v>0.55061912836845739</c:v>
                </c:pt>
                <c:pt idx="287">
                  <c:v>0.55146059211506071</c:v>
                </c:pt>
                <c:pt idx="288">
                  <c:v>0.55227403375782858</c:v>
                </c:pt>
                <c:pt idx="289">
                  <c:v>0.55274560573380327</c:v>
                </c:pt>
                <c:pt idx="290">
                  <c:v>0.55296738066987283</c:v>
                </c:pt>
                <c:pt idx="291">
                  <c:v>0.55429482776013761</c:v>
                </c:pt>
                <c:pt idx="292">
                  <c:v>0.55533324686512764</c:v>
                </c:pt>
                <c:pt idx="293">
                  <c:v>0.55575758158035105</c:v>
                </c:pt>
                <c:pt idx="294">
                  <c:v>0.55627639081707703</c:v>
                </c:pt>
                <c:pt idx="295">
                  <c:v>0.55673915584613198</c:v>
                </c:pt>
                <c:pt idx="296">
                  <c:v>0.55709863940676463</c:v>
                </c:pt>
                <c:pt idx="297">
                  <c:v>0.55748854696584726</c:v>
                </c:pt>
                <c:pt idx="298">
                  <c:v>0.55900574373065537</c:v>
                </c:pt>
                <c:pt idx="299">
                  <c:v>0.55931959129361308</c:v>
                </c:pt>
                <c:pt idx="300">
                  <c:v>0.55965505590810094</c:v>
                </c:pt>
                <c:pt idx="301">
                  <c:v>0.56026914029786756</c:v>
                </c:pt>
                <c:pt idx="302">
                  <c:v>0.56074471543153304</c:v>
                </c:pt>
                <c:pt idx="303">
                  <c:v>0.5613475909797655</c:v>
                </c:pt>
                <c:pt idx="304">
                  <c:v>0.5619592734749177</c:v>
                </c:pt>
                <c:pt idx="305">
                  <c:v>0.56294004710916035</c:v>
                </c:pt>
                <c:pt idx="306">
                  <c:v>0.56311778731063122</c:v>
                </c:pt>
                <c:pt idx="307">
                  <c:v>0.563773504540382</c:v>
                </c:pt>
                <c:pt idx="308">
                  <c:v>0.56409375715564491</c:v>
                </c:pt>
                <c:pt idx="309">
                  <c:v>0.56424827904250929</c:v>
                </c:pt>
                <c:pt idx="310">
                  <c:v>0.56469983523002998</c:v>
                </c:pt>
                <c:pt idx="311">
                  <c:v>0.56527148614827427</c:v>
                </c:pt>
                <c:pt idx="312">
                  <c:v>0.56562936844583056</c:v>
                </c:pt>
                <c:pt idx="313">
                  <c:v>0.56600726653184086</c:v>
                </c:pt>
                <c:pt idx="314">
                  <c:v>0.5663667500924735</c:v>
                </c:pt>
                <c:pt idx="315">
                  <c:v>0.566847929646906</c:v>
                </c:pt>
                <c:pt idx="316">
                  <c:v>0.56732510604364772</c:v>
                </c:pt>
                <c:pt idx="317">
                  <c:v>0.56747162161513054</c:v>
                </c:pt>
                <c:pt idx="318">
                  <c:v>0.56865175250237443</c:v>
                </c:pt>
                <c:pt idx="319">
                  <c:v>0.56897120448609917</c:v>
                </c:pt>
                <c:pt idx="320">
                  <c:v>0.56997439580341025</c:v>
                </c:pt>
                <c:pt idx="321">
                  <c:v>0.57027463263021927</c:v>
                </c:pt>
                <c:pt idx="322">
                  <c:v>0.57255082809320046</c:v>
                </c:pt>
                <c:pt idx="323">
                  <c:v>0.57283265039463183</c:v>
                </c:pt>
                <c:pt idx="324">
                  <c:v>0.57318813079757369</c:v>
                </c:pt>
                <c:pt idx="325">
                  <c:v>0.57331382994906444</c:v>
                </c:pt>
                <c:pt idx="326">
                  <c:v>0.57654838136321995</c:v>
                </c:pt>
                <c:pt idx="327">
                  <c:v>0.57676855503621316</c:v>
                </c:pt>
                <c:pt idx="328">
                  <c:v>0.57706318744225504</c:v>
                </c:pt>
                <c:pt idx="329">
                  <c:v>0.57732979774446147</c:v>
                </c:pt>
                <c:pt idx="330">
                  <c:v>0.57775413245968488</c:v>
                </c:pt>
                <c:pt idx="331">
                  <c:v>0.57785741392810719</c:v>
                </c:pt>
                <c:pt idx="332">
                  <c:v>0.58276688652008779</c:v>
                </c:pt>
                <c:pt idx="333">
                  <c:v>0.5831143606076481</c:v>
                </c:pt>
                <c:pt idx="334">
                  <c:v>0.58386455235890145</c:v>
                </c:pt>
                <c:pt idx="335">
                  <c:v>0.58435614012333004</c:v>
                </c:pt>
                <c:pt idx="336">
                  <c:v>0.58493019293618886</c:v>
                </c:pt>
                <c:pt idx="337">
                  <c:v>0.5852600531299097</c:v>
                </c:pt>
                <c:pt idx="338">
                  <c:v>0.58534652133603071</c:v>
                </c:pt>
                <c:pt idx="339">
                  <c:v>0.58556109058825689</c:v>
                </c:pt>
                <c:pt idx="340">
                  <c:v>0.58579567562893697</c:v>
                </c:pt>
                <c:pt idx="341">
                  <c:v>0.58611192508650911</c:v>
                </c:pt>
                <c:pt idx="342">
                  <c:v>0.58731607491989768</c:v>
                </c:pt>
                <c:pt idx="343">
                  <c:v>0.58779645384279211</c:v>
                </c:pt>
                <c:pt idx="344">
                  <c:v>0.58885328747315979</c:v>
                </c:pt>
                <c:pt idx="345">
                  <c:v>0.59292209695007514</c:v>
                </c:pt>
                <c:pt idx="346">
                  <c:v>0.59364987101826017</c:v>
                </c:pt>
                <c:pt idx="347">
                  <c:v>0.59409502215347565</c:v>
                </c:pt>
                <c:pt idx="348">
                  <c:v>0.59507099199848945</c:v>
                </c:pt>
                <c:pt idx="349">
                  <c:v>0.59583159195973889</c:v>
                </c:pt>
                <c:pt idx="350">
                  <c:v>0.5962559266749623</c:v>
                </c:pt>
                <c:pt idx="351">
                  <c:v>0.59654015087100809</c:v>
                </c:pt>
                <c:pt idx="352">
                  <c:v>0.59680916306782894</c:v>
                </c:pt>
                <c:pt idx="353">
                  <c:v>0.59706536516003927</c:v>
                </c:pt>
                <c:pt idx="354">
                  <c:v>0.59725991862381145</c:v>
                </c:pt>
                <c:pt idx="355">
                  <c:v>0.59768905712826381</c:v>
                </c:pt>
                <c:pt idx="356">
                  <c:v>0.59840081856568561</c:v>
                </c:pt>
                <c:pt idx="357">
                  <c:v>0.59877791602015773</c:v>
                </c:pt>
                <c:pt idx="358">
                  <c:v>0.59955532924370847</c:v>
                </c:pt>
                <c:pt idx="359">
                  <c:v>0.59987558185897139</c:v>
                </c:pt>
                <c:pt idx="360">
                  <c:v>0.60064258687252603</c:v>
                </c:pt>
                <c:pt idx="361">
                  <c:v>0.60079790939092859</c:v>
                </c:pt>
                <c:pt idx="362">
                  <c:v>0.60261614361408378</c:v>
                </c:pt>
                <c:pt idx="363">
                  <c:v>0.6029996461208611</c:v>
                </c:pt>
                <c:pt idx="364">
                  <c:v>0.60331909810458584</c:v>
                </c:pt>
                <c:pt idx="365">
                  <c:v>0.60387393576052883</c:v>
                </c:pt>
                <c:pt idx="366">
                  <c:v>0.6042126029011694</c:v>
                </c:pt>
                <c:pt idx="367">
                  <c:v>0.60450803593874947</c:v>
                </c:pt>
                <c:pt idx="368">
                  <c:v>0.60508609190929907</c:v>
                </c:pt>
                <c:pt idx="369">
                  <c:v>0.60558088219988027</c:v>
                </c:pt>
                <c:pt idx="370">
                  <c:v>0.60627422911192452</c:v>
                </c:pt>
                <c:pt idx="371">
                  <c:v>0.60687390213400438</c:v>
                </c:pt>
                <c:pt idx="372">
                  <c:v>0.60717493959235158</c:v>
                </c:pt>
                <c:pt idx="373">
                  <c:v>0.60774018545829067</c:v>
                </c:pt>
                <c:pt idx="374">
                  <c:v>0.60867532309485839</c:v>
                </c:pt>
                <c:pt idx="375">
                  <c:v>0.609319831483075</c:v>
                </c:pt>
                <c:pt idx="376">
                  <c:v>0.60954961273452613</c:v>
                </c:pt>
                <c:pt idx="377">
                  <c:v>0.61020132680658612</c:v>
                </c:pt>
                <c:pt idx="378">
                  <c:v>0.61072093667485017</c:v>
                </c:pt>
                <c:pt idx="379">
                  <c:v>0.61100916402858685</c:v>
                </c:pt>
                <c:pt idx="380">
                  <c:v>0.61186904230056782</c:v>
                </c:pt>
                <c:pt idx="381">
                  <c:v>0.61210282670970972</c:v>
                </c:pt>
                <c:pt idx="382">
                  <c:v>0.61284020835635256</c:v>
                </c:pt>
                <c:pt idx="383">
                  <c:v>0.61365044747296771</c:v>
                </c:pt>
                <c:pt idx="384">
                  <c:v>0.61410200366048839</c:v>
                </c:pt>
                <c:pt idx="385">
                  <c:v>0.6150811760316548</c:v>
                </c:pt>
                <c:pt idx="386">
                  <c:v>0.61600270293207382</c:v>
                </c:pt>
                <c:pt idx="387">
                  <c:v>0.61652711658956683</c:v>
                </c:pt>
                <c:pt idx="388">
                  <c:v>0.61679933131254028</c:v>
                </c:pt>
                <c:pt idx="389">
                  <c:v>0.61710517256011632</c:v>
                </c:pt>
                <c:pt idx="390">
                  <c:v>0.61841500575654162</c:v>
                </c:pt>
                <c:pt idx="391">
                  <c:v>0.61885455247098997</c:v>
                </c:pt>
                <c:pt idx="392">
                  <c:v>0.61933893455157518</c:v>
                </c:pt>
                <c:pt idx="393">
                  <c:v>0.61980009831755378</c:v>
                </c:pt>
                <c:pt idx="394">
                  <c:v>0.62018840461356006</c:v>
                </c:pt>
                <c:pt idx="395">
                  <c:v>0.62031010060736003</c:v>
                </c:pt>
                <c:pt idx="396">
                  <c:v>0.62143178539231836</c:v>
                </c:pt>
                <c:pt idx="397">
                  <c:v>0.62179367084756543</c:v>
                </c:pt>
                <c:pt idx="398">
                  <c:v>0.6245782673372765</c:v>
                </c:pt>
                <c:pt idx="399">
                  <c:v>0.62484727953409736</c:v>
                </c:pt>
                <c:pt idx="400">
                  <c:v>0.62633805545814625</c:v>
                </c:pt>
                <c:pt idx="401">
                  <c:v>0.62753580023922961</c:v>
                </c:pt>
                <c:pt idx="402">
                  <c:v>0.62789848632601486</c:v>
                </c:pt>
                <c:pt idx="403">
                  <c:v>0.62824676104511323</c:v>
                </c:pt>
                <c:pt idx="404">
                  <c:v>0.62854379534576954</c:v>
                </c:pt>
                <c:pt idx="405">
                  <c:v>0.62914506963092565</c:v>
                </c:pt>
                <c:pt idx="406">
                  <c:v>0.62943810077389117</c:v>
                </c:pt>
                <c:pt idx="407">
                  <c:v>0.63069909544648894</c:v>
                </c:pt>
                <c:pt idx="408">
                  <c:v>0.63111462321479261</c:v>
                </c:pt>
                <c:pt idx="409">
                  <c:v>0.63139324299007138</c:v>
                </c:pt>
                <c:pt idx="410">
                  <c:v>0.63178875496992104</c:v>
                </c:pt>
                <c:pt idx="411">
                  <c:v>0.63292485112256625</c:v>
                </c:pt>
                <c:pt idx="412">
                  <c:v>0.63355414751155792</c:v>
                </c:pt>
                <c:pt idx="413">
                  <c:v>0.63406094727521145</c:v>
                </c:pt>
                <c:pt idx="414">
                  <c:v>0.63420506095207974</c:v>
                </c:pt>
                <c:pt idx="415">
                  <c:v>0.63449088641120188</c:v>
                </c:pt>
                <c:pt idx="416">
                  <c:v>0.63634995284280316</c:v>
                </c:pt>
                <c:pt idx="417">
                  <c:v>0.63654610756965169</c:v>
                </c:pt>
                <c:pt idx="418">
                  <c:v>0.63694402144411588</c:v>
                </c:pt>
                <c:pt idx="419">
                  <c:v>0.63711615722481973</c:v>
                </c:pt>
                <c:pt idx="420">
                  <c:v>0.63798244054910591</c:v>
                </c:pt>
                <c:pt idx="421">
                  <c:v>0.63842919294739764</c:v>
                </c:pt>
                <c:pt idx="422">
                  <c:v>0.63862134451655539</c:v>
                </c:pt>
                <c:pt idx="423">
                  <c:v>0.63885352766262105</c:v>
                </c:pt>
                <c:pt idx="424">
                  <c:v>0.63934111226935886</c:v>
                </c:pt>
                <c:pt idx="425">
                  <c:v>0.63957489667850076</c:v>
                </c:pt>
                <c:pt idx="426">
                  <c:v>0.63991676634529393</c:v>
                </c:pt>
                <c:pt idx="427">
                  <c:v>0.64057328420658288</c:v>
                </c:pt>
                <c:pt idx="428">
                  <c:v>0.64091275197876163</c:v>
                </c:pt>
                <c:pt idx="429">
                  <c:v>0.64151162436930331</c:v>
                </c:pt>
                <c:pt idx="430">
                  <c:v>0.64226902180440015</c:v>
                </c:pt>
                <c:pt idx="431">
                  <c:v>0.64250761000277101</c:v>
                </c:pt>
                <c:pt idx="432">
                  <c:v>0.64302001418719168</c:v>
                </c:pt>
                <c:pt idx="433">
                  <c:v>0.64429542022747621</c:v>
                </c:pt>
                <c:pt idx="434">
                  <c:v>0.64437788527590645</c:v>
                </c:pt>
                <c:pt idx="435">
                  <c:v>0.64469333410194041</c:v>
                </c:pt>
                <c:pt idx="436">
                  <c:v>0.64672373568270736</c:v>
                </c:pt>
                <c:pt idx="437">
                  <c:v>0.64719931081637283</c:v>
                </c:pt>
                <c:pt idx="438">
                  <c:v>0.64788945520226437</c:v>
                </c:pt>
                <c:pt idx="439">
                  <c:v>0.64810002129679978</c:v>
                </c:pt>
                <c:pt idx="440">
                  <c:v>0.64877014989423742</c:v>
                </c:pt>
                <c:pt idx="441">
                  <c:v>0.6521696314052533</c:v>
                </c:pt>
                <c:pt idx="442">
                  <c:v>0.65320724987870515</c:v>
                </c:pt>
                <c:pt idx="443">
                  <c:v>0.6543153239275149</c:v>
                </c:pt>
                <c:pt idx="444">
                  <c:v>0.6547364561165856</c:v>
                </c:pt>
                <c:pt idx="445">
                  <c:v>0.65498144936726177</c:v>
                </c:pt>
                <c:pt idx="446">
                  <c:v>0.65547463839476672</c:v>
                </c:pt>
                <c:pt idx="447">
                  <c:v>0.65567319501622978</c:v>
                </c:pt>
                <c:pt idx="448">
                  <c:v>0.65596782742227167</c:v>
                </c:pt>
                <c:pt idx="449">
                  <c:v>0.65656189602358439</c:v>
                </c:pt>
                <c:pt idx="450">
                  <c:v>0.65687013916577497</c:v>
                </c:pt>
                <c:pt idx="451">
                  <c:v>0.65879645864658143</c:v>
                </c:pt>
                <c:pt idx="452">
                  <c:v>0.65892536032422477</c:v>
                </c:pt>
                <c:pt idx="453">
                  <c:v>0.65944416956095075</c:v>
                </c:pt>
                <c:pt idx="454">
                  <c:v>0.6596731501808637</c:v>
                </c:pt>
                <c:pt idx="455">
                  <c:v>0.66043695266826574</c:v>
                </c:pt>
                <c:pt idx="456">
                  <c:v>0.6610566414787995</c:v>
                </c:pt>
                <c:pt idx="457">
                  <c:v>0.66132325178100593</c:v>
                </c:pt>
                <c:pt idx="458">
                  <c:v>0.66170355176163065</c:v>
                </c:pt>
                <c:pt idx="459">
                  <c:v>0.66233124688754597</c:v>
                </c:pt>
                <c:pt idx="460">
                  <c:v>0.66267151529126278</c:v>
                </c:pt>
                <c:pt idx="461">
                  <c:v>0.66372034260624879</c:v>
                </c:pt>
                <c:pt idx="462">
                  <c:v>0.66404379774766431</c:v>
                </c:pt>
                <c:pt idx="463">
                  <c:v>0.66505579601189513</c:v>
                </c:pt>
                <c:pt idx="464">
                  <c:v>0.66538965936330674</c:v>
                </c:pt>
                <c:pt idx="465">
                  <c:v>0.66574674102932485</c:v>
                </c:pt>
                <c:pt idx="466">
                  <c:v>0.66702615022730016</c:v>
                </c:pt>
                <c:pt idx="467">
                  <c:v>0.66820067669377692</c:v>
                </c:pt>
                <c:pt idx="468">
                  <c:v>0.6685921855159358</c:v>
                </c:pt>
                <c:pt idx="469">
                  <c:v>0.66968424693398232</c:v>
                </c:pt>
                <c:pt idx="470">
                  <c:v>0.66992283513235318</c:v>
                </c:pt>
                <c:pt idx="471">
                  <c:v>0.67053531825904356</c:v>
                </c:pt>
                <c:pt idx="472">
                  <c:v>0.67080673235047883</c:v>
                </c:pt>
                <c:pt idx="473">
                  <c:v>0.67135196242796391</c:v>
                </c:pt>
                <c:pt idx="474">
                  <c:v>0.6721477901768923</c:v>
                </c:pt>
                <c:pt idx="475">
                  <c:v>0.67241680237371315</c:v>
                </c:pt>
                <c:pt idx="476">
                  <c:v>0.67284113708893656</c:v>
                </c:pt>
                <c:pt idx="477">
                  <c:v>0.67300446592272067</c:v>
                </c:pt>
                <c:pt idx="478">
                  <c:v>0.67357691747250314</c:v>
                </c:pt>
                <c:pt idx="479">
                  <c:v>0.67421261891380002</c:v>
                </c:pt>
                <c:pt idx="480">
                  <c:v>0.6746209409982602</c:v>
                </c:pt>
                <c:pt idx="481">
                  <c:v>0.67486032982816924</c:v>
                </c:pt>
                <c:pt idx="482">
                  <c:v>0.67558730326481609</c:v>
                </c:pt>
                <c:pt idx="483">
                  <c:v>0.67605647334617625</c:v>
                </c:pt>
                <c:pt idx="484">
                  <c:v>0.67654485858445224</c:v>
                </c:pt>
                <c:pt idx="485">
                  <c:v>0.67742395201334893</c:v>
                </c:pt>
                <c:pt idx="486">
                  <c:v>0.67816053302845369</c:v>
                </c:pt>
                <c:pt idx="487">
                  <c:v>0.67849679827447973</c:v>
                </c:pt>
                <c:pt idx="488">
                  <c:v>0.67951600222255393</c:v>
                </c:pt>
                <c:pt idx="489">
                  <c:v>0.6799347325170102</c:v>
                </c:pt>
                <c:pt idx="490">
                  <c:v>0.68065049711212278</c:v>
                </c:pt>
                <c:pt idx="491">
                  <c:v>0.6808002152097582</c:v>
                </c:pt>
                <c:pt idx="492">
                  <c:v>0.68124856887112628</c:v>
                </c:pt>
                <c:pt idx="493">
                  <c:v>0.68229019050226891</c:v>
                </c:pt>
                <c:pt idx="494">
                  <c:v>0.68258242101369637</c:v>
                </c:pt>
                <c:pt idx="495">
                  <c:v>0.68290347426049747</c:v>
                </c:pt>
                <c:pt idx="496">
                  <c:v>0.6831764896150091</c:v>
                </c:pt>
                <c:pt idx="497">
                  <c:v>0.68341988160260891</c:v>
                </c:pt>
                <c:pt idx="498">
                  <c:v>0.68385542515936648</c:v>
                </c:pt>
                <c:pt idx="499">
                  <c:v>0.68446470575990415</c:v>
                </c:pt>
                <c:pt idx="500">
                  <c:v>0.68497951183893924</c:v>
                </c:pt>
                <c:pt idx="501">
                  <c:v>0.68567205811944532</c:v>
                </c:pt>
                <c:pt idx="502">
                  <c:v>0.68591705137012149</c:v>
                </c:pt>
                <c:pt idx="503">
                  <c:v>0.68781775064170692</c:v>
                </c:pt>
                <c:pt idx="504">
                  <c:v>0.68822527209462903</c:v>
                </c:pt>
                <c:pt idx="505">
                  <c:v>0.68916921667811648</c:v>
                </c:pt>
                <c:pt idx="506">
                  <c:v>0.68945103897954785</c:v>
                </c:pt>
                <c:pt idx="507">
                  <c:v>0.68968882654638053</c:v>
                </c:pt>
                <c:pt idx="508">
                  <c:v>0.68989859200937775</c:v>
                </c:pt>
                <c:pt idx="509">
                  <c:v>0.69029730651538013</c:v>
                </c:pt>
                <c:pt idx="510">
                  <c:v>0.69117239678658604</c:v>
                </c:pt>
                <c:pt idx="511">
                  <c:v>0.69169681044407905</c:v>
                </c:pt>
                <c:pt idx="512">
                  <c:v>0.69223563546925893</c:v>
                </c:pt>
                <c:pt idx="513">
                  <c:v>0.69381448086250508</c:v>
                </c:pt>
                <c:pt idx="514">
                  <c:v>0.69442696398919546</c:v>
                </c:pt>
                <c:pt idx="515">
                  <c:v>0.69459429598067035</c:v>
                </c:pt>
                <c:pt idx="516">
                  <c:v>0.69485289996749511</c:v>
                </c:pt>
                <c:pt idx="517">
                  <c:v>0.69508027932433181</c:v>
                </c:pt>
                <c:pt idx="518">
                  <c:v>0.69575040792176945</c:v>
                </c:pt>
                <c:pt idx="519">
                  <c:v>0.69618194832083624</c:v>
                </c:pt>
                <c:pt idx="520">
                  <c:v>0.6966511184021964</c:v>
                </c:pt>
                <c:pt idx="521">
                  <c:v>0.69710827901048422</c:v>
                </c:pt>
                <c:pt idx="522">
                  <c:v>0.69743253478343792</c:v>
                </c:pt>
                <c:pt idx="523">
                  <c:v>0.69852699809609897</c:v>
                </c:pt>
                <c:pt idx="524">
                  <c:v>0.69887927597288824</c:v>
                </c:pt>
                <c:pt idx="525">
                  <c:v>0.69975917003332311</c:v>
                </c:pt>
                <c:pt idx="526">
                  <c:v>0.70070951966911577</c:v>
                </c:pt>
                <c:pt idx="527">
                  <c:v>0.70128757563966537</c:v>
                </c:pt>
                <c:pt idx="528">
                  <c:v>0.70159581878185595</c:v>
                </c:pt>
                <c:pt idx="529">
                  <c:v>0.70266866504298675</c:v>
                </c:pt>
                <c:pt idx="530">
                  <c:v>0.70333719237734804</c:v>
                </c:pt>
                <c:pt idx="531">
                  <c:v>0.70353735026188735</c:v>
                </c:pt>
                <c:pt idx="532">
                  <c:v>0.70399771339632777</c:v>
                </c:pt>
                <c:pt idx="533">
                  <c:v>0.70593444108713033</c:v>
                </c:pt>
                <c:pt idx="534">
                  <c:v>0.7065669400022746</c:v>
                </c:pt>
                <c:pt idx="535">
                  <c:v>0.70780551699180394</c:v>
                </c:pt>
                <c:pt idx="536">
                  <c:v>0.70797284898327884</c:v>
                </c:pt>
                <c:pt idx="537">
                  <c:v>0.708197826445501</c:v>
                </c:pt>
                <c:pt idx="538">
                  <c:v>0.70855971190074807</c:v>
                </c:pt>
                <c:pt idx="539">
                  <c:v>0.70871343315607427</c:v>
                </c:pt>
                <c:pt idx="540">
                  <c:v>0.70987114636024973</c:v>
                </c:pt>
                <c:pt idx="541">
                  <c:v>0.71025945265625601</c:v>
                </c:pt>
                <c:pt idx="542">
                  <c:v>0.710697398107628</c:v>
                </c:pt>
                <c:pt idx="543">
                  <c:v>0.71104887535287908</c:v>
                </c:pt>
                <c:pt idx="544">
                  <c:v>0.71185110815411268</c:v>
                </c:pt>
                <c:pt idx="545">
                  <c:v>0.71205286730172834</c:v>
                </c:pt>
                <c:pt idx="546">
                  <c:v>0.7129864036752197</c:v>
                </c:pt>
                <c:pt idx="547">
                  <c:v>0.71326021966126951</c:v>
                </c:pt>
                <c:pt idx="548">
                  <c:v>0.71348279522887725</c:v>
                </c:pt>
                <c:pt idx="549">
                  <c:v>0.71369736448110344</c:v>
                </c:pt>
                <c:pt idx="550">
                  <c:v>0.7140760631986518</c:v>
                </c:pt>
                <c:pt idx="551">
                  <c:v>0.71475419811147101</c:v>
                </c:pt>
                <c:pt idx="552">
                  <c:v>0.71524658650743778</c:v>
                </c:pt>
                <c:pt idx="553">
                  <c:v>0.7153858963950771</c:v>
                </c:pt>
                <c:pt idx="554">
                  <c:v>0.71693591905294962</c:v>
                </c:pt>
                <c:pt idx="555">
                  <c:v>0.71733143103279928</c:v>
                </c:pt>
                <c:pt idx="556">
                  <c:v>0.71757322175732274</c:v>
                </c:pt>
                <c:pt idx="557">
                  <c:v>0.71770932911880947</c:v>
                </c:pt>
                <c:pt idx="558">
                  <c:v>0.71792870216026461</c:v>
                </c:pt>
                <c:pt idx="559">
                  <c:v>0.71975494269880136</c:v>
                </c:pt>
                <c:pt idx="560">
                  <c:v>0.7211472409436569</c:v>
                </c:pt>
                <c:pt idx="561">
                  <c:v>0.72138662977356593</c:v>
                </c:pt>
                <c:pt idx="562">
                  <c:v>0.7219863027956458</c:v>
                </c:pt>
                <c:pt idx="563">
                  <c:v>0.72238501730164817</c:v>
                </c:pt>
                <c:pt idx="564">
                  <c:v>0.7225643587661954</c:v>
                </c:pt>
                <c:pt idx="565">
                  <c:v>0.72330574357052901</c:v>
                </c:pt>
                <c:pt idx="566">
                  <c:v>0.7235867652404222</c:v>
                </c:pt>
                <c:pt idx="567">
                  <c:v>0.72384296733263254</c:v>
                </c:pt>
                <c:pt idx="568">
                  <c:v>0.72454512119159653</c:v>
                </c:pt>
                <c:pt idx="569">
                  <c:v>0.72463319066079379</c:v>
                </c:pt>
                <c:pt idx="570">
                  <c:v>0.72476529486458974</c:v>
                </c:pt>
                <c:pt idx="571">
                  <c:v>0.72511116768907369</c:v>
                </c:pt>
                <c:pt idx="572">
                  <c:v>0.72651627603853974</c:v>
                </c:pt>
                <c:pt idx="573">
                  <c:v>0.72694381327991575</c:v>
                </c:pt>
                <c:pt idx="574">
                  <c:v>0.72722563558134712</c:v>
                </c:pt>
                <c:pt idx="575">
                  <c:v>0.7276707867165626</c:v>
                </c:pt>
                <c:pt idx="576">
                  <c:v>0.72817278269098717</c:v>
                </c:pt>
                <c:pt idx="577">
                  <c:v>0.72941135968051651</c:v>
                </c:pt>
                <c:pt idx="578">
                  <c:v>0.7297628369257676</c:v>
                </c:pt>
                <c:pt idx="579">
                  <c:v>0.73002864659643585</c:v>
                </c:pt>
                <c:pt idx="580">
                  <c:v>0.73039293394629745</c:v>
                </c:pt>
                <c:pt idx="581">
                  <c:v>0.73197257997108178</c:v>
                </c:pt>
                <c:pt idx="582">
                  <c:v>0.73257545551931424</c:v>
                </c:pt>
                <c:pt idx="583">
                  <c:v>0.73314550517448229</c:v>
                </c:pt>
                <c:pt idx="584">
                  <c:v>0.73346655842128339</c:v>
                </c:pt>
                <c:pt idx="585">
                  <c:v>0.73374117503887137</c:v>
                </c:pt>
                <c:pt idx="586">
                  <c:v>0.73409185165258428</c:v>
                </c:pt>
                <c:pt idx="587">
                  <c:v>0.73460425583700495</c:v>
                </c:pt>
                <c:pt idx="588">
                  <c:v>0.73580440251270274</c:v>
                </c:pt>
                <c:pt idx="589">
                  <c:v>0.73699974539917157</c:v>
                </c:pt>
                <c:pt idx="590">
                  <c:v>0.7379613038764985</c:v>
                </c:pt>
                <c:pt idx="591">
                  <c:v>0.73836161964557712</c:v>
                </c:pt>
                <c:pt idx="592">
                  <c:v>0.73899491919225957</c:v>
                </c:pt>
                <c:pt idx="593">
                  <c:v>0.7395617663212749</c:v>
                </c:pt>
                <c:pt idx="594">
                  <c:v>0.73986840820038913</c:v>
                </c:pt>
                <c:pt idx="595">
                  <c:v>0.74096927656535538</c:v>
                </c:pt>
                <c:pt idx="596">
                  <c:v>0.74238959691404638</c:v>
                </c:pt>
                <c:pt idx="597">
                  <c:v>0.74264659963779489</c:v>
                </c:pt>
                <c:pt idx="598">
                  <c:v>0.74325748150140891</c:v>
                </c:pt>
                <c:pt idx="599">
                  <c:v>0.74341840844057849</c:v>
                </c:pt>
                <c:pt idx="600">
                  <c:v>0.74398525556959383</c:v>
                </c:pt>
                <c:pt idx="601">
                  <c:v>0.74637834323714602</c:v>
                </c:pt>
                <c:pt idx="602">
                  <c:v>0.74695559857615745</c:v>
                </c:pt>
                <c:pt idx="603">
                  <c:v>0.7473118796106375</c:v>
                </c:pt>
                <c:pt idx="604">
                  <c:v>0.74795558736731593</c:v>
                </c:pt>
                <c:pt idx="605">
                  <c:v>0.74828224503488416</c:v>
                </c:pt>
                <c:pt idx="606">
                  <c:v>0.74842635871175245</c:v>
                </c:pt>
                <c:pt idx="607">
                  <c:v>0.74992033716195394</c:v>
                </c:pt>
                <c:pt idx="608">
                  <c:v>0.75023978914567868</c:v>
                </c:pt>
                <c:pt idx="609">
                  <c:v>0.75145434718906334</c:v>
                </c:pt>
                <c:pt idx="610">
                  <c:v>0.75160406528669876</c:v>
                </c:pt>
                <c:pt idx="611">
                  <c:v>0.75249436755712973</c:v>
                </c:pt>
                <c:pt idx="612">
                  <c:v>0.75290028774697548</c:v>
                </c:pt>
                <c:pt idx="613">
                  <c:v>0.75356000813441715</c:v>
                </c:pt>
                <c:pt idx="614">
                  <c:v>0.75374655528280776</c:v>
                </c:pt>
                <c:pt idx="615">
                  <c:v>0.75522532173378432</c:v>
                </c:pt>
                <c:pt idx="616">
                  <c:v>0.75651754103637014</c:v>
                </c:pt>
                <c:pt idx="617">
                  <c:v>0.75717806205534988</c:v>
                </c:pt>
                <c:pt idx="618">
                  <c:v>0.75744146983140359</c:v>
                </c:pt>
                <c:pt idx="619">
                  <c:v>0.75830535126107534</c:v>
                </c:pt>
                <c:pt idx="620">
                  <c:v>0.75924849521302462</c:v>
                </c:pt>
                <c:pt idx="621">
                  <c:v>0.75990981686354253</c:v>
                </c:pt>
                <c:pt idx="622">
                  <c:v>0.76030933200108297</c:v>
                </c:pt>
                <c:pt idx="623">
                  <c:v>0.76088418544547987</c:v>
                </c:pt>
                <c:pt idx="624">
                  <c:v>0.76110756164462579</c:v>
                </c:pt>
                <c:pt idx="625">
                  <c:v>0.76137417194683221</c:v>
                </c:pt>
                <c:pt idx="626">
                  <c:v>0.76183053192358186</c:v>
                </c:pt>
                <c:pt idx="627">
                  <c:v>0.76419319559268406</c:v>
                </c:pt>
                <c:pt idx="628">
                  <c:v>0.76443338505413128</c:v>
                </c:pt>
                <c:pt idx="629">
                  <c:v>0.76466396693712058</c:v>
                </c:pt>
                <c:pt idx="630">
                  <c:v>0.76508589975772945</c:v>
                </c:pt>
                <c:pt idx="631">
                  <c:v>0.76576243340747241</c:v>
                </c:pt>
                <c:pt idx="632">
                  <c:v>0.76641735000568512</c:v>
                </c:pt>
                <c:pt idx="633">
                  <c:v>0.76679524809169541</c:v>
                </c:pt>
                <c:pt idx="634">
                  <c:v>0.76742774700683969</c:v>
                </c:pt>
                <c:pt idx="635">
                  <c:v>0.76764631941675665</c:v>
                </c:pt>
                <c:pt idx="636">
                  <c:v>0.7682596031749851</c:v>
                </c:pt>
                <c:pt idx="637">
                  <c:v>0.7685366216871875</c:v>
                </c:pt>
                <c:pt idx="638">
                  <c:v>0.76967672099752349</c:v>
                </c:pt>
                <c:pt idx="639">
                  <c:v>0.76991290730127993</c:v>
                </c:pt>
                <c:pt idx="640">
                  <c:v>0.77314025303159195</c:v>
                </c:pt>
                <c:pt idx="641">
                  <c:v>0.77350534101299173</c:v>
                </c:pt>
                <c:pt idx="642">
                  <c:v>0.77371510647598896</c:v>
                </c:pt>
                <c:pt idx="643">
                  <c:v>0.77457338348489357</c:v>
                </c:pt>
                <c:pt idx="644">
                  <c:v>0.77580075163288875</c:v>
                </c:pt>
                <c:pt idx="645">
                  <c:v>0.77601211835896233</c:v>
                </c:pt>
                <c:pt idx="646">
                  <c:v>0.77643244991649496</c:v>
                </c:pt>
                <c:pt idx="647">
                  <c:v>0.7768087467394289</c:v>
                </c:pt>
                <c:pt idx="648">
                  <c:v>0.77742523302381006</c:v>
                </c:pt>
                <c:pt idx="649">
                  <c:v>0.77825308603426469</c:v>
                </c:pt>
                <c:pt idx="650">
                  <c:v>0.77900247715397997</c:v>
                </c:pt>
                <c:pt idx="651">
                  <c:v>0.77935315376769287</c:v>
                </c:pt>
                <c:pt idx="652">
                  <c:v>0.77964698554219658</c:v>
                </c:pt>
                <c:pt idx="653">
                  <c:v>0.78065337938566026</c:v>
                </c:pt>
                <c:pt idx="654">
                  <c:v>0.78081030316713906</c:v>
                </c:pt>
                <c:pt idx="655">
                  <c:v>0.78102407178782707</c:v>
                </c:pt>
                <c:pt idx="656">
                  <c:v>0.78161814038913979</c:v>
                </c:pt>
                <c:pt idx="657">
                  <c:v>0.78200964921129867</c:v>
                </c:pt>
                <c:pt idx="658">
                  <c:v>0.78213214583663671</c:v>
                </c:pt>
                <c:pt idx="659">
                  <c:v>0.7823058828804168</c:v>
                </c:pt>
                <c:pt idx="660">
                  <c:v>0.78299922979246106</c:v>
                </c:pt>
                <c:pt idx="661">
                  <c:v>0.78325623251620957</c:v>
                </c:pt>
                <c:pt idx="662">
                  <c:v>0.78349562134611861</c:v>
                </c:pt>
                <c:pt idx="663">
                  <c:v>0.7839135510090367</c:v>
                </c:pt>
                <c:pt idx="664">
                  <c:v>0.78409449373666029</c:v>
                </c:pt>
                <c:pt idx="665">
                  <c:v>0.78484788801406635</c:v>
                </c:pt>
                <c:pt idx="666">
                  <c:v>0.78501762190015567</c:v>
                </c:pt>
                <c:pt idx="667">
                  <c:v>0.78573018396911565</c:v>
                </c:pt>
                <c:pt idx="668">
                  <c:v>0.78606805047821804</c:v>
                </c:pt>
                <c:pt idx="669">
                  <c:v>0.78627221152044813</c:v>
                </c:pt>
                <c:pt idx="670">
                  <c:v>0.78654522687495976</c:v>
                </c:pt>
                <c:pt idx="671">
                  <c:v>0.78682224538716217</c:v>
                </c:pt>
                <c:pt idx="672">
                  <c:v>0.78740750704155515</c:v>
                </c:pt>
                <c:pt idx="673">
                  <c:v>0.78771575018374573</c:v>
                </c:pt>
                <c:pt idx="674">
                  <c:v>0.79005759743285586</c:v>
                </c:pt>
                <c:pt idx="675">
                  <c:v>0.79070771024183961</c:v>
                </c:pt>
                <c:pt idx="676">
                  <c:v>0.79164044598379291</c:v>
                </c:pt>
                <c:pt idx="677">
                  <c:v>0.79352353136153886</c:v>
                </c:pt>
                <c:pt idx="678">
                  <c:v>0.79372529050915452</c:v>
                </c:pt>
                <c:pt idx="679">
                  <c:v>0.79383337576680579</c:v>
                </c:pt>
                <c:pt idx="680">
                  <c:v>0.7943746026866001</c:v>
                </c:pt>
                <c:pt idx="681">
                  <c:v>0.79516322475168499</c:v>
                </c:pt>
                <c:pt idx="682">
                  <c:v>0.79576209714222668</c:v>
                </c:pt>
                <c:pt idx="683">
                  <c:v>0.79626569437972761</c:v>
                </c:pt>
                <c:pt idx="684">
                  <c:v>0.79653790910270106</c:v>
                </c:pt>
                <c:pt idx="685">
                  <c:v>0.79697025013330602</c:v>
                </c:pt>
                <c:pt idx="686">
                  <c:v>0.79727449011780582</c:v>
                </c:pt>
                <c:pt idx="687">
                  <c:v>0.79825366248897223</c:v>
                </c:pt>
                <c:pt idx="688">
                  <c:v>0.79863796562728773</c:v>
                </c:pt>
                <c:pt idx="689">
                  <c:v>0.79920561338784124</c:v>
                </c:pt>
                <c:pt idx="690">
                  <c:v>0.79971001125688035</c:v>
                </c:pt>
                <c:pt idx="691">
                  <c:v>0.80008470681673793</c:v>
                </c:pt>
                <c:pt idx="692">
                  <c:v>0.80029126975358256</c:v>
                </c:pt>
                <c:pt idx="693">
                  <c:v>0.80057629458116653</c:v>
                </c:pt>
                <c:pt idx="694">
                  <c:v>0.80117356570863185</c:v>
                </c:pt>
                <c:pt idx="695">
                  <c:v>0.80146019179929218</c:v>
                </c:pt>
                <c:pt idx="696">
                  <c:v>0.80182447914915378</c:v>
                </c:pt>
                <c:pt idx="697">
                  <c:v>0.80209429197751281</c:v>
                </c:pt>
                <c:pt idx="698">
                  <c:v>0.80308627445328973</c:v>
                </c:pt>
                <c:pt idx="699">
                  <c:v>0.80321597676247125</c:v>
                </c:pt>
                <c:pt idx="700">
                  <c:v>0.80367393800229725</c:v>
                </c:pt>
                <c:pt idx="701">
                  <c:v>0.80513589119097251</c:v>
                </c:pt>
                <c:pt idx="702">
                  <c:v>0.80550017854083411</c:v>
                </c:pt>
                <c:pt idx="703">
                  <c:v>0.80596454483296531</c:v>
                </c:pt>
                <c:pt idx="704">
                  <c:v>0.80699896078026456</c:v>
                </c:pt>
                <c:pt idx="705">
                  <c:v>0.8076362634846378</c:v>
                </c:pt>
                <c:pt idx="706">
                  <c:v>0.80795091167913358</c:v>
                </c:pt>
                <c:pt idx="707">
                  <c:v>0.80822232577056885</c:v>
                </c:pt>
                <c:pt idx="708">
                  <c:v>0.80853056891275943</c:v>
                </c:pt>
                <c:pt idx="709">
                  <c:v>0.81033839492591864</c:v>
                </c:pt>
                <c:pt idx="710">
                  <c:v>0.81154094349623085</c:v>
                </c:pt>
                <c:pt idx="711">
                  <c:v>0.81321266214790333</c:v>
                </c:pt>
                <c:pt idx="712">
                  <c:v>0.81365781328311881</c:v>
                </c:pt>
                <c:pt idx="713">
                  <c:v>0.81399968294991198</c:v>
                </c:pt>
                <c:pt idx="714">
                  <c:v>0.81481072269806532</c:v>
                </c:pt>
                <c:pt idx="715">
                  <c:v>0.81591879674687506</c:v>
                </c:pt>
                <c:pt idx="716">
                  <c:v>0.81616939441831826</c:v>
                </c:pt>
                <c:pt idx="717">
                  <c:v>0.81634473272517472</c:v>
                </c:pt>
                <c:pt idx="718">
                  <c:v>0.81694760827340718</c:v>
                </c:pt>
                <c:pt idx="719">
                  <c:v>0.81715176931563727</c:v>
                </c:pt>
                <c:pt idx="720">
                  <c:v>0.81766577476313429</c:v>
                </c:pt>
                <c:pt idx="721">
                  <c:v>0.81820780231446677</c:v>
                </c:pt>
                <c:pt idx="722">
                  <c:v>0.8184976309312797</c:v>
                </c:pt>
                <c:pt idx="723">
                  <c:v>0.81878665891655444</c:v>
                </c:pt>
                <c:pt idx="724">
                  <c:v>0.8191021077425884</c:v>
                </c:pt>
                <c:pt idx="725">
                  <c:v>0.81928705362790277</c:v>
                </c:pt>
                <c:pt idx="726">
                  <c:v>0.81963452771546308</c:v>
                </c:pt>
                <c:pt idx="727">
                  <c:v>0.82110368658798172</c:v>
                </c:pt>
                <c:pt idx="728">
                  <c:v>0.82149839793629331</c:v>
                </c:pt>
                <c:pt idx="729">
                  <c:v>0.82198518191149295</c:v>
                </c:pt>
                <c:pt idx="730">
                  <c:v>0.82217573221757434</c:v>
                </c:pt>
                <c:pt idx="731">
                  <c:v>0.8224111178897926</c:v>
                </c:pt>
                <c:pt idx="732">
                  <c:v>0.82262408587894242</c:v>
                </c:pt>
                <c:pt idx="733">
                  <c:v>0.82302840480571182</c:v>
                </c:pt>
                <c:pt idx="734">
                  <c:v>0.82363448288009689</c:v>
                </c:pt>
                <c:pt idx="735">
                  <c:v>0.82529659395331145</c:v>
                </c:pt>
                <c:pt idx="736">
                  <c:v>0.8266384524112631</c:v>
                </c:pt>
                <c:pt idx="737">
                  <c:v>0.82719569196182063</c:v>
                </c:pt>
                <c:pt idx="738">
                  <c:v>0.8274911249994007</c:v>
                </c:pt>
                <c:pt idx="739">
                  <c:v>0.82776093782775972</c:v>
                </c:pt>
                <c:pt idx="740">
                  <c:v>0.82998269034614625</c:v>
                </c:pt>
                <c:pt idx="741">
                  <c:v>0.83028693033064604</c:v>
                </c:pt>
                <c:pt idx="742">
                  <c:v>0.83064881578589311</c:v>
                </c:pt>
                <c:pt idx="743">
                  <c:v>0.83149668458480164</c:v>
                </c:pt>
                <c:pt idx="744">
                  <c:v>0.83211076897456826</c:v>
                </c:pt>
                <c:pt idx="745">
                  <c:v>0.83259915421284425</c:v>
                </c:pt>
                <c:pt idx="746">
                  <c:v>0.83299786871884662</c:v>
                </c:pt>
                <c:pt idx="747">
                  <c:v>0.83355110511171326</c:v>
                </c:pt>
                <c:pt idx="748">
                  <c:v>0.83415398065994573</c:v>
                </c:pt>
                <c:pt idx="749">
                  <c:v>0.83462315074130589</c:v>
                </c:pt>
                <c:pt idx="750">
                  <c:v>0.83486814399198206</c:v>
                </c:pt>
                <c:pt idx="751">
                  <c:v>0.83526285534029365</c:v>
                </c:pt>
                <c:pt idx="752">
                  <c:v>0.83555668711479736</c:v>
                </c:pt>
                <c:pt idx="753">
                  <c:v>0.8359930313030931</c:v>
                </c:pt>
                <c:pt idx="754">
                  <c:v>0.83623242013300214</c:v>
                </c:pt>
                <c:pt idx="755">
                  <c:v>0.83636052117910731</c:v>
                </c:pt>
                <c:pt idx="756">
                  <c:v>0.83694177967580952</c:v>
                </c:pt>
                <c:pt idx="757">
                  <c:v>0.83741895607255123</c:v>
                </c:pt>
                <c:pt idx="758">
                  <c:v>0.83768556637475766</c:v>
                </c:pt>
                <c:pt idx="759">
                  <c:v>0.83811070172151914</c:v>
                </c:pt>
                <c:pt idx="760">
                  <c:v>0.83843415686293465</c:v>
                </c:pt>
                <c:pt idx="761">
                  <c:v>0.83894816231043168</c:v>
                </c:pt>
                <c:pt idx="762">
                  <c:v>0.83944135133793663</c:v>
                </c:pt>
                <c:pt idx="763">
                  <c:v>0.83989530942007184</c:v>
                </c:pt>
                <c:pt idx="764">
                  <c:v>0.8401306950922901</c:v>
                </c:pt>
                <c:pt idx="765">
                  <c:v>0.84157103122943511</c:v>
                </c:pt>
                <c:pt idx="766">
                  <c:v>0.84302337683965245</c:v>
                </c:pt>
                <c:pt idx="767">
                  <c:v>0.84332601556107589</c:v>
                </c:pt>
                <c:pt idx="768">
                  <c:v>0.8435365816556113</c:v>
                </c:pt>
                <c:pt idx="769">
                  <c:v>0.84414426099307271</c:v>
                </c:pt>
                <c:pt idx="770">
                  <c:v>0.84464705759903547</c:v>
                </c:pt>
                <c:pt idx="771">
                  <c:v>0.84485121864126556</c:v>
                </c:pt>
                <c:pt idx="772">
                  <c:v>0.84827311783534987</c:v>
                </c:pt>
                <c:pt idx="773">
                  <c:v>0.84909696768811371</c:v>
                </c:pt>
                <c:pt idx="774">
                  <c:v>0.84928911925727146</c:v>
                </c:pt>
                <c:pt idx="775">
                  <c:v>0.85031953204687993</c:v>
                </c:pt>
                <c:pt idx="776">
                  <c:v>0.85079270528593087</c:v>
                </c:pt>
                <c:pt idx="777">
                  <c:v>0.85097925243432149</c:v>
                </c:pt>
                <c:pt idx="778">
                  <c:v>0.85157332103563421</c:v>
                </c:pt>
                <c:pt idx="779">
                  <c:v>0.85179909912939455</c:v>
                </c:pt>
                <c:pt idx="780">
                  <c:v>0.85249244604143881</c:v>
                </c:pt>
                <c:pt idx="781">
                  <c:v>0.8532514447396119</c:v>
                </c:pt>
                <c:pt idx="782">
                  <c:v>0.85387113355014566</c:v>
                </c:pt>
                <c:pt idx="783">
                  <c:v>0.85503204928047372</c:v>
                </c:pt>
                <c:pt idx="784">
                  <c:v>0.85549081115183789</c:v>
                </c:pt>
                <c:pt idx="785">
                  <c:v>0.85630425279460576</c:v>
                </c:pt>
                <c:pt idx="786">
                  <c:v>0.85713931148890377</c:v>
                </c:pt>
                <c:pt idx="787">
                  <c:v>0.85738670663419436</c:v>
                </c:pt>
                <c:pt idx="788">
                  <c:v>0.85792713292245049</c:v>
                </c:pt>
                <c:pt idx="789">
                  <c:v>0.85869974235677227</c:v>
                </c:pt>
                <c:pt idx="790">
                  <c:v>0.86065888773064314</c:v>
                </c:pt>
                <c:pt idx="791">
                  <c:v>0.86095512139976138</c:v>
                </c:pt>
                <c:pt idx="792">
                  <c:v>0.86136664601037427</c:v>
                </c:pt>
                <c:pt idx="793">
                  <c:v>0.86157481021029514</c:v>
                </c:pt>
                <c:pt idx="794">
                  <c:v>0.86188945840479092</c:v>
                </c:pt>
                <c:pt idx="795">
                  <c:v>0.86213445165546709</c:v>
                </c:pt>
                <c:pt idx="796">
                  <c:v>0.86232420133001042</c:v>
                </c:pt>
                <c:pt idx="797">
                  <c:v>0.86250114089994323</c:v>
                </c:pt>
                <c:pt idx="798">
                  <c:v>0.86302715582051259</c:v>
                </c:pt>
                <c:pt idx="799">
                  <c:v>0.86341706337959523</c:v>
                </c:pt>
                <c:pt idx="800">
                  <c:v>0.86378855641330021</c:v>
                </c:pt>
                <c:pt idx="801">
                  <c:v>0.86470768141910481</c:v>
                </c:pt>
                <c:pt idx="802">
                  <c:v>0.8654634775911253</c:v>
                </c:pt>
                <c:pt idx="803">
                  <c:v>0.86582216052021976</c:v>
                </c:pt>
                <c:pt idx="804">
                  <c:v>0.86668203879220074</c:v>
                </c:pt>
                <c:pt idx="805">
                  <c:v>0.86693984214748743</c:v>
                </c:pt>
                <c:pt idx="806">
                  <c:v>0.86714480382125569</c:v>
                </c:pt>
                <c:pt idx="807">
                  <c:v>0.86747466401497653</c:v>
                </c:pt>
                <c:pt idx="808">
                  <c:v>0.86803190356553406</c:v>
                </c:pt>
                <c:pt idx="809">
                  <c:v>0.8685018742784324</c:v>
                </c:pt>
                <c:pt idx="810">
                  <c:v>0.86872845300373092</c:v>
                </c:pt>
                <c:pt idx="811">
                  <c:v>0.86935214497195545</c:v>
                </c:pt>
                <c:pt idx="812">
                  <c:v>0.86961955590569995</c:v>
                </c:pt>
                <c:pt idx="813">
                  <c:v>0.87043059565385328</c:v>
                </c:pt>
                <c:pt idx="814">
                  <c:v>0.87064756680069388</c:v>
                </c:pt>
                <c:pt idx="815">
                  <c:v>0.87122322087662896</c:v>
                </c:pt>
                <c:pt idx="816">
                  <c:v>0.87166036569646288</c:v>
                </c:pt>
                <c:pt idx="817">
                  <c:v>0.87190455831560087</c:v>
                </c:pt>
                <c:pt idx="818">
                  <c:v>0.87239534544849129</c:v>
                </c:pt>
                <c:pt idx="819">
                  <c:v>0.8727292087999029</c:v>
                </c:pt>
                <c:pt idx="820">
                  <c:v>0.87335370139966562</c:v>
                </c:pt>
                <c:pt idx="821">
                  <c:v>0.87355385928420493</c:v>
                </c:pt>
                <c:pt idx="822">
                  <c:v>0.87382127021794942</c:v>
                </c:pt>
                <c:pt idx="823">
                  <c:v>0.8741191051501439</c:v>
                </c:pt>
                <c:pt idx="824">
                  <c:v>0.87473799332913948</c:v>
                </c:pt>
                <c:pt idx="825">
                  <c:v>0.87519755583204173</c:v>
                </c:pt>
                <c:pt idx="826">
                  <c:v>0.87651219281769599</c:v>
                </c:pt>
                <c:pt idx="827">
                  <c:v>0.87727359341048361</c:v>
                </c:pt>
                <c:pt idx="828">
                  <c:v>0.87766189970648989</c:v>
                </c:pt>
                <c:pt idx="829">
                  <c:v>0.8779325131663871</c:v>
                </c:pt>
                <c:pt idx="830">
                  <c:v>0.87844091419311698</c:v>
                </c:pt>
                <c:pt idx="831">
                  <c:v>0.87966107665726867</c:v>
                </c:pt>
                <c:pt idx="832">
                  <c:v>0.87982360485951461</c:v>
                </c:pt>
                <c:pt idx="833">
                  <c:v>0.88023352820705114</c:v>
                </c:pt>
                <c:pt idx="834">
                  <c:v>0.88083560312374543</c:v>
                </c:pt>
                <c:pt idx="835">
                  <c:v>0.88098852374753345</c:v>
                </c:pt>
                <c:pt idx="836">
                  <c:v>0.88153295319348046</c:v>
                </c:pt>
                <c:pt idx="837">
                  <c:v>0.88228874936550095</c:v>
                </c:pt>
                <c:pt idx="838">
                  <c:v>0.88258738492923361</c:v>
                </c:pt>
                <c:pt idx="839">
                  <c:v>0.88319666552977127</c:v>
                </c:pt>
                <c:pt idx="840">
                  <c:v>0.88382916444491555</c:v>
                </c:pt>
                <c:pt idx="841">
                  <c:v>0.88450569809465851</c:v>
                </c:pt>
                <c:pt idx="842">
                  <c:v>0.88477070713378858</c:v>
                </c:pt>
                <c:pt idx="843">
                  <c:v>0.8850805515390554</c:v>
                </c:pt>
                <c:pt idx="844">
                  <c:v>0.88524948479360654</c:v>
                </c:pt>
                <c:pt idx="845">
                  <c:v>0.88559936077578127</c:v>
                </c:pt>
                <c:pt idx="846">
                  <c:v>0.88579471487109163</c:v>
                </c:pt>
                <c:pt idx="847">
                  <c:v>0.88630231526628334</c:v>
                </c:pt>
                <c:pt idx="848">
                  <c:v>0.88675947587457116</c:v>
                </c:pt>
                <c:pt idx="849">
                  <c:v>0.88739117415817725</c:v>
                </c:pt>
                <c:pt idx="850">
                  <c:v>0.8878843631856822</c:v>
                </c:pt>
                <c:pt idx="851">
                  <c:v>0.88843119452624364</c:v>
                </c:pt>
                <c:pt idx="852">
                  <c:v>0.88901005112833131</c:v>
                </c:pt>
                <c:pt idx="853">
                  <c:v>0.88936873405742578</c:v>
                </c:pt>
                <c:pt idx="854">
                  <c:v>0.88961132541348742</c:v>
                </c:pt>
                <c:pt idx="855">
                  <c:v>0.89009490686253445</c:v>
                </c:pt>
                <c:pt idx="856">
                  <c:v>0.89101323123680087</c:v>
                </c:pt>
                <c:pt idx="857">
                  <c:v>0.89119177206980993</c:v>
                </c:pt>
                <c:pt idx="858">
                  <c:v>0.89150561963276764</c:v>
                </c:pt>
                <c:pt idx="859">
                  <c:v>0.89198920108181468</c:v>
                </c:pt>
                <c:pt idx="860">
                  <c:v>0.89228303285631838</c:v>
                </c:pt>
                <c:pt idx="861">
                  <c:v>0.89316612944290585</c:v>
                </c:pt>
                <c:pt idx="862">
                  <c:v>0.89362969510349888</c:v>
                </c:pt>
                <c:pt idx="863">
                  <c:v>0.89433264959400094</c:v>
                </c:pt>
                <c:pt idx="864">
                  <c:v>0.89504521166296092</c:v>
                </c:pt>
                <c:pt idx="865">
                  <c:v>0.89529500870286605</c:v>
                </c:pt>
                <c:pt idx="866">
                  <c:v>0.89564568531657895</c:v>
                </c:pt>
                <c:pt idx="867">
                  <c:v>0.89675135747077417</c:v>
                </c:pt>
                <c:pt idx="868">
                  <c:v>0.89691308504148193</c:v>
                </c:pt>
                <c:pt idx="869">
                  <c:v>0.89719650860598965</c:v>
                </c:pt>
                <c:pt idx="870">
                  <c:v>0.89793228898955624</c:v>
                </c:pt>
                <c:pt idx="871">
                  <c:v>0.89838864896630588</c:v>
                </c:pt>
                <c:pt idx="872">
                  <c:v>0.90021168697869003</c:v>
                </c:pt>
                <c:pt idx="873">
                  <c:v>0.90063201853622266</c:v>
                </c:pt>
                <c:pt idx="874">
                  <c:v>0.90092985346841714</c:v>
                </c:pt>
                <c:pt idx="875">
                  <c:v>0.90106275830375127</c:v>
                </c:pt>
                <c:pt idx="876">
                  <c:v>0.90159677953970219</c:v>
                </c:pt>
                <c:pt idx="877">
                  <c:v>0.90186899426267564</c:v>
                </c:pt>
                <c:pt idx="878">
                  <c:v>0.90207715846259651</c:v>
                </c:pt>
                <c:pt idx="879">
                  <c:v>0.90230613908250945</c:v>
                </c:pt>
                <c:pt idx="880">
                  <c:v>0.90261998664546716</c:v>
                </c:pt>
                <c:pt idx="881">
                  <c:v>0.90307394472760238</c:v>
                </c:pt>
                <c:pt idx="882">
                  <c:v>0.90344383649823101</c:v>
                </c:pt>
                <c:pt idx="883">
                  <c:v>0.90399306973340687</c:v>
                </c:pt>
                <c:pt idx="884">
                  <c:v>0.90580409827271868</c:v>
                </c:pt>
                <c:pt idx="885">
                  <c:v>0.90688174832307844</c:v>
                </c:pt>
                <c:pt idx="886">
                  <c:v>0.90725564325139785</c:v>
                </c:pt>
                <c:pt idx="887">
                  <c:v>0.90760952239126336</c:v>
                </c:pt>
                <c:pt idx="888">
                  <c:v>0.90778726259273423</c:v>
                </c:pt>
                <c:pt idx="889">
                  <c:v>0.90814034110106157</c:v>
                </c:pt>
                <c:pt idx="890">
                  <c:v>0.90843817603325605</c:v>
                </c:pt>
                <c:pt idx="891">
                  <c:v>0.90862232128703224</c:v>
                </c:pt>
                <c:pt idx="892">
                  <c:v>0.90880646654080843</c:v>
                </c:pt>
                <c:pt idx="893">
                  <c:v>0.90889613727308205</c:v>
                </c:pt>
                <c:pt idx="894">
                  <c:v>0.909028241476878</c:v>
                </c:pt>
                <c:pt idx="895">
                  <c:v>0.9093925288267396</c:v>
                </c:pt>
                <c:pt idx="896">
                  <c:v>0.90961830692049994</c:v>
                </c:pt>
                <c:pt idx="897">
                  <c:v>0.91032686583176914</c:v>
                </c:pt>
                <c:pt idx="898">
                  <c:v>0.91052942561092298</c:v>
                </c:pt>
                <c:pt idx="899">
                  <c:v>0.91088170348771225</c:v>
                </c:pt>
                <c:pt idx="900">
                  <c:v>0.91122037062835282</c:v>
                </c:pt>
                <c:pt idx="901">
                  <c:v>0.91148217714133029</c:v>
                </c:pt>
                <c:pt idx="902">
                  <c:v>0.91185046764888267</c:v>
                </c:pt>
                <c:pt idx="903">
                  <c:v>0.91217552405337454</c:v>
                </c:pt>
                <c:pt idx="904">
                  <c:v>0.91237247941176125</c:v>
                </c:pt>
                <c:pt idx="905">
                  <c:v>0.91355261029900514</c:v>
                </c:pt>
                <c:pt idx="906">
                  <c:v>0.91379360039199053</c:v>
                </c:pt>
                <c:pt idx="907">
                  <c:v>0.9140690176411167</c:v>
                </c:pt>
                <c:pt idx="908">
                  <c:v>0.91440448225560456</c:v>
                </c:pt>
                <c:pt idx="909">
                  <c:v>0.91508101590534752</c:v>
                </c:pt>
                <c:pt idx="910">
                  <c:v>0.9152187245299106</c:v>
                </c:pt>
                <c:pt idx="911">
                  <c:v>0.91540607230983939</c:v>
                </c:pt>
                <c:pt idx="912">
                  <c:v>0.91566787882281686</c:v>
                </c:pt>
                <c:pt idx="913">
                  <c:v>0.91604897943497976</c:v>
                </c:pt>
                <c:pt idx="914">
                  <c:v>0.916294773317194</c:v>
                </c:pt>
                <c:pt idx="915">
                  <c:v>0.91650053562250045</c:v>
                </c:pt>
                <c:pt idx="916">
                  <c:v>0.91674873139932922</c:v>
                </c:pt>
                <c:pt idx="917">
                  <c:v>0.91688403812927777</c:v>
                </c:pt>
                <c:pt idx="918">
                  <c:v>0.91708179411920265</c:v>
                </c:pt>
                <c:pt idx="919">
                  <c:v>0.9175381540959523</c:v>
                </c:pt>
                <c:pt idx="920">
                  <c:v>0.91810339996189139</c:v>
                </c:pt>
                <c:pt idx="921">
                  <c:v>0.91836200394871614</c:v>
                </c:pt>
                <c:pt idx="922">
                  <c:v>0.91870947803627645</c:v>
                </c:pt>
                <c:pt idx="923">
                  <c:v>0.91884078160853422</c:v>
                </c:pt>
                <c:pt idx="924">
                  <c:v>0.91908657549074846</c:v>
                </c:pt>
                <c:pt idx="925">
                  <c:v>0.91933557189911541</c:v>
                </c:pt>
                <c:pt idx="926">
                  <c:v>0.9194396539990759</c:v>
                </c:pt>
                <c:pt idx="927">
                  <c:v>0.9198375678735401</c:v>
                </c:pt>
                <c:pt idx="928">
                  <c:v>0.92012259270112406</c:v>
                </c:pt>
                <c:pt idx="929">
                  <c:v>0.92026190258876339</c:v>
                </c:pt>
                <c:pt idx="930">
                  <c:v>0.92080312950855769</c:v>
                </c:pt>
                <c:pt idx="931">
                  <c:v>0.92097366402618519</c:v>
                </c:pt>
                <c:pt idx="932">
                  <c:v>0.92110817012459567</c:v>
                </c:pt>
                <c:pt idx="933">
                  <c:v>0.92140360316217573</c:v>
                </c:pt>
                <c:pt idx="934">
                  <c:v>0.92269261993860896</c:v>
                </c:pt>
                <c:pt idx="935">
                  <c:v>0.9232226380168691</c:v>
                </c:pt>
                <c:pt idx="936">
                  <c:v>0.92349565337138073</c:v>
                </c:pt>
                <c:pt idx="937">
                  <c:v>0.92372303272821743</c:v>
                </c:pt>
                <c:pt idx="938">
                  <c:v>0.92500164129465468</c:v>
                </c:pt>
                <c:pt idx="939">
                  <c:v>0.92525384022917423</c:v>
                </c:pt>
                <c:pt idx="940">
                  <c:v>0.92571740588976725</c:v>
                </c:pt>
                <c:pt idx="941">
                  <c:v>0.92616175639344456</c:v>
                </c:pt>
                <c:pt idx="942">
                  <c:v>0.9263843319610523</c:v>
                </c:pt>
                <c:pt idx="943">
                  <c:v>0.92678464773013092</c:v>
                </c:pt>
                <c:pt idx="944">
                  <c:v>0.92690234056623999</c:v>
                </c:pt>
                <c:pt idx="945">
                  <c:v>0.92738832390990145</c:v>
                </c:pt>
                <c:pt idx="946">
                  <c:v>0.92771338031439332</c:v>
                </c:pt>
                <c:pt idx="947">
                  <c:v>0.92794556346045898</c:v>
                </c:pt>
                <c:pt idx="948">
                  <c:v>0.92835468617645733</c:v>
                </c:pt>
                <c:pt idx="949">
                  <c:v>0.93072455552940292</c:v>
                </c:pt>
                <c:pt idx="950">
                  <c:v>0.93079981489398966</c:v>
                </c:pt>
                <c:pt idx="951">
                  <c:v>0.93099677025237637</c:v>
                </c:pt>
                <c:pt idx="952">
                  <c:v>0.93124016223997619</c:v>
                </c:pt>
                <c:pt idx="953">
                  <c:v>0.93140749423145108</c:v>
                </c:pt>
                <c:pt idx="954">
                  <c:v>0.93170853168979828</c:v>
                </c:pt>
                <c:pt idx="955">
                  <c:v>0.93236024576185828</c:v>
                </c:pt>
                <c:pt idx="956">
                  <c:v>0.93289987141857633</c:v>
                </c:pt>
                <c:pt idx="957">
                  <c:v>0.93332340550226156</c:v>
                </c:pt>
                <c:pt idx="958">
                  <c:v>0.93366447453751655</c:v>
                </c:pt>
                <c:pt idx="959">
                  <c:v>0.93390946778819273</c:v>
                </c:pt>
                <c:pt idx="960">
                  <c:v>0.93404237262352685</c:v>
                </c:pt>
                <c:pt idx="961">
                  <c:v>0.93450033386335285</c:v>
                </c:pt>
                <c:pt idx="962">
                  <c:v>0.93464524817175931</c:v>
                </c:pt>
                <c:pt idx="963">
                  <c:v>0.93485661489783289</c:v>
                </c:pt>
                <c:pt idx="964">
                  <c:v>0.93510000688543271</c:v>
                </c:pt>
                <c:pt idx="965">
                  <c:v>0.93534660139918513</c:v>
                </c:pt>
                <c:pt idx="966">
                  <c:v>0.93556997759833105</c:v>
                </c:pt>
                <c:pt idx="967">
                  <c:v>0.93580776516516373</c:v>
                </c:pt>
                <c:pt idx="968">
                  <c:v>0.93598630599817279</c:v>
                </c:pt>
                <c:pt idx="969">
                  <c:v>0.93658437775717629</c:v>
                </c:pt>
                <c:pt idx="970">
                  <c:v>0.9367845356417156</c:v>
                </c:pt>
                <c:pt idx="971">
                  <c:v>0.93725770888076654</c:v>
                </c:pt>
                <c:pt idx="972">
                  <c:v>0.93798628358048963</c:v>
                </c:pt>
                <c:pt idx="973">
                  <c:v>0.93825609640884866</c:v>
                </c:pt>
                <c:pt idx="974">
                  <c:v>0.93864200081024052</c:v>
                </c:pt>
                <c:pt idx="975">
                  <c:v>0.93904631973700992</c:v>
                </c:pt>
                <c:pt idx="976">
                  <c:v>0.93926649341000312</c:v>
                </c:pt>
                <c:pt idx="977">
                  <c:v>0.93943702792763062</c:v>
                </c:pt>
                <c:pt idx="978">
                  <c:v>0.93974366980674484</c:v>
                </c:pt>
                <c:pt idx="979">
                  <c:v>0.94021203925656682</c:v>
                </c:pt>
                <c:pt idx="980">
                  <c:v>0.94041860219341145</c:v>
                </c:pt>
                <c:pt idx="981">
                  <c:v>0.94081971859402824</c:v>
                </c:pt>
                <c:pt idx="982">
                  <c:v>0.94162275202680001</c:v>
                </c:pt>
                <c:pt idx="983">
                  <c:v>0.94192298885360903</c:v>
                </c:pt>
                <c:pt idx="984">
                  <c:v>0.94211514042276678</c:v>
                </c:pt>
                <c:pt idx="985">
                  <c:v>0.94236333619959556</c:v>
                </c:pt>
                <c:pt idx="986">
                  <c:v>0.94286132901632935</c:v>
                </c:pt>
                <c:pt idx="987">
                  <c:v>0.94308630647855152</c:v>
                </c:pt>
                <c:pt idx="988">
                  <c:v>0.94326804983771317</c:v>
                </c:pt>
                <c:pt idx="989">
                  <c:v>0.94436491504498865</c:v>
                </c:pt>
                <c:pt idx="990">
                  <c:v>0.94492936027938956</c:v>
                </c:pt>
                <c:pt idx="991">
                  <c:v>0.94515994216237886</c:v>
                </c:pt>
                <c:pt idx="992">
                  <c:v>0.94541134046536024</c:v>
                </c:pt>
                <c:pt idx="993">
                  <c:v>0.94575721328984419</c:v>
                </c:pt>
                <c:pt idx="994">
                  <c:v>0.94610228548278996</c:v>
                </c:pt>
                <c:pt idx="995">
                  <c:v>0.94638490841575951</c:v>
                </c:pt>
                <c:pt idx="996">
                  <c:v>0.94696776817553807</c:v>
                </c:pt>
                <c:pt idx="997">
                  <c:v>0.9472175652154432</c:v>
                </c:pt>
                <c:pt idx="998">
                  <c:v>0.94773237129447829</c:v>
                </c:pt>
                <c:pt idx="999">
                  <c:v>0.94801419359590966</c:v>
                </c:pt>
                <c:pt idx="1000">
                  <c:v>0.94880281566099456</c:v>
                </c:pt>
                <c:pt idx="1001">
                  <c:v>0.94964908319682684</c:v>
                </c:pt>
                <c:pt idx="1002">
                  <c:v>0.94988927265827405</c:v>
                </c:pt>
                <c:pt idx="1003">
                  <c:v>0.95034002821425656</c:v>
                </c:pt>
                <c:pt idx="1004">
                  <c:v>0.95052337283649457</c:v>
                </c:pt>
                <c:pt idx="1005">
                  <c:v>0.95096932460324823</c:v>
                </c:pt>
                <c:pt idx="1006">
                  <c:v>0.95116948248778754</c:v>
                </c:pt>
                <c:pt idx="1007">
                  <c:v>0.95147212120921099</c:v>
                </c:pt>
                <c:pt idx="1008">
                  <c:v>0.95254096431265101</c:v>
                </c:pt>
                <c:pt idx="1009">
                  <c:v>0.9528852358740586</c:v>
                </c:pt>
                <c:pt idx="1010">
                  <c:v>0.95315104554472685</c:v>
                </c:pt>
                <c:pt idx="1011">
                  <c:v>0.95349451647459638</c:v>
                </c:pt>
                <c:pt idx="1012">
                  <c:v>0.95382437666831721</c:v>
                </c:pt>
                <c:pt idx="1013">
                  <c:v>0.95434318590504319</c:v>
                </c:pt>
                <c:pt idx="1014">
                  <c:v>0.95467304609876402</c:v>
                </c:pt>
                <c:pt idx="1015">
                  <c:v>0.95505734923707952</c:v>
                </c:pt>
                <c:pt idx="1016">
                  <c:v>0.95547768079461215</c:v>
                </c:pt>
                <c:pt idx="1017">
                  <c:v>0.95583476246063026</c:v>
                </c:pt>
                <c:pt idx="1018">
                  <c:v>0.95619664791587733</c:v>
                </c:pt>
                <c:pt idx="1019">
                  <c:v>0.95647606832269427</c:v>
                </c:pt>
                <c:pt idx="1020">
                  <c:v>0.9566089731580284</c:v>
                </c:pt>
                <c:pt idx="1021">
                  <c:v>0.95686357398716237</c:v>
                </c:pt>
                <c:pt idx="1022">
                  <c:v>0.95698206745480963</c:v>
                </c:pt>
                <c:pt idx="1023">
                  <c:v>0.95733994975236592</c:v>
                </c:pt>
                <c:pt idx="1024">
                  <c:v>0.95752249374306575</c:v>
                </c:pt>
                <c:pt idx="1025">
                  <c:v>0.95772665478529584</c:v>
                </c:pt>
                <c:pt idx="1026">
                  <c:v>0.95799646761365487</c:v>
                </c:pt>
                <c:pt idx="1027">
                  <c:v>0.95811015729207316</c:v>
                </c:pt>
                <c:pt idx="1028">
                  <c:v>0.95859453937265837</c:v>
                </c:pt>
                <c:pt idx="1029">
                  <c:v>0.95893320651329894</c:v>
                </c:pt>
                <c:pt idx="1030">
                  <c:v>0.96007330582363493</c:v>
                </c:pt>
                <c:pt idx="1031">
                  <c:v>0.96027906812894137</c:v>
                </c:pt>
                <c:pt idx="1032">
                  <c:v>0.96109090850863288</c:v>
                </c:pt>
                <c:pt idx="1033">
                  <c:v>0.96136072133699191</c:v>
                </c:pt>
                <c:pt idx="1034">
                  <c:v>0.96204125814442565</c:v>
                </c:pt>
                <c:pt idx="1035">
                  <c:v>0.96243677012427531</c:v>
                </c:pt>
                <c:pt idx="1036">
                  <c:v>0.96266334884957383</c:v>
                </c:pt>
                <c:pt idx="1037">
                  <c:v>0.9628546997871934</c:v>
                </c:pt>
                <c:pt idx="1038">
                  <c:v>0.96339912923314042</c:v>
                </c:pt>
                <c:pt idx="1039">
                  <c:v>0.96383947657912694</c:v>
                </c:pt>
                <c:pt idx="1040">
                  <c:v>0.96412690330132544</c:v>
                </c:pt>
                <c:pt idx="1041">
                  <c:v>0.96430464350279632</c:v>
                </c:pt>
                <c:pt idx="1042">
                  <c:v>0.96446476981042784</c:v>
                </c:pt>
                <c:pt idx="1043">
                  <c:v>0.96479543063568685</c:v>
                </c:pt>
                <c:pt idx="1044">
                  <c:v>0.96591871668372153</c:v>
                </c:pt>
                <c:pt idx="1045">
                  <c:v>0.96634465266202119</c:v>
                </c:pt>
                <c:pt idx="1046">
                  <c:v>0.96682022779568666</c:v>
                </c:pt>
                <c:pt idx="1047">
                  <c:v>0.96696674336716948</c:v>
                </c:pt>
                <c:pt idx="1048">
                  <c:v>0.96721974293322721</c:v>
                </c:pt>
                <c:pt idx="1049">
                  <c:v>0.96731261619165343</c:v>
                </c:pt>
                <c:pt idx="1050">
                  <c:v>0.96747674565697572</c:v>
                </c:pt>
                <c:pt idx="1051">
                  <c:v>0.96764968206921775</c:v>
                </c:pt>
                <c:pt idx="1052">
                  <c:v>0.96813726667595557</c:v>
                </c:pt>
                <c:pt idx="1053">
                  <c:v>0.96830219677281593</c:v>
                </c:pt>
                <c:pt idx="1054">
                  <c:v>0.96854398749733939</c:v>
                </c:pt>
                <c:pt idx="1055">
                  <c:v>0.96894670516103254</c:v>
                </c:pt>
                <c:pt idx="1056">
                  <c:v>0.96937504303394673</c:v>
                </c:pt>
                <c:pt idx="1057">
                  <c:v>0.96961202996924134</c:v>
                </c:pt>
                <c:pt idx="1058">
                  <c:v>0.96968808996536626</c:v>
                </c:pt>
                <c:pt idx="1059">
                  <c:v>0.97112122041866777</c:v>
                </c:pt>
                <c:pt idx="1060">
                  <c:v>0.97130456504090579</c:v>
                </c:pt>
                <c:pt idx="1061">
                  <c:v>0.97161761197232532</c:v>
                </c:pt>
                <c:pt idx="1062">
                  <c:v>0.97190343743144747</c:v>
                </c:pt>
                <c:pt idx="1063">
                  <c:v>0.97216044015519598</c:v>
                </c:pt>
                <c:pt idx="1064">
                  <c:v>0.97244546498277995</c:v>
                </c:pt>
                <c:pt idx="1065">
                  <c:v>0.97259918623810615</c:v>
                </c:pt>
                <c:pt idx="1066">
                  <c:v>0.97290502748568219</c:v>
                </c:pt>
                <c:pt idx="1067">
                  <c:v>0.97315802705173993</c:v>
                </c:pt>
                <c:pt idx="1068">
                  <c:v>0.97391862701298937</c:v>
                </c:pt>
                <c:pt idx="1069">
                  <c:v>0.97409076279369322</c:v>
                </c:pt>
                <c:pt idx="1070">
                  <c:v>0.97439820530434562</c:v>
                </c:pt>
                <c:pt idx="1071">
                  <c:v>0.97460717013580467</c:v>
                </c:pt>
                <c:pt idx="1072">
                  <c:v>0.9763373348897626</c:v>
                </c:pt>
                <c:pt idx="1073">
                  <c:v>0.97644782204202829</c:v>
                </c:pt>
                <c:pt idx="1074">
                  <c:v>0.97658953382428215</c:v>
                </c:pt>
                <c:pt idx="1075">
                  <c:v>0.97687135612571352</c:v>
                </c:pt>
                <c:pt idx="1076">
                  <c:v>0.97727567505248292</c:v>
                </c:pt>
                <c:pt idx="1077">
                  <c:v>0.97769840850462997</c:v>
                </c:pt>
                <c:pt idx="1078">
                  <c:v>0.97777927228998385</c:v>
                </c:pt>
                <c:pt idx="1079">
                  <c:v>0.9780683002752586</c:v>
                </c:pt>
                <c:pt idx="1080">
                  <c:v>0.97827726510671764</c:v>
                </c:pt>
                <c:pt idx="1081">
                  <c:v>0.97854627730353849</c:v>
                </c:pt>
                <c:pt idx="1082">
                  <c:v>0.97909150738102357</c:v>
                </c:pt>
                <c:pt idx="1083">
                  <c:v>0.97916436485099589</c:v>
                </c:pt>
                <c:pt idx="1084">
                  <c:v>0.97924362737327342</c:v>
                </c:pt>
                <c:pt idx="1085">
                  <c:v>0.97934370631554313</c:v>
                </c:pt>
                <c:pt idx="1086">
                  <c:v>0.97979125934537303</c:v>
                </c:pt>
                <c:pt idx="1087">
                  <c:v>0.97996739828376767</c:v>
                </c:pt>
                <c:pt idx="1088">
                  <c:v>0.98018997385137541</c:v>
                </c:pt>
                <c:pt idx="1089">
                  <c:v>0.98041895447128835</c:v>
                </c:pt>
                <c:pt idx="1090">
                  <c:v>0.98058708709430142</c:v>
                </c:pt>
                <c:pt idx="1091">
                  <c:v>0.98140693378937449</c:v>
                </c:pt>
                <c:pt idx="1092">
                  <c:v>0.98163030998852041</c:v>
                </c:pt>
                <c:pt idx="1093">
                  <c:v>0.9819713790237754</c:v>
                </c:pt>
                <c:pt idx="1094">
                  <c:v>0.98211469206910551</c:v>
                </c:pt>
                <c:pt idx="1095">
                  <c:v>0.98229483416519092</c:v>
                </c:pt>
                <c:pt idx="1096">
                  <c:v>0.98265431772582357</c:v>
                </c:pt>
                <c:pt idx="1097">
                  <c:v>0.98307544991489426</c:v>
                </c:pt>
                <c:pt idx="1098">
                  <c:v>0.98355342694317416</c:v>
                </c:pt>
                <c:pt idx="1099">
                  <c:v>0.98381843598230423</c:v>
                </c:pt>
                <c:pt idx="1100">
                  <c:v>0.98404421407606457</c:v>
                </c:pt>
                <c:pt idx="1101">
                  <c:v>0.98447175131744058</c:v>
                </c:pt>
                <c:pt idx="1102">
                  <c:v>0.98551897736935035</c:v>
                </c:pt>
                <c:pt idx="1103">
                  <c:v>0.98614106807449853</c:v>
                </c:pt>
                <c:pt idx="1104">
                  <c:v>0.98638205816748392</c:v>
                </c:pt>
                <c:pt idx="1105">
                  <c:v>0.98665667478507191</c:v>
                </c:pt>
                <c:pt idx="1106">
                  <c:v>0.98700655076724664</c:v>
                </c:pt>
                <c:pt idx="1107">
                  <c:v>0.98731799643558982</c:v>
                </c:pt>
                <c:pt idx="1108">
                  <c:v>0.98779597346386971</c:v>
                </c:pt>
                <c:pt idx="1109">
                  <c:v>0.98824672901985222</c:v>
                </c:pt>
                <c:pt idx="1110">
                  <c:v>0.98887282288269118</c:v>
                </c:pt>
                <c:pt idx="1111">
                  <c:v>0.98896889866727011</c:v>
                </c:pt>
                <c:pt idx="1112">
                  <c:v>0.98929715759791459</c:v>
                </c:pt>
                <c:pt idx="1113">
                  <c:v>0.98947810032553818</c:v>
                </c:pt>
                <c:pt idx="1114">
                  <c:v>0.98965664115854723</c:v>
                </c:pt>
                <c:pt idx="1115">
                  <c:v>0.99038681712134669</c:v>
                </c:pt>
                <c:pt idx="1116">
                  <c:v>0.99051091500976107</c:v>
                </c:pt>
                <c:pt idx="1117">
                  <c:v>0.99096086993420551</c:v>
                </c:pt>
                <c:pt idx="1118">
                  <c:v>0.9911786417125843</c:v>
                </c:pt>
                <c:pt idx="1119">
                  <c:v>0.99191602335922713</c:v>
                </c:pt>
                <c:pt idx="1120">
                  <c:v>0.99209536482377436</c:v>
                </c:pt>
                <c:pt idx="1121">
                  <c:v>0.99243883575364389</c:v>
                </c:pt>
                <c:pt idx="1122">
                  <c:v>0.99277430036813175</c:v>
                </c:pt>
                <c:pt idx="1123">
                  <c:v>0.99295524309575534</c:v>
                </c:pt>
                <c:pt idx="1124">
                  <c:v>0.99305692330110129</c:v>
                </c:pt>
                <c:pt idx="1125">
                  <c:v>0.99341480559865758</c:v>
                </c:pt>
                <c:pt idx="1126">
                  <c:v>0.99349006496324432</c:v>
                </c:pt>
                <c:pt idx="1127">
                  <c:v>0.99369983042624155</c:v>
                </c:pt>
                <c:pt idx="1128">
                  <c:v>0.99389118136386112</c:v>
                </c:pt>
                <c:pt idx="1129">
                  <c:v>0.99409133924840043</c:v>
                </c:pt>
                <c:pt idx="1130">
                  <c:v>0.99424746239834105</c:v>
                </c:pt>
                <c:pt idx="1131">
                  <c:v>0.99461735416896968</c:v>
                </c:pt>
                <c:pt idx="1132">
                  <c:v>0.99496723015114441</c:v>
                </c:pt>
                <c:pt idx="1133">
                  <c:v>0.99523384045335084</c:v>
                </c:pt>
                <c:pt idx="1134">
                  <c:v>0.99563175432781503</c:v>
                </c:pt>
                <c:pt idx="1135">
                  <c:v>0.99593759557539108</c:v>
                </c:pt>
                <c:pt idx="1136">
                  <c:v>0.99616017114299882</c:v>
                </c:pt>
                <c:pt idx="1137">
                  <c:v>0.99652125596670771</c:v>
                </c:pt>
                <c:pt idx="1138">
                  <c:v>0.99681348647813517</c:v>
                </c:pt>
                <c:pt idx="1139">
                  <c:v>0.99706568541265472</c:v>
                </c:pt>
                <c:pt idx="1140">
                  <c:v>0.9972434256141256</c:v>
                </c:pt>
                <c:pt idx="1141">
                  <c:v>0.99742516897328726</c:v>
                </c:pt>
                <c:pt idx="1142">
                  <c:v>0.99764294075166604</c:v>
                </c:pt>
                <c:pt idx="1143">
                  <c:v>0.99785430747773962</c:v>
                </c:pt>
                <c:pt idx="1144">
                  <c:v>0.99804565841535919</c:v>
                </c:pt>
                <c:pt idx="1145">
                  <c:v>0.99813372788455645</c:v>
                </c:pt>
                <c:pt idx="1146">
                  <c:v>1.0000000000000011</c:v>
                </c:pt>
                <c:pt idx="1147">
                  <c:v>1.0000000000000011</c:v>
                </c:pt>
              </c:numCache>
            </c:numRef>
          </c:xVal>
          <c:yVal>
            <c:numRef>
              <c:f>křivka!$B$2:$B$1149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4.5967864542836419E-2</c:v>
                </c:pt>
                <c:pt idx="3">
                  <c:v>4.6124241463340473E-2</c:v>
                </c:pt>
                <c:pt idx="4">
                  <c:v>4.9336049658359866E-2</c:v>
                </c:pt>
                <c:pt idx="5">
                  <c:v>5.2238579055049021E-2</c:v>
                </c:pt>
                <c:pt idx="6">
                  <c:v>5.2899705924513388E-2</c:v>
                </c:pt>
                <c:pt idx="7">
                  <c:v>5.3729372363854347E-2</c:v>
                </c:pt>
                <c:pt idx="8">
                  <c:v>5.3786710568039166E-2</c:v>
                </c:pt>
                <c:pt idx="9">
                  <c:v>5.6301772706146051E-2</c:v>
                </c:pt>
                <c:pt idx="10">
                  <c:v>5.6639720606568703E-2</c:v>
                </c:pt>
                <c:pt idx="11">
                  <c:v>5.711753897477554E-2</c:v>
                </c:pt>
                <c:pt idx="12">
                  <c:v>5.9087019412457163E-2</c:v>
                </c:pt>
                <c:pt idx="13">
                  <c:v>6.2128550516261032E-2</c:v>
                </c:pt>
                <c:pt idx="14">
                  <c:v>6.2739289266896314E-2</c:v>
                </c:pt>
                <c:pt idx="15">
                  <c:v>6.4908584658555341E-2</c:v>
                </c:pt>
                <c:pt idx="16">
                  <c:v>6.5169212859395434E-2</c:v>
                </c:pt>
                <c:pt idx="17">
                  <c:v>6.5549730032621961E-2</c:v>
                </c:pt>
                <c:pt idx="18">
                  <c:v>6.5762576396641376E-2</c:v>
                </c:pt>
                <c:pt idx="19">
                  <c:v>6.597542276066079E-2</c:v>
                </c:pt>
                <c:pt idx="20">
                  <c:v>6.9025641471159332E-2</c:v>
                </c:pt>
                <c:pt idx="21">
                  <c:v>6.91264177088175E-2</c:v>
                </c:pt>
                <c:pt idx="22">
                  <c:v>7.0110723547323575E-2</c:v>
                </c:pt>
                <c:pt idx="23">
                  <c:v>7.2409464278733182E-2</c:v>
                </c:pt>
                <c:pt idx="24">
                  <c:v>7.2611016754049518E-2</c:v>
                </c:pt>
                <c:pt idx="25">
                  <c:v>7.3772549769126866E-2</c:v>
                </c:pt>
                <c:pt idx="26">
                  <c:v>7.5379757007640769E-2</c:v>
                </c:pt>
                <c:pt idx="27">
                  <c:v>7.5640385208480862E-2</c:v>
                </c:pt>
                <c:pt idx="28">
                  <c:v>7.6041752637774601E-2</c:v>
                </c:pt>
                <c:pt idx="29">
                  <c:v>7.6647278824393081E-2</c:v>
                </c:pt>
                <c:pt idx="30">
                  <c:v>7.7386594154109478E-2</c:v>
                </c:pt>
                <c:pt idx="31">
                  <c:v>7.7942600982568347E-2</c:v>
                </c:pt>
                <c:pt idx="32">
                  <c:v>7.8065964997632659E-2</c:v>
                </c:pt>
                <c:pt idx="33">
                  <c:v>7.8465594905587466E-2</c:v>
                </c:pt>
                <c:pt idx="34">
                  <c:v>7.8993801392623381E-2</c:v>
                </c:pt>
                <c:pt idx="35">
                  <c:v>7.9363893437816316E-2</c:v>
                </c:pt>
                <c:pt idx="36">
                  <c:v>7.9680122321502289E-2</c:v>
                </c:pt>
                <c:pt idx="37">
                  <c:v>8.0215278893893946E-2</c:v>
                </c:pt>
                <c:pt idx="38">
                  <c:v>8.0338642908958258E-2</c:v>
                </c:pt>
                <c:pt idx="39">
                  <c:v>8.1041470290557041E-2</c:v>
                </c:pt>
                <c:pt idx="40">
                  <c:v>8.1446312762528644E-2</c:v>
                </c:pt>
                <c:pt idx="41">
                  <c:v>8.1662634169225923E-2</c:v>
                </c:pt>
                <c:pt idx="42">
                  <c:v>8.3201209314851934E-2</c:v>
                </c:pt>
                <c:pt idx="43">
                  <c:v>8.4452224678884372E-2</c:v>
                </c:pt>
                <c:pt idx="44">
                  <c:v>8.4661596000225908E-2</c:v>
                </c:pt>
                <c:pt idx="45">
                  <c:v>8.5393961244586564E-2</c:v>
                </c:pt>
                <c:pt idx="46">
                  <c:v>8.6757046734980248E-2</c:v>
                </c:pt>
                <c:pt idx="47">
                  <c:v>8.8182682993575554E-2</c:v>
                </c:pt>
                <c:pt idx="48">
                  <c:v>8.9895010273094961E-2</c:v>
                </c:pt>
                <c:pt idx="49">
                  <c:v>9.003053693753181E-2</c:v>
                </c:pt>
                <c:pt idx="50">
                  <c:v>9.0243383301551225E-2</c:v>
                </c:pt>
                <c:pt idx="51">
                  <c:v>9.0312884155108589E-2</c:v>
                </c:pt>
                <c:pt idx="52">
                  <c:v>9.0488373810340916E-2</c:v>
                </c:pt>
                <c:pt idx="53">
                  <c:v>9.142316029068738E-2</c:v>
                </c:pt>
                <c:pt idx="54">
                  <c:v>9.1675969645502273E-2</c:v>
                </c:pt>
                <c:pt idx="55">
                  <c:v>9.2007836221238662E-2</c:v>
                </c:pt>
                <c:pt idx="56">
                  <c:v>9.2173769509106857E-2</c:v>
                </c:pt>
                <c:pt idx="57">
                  <c:v>9.2693288389448111E-2</c:v>
                </c:pt>
                <c:pt idx="58">
                  <c:v>9.2941753940915667E-2</c:v>
                </c:pt>
                <c:pt idx="59">
                  <c:v>9.3073805562674652E-2</c:v>
                </c:pt>
                <c:pt idx="60">
                  <c:v>9.3383953121674357E-2</c:v>
                </c:pt>
                <c:pt idx="61">
                  <c:v>9.479482044888872E-2</c:v>
                </c:pt>
                <c:pt idx="62">
                  <c:v>9.5283063945129157E-2</c:v>
                </c:pt>
                <c:pt idx="63">
                  <c:v>9.6974540968581352E-2</c:v>
                </c:pt>
                <c:pt idx="64">
                  <c:v>9.7343764253104814E-2</c:v>
                </c:pt>
                <c:pt idx="65">
                  <c:v>9.7798994843905501E-2</c:v>
                </c:pt>
                <c:pt idx="66">
                  <c:v>9.7960584328426359E-2</c:v>
                </c:pt>
                <c:pt idx="67">
                  <c:v>9.9744149982842048E-2</c:v>
                </c:pt>
                <c:pt idx="68">
                  <c:v>0.10008036036192576</c:v>
                </c:pt>
                <c:pt idx="69">
                  <c:v>0.10031926954602918</c:v>
                </c:pt>
                <c:pt idx="70">
                  <c:v>0.10054254103808219</c:v>
                </c:pt>
                <c:pt idx="71">
                  <c:v>0.10326176193351382</c:v>
                </c:pt>
                <c:pt idx="72">
                  <c:v>0.10380647487326961</c:v>
                </c:pt>
                <c:pt idx="73">
                  <c:v>0.10542150095780871</c:v>
                </c:pt>
                <c:pt idx="74">
                  <c:v>0.1056717040306152</c:v>
                </c:pt>
                <c:pt idx="75">
                  <c:v>0.1058793378306178</c:v>
                </c:pt>
                <c:pt idx="76">
                  <c:v>0.10886179320889791</c:v>
                </c:pt>
                <c:pt idx="77">
                  <c:v>0.10908506470095092</c:v>
                </c:pt>
                <c:pt idx="78">
                  <c:v>0.11035519279971163</c:v>
                </c:pt>
                <c:pt idx="79">
                  <c:v>0.1107400537762855</c:v>
                </c:pt>
                <c:pt idx="80">
                  <c:v>0.11104846381394627</c:v>
                </c:pt>
                <c:pt idx="81">
                  <c:v>0.11129084804072756</c:v>
                </c:pt>
                <c:pt idx="82">
                  <c:v>0.11183642974115282</c:v>
                </c:pt>
                <c:pt idx="83">
                  <c:v>0.11340801779221857</c:v>
                </c:pt>
                <c:pt idx="84">
                  <c:v>0.11384066060561313</c:v>
                </c:pt>
                <c:pt idx="85">
                  <c:v>0.11467640836964035</c:v>
                </c:pt>
                <c:pt idx="86">
                  <c:v>0.1151698644298976</c:v>
                </c:pt>
                <c:pt idx="87">
                  <c:v>0.11561380113199522</c:v>
                </c:pt>
                <c:pt idx="88">
                  <c:v>0.11604644394538978</c:v>
                </c:pt>
                <c:pt idx="89">
                  <c:v>0.11641653599058271</c:v>
                </c:pt>
                <c:pt idx="90">
                  <c:v>0.11668585179811748</c:v>
                </c:pt>
                <c:pt idx="91">
                  <c:v>0.11687611038473075</c:v>
                </c:pt>
                <c:pt idx="92">
                  <c:v>0.11763975101319223</c:v>
                </c:pt>
                <c:pt idx="93">
                  <c:v>0.11954233687932489</c:v>
                </c:pt>
                <c:pt idx="94">
                  <c:v>0.1202599331923046</c:v>
                </c:pt>
                <c:pt idx="95">
                  <c:v>0.12065348177557314</c:v>
                </c:pt>
                <c:pt idx="96">
                  <c:v>0.12143449761742395</c:v>
                </c:pt>
                <c:pt idx="97">
                  <c:v>0.1215726305638692</c:v>
                </c:pt>
                <c:pt idx="98">
                  <c:v>0.12235017136304215</c:v>
                </c:pt>
                <c:pt idx="99">
                  <c:v>0.1227167883655572</c:v>
                </c:pt>
                <c:pt idx="100">
                  <c:v>0.12564451182166089</c:v>
                </c:pt>
                <c:pt idx="101">
                  <c:v>0.12608323595974172</c:v>
                </c:pt>
                <c:pt idx="102">
                  <c:v>0.1263151950584894</c:v>
                </c:pt>
                <c:pt idx="103">
                  <c:v>0.12645940932962091</c:v>
                </c:pt>
                <c:pt idx="104">
                  <c:v>0.12689639594636279</c:v>
                </c:pt>
                <c:pt idx="105">
                  <c:v>0.1272013309413457</c:v>
                </c:pt>
                <c:pt idx="106">
                  <c:v>0.12738290192126431</c:v>
                </c:pt>
                <c:pt idx="107">
                  <c:v>0.12787462046018261</c:v>
                </c:pt>
                <c:pt idx="108">
                  <c:v>0.12843323357064987</c:v>
                </c:pt>
                <c:pt idx="109">
                  <c:v>0.12907785398739435</c:v>
                </c:pt>
                <c:pt idx="110">
                  <c:v>0.12979979410372142</c:v>
                </c:pt>
                <c:pt idx="111">
                  <c:v>0.13028195627527558</c:v>
                </c:pt>
                <c:pt idx="112">
                  <c:v>0.13166067945771967</c:v>
                </c:pt>
                <c:pt idx="113">
                  <c:v>0.13221321124350066</c:v>
                </c:pt>
                <c:pt idx="114">
                  <c:v>0.13254160277655919</c:v>
                </c:pt>
                <c:pt idx="115">
                  <c:v>0.13298727699999574</c:v>
                </c:pt>
                <c:pt idx="116">
                  <c:v>0.13439206300252382</c:v>
                </c:pt>
                <c:pt idx="117">
                  <c:v>0.13487075013140012</c:v>
                </c:pt>
                <c:pt idx="118">
                  <c:v>0.13533466832889549</c:v>
                </c:pt>
                <c:pt idx="119">
                  <c:v>0.13605052712053628</c:v>
                </c:pt>
                <c:pt idx="120">
                  <c:v>0.13652487044606523</c:v>
                </c:pt>
                <c:pt idx="121">
                  <c:v>0.13704960189042328</c:v>
                </c:pt>
                <c:pt idx="122">
                  <c:v>0.13733716167201684</c:v>
                </c:pt>
                <c:pt idx="123">
                  <c:v>0.13747616337913157</c:v>
                </c:pt>
                <c:pt idx="124">
                  <c:v>0.13820939738416169</c:v>
                </c:pt>
                <c:pt idx="125">
                  <c:v>0.13862292746282798</c:v>
                </c:pt>
                <c:pt idx="126">
                  <c:v>0.13982529222937026</c:v>
                </c:pt>
                <c:pt idx="127">
                  <c:v>0.14070274050553191</c:v>
                </c:pt>
                <c:pt idx="128">
                  <c:v>0.14205453210722252</c:v>
                </c:pt>
                <c:pt idx="129">
                  <c:v>0.14238726744362837</c:v>
                </c:pt>
                <c:pt idx="130">
                  <c:v>0.14274259055744035</c:v>
                </c:pt>
                <c:pt idx="131">
                  <c:v>0.14590487939430014</c:v>
                </c:pt>
                <c:pt idx="132">
                  <c:v>0.14626541507212892</c:v>
                </c:pt>
                <c:pt idx="133">
                  <c:v>0.14799251128302926</c:v>
                </c:pt>
                <c:pt idx="134">
                  <c:v>0.14817668854495625</c:v>
                </c:pt>
                <c:pt idx="135">
                  <c:v>0.14854504306881025</c:v>
                </c:pt>
                <c:pt idx="136">
                  <c:v>0.15063962504289513</c:v>
                </c:pt>
                <c:pt idx="137">
                  <c:v>0.15105402388223088</c:v>
                </c:pt>
                <c:pt idx="138">
                  <c:v>0.15135722135587484</c:v>
                </c:pt>
                <c:pt idx="139">
                  <c:v>0.15148666669562541</c:v>
                </c:pt>
                <c:pt idx="140">
                  <c:v>0.15165346874416308</c:v>
                </c:pt>
                <c:pt idx="141">
                  <c:v>0.15200618557596668</c:v>
                </c:pt>
                <c:pt idx="142">
                  <c:v>0.15226942005881516</c:v>
                </c:pt>
                <c:pt idx="143">
                  <c:v>0.15268468765882037</c:v>
                </c:pt>
                <c:pt idx="144">
                  <c:v>0.15479577608562511</c:v>
                </c:pt>
                <c:pt idx="145">
                  <c:v>0.15496518441617119</c:v>
                </c:pt>
                <c:pt idx="146">
                  <c:v>0.15513198646470885</c:v>
                </c:pt>
                <c:pt idx="147">
                  <c:v>0.15556376051743395</c:v>
                </c:pt>
                <c:pt idx="148">
                  <c:v>0.15603289127894612</c:v>
                </c:pt>
                <c:pt idx="149">
                  <c:v>0.15656891661200725</c:v>
                </c:pt>
                <c:pt idx="150">
                  <c:v>0.1567252935325113</c:v>
                </c:pt>
                <c:pt idx="151">
                  <c:v>0.15769396167896699</c:v>
                </c:pt>
                <c:pt idx="152">
                  <c:v>0.15809098530491339</c:v>
                </c:pt>
                <c:pt idx="153">
                  <c:v>0.16030024368736789</c:v>
                </c:pt>
                <c:pt idx="154">
                  <c:v>0.16068510466394176</c:v>
                </c:pt>
                <c:pt idx="155">
                  <c:v>0.16124893033842583</c:v>
                </c:pt>
                <c:pt idx="156">
                  <c:v>0.16173022374931054</c:v>
                </c:pt>
                <c:pt idx="157">
                  <c:v>0.16238092549074129</c:v>
                </c:pt>
                <c:pt idx="158">
                  <c:v>0.1625624964706599</c:v>
                </c:pt>
                <c:pt idx="159">
                  <c:v>0.16307854030832328</c:v>
                </c:pt>
                <c:pt idx="160">
                  <c:v>0.16328878039033429</c:v>
                </c:pt>
                <c:pt idx="161">
                  <c:v>0.16343038837945739</c:v>
                </c:pt>
                <c:pt idx="162">
                  <c:v>0.16440600661126881</c:v>
                </c:pt>
                <c:pt idx="163">
                  <c:v>0.16591851893681081</c:v>
                </c:pt>
                <c:pt idx="164">
                  <c:v>0.1673128798113053</c:v>
                </c:pt>
                <c:pt idx="165">
                  <c:v>0.16756482040545073</c:v>
                </c:pt>
                <c:pt idx="166">
                  <c:v>0.16800093826152315</c:v>
                </c:pt>
                <c:pt idx="167">
                  <c:v>0.16827546663307472</c:v>
                </c:pt>
                <c:pt idx="168">
                  <c:v>0.16865945884897912</c:v>
                </c:pt>
                <c:pt idx="169">
                  <c:v>0.16880541064144958</c:v>
                </c:pt>
                <c:pt idx="170">
                  <c:v>0.17112500162892638</c:v>
                </c:pt>
                <c:pt idx="171">
                  <c:v>0.17404838128168273</c:v>
                </c:pt>
                <c:pt idx="172">
                  <c:v>0.17618813881057988</c:v>
                </c:pt>
                <c:pt idx="173">
                  <c:v>0.17722543904992344</c:v>
                </c:pt>
                <c:pt idx="174">
                  <c:v>0.17833919022818009</c:v>
                </c:pt>
                <c:pt idx="175">
                  <c:v>0.17852162996876816</c:v>
                </c:pt>
                <c:pt idx="176">
                  <c:v>0.17923314495706161</c:v>
                </c:pt>
                <c:pt idx="177">
                  <c:v>0.17975353259807234</c:v>
                </c:pt>
                <c:pt idx="178">
                  <c:v>0.1809037717244466</c:v>
                </c:pt>
                <c:pt idx="179">
                  <c:v>0.18104798599557811</c:v>
                </c:pt>
                <c:pt idx="180">
                  <c:v>0.18197147858722151</c:v>
                </c:pt>
                <c:pt idx="181">
                  <c:v>0.18212264294370878</c:v>
                </c:pt>
                <c:pt idx="182">
                  <c:v>0.18233896435040606</c:v>
                </c:pt>
                <c:pt idx="183">
                  <c:v>0.18550646575128263</c:v>
                </c:pt>
                <c:pt idx="184">
                  <c:v>0.18560811074961026</c:v>
                </c:pt>
                <c:pt idx="185">
                  <c:v>0.18575406254208071</c:v>
                </c:pt>
                <c:pt idx="186">
                  <c:v>0.188100585110311</c:v>
                </c:pt>
                <c:pt idx="187">
                  <c:v>0.18912398517894308</c:v>
                </c:pt>
                <c:pt idx="188">
                  <c:v>0.18937245073041062</c:v>
                </c:pt>
                <c:pt idx="189">
                  <c:v>0.19035328152623884</c:v>
                </c:pt>
                <c:pt idx="190">
                  <c:v>0.19106566527520177</c:v>
                </c:pt>
                <c:pt idx="191">
                  <c:v>0.19226368623839674</c:v>
                </c:pt>
                <c:pt idx="192">
                  <c:v>0.19246523871371307</c:v>
                </c:pt>
                <c:pt idx="193">
                  <c:v>0.19336266848527245</c:v>
                </c:pt>
                <c:pt idx="194">
                  <c:v>0.193808342708709</c:v>
                </c:pt>
                <c:pt idx="195">
                  <c:v>0.19408460860159951</c:v>
                </c:pt>
                <c:pt idx="196">
                  <c:v>0.19429484868361052</c:v>
                </c:pt>
                <c:pt idx="197">
                  <c:v>0.19456937705516208</c:v>
                </c:pt>
                <c:pt idx="198">
                  <c:v>0.1955137199028727</c:v>
                </c:pt>
                <c:pt idx="199">
                  <c:v>0.19579867340245785</c:v>
                </c:pt>
                <c:pt idx="200">
                  <c:v>0.19803312584432689</c:v>
                </c:pt>
                <c:pt idx="201">
                  <c:v>0.19845534352968783</c:v>
                </c:pt>
                <c:pt idx="202">
                  <c:v>0.19886626732634571</c:v>
                </c:pt>
                <c:pt idx="203">
                  <c:v>0.19946397466693899</c:v>
                </c:pt>
                <c:pt idx="204">
                  <c:v>0.20154031266696507</c:v>
                </c:pt>
                <c:pt idx="205">
                  <c:v>0.20279827811635323</c:v>
                </c:pt>
                <c:pt idx="206">
                  <c:v>0.20338382280757397</c:v>
                </c:pt>
                <c:pt idx="207">
                  <c:v>0.20366095746113394</c:v>
                </c:pt>
                <c:pt idx="208">
                  <c:v>0.20526729593897838</c:v>
                </c:pt>
                <c:pt idx="209">
                  <c:v>0.20649311724359629</c:v>
                </c:pt>
                <c:pt idx="210">
                  <c:v>0.20709603714820637</c:v>
                </c:pt>
                <c:pt idx="211">
                  <c:v>0.20933743967543117</c:v>
                </c:pt>
                <c:pt idx="212">
                  <c:v>0.2097440196687417</c:v>
                </c:pt>
                <c:pt idx="213">
                  <c:v>0.21381590092653341</c:v>
                </c:pt>
                <c:pt idx="214">
                  <c:v>0.21409651062277124</c:v>
                </c:pt>
                <c:pt idx="215">
                  <c:v>0.21449179672737873</c:v>
                </c:pt>
                <c:pt idx="216">
                  <c:v>0.21475329368888829</c:v>
                </c:pt>
                <c:pt idx="217">
                  <c:v>0.21493660219014582</c:v>
                </c:pt>
                <c:pt idx="218">
                  <c:v>0.21533710085877009</c:v>
                </c:pt>
                <c:pt idx="219">
                  <c:v>0.21626580601443027</c:v>
                </c:pt>
                <c:pt idx="220">
                  <c:v>0.21702684036088332</c:v>
                </c:pt>
                <c:pt idx="221">
                  <c:v>0.21772879898181263</c:v>
                </c:pt>
                <c:pt idx="222">
                  <c:v>0.21852458375504438</c:v>
                </c:pt>
                <c:pt idx="223">
                  <c:v>0.21922046105128742</c:v>
                </c:pt>
                <c:pt idx="224">
                  <c:v>0.22167644746387055</c:v>
                </c:pt>
                <c:pt idx="225">
                  <c:v>0.22210822151659565</c:v>
                </c:pt>
                <c:pt idx="226">
                  <c:v>0.22237406228145254</c:v>
                </c:pt>
                <c:pt idx="227">
                  <c:v>0.22386919939360519</c:v>
                </c:pt>
                <c:pt idx="228">
                  <c:v>0.22416718430323238</c:v>
                </c:pt>
                <c:pt idx="229">
                  <c:v>0.22453206378440851</c:v>
                </c:pt>
                <c:pt idx="230">
                  <c:v>0.22502030728064895</c:v>
                </c:pt>
                <c:pt idx="231">
                  <c:v>0.22540256197521441</c:v>
                </c:pt>
                <c:pt idx="232">
                  <c:v>0.22579871684049135</c:v>
                </c:pt>
                <c:pt idx="233">
                  <c:v>0.22665270857857739</c:v>
                </c:pt>
                <c:pt idx="234">
                  <c:v>0.22691594306142587</c:v>
                </c:pt>
                <c:pt idx="235">
                  <c:v>0.22731383544804173</c:v>
                </c:pt>
                <c:pt idx="236">
                  <c:v>0.22843193042964574</c:v>
                </c:pt>
                <c:pt idx="237">
                  <c:v>0.22878725354345772</c:v>
                </c:pt>
                <c:pt idx="238">
                  <c:v>0.22987494190163038</c:v>
                </c:pt>
                <c:pt idx="239">
                  <c:v>0.23020680847736677</c:v>
                </c:pt>
                <c:pt idx="240">
                  <c:v>0.23056300035184824</c:v>
                </c:pt>
                <c:pt idx="241">
                  <c:v>0.23076802786984243</c:v>
                </c:pt>
                <c:pt idx="242">
                  <c:v>0.23119198307654232</c:v>
                </c:pt>
                <c:pt idx="243">
                  <c:v>0.23169325798282475</c:v>
                </c:pt>
                <c:pt idx="244">
                  <c:v>0.23194346105563124</c:v>
                </c:pt>
                <c:pt idx="245">
                  <c:v>0.23264194463388269</c:v>
                </c:pt>
                <c:pt idx="246">
                  <c:v>0.233712257778666</c:v>
                </c:pt>
                <c:pt idx="247">
                  <c:v>0.23503798656027261</c:v>
                </c:pt>
                <c:pt idx="248">
                  <c:v>0.23618475064396902</c:v>
                </c:pt>
                <c:pt idx="249">
                  <c:v>0.23635242145317614</c:v>
                </c:pt>
                <c:pt idx="250">
                  <c:v>0.23652182978372222</c:v>
                </c:pt>
                <c:pt idx="251">
                  <c:v>0.23676508277117297</c:v>
                </c:pt>
                <c:pt idx="252">
                  <c:v>0.23733759605235172</c:v>
                </c:pt>
                <c:pt idx="253">
                  <c:v>0.2376642500640713</c:v>
                </c:pt>
                <c:pt idx="254">
                  <c:v>0.2380169668958749</c:v>
                </c:pt>
                <c:pt idx="255">
                  <c:v>0.23822981325989431</c:v>
                </c:pt>
                <c:pt idx="256">
                  <c:v>0.23900214149505045</c:v>
                </c:pt>
                <c:pt idx="257">
                  <c:v>0.23947995986325729</c:v>
                </c:pt>
                <c:pt idx="258">
                  <c:v>0.24217138041726596</c:v>
                </c:pt>
                <c:pt idx="259">
                  <c:v>0.24275953139049511</c:v>
                </c:pt>
                <c:pt idx="260">
                  <c:v>0.24309313548757042</c:v>
                </c:pt>
                <c:pt idx="261">
                  <c:v>0.24383853214197307</c:v>
                </c:pt>
                <c:pt idx="262">
                  <c:v>0.24692002623657242</c:v>
                </c:pt>
                <c:pt idx="263">
                  <c:v>0.24715632913866742</c:v>
                </c:pt>
                <c:pt idx="264">
                  <c:v>0.24771407348846522</c:v>
                </c:pt>
                <c:pt idx="265">
                  <c:v>0.24873139223241103</c:v>
                </c:pt>
                <c:pt idx="266">
                  <c:v>0.24908584658555355</c:v>
                </c:pt>
                <c:pt idx="267">
                  <c:v>0.25042113173452429</c:v>
                </c:pt>
                <c:pt idx="268">
                  <c:v>0.25165737816717582</c:v>
                </c:pt>
                <c:pt idx="269">
                  <c:v>0.25213259025337426</c:v>
                </c:pt>
                <c:pt idx="270">
                  <c:v>0.25269120336384154</c:v>
                </c:pt>
                <c:pt idx="271">
                  <c:v>0.25317423429606517</c:v>
                </c:pt>
                <c:pt idx="272">
                  <c:v>0.25347743176970916</c:v>
                </c:pt>
                <c:pt idx="273">
                  <c:v>0.25481011063667147</c:v>
                </c:pt>
                <c:pt idx="274">
                  <c:v>0.25550685669358397</c:v>
                </c:pt>
                <c:pt idx="275">
                  <c:v>0.25577095993710192</c:v>
                </c:pt>
                <c:pt idx="276">
                  <c:v>0.25603940698396721</c:v>
                </c:pt>
                <c:pt idx="277">
                  <c:v>0.25618014621242086</c:v>
                </c:pt>
                <c:pt idx="278">
                  <c:v>0.25675179073293014</c:v>
                </c:pt>
                <c:pt idx="279">
                  <c:v>0.25763010776976125</c:v>
                </c:pt>
                <c:pt idx="280">
                  <c:v>0.25814007028273839</c:v>
                </c:pt>
                <c:pt idx="281">
                  <c:v>0.25836421053546088</c:v>
                </c:pt>
                <c:pt idx="282">
                  <c:v>0.25913567000994753</c:v>
                </c:pt>
                <c:pt idx="283">
                  <c:v>0.25977334034133631</c:v>
                </c:pt>
                <c:pt idx="284">
                  <c:v>0.26031718452042263</c:v>
                </c:pt>
                <c:pt idx="285">
                  <c:v>0.26074287724846146</c:v>
                </c:pt>
                <c:pt idx="286">
                  <c:v>0.26631250190041422</c:v>
                </c:pt>
                <c:pt idx="287">
                  <c:v>0.26720819415063468</c:v>
                </c:pt>
                <c:pt idx="288">
                  <c:v>0.26807434853809325</c:v>
                </c:pt>
                <c:pt idx="289">
                  <c:v>0.26857649220504515</c:v>
                </c:pt>
                <c:pt idx="290">
                  <c:v>0.26881279510714018</c:v>
                </c:pt>
                <c:pt idx="291">
                  <c:v>0.27022800623770188</c:v>
                </c:pt>
                <c:pt idx="292">
                  <c:v>0.27133654485194175</c:v>
                </c:pt>
                <c:pt idx="293">
                  <c:v>0.27179003792140349</c:v>
                </c:pt>
                <c:pt idx="294">
                  <c:v>0.27234517598919289</c:v>
                </c:pt>
                <c:pt idx="295">
                  <c:v>0.27284123833145851</c:v>
                </c:pt>
                <c:pt idx="296">
                  <c:v>0.27322696806870184</c:v>
                </c:pt>
                <c:pt idx="297">
                  <c:v>0.27364571071138494</c:v>
                </c:pt>
                <c:pt idx="298">
                  <c:v>0.27527637448797443</c:v>
                </c:pt>
                <c:pt idx="299">
                  <c:v>0.27561432238839706</c:v>
                </c:pt>
                <c:pt idx="300">
                  <c:v>0.27597572682689531</c:v>
                </c:pt>
                <c:pt idx="301">
                  <c:v>0.27663859121769863</c:v>
                </c:pt>
                <c:pt idx="302">
                  <c:v>0.2771520287733536</c:v>
                </c:pt>
                <c:pt idx="303">
                  <c:v>0.27780359927545384</c:v>
                </c:pt>
                <c:pt idx="304">
                  <c:v>0.27846472614491818</c:v>
                </c:pt>
                <c:pt idx="305">
                  <c:v>0.27952635168300682</c:v>
                </c:pt>
                <c:pt idx="306">
                  <c:v>0.27971921655162851</c:v>
                </c:pt>
                <c:pt idx="307">
                  <c:v>0.2804324690612609</c:v>
                </c:pt>
                <c:pt idx="308">
                  <c:v>0.28078084208971715</c:v>
                </c:pt>
                <c:pt idx="309">
                  <c:v>0.28094938165959377</c:v>
                </c:pt>
                <c:pt idx="310">
                  <c:v>0.28144196895918155</c:v>
                </c:pt>
                <c:pt idx="311">
                  <c:v>0.28206573911985883</c:v>
                </c:pt>
                <c:pt idx="312">
                  <c:v>0.28245755018178842</c:v>
                </c:pt>
                <c:pt idx="313">
                  <c:v>0.28287194902112417</c:v>
                </c:pt>
                <c:pt idx="314">
                  <c:v>0.28326636636506219</c:v>
                </c:pt>
                <c:pt idx="315">
                  <c:v>0.2837954416127676</c:v>
                </c:pt>
                <c:pt idx="316">
                  <c:v>0.28432017305712565</c:v>
                </c:pt>
                <c:pt idx="317">
                  <c:v>0.28448176254164648</c:v>
                </c:pt>
                <c:pt idx="318">
                  <c:v>0.28578403478517744</c:v>
                </c:pt>
                <c:pt idx="319">
                  <c:v>0.28613675161698104</c:v>
                </c:pt>
                <c:pt idx="320">
                  <c:v>0.28724442147055146</c:v>
                </c:pt>
                <c:pt idx="321">
                  <c:v>0.28757715680695733</c:v>
                </c:pt>
                <c:pt idx="322">
                  <c:v>0.29010090655175891</c:v>
                </c:pt>
                <c:pt idx="323">
                  <c:v>0.290413660392767</c:v>
                </c:pt>
                <c:pt idx="324">
                  <c:v>0.29080894649737449</c:v>
                </c:pt>
                <c:pt idx="325">
                  <c:v>0.29094881696515867</c:v>
                </c:pt>
                <c:pt idx="326">
                  <c:v>0.2945489611794298</c:v>
                </c:pt>
                <c:pt idx="327">
                  <c:v>0.29479482044888894</c:v>
                </c:pt>
                <c:pt idx="328">
                  <c:v>0.29512408074261692</c:v>
                </c:pt>
                <c:pt idx="329">
                  <c:v>0.2954220656522441</c:v>
                </c:pt>
                <c:pt idx="330">
                  <c:v>0.29589640897777308</c:v>
                </c:pt>
                <c:pt idx="331">
                  <c:v>0.2960119541468122</c:v>
                </c:pt>
                <c:pt idx="332">
                  <c:v>0.30151729050922438</c:v>
                </c:pt>
                <c:pt idx="333">
                  <c:v>0.30190736404981505</c:v>
                </c:pt>
                <c:pt idx="334">
                  <c:v>0.30275006189919801</c:v>
                </c:pt>
                <c:pt idx="335">
                  <c:v>0.30330259368497903</c:v>
                </c:pt>
                <c:pt idx="336">
                  <c:v>0.303948082862393</c:v>
                </c:pt>
                <c:pt idx="337">
                  <c:v>0.30431904366825541</c:v>
                </c:pt>
                <c:pt idx="338">
                  <c:v>0.30441634486323571</c:v>
                </c:pt>
                <c:pt idx="339">
                  <c:v>0.30465786032934755</c:v>
                </c:pt>
                <c:pt idx="340">
                  <c:v>0.3049219635728655</c:v>
                </c:pt>
                <c:pt idx="341">
                  <c:v>0.30527815544734693</c:v>
                </c:pt>
                <c:pt idx="342">
                  <c:v>0.30663515961305432</c:v>
                </c:pt>
                <c:pt idx="343">
                  <c:v>0.30717726627080172</c:v>
                </c:pt>
                <c:pt idx="344">
                  <c:v>0.3083700746699799</c:v>
                </c:pt>
                <c:pt idx="345">
                  <c:v>0.31297103117547698</c:v>
                </c:pt>
                <c:pt idx="346">
                  <c:v>0.31379461629013167</c:v>
                </c:pt>
                <c:pt idx="347">
                  <c:v>0.31429849747842253</c:v>
                </c:pt>
                <c:pt idx="348">
                  <c:v>0.31540529857132343</c:v>
                </c:pt>
                <c:pt idx="349">
                  <c:v>0.31626797791610411</c:v>
                </c:pt>
                <c:pt idx="350">
                  <c:v>0.31674927132698882</c:v>
                </c:pt>
                <c:pt idx="351">
                  <c:v>0.31707245029603054</c:v>
                </c:pt>
                <c:pt idx="352">
                  <c:v>0.31737912281235237</c:v>
                </c:pt>
                <c:pt idx="353">
                  <c:v>0.31767189515796274</c:v>
                </c:pt>
                <c:pt idx="354">
                  <c:v>0.31789429788934626</c:v>
                </c:pt>
                <c:pt idx="355">
                  <c:v>0.31838514766759507</c:v>
                </c:pt>
                <c:pt idx="356">
                  <c:v>0.31920091393622457</c:v>
                </c:pt>
                <c:pt idx="357">
                  <c:v>0.31963355674961913</c:v>
                </c:pt>
                <c:pt idx="358">
                  <c:v>0.32052751147850067</c:v>
                </c:pt>
                <c:pt idx="359">
                  <c:v>0.32089586600235465</c:v>
                </c:pt>
                <c:pt idx="360">
                  <c:v>0.32177939560320257</c:v>
                </c:pt>
                <c:pt idx="361">
                  <c:v>0.32195836030111274</c:v>
                </c:pt>
                <c:pt idx="362">
                  <c:v>0.32405467979653657</c:v>
                </c:pt>
                <c:pt idx="363">
                  <c:v>0.32449687897729523</c:v>
                </c:pt>
                <c:pt idx="364">
                  <c:v>0.32486523350114921</c:v>
                </c:pt>
                <c:pt idx="365">
                  <c:v>0.32550551011454637</c:v>
                </c:pt>
                <c:pt idx="366">
                  <c:v>0.3258964524158065</c:v>
                </c:pt>
                <c:pt idx="367">
                  <c:v>0.32623787535890703</c:v>
                </c:pt>
                <c:pt idx="368">
                  <c:v>0.3269059523137271</c:v>
                </c:pt>
                <c:pt idx="369">
                  <c:v>0.32747846559490584</c:v>
                </c:pt>
                <c:pt idx="370">
                  <c:v>0.32828380673550173</c:v>
                </c:pt>
                <c:pt idx="371">
                  <c:v>0.32898055279241423</c:v>
                </c:pt>
                <c:pt idx="372">
                  <c:v>0.3293306633422094</c:v>
                </c:pt>
                <c:pt idx="373">
                  <c:v>0.32999005269033482</c:v>
                </c:pt>
                <c:pt idx="374">
                  <c:v>0.33108121609118535</c:v>
                </c:pt>
                <c:pt idx="375">
                  <c:v>0.33183356283094373</c:v>
                </c:pt>
                <c:pt idx="376">
                  <c:v>0.33210200987780902</c:v>
                </c:pt>
                <c:pt idx="377">
                  <c:v>0.33286391298493156</c:v>
                </c:pt>
                <c:pt idx="378">
                  <c:v>0.33347204545355846</c:v>
                </c:pt>
                <c:pt idx="379">
                  <c:v>0.33380999335398109</c:v>
                </c:pt>
                <c:pt idx="380">
                  <c:v>0.33481862449123223</c:v>
                </c:pt>
                <c:pt idx="381">
                  <c:v>0.33509315286278379</c:v>
                </c:pt>
                <c:pt idx="382">
                  <c:v>0.33595930725024237</c:v>
                </c:pt>
                <c:pt idx="383">
                  <c:v>0.33691146894397817</c:v>
                </c:pt>
                <c:pt idx="384">
                  <c:v>0.33744315047369194</c:v>
                </c:pt>
                <c:pt idx="385">
                  <c:v>0.33859686464274408</c:v>
                </c:pt>
                <c:pt idx="386">
                  <c:v>0.33968281547957779</c:v>
                </c:pt>
                <c:pt idx="387">
                  <c:v>0.34030137307623826</c:v>
                </c:pt>
                <c:pt idx="388">
                  <c:v>0.34062281452394105</c:v>
                </c:pt>
                <c:pt idx="389">
                  <c:v>0.3409842189624393</c:v>
                </c:pt>
                <c:pt idx="390">
                  <c:v>0.34253235047542946</c:v>
                </c:pt>
                <c:pt idx="391">
                  <c:v>0.3430518693557707</c:v>
                </c:pt>
                <c:pt idx="392">
                  <c:v>0.34362438263694944</c:v>
                </c:pt>
                <c:pt idx="393">
                  <c:v>0.34416996433737468</c:v>
                </c:pt>
                <c:pt idx="394">
                  <c:v>0.34462953873152269</c:v>
                </c:pt>
                <c:pt idx="395">
                  <c:v>0.34477375300265423</c:v>
                </c:pt>
                <c:pt idx="396">
                  <c:v>0.34610382558760816</c:v>
                </c:pt>
                <c:pt idx="397">
                  <c:v>0.34653299335832483</c:v>
                </c:pt>
                <c:pt idx="398">
                  <c:v>0.3498421027483245</c:v>
                </c:pt>
                <c:pt idx="399">
                  <c:v>0.35016180667468833</c:v>
                </c:pt>
                <c:pt idx="400">
                  <c:v>0.35193494720107044</c:v>
                </c:pt>
                <c:pt idx="401">
                  <c:v>0.35336145222033521</c:v>
                </c:pt>
                <c:pt idx="402">
                  <c:v>0.35379409503372977</c:v>
                </c:pt>
                <c:pt idx="403">
                  <c:v>0.35421023139440444</c:v>
                </c:pt>
                <c:pt idx="404">
                  <c:v>0.35456555450821642</c:v>
                </c:pt>
                <c:pt idx="405">
                  <c:v>0.35528488834253508</c:v>
                </c:pt>
                <c:pt idx="406">
                  <c:v>0.35563586765299976</c:v>
                </c:pt>
                <c:pt idx="407">
                  <c:v>0.3571475112178723</c:v>
                </c:pt>
                <c:pt idx="408">
                  <c:v>0.35764617984214636</c:v>
                </c:pt>
                <c:pt idx="409">
                  <c:v>0.35798065269989116</c:v>
                </c:pt>
                <c:pt idx="410">
                  <c:v>0.3584558647860896</c:v>
                </c:pt>
                <c:pt idx="411">
                  <c:v>0.35982155655849168</c:v>
                </c:pt>
                <c:pt idx="412">
                  <c:v>0.36057824710159742</c:v>
                </c:pt>
                <c:pt idx="413">
                  <c:v>0.36118811709156323</c:v>
                </c:pt>
                <c:pt idx="414">
                  <c:v>0.3613618692254566</c:v>
                </c:pt>
                <c:pt idx="415">
                  <c:v>0.36170676721123501</c:v>
                </c:pt>
                <c:pt idx="416">
                  <c:v>0.36395164478113767</c:v>
                </c:pt>
                <c:pt idx="417">
                  <c:v>0.36418881644390216</c:v>
                </c:pt>
                <c:pt idx="418">
                  <c:v>0.36467010985478687</c:v>
                </c:pt>
                <c:pt idx="419">
                  <c:v>0.36487861241545894</c:v>
                </c:pt>
                <c:pt idx="420">
                  <c:v>0.36592807530417504</c:v>
                </c:pt>
                <c:pt idx="421">
                  <c:v>0.36646931320125298</c:v>
                </c:pt>
                <c:pt idx="422">
                  <c:v>0.36670214106067012</c:v>
                </c:pt>
                <c:pt idx="423">
                  <c:v>0.36698361951757741</c:v>
                </c:pt>
                <c:pt idx="424">
                  <c:v>0.3675778518154928</c:v>
                </c:pt>
                <c:pt idx="425">
                  <c:v>0.36786280531507798</c:v>
                </c:pt>
                <c:pt idx="426">
                  <c:v>0.36827981043642211</c:v>
                </c:pt>
                <c:pt idx="427">
                  <c:v>0.36908080777367064</c:v>
                </c:pt>
                <c:pt idx="428">
                  <c:v>0.36949520661300639</c:v>
                </c:pt>
                <c:pt idx="429">
                  <c:v>0.37022670309669758</c:v>
                </c:pt>
                <c:pt idx="430">
                  <c:v>0.37115193320967993</c:v>
                </c:pt>
                <c:pt idx="431">
                  <c:v>0.3714447055552903</c:v>
                </c:pt>
                <c:pt idx="432">
                  <c:v>0.37207455704065384</c:v>
                </c:pt>
                <c:pt idx="433">
                  <c:v>0.37364267004904173</c:v>
                </c:pt>
                <c:pt idx="434">
                  <c:v>0.37374431504736938</c:v>
                </c:pt>
                <c:pt idx="435">
                  <c:v>0.37413351982729059</c:v>
                </c:pt>
                <c:pt idx="436">
                  <c:v>0.37664423816205017</c:v>
                </c:pt>
                <c:pt idx="437">
                  <c:v>0.37723238913527929</c:v>
                </c:pt>
                <c:pt idx="438">
                  <c:v>0.37808638087336532</c:v>
                </c:pt>
                <c:pt idx="439">
                  <c:v>0.37834700907420543</c:v>
                </c:pt>
                <c:pt idx="440">
                  <c:v>0.37917667551354639</c:v>
                </c:pt>
                <c:pt idx="441">
                  <c:v>0.38338668971778334</c:v>
                </c:pt>
                <c:pt idx="442">
                  <c:v>0.38467245550859447</c:v>
                </c:pt>
                <c:pt idx="443">
                  <c:v>0.38604596612702174</c:v>
                </c:pt>
                <c:pt idx="444">
                  <c:v>0.38656809128937142</c:v>
                </c:pt>
                <c:pt idx="445">
                  <c:v>0.38687215752368487</c:v>
                </c:pt>
                <c:pt idx="446">
                  <c:v>0.38748463379565906</c:v>
                </c:pt>
                <c:pt idx="447">
                  <c:v>0.38773136182578766</c:v>
                </c:pt>
                <c:pt idx="448">
                  <c:v>0.38809797882830271</c:v>
                </c:pt>
                <c:pt idx="449">
                  <c:v>0.3888372941580191</c:v>
                </c:pt>
                <c:pt idx="450">
                  <c:v>0.3892212863739235</c:v>
                </c:pt>
                <c:pt idx="451">
                  <c:v>0.39162167210366072</c:v>
                </c:pt>
                <c:pt idx="452">
                  <c:v>0.39178239282751209</c:v>
                </c:pt>
                <c:pt idx="453">
                  <c:v>0.39242961952626498</c:v>
                </c:pt>
                <c:pt idx="454">
                  <c:v>0.39271544178651963</c:v>
                </c:pt>
                <c:pt idx="455">
                  <c:v>0.39366934100159434</c:v>
                </c:pt>
                <c:pt idx="456">
                  <c:v>0.39444427551875888</c:v>
                </c:pt>
                <c:pt idx="457">
                  <c:v>0.39477787961583422</c:v>
                </c:pt>
                <c:pt idx="458">
                  <c:v>0.39525396046270211</c:v>
                </c:pt>
                <c:pt idx="459">
                  <c:v>0.39604018886856973</c:v>
                </c:pt>
                <c:pt idx="460">
                  <c:v>0.39646675035727802</c:v>
                </c:pt>
                <c:pt idx="461">
                  <c:v>0.3977829227715205</c:v>
                </c:pt>
                <c:pt idx="462">
                  <c:v>0.39818950276483106</c:v>
                </c:pt>
                <c:pt idx="463">
                  <c:v>0.3994622371456002</c:v>
                </c:pt>
                <c:pt idx="464">
                  <c:v>0.39988271730962222</c:v>
                </c:pt>
                <c:pt idx="465">
                  <c:v>0.40033273533640612</c:v>
                </c:pt>
                <c:pt idx="466">
                  <c:v>0.4019451551389368</c:v>
                </c:pt>
                <c:pt idx="467">
                  <c:v>0.40342726084104746</c:v>
                </c:pt>
                <c:pt idx="468">
                  <c:v>0.40392158566197417</c:v>
                </c:pt>
                <c:pt idx="469">
                  <c:v>0.40530117760508771</c:v>
                </c:pt>
                <c:pt idx="470">
                  <c:v>0.40560263755739273</c:v>
                </c:pt>
                <c:pt idx="471">
                  <c:v>0.40637670331388781</c:v>
                </c:pt>
                <c:pt idx="472">
                  <c:v>0.40671986377832725</c:v>
                </c:pt>
                <c:pt idx="473">
                  <c:v>0.40741139727122294</c:v>
                </c:pt>
                <c:pt idx="474">
                  <c:v>0.40842089716914354</c:v>
                </c:pt>
                <c:pt idx="475">
                  <c:v>0.40876232011224406</c:v>
                </c:pt>
                <c:pt idx="476">
                  <c:v>0.40930095172731357</c:v>
                </c:pt>
                <c:pt idx="477">
                  <c:v>0.40950858552731617</c:v>
                </c:pt>
                <c:pt idx="478">
                  <c:v>0.41023660696832948</c:v>
                </c:pt>
                <c:pt idx="479">
                  <c:v>0.41104542315160325</c:v>
                </c:pt>
                <c:pt idx="480">
                  <c:v>0.41156494203194449</c:v>
                </c:pt>
                <c:pt idx="481">
                  <c:v>0.4118698770269274</c:v>
                </c:pt>
                <c:pt idx="482">
                  <c:v>0.41279771342191812</c:v>
                </c:pt>
                <c:pt idx="483">
                  <c:v>0.41339715828385032</c:v>
                </c:pt>
                <c:pt idx="484">
                  <c:v>0.41402266596586657</c:v>
                </c:pt>
                <c:pt idx="485">
                  <c:v>0.41514944855416525</c:v>
                </c:pt>
                <c:pt idx="486">
                  <c:v>0.41609379140187586</c:v>
                </c:pt>
                <c:pt idx="487">
                  <c:v>0.41652556545460095</c:v>
                </c:pt>
                <c:pt idx="488">
                  <c:v>0.41783565654415716</c:v>
                </c:pt>
                <c:pt idx="489">
                  <c:v>0.41837428815922667</c:v>
                </c:pt>
                <c:pt idx="490">
                  <c:v>0.41929604322953112</c:v>
                </c:pt>
                <c:pt idx="491">
                  <c:v>0.41948890809815281</c:v>
                </c:pt>
                <c:pt idx="492">
                  <c:v>0.42006663394334837</c:v>
                </c:pt>
                <c:pt idx="493">
                  <c:v>0.42141234422035273</c:v>
                </c:pt>
                <c:pt idx="494">
                  <c:v>0.42179025511157087</c:v>
                </c:pt>
                <c:pt idx="495">
                  <c:v>0.42220552271157608</c:v>
                </c:pt>
                <c:pt idx="496">
                  <c:v>0.42255910830404914</c:v>
                </c:pt>
                <c:pt idx="497">
                  <c:v>0.42287446842706566</c:v>
                </c:pt>
                <c:pt idx="498">
                  <c:v>0.42344003162288868</c:v>
                </c:pt>
                <c:pt idx="499">
                  <c:v>0.42423147259277311</c:v>
                </c:pt>
                <c:pt idx="500">
                  <c:v>0.4249004183082627</c:v>
                </c:pt>
                <c:pt idx="501">
                  <c:v>0.42580392940450834</c:v>
                </c:pt>
                <c:pt idx="502">
                  <c:v>0.42612363333087216</c:v>
                </c:pt>
                <c:pt idx="503">
                  <c:v>0.42860655132420877</c:v>
                </c:pt>
                <c:pt idx="504">
                  <c:v>0.42913910161459201</c:v>
                </c:pt>
                <c:pt idx="505">
                  <c:v>0.4303727417652351</c:v>
                </c:pt>
                <c:pt idx="506">
                  <c:v>0.43074109628908908</c:v>
                </c:pt>
                <c:pt idx="507">
                  <c:v>0.43105211260875825</c:v>
                </c:pt>
                <c:pt idx="508">
                  <c:v>0.43132664098030982</c:v>
                </c:pt>
                <c:pt idx="509">
                  <c:v>0.43184876614265949</c:v>
                </c:pt>
                <c:pt idx="510">
                  <c:v>0.43299639898702535</c:v>
                </c:pt>
                <c:pt idx="511">
                  <c:v>0.43368445743724321</c:v>
                </c:pt>
                <c:pt idx="512">
                  <c:v>0.43439162862218933</c:v>
                </c:pt>
                <c:pt idx="513">
                  <c:v>0.43646449157953754</c:v>
                </c:pt>
                <c:pt idx="514">
                  <c:v>0.43726896395946396</c:v>
                </c:pt>
                <c:pt idx="515">
                  <c:v>0.43748876040883911</c:v>
                </c:pt>
                <c:pt idx="516">
                  <c:v>0.43782844583060071</c:v>
                </c:pt>
                <c:pt idx="517">
                  <c:v>0.43812729950089735</c:v>
                </c:pt>
                <c:pt idx="518">
                  <c:v>0.43900822281973684</c:v>
                </c:pt>
                <c:pt idx="519">
                  <c:v>0.43957552353689877</c:v>
                </c:pt>
                <c:pt idx="520">
                  <c:v>0.44019234361222032</c:v>
                </c:pt>
                <c:pt idx="521">
                  <c:v>0.44079352599549149</c:v>
                </c:pt>
                <c:pt idx="522">
                  <c:v>0.44122008748419977</c:v>
                </c:pt>
                <c:pt idx="523">
                  <c:v>0.44266049267417601</c:v>
                </c:pt>
                <c:pt idx="524">
                  <c:v>0.44312441087167137</c:v>
                </c:pt>
                <c:pt idx="525">
                  <c:v>0.44428333760474031</c:v>
                </c:pt>
                <c:pt idx="526">
                  <c:v>0.44553522172944221</c:v>
                </c:pt>
                <c:pt idx="527">
                  <c:v>0.44629799359723421</c:v>
                </c:pt>
                <c:pt idx="528">
                  <c:v>0.44670544235121423</c:v>
                </c:pt>
                <c:pt idx="529">
                  <c:v>0.44813020984914009</c:v>
                </c:pt>
                <c:pt idx="530">
                  <c:v>0.44901808325333536</c:v>
                </c:pt>
                <c:pt idx="531">
                  <c:v>0.44928392401819228</c:v>
                </c:pt>
                <c:pt idx="532">
                  <c:v>0.44989553152949702</c:v>
                </c:pt>
                <c:pt idx="533">
                  <c:v>0.4524688006324582</c:v>
                </c:pt>
                <c:pt idx="534">
                  <c:v>0.45330976096050224</c:v>
                </c:pt>
                <c:pt idx="535">
                  <c:v>0.45496127499315897</c:v>
                </c:pt>
                <c:pt idx="536">
                  <c:v>0.455184546485212</c:v>
                </c:pt>
                <c:pt idx="537">
                  <c:v>0.45548513767684756</c:v>
                </c:pt>
                <c:pt idx="538">
                  <c:v>0.45596903736974065</c:v>
                </c:pt>
                <c:pt idx="539">
                  <c:v>0.45617493364840433</c:v>
                </c:pt>
                <c:pt idx="540">
                  <c:v>0.45772567144340287</c:v>
                </c:pt>
                <c:pt idx="541">
                  <c:v>0.45824605908441357</c:v>
                </c:pt>
                <c:pt idx="542">
                  <c:v>0.45883334129697323</c:v>
                </c:pt>
                <c:pt idx="543">
                  <c:v>0.45930507834049378</c:v>
                </c:pt>
                <c:pt idx="544">
                  <c:v>0.46038234157063285</c:v>
                </c:pt>
                <c:pt idx="545">
                  <c:v>0.46065339489950652</c:v>
                </c:pt>
                <c:pt idx="546">
                  <c:v>0.46190788530621685</c:v>
                </c:pt>
                <c:pt idx="547">
                  <c:v>0.46227623983007082</c:v>
                </c:pt>
                <c:pt idx="548">
                  <c:v>0.46257596226103692</c:v>
                </c:pt>
                <c:pt idx="549">
                  <c:v>0.4628652595639694</c:v>
                </c:pt>
                <c:pt idx="550">
                  <c:v>0.46337609083761599</c:v>
                </c:pt>
                <c:pt idx="551">
                  <c:v>0.46429176458323418</c:v>
                </c:pt>
                <c:pt idx="552">
                  <c:v>0.46495723525604588</c:v>
                </c:pt>
                <c:pt idx="553">
                  <c:v>0.46514575632132021</c:v>
                </c:pt>
                <c:pt idx="554">
                  <c:v>0.46724555085942188</c:v>
                </c:pt>
                <c:pt idx="555">
                  <c:v>0.46778157619248301</c:v>
                </c:pt>
                <c:pt idx="556">
                  <c:v>0.46810996772554153</c:v>
                </c:pt>
                <c:pt idx="557">
                  <c:v>0.46829501374813798</c:v>
                </c:pt>
                <c:pt idx="558">
                  <c:v>0.46859386741843462</c:v>
                </c:pt>
                <c:pt idx="559">
                  <c:v>0.47108634177913539</c:v>
                </c:pt>
                <c:pt idx="560">
                  <c:v>0.47299327144861542</c:v>
                </c:pt>
                <c:pt idx="561">
                  <c:v>0.47332166298167394</c:v>
                </c:pt>
                <c:pt idx="562">
                  <c:v>0.47414611685699809</c:v>
                </c:pt>
                <c:pt idx="563">
                  <c:v>0.47469430483943176</c:v>
                </c:pt>
                <c:pt idx="564">
                  <c:v>0.47494103286956035</c:v>
                </c:pt>
                <c:pt idx="565">
                  <c:v>0.47596269541685349</c:v>
                </c:pt>
                <c:pt idx="566">
                  <c:v>0.47635016267543578</c:v>
                </c:pt>
                <c:pt idx="567">
                  <c:v>0.47670374826790884</c:v>
                </c:pt>
                <c:pt idx="568">
                  <c:v>0.47767328517503399</c:v>
                </c:pt>
                <c:pt idx="569">
                  <c:v>0.47779491166875937</c:v>
                </c:pt>
                <c:pt idx="570">
                  <c:v>0.47797735140934744</c:v>
                </c:pt>
                <c:pt idx="571">
                  <c:v>0.47845516977755426</c:v>
                </c:pt>
                <c:pt idx="572">
                  <c:v>0.48039945615582136</c:v>
                </c:pt>
                <c:pt idx="573">
                  <c:v>0.48099108217172837</c:v>
                </c:pt>
                <c:pt idx="574">
                  <c:v>0.48138115571231904</c:v>
                </c:pt>
                <c:pt idx="575">
                  <c:v>0.48199797578764059</c:v>
                </c:pt>
                <c:pt idx="576">
                  <c:v>0.48269472184455309</c:v>
                </c:pt>
                <c:pt idx="577">
                  <c:v>0.4844148679700977</c:v>
                </c:pt>
                <c:pt idx="578">
                  <c:v>0.48490311146633813</c:v>
                </c:pt>
                <c:pt idx="579">
                  <c:v>0.48527320351153108</c:v>
                </c:pt>
                <c:pt idx="580">
                  <c:v>0.48578055974249978</c:v>
                </c:pt>
                <c:pt idx="581">
                  <c:v>0.48798286803959856</c:v>
                </c:pt>
                <c:pt idx="582">
                  <c:v>0.4888238283676426</c:v>
                </c:pt>
                <c:pt idx="583">
                  <c:v>0.48961961314087432</c:v>
                </c:pt>
                <c:pt idx="584">
                  <c:v>0.49006789364631925</c:v>
                </c:pt>
                <c:pt idx="585">
                  <c:v>0.49045188586222366</c:v>
                </c:pt>
                <c:pt idx="586">
                  <c:v>0.49094273564047247</c:v>
                </c:pt>
                <c:pt idx="587">
                  <c:v>0.49166033195345221</c:v>
                </c:pt>
                <c:pt idx="588">
                  <c:v>0.49334225260954029</c:v>
                </c:pt>
                <c:pt idx="589">
                  <c:v>0.49501896070161155</c:v>
                </c:pt>
                <c:pt idx="590">
                  <c:v>0.49636901478196321</c:v>
                </c:pt>
                <c:pt idx="591">
                  <c:v>0.4969319716957778</c:v>
                </c:pt>
                <c:pt idx="592">
                  <c:v>0.4978233201426509</c:v>
                </c:pt>
                <c:pt idx="593">
                  <c:v>0.49862171119789106</c:v>
                </c:pt>
                <c:pt idx="594">
                  <c:v>0.49905435401128562</c:v>
                </c:pt>
                <c:pt idx="595">
                  <c:v>0.50060769808829253</c:v>
                </c:pt>
                <c:pt idx="596">
                  <c:v>0.50261192895275286</c:v>
                </c:pt>
                <c:pt idx="597">
                  <c:v>0.50297507091259008</c:v>
                </c:pt>
                <c:pt idx="598">
                  <c:v>0.50383861901804028</c:v>
                </c:pt>
                <c:pt idx="599">
                  <c:v>0.50406623431344066</c:v>
                </c:pt>
                <c:pt idx="600">
                  <c:v>0.50486810041135866</c:v>
                </c:pt>
                <c:pt idx="601">
                  <c:v>0.50825713578294929</c:v>
                </c:pt>
                <c:pt idx="602">
                  <c:v>0.50907463957291765</c:v>
                </c:pt>
                <c:pt idx="603">
                  <c:v>0.5095811270432169</c:v>
                </c:pt>
                <c:pt idx="604">
                  <c:v>0.510498538310174</c:v>
                </c:pt>
                <c:pt idx="605">
                  <c:v>0.51096506278967779</c:v>
                </c:pt>
                <c:pt idx="606">
                  <c:v>0.51117095906834142</c:v>
                </c:pt>
                <c:pt idx="607">
                  <c:v>0.51330724155456076</c:v>
                </c:pt>
                <c:pt idx="608">
                  <c:v>0.51376420966670033</c:v>
                </c:pt>
                <c:pt idx="609">
                  <c:v>0.51550346852697326</c:v>
                </c:pt>
                <c:pt idx="610">
                  <c:v>0.5157180524123316</c:v>
                </c:pt>
                <c:pt idx="611">
                  <c:v>0.51699426183577857</c:v>
                </c:pt>
                <c:pt idx="612">
                  <c:v>0.51757633148432147</c:v>
                </c:pt>
                <c:pt idx="613">
                  <c:v>0.518522411853371</c:v>
                </c:pt>
                <c:pt idx="614">
                  <c:v>0.51878999013956684</c:v>
                </c:pt>
                <c:pt idx="615">
                  <c:v>0.5209123724550746</c:v>
                </c:pt>
                <c:pt idx="616">
                  <c:v>0.52276717648438664</c:v>
                </c:pt>
                <c:pt idx="617">
                  <c:v>0.5237158631354446</c:v>
                </c:pt>
                <c:pt idx="618">
                  <c:v>0.5240946427873322</c:v>
                </c:pt>
                <c:pt idx="619">
                  <c:v>0.52533697054466999</c:v>
                </c:pt>
                <c:pt idx="620">
                  <c:v>0.52669484347104689</c:v>
                </c:pt>
                <c:pt idx="621">
                  <c:v>0.5276478739254522</c:v>
                </c:pt>
                <c:pt idx="622">
                  <c:v>0.52822386224930884</c:v>
                </c:pt>
                <c:pt idx="623">
                  <c:v>0.52905265992798034</c:v>
                </c:pt>
                <c:pt idx="624">
                  <c:v>0.5293749701363526</c:v>
                </c:pt>
                <c:pt idx="625">
                  <c:v>0.52975983111292646</c:v>
                </c:pt>
                <c:pt idx="626">
                  <c:v>0.53042095798239086</c:v>
                </c:pt>
                <c:pt idx="627">
                  <c:v>0.53384474378076019</c:v>
                </c:pt>
                <c:pt idx="628">
                  <c:v>0.53419311680921644</c:v>
                </c:pt>
                <c:pt idx="629">
                  <c:v>0.53452758966696123</c:v>
                </c:pt>
                <c:pt idx="630">
                  <c:v>0.53514093469960489</c:v>
                </c:pt>
                <c:pt idx="631">
                  <c:v>0.53612524053811095</c:v>
                </c:pt>
                <c:pt idx="632">
                  <c:v>0.53707827099251626</c:v>
                </c:pt>
                <c:pt idx="633">
                  <c:v>0.5376281964962889</c:v>
                </c:pt>
                <c:pt idx="634">
                  <c:v>0.53855082032726287</c:v>
                </c:pt>
                <c:pt idx="635">
                  <c:v>0.53886965549295729</c:v>
                </c:pt>
                <c:pt idx="636">
                  <c:v>0.53976447898250823</c:v>
                </c:pt>
                <c:pt idx="637">
                  <c:v>0.54016932145447982</c:v>
                </c:pt>
                <c:pt idx="638">
                  <c:v>0.54183647317918693</c:v>
                </c:pt>
                <c:pt idx="639">
                  <c:v>0.54218223992563475</c:v>
                </c:pt>
                <c:pt idx="640">
                  <c:v>0.54691264177088239</c:v>
                </c:pt>
                <c:pt idx="641">
                  <c:v>0.54744779834327406</c:v>
                </c:pt>
                <c:pt idx="642">
                  <c:v>0.54775533962026535</c:v>
                </c:pt>
                <c:pt idx="643">
                  <c:v>0.54901417383032303</c:v>
                </c:pt>
                <c:pt idx="644">
                  <c:v>0.55081511469812805</c:v>
                </c:pt>
                <c:pt idx="645">
                  <c:v>0.55112526225712777</c:v>
                </c:pt>
                <c:pt idx="646">
                  <c:v>0.55174208233244937</c:v>
                </c:pt>
                <c:pt idx="647">
                  <c:v>0.55229461411823033</c:v>
                </c:pt>
                <c:pt idx="648">
                  <c:v>0.5531998627358149</c:v>
                </c:pt>
                <c:pt idx="649">
                  <c:v>0.55441960271574653</c:v>
                </c:pt>
                <c:pt idx="650">
                  <c:v>0.55552379752663905</c:v>
                </c:pt>
                <c:pt idx="651">
                  <c:v>0.55604071012497192</c:v>
                </c:pt>
                <c:pt idx="652">
                  <c:v>0.55647422169903593</c:v>
                </c:pt>
                <c:pt idx="653">
                  <c:v>0.55796067120449389</c:v>
                </c:pt>
                <c:pt idx="654">
                  <c:v>0.55819263030324162</c:v>
                </c:pt>
                <c:pt idx="655">
                  <c:v>0.55850885918692761</c:v>
                </c:pt>
                <c:pt idx="656">
                  <c:v>0.55938804498442818</c:v>
                </c:pt>
                <c:pt idx="657">
                  <c:v>0.55996750835096265</c:v>
                </c:pt>
                <c:pt idx="658">
                  <c:v>0.56014907933088121</c:v>
                </c:pt>
                <c:pt idx="659">
                  <c:v>0.56040710124971294</c:v>
                </c:pt>
                <c:pt idx="660">
                  <c:v>0.56143745140370072</c:v>
                </c:pt>
                <c:pt idx="661">
                  <c:v>0.56181970609826615</c:v>
                </c:pt>
                <c:pt idx="662">
                  <c:v>0.56217589797274758</c:v>
                </c:pt>
                <c:pt idx="663">
                  <c:v>0.56279793061208594</c:v>
                </c:pt>
                <c:pt idx="664">
                  <c:v>0.56306724641962069</c:v>
                </c:pt>
                <c:pt idx="665">
                  <c:v>0.56418881644390251</c:v>
                </c:pt>
                <c:pt idx="666">
                  <c:v>0.56444162579871737</c:v>
                </c:pt>
                <c:pt idx="667">
                  <c:v>0.56550325133680601</c:v>
                </c:pt>
                <c:pt idx="668">
                  <c:v>0.56600713252509682</c:v>
                </c:pt>
                <c:pt idx="669">
                  <c:v>0.56631206752007968</c:v>
                </c:pt>
                <c:pt idx="670">
                  <c:v>0.5667203850347291</c:v>
                </c:pt>
                <c:pt idx="671">
                  <c:v>0.5671347838740648</c:v>
                </c:pt>
                <c:pt idx="672">
                  <c:v>0.56801049462888753</c:v>
                </c:pt>
                <c:pt idx="673">
                  <c:v>0.56847267530504397</c:v>
                </c:pt>
                <c:pt idx="674">
                  <c:v>0.57198681221303782</c:v>
                </c:pt>
                <c:pt idx="675">
                  <c:v>0.57296243044484918</c:v>
                </c:pt>
                <c:pt idx="676">
                  <c:v>0.57436287264402996</c:v>
                </c:pt>
                <c:pt idx="677">
                  <c:v>0.57719068862314493</c:v>
                </c:pt>
                <c:pt idx="678">
                  <c:v>0.57749388609678887</c:v>
                </c:pt>
                <c:pt idx="679">
                  <c:v>0.57765634434197921</c:v>
                </c:pt>
                <c:pt idx="680">
                  <c:v>0.57847037308926974</c:v>
                </c:pt>
                <c:pt idx="681">
                  <c:v>0.5796571001637616</c:v>
                </c:pt>
                <c:pt idx="682">
                  <c:v>0.58055887373866832</c:v>
                </c:pt>
                <c:pt idx="683">
                  <c:v>0.58131730180311303</c:v>
                </c:pt>
                <c:pt idx="684">
                  <c:v>0.58172735683910148</c:v>
                </c:pt>
                <c:pt idx="685">
                  <c:v>0.58237892734120167</c:v>
                </c:pt>
                <c:pt idx="686">
                  <c:v>0.58283763297468028</c:v>
                </c:pt>
                <c:pt idx="687">
                  <c:v>0.58431539487344364</c:v>
                </c:pt>
                <c:pt idx="688">
                  <c:v>0.58489572700064763</c:v>
                </c:pt>
                <c:pt idx="689">
                  <c:v>0.58575493130275047</c:v>
                </c:pt>
                <c:pt idx="690">
                  <c:v>0.58651857193121193</c:v>
                </c:pt>
                <c:pt idx="691">
                  <c:v>0.58708587264837386</c:v>
                </c:pt>
                <c:pt idx="692">
                  <c:v>0.58739862648938201</c:v>
                </c:pt>
                <c:pt idx="693">
                  <c:v>0.58783040054210711</c:v>
                </c:pt>
                <c:pt idx="694">
                  <c:v>0.58873564915969168</c:v>
                </c:pt>
                <c:pt idx="695">
                  <c:v>0.58917089825509461</c:v>
                </c:pt>
                <c:pt idx="696">
                  <c:v>0.58972429880154509</c:v>
                </c:pt>
                <c:pt idx="697">
                  <c:v>0.59013435383753354</c:v>
                </c:pt>
                <c:pt idx="698">
                  <c:v>0.59164252235972825</c:v>
                </c:pt>
                <c:pt idx="699">
                  <c:v>0.59183973103169729</c:v>
                </c:pt>
                <c:pt idx="700">
                  <c:v>0.59253647708860979</c:v>
                </c:pt>
                <c:pt idx="701">
                  <c:v>0.59476397944512316</c:v>
                </c:pt>
                <c:pt idx="702">
                  <c:v>0.59531911751291255</c:v>
                </c:pt>
                <c:pt idx="703">
                  <c:v>0.59602715745852819</c:v>
                </c:pt>
                <c:pt idx="704">
                  <c:v>0.59760482683428018</c:v>
                </c:pt>
                <c:pt idx="705">
                  <c:v>0.59857783878408322</c:v>
                </c:pt>
                <c:pt idx="706">
                  <c:v>0.59905826343429847</c:v>
                </c:pt>
                <c:pt idx="707">
                  <c:v>0.59947353103430367</c:v>
                </c:pt>
                <c:pt idx="708">
                  <c:v>0.59994526807782422</c:v>
                </c:pt>
                <c:pt idx="709">
                  <c:v>0.60271313957074601</c:v>
                </c:pt>
                <c:pt idx="710">
                  <c:v>0.60455578095068552</c:v>
                </c:pt>
                <c:pt idx="711">
                  <c:v>0.60711862492561308</c:v>
                </c:pt>
                <c:pt idx="712">
                  <c:v>0.60780147081181413</c:v>
                </c:pt>
                <c:pt idx="713">
                  <c:v>0.60832620225617218</c:v>
                </c:pt>
                <c:pt idx="714">
                  <c:v>0.6095711362955184</c:v>
                </c:pt>
                <c:pt idx="715">
                  <c:v>0.61127216968633469</c:v>
                </c:pt>
                <c:pt idx="716">
                  <c:v>0.61165703066290855</c:v>
                </c:pt>
                <c:pt idx="717">
                  <c:v>0.61192634647044331</c:v>
                </c:pt>
                <c:pt idx="718">
                  <c:v>0.61285244534409511</c:v>
                </c:pt>
                <c:pt idx="719">
                  <c:v>0.61316606794577266</c:v>
                </c:pt>
                <c:pt idx="720">
                  <c:v>0.61395577139431812</c:v>
                </c:pt>
                <c:pt idx="721">
                  <c:v>0.61478891287633697</c:v>
                </c:pt>
                <c:pt idx="722">
                  <c:v>0.61523458709977352</c:v>
                </c:pt>
                <c:pt idx="723">
                  <c:v>0.61567939256254056</c:v>
                </c:pt>
                <c:pt idx="724">
                  <c:v>0.61616502977677257</c:v>
                </c:pt>
                <c:pt idx="725">
                  <c:v>0.61644998327635769</c:v>
                </c:pt>
                <c:pt idx="726">
                  <c:v>0.61698687737008828</c:v>
                </c:pt>
                <c:pt idx="727">
                  <c:v>0.61925694899940553</c:v>
                </c:pt>
                <c:pt idx="728">
                  <c:v>0.61986768775004086</c:v>
                </c:pt>
                <c:pt idx="729">
                  <c:v>0.6206209032504687</c:v>
                </c:pt>
                <c:pt idx="730">
                  <c:v>0.62091628187808745</c:v>
                </c:pt>
                <c:pt idx="731">
                  <c:v>0.62128116135926359</c:v>
                </c:pt>
                <c:pt idx="732">
                  <c:v>0.62161129041366103</c:v>
                </c:pt>
                <c:pt idx="733">
                  <c:v>0.62224027313835517</c:v>
                </c:pt>
                <c:pt idx="734">
                  <c:v>0.62318374722539627</c:v>
                </c:pt>
                <c:pt idx="735">
                  <c:v>0.62577265402040783</c:v>
                </c:pt>
                <c:pt idx="736">
                  <c:v>0.62786462971248425</c:v>
                </c:pt>
                <c:pt idx="737">
                  <c:v>0.62873425914262071</c:v>
                </c:pt>
                <c:pt idx="738">
                  <c:v>0.62919557105810764</c:v>
                </c:pt>
                <c:pt idx="739">
                  <c:v>0.62961691998279912</c:v>
                </c:pt>
                <c:pt idx="740">
                  <c:v>0.63309283142133643</c:v>
                </c:pt>
                <c:pt idx="741">
                  <c:v>0.63356891226820433</c:v>
                </c:pt>
                <c:pt idx="742">
                  <c:v>0.63413621298536627</c:v>
                </c:pt>
                <c:pt idx="743">
                  <c:v>0.63546715433098966</c:v>
                </c:pt>
                <c:pt idx="744">
                  <c:v>0.63643147867409799</c:v>
                </c:pt>
                <c:pt idx="745">
                  <c:v>0.63719859434523729</c:v>
                </c:pt>
                <c:pt idx="746">
                  <c:v>0.637824970787923</c:v>
                </c:pt>
                <c:pt idx="747">
                  <c:v>0.63869633773939838</c:v>
                </c:pt>
                <c:pt idx="748">
                  <c:v>0.63964589315112574</c:v>
                </c:pt>
                <c:pt idx="749">
                  <c:v>0.64038607724151164</c:v>
                </c:pt>
                <c:pt idx="750">
                  <c:v>0.64077267573942442</c:v>
                </c:pt>
                <c:pt idx="751">
                  <c:v>0.6413964459001017</c:v>
                </c:pt>
                <c:pt idx="752">
                  <c:v>0.64186123285826657</c:v>
                </c:pt>
                <c:pt idx="753">
                  <c:v>0.64255276635116232</c:v>
                </c:pt>
                <c:pt idx="754">
                  <c:v>0.64293241476371943</c:v>
                </c:pt>
                <c:pt idx="755">
                  <c:v>0.64313570476037474</c:v>
                </c:pt>
                <c:pt idx="756">
                  <c:v>0.64406006611268762</c:v>
                </c:pt>
                <c:pt idx="757">
                  <c:v>0.64482023169847125</c:v>
                </c:pt>
                <c:pt idx="758">
                  <c:v>0.64524505566584056</c:v>
                </c:pt>
                <c:pt idx="759">
                  <c:v>0.64592268898802485</c:v>
                </c:pt>
                <c:pt idx="760">
                  <c:v>0.6464387328256882</c:v>
                </c:pt>
                <c:pt idx="761">
                  <c:v>0.647258842897665</c:v>
                </c:pt>
                <c:pt idx="762">
                  <c:v>0.64804594006420213</c:v>
                </c:pt>
                <c:pt idx="763">
                  <c:v>0.64877048646253754</c:v>
                </c:pt>
                <c:pt idx="764">
                  <c:v>0.64914665983241671</c:v>
                </c:pt>
                <c:pt idx="765">
                  <c:v>0.65144887560650422</c:v>
                </c:pt>
                <c:pt idx="766">
                  <c:v>0.65377107287598946</c:v>
                </c:pt>
                <c:pt idx="767">
                  <c:v>0.65425497256888254</c:v>
                </c:pt>
                <c:pt idx="768">
                  <c:v>0.65459205170863577</c:v>
                </c:pt>
                <c:pt idx="769">
                  <c:v>0.65556593241910821</c:v>
                </c:pt>
                <c:pt idx="770">
                  <c:v>0.65637214232037355</c:v>
                </c:pt>
                <c:pt idx="771">
                  <c:v>0.65669966509276256</c:v>
                </c:pt>
                <c:pt idx="772">
                  <c:v>0.66219023252379383</c:v>
                </c:pt>
                <c:pt idx="773">
                  <c:v>0.66351248626272252</c:v>
                </c:pt>
                <c:pt idx="774">
                  <c:v>0.66382089630038332</c:v>
                </c:pt>
                <c:pt idx="775">
                  <c:v>0.66547588537571789</c:v>
                </c:pt>
                <c:pt idx="776">
                  <c:v>0.66623778848284043</c:v>
                </c:pt>
                <c:pt idx="777">
                  <c:v>0.66653837967447604</c:v>
                </c:pt>
                <c:pt idx="778">
                  <c:v>0.6674957539322286</c:v>
                </c:pt>
                <c:pt idx="779">
                  <c:v>0.66785976465273522</c:v>
                </c:pt>
                <c:pt idx="780">
                  <c:v>0.66897959715567812</c:v>
                </c:pt>
                <c:pt idx="781">
                  <c:v>0.67020715598163494</c:v>
                </c:pt>
                <c:pt idx="782">
                  <c:v>0.67121057455486932</c:v>
                </c:pt>
                <c:pt idx="783">
                  <c:v>0.67309317892560427</c:v>
                </c:pt>
                <c:pt idx="784">
                  <c:v>0.67383770681933752</c:v>
                </c:pt>
                <c:pt idx="785">
                  <c:v>0.6751582230369273</c:v>
                </c:pt>
                <c:pt idx="786">
                  <c:v>0.67651870224531252</c:v>
                </c:pt>
                <c:pt idx="787">
                  <c:v>0.67692180719594519</c:v>
                </c:pt>
                <c:pt idx="788">
                  <c:v>0.67780273051478468</c:v>
                </c:pt>
                <c:pt idx="789">
                  <c:v>0.67906243348551176</c:v>
                </c:pt>
                <c:pt idx="790">
                  <c:v>0.68225947274915022</c:v>
                </c:pt>
                <c:pt idx="791">
                  <c:v>0.68274337244204331</c:v>
                </c:pt>
                <c:pt idx="792">
                  <c:v>0.68341579320021073</c:v>
                </c:pt>
                <c:pt idx="793">
                  <c:v>0.68375634738264179</c:v>
                </c:pt>
                <c:pt idx="794">
                  <c:v>0.68427239122030514</c:v>
                </c:pt>
                <c:pt idx="795">
                  <c:v>0.6846746274102683</c:v>
                </c:pt>
                <c:pt idx="796">
                  <c:v>0.68498651249060694</c:v>
                </c:pt>
                <c:pt idx="797">
                  <c:v>0.68527754731487833</c:v>
                </c:pt>
                <c:pt idx="798">
                  <c:v>0.68614283294166745</c:v>
                </c:pt>
                <c:pt idx="799">
                  <c:v>0.68678484707640353</c:v>
                </c:pt>
                <c:pt idx="800">
                  <c:v>0.68739732334837778</c:v>
                </c:pt>
                <c:pt idx="801">
                  <c:v>0.68891939204128394</c:v>
                </c:pt>
                <c:pt idx="802">
                  <c:v>0.69017301368732475</c:v>
                </c:pt>
                <c:pt idx="803">
                  <c:v>0.6907681147459096</c:v>
                </c:pt>
                <c:pt idx="804">
                  <c:v>0.6921963572865133</c:v>
                </c:pt>
                <c:pt idx="805">
                  <c:v>0.69262465629656056</c:v>
                </c:pt>
                <c:pt idx="806">
                  <c:v>0.69296521047899162</c:v>
                </c:pt>
                <c:pt idx="807">
                  <c:v>0.69351426722209475</c:v>
                </c:pt>
                <c:pt idx="808">
                  <c:v>0.69444210361708547</c:v>
                </c:pt>
                <c:pt idx="809">
                  <c:v>0.69522485698027525</c:v>
                </c:pt>
                <c:pt idx="810">
                  <c:v>0.69560276787149333</c:v>
                </c:pt>
                <c:pt idx="811">
                  <c:v>0.69664528067485365</c:v>
                </c:pt>
                <c:pt idx="812">
                  <c:v>0.69709269241962912</c:v>
                </c:pt>
                <c:pt idx="813">
                  <c:v>0.69844969658533651</c:v>
                </c:pt>
                <c:pt idx="814">
                  <c:v>0.69881283854517373</c:v>
                </c:pt>
                <c:pt idx="815">
                  <c:v>0.69977716288828207</c:v>
                </c:pt>
                <c:pt idx="816">
                  <c:v>0.70050952813264278</c:v>
                </c:pt>
                <c:pt idx="817">
                  <c:v>0.70091871440796172</c:v>
                </c:pt>
                <c:pt idx="818">
                  <c:v>0.70174143076194695</c:v>
                </c:pt>
                <c:pt idx="819">
                  <c:v>0.7023017813937531</c:v>
                </c:pt>
                <c:pt idx="820">
                  <c:v>0.7033512442824692</c:v>
                </c:pt>
                <c:pt idx="821">
                  <c:v>0.70368832342222243</c:v>
                </c:pt>
                <c:pt idx="822">
                  <c:v>0.70414007897034525</c:v>
                </c:pt>
                <c:pt idx="823">
                  <c:v>0.70464396015863606</c:v>
                </c:pt>
                <c:pt idx="824">
                  <c:v>0.70569168552601325</c:v>
                </c:pt>
                <c:pt idx="825">
                  <c:v>0.70647096384652508</c:v>
                </c:pt>
                <c:pt idx="826">
                  <c:v>0.70870107248504677</c:v>
                </c:pt>
                <c:pt idx="827">
                  <c:v>0.70999378836121363</c:v>
                </c:pt>
                <c:pt idx="828">
                  <c:v>0.71065317770933911</c:v>
                </c:pt>
                <c:pt idx="829">
                  <c:v>0.71111275210348712</c:v>
                </c:pt>
                <c:pt idx="830">
                  <c:v>0.71197630020893732</c:v>
                </c:pt>
                <c:pt idx="831">
                  <c:v>0.71405263820896336</c:v>
                </c:pt>
                <c:pt idx="832">
                  <c:v>0.7143297728625233</c:v>
                </c:pt>
                <c:pt idx="833">
                  <c:v>0.71502999396211364</c:v>
                </c:pt>
                <c:pt idx="834">
                  <c:v>0.7160586065947625</c:v>
                </c:pt>
                <c:pt idx="835">
                  <c:v>0.71632010355627207</c:v>
                </c:pt>
                <c:pt idx="836">
                  <c:v>0.71725141499394063</c:v>
                </c:pt>
                <c:pt idx="837">
                  <c:v>0.718544999630777</c:v>
                </c:pt>
                <c:pt idx="838">
                  <c:v>0.719056699665093</c:v>
                </c:pt>
                <c:pt idx="839">
                  <c:v>0.72010181875046175</c:v>
                </c:pt>
                <c:pt idx="840">
                  <c:v>0.72118690082662595</c:v>
                </c:pt>
                <c:pt idx="841">
                  <c:v>0.72235104012371165</c:v>
                </c:pt>
                <c:pt idx="842">
                  <c:v>0.72280800823585123</c:v>
                </c:pt>
                <c:pt idx="843">
                  <c:v>0.72334229604757339</c:v>
                </c:pt>
                <c:pt idx="844">
                  <c:v>0.7236341996325143</c:v>
                </c:pt>
                <c:pt idx="845">
                  <c:v>0.72423885705846336</c:v>
                </c:pt>
                <c:pt idx="846">
                  <c:v>0.72457680495888599</c:v>
                </c:pt>
                <c:pt idx="847">
                  <c:v>0.72545512199571704</c:v>
                </c:pt>
                <c:pt idx="848">
                  <c:v>0.72624656296560142</c:v>
                </c:pt>
                <c:pt idx="849">
                  <c:v>0.72734033264846032</c:v>
                </c:pt>
                <c:pt idx="850">
                  <c:v>0.7281943243865463</c:v>
                </c:pt>
                <c:pt idx="851">
                  <c:v>0.72914214227693475</c:v>
                </c:pt>
                <c:pt idx="852">
                  <c:v>0.73014642961083853</c:v>
                </c:pt>
                <c:pt idx="853">
                  <c:v>0.7307693310108464</c:v>
                </c:pt>
                <c:pt idx="854">
                  <c:v>0.73119067993553788</c:v>
                </c:pt>
                <c:pt idx="855">
                  <c:v>0.7320307715029124</c:v>
                </c:pt>
                <c:pt idx="856">
                  <c:v>0.73363015989540115</c:v>
                </c:pt>
                <c:pt idx="857">
                  <c:v>0.73394117621507027</c:v>
                </c:pt>
                <c:pt idx="858">
                  <c:v>0.73448849543683448</c:v>
                </c:pt>
                <c:pt idx="859">
                  <c:v>0.73533206204688695</c:v>
                </c:pt>
                <c:pt idx="860">
                  <c:v>0.73584463084187246</c:v>
                </c:pt>
                <c:pt idx="861">
                  <c:v>0.73738668103017635</c:v>
                </c:pt>
                <c:pt idx="862">
                  <c:v>0.73819636597411953</c:v>
                </c:pt>
                <c:pt idx="863">
                  <c:v>0.7394282686034237</c:v>
                </c:pt>
                <c:pt idx="864">
                  <c:v>0.74067928396745619</c:v>
                </c:pt>
                <c:pt idx="865">
                  <c:v>0.74111887686620648</c:v>
                </c:pt>
                <c:pt idx="866">
                  <c:v>0.74173656570219748</c:v>
                </c:pt>
                <c:pt idx="867">
                  <c:v>0.74369214596916766</c:v>
                </c:pt>
                <c:pt idx="868">
                  <c:v>0.74397883699009171</c:v>
                </c:pt>
                <c:pt idx="869">
                  <c:v>0.74448184941771312</c:v>
                </c:pt>
                <c:pt idx="870">
                  <c:v>0.74578933422526095</c:v>
                </c:pt>
                <c:pt idx="871">
                  <c:v>0.74660162545121256</c:v>
                </c:pt>
                <c:pt idx="872">
                  <c:v>0.74984731531234117</c:v>
                </c:pt>
                <c:pt idx="873">
                  <c:v>0.75059618700942166</c:v>
                </c:pt>
                <c:pt idx="874">
                  <c:v>0.75112699977846598</c:v>
                </c:pt>
                <c:pt idx="875">
                  <c:v>0.75136417144123047</c:v>
                </c:pt>
                <c:pt idx="876">
                  <c:v>0.75231720189563578</c:v>
                </c:pt>
                <c:pt idx="877">
                  <c:v>0.7528037078705373</c:v>
                </c:pt>
                <c:pt idx="878">
                  <c:v>0.75317640619773862</c:v>
                </c:pt>
                <c:pt idx="879">
                  <c:v>0.75358646123372708</c:v>
                </c:pt>
                <c:pt idx="880">
                  <c:v>0.75414941814754166</c:v>
                </c:pt>
                <c:pt idx="881">
                  <c:v>0.75496605317684062</c:v>
                </c:pt>
                <c:pt idx="882">
                  <c:v>0.75563152384965238</c:v>
                </c:pt>
                <c:pt idx="883">
                  <c:v>0.75662017349150579</c:v>
                </c:pt>
                <c:pt idx="884">
                  <c:v>0.75988845113004055</c:v>
                </c:pt>
                <c:pt idx="885">
                  <c:v>0.76183447502964652</c:v>
                </c:pt>
                <c:pt idx="886">
                  <c:v>0.76251037083049178</c:v>
                </c:pt>
                <c:pt idx="887">
                  <c:v>0.76315064744388894</c:v>
                </c:pt>
                <c:pt idx="888">
                  <c:v>0.7634738264129306</c:v>
                </c:pt>
                <c:pt idx="889">
                  <c:v>0.76411584054766668</c:v>
                </c:pt>
                <c:pt idx="890">
                  <c:v>0.76465794720541402</c:v>
                </c:pt>
                <c:pt idx="891">
                  <c:v>0.76499328882382822</c:v>
                </c:pt>
                <c:pt idx="892">
                  <c:v>0.76532863044224242</c:v>
                </c:pt>
                <c:pt idx="893">
                  <c:v>0.76549195744810217</c:v>
                </c:pt>
                <c:pt idx="894">
                  <c:v>0.76573260415354449</c:v>
                </c:pt>
                <c:pt idx="895">
                  <c:v>0.76639720606568673</c:v>
                </c:pt>
                <c:pt idx="896">
                  <c:v>0.76680986738368351</c:v>
                </c:pt>
                <c:pt idx="897">
                  <c:v>0.76810692706319772</c:v>
                </c:pt>
                <c:pt idx="898">
                  <c:v>0.76847788786906013</c:v>
                </c:pt>
                <c:pt idx="899">
                  <c:v>0.76912424580714356</c:v>
                </c:pt>
                <c:pt idx="900">
                  <c:v>0.76974714720715143</c:v>
                </c:pt>
                <c:pt idx="901">
                  <c:v>0.7702293093787056</c:v>
                </c:pt>
                <c:pt idx="902">
                  <c:v>0.7709086802222288</c:v>
                </c:pt>
                <c:pt idx="903">
                  <c:v>0.77150899384483052</c:v>
                </c:pt>
                <c:pt idx="904">
                  <c:v>0.77187300456533714</c:v>
                </c:pt>
                <c:pt idx="905">
                  <c:v>0.77405446260636868</c:v>
                </c:pt>
                <c:pt idx="906">
                  <c:v>0.77450013682980523</c:v>
                </c:pt>
                <c:pt idx="907">
                  <c:v>0.77501096810345182</c:v>
                </c:pt>
                <c:pt idx="908">
                  <c:v>0.7756347382641291</c:v>
                </c:pt>
                <c:pt idx="909">
                  <c:v>0.77689270371351726</c:v>
                </c:pt>
                <c:pt idx="910">
                  <c:v>0.77714898811101008</c:v>
                </c:pt>
                <c:pt idx="911">
                  <c:v>0.77749822990013584</c:v>
                </c:pt>
                <c:pt idx="912">
                  <c:v>0.77798734215704579</c:v>
                </c:pt>
                <c:pt idx="913">
                  <c:v>0.77869972590600867</c:v>
                </c:pt>
                <c:pt idx="914">
                  <c:v>0.77915930030015668</c:v>
                </c:pt>
                <c:pt idx="915">
                  <c:v>0.77954416127673054</c:v>
                </c:pt>
                <c:pt idx="916">
                  <c:v>0.78000894823489542</c:v>
                </c:pt>
                <c:pt idx="917">
                  <c:v>0.7802626263503798</c:v>
                </c:pt>
                <c:pt idx="918">
                  <c:v>0.78063445591691161</c:v>
                </c:pt>
                <c:pt idx="919">
                  <c:v>0.78149366021901445</c:v>
                </c:pt>
                <c:pt idx="920">
                  <c:v>0.78255789203911152</c:v>
                </c:pt>
                <c:pt idx="921">
                  <c:v>0.78304526677468245</c:v>
                </c:pt>
                <c:pt idx="922">
                  <c:v>0.78370031231946058</c:v>
                </c:pt>
                <c:pt idx="923">
                  <c:v>0.78394790911025869</c:v>
                </c:pt>
                <c:pt idx="924">
                  <c:v>0.78441356482909297</c:v>
                </c:pt>
                <c:pt idx="925">
                  <c:v>0.78488530187261352</c:v>
                </c:pt>
                <c:pt idx="926">
                  <c:v>0.78508251054458256</c:v>
                </c:pt>
                <c:pt idx="927">
                  <c:v>0.78583920108768834</c:v>
                </c:pt>
                <c:pt idx="928">
                  <c:v>0.78638130774543569</c:v>
                </c:pt>
                <c:pt idx="929">
                  <c:v>0.78664627974962309</c:v>
                </c:pt>
                <c:pt idx="930">
                  <c:v>0.78767662990361087</c:v>
                </c:pt>
                <c:pt idx="931">
                  <c:v>0.78800241515466096</c:v>
                </c:pt>
                <c:pt idx="932">
                  <c:v>0.78825956831282318</c:v>
                </c:pt>
                <c:pt idx="933">
                  <c:v>0.78882513150864619</c:v>
                </c:pt>
                <c:pt idx="934">
                  <c:v>0.79129328057060189</c:v>
                </c:pt>
                <c:pt idx="935">
                  <c:v>0.79230973055387821</c:v>
                </c:pt>
                <c:pt idx="936">
                  <c:v>0.79283359323756675</c:v>
                </c:pt>
                <c:pt idx="937">
                  <c:v>0.7932705798543086</c:v>
                </c:pt>
                <c:pt idx="938">
                  <c:v>0.79573091007023911</c:v>
                </c:pt>
                <c:pt idx="939">
                  <c:v>0.79621654728447111</c:v>
                </c:pt>
                <c:pt idx="940">
                  <c:v>0.79711050201335265</c:v>
                </c:pt>
                <c:pt idx="941">
                  <c:v>0.79796883755478598</c:v>
                </c:pt>
                <c:pt idx="942">
                  <c:v>0.79839887408617216</c:v>
                </c:pt>
                <c:pt idx="943">
                  <c:v>0.79917467736400616</c:v>
                </c:pt>
                <c:pt idx="944">
                  <c:v>0.79940316142007595</c:v>
                </c:pt>
                <c:pt idx="945">
                  <c:v>0.80034924178912548</c:v>
                </c:pt>
                <c:pt idx="946">
                  <c:v>0.80098343707783637</c:v>
                </c:pt>
                <c:pt idx="947">
                  <c:v>0.80143693014729811</c:v>
                </c:pt>
                <c:pt idx="948">
                  <c:v>0.80223705872387718</c:v>
                </c:pt>
                <c:pt idx="949">
                  <c:v>0.80687710945950031</c:v>
                </c:pt>
                <c:pt idx="950">
                  <c:v>0.80702479877330968</c:v>
                </c:pt>
                <c:pt idx="951">
                  <c:v>0.80741139727122246</c:v>
                </c:pt>
                <c:pt idx="952">
                  <c:v>0.8078900844000988</c:v>
                </c:pt>
                <c:pt idx="953">
                  <c:v>0.80821934469382672</c:v>
                </c:pt>
                <c:pt idx="954">
                  <c:v>0.80881183947040325</c:v>
                </c:pt>
                <c:pt idx="955">
                  <c:v>0.81009586773987541</c:v>
                </c:pt>
                <c:pt idx="956">
                  <c:v>0.8111618370813114</c:v>
                </c:pt>
                <c:pt idx="957">
                  <c:v>0.81200366617002484</c:v>
                </c:pt>
                <c:pt idx="958">
                  <c:v>0.81268303701354805</c:v>
                </c:pt>
                <c:pt idx="959">
                  <c:v>0.81317128050978849</c:v>
                </c:pt>
                <c:pt idx="960">
                  <c:v>0.81343625251397589</c:v>
                </c:pt>
                <c:pt idx="961">
                  <c:v>0.81435018873825515</c:v>
                </c:pt>
                <c:pt idx="962">
                  <c:v>0.81463948604118763</c:v>
                </c:pt>
                <c:pt idx="963">
                  <c:v>0.81506170372654863</c:v>
                </c:pt>
                <c:pt idx="964">
                  <c:v>0.81554820970145014</c:v>
                </c:pt>
                <c:pt idx="965">
                  <c:v>0.81604253452237685</c:v>
                </c:pt>
                <c:pt idx="966">
                  <c:v>0.81649342130983016</c:v>
                </c:pt>
                <c:pt idx="967">
                  <c:v>0.81697471472071481</c:v>
                </c:pt>
                <c:pt idx="968">
                  <c:v>0.81733611915921311</c:v>
                </c:pt>
                <c:pt idx="969">
                  <c:v>0.81854977781445848</c:v>
                </c:pt>
                <c:pt idx="970">
                  <c:v>0.81895635780776899</c:v>
                </c:pt>
                <c:pt idx="971">
                  <c:v>0.81991807586886889</c:v>
                </c:pt>
                <c:pt idx="972">
                  <c:v>0.82140105033164901</c:v>
                </c:pt>
                <c:pt idx="973">
                  <c:v>0.82195097583542165</c:v>
                </c:pt>
                <c:pt idx="974">
                  <c:v>0.82273807300195878</c:v>
                </c:pt>
                <c:pt idx="975">
                  <c:v>0.82356426439862185</c:v>
                </c:pt>
                <c:pt idx="976">
                  <c:v>0.82401515118607516</c:v>
                </c:pt>
                <c:pt idx="977">
                  <c:v>0.82436439297520092</c:v>
                </c:pt>
                <c:pt idx="978">
                  <c:v>0.82499337569989506</c:v>
                </c:pt>
                <c:pt idx="979">
                  <c:v>0.82595422500032556</c:v>
                </c:pt>
                <c:pt idx="980">
                  <c:v>0.82637818020702547</c:v>
                </c:pt>
                <c:pt idx="981">
                  <c:v>0.8272017653216801</c:v>
                </c:pt>
                <c:pt idx="982">
                  <c:v>0.82885849191835359</c:v>
                </c:pt>
                <c:pt idx="983">
                  <c:v>0.82947791827568351</c:v>
                </c:pt>
                <c:pt idx="984">
                  <c:v>0.82987581066229943</c:v>
                </c:pt>
                <c:pt idx="985">
                  <c:v>0.83039011697862386</c:v>
                </c:pt>
                <c:pt idx="986">
                  <c:v>0.83142394217528959</c:v>
                </c:pt>
                <c:pt idx="987">
                  <c:v>0.83189133541546278</c:v>
                </c:pt>
                <c:pt idx="988">
                  <c:v>0.83226924630668087</c:v>
                </c:pt>
                <c:pt idx="989">
                  <c:v>0.83455321810670957</c:v>
                </c:pt>
                <c:pt idx="990">
                  <c:v>0.8357286512924984</c:v>
                </c:pt>
                <c:pt idx="991">
                  <c:v>0.83620907594271365</c:v>
                </c:pt>
                <c:pt idx="992">
                  <c:v>0.8367338073870717</c:v>
                </c:pt>
                <c:pt idx="993">
                  <c:v>0.8374557475033988</c:v>
                </c:pt>
                <c:pt idx="994">
                  <c:v>0.83817681885905637</c:v>
                </c:pt>
                <c:pt idx="995">
                  <c:v>0.83876757611429387</c:v>
                </c:pt>
                <c:pt idx="996">
                  <c:v>0.83998644733355599</c:v>
                </c:pt>
                <c:pt idx="997">
                  <c:v>0.84050944125657512</c:v>
                </c:pt>
                <c:pt idx="998">
                  <c:v>0.84158757324738365</c:v>
                </c:pt>
                <c:pt idx="999">
                  <c:v>0.84218093678462957</c:v>
                </c:pt>
                <c:pt idx="1000">
                  <c:v>0.84384287594531993</c:v>
                </c:pt>
                <c:pt idx="1001">
                  <c:v>0.84562904788174398</c:v>
                </c:pt>
                <c:pt idx="1002">
                  <c:v>0.84613640411271274</c:v>
                </c:pt>
                <c:pt idx="1003">
                  <c:v>0.84708856580644853</c:v>
                </c:pt>
                <c:pt idx="1004">
                  <c:v>0.84747690182570024</c:v>
                </c:pt>
                <c:pt idx="1005">
                  <c:v>0.84842211343408025</c:v>
                </c:pt>
                <c:pt idx="1006">
                  <c:v>0.84884693740144956</c:v>
                </c:pt>
                <c:pt idx="1007">
                  <c:v>0.84949155781819408</c:v>
                </c:pt>
                <c:pt idx="1008">
                  <c:v>0.85177031705420592</c:v>
                </c:pt>
                <c:pt idx="1009">
                  <c:v>0.85250702610191387</c:v>
                </c:pt>
                <c:pt idx="1010">
                  <c:v>0.85307606434041472</c:v>
                </c:pt>
                <c:pt idx="1011">
                  <c:v>0.85381190462745327</c:v>
                </c:pt>
                <c:pt idx="1012">
                  <c:v>0.8545199445730689</c:v>
                </c:pt>
                <c:pt idx="1013">
                  <c:v>0.85563456451199504</c:v>
                </c:pt>
                <c:pt idx="1014">
                  <c:v>0.85634347321828008</c:v>
                </c:pt>
                <c:pt idx="1015">
                  <c:v>0.85716966461494315</c:v>
                </c:pt>
                <c:pt idx="1016">
                  <c:v>0.85807491323252771</c:v>
                </c:pt>
                <c:pt idx="1017">
                  <c:v>0.85884463518567544</c:v>
                </c:pt>
                <c:pt idx="1018">
                  <c:v>0.85962478226685679</c:v>
                </c:pt>
                <c:pt idx="1019">
                  <c:v>0.86022770217146682</c:v>
                </c:pt>
                <c:pt idx="1020">
                  <c:v>0.8605161307137299</c:v>
                </c:pt>
                <c:pt idx="1021">
                  <c:v>0.86106866249951086</c:v>
                </c:pt>
                <c:pt idx="1022">
                  <c:v>0.861327553179012</c:v>
                </c:pt>
                <c:pt idx="1023">
                  <c:v>0.86211030654220178</c:v>
                </c:pt>
                <c:pt idx="1024">
                  <c:v>0.86250993645015661</c:v>
                </c:pt>
                <c:pt idx="1025">
                  <c:v>0.8629582169556016</c:v>
                </c:pt>
                <c:pt idx="1026">
                  <c:v>0.86355244925351704</c:v>
                </c:pt>
                <c:pt idx="1027">
                  <c:v>0.8638043898476625</c:v>
                </c:pt>
                <c:pt idx="1028">
                  <c:v>0.86487817803512368</c:v>
                </c:pt>
                <c:pt idx="1029">
                  <c:v>0.8656296560142126</c:v>
                </c:pt>
                <c:pt idx="1030">
                  <c:v>0.86816991221173401</c:v>
                </c:pt>
                <c:pt idx="1031">
                  <c:v>0.86862948660588202</c:v>
                </c:pt>
                <c:pt idx="1032">
                  <c:v>0.87044606516573741</c:v>
                </c:pt>
                <c:pt idx="1033">
                  <c:v>0.87105680391637275</c:v>
                </c:pt>
                <c:pt idx="1034">
                  <c:v>0.87259798534400712</c:v>
                </c:pt>
                <c:pt idx="1035">
                  <c:v>0.87349628387623601</c:v>
                </c:pt>
                <c:pt idx="1036">
                  <c:v>0.87401145895322996</c:v>
                </c:pt>
                <c:pt idx="1037">
                  <c:v>0.87444670804863289</c:v>
                </c:pt>
                <c:pt idx="1038">
                  <c:v>0.87568556076329285</c:v>
                </c:pt>
                <c:pt idx="1039">
                  <c:v>0.87668811057585772</c:v>
                </c:pt>
                <c:pt idx="1040">
                  <c:v>0.87734402488130525</c:v>
                </c:pt>
                <c:pt idx="1041">
                  <c:v>0.87774973611394635</c:v>
                </c:pt>
                <c:pt idx="1042">
                  <c:v>0.8781154843557919</c:v>
                </c:pt>
                <c:pt idx="1043">
                  <c:v>0.87887130613822817</c:v>
                </c:pt>
                <c:pt idx="1044">
                  <c:v>0.88145847541190081</c:v>
                </c:pt>
                <c:pt idx="1045">
                  <c:v>0.8824453875324153</c:v>
                </c:pt>
                <c:pt idx="1046">
                  <c:v>0.88355479490732458</c:v>
                </c:pt>
                <c:pt idx="1047">
                  <c:v>0.88389708661109456</c:v>
                </c:pt>
                <c:pt idx="1048">
                  <c:v>0.88448871262700157</c:v>
                </c:pt>
                <c:pt idx="1049">
                  <c:v>0.88470590279436834</c:v>
                </c:pt>
                <c:pt idx="1050">
                  <c:v>0.88508989501027269</c:v>
                </c:pt>
                <c:pt idx="1051">
                  <c:v>0.88549473748224428</c:v>
                </c:pt>
                <c:pt idx="1052">
                  <c:v>0.88663715776259333</c:v>
                </c:pt>
                <c:pt idx="1053">
                  <c:v>0.88702375626050611</c:v>
                </c:pt>
                <c:pt idx="1054">
                  <c:v>0.88759366325967648</c:v>
                </c:pt>
                <c:pt idx="1055">
                  <c:v>0.88854321867140384</c:v>
                </c:pt>
                <c:pt idx="1056">
                  <c:v>0.8895535873299939</c:v>
                </c:pt>
                <c:pt idx="1057">
                  <c:v>0.89011393796180005</c:v>
                </c:pt>
                <c:pt idx="1058">
                  <c:v>0.8902946401810492</c:v>
                </c:pt>
                <c:pt idx="1059">
                  <c:v>0.89372363854343539</c:v>
                </c:pt>
                <c:pt idx="1060">
                  <c:v>0.89416323144218568</c:v>
                </c:pt>
                <c:pt idx="1061">
                  <c:v>0.8949147094212746</c:v>
                </c:pt>
                <c:pt idx="1062">
                  <c:v>0.89560450539283143</c:v>
                </c:pt>
                <c:pt idx="1063">
                  <c:v>0.89623261935685605</c:v>
                </c:pt>
                <c:pt idx="1064">
                  <c:v>0.89693023417443807</c:v>
                </c:pt>
                <c:pt idx="1065">
                  <c:v>0.89730727630498675</c:v>
                </c:pt>
                <c:pt idx="1066">
                  <c:v>0.89805962304474518</c:v>
                </c:pt>
                <c:pt idx="1067">
                  <c:v>0.89868426196609197</c:v>
                </c:pt>
                <c:pt idx="1068">
                  <c:v>0.90056686633682692</c:v>
                </c:pt>
                <c:pt idx="1069">
                  <c:v>0.90099342782553515</c:v>
                </c:pt>
                <c:pt idx="1070">
                  <c:v>0.90175533093265769</c:v>
                </c:pt>
                <c:pt idx="1071">
                  <c:v>0.90227484981299899</c:v>
                </c:pt>
                <c:pt idx="1072">
                  <c:v>0.90659345910091926</c:v>
                </c:pt>
                <c:pt idx="1073">
                  <c:v>0.9068697249938098</c:v>
                </c:pt>
                <c:pt idx="1074">
                  <c:v>0.90722417934695232</c:v>
                </c:pt>
                <c:pt idx="1075">
                  <c:v>0.90793135053189844</c:v>
                </c:pt>
                <c:pt idx="1076">
                  <c:v>0.90894693175450536</c:v>
                </c:pt>
                <c:pt idx="1077">
                  <c:v>0.91000942605326351</c:v>
                </c:pt>
                <c:pt idx="1078">
                  <c:v>0.91021271604991882</c:v>
                </c:pt>
                <c:pt idx="1079">
                  <c:v>0.91094073749093218</c:v>
                </c:pt>
                <c:pt idx="1080">
                  <c:v>0.91147068149930699</c:v>
                </c:pt>
                <c:pt idx="1081">
                  <c:v>0.91215526490684695</c:v>
                </c:pt>
                <c:pt idx="1082">
                  <c:v>0.91354788826000255</c:v>
                </c:pt>
                <c:pt idx="1083">
                  <c:v>0.91373467180393797</c:v>
                </c:pt>
                <c:pt idx="1084">
                  <c:v>0.91393883056126268</c:v>
                </c:pt>
                <c:pt idx="1085">
                  <c:v>0.91419772124076382</c:v>
                </c:pt>
                <c:pt idx="1086">
                  <c:v>0.91536272929851903</c:v>
                </c:pt>
                <c:pt idx="1087">
                  <c:v>0.91582317245333655</c:v>
                </c:pt>
                <c:pt idx="1088">
                  <c:v>0.91640784838388778</c:v>
                </c:pt>
                <c:pt idx="1089">
                  <c:v>0.91701684961318408</c:v>
                </c:pt>
                <c:pt idx="1090">
                  <c:v>0.91746686763996799</c:v>
                </c:pt>
                <c:pt idx="1091">
                  <c:v>0.91966483213371941</c:v>
                </c:pt>
                <c:pt idx="1092">
                  <c:v>0.92026427699565161</c:v>
                </c:pt>
                <c:pt idx="1093">
                  <c:v>0.92118081950193931</c:v>
                </c:pt>
                <c:pt idx="1094">
                  <c:v>0.9215682867605216</c:v>
                </c:pt>
                <c:pt idx="1095">
                  <c:v>0.92205566149609253</c:v>
                </c:pt>
                <c:pt idx="1096">
                  <c:v>0.92302867344589556</c:v>
                </c:pt>
                <c:pt idx="1097">
                  <c:v>0.92417022496557522</c:v>
                </c:pt>
                <c:pt idx="1098">
                  <c:v>0.92547684101245353</c:v>
                </c:pt>
                <c:pt idx="1099">
                  <c:v>0.92620225617145846</c:v>
                </c:pt>
                <c:pt idx="1100">
                  <c:v>0.92682689509280525</c:v>
                </c:pt>
                <c:pt idx="1101">
                  <c:v>0.92801101588528878</c:v>
                </c:pt>
                <c:pt idx="1102">
                  <c:v>0.9309665396828154</c:v>
                </c:pt>
                <c:pt idx="1103">
                  <c:v>0.93272491127781654</c:v>
                </c:pt>
                <c:pt idx="1104">
                  <c:v>0.93341644477071228</c:v>
                </c:pt>
                <c:pt idx="1105">
                  <c:v>0.93421309830461352</c:v>
                </c:pt>
                <c:pt idx="1106">
                  <c:v>0.9352425796979319</c:v>
                </c:pt>
                <c:pt idx="1107">
                  <c:v>0.93616172848622792</c:v>
                </c:pt>
                <c:pt idx="1108">
                  <c:v>0.93758041465946751</c:v>
                </c:pt>
                <c:pt idx="1109">
                  <c:v>0.93896087536325057</c:v>
                </c:pt>
                <c:pt idx="1110">
                  <c:v>0.94089126157080616</c:v>
                </c:pt>
                <c:pt idx="1111">
                  <c:v>0.94119098400177226</c:v>
                </c:pt>
                <c:pt idx="1112">
                  <c:v>0.94222220291642955</c:v>
                </c:pt>
                <c:pt idx="1113">
                  <c:v>0.94279210991559992</c:v>
                </c:pt>
                <c:pt idx="1114">
                  <c:v>0.94336896700012596</c:v>
                </c:pt>
                <c:pt idx="1115">
                  <c:v>0.94573025849973724</c:v>
                </c:pt>
                <c:pt idx="1116">
                  <c:v>0.9461411822963951</c:v>
                </c:pt>
                <c:pt idx="1117">
                  <c:v>0.94763284436586992</c:v>
                </c:pt>
                <c:pt idx="1118">
                  <c:v>0.94836086580688328</c:v>
                </c:pt>
                <c:pt idx="1119">
                  <c:v>0.95084291503955043</c:v>
                </c:pt>
                <c:pt idx="1120">
                  <c:v>0.951457997593533</c:v>
                </c:pt>
                <c:pt idx="1121">
                  <c:v>0.95265514979605848</c:v>
                </c:pt>
                <c:pt idx="1122">
                  <c:v>0.95382537041783044</c:v>
                </c:pt>
                <c:pt idx="1123">
                  <c:v>0.95445956570654134</c:v>
                </c:pt>
                <c:pt idx="1124">
                  <c:v>0.95482357642704796</c:v>
                </c:pt>
                <c:pt idx="1125">
                  <c:v>0.95611281726053698</c:v>
                </c:pt>
                <c:pt idx="1126">
                  <c:v>0.95638560811074957</c:v>
                </c:pt>
                <c:pt idx="1127">
                  <c:v>0.95714837997854163</c:v>
                </c:pt>
                <c:pt idx="1128">
                  <c:v>0.95785815744549618</c:v>
                </c:pt>
                <c:pt idx="1129">
                  <c:v>0.95860268533922943</c:v>
                </c:pt>
                <c:pt idx="1130">
                  <c:v>0.95918649250911125</c:v>
                </c:pt>
                <c:pt idx="1131">
                  <c:v>0.96063037274176533</c:v>
                </c:pt>
                <c:pt idx="1132">
                  <c:v>0.96200822716353995</c:v>
                </c:pt>
                <c:pt idx="1133">
                  <c:v>0.96306811518028967</c:v>
                </c:pt>
                <c:pt idx="1134">
                  <c:v>0.96467358489746469</c:v>
                </c:pt>
                <c:pt idx="1135">
                  <c:v>0.96595240060292009</c:v>
                </c:pt>
                <c:pt idx="1136">
                  <c:v>0.96692019998870626</c:v>
                </c:pt>
                <c:pt idx="1137">
                  <c:v>0.96850568821048344</c:v>
                </c:pt>
                <c:pt idx="1138">
                  <c:v>0.96979058524062511</c:v>
                </c:pt>
                <c:pt idx="1139">
                  <c:v>0.97091389278624596</c:v>
                </c:pt>
                <c:pt idx="1140">
                  <c:v>0.97176788452433194</c:v>
                </c:pt>
                <c:pt idx="1141">
                  <c:v>0.97267400190258602</c:v>
                </c:pt>
                <c:pt idx="1142">
                  <c:v>0.97394586752268564</c:v>
                </c:pt>
                <c:pt idx="1143">
                  <c:v>0.97518993280136235</c:v>
                </c:pt>
                <c:pt idx="1144">
                  <c:v>0.97640619773861614</c:v>
                </c:pt>
                <c:pt idx="1145">
                  <c:v>0.97718286977711966</c:v>
                </c:pt>
                <c:pt idx="1146">
                  <c:v>0.99977846602928611</c:v>
                </c:pt>
                <c:pt idx="1147">
                  <c:v>1.0000000000000002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2.4970593296034925E-2</c:v>
                </c:pt>
                <c:pt idx="2">
                  <c:v>0.3534994124531739</c:v>
                </c:pt>
                <c:pt idx="3">
                  <c:v>0.36628215284673926</c:v>
                </c:pt>
                <c:pt idx="4">
                  <c:v>0.37773711375623004</c:v>
                </c:pt>
                <c:pt idx="5">
                  <c:v>0.3877304014521597</c:v>
                </c:pt>
                <c:pt idx="6">
                  <c:v>0.38794885964237452</c:v>
                </c:pt>
                <c:pt idx="7">
                  <c:v>0.38855079417186433</c:v>
                </c:pt>
                <c:pt idx="8">
                  <c:v>0.38928486067124213</c:v>
                </c:pt>
                <c:pt idx="9">
                  <c:v>0.3988799906979093</c:v>
                </c:pt>
                <c:pt idx="10">
                  <c:v>0.40091247402138658</c:v>
                </c:pt>
                <c:pt idx="11">
                  <c:v>0.40345234410923381</c:v>
                </c:pt>
                <c:pt idx="12">
                  <c:v>0.40448179896796121</c:v>
                </c:pt>
                <c:pt idx="13">
                  <c:v>0.4068819027943269</c:v>
                </c:pt>
                <c:pt idx="14">
                  <c:v>0.40821907832959353</c:v>
                </c:pt>
                <c:pt idx="15">
                  <c:v>0.40865305844402566</c:v>
                </c:pt>
                <c:pt idx="16">
                  <c:v>0.41347558171833809</c:v>
                </c:pt>
                <c:pt idx="17">
                  <c:v>0.41861404721398271</c:v>
                </c:pt>
                <c:pt idx="18">
                  <c:v>0.42099183541876728</c:v>
                </c:pt>
                <c:pt idx="19">
                  <c:v>0.42162137084863366</c:v>
                </c:pt>
                <c:pt idx="20">
                  <c:v>0.42689255556736583</c:v>
                </c:pt>
                <c:pt idx="21">
                  <c:v>0.43078134625446968</c:v>
                </c:pt>
                <c:pt idx="22">
                  <c:v>0.43532844777821555</c:v>
                </c:pt>
                <c:pt idx="23">
                  <c:v>0.44071590863044913</c:v>
                </c:pt>
                <c:pt idx="24">
                  <c:v>0.44206600373610477</c:v>
                </c:pt>
                <c:pt idx="25">
                  <c:v>0.44817461151732713</c:v>
                </c:pt>
                <c:pt idx="26">
                  <c:v>0.45498028884635866</c:v>
                </c:pt>
                <c:pt idx="27">
                  <c:v>0.45543834634197039</c:v>
                </c:pt>
                <c:pt idx="28">
                  <c:v>0.45754893434098143</c:v>
                </c:pt>
                <c:pt idx="29">
                  <c:v>0.45836286727549153</c:v>
                </c:pt>
                <c:pt idx="30">
                  <c:v>0.45929366359670259</c:v>
                </c:pt>
                <c:pt idx="31">
                  <c:v>0.46056213050762745</c:v>
                </c:pt>
                <c:pt idx="32">
                  <c:v>0.46108126233598745</c:v>
                </c:pt>
                <c:pt idx="33">
                  <c:v>0.46218060032545566</c:v>
                </c:pt>
                <c:pt idx="34">
                  <c:v>0.46333807638167457</c:v>
                </c:pt>
                <c:pt idx="35">
                  <c:v>0.46389714142760069</c:v>
                </c:pt>
                <c:pt idx="36">
                  <c:v>0.46517559164291705</c:v>
                </c:pt>
                <c:pt idx="37">
                  <c:v>0.46666192949085722</c:v>
                </c:pt>
                <c:pt idx="38">
                  <c:v>0.46736839508985845</c:v>
                </c:pt>
                <c:pt idx="39">
                  <c:v>0.46865330509036934</c:v>
                </c:pt>
                <c:pt idx="40">
                  <c:v>0.46918359472951987</c:v>
                </c:pt>
                <c:pt idx="41">
                  <c:v>0.47216038119779674</c:v>
                </c:pt>
                <c:pt idx="42">
                  <c:v>0.47241348732678223</c:v>
                </c:pt>
                <c:pt idx="43">
                  <c:v>0.47278110782967064</c:v>
                </c:pt>
                <c:pt idx="44">
                  <c:v>0.47341181776593605</c:v>
                </c:pt>
                <c:pt idx="45">
                  <c:v>0.47385401942516125</c:v>
                </c:pt>
                <c:pt idx="46">
                  <c:v>0.47418992825527656</c:v>
                </c:pt>
                <c:pt idx="47">
                  <c:v>0.47445536670145155</c:v>
                </c:pt>
                <c:pt idx="48">
                  <c:v>0.47497449852981155</c:v>
                </c:pt>
                <c:pt idx="49">
                  <c:v>0.47562341331526153</c:v>
                </c:pt>
                <c:pt idx="50">
                  <c:v>0.47771931998428502</c:v>
                </c:pt>
                <c:pt idx="51">
                  <c:v>0.4780540543080013</c:v>
                </c:pt>
                <c:pt idx="52">
                  <c:v>0.47868417699106719</c:v>
                </c:pt>
                <c:pt idx="53">
                  <c:v>0.47889558814288802</c:v>
                </c:pt>
                <c:pt idx="54">
                  <c:v>0.47917805693184862</c:v>
                </c:pt>
                <c:pt idx="55">
                  <c:v>0.48095684687314094</c:v>
                </c:pt>
                <c:pt idx="56">
                  <c:v>0.48146364638431138</c:v>
                </c:pt>
                <c:pt idx="57">
                  <c:v>0.48210199061217035</c:v>
                </c:pt>
                <c:pt idx="58">
                  <c:v>0.48394009312661235</c:v>
                </c:pt>
                <c:pt idx="59">
                  <c:v>0.48408573192008891</c:v>
                </c:pt>
                <c:pt idx="60">
                  <c:v>0.48513280437480144</c:v>
                </c:pt>
                <c:pt idx="61">
                  <c:v>0.48565545972235846</c:v>
                </c:pt>
                <c:pt idx="62">
                  <c:v>0.48629791472261391</c:v>
                </c:pt>
                <c:pt idx="63">
                  <c:v>0.48715178087469019</c:v>
                </c:pt>
                <c:pt idx="64">
                  <c:v>0.48762451970028947</c:v>
                </c:pt>
                <c:pt idx="65">
                  <c:v>0.48805791256152214</c:v>
                </c:pt>
                <c:pt idx="66">
                  <c:v>0.48877905949051093</c:v>
                </c:pt>
                <c:pt idx="67">
                  <c:v>0.48949785740670165</c:v>
                </c:pt>
                <c:pt idx="68">
                  <c:v>0.49020549751210185</c:v>
                </c:pt>
                <c:pt idx="69">
                  <c:v>0.49053729556982062</c:v>
                </c:pt>
                <c:pt idx="70">
                  <c:v>0.49236893829906814</c:v>
                </c:pt>
                <c:pt idx="71">
                  <c:v>0.49632585035731425</c:v>
                </c:pt>
                <c:pt idx="72">
                  <c:v>0.49704699728630303</c:v>
                </c:pt>
                <c:pt idx="73">
                  <c:v>0.49763601224540377</c:v>
                </c:pt>
                <c:pt idx="74">
                  <c:v>0.49780103039446388</c:v>
                </c:pt>
                <c:pt idx="75">
                  <c:v>0.49801596506548168</c:v>
                </c:pt>
                <c:pt idx="76">
                  <c:v>0.50005666993375197</c:v>
                </c:pt>
                <c:pt idx="77">
                  <c:v>0.50163168301481698</c:v>
                </c:pt>
                <c:pt idx="78">
                  <c:v>0.50198520944091729</c:v>
                </c:pt>
                <c:pt idx="79">
                  <c:v>0.50262648993477377</c:v>
                </c:pt>
                <c:pt idx="80">
                  <c:v>0.50447633751320586</c:v>
                </c:pt>
                <c:pt idx="81">
                  <c:v>0.50490620685524146</c:v>
                </c:pt>
                <c:pt idx="82">
                  <c:v>0.50513288659024935</c:v>
                </c:pt>
                <c:pt idx="83">
                  <c:v>0.50692459610193075</c:v>
                </c:pt>
                <c:pt idx="84">
                  <c:v>0.50854658943895592</c:v>
                </c:pt>
                <c:pt idx="85">
                  <c:v>0.5088208366831235</c:v>
                </c:pt>
                <c:pt idx="86">
                  <c:v>0.50974576047233955</c:v>
                </c:pt>
                <c:pt idx="87">
                  <c:v>0.51020969049994636</c:v>
                </c:pt>
                <c:pt idx="88">
                  <c:v>0.51046632014812887</c:v>
                </c:pt>
                <c:pt idx="89">
                  <c:v>0.51063016379078996</c:v>
                </c:pt>
                <c:pt idx="90">
                  <c:v>0.51078284962266052</c:v>
                </c:pt>
                <c:pt idx="91">
                  <c:v>0.51095374030371565</c:v>
                </c:pt>
                <c:pt idx="92">
                  <c:v>0.51115810441714249</c:v>
                </c:pt>
                <c:pt idx="93">
                  <c:v>0.51170659890547754</c:v>
                </c:pt>
                <c:pt idx="94">
                  <c:v>0.51432633542845707</c:v>
                </c:pt>
                <c:pt idx="95">
                  <c:v>0.51928862496425099</c:v>
                </c:pt>
                <c:pt idx="96">
                  <c:v>0.52125592318258351</c:v>
                </c:pt>
                <c:pt idx="97">
                  <c:v>0.52142798837003768</c:v>
                </c:pt>
                <c:pt idx="98">
                  <c:v>0.52168637977781862</c:v>
                </c:pt>
                <c:pt idx="99">
                  <c:v>0.52218613225059507</c:v>
                </c:pt>
                <c:pt idx="100">
                  <c:v>0.52384747155198697</c:v>
                </c:pt>
                <c:pt idx="101">
                  <c:v>0.52438187196353403</c:v>
                </c:pt>
                <c:pt idx="102">
                  <c:v>0.52627341451913079</c:v>
                </c:pt>
                <c:pt idx="103">
                  <c:v>0.5298439139721044</c:v>
                </c:pt>
                <c:pt idx="104">
                  <c:v>0.53002067718515455</c:v>
                </c:pt>
                <c:pt idx="105">
                  <c:v>0.53028494112493052</c:v>
                </c:pt>
                <c:pt idx="106">
                  <c:v>0.53036774382606033</c:v>
                </c:pt>
                <c:pt idx="107">
                  <c:v>0.5306320077658363</c:v>
                </c:pt>
                <c:pt idx="108">
                  <c:v>0.53095675878516102</c:v>
                </c:pt>
                <c:pt idx="109">
                  <c:v>0.53177715150486571</c:v>
                </c:pt>
                <c:pt idx="110">
                  <c:v>0.5325352953854231</c:v>
                </c:pt>
                <c:pt idx="111">
                  <c:v>0.53304561841579057</c:v>
                </c:pt>
                <c:pt idx="112">
                  <c:v>0.53342615848906805</c:v>
                </c:pt>
                <c:pt idx="113">
                  <c:v>0.53470343419798538</c:v>
                </c:pt>
                <c:pt idx="114">
                  <c:v>0.53512801826122547</c:v>
                </c:pt>
                <c:pt idx="115">
                  <c:v>0.53669480979749751</c:v>
                </c:pt>
                <c:pt idx="116">
                  <c:v>0.53806839503113324</c:v>
                </c:pt>
                <c:pt idx="117">
                  <c:v>0.53827510815735802</c:v>
                </c:pt>
                <c:pt idx="118">
                  <c:v>0.54009324406301695</c:v>
                </c:pt>
                <c:pt idx="119">
                  <c:v>0.54036161877518951</c:v>
                </c:pt>
                <c:pt idx="120">
                  <c:v>0.54114971256892153</c:v>
                </c:pt>
                <c:pt idx="121">
                  <c:v>0.54218269094684601</c:v>
                </c:pt>
                <c:pt idx="122">
                  <c:v>0.54246046171021056</c:v>
                </c:pt>
                <c:pt idx="123">
                  <c:v>0.54306709426529642</c:v>
                </c:pt>
                <c:pt idx="124">
                  <c:v>0.54329671026630177</c:v>
                </c:pt>
                <c:pt idx="125">
                  <c:v>0.5444424412585307</c:v>
                </c:pt>
                <c:pt idx="126">
                  <c:v>0.54455460661963562</c:v>
                </c:pt>
                <c:pt idx="127">
                  <c:v>0.54513657454034237</c:v>
                </c:pt>
                <c:pt idx="128">
                  <c:v>0.54564454855791178</c:v>
                </c:pt>
                <c:pt idx="129">
                  <c:v>0.54749380888314436</c:v>
                </c:pt>
                <c:pt idx="130">
                  <c:v>0.54801646423070138</c:v>
                </c:pt>
                <c:pt idx="131">
                  <c:v>0.54843400125554753</c:v>
                </c:pt>
                <c:pt idx="132">
                  <c:v>0.54890028029595228</c:v>
                </c:pt>
                <c:pt idx="133">
                  <c:v>0.54913987960134925</c:v>
                </c:pt>
                <c:pt idx="134">
                  <c:v>0.54990976854589668</c:v>
                </c:pt>
                <c:pt idx="135">
                  <c:v>0.55029618115116918</c:v>
                </c:pt>
                <c:pt idx="136">
                  <c:v>0.55164157823122884</c:v>
                </c:pt>
                <c:pt idx="137">
                  <c:v>0.5521425052104042</c:v>
                </c:pt>
                <c:pt idx="138">
                  <c:v>0.55288831677377204</c:v>
                </c:pt>
                <c:pt idx="139">
                  <c:v>0.55332934392659827</c:v>
                </c:pt>
                <c:pt idx="140">
                  <c:v>0.55374805545784334</c:v>
                </c:pt>
                <c:pt idx="141">
                  <c:v>0.55431534204856248</c:v>
                </c:pt>
                <c:pt idx="142">
                  <c:v>0.55482507782573043</c:v>
                </c:pt>
                <c:pt idx="143">
                  <c:v>0.555104023095494</c:v>
                </c:pt>
                <c:pt idx="144">
                  <c:v>0.55550335527115557</c:v>
                </c:pt>
                <c:pt idx="145">
                  <c:v>0.55629555983728407</c:v>
                </c:pt>
                <c:pt idx="146">
                  <c:v>0.55673482523051177</c:v>
                </c:pt>
                <c:pt idx="147">
                  <c:v>0.55818240436728483</c:v>
                </c:pt>
                <c:pt idx="148">
                  <c:v>0.5589969245549945</c:v>
                </c:pt>
                <c:pt idx="149">
                  <c:v>0.55929113840794509</c:v>
                </c:pt>
                <c:pt idx="150">
                  <c:v>0.5616783226639217</c:v>
                </c:pt>
                <c:pt idx="151">
                  <c:v>0.56180986738061023</c:v>
                </c:pt>
                <c:pt idx="152">
                  <c:v>0.56323571814900164</c:v>
                </c:pt>
                <c:pt idx="153">
                  <c:v>0.563716678519394</c:v>
                </c:pt>
                <c:pt idx="154">
                  <c:v>0.56413597730383858</c:v>
                </c:pt>
                <c:pt idx="155">
                  <c:v>0.56526467795328184</c:v>
                </c:pt>
                <c:pt idx="156">
                  <c:v>0.56575209810886873</c:v>
                </c:pt>
                <c:pt idx="157">
                  <c:v>0.56625243783484469</c:v>
                </c:pt>
                <c:pt idx="158">
                  <c:v>0.5666582297957008</c:v>
                </c:pt>
                <c:pt idx="159">
                  <c:v>0.56720261351163936</c:v>
                </c:pt>
                <c:pt idx="160">
                  <c:v>0.56775345701277247</c:v>
                </c:pt>
                <c:pt idx="161">
                  <c:v>0.56925799970989721</c:v>
                </c:pt>
                <c:pt idx="162">
                  <c:v>0.57003434843963918</c:v>
                </c:pt>
                <c:pt idx="163">
                  <c:v>0.57293714100477877</c:v>
                </c:pt>
                <c:pt idx="164">
                  <c:v>0.57321960979373932</c:v>
                </c:pt>
                <c:pt idx="165">
                  <c:v>0.57529085182838369</c:v>
                </c:pt>
                <c:pt idx="166">
                  <c:v>0.57555100499576317</c:v>
                </c:pt>
                <c:pt idx="167">
                  <c:v>0.57591686373905304</c:v>
                </c:pt>
                <c:pt idx="168">
                  <c:v>0.57605897901333258</c:v>
                </c:pt>
                <c:pt idx="169">
                  <c:v>0.57652701981333587</c:v>
                </c:pt>
                <c:pt idx="170">
                  <c:v>0.57722820013354159</c:v>
                </c:pt>
                <c:pt idx="171">
                  <c:v>0.57748424252852459</c:v>
                </c:pt>
                <c:pt idx="172">
                  <c:v>0.57767040179276685</c:v>
                </c:pt>
                <c:pt idx="173">
                  <c:v>0.57986026897371068</c:v>
                </c:pt>
                <c:pt idx="174">
                  <c:v>0.58021203364021257</c:v>
                </c:pt>
                <c:pt idx="175">
                  <c:v>0.58054089543193377</c:v>
                </c:pt>
                <c:pt idx="176">
                  <c:v>0.58086094842566249</c:v>
                </c:pt>
                <c:pt idx="177">
                  <c:v>0.58110407125025643</c:v>
                </c:pt>
                <c:pt idx="178">
                  <c:v>0.58125088455013196</c:v>
                </c:pt>
                <c:pt idx="179">
                  <c:v>0.58163553539580592</c:v>
                </c:pt>
                <c:pt idx="180">
                  <c:v>0.58203251855866944</c:v>
                </c:pt>
                <c:pt idx="181">
                  <c:v>0.58238487047837084</c:v>
                </c:pt>
                <c:pt idx="182">
                  <c:v>0.5827401586640697</c:v>
                </c:pt>
                <c:pt idx="183">
                  <c:v>0.58335442551074901</c:v>
                </c:pt>
                <c:pt idx="184">
                  <c:v>0.58389234944149304</c:v>
                </c:pt>
                <c:pt idx="185">
                  <c:v>0.5843879911418729</c:v>
                </c:pt>
                <c:pt idx="186">
                  <c:v>0.58604580692406771</c:v>
                </c:pt>
                <c:pt idx="187">
                  <c:v>0.58632005416823529</c:v>
                </c:pt>
                <c:pt idx="188">
                  <c:v>0.58645336064452225</c:v>
                </c:pt>
                <c:pt idx="189">
                  <c:v>0.58692316320412408</c:v>
                </c:pt>
                <c:pt idx="190">
                  <c:v>0.58709816465757569</c:v>
                </c:pt>
                <c:pt idx="191">
                  <c:v>0.5874804664904516</c:v>
                </c:pt>
                <c:pt idx="192">
                  <c:v>0.58841008830526365</c:v>
                </c:pt>
                <c:pt idx="193">
                  <c:v>0.58924281334215778</c:v>
                </c:pt>
                <c:pt idx="194">
                  <c:v>0.58957989667867206</c:v>
                </c:pt>
                <c:pt idx="195">
                  <c:v>0.5898864428488122</c:v>
                </c:pt>
                <c:pt idx="196">
                  <c:v>0.59095994169750232</c:v>
                </c:pt>
                <c:pt idx="197">
                  <c:v>0.59125180653765497</c:v>
                </c:pt>
                <c:pt idx="198">
                  <c:v>0.59252614598057485</c:v>
                </c:pt>
                <c:pt idx="199">
                  <c:v>0.59267178477405136</c:v>
                </c:pt>
                <c:pt idx="200">
                  <c:v>0.59343051590780826</c:v>
                </c:pt>
                <c:pt idx="201">
                  <c:v>0.59365014860442211</c:v>
                </c:pt>
                <c:pt idx="202">
                  <c:v>0.59416047163478958</c:v>
                </c:pt>
                <c:pt idx="203">
                  <c:v>0.59435426519062529</c:v>
                </c:pt>
                <c:pt idx="204">
                  <c:v>0.59502667010405541</c:v>
                </c:pt>
                <c:pt idx="205">
                  <c:v>0.59541601897532537</c:v>
                </c:pt>
                <c:pt idx="206">
                  <c:v>0.59591400968850328</c:v>
                </c:pt>
                <c:pt idx="207">
                  <c:v>0.59690470583606359</c:v>
                </c:pt>
                <c:pt idx="208">
                  <c:v>0.59789598923682341</c:v>
                </c:pt>
                <c:pt idx="209">
                  <c:v>0.5982436431309287</c:v>
                </c:pt>
                <c:pt idx="210">
                  <c:v>0.59889666868877522</c:v>
                </c:pt>
                <c:pt idx="211">
                  <c:v>0.59927133623005768</c:v>
                </c:pt>
                <c:pt idx="212">
                  <c:v>0.59949507969906801</c:v>
                </c:pt>
                <c:pt idx="213">
                  <c:v>0.59996605676506887</c:v>
                </c:pt>
                <c:pt idx="214">
                  <c:v>0.60272967032192648</c:v>
                </c:pt>
                <c:pt idx="215">
                  <c:v>0.60310022709081235</c:v>
                </c:pt>
                <c:pt idx="216">
                  <c:v>0.60345845154250877</c:v>
                </c:pt>
                <c:pt idx="217">
                  <c:v>0.60380904170261163</c:v>
                </c:pt>
                <c:pt idx="218">
                  <c:v>0.6044984769588273</c:v>
                </c:pt>
                <c:pt idx="219">
                  <c:v>0.60495007466924455</c:v>
                </c:pt>
                <c:pt idx="220">
                  <c:v>0.60530066482934741</c:v>
                </c:pt>
                <c:pt idx="221">
                  <c:v>0.60592021695482223</c:v>
                </c:pt>
                <c:pt idx="222">
                  <c:v>0.60660201791944435</c:v>
                </c:pt>
                <c:pt idx="223">
                  <c:v>0.60739480973877236</c:v>
                </c:pt>
                <c:pt idx="224">
                  <c:v>0.60776771552045628</c:v>
                </c:pt>
                <c:pt idx="225">
                  <c:v>0.60800085504065871</c:v>
                </c:pt>
                <c:pt idx="226">
                  <c:v>0.60829330713401086</c:v>
                </c:pt>
                <c:pt idx="227">
                  <c:v>0.60843542240829041</c:v>
                </c:pt>
                <c:pt idx="228">
                  <c:v>0.60872728724844305</c:v>
                </c:pt>
                <c:pt idx="229">
                  <c:v>0.60947603507780845</c:v>
                </c:pt>
                <c:pt idx="230">
                  <c:v>0.60985657515108593</c:v>
                </c:pt>
                <c:pt idx="231">
                  <c:v>0.61013434591445048</c:v>
                </c:pt>
                <c:pt idx="232">
                  <c:v>0.61058770538446616</c:v>
                </c:pt>
                <c:pt idx="233">
                  <c:v>0.61174870495988209</c:v>
                </c:pt>
                <c:pt idx="234">
                  <c:v>0.61226842404144155</c:v>
                </c:pt>
                <c:pt idx="235">
                  <c:v>0.61257379570518267</c:v>
                </c:pt>
                <c:pt idx="236">
                  <c:v>0.61302363165600138</c:v>
                </c:pt>
                <c:pt idx="237">
                  <c:v>0.61339360117168784</c:v>
                </c:pt>
                <c:pt idx="238">
                  <c:v>0.61422515170218306</c:v>
                </c:pt>
                <c:pt idx="239">
                  <c:v>0.61451349302313862</c:v>
                </c:pt>
                <c:pt idx="240">
                  <c:v>0.61497389953154835</c:v>
                </c:pt>
                <c:pt idx="241">
                  <c:v>0.61523346544572832</c:v>
                </c:pt>
                <c:pt idx="242">
                  <c:v>0.61559051539102572</c:v>
                </c:pt>
                <c:pt idx="243">
                  <c:v>0.61606560322942305</c:v>
                </c:pt>
                <c:pt idx="244">
                  <c:v>0.61661879574335421</c:v>
                </c:pt>
                <c:pt idx="245">
                  <c:v>0.61931017715667303</c:v>
                </c:pt>
                <c:pt idx="246">
                  <c:v>0.6197676473990853</c:v>
                </c:pt>
                <c:pt idx="247">
                  <c:v>0.62017578837273935</c:v>
                </c:pt>
                <c:pt idx="248">
                  <c:v>0.62059273814438598</c:v>
                </c:pt>
                <c:pt idx="249">
                  <c:v>0.62101144967563104</c:v>
                </c:pt>
                <c:pt idx="250">
                  <c:v>0.62136262708893342</c:v>
                </c:pt>
                <c:pt idx="251">
                  <c:v>0.62161808223071691</c:v>
                </c:pt>
                <c:pt idx="252">
                  <c:v>0.62234745070449871</c:v>
                </c:pt>
                <c:pt idx="253">
                  <c:v>0.62274678288016028</c:v>
                </c:pt>
                <c:pt idx="254">
                  <c:v>0.62349024543073017</c:v>
                </c:pt>
                <c:pt idx="255">
                  <c:v>0.62365937435218677</c:v>
                </c:pt>
                <c:pt idx="256">
                  <c:v>0.62413211317778605</c:v>
                </c:pt>
                <c:pt idx="257">
                  <c:v>0.62440283690275655</c:v>
                </c:pt>
                <c:pt idx="258">
                  <c:v>0.62471114483249524</c:v>
                </c:pt>
                <c:pt idx="259">
                  <c:v>0.62567482733287838</c:v>
                </c:pt>
                <c:pt idx="260">
                  <c:v>0.62597608822422302</c:v>
                </c:pt>
                <c:pt idx="261">
                  <c:v>0.62620629147842788</c:v>
                </c:pt>
                <c:pt idx="262">
                  <c:v>0.62796511481093709</c:v>
                </c:pt>
                <c:pt idx="263">
                  <c:v>0.62819884158433903</c:v>
                </c:pt>
                <c:pt idx="264">
                  <c:v>0.6283521146694091</c:v>
                </c:pt>
                <c:pt idx="265">
                  <c:v>0.62864750302875871</c:v>
                </c:pt>
                <c:pt idx="266">
                  <c:v>0.62905329498961482</c:v>
                </c:pt>
                <c:pt idx="267">
                  <c:v>0.63088493771886234</c:v>
                </c:pt>
                <c:pt idx="268">
                  <c:v>0.63113628208824935</c:v>
                </c:pt>
                <c:pt idx="269">
                  <c:v>0.63205415883907134</c:v>
                </c:pt>
                <c:pt idx="270">
                  <c:v>0.63232605707044087</c:v>
                </c:pt>
                <c:pt idx="271">
                  <c:v>0.63246406157232393</c:v>
                </c:pt>
                <c:pt idx="272">
                  <c:v>0.63277765478085812</c:v>
                </c:pt>
                <c:pt idx="273">
                  <c:v>0.63335316291637034</c:v>
                </c:pt>
                <c:pt idx="274">
                  <c:v>0.63390459367070295</c:v>
                </c:pt>
                <c:pt idx="275">
                  <c:v>0.63415358902729191</c:v>
                </c:pt>
                <c:pt idx="276">
                  <c:v>0.63432565421474607</c:v>
                </c:pt>
                <c:pt idx="277">
                  <c:v>0.63447422927422015</c:v>
                </c:pt>
                <c:pt idx="278">
                  <c:v>0.63534218950308441</c:v>
                </c:pt>
                <c:pt idx="279">
                  <c:v>0.6358442909886588</c:v>
                </c:pt>
                <c:pt idx="280">
                  <c:v>0.63592298291739213</c:v>
                </c:pt>
                <c:pt idx="281">
                  <c:v>0.63624244865792134</c:v>
                </c:pt>
                <c:pt idx="282">
                  <c:v>0.6369647700933091</c:v>
                </c:pt>
                <c:pt idx="283">
                  <c:v>0.6374480794764994</c:v>
                </c:pt>
                <c:pt idx="284">
                  <c:v>0.63766007788151968</c:v>
                </c:pt>
                <c:pt idx="285">
                  <c:v>0.64055875967426279</c:v>
                </c:pt>
                <c:pt idx="286">
                  <c:v>0.64100565935908405</c:v>
                </c:pt>
                <c:pt idx="287">
                  <c:v>0.64132453784641374</c:v>
                </c:pt>
                <c:pt idx="288">
                  <c:v>0.64154417054302759</c:v>
                </c:pt>
                <c:pt idx="289">
                  <c:v>0.64188947542433494</c:v>
                </c:pt>
                <c:pt idx="290">
                  <c:v>0.64228176056160247</c:v>
                </c:pt>
                <c:pt idx="291">
                  <c:v>0.6439401635969968</c:v>
                </c:pt>
                <c:pt idx="292">
                  <c:v>0.64420560204317179</c:v>
                </c:pt>
                <c:pt idx="293">
                  <c:v>0.64496433317692869</c:v>
                </c:pt>
                <c:pt idx="294">
                  <c:v>0.64524680196588924</c:v>
                </c:pt>
                <c:pt idx="295">
                  <c:v>0.64580469250541639</c:v>
                </c:pt>
                <c:pt idx="296">
                  <c:v>0.64656048737317573</c:v>
                </c:pt>
                <c:pt idx="297">
                  <c:v>0.64736326249689524</c:v>
                </c:pt>
                <c:pt idx="298">
                  <c:v>0.64753885120354637</c:v>
                </c:pt>
                <c:pt idx="299">
                  <c:v>0.64830697838849527</c:v>
                </c:pt>
                <c:pt idx="300">
                  <c:v>0.64851369151472005</c:v>
                </c:pt>
                <c:pt idx="301">
                  <c:v>0.64955841495663458</c:v>
                </c:pt>
                <c:pt idx="302">
                  <c:v>0.64967234207733804</c:v>
                </c:pt>
                <c:pt idx="303">
                  <c:v>0.65213763100884847</c:v>
                </c:pt>
                <c:pt idx="304">
                  <c:v>0.65249057018174927</c:v>
                </c:pt>
                <c:pt idx="305">
                  <c:v>0.65300617849091225</c:v>
                </c:pt>
                <c:pt idx="306">
                  <c:v>0.65345072916293545</c:v>
                </c:pt>
                <c:pt idx="307">
                  <c:v>0.65400215991726807</c:v>
                </c:pt>
                <c:pt idx="308">
                  <c:v>0.65467104131150111</c:v>
                </c:pt>
                <c:pt idx="309">
                  <c:v>0.65565292866106883</c:v>
                </c:pt>
                <c:pt idx="310">
                  <c:v>0.65613271452506217</c:v>
                </c:pt>
                <c:pt idx="311">
                  <c:v>0.65642927739081081</c:v>
                </c:pt>
                <c:pt idx="312">
                  <c:v>0.65701418157751501</c:v>
                </c:pt>
                <c:pt idx="313">
                  <c:v>0.65760672005581278</c:v>
                </c:pt>
                <c:pt idx="314">
                  <c:v>0.65829204453963186</c:v>
                </c:pt>
                <c:pt idx="315">
                  <c:v>0.65937259042671603</c:v>
                </c:pt>
                <c:pt idx="316">
                  <c:v>0.65950119887740699</c:v>
                </c:pt>
                <c:pt idx="317">
                  <c:v>0.65965682097527512</c:v>
                </c:pt>
                <c:pt idx="318">
                  <c:v>0.66004147182094908</c:v>
                </c:pt>
                <c:pt idx="319">
                  <c:v>0.6605353517617305</c:v>
                </c:pt>
                <c:pt idx="320">
                  <c:v>0.66146321181694401</c:v>
                </c:pt>
                <c:pt idx="321">
                  <c:v>0.6621778989607382</c:v>
                </c:pt>
                <c:pt idx="322">
                  <c:v>0.66274107477906086</c:v>
                </c:pt>
                <c:pt idx="323">
                  <c:v>0.66313688343552535</c:v>
                </c:pt>
                <c:pt idx="324">
                  <c:v>0.66347161775924168</c:v>
                </c:pt>
                <c:pt idx="325">
                  <c:v>0.66415987850905833</c:v>
                </c:pt>
                <c:pt idx="326">
                  <c:v>0.66441885717003879</c:v>
                </c:pt>
                <c:pt idx="327">
                  <c:v>0.66462674480266259</c:v>
                </c:pt>
                <c:pt idx="328">
                  <c:v>0.66491802238961573</c:v>
                </c:pt>
                <c:pt idx="329">
                  <c:v>0.66621291569451813</c:v>
                </c:pt>
                <c:pt idx="330">
                  <c:v>0.66629865466164551</c:v>
                </c:pt>
                <c:pt idx="331">
                  <c:v>0.66651946186465838</c:v>
                </c:pt>
                <c:pt idx="332">
                  <c:v>0.66823717747320244</c:v>
                </c:pt>
                <c:pt idx="333">
                  <c:v>0.66868642617082164</c:v>
                </c:pt>
                <c:pt idx="334">
                  <c:v>0.66900236839215388</c:v>
                </c:pt>
                <c:pt idx="335">
                  <c:v>0.669307740055895</c:v>
                </c:pt>
                <c:pt idx="336">
                  <c:v>0.6699407990049584</c:v>
                </c:pt>
                <c:pt idx="337">
                  <c:v>0.67015514642277674</c:v>
                </c:pt>
                <c:pt idx="338">
                  <c:v>0.67028610388626575</c:v>
                </c:pt>
                <c:pt idx="339">
                  <c:v>0.6707958396634337</c:v>
                </c:pt>
                <c:pt idx="340">
                  <c:v>0.67102897918363613</c:v>
                </c:pt>
                <c:pt idx="341">
                  <c:v>0.67170549486946274</c:v>
                </c:pt>
                <c:pt idx="342">
                  <c:v>0.6720513870039696</c:v>
                </c:pt>
                <c:pt idx="343">
                  <c:v>0.6721917405186506</c:v>
                </c:pt>
                <c:pt idx="344">
                  <c:v>0.67397640299193795</c:v>
                </c:pt>
                <c:pt idx="345">
                  <c:v>0.67423244538692095</c:v>
                </c:pt>
                <c:pt idx="346">
                  <c:v>0.67454192782305866</c:v>
                </c:pt>
                <c:pt idx="347">
                  <c:v>0.67510275462858327</c:v>
                </c:pt>
                <c:pt idx="348">
                  <c:v>0.67573992435004315</c:v>
                </c:pt>
                <c:pt idx="349">
                  <c:v>0.67596542957865202</c:v>
                </c:pt>
                <c:pt idx="350">
                  <c:v>0.67623145527802653</c:v>
                </c:pt>
                <c:pt idx="351">
                  <c:v>0.67701132752696547</c:v>
                </c:pt>
                <c:pt idx="352">
                  <c:v>0.67728498751793353</c:v>
                </c:pt>
                <c:pt idx="353">
                  <c:v>0.67753868090011848</c:v>
                </c:pt>
                <c:pt idx="354">
                  <c:v>0.6778293712338721</c:v>
                </c:pt>
                <c:pt idx="355">
                  <c:v>0.67796678848255565</c:v>
                </c:pt>
                <c:pt idx="356">
                  <c:v>0.67820403877515456</c:v>
                </c:pt>
                <c:pt idx="357">
                  <c:v>0.67860983073601067</c:v>
                </c:pt>
                <c:pt idx="358">
                  <c:v>0.67900387763287662</c:v>
                </c:pt>
                <c:pt idx="359">
                  <c:v>0.67911897925997911</c:v>
                </c:pt>
                <c:pt idx="360">
                  <c:v>0.67954591233601724</c:v>
                </c:pt>
                <c:pt idx="361">
                  <c:v>0.67985187125295787</c:v>
                </c:pt>
                <c:pt idx="362">
                  <c:v>0.68047142337843269</c:v>
                </c:pt>
                <c:pt idx="363">
                  <c:v>0.68122604373979312</c:v>
                </c:pt>
                <c:pt idx="364">
                  <c:v>0.68147151557718511</c:v>
                </c:pt>
                <c:pt idx="365">
                  <c:v>0.68171757466777649</c:v>
                </c:pt>
                <c:pt idx="366">
                  <c:v>0.68187378401884413</c:v>
                </c:pt>
                <c:pt idx="367">
                  <c:v>0.6824522284203538</c:v>
                </c:pt>
                <c:pt idx="368">
                  <c:v>0.68311465002939231</c:v>
                </c:pt>
                <c:pt idx="369">
                  <c:v>0.68340534036314593</c:v>
                </c:pt>
                <c:pt idx="370">
                  <c:v>0.68404896986980035</c:v>
                </c:pt>
                <c:pt idx="371">
                  <c:v>0.68427330059201019</c:v>
                </c:pt>
                <c:pt idx="372">
                  <c:v>0.68468202881886375</c:v>
                </c:pt>
                <c:pt idx="373">
                  <c:v>0.68485585576591645</c:v>
                </c:pt>
                <c:pt idx="374">
                  <c:v>0.68524344287758798</c:v>
                </c:pt>
                <c:pt idx="375">
                  <c:v>0.68580896770870869</c:v>
                </c:pt>
                <c:pt idx="376">
                  <c:v>0.68620595087157221</c:v>
                </c:pt>
                <c:pt idx="377">
                  <c:v>0.68675973063870288</c:v>
                </c:pt>
                <c:pt idx="378">
                  <c:v>0.68712558938199275</c:v>
                </c:pt>
                <c:pt idx="379">
                  <c:v>0.68742978653933495</c:v>
                </c:pt>
                <c:pt idx="380">
                  <c:v>0.68765646627434285</c:v>
                </c:pt>
                <c:pt idx="381">
                  <c:v>0.68777274240784425</c:v>
                </c:pt>
                <c:pt idx="382">
                  <c:v>0.68831595161738379</c:v>
                </c:pt>
                <c:pt idx="383">
                  <c:v>0.68866360551148909</c:v>
                </c:pt>
                <c:pt idx="384">
                  <c:v>0.6888480030161328</c:v>
                </c:pt>
                <c:pt idx="385">
                  <c:v>0.68978819538853586</c:v>
                </c:pt>
                <c:pt idx="386">
                  <c:v>0.69004071426432179</c:v>
                </c:pt>
                <c:pt idx="387">
                  <c:v>0.69072486424174195</c:v>
                </c:pt>
                <c:pt idx="388">
                  <c:v>0.69090221470799162</c:v>
                </c:pt>
                <c:pt idx="389">
                  <c:v>0.69118057272455569</c:v>
                </c:pt>
                <c:pt idx="390">
                  <c:v>0.69211606707136275</c:v>
                </c:pt>
                <c:pt idx="391">
                  <c:v>0.69255298345179239</c:v>
                </c:pt>
                <c:pt idx="392">
                  <c:v>0.69271036730925895</c:v>
                </c:pt>
                <c:pt idx="393">
                  <c:v>0.69287362369872052</c:v>
                </c:pt>
                <c:pt idx="394">
                  <c:v>0.69305919570976326</c:v>
                </c:pt>
                <c:pt idx="395">
                  <c:v>0.69348377977300335</c:v>
                </c:pt>
                <c:pt idx="396">
                  <c:v>0.69425601773034884</c:v>
                </c:pt>
                <c:pt idx="397">
                  <c:v>0.6944956170357458</c:v>
                </c:pt>
                <c:pt idx="398">
                  <c:v>0.69456373840688812</c:v>
                </c:pt>
                <c:pt idx="399">
                  <c:v>0.69503765173888643</c:v>
                </c:pt>
                <c:pt idx="400">
                  <c:v>0.69603891844403776</c:v>
                </c:pt>
                <c:pt idx="401">
                  <c:v>0.69642180753011318</c:v>
                </c:pt>
                <c:pt idx="402">
                  <c:v>0.69686342193613882</c:v>
                </c:pt>
                <c:pt idx="403">
                  <c:v>0.69704194690878751</c:v>
                </c:pt>
                <c:pt idx="404">
                  <c:v>0.69808784485710096</c:v>
                </c:pt>
                <c:pt idx="405">
                  <c:v>0.69843021347241074</c:v>
                </c:pt>
                <c:pt idx="406">
                  <c:v>0.69868273234819667</c:v>
                </c:pt>
                <c:pt idx="407">
                  <c:v>0.69904389306589054</c:v>
                </c:pt>
                <c:pt idx="408">
                  <c:v>0.69989952097756536</c:v>
                </c:pt>
                <c:pt idx="409">
                  <c:v>0.70026126894845875</c:v>
                </c:pt>
                <c:pt idx="410">
                  <c:v>0.70063828550253915</c:v>
                </c:pt>
                <c:pt idx="411">
                  <c:v>0.70100238248623059</c:v>
                </c:pt>
                <c:pt idx="412">
                  <c:v>0.70139231861070006</c:v>
                </c:pt>
                <c:pt idx="413">
                  <c:v>0.70155909851935871</c:v>
                </c:pt>
                <c:pt idx="414">
                  <c:v>0.70172176765562089</c:v>
                </c:pt>
                <c:pt idx="415">
                  <c:v>0.70188267503228452</c:v>
                </c:pt>
                <c:pt idx="416">
                  <c:v>0.70245054887620317</c:v>
                </c:pt>
                <c:pt idx="417">
                  <c:v>0.70265550024282941</c:v>
                </c:pt>
                <c:pt idx="418">
                  <c:v>0.70388051041699107</c:v>
                </c:pt>
                <c:pt idx="419">
                  <c:v>0.7043990549921515</c:v>
                </c:pt>
                <c:pt idx="420">
                  <c:v>0.70471206094748617</c:v>
                </c:pt>
                <c:pt idx="421">
                  <c:v>0.70501449634522984</c:v>
                </c:pt>
                <c:pt idx="422">
                  <c:v>0.70556768885916099</c:v>
                </c:pt>
                <c:pt idx="423">
                  <c:v>0.70571215314623859</c:v>
                </c:pt>
                <c:pt idx="424">
                  <c:v>0.70598463863080763</c:v>
                </c:pt>
                <c:pt idx="425">
                  <c:v>0.70613967347547624</c:v>
                </c:pt>
                <c:pt idx="426">
                  <c:v>0.70642331677083581</c:v>
                </c:pt>
                <c:pt idx="427">
                  <c:v>0.70659714371788851</c:v>
                </c:pt>
                <c:pt idx="428">
                  <c:v>0.70682029993369933</c:v>
                </c:pt>
                <c:pt idx="429">
                  <c:v>0.70719026944938579</c:v>
                </c:pt>
                <c:pt idx="430">
                  <c:v>0.70741401291839612</c:v>
                </c:pt>
                <c:pt idx="431">
                  <c:v>0.7076641827813841</c:v>
                </c:pt>
                <c:pt idx="432">
                  <c:v>0.7078186303728532</c:v>
                </c:pt>
                <c:pt idx="433">
                  <c:v>0.70870185918490458</c:v>
                </c:pt>
                <c:pt idx="434">
                  <c:v>0.70970664940925288</c:v>
                </c:pt>
                <c:pt idx="435">
                  <c:v>0.70993274189106126</c:v>
                </c:pt>
                <c:pt idx="436">
                  <c:v>0.71015413634727365</c:v>
                </c:pt>
                <c:pt idx="437">
                  <c:v>0.71313620809434608</c:v>
                </c:pt>
                <c:pt idx="438">
                  <c:v>0.71328360864742113</c:v>
                </c:pt>
                <c:pt idx="439">
                  <c:v>0.71348268748205235</c:v>
                </c:pt>
                <c:pt idx="440">
                  <c:v>0.71404233978117804</c:v>
                </c:pt>
                <c:pt idx="441">
                  <c:v>0.71413277677390141</c:v>
                </c:pt>
                <c:pt idx="442">
                  <c:v>0.71446281307202164</c:v>
                </c:pt>
                <c:pt idx="443">
                  <c:v>0.71560736955785154</c:v>
                </c:pt>
                <c:pt idx="444">
                  <c:v>0.71591802650038827</c:v>
                </c:pt>
                <c:pt idx="445">
                  <c:v>0.71633556352523442</c:v>
                </c:pt>
                <c:pt idx="446">
                  <c:v>0.71672315063690595</c:v>
                </c:pt>
                <c:pt idx="447">
                  <c:v>0.71702206251545264</c:v>
                </c:pt>
                <c:pt idx="448">
                  <c:v>0.71724815499726102</c:v>
                </c:pt>
                <c:pt idx="449">
                  <c:v>0.71763750386853098</c:v>
                </c:pt>
                <c:pt idx="450">
                  <c:v>0.71826527753879887</c:v>
                </c:pt>
                <c:pt idx="451">
                  <c:v>0.71845907109463458</c:v>
                </c:pt>
                <c:pt idx="452">
                  <c:v>0.72018735726076966</c:v>
                </c:pt>
                <c:pt idx="453">
                  <c:v>0.72067595192275558</c:v>
                </c:pt>
                <c:pt idx="454">
                  <c:v>0.72138535378775426</c:v>
                </c:pt>
                <c:pt idx="455">
                  <c:v>0.72203661758600224</c:v>
                </c:pt>
                <c:pt idx="456">
                  <c:v>0.72228737470218973</c:v>
                </c:pt>
                <c:pt idx="457">
                  <c:v>0.7227154822846269</c:v>
                </c:pt>
                <c:pt idx="458">
                  <c:v>0.72304786759554518</c:v>
                </c:pt>
                <c:pt idx="459">
                  <c:v>0.72320525145301173</c:v>
                </c:pt>
                <c:pt idx="460">
                  <c:v>0.72352295543394241</c:v>
                </c:pt>
                <c:pt idx="461">
                  <c:v>0.72400215404473622</c:v>
                </c:pt>
                <c:pt idx="462">
                  <c:v>0.72439443918200375</c:v>
                </c:pt>
                <c:pt idx="463">
                  <c:v>0.7258220517099937</c:v>
                </c:pt>
                <c:pt idx="464">
                  <c:v>0.72662247782091527</c:v>
                </c:pt>
                <c:pt idx="465">
                  <c:v>0.72695427587863404</c:v>
                </c:pt>
                <c:pt idx="466">
                  <c:v>0.72731778560912597</c:v>
                </c:pt>
                <c:pt idx="467">
                  <c:v>0.72816225571001014</c:v>
                </c:pt>
                <c:pt idx="468">
                  <c:v>0.72872954230072928</c:v>
                </c:pt>
                <c:pt idx="469">
                  <c:v>0.72900378954489686</c:v>
                </c:pt>
                <c:pt idx="470">
                  <c:v>0.7291359215147849</c:v>
                </c:pt>
                <c:pt idx="471">
                  <c:v>0.72953173017124939</c:v>
                </c:pt>
                <c:pt idx="472">
                  <c:v>0.72982359501140204</c:v>
                </c:pt>
                <c:pt idx="473">
                  <c:v>0.73016596362671182</c:v>
                </c:pt>
                <c:pt idx="474">
                  <c:v>0.73035975718254753</c:v>
                </c:pt>
                <c:pt idx="475">
                  <c:v>0.73089063407489752</c:v>
                </c:pt>
                <c:pt idx="476">
                  <c:v>0.73122595565181325</c:v>
                </c:pt>
                <c:pt idx="477">
                  <c:v>0.73135984938129972</c:v>
                </c:pt>
                <c:pt idx="478">
                  <c:v>0.73237286115044109</c:v>
                </c:pt>
                <c:pt idx="479">
                  <c:v>0.73268293083977831</c:v>
                </c:pt>
                <c:pt idx="480">
                  <c:v>0.73277336783250169</c:v>
                </c:pt>
                <c:pt idx="481">
                  <c:v>0.73327312030527814</c:v>
                </c:pt>
                <c:pt idx="482">
                  <c:v>0.73375290616927147</c:v>
                </c:pt>
                <c:pt idx="483">
                  <c:v>0.73427849778282595</c:v>
                </c:pt>
                <c:pt idx="484">
                  <c:v>0.73444997571708059</c:v>
                </c:pt>
                <c:pt idx="485">
                  <c:v>0.73494679192385948</c:v>
                </c:pt>
                <c:pt idx="486">
                  <c:v>0.73838222314094759</c:v>
                </c:pt>
                <c:pt idx="487">
                  <c:v>0.73854959030280576</c:v>
                </c:pt>
                <c:pt idx="488">
                  <c:v>0.73969767030783262</c:v>
                </c:pt>
                <c:pt idx="489">
                  <c:v>0.73978752004735648</c:v>
                </c:pt>
                <c:pt idx="490">
                  <c:v>0.74008467016630464</c:v>
                </c:pt>
                <c:pt idx="491">
                  <c:v>0.74046579749278163</c:v>
                </c:pt>
                <c:pt idx="492">
                  <c:v>0.74091269717760289</c:v>
                </c:pt>
                <c:pt idx="493">
                  <c:v>0.74101781550031376</c:v>
                </c:pt>
                <c:pt idx="494">
                  <c:v>0.74152578951788317</c:v>
                </c:pt>
                <c:pt idx="495">
                  <c:v>0.74182059062403327</c:v>
                </c:pt>
                <c:pt idx="496">
                  <c:v>0.7420490321186396</c:v>
                </c:pt>
                <c:pt idx="497">
                  <c:v>0.74260750991136626</c:v>
                </c:pt>
                <c:pt idx="498">
                  <c:v>0.74277311531362589</c:v>
                </c:pt>
                <c:pt idx="499">
                  <c:v>0.74334216366394357</c:v>
                </c:pt>
                <c:pt idx="500">
                  <c:v>0.74389124540547813</c:v>
                </c:pt>
                <c:pt idx="501">
                  <c:v>0.74417665046043624</c:v>
                </c:pt>
                <c:pt idx="502">
                  <c:v>0.74471751065717784</c:v>
                </c:pt>
                <c:pt idx="503">
                  <c:v>0.74494947567098124</c:v>
                </c:pt>
                <c:pt idx="504">
                  <c:v>0.74544159385216413</c:v>
                </c:pt>
                <c:pt idx="505">
                  <c:v>0.74580627808905497</c:v>
                </c:pt>
                <c:pt idx="506">
                  <c:v>0.74603706859645935</c:v>
                </c:pt>
                <c:pt idx="507">
                  <c:v>0.74629017472544479</c:v>
                </c:pt>
                <c:pt idx="508">
                  <c:v>0.74658615033799391</c:v>
                </c:pt>
                <c:pt idx="509">
                  <c:v>0.74685922307576247</c:v>
                </c:pt>
                <c:pt idx="510">
                  <c:v>0.74710821843235142</c:v>
                </c:pt>
                <c:pt idx="511">
                  <c:v>0.74793213467125308</c:v>
                </c:pt>
                <c:pt idx="512">
                  <c:v>0.74808364599672461</c:v>
                </c:pt>
                <c:pt idx="513">
                  <c:v>0.74962694740501656</c:v>
                </c:pt>
                <c:pt idx="514">
                  <c:v>0.75099231109385933</c:v>
                </c:pt>
                <c:pt idx="515">
                  <c:v>0.7513000317703985</c:v>
                </c:pt>
                <c:pt idx="516">
                  <c:v>0.75170347471845655</c:v>
                </c:pt>
                <c:pt idx="517">
                  <c:v>0.75178921368558393</c:v>
                </c:pt>
                <c:pt idx="518">
                  <c:v>0.75211455195810817</c:v>
                </c:pt>
                <c:pt idx="519">
                  <c:v>0.75235238950390659</c:v>
                </c:pt>
                <c:pt idx="520">
                  <c:v>0.75254442130014387</c:v>
                </c:pt>
                <c:pt idx="521">
                  <c:v>0.75307588544569337</c:v>
                </c:pt>
                <c:pt idx="522">
                  <c:v>0.7536519808344051</c:v>
                </c:pt>
                <c:pt idx="523">
                  <c:v>0.75400903077970249</c:v>
                </c:pt>
                <c:pt idx="524">
                  <c:v>0.75472665418949425</c:v>
                </c:pt>
                <c:pt idx="525">
                  <c:v>0.75806929940106105</c:v>
                </c:pt>
                <c:pt idx="526">
                  <c:v>0.75873759354209458</c:v>
                </c:pt>
                <c:pt idx="527">
                  <c:v>0.75899715945627455</c:v>
                </c:pt>
                <c:pt idx="528">
                  <c:v>0.75978290423720851</c:v>
                </c:pt>
                <c:pt idx="529">
                  <c:v>0.76000371144022139</c:v>
                </c:pt>
                <c:pt idx="530">
                  <c:v>0.76032082816795254</c:v>
                </c:pt>
                <c:pt idx="531">
                  <c:v>0.76098148801739252</c:v>
                </c:pt>
                <c:pt idx="532">
                  <c:v>0.7611835031180213</c:v>
                </c:pt>
                <c:pt idx="533">
                  <c:v>0.76181773657348373</c:v>
                </c:pt>
                <c:pt idx="534">
                  <c:v>0.76201270463571846</c:v>
                </c:pt>
                <c:pt idx="535">
                  <c:v>0.76218535707637214</c:v>
                </c:pt>
                <c:pt idx="536">
                  <c:v>0.76273150255190925</c:v>
                </c:pt>
                <c:pt idx="537">
                  <c:v>0.76303100168365534</c:v>
                </c:pt>
                <c:pt idx="538">
                  <c:v>0.7637680044490307</c:v>
                </c:pt>
                <c:pt idx="539">
                  <c:v>0.76411800735593405</c:v>
                </c:pt>
                <c:pt idx="540">
                  <c:v>0.76508873689471124</c:v>
                </c:pt>
                <c:pt idx="541">
                  <c:v>0.76557028451830311</c:v>
                </c:pt>
                <c:pt idx="542">
                  <c:v>0.765801662278907</c:v>
                </c:pt>
                <c:pt idx="543">
                  <c:v>0.76639948603600028</c:v>
                </c:pt>
                <c:pt idx="544">
                  <c:v>0.76668724010375633</c:v>
                </c:pt>
                <c:pt idx="545">
                  <c:v>0.76695385305633035</c:v>
                </c:pt>
                <c:pt idx="546">
                  <c:v>0.76718170729773727</c:v>
                </c:pt>
                <c:pt idx="547">
                  <c:v>0.7683327235687617</c:v>
                </c:pt>
                <c:pt idx="548">
                  <c:v>0.76854354746738296</c:v>
                </c:pt>
                <c:pt idx="549">
                  <c:v>0.7689223257810619</c:v>
                </c:pt>
                <c:pt idx="550">
                  <c:v>0.76948550159938456</c:v>
                </c:pt>
                <c:pt idx="551">
                  <c:v>0.76962233159486859</c:v>
                </c:pt>
                <c:pt idx="552">
                  <c:v>0.77036050886664287</c:v>
                </c:pt>
                <c:pt idx="553">
                  <c:v>0.77070933726714719</c:v>
                </c:pt>
                <c:pt idx="554">
                  <c:v>0.77158317002800658</c:v>
                </c:pt>
                <c:pt idx="555">
                  <c:v>0.77187151134896215</c:v>
                </c:pt>
                <c:pt idx="556">
                  <c:v>0.77208762052637903</c:v>
                </c:pt>
                <c:pt idx="557">
                  <c:v>0.77292739260166721</c:v>
                </c:pt>
                <c:pt idx="558">
                  <c:v>0.77343477936603711</c:v>
                </c:pt>
                <c:pt idx="559">
                  <c:v>0.7739368808516115</c:v>
                </c:pt>
                <c:pt idx="560">
                  <c:v>0.77412656363505072</c:v>
                </c:pt>
                <c:pt idx="561">
                  <c:v>0.77429804156930537</c:v>
                </c:pt>
                <c:pt idx="562">
                  <c:v>0.7745799231050664</c:v>
                </c:pt>
                <c:pt idx="563">
                  <c:v>0.7755559379226391</c:v>
                </c:pt>
                <c:pt idx="564">
                  <c:v>0.77618606060570505</c:v>
                </c:pt>
                <c:pt idx="565">
                  <c:v>0.77685670375953664</c:v>
                </c:pt>
                <c:pt idx="566">
                  <c:v>0.77808230118689781</c:v>
                </c:pt>
                <c:pt idx="567">
                  <c:v>0.77904657094048047</c:v>
                </c:pt>
                <c:pt idx="568">
                  <c:v>0.77929850256306687</c:v>
                </c:pt>
                <c:pt idx="569">
                  <c:v>0.78002787103684867</c:v>
                </c:pt>
                <c:pt idx="570">
                  <c:v>0.7804929755708544</c:v>
                </c:pt>
                <c:pt idx="571">
                  <c:v>0.78077544435981494</c:v>
                </c:pt>
                <c:pt idx="572">
                  <c:v>0.78117653829507494</c:v>
                </c:pt>
                <c:pt idx="573">
                  <c:v>0.78138148966170118</c:v>
                </c:pt>
                <c:pt idx="574">
                  <c:v>0.78205272006873228</c:v>
                </c:pt>
                <c:pt idx="575">
                  <c:v>0.7824068337480321</c:v>
                </c:pt>
                <c:pt idx="576">
                  <c:v>0.7829424086659782</c:v>
                </c:pt>
                <c:pt idx="577">
                  <c:v>0.7831162356130309</c:v>
                </c:pt>
                <c:pt idx="578">
                  <c:v>0.78332059972645773</c:v>
                </c:pt>
                <c:pt idx="579">
                  <c:v>0.78342747980876715</c:v>
                </c:pt>
                <c:pt idx="580">
                  <c:v>0.78383855704841876</c:v>
                </c:pt>
                <c:pt idx="581">
                  <c:v>0.78394719889032671</c:v>
                </c:pt>
                <c:pt idx="582">
                  <c:v>0.78406582403662617</c:v>
                </c:pt>
                <c:pt idx="583">
                  <c:v>0.78431658115281366</c:v>
                </c:pt>
                <c:pt idx="584">
                  <c:v>0.78478051118042047</c:v>
                </c:pt>
                <c:pt idx="585">
                  <c:v>0.78495962340626868</c:v>
                </c:pt>
                <c:pt idx="586">
                  <c:v>0.78526088429761332</c:v>
                </c:pt>
                <c:pt idx="587">
                  <c:v>0.7854869767794217</c:v>
                </c:pt>
                <c:pt idx="588">
                  <c:v>0.78574243192120519</c:v>
                </c:pt>
                <c:pt idx="589">
                  <c:v>0.78592213140025291</c:v>
                </c:pt>
                <c:pt idx="590">
                  <c:v>0.78676777600753611</c:v>
                </c:pt>
                <c:pt idx="591">
                  <c:v>0.78730687444467917</c:v>
                </c:pt>
                <c:pt idx="592">
                  <c:v>0.78765511559198398</c:v>
                </c:pt>
                <c:pt idx="593">
                  <c:v>0.78803095763966546</c:v>
                </c:pt>
                <c:pt idx="594">
                  <c:v>0.78838507131896529</c:v>
                </c:pt>
                <c:pt idx="595">
                  <c:v>0.78889656885573178</c:v>
                </c:pt>
                <c:pt idx="596">
                  <c:v>0.78917199060629839</c:v>
                </c:pt>
                <c:pt idx="597">
                  <c:v>0.78964238041909973</c:v>
                </c:pt>
                <c:pt idx="598">
                  <c:v>0.78974514972901266</c:v>
                </c:pt>
                <c:pt idx="599">
                  <c:v>0.79028189915335767</c:v>
                </c:pt>
                <c:pt idx="600">
                  <c:v>0.79087385037845592</c:v>
                </c:pt>
                <c:pt idx="601">
                  <c:v>0.7910324087423215</c:v>
                </c:pt>
                <c:pt idx="602">
                  <c:v>0.79146638885675369</c:v>
                </c:pt>
                <c:pt idx="603">
                  <c:v>0.79174063610092127</c:v>
                </c:pt>
                <c:pt idx="604">
                  <c:v>0.7919450002143481</c:v>
                </c:pt>
                <c:pt idx="605">
                  <c:v>0.79335382063995397</c:v>
                </c:pt>
                <c:pt idx="606">
                  <c:v>0.79388411027910444</c:v>
                </c:pt>
                <c:pt idx="607">
                  <c:v>0.79420181426003511</c:v>
                </c:pt>
                <c:pt idx="608">
                  <c:v>0.79458117982691356</c:v>
                </c:pt>
                <c:pt idx="609">
                  <c:v>0.79575157545352149</c:v>
                </c:pt>
                <c:pt idx="610">
                  <c:v>0.79616382719957202</c:v>
                </c:pt>
                <c:pt idx="611">
                  <c:v>0.7968004096678325</c:v>
                </c:pt>
                <c:pt idx="612">
                  <c:v>0.79699302871726918</c:v>
                </c:pt>
                <c:pt idx="613">
                  <c:v>0.79712222442115965</c:v>
                </c:pt>
                <c:pt idx="614">
                  <c:v>0.79740704222291825</c:v>
                </c:pt>
                <c:pt idx="615">
                  <c:v>0.79760494655115055</c:v>
                </c:pt>
                <c:pt idx="616">
                  <c:v>0.7983272679865383</c:v>
                </c:pt>
                <c:pt idx="617">
                  <c:v>0.79862794162468342</c:v>
                </c:pt>
                <c:pt idx="618">
                  <c:v>0.79979187746609692</c:v>
                </c:pt>
                <c:pt idx="619">
                  <c:v>0.79997333870474308</c:v>
                </c:pt>
                <c:pt idx="620">
                  <c:v>0.80012308827061618</c:v>
                </c:pt>
                <c:pt idx="621">
                  <c:v>0.80126823200964559</c:v>
                </c:pt>
                <c:pt idx="622">
                  <c:v>0.80170514839007523</c:v>
                </c:pt>
                <c:pt idx="623">
                  <c:v>0.80253728617376996</c:v>
                </c:pt>
                <c:pt idx="624">
                  <c:v>0.80287671852308229</c:v>
                </c:pt>
                <c:pt idx="625">
                  <c:v>0.80386682741744309</c:v>
                </c:pt>
                <c:pt idx="626">
                  <c:v>0.80419334019636635</c:v>
                </c:pt>
                <c:pt idx="627">
                  <c:v>0.80441767091857619</c:v>
                </c:pt>
                <c:pt idx="628">
                  <c:v>0.80488982249097596</c:v>
                </c:pt>
                <c:pt idx="629">
                  <c:v>0.80513940510076443</c:v>
                </c:pt>
                <c:pt idx="630">
                  <c:v>0.80585820301695521</c:v>
                </c:pt>
                <c:pt idx="631">
                  <c:v>0.80677666702097672</c:v>
                </c:pt>
                <c:pt idx="632">
                  <c:v>0.80695108122122894</c:v>
                </c:pt>
                <c:pt idx="633">
                  <c:v>0.80741677300843417</c:v>
                </c:pt>
                <c:pt idx="634">
                  <c:v>0.80756123729551177</c:v>
                </c:pt>
                <c:pt idx="635">
                  <c:v>0.80781316891809818</c:v>
                </c:pt>
                <c:pt idx="636">
                  <c:v>0.80814672873541549</c:v>
                </c:pt>
                <c:pt idx="637">
                  <c:v>0.80884556004282315</c:v>
                </c:pt>
                <c:pt idx="638">
                  <c:v>0.8097563897552511</c:v>
                </c:pt>
                <c:pt idx="639">
                  <c:v>0.81008760055977036</c:v>
                </c:pt>
                <c:pt idx="640">
                  <c:v>0.81059146380494329</c:v>
                </c:pt>
                <c:pt idx="641">
                  <c:v>0.81082577783154464</c:v>
                </c:pt>
                <c:pt idx="642">
                  <c:v>0.81113232400168478</c:v>
                </c:pt>
                <c:pt idx="643">
                  <c:v>0.81139834970105928</c:v>
                </c:pt>
                <c:pt idx="644">
                  <c:v>0.81254466794648772</c:v>
                </c:pt>
                <c:pt idx="645">
                  <c:v>0.81269794103155779</c:v>
                </c:pt>
                <c:pt idx="646">
                  <c:v>0.81311723981600237</c:v>
                </c:pt>
                <c:pt idx="647">
                  <c:v>0.8143651528649446</c:v>
                </c:pt>
                <c:pt idx="648">
                  <c:v>0.81480324375177327</c:v>
                </c:pt>
                <c:pt idx="649">
                  <c:v>0.81524955618339501</c:v>
                </c:pt>
                <c:pt idx="650">
                  <c:v>0.8155825287475128</c:v>
                </c:pt>
                <c:pt idx="651">
                  <c:v>0.8158626485236754</c:v>
                </c:pt>
                <c:pt idx="652">
                  <c:v>0.8160511568007156</c:v>
                </c:pt>
                <c:pt idx="653">
                  <c:v>0.81641584103760645</c:v>
                </c:pt>
                <c:pt idx="654">
                  <c:v>0.81679344484488636</c:v>
                </c:pt>
                <c:pt idx="655">
                  <c:v>0.81707826264664496</c:v>
                </c:pt>
                <c:pt idx="656">
                  <c:v>0.81814353995054201</c:v>
                </c:pt>
                <c:pt idx="657">
                  <c:v>0.81841778719470959</c:v>
                </c:pt>
                <c:pt idx="658">
                  <c:v>0.81978432538995127</c:v>
                </c:pt>
                <c:pt idx="659">
                  <c:v>0.8201865938316103</c:v>
                </c:pt>
                <c:pt idx="660">
                  <c:v>0.82047023712696987</c:v>
                </c:pt>
                <c:pt idx="661">
                  <c:v>0.82084960269384832</c:v>
                </c:pt>
                <c:pt idx="662">
                  <c:v>0.82109859805043728</c:v>
                </c:pt>
                <c:pt idx="663">
                  <c:v>0.82122544474152981</c:v>
                </c:pt>
                <c:pt idx="664">
                  <c:v>0.82149910473249788</c:v>
                </c:pt>
                <c:pt idx="665">
                  <c:v>0.82169466004793212</c:v>
                </c:pt>
                <c:pt idx="666">
                  <c:v>0.82216328810113493</c:v>
                </c:pt>
                <c:pt idx="667">
                  <c:v>0.82256085851719796</c:v>
                </c:pt>
                <c:pt idx="668">
                  <c:v>0.82272646391945758</c:v>
                </c:pt>
                <c:pt idx="669">
                  <c:v>0.82309232266274746</c:v>
                </c:pt>
                <c:pt idx="670">
                  <c:v>0.82336128462811953</c:v>
                </c:pt>
                <c:pt idx="671">
                  <c:v>0.82348108428081801</c:v>
                </c:pt>
                <c:pt idx="672">
                  <c:v>0.82363729363188565</c:v>
                </c:pt>
                <c:pt idx="673">
                  <c:v>0.82384987929010545</c:v>
                </c:pt>
                <c:pt idx="674">
                  <c:v>0.824007263147572</c:v>
                </c:pt>
                <c:pt idx="675">
                  <c:v>0.8244565118451912</c:v>
                </c:pt>
                <c:pt idx="676">
                  <c:v>0.82463092604544341</c:v>
                </c:pt>
                <c:pt idx="677">
                  <c:v>0.82501146611872089</c:v>
                </c:pt>
                <c:pt idx="678">
                  <c:v>0.82544133546075649</c:v>
                </c:pt>
                <c:pt idx="679">
                  <c:v>0.82588118810718369</c:v>
                </c:pt>
                <c:pt idx="680">
                  <c:v>0.82612489818497714</c:v>
                </c:pt>
                <c:pt idx="681">
                  <c:v>0.82665166430493064</c:v>
                </c:pt>
                <c:pt idx="682">
                  <c:v>0.82718841372927565</c:v>
                </c:pt>
                <c:pt idx="683">
                  <c:v>0.82762591736290481</c:v>
                </c:pt>
                <c:pt idx="684">
                  <c:v>0.82795301739502758</c:v>
                </c:pt>
                <c:pt idx="685">
                  <c:v>0.83013936105677444</c:v>
                </c:pt>
                <c:pt idx="686">
                  <c:v>0.83061914692076777</c:v>
                </c:pt>
                <c:pt idx="687">
                  <c:v>0.83095446849768351</c:v>
                </c:pt>
                <c:pt idx="688">
                  <c:v>0.83130329689818783</c:v>
                </c:pt>
                <c:pt idx="689">
                  <c:v>0.83145833174285644</c:v>
                </c:pt>
                <c:pt idx="690">
                  <c:v>0.83226169411977546</c:v>
                </c:pt>
                <c:pt idx="691">
                  <c:v>0.83265632826984093</c:v>
                </c:pt>
                <c:pt idx="692">
                  <c:v>0.83271916436218762</c:v>
                </c:pt>
                <c:pt idx="693">
                  <c:v>0.83300985469594124</c:v>
                </c:pt>
                <c:pt idx="694">
                  <c:v>0.83324123245654513</c:v>
                </c:pt>
                <c:pt idx="695">
                  <c:v>0.83388779822919712</c:v>
                </c:pt>
                <c:pt idx="696">
                  <c:v>0.83452379344425809</c:v>
                </c:pt>
                <c:pt idx="697">
                  <c:v>0.83470349292330581</c:v>
                </c:pt>
                <c:pt idx="698">
                  <c:v>0.83640300368266529</c:v>
                </c:pt>
                <c:pt idx="699">
                  <c:v>0.8366108913152891</c:v>
                </c:pt>
                <c:pt idx="700">
                  <c:v>0.83678295650274326</c:v>
                </c:pt>
                <c:pt idx="701">
                  <c:v>0.83703019009973367</c:v>
                </c:pt>
                <c:pt idx="702">
                  <c:v>0.83731853142068924</c:v>
                </c:pt>
                <c:pt idx="703">
                  <c:v>0.83748354956974935</c:v>
                </c:pt>
                <c:pt idx="704">
                  <c:v>0.83788229449221141</c:v>
                </c:pt>
                <c:pt idx="705">
                  <c:v>0.83853355829045939</c:v>
                </c:pt>
                <c:pt idx="706">
                  <c:v>0.83894757179610846</c:v>
                </c:pt>
                <c:pt idx="707">
                  <c:v>0.83934984023776749</c:v>
                </c:pt>
                <c:pt idx="708">
                  <c:v>0.83959413756876045</c:v>
                </c:pt>
                <c:pt idx="709">
                  <c:v>0.84012442720791092</c:v>
                </c:pt>
                <c:pt idx="710">
                  <c:v>0.84042862436525312</c:v>
                </c:pt>
                <c:pt idx="711">
                  <c:v>0.84109750575948616</c:v>
                </c:pt>
                <c:pt idx="712">
                  <c:v>0.84138995785283832</c:v>
                </c:pt>
                <c:pt idx="713">
                  <c:v>0.84163660419662922</c:v>
                </c:pt>
                <c:pt idx="714">
                  <c:v>0.84191613671959231</c:v>
                </c:pt>
                <c:pt idx="715">
                  <c:v>0.84217452812737326</c:v>
                </c:pt>
                <c:pt idx="716">
                  <c:v>0.84236832168320896</c:v>
                </c:pt>
                <c:pt idx="717">
                  <c:v>0.84245288614393732</c:v>
                </c:pt>
                <c:pt idx="718">
                  <c:v>0.84308065981420521</c:v>
                </c:pt>
                <c:pt idx="719">
                  <c:v>0.84346002538108367</c:v>
                </c:pt>
                <c:pt idx="720">
                  <c:v>0.84398855326063571</c:v>
                </c:pt>
                <c:pt idx="721">
                  <c:v>0.84471322370882151</c:v>
                </c:pt>
                <c:pt idx="722">
                  <c:v>0.84504795803253785</c:v>
                </c:pt>
                <c:pt idx="723">
                  <c:v>0.84544376668900234</c:v>
                </c:pt>
                <c:pt idx="724">
                  <c:v>0.84560878483806245</c:v>
                </c:pt>
                <c:pt idx="725">
                  <c:v>0.84606273156127765</c:v>
                </c:pt>
                <c:pt idx="726">
                  <c:v>0.84669402875074251</c:v>
                </c:pt>
                <c:pt idx="727">
                  <c:v>0.84704344440444634</c:v>
                </c:pt>
                <c:pt idx="728">
                  <c:v>0.84719143221072091</c:v>
                </c:pt>
                <c:pt idx="729">
                  <c:v>0.84762658683155212</c:v>
                </c:pt>
                <c:pt idx="730">
                  <c:v>0.84798070051085195</c:v>
                </c:pt>
                <c:pt idx="731">
                  <c:v>0.84819034990307429</c:v>
                </c:pt>
                <c:pt idx="732">
                  <c:v>0.8484082208400896</c:v>
                </c:pt>
                <c:pt idx="733">
                  <c:v>0.84875176396179841</c:v>
                </c:pt>
                <c:pt idx="734">
                  <c:v>0.85110547478540344</c:v>
                </c:pt>
                <c:pt idx="735">
                  <c:v>0.85151009223986052</c:v>
                </c:pt>
                <c:pt idx="736">
                  <c:v>0.85166336532493059</c:v>
                </c:pt>
                <c:pt idx="737">
                  <c:v>0.8518571588807663</c:v>
                </c:pt>
                <c:pt idx="738">
                  <c:v>0.85280381103836389</c:v>
                </c:pt>
                <c:pt idx="739">
                  <c:v>0.85317319330085084</c:v>
                </c:pt>
                <c:pt idx="740">
                  <c:v>0.85382915512469482</c:v>
                </c:pt>
                <c:pt idx="741">
                  <c:v>0.85428368910110952</c:v>
                </c:pt>
                <c:pt idx="742">
                  <c:v>0.85438998193021942</c:v>
                </c:pt>
                <c:pt idx="743">
                  <c:v>0.85451213059571585</c:v>
                </c:pt>
                <c:pt idx="744">
                  <c:v>0.85463721552720984</c:v>
                </c:pt>
                <c:pt idx="745">
                  <c:v>0.85735149981530923</c:v>
                </c:pt>
                <c:pt idx="746">
                  <c:v>0.85771677130539958</c:v>
                </c:pt>
                <c:pt idx="747">
                  <c:v>0.85848313673075005</c:v>
                </c:pt>
                <c:pt idx="748">
                  <c:v>0.85876912903890767</c:v>
                </c:pt>
                <c:pt idx="749">
                  <c:v>0.85895998632874593</c:v>
                </c:pt>
                <c:pt idx="750">
                  <c:v>0.85928473734807065</c:v>
                </c:pt>
                <c:pt idx="751">
                  <c:v>0.85949379948709348</c:v>
                </c:pt>
                <c:pt idx="752">
                  <c:v>0.85970990866451036</c:v>
                </c:pt>
                <c:pt idx="753">
                  <c:v>0.86011511337216695</c:v>
                </c:pt>
                <c:pt idx="754">
                  <c:v>0.86032769903038675</c:v>
                </c:pt>
                <c:pt idx="755">
                  <c:v>0.86051679456062646</c:v>
                </c:pt>
                <c:pt idx="756">
                  <c:v>0.86219751321760185</c:v>
                </c:pt>
                <c:pt idx="757">
                  <c:v>0.86261152672325092</c:v>
                </c:pt>
                <c:pt idx="758">
                  <c:v>0.86296681490894978</c:v>
                </c:pt>
                <c:pt idx="759">
                  <c:v>0.86329802571346903</c:v>
                </c:pt>
                <c:pt idx="760">
                  <c:v>0.86349886630769879</c:v>
                </c:pt>
                <c:pt idx="761">
                  <c:v>0.86409962633078963</c:v>
                </c:pt>
                <c:pt idx="762">
                  <c:v>0.86536633148211595</c:v>
                </c:pt>
                <c:pt idx="763">
                  <c:v>0.86574922056819137</c:v>
                </c:pt>
                <c:pt idx="764">
                  <c:v>0.86622313390018968</c:v>
                </c:pt>
                <c:pt idx="765">
                  <c:v>0.86636524917446922</c:v>
                </c:pt>
                <c:pt idx="766">
                  <c:v>0.86670291976418301</c:v>
                </c:pt>
                <c:pt idx="767">
                  <c:v>0.86791677212755414</c:v>
                </c:pt>
                <c:pt idx="768">
                  <c:v>0.86835721202718086</c:v>
                </c:pt>
                <c:pt idx="769">
                  <c:v>0.87000445725178466</c:v>
                </c:pt>
                <c:pt idx="770">
                  <c:v>0.87083013525028485</c:v>
                </c:pt>
                <c:pt idx="771">
                  <c:v>0.87105270421289616</c:v>
                </c:pt>
                <c:pt idx="772">
                  <c:v>0.87154834591327601</c:v>
                </c:pt>
                <c:pt idx="773">
                  <c:v>0.8717121895559371</c:v>
                </c:pt>
                <c:pt idx="774">
                  <c:v>0.87190715761817184</c:v>
                </c:pt>
                <c:pt idx="775">
                  <c:v>0.87220900576271598</c:v>
                </c:pt>
                <c:pt idx="776">
                  <c:v>0.87265942896673421</c:v>
                </c:pt>
                <c:pt idx="777">
                  <c:v>0.872856746041767</c:v>
                </c:pt>
                <c:pt idx="778">
                  <c:v>0.87306287191479226</c:v>
                </c:pt>
                <c:pt idx="779">
                  <c:v>0.8732965986881942</c:v>
                </c:pt>
                <c:pt idx="780">
                  <c:v>0.87377168652659154</c:v>
                </c:pt>
                <c:pt idx="781">
                  <c:v>0.87395725853763429</c:v>
                </c:pt>
                <c:pt idx="782">
                  <c:v>0.87425499590978195</c:v>
                </c:pt>
                <c:pt idx="783">
                  <c:v>0.87441825229924353</c:v>
                </c:pt>
                <c:pt idx="784">
                  <c:v>0.87510181502346418</c:v>
                </c:pt>
                <c:pt idx="785">
                  <c:v>0.8751992990545816</c:v>
                </c:pt>
                <c:pt idx="786">
                  <c:v>0.87543067681518549</c:v>
                </c:pt>
                <c:pt idx="787">
                  <c:v>0.87564326247340529</c:v>
                </c:pt>
                <c:pt idx="788">
                  <c:v>0.87592220774316887</c:v>
                </c:pt>
                <c:pt idx="789">
                  <c:v>0.87621407258332151</c:v>
                </c:pt>
                <c:pt idx="790">
                  <c:v>0.87656290098382583</c:v>
                </c:pt>
                <c:pt idx="791">
                  <c:v>0.87682481591080386</c:v>
                </c:pt>
                <c:pt idx="792">
                  <c:v>0.87694931358909833</c:v>
                </c:pt>
                <c:pt idx="793">
                  <c:v>0.87714780517053004</c:v>
                </c:pt>
                <c:pt idx="794">
                  <c:v>0.87753069425660546</c:v>
                </c:pt>
                <c:pt idx="795">
                  <c:v>0.87760821167893976</c:v>
                </c:pt>
                <c:pt idx="796">
                  <c:v>0.87813673955849181</c:v>
                </c:pt>
                <c:pt idx="797">
                  <c:v>0.87912097592085758</c:v>
                </c:pt>
                <c:pt idx="798">
                  <c:v>0.87938054183503755</c:v>
                </c:pt>
                <c:pt idx="799">
                  <c:v>0.87957962066966877</c:v>
                </c:pt>
                <c:pt idx="800">
                  <c:v>0.88029841858585955</c:v>
                </c:pt>
                <c:pt idx="801">
                  <c:v>0.88048164158410425</c:v>
                </c:pt>
                <c:pt idx="802">
                  <c:v>0.88087216496177323</c:v>
                </c:pt>
                <c:pt idx="803">
                  <c:v>0.88158391583956996</c:v>
                </c:pt>
                <c:pt idx="804">
                  <c:v>0.88179650149778976</c:v>
                </c:pt>
                <c:pt idx="805">
                  <c:v>0.88195505986165534</c:v>
                </c:pt>
                <c:pt idx="806">
                  <c:v>0.88227452560218456</c:v>
                </c:pt>
                <c:pt idx="807">
                  <c:v>0.88244952705563617</c:v>
                </c:pt>
                <c:pt idx="808">
                  <c:v>0.88317302299742295</c:v>
                </c:pt>
                <c:pt idx="809">
                  <c:v>0.8833298196016901</c:v>
                </c:pt>
                <c:pt idx="810">
                  <c:v>0.88379198786969837</c:v>
                </c:pt>
                <c:pt idx="811">
                  <c:v>0.88406329884786838</c:v>
                </c:pt>
                <c:pt idx="812">
                  <c:v>0.88416782991737974</c:v>
                </c:pt>
                <c:pt idx="813">
                  <c:v>0.88438159008199857</c:v>
                </c:pt>
                <c:pt idx="814">
                  <c:v>0.8855425896574145</c:v>
                </c:pt>
                <c:pt idx="815">
                  <c:v>0.8858996396027119</c:v>
                </c:pt>
                <c:pt idx="816">
                  <c:v>0.88607816457536059</c:v>
                </c:pt>
                <c:pt idx="817">
                  <c:v>0.88639939207548835</c:v>
                </c:pt>
                <c:pt idx="818">
                  <c:v>0.88661961202530171</c:v>
                </c:pt>
                <c:pt idx="819">
                  <c:v>0.88671122352442411</c:v>
                </c:pt>
                <c:pt idx="820">
                  <c:v>0.886937903259432</c:v>
                </c:pt>
                <c:pt idx="821">
                  <c:v>0.88706651171012296</c:v>
                </c:pt>
                <c:pt idx="822">
                  <c:v>0.88766785898641321</c:v>
                </c:pt>
                <c:pt idx="823">
                  <c:v>0.88794504249657824</c:v>
                </c:pt>
                <c:pt idx="824">
                  <c:v>0.88824630338792288</c:v>
                </c:pt>
                <c:pt idx="825">
                  <c:v>0.88865679337437498</c:v>
                </c:pt>
                <c:pt idx="826">
                  <c:v>0.88905964906923352</c:v>
                </c:pt>
                <c:pt idx="827">
                  <c:v>0.8896339826983467</c:v>
                </c:pt>
                <c:pt idx="828">
                  <c:v>0.88986653496534962</c:v>
                </c:pt>
                <c:pt idx="829">
                  <c:v>0.89133995324290072</c:v>
                </c:pt>
                <c:pt idx="830">
                  <c:v>0.89149674984716787</c:v>
                </c:pt>
                <c:pt idx="831">
                  <c:v>0.89173752365896375</c:v>
                </c:pt>
                <c:pt idx="832">
                  <c:v>0.89192133391040795</c:v>
                </c:pt>
                <c:pt idx="833">
                  <c:v>0.8930247826722727</c:v>
                </c:pt>
                <c:pt idx="834">
                  <c:v>0.89339651394755759</c:v>
                </c:pt>
                <c:pt idx="835">
                  <c:v>0.8936478583169446</c:v>
                </c:pt>
                <c:pt idx="836">
                  <c:v>0.89384752440477533</c:v>
                </c:pt>
                <c:pt idx="837">
                  <c:v>0.8939379613974987</c:v>
                </c:pt>
                <c:pt idx="838">
                  <c:v>0.89441833451469155</c:v>
                </c:pt>
                <c:pt idx="839">
                  <c:v>0.8945851144233502</c:v>
                </c:pt>
                <c:pt idx="840">
                  <c:v>0.89466850437767953</c:v>
                </c:pt>
                <c:pt idx="841">
                  <c:v>0.89493453007705404</c:v>
                </c:pt>
                <c:pt idx="842">
                  <c:v>0.89535617787429667</c:v>
                </c:pt>
                <c:pt idx="843">
                  <c:v>0.8964784187385455</c:v>
                </c:pt>
                <c:pt idx="844">
                  <c:v>0.89693647623415729</c:v>
                </c:pt>
                <c:pt idx="845">
                  <c:v>0.8970915110788259</c:v>
                </c:pt>
                <c:pt idx="846">
                  <c:v>0.8978743195937624</c:v>
                </c:pt>
                <c:pt idx="847">
                  <c:v>0.89834236039376569</c:v>
                </c:pt>
                <c:pt idx="848">
                  <c:v>0.90045294839277679</c:v>
                </c:pt>
                <c:pt idx="849">
                  <c:v>0.9013085763044516</c:v>
                </c:pt>
                <c:pt idx="850">
                  <c:v>0.90159163234661166</c:v>
                </c:pt>
                <c:pt idx="851">
                  <c:v>0.90184121495640013</c:v>
                </c:pt>
                <c:pt idx="852">
                  <c:v>0.90212133473256273</c:v>
                </c:pt>
                <c:pt idx="853">
                  <c:v>0.90255296583419686</c:v>
                </c:pt>
                <c:pt idx="854">
                  <c:v>0.90289181093030968</c:v>
                </c:pt>
                <c:pt idx="855">
                  <c:v>0.9038783963054734</c:v>
                </c:pt>
                <c:pt idx="856">
                  <c:v>0.90431413817950401</c:v>
                </c:pt>
                <c:pt idx="857">
                  <c:v>0.9051973669915554</c:v>
                </c:pt>
                <c:pt idx="858">
                  <c:v>0.90620450622870174</c:v>
                </c:pt>
                <c:pt idx="859">
                  <c:v>0.90723396108742915</c:v>
                </c:pt>
                <c:pt idx="860">
                  <c:v>0.90747590940562406</c:v>
                </c:pt>
                <c:pt idx="861">
                  <c:v>0.90776483797977914</c:v>
                </c:pt>
                <c:pt idx="862">
                  <c:v>0.90891702875720259</c:v>
                </c:pt>
                <c:pt idx="863">
                  <c:v>0.90914312123901098</c:v>
                </c:pt>
                <c:pt idx="864">
                  <c:v>0.90974975379409684</c:v>
                </c:pt>
                <c:pt idx="865">
                  <c:v>0.91031527862521755</c:v>
                </c:pt>
                <c:pt idx="866">
                  <c:v>0.91079271547641283</c:v>
                </c:pt>
                <c:pt idx="867">
                  <c:v>0.9110182207050217</c:v>
                </c:pt>
                <c:pt idx="868">
                  <c:v>0.9112067289820619</c:v>
                </c:pt>
                <c:pt idx="869">
                  <c:v>0.9114146166146857</c:v>
                </c:pt>
                <c:pt idx="870">
                  <c:v>0.91194373174743726</c:v>
                </c:pt>
                <c:pt idx="871">
                  <c:v>0.91237771186186944</c:v>
                </c:pt>
                <c:pt idx="872">
                  <c:v>0.91287863884104481</c:v>
                </c:pt>
                <c:pt idx="873">
                  <c:v>0.91357923190805101</c:v>
                </c:pt>
                <c:pt idx="874">
                  <c:v>0.91365616207718581</c:v>
                </c:pt>
                <c:pt idx="875">
                  <c:v>0.91451707526765613</c:v>
                </c:pt>
                <c:pt idx="876">
                  <c:v>0.91490583688572658</c:v>
                </c:pt>
                <c:pt idx="877">
                  <c:v>0.9150180022468315</c:v>
                </c:pt>
                <c:pt idx="878">
                  <c:v>0.91516599005310606</c:v>
                </c:pt>
                <c:pt idx="879">
                  <c:v>0.91576322655699982</c:v>
                </c:pt>
                <c:pt idx="880">
                  <c:v>0.91609619912111762</c:v>
                </c:pt>
                <c:pt idx="881">
                  <c:v>0.91752439890230708</c:v>
                </c:pt>
                <c:pt idx="882">
                  <c:v>0.91907004932339698</c:v>
                </c:pt>
                <c:pt idx="883">
                  <c:v>0.91956334201097889</c:v>
                </c:pt>
                <c:pt idx="884">
                  <c:v>0.9201482461976831</c:v>
                </c:pt>
                <c:pt idx="885">
                  <c:v>0.92036083185590289</c:v>
                </c:pt>
                <c:pt idx="886">
                  <c:v>0.92133919568627365</c:v>
                </c:pt>
                <c:pt idx="887">
                  <c:v>0.92146604237736618</c:v>
                </c:pt>
                <c:pt idx="888">
                  <c:v>0.92155706662328907</c:v>
                </c:pt>
                <c:pt idx="889">
                  <c:v>0.92180253846068105</c:v>
                </c:pt>
                <c:pt idx="890">
                  <c:v>0.92332234974099281</c:v>
                </c:pt>
                <c:pt idx="891">
                  <c:v>0.92355901278039221</c:v>
                </c:pt>
                <c:pt idx="892">
                  <c:v>0.9244909836080023</c:v>
                </c:pt>
                <c:pt idx="893">
                  <c:v>0.92467479385944651</c:v>
                </c:pt>
                <c:pt idx="894">
                  <c:v>0.92477756316935944</c:v>
                </c:pt>
                <c:pt idx="895">
                  <c:v>0.92490969513924748</c:v>
                </c:pt>
                <c:pt idx="896">
                  <c:v>0.92586339433523912</c:v>
                </c:pt>
                <c:pt idx="897">
                  <c:v>0.92607656724665843</c:v>
                </c:pt>
                <c:pt idx="898">
                  <c:v>0.92633202238844192</c:v>
                </c:pt>
                <c:pt idx="899">
                  <c:v>0.92646121809233239</c:v>
                </c:pt>
                <c:pt idx="900">
                  <c:v>0.92658454126422785</c:v>
                </c:pt>
                <c:pt idx="901">
                  <c:v>0.92698974597188444</c:v>
                </c:pt>
                <c:pt idx="902">
                  <c:v>0.9271811905149222</c:v>
                </c:pt>
                <c:pt idx="903">
                  <c:v>0.9277026713560802</c:v>
                </c:pt>
                <c:pt idx="904">
                  <c:v>0.92792289130589356</c:v>
                </c:pt>
                <c:pt idx="905">
                  <c:v>0.92825410211041282</c:v>
                </c:pt>
                <c:pt idx="906">
                  <c:v>0.92847373480702666</c:v>
                </c:pt>
                <c:pt idx="907">
                  <c:v>0.92858355115533353</c:v>
                </c:pt>
                <c:pt idx="908">
                  <c:v>0.92901576951016718</c:v>
                </c:pt>
                <c:pt idx="909">
                  <c:v>0.93006284196487965</c:v>
                </c:pt>
                <c:pt idx="910">
                  <c:v>0.93123676111068465</c:v>
                </c:pt>
                <c:pt idx="911">
                  <c:v>0.93140060475334574</c:v>
                </c:pt>
                <c:pt idx="912">
                  <c:v>0.9323601764813324</c:v>
                </c:pt>
                <c:pt idx="913">
                  <c:v>0.93248349965322785</c:v>
                </c:pt>
                <c:pt idx="914">
                  <c:v>0.93303493040756047</c:v>
                </c:pt>
                <c:pt idx="915">
                  <c:v>0.93340489992324693</c:v>
                </c:pt>
                <c:pt idx="916">
                  <c:v>0.93366857660982339</c:v>
                </c:pt>
                <c:pt idx="917">
                  <c:v>0.93406614702588642</c:v>
                </c:pt>
                <c:pt idx="918">
                  <c:v>0.93436858242363008</c:v>
                </c:pt>
                <c:pt idx="919">
                  <c:v>0.93483721047683288</c:v>
                </c:pt>
                <c:pt idx="920">
                  <c:v>0.93545911161510575</c:v>
                </c:pt>
                <c:pt idx="921">
                  <c:v>0.93642220686228939</c:v>
                </c:pt>
                <c:pt idx="922">
                  <c:v>0.93661365140532715</c:v>
                </c:pt>
                <c:pt idx="923">
                  <c:v>0.93691961032226778</c:v>
                </c:pt>
                <c:pt idx="924">
                  <c:v>0.93707053439453991</c:v>
                </c:pt>
                <c:pt idx="925">
                  <c:v>0.9372678514695727</c:v>
                </c:pt>
                <c:pt idx="926">
                  <c:v>0.93784688312428188</c:v>
                </c:pt>
                <c:pt idx="927">
                  <c:v>0.93797079354937685</c:v>
                </c:pt>
                <c:pt idx="928">
                  <c:v>0.93809998925326732</c:v>
                </c:pt>
                <c:pt idx="929">
                  <c:v>0.93834428658426028</c:v>
                </c:pt>
                <c:pt idx="930">
                  <c:v>0.93846760975615573</c:v>
                </c:pt>
                <c:pt idx="931">
                  <c:v>0.93858153687685919</c:v>
                </c:pt>
                <c:pt idx="932">
                  <c:v>0.93885578412102677</c:v>
                </c:pt>
                <c:pt idx="933">
                  <c:v>0.93907424231124159</c:v>
                </c:pt>
                <c:pt idx="934">
                  <c:v>0.93926744861387779</c:v>
                </c:pt>
                <c:pt idx="935">
                  <c:v>0.93965621023194823</c:v>
                </c:pt>
                <c:pt idx="936">
                  <c:v>0.93982181563420786</c:v>
                </c:pt>
                <c:pt idx="937">
                  <c:v>0.94049833132003446</c:v>
                </c:pt>
                <c:pt idx="938">
                  <c:v>0.94108206100033964</c:v>
                </c:pt>
                <c:pt idx="939">
                  <c:v>0.94123004880661421</c:v>
                </c:pt>
                <c:pt idx="940">
                  <c:v>0.94131285150774402</c:v>
                </c:pt>
                <c:pt idx="941">
                  <c:v>0.94170572389821106</c:v>
                </c:pt>
                <c:pt idx="942">
                  <c:v>0.94202225337274281</c:v>
                </c:pt>
                <c:pt idx="943">
                  <c:v>0.9426887857541778</c:v>
                </c:pt>
                <c:pt idx="944">
                  <c:v>0.94310162475342785</c:v>
                </c:pt>
                <c:pt idx="945">
                  <c:v>0.9433118613988497</c:v>
                </c:pt>
                <c:pt idx="946">
                  <c:v>0.94341756697476009</c:v>
                </c:pt>
                <c:pt idx="947">
                  <c:v>0.94378166395845153</c:v>
                </c:pt>
                <c:pt idx="948">
                  <c:v>0.9449056665822988</c:v>
                </c:pt>
                <c:pt idx="949">
                  <c:v>0.94511003069572563</c:v>
                </c:pt>
                <c:pt idx="950">
                  <c:v>0.94536607309070864</c:v>
                </c:pt>
                <c:pt idx="951">
                  <c:v>0.94666155364881055</c:v>
                </c:pt>
                <c:pt idx="952">
                  <c:v>0.94697867037654171</c:v>
                </c:pt>
                <c:pt idx="953">
                  <c:v>0.94714662479159939</c:v>
                </c:pt>
                <c:pt idx="954">
                  <c:v>0.94744612392334548</c:v>
                </c:pt>
                <c:pt idx="955">
                  <c:v>0.94785778841619661</c:v>
                </c:pt>
                <c:pt idx="956">
                  <c:v>0.9480069507288702</c:v>
                </c:pt>
                <c:pt idx="957">
                  <c:v>0.9481132435579801</c:v>
                </c:pt>
                <c:pt idx="958">
                  <c:v>0.94836282616776857</c:v>
                </c:pt>
                <c:pt idx="959">
                  <c:v>0.94889663932611612</c:v>
                </c:pt>
                <c:pt idx="960">
                  <c:v>0.94911979554192694</c:v>
                </c:pt>
                <c:pt idx="961">
                  <c:v>0.94949563758960842</c:v>
                </c:pt>
                <c:pt idx="962">
                  <c:v>0.9497458074525964</c:v>
                </c:pt>
                <c:pt idx="963">
                  <c:v>0.95022676782298876</c:v>
                </c:pt>
                <c:pt idx="964">
                  <c:v>0.95033893318409368</c:v>
                </c:pt>
                <c:pt idx="965">
                  <c:v>0.95043876622800905</c:v>
                </c:pt>
                <c:pt idx="966">
                  <c:v>0.95069657038259048</c:v>
                </c:pt>
                <c:pt idx="967">
                  <c:v>0.95118164152537932</c:v>
                </c:pt>
                <c:pt idx="968">
                  <c:v>0.95180178090405365</c:v>
                </c:pt>
                <c:pt idx="969">
                  <c:v>0.95194272167193417</c:v>
                </c:pt>
                <c:pt idx="970">
                  <c:v>0.95231269118762063</c:v>
                </c:pt>
                <c:pt idx="971">
                  <c:v>0.9524753603238828</c:v>
                </c:pt>
                <c:pt idx="972">
                  <c:v>0.95276487615123739</c:v>
                </c:pt>
                <c:pt idx="973">
                  <c:v>0.95322821892564469</c:v>
                </c:pt>
                <c:pt idx="974">
                  <c:v>0.95336152540193164</c:v>
                </c:pt>
                <c:pt idx="975">
                  <c:v>0.95365162848248575</c:v>
                </c:pt>
                <c:pt idx="976">
                  <c:v>0.95461531098286889</c:v>
                </c:pt>
                <c:pt idx="977">
                  <c:v>0.95476153702954492</c:v>
                </c:pt>
                <c:pt idx="978">
                  <c:v>0.95519904066317407</c:v>
                </c:pt>
                <c:pt idx="979">
                  <c:v>0.95553906026568591</c:v>
                </c:pt>
                <c:pt idx="980">
                  <c:v>0.95580449871186091</c:v>
                </c:pt>
                <c:pt idx="981">
                  <c:v>0.95624493861148763</c:v>
                </c:pt>
                <c:pt idx="982">
                  <c:v>0.95640467148175223</c:v>
                </c:pt>
                <c:pt idx="983">
                  <c:v>0.95656557885841587</c:v>
                </c:pt>
                <c:pt idx="984">
                  <c:v>0.95677522825063821</c:v>
                </c:pt>
                <c:pt idx="985">
                  <c:v>0.95698194137686299</c:v>
                </c:pt>
                <c:pt idx="986">
                  <c:v>0.95707766364838187</c:v>
                </c:pt>
                <c:pt idx="987">
                  <c:v>0.9572291749738534</c:v>
                </c:pt>
                <c:pt idx="988">
                  <c:v>0.9573254844985718</c:v>
                </c:pt>
                <c:pt idx="989">
                  <c:v>0.95772070590183678</c:v>
                </c:pt>
                <c:pt idx="990">
                  <c:v>0.95799142962680728</c:v>
                </c:pt>
                <c:pt idx="991">
                  <c:v>0.95833614725491512</c:v>
                </c:pt>
                <c:pt idx="992">
                  <c:v>0.95847650076959612</c:v>
                </c:pt>
                <c:pt idx="993">
                  <c:v>0.95865385123584579</c:v>
                </c:pt>
                <c:pt idx="994">
                  <c:v>0.95904789813271174</c:v>
                </c:pt>
                <c:pt idx="995">
                  <c:v>0.95933682670686682</c:v>
                </c:pt>
                <c:pt idx="996">
                  <c:v>0.95983775368604218</c:v>
                </c:pt>
                <c:pt idx="997">
                  <c:v>0.96009966861302021</c:v>
                </c:pt>
                <c:pt idx="998">
                  <c:v>0.96041502358115294</c:v>
                </c:pt>
                <c:pt idx="999">
                  <c:v>0.96066460619094141</c:v>
                </c:pt>
                <c:pt idx="1000">
                  <c:v>0.96120840265368046</c:v>
                </c:pt>
                <c:pt idx="1001">
                  <c:v>0.9616012750441475</c:v>
                </c:pt>
                <c:pt idx="1002">
                  <c:v>0.96176922945920518</c:v>
                </c:pt>
                <c:pt idx="1003">
                  <c:v>0.96193894563386129</c:v>
                </c:pt>
                <c:pt idx="1004">
                  <c:v>0.96214624601328558</c:v>
                </c:pt>
                <c:pt idx="1005">
                  <c:v>0.96251562827577253</c:v>
                </c:pt>
                <c:pt idx="1006">
                  <c:v>0.96260723977489493</c:v>
                </c:pt>
                <c:pt idx="1007">
                  <c:v>0.96277108341755602</c:v>
                </c:pt>
                <c:pt idx="1008">
                  <c:v>0.96293551431341662</c:v>
                </c:pt>
                <c:pt idx="1009">
                  <c:v>0.963045917914923</c:v>
                </c:pt>
                <c:pt idx="1010">
                  <c:v>0.96332075241229009</c:v>
                </c:pt>
                <c:pt idx="1011">
                  <c:v>0.96375943055231827</c:v>
                </c:pt>
                <c:pt idx="1012">
                  <c:v>0.96415289019598482</c:v>
                </c:pt>
                <c:pt idx="1013">
                  <c:v>0.96461799472999055</c:v>
                </c:pt>
                <c:pt idx="1014">
                  <c:v>0.96485230875659189</c:v>
                </c:pt>
                <c:pt idx="1015">
                  <c:v>0.96502378669084654</c:v>
                </c:pt>
                <c:pt idx="1016">
                  <c:v>0.96524753015985687</c:v>
                </c:pt>
                <c:pt idx="1017">
                  <c:v>0.96554174401280746</c:v>
                </c:pt>
                <c:pt idx="1018">
                  <c:v>0.96589292142610983</c:v>
                </c:pt>
                <c:pt idx="1019">
                  <c:v>0.96628696832297578</c:v>
                </c:pt>
                <c:pt idx="1020">
                  <c:v>0.96665400157266468</c:v>
                </c:pt>
                <c:pt idx="1021">
                  <c:v>0.9668677617372835</c:v>
                </c:pt>
                <c:pt idx="1022">
                  <c:v>0.96696818203439838</c:v>
                </c:pt>
                <c:pt idx="1023">
                  <c:v>0.96711264632147598</c:v>
                </c:pt>
                <c:pt idx="1024">
                  <c:v>0.96727120468534156</c:v>
                </c:pt>
                <c:pt idx="1025">
                  <c:v>0.96746499824117727</c:v>
                </c:pt>
                <c:pt idx="1026">
                  <c:v>0.9676259056178409</c:v>
                </c:pt>
                <c:pt idx="1027">
                  <c:v>0.96793949882637509</c:v>
                </c:pt>
                <c:pt idx="1028">
                  <c:v>0.96807280530266204</c:v>
                </c:pt>
                <c:pt idx="1029">
                  <c:v>0.9681867324233655</c:v>
                </c:pt>
                <c:pt idx="1030">
                  <c:v>0.9684087141327774</c:v>
                </c:pt>
                <c:pt idx="1031">
                  <c:v>0.96858312833302962</c:v>
                </c:pt>
                <c:pt idx="1032">
                  <c:v>0.96874403570969325</c:v>
                </c:pt>
                <c:pt idx="1033">
                  <c:v>0.96895427235511511</c:v>
                </c:pt>
                <c:pt idx="1034">
                  <c:v>0.96914865316415033</c:v>
                </c:pt>
                <c:pt idx="1035">
                  <c:v>0.9697171142612685</c:v>
                </c:pt>
                <c:pt idx="1036">
                  <c:v>0.96996904588385491</c:v>
                </c:pt>
                <c:pt idx="1037">
                  <c:v>0.970248578406818</c:v>
                </c:pt>
                <c:pt idx="1038">
                  <c:v>0.97039715346629207</c:v>
                </c:pt>
                <c:pt idx="1039">
                  <c:v>0.97091687254785153</c:v>
                </c:pt>
                <c:pt idx="1040">
                  <c:v>0.97097970864019822</c:v>
                </c:pt>
                <c:pt idx="1041">
                  <c:v>0.97131620472351299</c:v>
                </c:pt>
                <c:pt idx="1042">
                  <c:v>0.97153583742012684</c:v>
                </c:pt>
                <c:pt idx="1043">
                  <c:v>0.97177661123192272</c:v>
                </c:pt>
                <c:pt idx="1044">
                  <c:v>0.97193869311498537</c:v>
                </c:pt>
                <c:pt idx="1045">
                  <c:v>0.97225346082991859</c:v>
                </c:pt>
                <c:pt idx="1046">
                  <c:v>0.97264104794159012</c:v>
                </c:pt>
                <c:pt idx="1047">
                  <c:v>0.97295464115012431</c:v>
                </c:pt>
                <c:pt idx="1048">
                  <c:v>0.97380498378300351</c:v>
                </c:pt>
                <c:pt idx="1049">
                  <c:v>0.97412151325753527</c:v>
                </c:pt>
                <c:pt idx="1050">
                  <c:v>0.97424013840383472</c:v>
                </c:pt>
                <c:pt idx="1051">
                  <c:v>0.97497949018200802</c:v>
                </c:pt>
                <c:pt idx="1052">
                  <c:v>0.97528897261814573</c:v>
                </c:pt>
                <c:pt idx="1053">
                  <c:v>0.97550977982115861</c:v>
                </c:pt>
                <c:pt idx="1054">
                  <c:v>0.97560902561187446</c:v>
                </c:pt>
                <c:pt idx="1055">
                  <c:v>0.9757270635049744</c:v>
                </c:pt>
                <c:pt idx="1056">
                  <c:v>0.97587974933684496</c:v>
                </c:pt>
                <c:pt idx="1057">
                  <c:v>0.97628906481689803</c:v>
                </c:pt>
                <c:pt idx="1058">
                  <c:v>0.97650987201991091</c:v>
                </c:pt>
                <c:pt idx="1059">
                  <c:v>0.97674007527411577</c:v>
                </c:pt>
                <c:pt idx="1060">
                  <c:v>0.97690391891677686</c:v>
                </c:pt>
                <c:pt idx="1061">
                  <c:v>0.97696792951552258</c:v>
                </c:pt>
                <c:pt idx="1062">
                  <c:v>0.97708303114262507</c:v>
                </c:pt>
                <c:pt idx="1063">
                  <c:v>0.97715115251376738</c:v>
                </c:pt>
                <c:pt idx="1064">
                  <c:v>0.97727212667286489</c:v>
                </c:pt>
                <c:pt idx="1065">
                  <c:v>0.97738957731276532</c:v>
                </c:pt>
                <c:pt idx="1066">
                  <c:v>0.9784560291230614</c:v>
                </c:pt>
                <c:pt idx="1067">
                  <c:v>0.97883598194313937</c:v>
                </c:pt>
                <c:pt idx="1068">
                  <c:v>0.97894756005104477</c:v>
                </c:pt>
                <c:pt idx="1069">
                  <c:v>0.97913900459408254</c:v>
                </c:pt>
                <c:pt idx="1070">
                  <c:v>0.97956476316372165</c:v>
                </c:pt>
                <c:pt idx="1071">
                  <c:v>0.9797796978347395</c:v>
                </c:pt>
                <c:pt idx="1072">
                  <c:v>0.98043683416498251</c:v>
                </c:pt>
                <c:pt idx="1073">
                  <c:v>0.98060713759283813</c:v>
                </c:pt>
                <c:pt idx="1074">
                  <c:v>0.98078742432508537</c:v>
                </c:pt>
                <c:pt idx="1075">
                  <c:v>0.98109103422922805</c:v>
                </c:pt>
                <c:pt idx="1076">
                  <c:v>0.98123432400990662</c:v>
                </c:pt>
                <c:pt idx="1077">
                  <c:v>0.98155261524403681</c:v>
                </c:pt>
                <c:pt idx="1078">
                  <c:v>0.9817358382422815</c:v>
                </c:pt>
                <c:pt idx="1079">
                  <c:v>0.98178869103023669</c:v>
                </c:pt>
                <c:pt idx="1080">
                  <c:v>0.98201360900564605</c:v>
                </c:pt>
                <c:pt idx="1081">
                  <c:v>0.98218626144629972</c:v>
                </c:pt>
                <c:pt idx="1082">
                  <c:v>0.9823688971913449</c:v>
                </c:pt>
                <c:pt idx="1083">
                  <c:v>0.98287863296851286</c:v>
                </c:pt>
                <c:pt idx="1084">
                  <c:v>0.98307653729674516</c:v>
                </c:pt>
                <c:pt idx="1085">
                  <c:v>0.98432092682649042</c:v>
                </c:pt>
                <c:pt idx="1086">
                  <c:v>0.98459223780466043</c:v>
                </c:pt>
                <c:pt idx="1087">
                  <c:v>0.9851460175717911</c:v>
                </c:pt>
                <c:pt idx="1088">
                  <c:v>0.98536095224280895</c:v>
                </c:pt>
                <c:pt idx="1089">
                  <c:v>0.98562169266338795</c:v>
                </c:pt>
                <c:pt idx="1090">
                  <c:v>0.98594350741671521</c:v>
                </c:pt>
                <c:pt idx="1091">
                  <c:v>0.98605567277782014</c:v>
                </c:pt>
                <c:pt idx="1092">
                  <c:v>0.98615198230253853</c:v>
                </c:pt>
                <c:pt idx="1093">
                  <c:v>0.98622832521847381</c:v>
                </c:pt>
                <c:pt idx="1094">
                  <c:v>0.98643092757230211</c:v>
                </c:pt>
                <c:pt idx="1095">
                  <c:v>0.9865031597158409</c:v>
                </c:pt>
                <c:pt idx="1096">
                  <c:v>0.98677447069401092</c:v>
                </c:pt>
                <c:pt idx="1097">
                  <c:v>0.98694829764106362</c:v>
                </c:pt>
                <c:pt idx="1098">
                  <c:v>0.98746742946942356</c:v>
                </c:pt>
                <c:pt idx="1099">
                  <c:v>0.98795837314420742</c:v>
                </c:pt>
                <c:pt idx="1100">
                  <c:v>0.98807112575851186</c:v>
                </c:pt>
                <c:pt idx="1101">
                  <c:v>0.9881938616772078</c:v>
                </c:pt>
                <c:pt idx="1102">
                  <c:v>0.98846869617457489</c:v>
                </c:pt>
                <c:pt idx="1103">
                  <c:v>0.98895552907696227</c:v>
                </c:pt>
                <c:pt idx="1104">
                  <c:v>0.98926677327269841</c:v>
                </c:pt>
                <c:pt idx="1105">
                  <c:v>0.98940830129377844</c:v>
                </c:pt>
                <c:pt idx="1106">
                  <c:v>0.98962088695199824</c:v>
                </c:pt>
                <c:pt idx="1107">
                  <c:v>0.98993624192013097</c:v>
                </c:pt>
                <c:pt idx="1108">
                  <c:v>0.99013532075476218</c:v>
                </c:pt>
                <c:pt idx="1109">
                  <c:v>0.9902281067602835</c:v>
                </c:pt>
                <c:pt idx="1110">
                  <c:v>0.99098625064084089</c:v>
                </c:pt>
                <c:pt idx="1111">
                  <c:v>0.99117886969027758</c:v>
                </c:pt>
                <c:pt idx="1112">
                  <c:v>0.99150831873519829</c:v>
                </c:pt>
                <c:pt idx="1113">
                  <c:v>0.99165630654147285</c:v>
                </c:pt>
                <c:pt idx="1114">
                  <c:v>0.99191293618965537</c:v>
                </c:pt>
                <c:pt idx="1115">
                  <c:v>0.99228114394574329</c:v>
                </c:pt>
                <c:pt idx="1116">
                  <c:v>0.99242325922002284</c:v>
                </c:pt>
                <c:pt idx="1117">
                  <c:v>0.9926875231597988</c:v>
                </c:pt>
                <c:pt idx="1118">
                  <c:v>0.9928278766744798</c:v>
                </c:pt>
                <c:pt idx="1119">
                  <c:v>0.9929194881736022</c:v>
                </c:pt>
                <c:pt idx="1120">
                  <c:v>0.99306453971387931</c:v>
                </c:pt>
                <c:pt idx="1121">
                  <c:v>0.99317259430258775</c:v>
                </c:pt>
                <c:pt idx="1122">
                  <c:v>0.99345212682555084</c:v>
                </c:pt>
                <c:pt idx="1123">
                  <c:v>0.99378216312367107</c:v>
                </c:pt>
                <c:pt idx="1124">
                  <c:v>0.99394600676633216</c:v>
                </c:pt>
                <c:pt idx="1125">
                  <c:v>0.99448569245667473</c:v>
                </c:pt>
                <c:pt idx="1126">
                  <c:v>0.99477814455002689</c:v>
                </c:pt>
                <c:pt idx="1127">
                  <c:v>0.995324290025564</c:v>
                </c:pt>
                <c:pt idx="1128">
                  <c:v>0.99555566778616789</c:v>
                </c:pt>
                <c:pt idx="1129">
                  <c:v>0.99569014876885387</c:v>
                </c:pt>
                <c:pt idx="1130">
                  <c:v>0.99597731558341052</c:v>
                </c:pt>
                <c:pt idx="1131">
                  <c:v>0.99623511973799195</c:v>
                </c:pt>
                <c:pt idx="1132">
                  <c:v>0.99637840951867052</c:v>
                </c:pt>
                <c:pt idx="1133">
                  <c:v>0.99668025766321466</c:v>
                </c:pt>
                <c:pt idx="1134">
                  <c:v>0.99685878263586336</c:v>
                </c:pt>
                <c:pt idx="1135">
                  <c:v>0.99701616649332991</c:v>
                </c:pt>
                <c:pt idx="1136">
                  <c:v>0.99727044712871438</c:v>
                </c:pt>
                <c:pt idx="1137">
                  <c:v>0.99754997965167747</c:v>
                </c:pt>
                <c:pt idx="1138">
                  <c:v>0.99768034986196696</c:v>
                </c:pt>
                <c:pt idx="1139">
                  <c:v>0.9979093786097728</c:v>
                </c:pt>
                <c:pt idx="1140">
                  <c:v>0.99806969873323692</c:v>
                </c:pt>
                <c:pt idx="1141">
                  <c:v>0.99818891113273589</c:v>
                </c:pt>
                <c:pt idx="1142">
                  <c:v>0.99835275477539698</c:v>
                </c:pt>
                <c:pt idx="1143">
                  <c:v>0.99851190039246207</c:v>
                </c:pt>
                <c:pt idx="1144">
                  <c:v>0.9986675224903302</c:v>
                </c:pt>
                <c:pt idx="1145">
                  <c:v>0.99879436918142273</c:v>
                </c:pt>
                <c:pt idx="1146">
                  <c:v>0.99886249055256504</c:v>
                </c:pt>
                <c:pt idx="1147">
                  <c:v>1.0000000000000009</c:v>
                </c:pt>
              </c:numCache>
            </c:numRef>
          </c:xVal>
          <c:yVal>
            <c:numRef>
              <c:f>křivka!$H$2:$H$1149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3.2118081950193952E-3</c:v>
                </c:pt>
                <c:pt idx="2">
                  <c:v>4.6308418725267468E-2</c:v>
                </c:pt>
                <c:pt idx="3">
                  <c:v>4.9210948121956623E-2</c:v>
                </c:pt>
                <c:pt idx="4">
                  <c:v>5.2082202134544966E-2</c:v>
                </c:pt>
                <c:pt idx="5">
                  <c:v>5.4597264272651852E-2</c:v>
                </c:pt>
                <c:pt idx="6">
                  <c:v>5.4654602476836671E-2</c:v>
                </c:pt>
                <c:pt idx="7">
                  <c:v>5.4821404525374332E-2</c:v>
                </c:pt>
                <c:pt idx="8">
                  <c:v>5.503772593207161E-2</c:v>
                </c:pt>
                <c:pt idx="9">
                  <c:v>5.8079257035875478E-2</c:v>
                </c:pt>
                <c:pt idx="10">
                  <c:v>5.8740383905339845E-2</c:v>
                </c:pt>
                <c:pt idx="11">
                  <c:v>5.9570050344680804E-2</c:v>
                </c:pt>
                <c:pt idx="12">
                  <c:v>5.9907998245103455E-2</c:v>
                </c:pt>
                <c:pt idx="13">
                  <c:v>6.0731583359758146E-2</c:v>
                </c:pt>
                <c:pt idx="14">
                  <c:v>6.1209401727964984E-2</c:v>
                </c:pt>
                <c:pt idx="15">
                  <c:v>6.1365778648469038E-2</c:v>
                </c:pt>
                <c:pt idx="16">
                  <c:v>6.3149344302884727E-2</c:v>
                </c:pt>
                <c:pt idx="17">
                  <c:v>6.511882474056635E-2</c:v>
                </c:pt>
                <c:pt idx="18">
                  <c:v>6.6053611220912814E-2</c:v>
                </c:pt>
                <c:pt idx="19">
                  <c:v>6.6306420575727706E-2</c:v>
                </c:pt>
                <c:pt idx="20">
                  <c:v>6.8475715967386733E-2</c:v>
                </c:pt>
                <c:pt idx="21">
                  <c:v>7.0082923205900635E-2</c:v>
                </c:pt>
                <c:pt idx="22">
                  <c:v>7.1985509072033299E-2</c:v>
                </c:pt>
                <c:pt idx="23">
                  <c:v>7.4284249803442906E-2</c:v>
                </c:pt>
                <c:pt idx="24">
                  <c:v>7.4869794494663647E-2</c:v>
                </c:pt>
                <c:pt idx="25">
                  <c:v>7.7589015390095273E-2</c:v>
                </c:pt>
                <c:pt idx="26">
                  <c:v>8.0639234100593815E-2</c:v>
                </c:pt>
                <c:pt idx="27">
                  <c:v>8.0848605421935352E-2</c:v>
                </c:pt>
                <c:pt idx="28">
                  <c:v>8.1832911260441427E-2</c:v>
                </c:pt>
                <c:pt idx="29">
                  <c:v>8.2213428433667954E-2</c:v>
                </c:pt>
                <c:pt idx="30">
                  <c:v>8.2661708939112913E-2</c:v>
                </c:pt>
                <c:pt idx="31">
                  <c:v>8.3278529014434458E-2</c:v>
                </c:pt>
                <c:pt idx="32">
                  <c:v>8.3539157215274551E-2</c:v>
                </c:pt>
                <c:pt idx="33">
                  <c:v>8.409516404373342E-2</c:v>
                </c:pt>
                <c:pt idx="34">
                  <c:v>8.4705902794368695E-2</c:v>
                </c:pt>
                <c:pt idx="35">
                  <c:v>8.50160503533684E-2</c:v>
                </c:pt>
                <c:pt idx="36">
                  <c:v>8.5727565341661843E-2</c:v>
                </c:pt>
                <c:pt idx="37">
                  <c:v>8.6563313105689071E-2</c:v>
                </c:pt>
                <c:pt idx="38">
                  <c:v>8.6962943013643879E-2</c:v>
                </c:pt>
                <c:pt idx="39">
                  <c:v>8.7695308258004534E-2</c:v>
                </c:pt>
                <c:pt idx="40">
                  <c:v>8.8000243252987442E-2</c:v>
                </c:pt>
                <c:pt idx="41">
                  <c:v>8.971257053250685E-2</c:v>
                </c:pt>
                <c:pt idx="42">
                  <c:v>8.9858522324977305E-2</c:v>
                </c:pt>
                <c:pt idx="43">
                  <c:v>9.007136868899672E-2</c:v>
                </c:pt>
                <c:pt idx="44">
                  <c:v>9.0437985691511777E-2</c:v>
                </c:pt>
                <c:pt idx="45">
                  <c:v>9.069861389235187E-2</c:v>
                </c:pt>
                <c:pt idx="46">
                  <c:v>9.0900166367668206E-2</c:v>
                </c:pt>
                <c:pt idx="47">
                  <c:v>9.1061755852189064E-2</c:v>
                </c:pt>
                <c:pt idx="48">
                  <c:v>9.1377984735875037E-2</c:v>
                </c:pt>
                <c:pt idx="49">
                  <c:v>9.178282720784664E-2</c:v>
                </c:pt>
                <c:pt idx="50">
                  <c:v>9.3108555989453237E-2</c:v>
                </c:pt>
                <c:pt idx="51">
                  <c:v>9.3321402353472652E-2</c:v>
                </c:pt>
                <c:pt idx="52">
                  <c:v>9.3722769782766391E-2</c:v>
                </c:pt>
                <c:pt idx="53">
                  <c:v>9.385829644720324E-2</c:v>
                </c:pt>
                <c:pt idx="54">
                  <c:v>9.4039867427121837E-2</c:v>
                </c:pt>
                <c:pt idx="55">
                  <c:v>9.5201400442199186E-2</c:v>
                </c:pt>
                <c:pt idx="56">
                  <c:v>9.5535873299943966E-2</c:v>
                </c:pt>
                <c:pt idx="57">
                  <c:v>9.5968516113338523E-2</c:v>
                </c:pt>
                <c:pt idx="58">
                  <c:v>9.721953147737096E-2</c:v>
                </c:pt>
                <c:pt idx="59">
                  <c:v>9.7320307715029128E-2</c:v>
                </c:pt>
                <c:pt idx="60">
                  <c:v>9.8059623044745525E-2</c:v>
                </c:pt>
                <c:pt idx="61">
                  <c:v>9.842971508993846E-2</c:v>
                </c:pt>
                <c:pt idx="62">
                  <c:v>9.8884945680739147E-2</c:v>
                </c:pt>
                <c:pt idx="63">
                  <c:v>9.9490471867357627E-2</c:v>
                </c:pt>
                <c:pt idx="64">
                  <c:v>9.9826682246441339E-2</c:v>
                </c:pt>
                <c:pt idx="65">
                  <c:v>0.10013509228410211</c:v>
                </c:pt>
                <c:pt idx="66">
                  <c:v>0.10065461116444337</c:v>
                </c:pt>
                <c:pt idx="67">
                  <c:v>0.10117673632679301</c:v>
                </c:pt>
                <c:pt idx="68">
                  <c:v>0.10169364892512586</c:v>
                </c:pt>
                <c:pt idx="69">
                  <c:v>0.10193603315190715</c:v>
                </c:pt>
                <c:pt idx="70">
                  <c:v>0.10328782475359775</c:v>
                </c:pt>
                <c:pt idx="71">
                  <c:v>0.10621554820970144</c:v>
                </c:pt>
                <c:pt idx="72">
                  <c:v>0.1067507047820931</c:v>
                </c:pt>
                <c:pt idx="73">
                  <c:v>0.10718942892017393</c:v>
                </c:pt>
                <c:pt idx="74">
                  <c:v>0.10731279293523824</c:v>
                </c:pt>
                <c:pt idx="75">
                  <c:v>0.10747351365908962</c:v>
                </c:pt>
                <c:pt idx="76">
                  <c:v>0.10901208880471563</c:v>
                </c:pt>
                <c:pt idx="77">
                  <c:v>0.11021010976791058</c:v>
                </c:pt>
                <c:pt idx="78">
                  <c:v>0.11047942557544535</c:v>
                </c:pt>
                <c:pt idx="79">
                  <c:v>0.1109728816357026</c:v>
                </c:pt>
                <c:pt idx="80">
                  <c:v>0.1123985178942979</c:v>
                </c:pt>
                <c:pt idx="81">
                  <c:v>0.11273038447003429</c:v>
                </c:pt>
                <c:pt idx="82">
                  <c:v>0.11290587412526662</c:v>
                </c:pt>
                <c:pt idx="83">
                  <c:v>0.11430023499976111</c:v>
                </c:pt>
                <c:pt idx="84">
                  <c:v>0.11557036309852182</c:v>
                </c:pt>
                <c:pt idx="85">
                  <c:v>0.1157866845052191</c:v>
                </c:pt>
                <c:pt idx="86">
                  <c:v>0.11651991851024923</c:v>
                </c:pt>
                <c:pt idx="87">
                  <c:v>0.11688914179477269</c:v>
                </c:pt>
                <c:pt idx="88">
                  <c:v>0.11709503807343637</c:v>
                </c:pt>
                <c:pt idx="89">
                  <c:v>0.11722708969519535</c:v>
                </c:pt>
                <c:pt idx="90">
                  <c:v>0.11735045371025966</c:v>
                </c:pt>
                <c:pt idx="91">
                  <c:v>0.11748858665670492</c:v>
                </c:pt>
                <c:pt idx="92">
                  <c:v>0.11765451994457311</c:v>
                </c:pt>
                <c:pt idx="93">
                  <c:v>0.11810019416800967</c:v>
                </c:pt>
                <c:pt idx="94">
                  <c:v>0.12023995169690682</c:v>
                </c:pt>
                <c:pt idx="95">
                  <c:v>0.12431183295469853</c:v>
                </c:pt>
                <c:pt idx="96">
                  <c:v>0.12592685903923762</c:v>
                </c:pt>
                <c:pt idx="97">
                  <c:v>0.12606846702836072</c:v>
                </c:pt>
                <c:pt idx="98">
                  <c:v>0.12628131339238013</c:v>
                </c:pt>
                <c:pt idx="99">
                  <c:v>0.12669484347104643</c:v>
                </c:pt>
                <c:pt idx="100">
                  <c:v>0.12807356665349051</c:v>
                </c:pt>
                <c:pt idx="101">
                  <c:v>0.12851750335558815</c:v>
                </c:pt>
                <c:pt idx="102">
                  <c:v>0.1300890914066539</c:v>
                </c:pt>
                <c:pt idx="103">
                  <c:v>0.13307154678493402</c:v>
                </c:pt>
                <c:pt idx="104">
                  <c:v>0.13321923609874339</c:v>
                </c:pt>
                <c:pt idx="105">
                  <c:v>0.13344077006945748</c:v>
                </c:pt>
                <c:pt idx="106">
                  <c:v>0.13351027092301485</c:v>
                </c:pt>
                <c:pt idx="107">
                  <c:v>0.13373354241506785</c:v>
                </c:pt>
                <c:pt idx="108">
                  <c:v>0.13400807078661942</c:v>
                </c:pt>
                <c:pt idx="109">
                  <c:v>0.13470394808286246</c:v>
                </c:pt>
                <c:pt idx="110">
                  <c:v>0.13534856849960694</c:v>
                </c:pt>
                <c:pt idx="111">
                  <c:v>0.13578555511634882</c:v>
                </c:pt>
                <c:pt idx="112">
                  <c:v>0.13611394664940735</c:v>
                </c:pt>
                <c:pt idx="113">
                  <c:v>0.13722161650297773</c:v>
                </c:pt>
                <c:pt idx="114">
                  <c:v>0.13758997102683174</c:v>
                </c:pt>
                <c:pt idx="115">
                  <c:v>0.13895305651722542</c:v>
                </c:pt>
                <c:pt idx="116">
                  <c:v>0.14015542128376771</c:v>
                </c:pt>
                <c:pt idx="117">
                  <c:v>0.14033786102435578</c:v>
                </c:pt>
                <c:pt idx="118">
                  <c:v>0.14194419950220022</c:v>
                </c:pt>
                <c:pt idx="119">
                  <c:v>0.14218310868630363</c:v>
                </c:pt>
                <c:pt idx="120">
                  <c:v>0.1428859360679024</c:v>
                </c:pt>
                <c:pt idx="121">
                  <c:v>0.1438094286595458</c:v>
                </c:pt>
                <c:pt idx="122">
                  <c:v>0.14405789421101334</c:v>
                </c:pt>
                <c:pt idx="123">
                  <c:v>0.14460260715076914</c:v>
                </c:pt>
                <c:pt idx="124">
                  <c:v>0.14481024095077175</c:v>
                </c:pt>
                <c:pt idx="125">
                  <c:v>0.14584754119011531</c:v>
                </c:pt>
                <c:pt idx="126">
                  <c:v>0.14594918618844294</c:v>
                </c:pt>
                <c:pt idx="127">
                  <c:v>0.14647739267547885</c:v>
                </c:pt>
                <c:pt idx="128">
                  <c:v>0.14694131087297421</c:v>
                </c:pt>
                <c:pt idx="129">
                  <c:v>0.14863278789642639</c:v>
                </c:pt>
                <c:pt idx="130">
                  <c:v>0.1491114750253027</c:v>
                </c:pt>
                <c:pt idx="131">
                  <c:v>0.14949633600187656</c:v>
                </c:pt>
                <c:pt idx="132">
                  <c:v>0.14992811005460166</c:v>
                </c:pt>
                <c:pt idx="133">
                  <c:v>0.15015138154665467</c:v>
                </c:pt>
                <c:pt idx="134">
                  <c:v>0.15086897785963438</c:v>
                </c:pt>
                <c:pt idx="135">
                  <c:v>0.15122951353746317</c:v>
                </c:pt>
                <c:pt idx="136">
                  <c:v>0.15248747898685133</c:v>
                </c:pt>
                <c:pt idx="137">
                  <c:v>0.1529566097483635</c:v>
                </c:pt>
                <c:pt idx="138">
                  <c:v>0.15365509332661495</c:v>
                </c:pt>
                <c:pt idx="139">
                  <c:v>0.1540694921659507</c:v>
                </c:pt>
                <c:pt idx="140">
                  <c:v>0.15446304074921924</c:v>
                </c:pt>
                <c:pt idx="141">
                  <c:v>0.15499906608228037</c:v>
                </c:pt>
                <c:pt idx="142">
                  <c:v>0.15548122825383454</c:v>
                </c:pt>
                <c:pt idx="143">
                  <c:v>0.15574706901869143</c:v>
                </c:pt>
                <c:pt idx="144">
                  <c:v>0.15613192999526529</c:v>
                </c:pt>
                <c:pt idx="145">
                  <c:v>0.15689557062372675</c:v>
                </c:pt>
                <c:pt idx="146">
                  <c:v>0.15731952583042663</c:v>
                </c:pt>
                <c:pt idx="147">
                  <c:v>0.15873039315764098</c:v>
                </c:pt>
                <c:pt idx="148">
                  <c:v>0.15952617793087273</c:v>
                </c:pt>
                <c:pt idx="149">
                  <c:v>0.15981373771246629</c:v>
                </c:pt>
                <c:pt idx="150">
                  <c:v>0.16216026028069658</c:v>
                </c:pt>
                <c:pt idx="151">
                  <c:v>0.16228970562044714</c:v>
                </c:pt>
                <c:pt idx="152">
                  <c:v>0.16369449162297522</c:v>
                </c:pt>
                <c:pt idx="153">
                  <c:v>0.16416883494850418</c:v>
                </c:pt>
                <c:pt idx="154">
                  <c:v>0.16458323378783993</c:v>
                </c:pt>
                <c:pt idx="155">
                  <c:v>0.16570132876944393</c:v>
                </c:pt>
                <c:pt idx="156">
                  <c:v>0.16618957226568437</c:v>
                </c:pt>
                <c:pt idx="157">
                  <c:v>0.16669084717196681</c:v>
                </c:pt>
                <c:pt idx="158">
                  <c:v>0.16709742716527734</c:v>
                </c:pt>
                <c:pt idx="159">
                  <c:v>0.1676430088657026</c:v>
                </c:pt>
                <c:pt idx="160">
                  <c:v>0.16819554065148359</c:v>
                </c:pt>
                <c:pt idx="161">
                  <c:v>0.1697080529770256</c:v>
                </c:pt>
                <c:pt idx="162">
                  <c:v>0.1704890688188764</c:v>
                </c:pt>
                <c:pt idx="163">
                  <c:v>0.17341244847163276</c:v>
                </c:pt>
                <c:pt idx="164">
                  <c:v>0.17369740197121791</c:v>
                </c:pt>
                <c:pt idx="165">
                  <c:v>0.17579198394530279</c:v>
                </c:pt>
                <c:pt idx="166">
                  <c:v>0.17605521842815128</c:v>
                </c:pt>
                <c:pt idx="167">
                  <c:v>0.17642617923401369</c:v>
                </c:pt>
                <c:pt idx="168">
                  <c:v>0.1765703935051452</c:v>
                </c:pt>
                <c:pt idx="169">
                  <c:v>0.17704821187335204</c:v>
                </c:pt>
                <c:pt idx="170">
                  <c:v>0.17776407066499283</c:v>
                </c:pt>
                <c:pt idx="171">
                  <c:v>0.1780255676265024</c:v>
                </c:pt>
                <c:pt idx="172">
                  <c:v>0.17821582621311566</c:v>
                </c:pt>
                <c:pt idx="173">
                  <c:v>0.18045722874034045</c:v>
                </c:pt>
                <c:pt idx="174">
                  <c:v>0.1808186331788387</c:v>
                </c:pt>
                <c:pt idx="175">
                  <c:v>0.18115658107926136</c:v>
                </c:pt>
                <c:pt idx="176">
                  <c:v>0.18148584137298934</c:v>
                </c:pt>
                <c:pt idx="177">
                  <c:v>0.18173604444579583</c:v>
                </c:pt>
                <c:pt idx="178">
                  <c:v>0.1818872088022831</c:v>
                </c:pt>
                <c:pt idx="179">
                  <c:v>0.1822842324282295</c:v>
                </c:pt>
                <c:pt idx="180">
                  <c:v>0.18269515622488738</c:v>
                </c:pt>
                <c:pt idx="181">
                  <c:v>0.18306003570606352</c:v>
                </c:pt>
                <c:pt idx="182">
                  <c:v>0.18342839022991753</c:v>
                </c:pt>
                <c:pt idx="183">
                  <c:v>0.18406606056130628</c:v>
                </c:pt>
                <c:pt idx="184">
                  <c:v>0.18462467367177354</c:v>
                </c:pt>
                <c:pt idx="185">
                  <c:v>0.18514071750943692</c:v>
                </c:pt>
                <c:pt idx="186">
                  <c:v>0.18686781372033726</c:v>
                </c:pt>
                <c:pt idx="187">
                  <c:v>0.1871536359805919</c:v>
                </c:pt>
                <c:pt idx="188">
                  <c:v>0.18729263768770663</c:v>
                </c:pt>
                <c:pt idx="189">
                  <c:v>0.18778435622662493</c:v>
                </c:pt>
                <c:pt idx="190">
                  <c:v>0.18796766472788246</c:v>
                </c:pt>
                <c:pt idx="191">
                  <c:v>0.18836816339650672</c:v>
                </c:pt>
                <c:pt idx="192">
                  <c:v>0.18934378162831814</c:v>
                </c:pt>
                <c:pt idx="193">
                  <c:v>0.19022122990447979</c:v>
                </c:pt>
                <c:pt idx="194">
                  <c:v>0.19057655301829177</c:v>
                </c:pt>
                <c:pt idx="195">
                  <c:v>0.19090233826934189</c:v>
                </c:pt>
                <c:pt idx="196">
                  <c:v>0.19205257739571616</c:v>
                </c:pt>
                <c:pt idx="197">
                  <c:v>0.19236533123672428</c:v>
                </c:pt>
                <c:pt idx="198">
                  <c:v>0.19373102300912637</c:v>
                </c:pt>
                <c:pt idx="199">
                  <c:v>0.19388739992963042</c:v>
                </c:pt>
                <c:pt idx="200">
                  <c:v>0.19470316619825989</c:v>
                </c:pt>
                <c:pt idx="201">
                  <c:v>0.1949394691003549</c:v>
                </c:pt>
                <c:pt idx="202">
                  <c:v>0.19549200088613589</c:v>
                </c:pt>
                <c:pt idx="203">
                  <c:v>0.1957022409681469</c:v>
                </c:pt>
                <c:pt idx="204">
                  <c:v>0.19643373745183809</c:v>
                </c:pt>
                <c:pt idx="205">
                  <c:v>0.19685943017987692</c:v>
                </c:pt>
                <c:pt idx="206">
                  <c:v>0.19740501188030218</c:v>
                </c:pt>
                <c:pt idx="207">
                  <c:v>0.19849270023847485</c:v>
                </c:pt>
                <c:pt idx="208">
                  <c:v>0.19958386363932537</c:v>
                </c:pt>
                <c:pt idx="209">
                  <c:v>0.19996785585522978</c:v>
                </c:pt>
                <c:pt idx="210">
                  <c:v>0.20068979597155684</c:v>
                </c:pt>
                <c:pt idx="211">
                  <c:v>0.20110506357156205</c:v>
                </c:pt>
                <c:pt idx="212">
                  <c:v>0.20135352912302959</c:v>
                </c:pt>
                <c:pt idx="213">
                  <c:v>0.20187826056738764</c:v>
                </c:pt>
                <c:pt idx="214">
                  <c:v>0.20495975466198699</c:v>
                </c:pt>
                <c:pt idx="215">
                  <c:v>0.20537415350132274</c:v>
                </c:pt>
                <c:pt idx="216">
                  <c:v>0.20577725845195541</c:v>
                </c:pt>
                <c:pt idx="217">
                  <c:v>0.20617254455656289</c:v>
                </c:pt>
                <c:pt idx="218">
                  <c:v>0.20695008535573584</c:v>
                </c:pt>
                <c:pt idx="219">
                  <c:v>0.20746004786871294</c:v>
                </c:pt>
                <c:pt idx="220">
                  <c:v>0.20785620273398989</c:v>
                </c:pt>
                <c:pt idx="221">
                  <c:v>0.20855642383358028</c:v>
                </c:pt>
                <c:pt idx="222">
                  <c:v>0.20932788330806695</c:v>
                </c:pt>
                <c:pt idx="223">
                  <c:v>0.21022531307962633</c:v>
                </c:pt>
                <c:pt idx="224">
                  <c:v>0.21064753076498727</c:v>
                </c:pt>
                <c:pt idx="225">
                  <c:v>0.21091163400850524</c:v>
                </c:pt>
                <c:pt idx="226">
                  <c:v>0.21124350058424163</c:v>
                </c:pt>
                <c:pt idx="227">
                  <c:v>0.21140509006876249</c:v>
                </c:pt>
                <c:pt idx="228">
                  <c:v>0.21173782540516833</c:v>
                </c:pt>
                <c:pt idx="229">
                  <c:v>0.21259181714325437</c:v>
                </c:pt>
                <c:pt idx="230">
                  <c:v>0.21302793499932679</c:v>
                </c:pt>
                <c:pt idx="231">
                  <c:v>0.21334677016502118</c:v>
                </c:pt>
                <c:pt idx="232">
                  <c:v>0.21386715780603191</c:v>
                </c:pt>
                <c:pt idx="233">
                  <c:v>0.21519983667299425</c:v>
                </c:pt>
                <c:pt idx="234">
                  <c:v>0.21579754401358753</c:v>
                </c:pt>
                <c:pt idx="235">
                  <c:v>0.21615026084539113</c:v>
                </c:pt>
                <c:pt idx="236">
                  <c:v>0.21667064848640186</c:v>
                </c:pt>
                <c:pt idx="237">
                  <c:v>0.21709981625711855</c:v>
                </c:pt>
                <c:pt idx="238">
                  <c:v>0.21806848440357424</c:v>
                </c:pt>
                <c:pt idx="239">
                  <c:v>0.21840556354332741</c:v>
                </c:pt>
                <c:pt idx="240">
                  <c:v>0.21894419515839694</c:v>
                </c:pt>
                <c:pt idx="241">
                  <c:v>0.21924826139271039</c:v>
                </c:pt>
                <c:pt idx="242">
                  <c:v>0.21966700403539346</c:v>
                </c:pt>
                <c:pt idx="243">
                  <c:v>0.22022474838519127</c:v>
                </c:pt>
                <c:pt idx="244">
                  <c:v>0.22087545012662202</c:v>
                </c:pt>
                <c:pt idx="245">
                  <c:v>0.22404295152749859</c:v>
                </c:pt>
                <c:pt idx="246">
                  <c:v>0.22458158314256813</c:v>
                </c:pt>
                <c:pt idx="247">
                  <c:v>0.22506287655345283</c:v>
                </c:pt>
                <c:pt idx="248">
                  <c:v>0.22555546385304059</c:v>
                </c:pt>
                <c:pt idx="249">
                  <c:v>0.22605152619530625</c:v>
                </c:pt>
                <c:pt idx="250">
                  <c:v>0.22646766255598091</c:v>
                </c:pt>
                <c:pt idx="251">
                  <c:v>0.22677086002962488</c:v>
                </c:pt>
                <c:pt idx="252">
                  <c:v>0.22763701441708345</c:v>
                </c:pt>
                <c:pt idx="253">
                  <c:v>0.2281113577426124</c:v>
                </c:pt>
                <c:pt idx="254">
                  <c:v>0.22899488734346032</c:v>
                </c:pt>
                <c:pt idx="255">
                  <c:v>0.22919643981877666</c:v>
                </c:pt>
                <c:pt idx="256">
                  <c:v>0.22976026549326073</c:v>
                </c:pt>
                <c:pt idx="257">
                  <c:v>0.23008344446230244</c:v>
                </c:pt>
                <c:pt idx="258">
                  <c:v>0.23045179898615645</c:v>
                </c:pt>
                <c:pt idx="259">
                  <c:v>0.23160551315520858</c:v>
                </c:pt>
                <c:pt idx="260">
                  <c:v>0.23196691759370683</c:v>
                </c:pt>
                <c:pt idx="261">
                  <c:v>0.23224318348659734</c:v>
                </c:pt>
                <c:pt idx="262">
                  <c:v>0.23435427191340208</c:v>
                </c:pt>
                <c:pt idx="263">
                  <c:v>0.23463488160963991</c:v>
                </c:pt>
                <c:pt idx="264">
                  <c:v>0.2348190588715669</c:v>
                </c:pt>
                <c:pt idx="265">
                  <c:v>0.23517438198537888</c:v>
                </c:pt>
                <c:pt idx="266">
                  <c:v>0.23566262548161931</c:v>
                </c:pt>
                <c:pt idx="267">
                  <c:v>0.23787188386407382</c:v>
                </c:pt>
                <c:pt idx="268">
                  <c:v>0.23817508133771778</c:v>
                </c:pt>
                <c:pt idx="269">
                  <c:v>0.23928361995195763</c:v>
                </c:pt>
                <c:pt idx="270">
                  <c:v>0.23961201148501615</c:v>
                </c:pt>
                <c:pt idx="271">
                  <c:v>0.23977881353355382</c:v>
                </c:pt>
                <c:pt idx="272">
                  <c:v>0.24015846194611087</c:v>
                </c:pt>
                <c:pt idx="273">
                  <c:v>0.24085520800302337</c:v>
                </c:pt>
                <c:pt idx="274">
                  <c:v>0.24152328495784348</c:v>
                </c:pt>
                <c:pt idx="275">
                  <c:v>0.24182648243148744</c:v>
                </c:pt>
                <c:pt idx="276">
                  <c:v>0.24203672251349845</c:v>
                </c:pt>
                <c:pt idx="277">
                  <c:v>0.24221829349341706</c:v>
                </c:pt>
                <c:pt idx="278">
                  <c:v>0.2432799190315057</c:v>
                </c:pt>
                <c:pt idx="279">
                  <c:v>0.24389847662816619</c:v>
                </c:pt>
                <c:pt idx="280">
                  <c:v>0.24399577782314649</c:v>
                </c:pt>
                <c:pt idx="281">
                  <c:v>0.24439106392775398</c:v>
                </c:pt>
                <c:pt idx="282">
                  <c:v>0.24528501865663549</c:v>
                </c:pt>
                <c:pt idx="283">
                  <c:v>0.24588446351856769</c:v>
                </c:pt>
                <c:pt idx="284">
                  <c:v>0.24614769800141617</c:v>
                </c:pt>
                <c:pt idx="285">
                  <c:v>0.2497478422156873</c:v>
                </c:pt>
                <c:pt idx="286">
                  <c:v>0.25030298028347669</c:v>
                </c:pt>
                <c:pt idx="287">
                  <c:v>0.25070087267009256</c:v>
                </c:pt>
                <c:pt idx="288">
                  <c:v>0.25097540104164412</c:v>
                </c:pt>
                <c:pt idx="289">
                  <c:v>0.25140717509436922</c:v>
                </c:pt>
                <c:pt idx="290">
                  <c:v>0.25189802487261803</c:v>
                </c:pt>
                <c:pt idx="291">
                  <c:v>0.25397436287264408</c:v>
                </c:pt>
                <c:pt idx="292">
                  <c:v>0.25430709820904995</c:v>
                </c:pt>
                <c:pt idx="293">
                  <c:v>0.25526012866345521</c:v>
                </c:pt>
                <c:pt idx="294">
                  <c:v>0.25561545177726719</c:v>
                </c:pt>
                <c:pt idx="295">
                  <c:v>0.2563174103981965</c:v>
                </c:pt>
                <c:pt idx="296">
                  <c:v>0.25727130961327122</c:v>
                </c:pt>
                <c:pt idx="297">
                  <c:v>0.25829470968190332</c:v>
                </c:pt>
                <c:pt idx="298">
                  <c:v>0.25851884993462582</c:v>
                </c:pt>
                <c:pt idx="299">
                  <c:v>0.25949968073045404</c:v>
                </c:pt>
                <c:pt idx="300">
                  <c:v>0.25976378397397198</c:v>
                </c:pt>
                <c:pt idx="301">
                  <c:v>0.26109906912294273</c:v>
                </c:pt>
                <c:pt idx="302">
                  <c:v>0.26124502091541318</c:v>
                </c:pt>
                <c:pt idx="303">
                  <c:v>0.26440730975227295</c:v>
                </c:pt>
                <c:pt idx="304">
                  <c:v>0.26486080282173469</c:v>
                </c:pt>
                <c:pt idx="305">
                  <c:v>0.26552366721253801</c:v>
                </c:pt>
                <c:pt idx="306">
                  <c:v>0.26609618049371675</c:v>
                </c:pt>
                <c:pt idx="307">
                  <c:v>0.26680943300334914</c:v>
                </c:pt>
                <c:pt idx="308">
                  <c:v>0.26767558739080771</c:v>
                </c:pt>
                <c:pt idx="309">
                  <c:v>0.26894832177157685</c:v>
                </c:pt>
                <c:pt idx="310">
                  <c:v>0.26957209193225412</c:v>
                </c:pt>
                <c:pt idx="311">
                  <c:v>0.26995782166949744</c:v>
                </c:pt>
                <c:pt idx="312">
                  <c:v>0.27071885601595053</c:v>
                </c:pt>
                <c:pt idx="313">
                  <c:v>0.27149292177244561</c:v>
                </c:pt>
                <c:pt idx="314">
                  <c:v>0.27238861402266606</c:v>
                </c:pt>
                <c:pt idx="315">
                  <c:v>0.27380382515322776</c:v>
                </c:pt>
                <c:pt idx="316">
                  <c:v>0.27397236472310438</c:v>
                </c:pt>
                <c:pt idx="317">
                  <c:v>0.27417739224109861</c:v>
                </c:pt>
                <c:pt idx="318">
                  <c:v>0.27468474847206731</c:v>
                </c:pt>
                <c:pt idx="319">
                  <c:v>0.27533631897416755</c:v>
                </c:pt>
                <c:pt idx="320">
                  <c:v>0.27656214027878545</c:v>
                </c:pt>
                <c:pt idx="321">
                  <c:v>0.27750648312649606</c:v>
                </c:pt>
                <c:pt idx="322">
                  <c:v>0.27825187978089871</c:v>
                </c:pt>
                <c:pt idx="323">
                  <c:v>0.27877661122525677</c:v>
                </c:pt>
                <c:pt idx="324">
                  <c:v>0.27922228544869332</c:v>
                </c:pt>
                <c:pt idx="325">
                  <c:v>0.28013882795498096</c:v>
                </c:pt>
                <c:pt idx="326">
                  <c:v>0.28048372594075938</c:v>
                </c:pt>
                <c:pt idx="327">
                  <c:v>0.28076086059431932</c:v>
                </c:pt>
                <c:pt idx="328">
                  <c:v>0.28115093413490999</c:v>
                </c:pt>
                <c:pt idx="329">
                  <c:v>0.28289019299518287</c:v>
                </c:pt>
                <c:pt idx="330">
                  <c:v>0.28300573816422198</c:v>
                </c:pt>
                <c:pt idx="331">
                  <c:v>0.28330372307384916</c:v>
                </c:pt>
                <c:pt idx="332">
                  <c:v>0.28562331406132596</c:v>
                </c:pt>
                <c:pt idx="333">
                  <c:v>0.28623144652995286</c:v>
                </c:pt>
                <c:pt idx="334">
                  <c:v>0.28665974554000007</c:v>
                </c:pt>
                <c:pt idx="335">
                  <c:v>0.28707414437933582</c:v>
                </c:pt>
                <c:pt idx="336">
                  <c:v>0.28793769248478601</c:v>
                </c:pt>
                <c:pt idx="337">
                  <c:v>0.28823046483039638</c:v>
                </c:pt>
                <c:pt idx="338">
                  <c:v>0.28840942952830656</c:v>
                </c:pt>
                <c:pt idx="339">
                  <c:v>0.28910617558521906</c:v>
                </c:pt>
                <c:pt idx="340">
                  <c:v>0.28942587951158288</c:v>
                </c:pt>
                <c:pt idx="341">
                  <c:v>0.29035458466724307</c:v>
                </c:pt>
                <c:pt idx="342">
                  <c:v>0.29082979675344151</c:v>
                </c:pt>
                <c:pt idx="343">
                  <c:v>0.29102266162206319</c:v>
                </c:pt>
                <c:pt idx="344">
                  <c:v>0.29347864803464635</c:v>
                </c:pt>
                <c:pt idx="345">
                  <c:v>0.29383136486644995</c:v>
                </c:pt>
                <c:pt idx="346">
                  <c:v>0.29425792635515824</c:v>
                </c:pt>
                <c:pt idx="347">
                  <c:v>0.29503286087232278</c:v>
                </c:pt>
                <c:pt idx="348">
                  <c:v>0.29591378419116227</c:v>
                </c:pt>
                <c:pt idx="349">
                  <c:v>0.2962256692715009</c:v>
                </c:pt>
                <c:pt idx="350">
                  <c:v>0.29659402379535488</c:v>
                </c:pt>
                <c:pt idx="351">
                  <c:v>0.29767997463218859</c:v>
                </c:pt>
                <c:pt idx="352">
                  <c:v>0.29806222932675408</c:v>
                </c:pt>
                <c:pt idx="353">
                  <c:v>0.2984166836798966</c:v>
                </c:pt>
                <c:pt idx="354">
                  <c:v>0.29882413243387662</c:v>
                </c:pt>
                <c:pt idx="355">
                  <c:v>0.29901699730249831</c:v>
                </c:pt>
                <c:pt idx="356">
                  <c:v>0.29935060139957365</c:v>
                </c:pt>
                <c:pt idx="357">
                  <c:v>0.29992224592008293</c:v>
                </c:pt>
                <c:pt idx="358">
                  <c:v>0.30047738398787233</c:v>
                </c:pt>
                <c:pt idx="359">
                  <c:v>0.30063984223306267</c:v>
                </c:pt>
                <c:pt idx="360">
                  <c:v>0.30124276213767276</c:v>
                </c:pt>
                <c:pt idx="361">
                  <c:v>0.30167627371173678</c:v>
                </c:pt>
                <c:pt idx="362">
                  <c:v>0.30255459074856789</c:v>
                </c:pt>
                <c:pt idx="363">
                  <c:v>0.30362490389335117</c:v>
                </c:pt>
                <c:pt idx="364">
                  <c:v>0.30397327692180742</c:v>
                </c:pt>
                <c:pt idx="365">
                  <c:v>0.30432338747160259</c:v>
                </c:pt>
                <c:pt idx="366">
                  <c:v>0.30454579020298611</c:v>
                </c:pt>
                <c:pt idx="367">
                  <c:v>0.3053693753176408</c:v>
                </c:pt>
                <c:pt idx="368">
                  <c:v>0.30631284940468195</c:v>
                </c:pt>
                <c:pt idx="369">
                  <c:v>0.30672811700468716</c:v>
                </c:pt>
                <c:pt idx="370">
                  <c:v>0.30764987207499161</c:v>
                </c:pt>
                <c:pt idx="371">
                  <c:v>0.30797131352269441</c:v>
                </c:pt>
                <c:pt idx="372">
                  <c:v>0.30855946449592353</c:v>
                </c:pt>
                <c:pt idx="373">
                  <c:v>0.30880966756873002</c:v>
                </c:pt>
                <c:pt idx="374">
                  <c:v>0.30936828067919731</c:v>
                </c:pt>
                <c:pt idx="375">
                  <c:v>0.31018578446916573</c:v>
                </c:pt>
                <c:pt idx="376">
                  <c:v>0.31076177279302231</c:v>
                </c:pt>
                <c:pt idx="377">
                  <c:v>0.31156624517294873</c:v>
                </c:pt>
                <c:pt idx="378">
                  <c:v>0.31209792670266251</c:v>
                </c:pt>
                <c:pt idx="379">
                  <c:v>0.31254012588342117</c:v>
                </c:pt>
                <c:pt idx="380">
                  <c:v>0.31287025493781861</c:v>
                </c:pt>
                <c:pt idx="381">
                  <c:v>0.31303966326836469</c:v>
                </c:pt>
                <c:pt idx="382">
                  <c:v>0.31383110423824911</c:v>
                </c:pt>
                <c:pt idx="383">
                  <c:v>0.31433846046921782</c:v>
                </c:pt>
                <c:pt idx="384">
                  <c:v>0.31460777627675257</c:v>
                </c:pt>
                <c:pt idx="385">
                  <c:v>0.31598128689517985</c:v>
                </c:pt>
                <c:pt idx="386">
                  <c:v>0.3163513789403728</c:v>
                </c:pt>
                <c:pt idx="387">
                  <c:v>0.31735479751360712</c:v>
                </c:pt>
                <c:pt idx="388">
                  <c:v>0.31761542571444723</c:v>
                </c:pt>
                <c:pt idx="389">
                  <c:v>0.31802548075043563</c:v>
                </c:pt>
                <c:pt idx="390">
                  <c:v>0.31940507269354917</c:v>
                </c:pt>
                <c:pt idx="391">
                  <c:v>0.32005056187096315</c:v>
                </c:pt>
                <c:pt idx="392">
                  <c:v>0.32028338973038029</c:v>
                </c:pt>
                <c:pt idx="393">
                  <c:v>0.32052490519649213</c:v>
                </c:pt>
                <c:pt idx="394">
                  <c:v>0.32079943356804369</c:v>
                </c:pt>
                <c:pt idx="395">
                  <c:v>0.32142928505340723</c:v>
                </c:pt>
                <c:pt idx="396">
                  <c:v>0.3225769178977731</c:v>
                </c:pt>
                <c:pt idx="397">
                  <c:v>0.32293310977225453</c:v>
                </c:pt>
                <c:pt idx="398">
                  <c:v>0.32303475477058219</c:v>
                </c:pt>
                <c:pt idx="399">
                  <c:v>0.32374192595552831</c:v>
                </c:pt>
                <c:pt idx="400">
                  <c:v>0.32523706306768096</c:v>
                </c:pt>
                <c:pt idx="401">
                  <c:v>0.32580957634885971</c:v>
                </c:pt>
                <c:pt idx="402">
                  <c:v>0.32647070321832405</c:v>
                </c:pt>
                <c:pt idx="403">
                  <c:v>0.32673828150451989</c:v>
                </c:pt>
                <c:pt idx="404">
                  <c:v>0.32830639451290777</c:v>
                </c:pt>
                <c:pt idx="405">
                  <c:v>0.32881983206856275</c:v>
                </c:pt>
                <c:pt idx="406">
                  <c:v>0.32919861172045034</c:v>
                </c:pt>
                <c:pt idx="407">
                  <c:v>0.32974071837819774</c:v>
                </c:pt>
                <c:pt idx="408">
                  <c:v>0.33102648416900887</c:v>
                </c:pt>
                <c:pt idx="409">
                  <c:v>0.33157032834809519</c:v>
                </c:pt>
                <c:pt idx="410">
                  <c:v>0.33213762906525712</c:v>
                </c:pt>
                <c:pt idx="411">
                  <c:v>0.33268581704769079</c:v>
                </c:pt>
                <c:pt idx="412">
                  <c:v>0.33327396802091991</c:v>
                </c:pt>
                <c:pt idx="413">
                  <c:v>0.33352590861506531</c:v>
                </c:pt>
                <c:pt idx="414">
                  <c:v>0.33377176788452445</c:v>
                </c:pt>
                <c:pt idx="415">
                  <c:v>0.33401502087197521</c:v>
                </c:pt>
                <c:pt idx="416">
                  <c:v>0.33487422517407806</c:v>
                </c:pt>
                <c:pt idx="417">
                  <c:v>0.33518437273307777</c:v>
                </c:pt>
                <c:pt idx="418">
                  <c:v>0.33703917676238976</c:v>
                </c:pt>
                <c:pt idx="419">
                  <c:v>0.33782540516825738</c:v>
                </c:pt>
                <c:pt idx="420">
                  <c:v>0.33830061725445582</c:v>
                </c:pt>
                <c:pt idx="421">
                  <c:v>0.33876019164860383</c:v>
                </c:pt>
                <c:pt idx="422">
                  <c:v>0.33960115197664786</c:v>
                </c:pt>
                <c:pt idx="423">
                  <c:v>0.33982094842602301</c:v>
                </c:pt>
                <c:pt idx="424">
                  <c:v>0.34023621602602822</c:v>
                </c:pt>
                <c:pt idx="425">
                  <c:v>0.34047251892812325</c:v>
                </c:pt>
                <c:pt idx="426">
                  <c:v>0.3409051617415178</c:v>
                </c:pt>
                <c:pt idx="427">
                  <c:v>0.34117100250637472</c:v>
                </c:pt>
                <c:pt idx="428">
                  <c:v>0.34151242544947524</c:v>
                </c:pt>
                <c:pt idx="429">
                  <c:v>0.34207972616663718</c:v>
                </c:pt>
                <c:pt idx="430">
                  <c:v>0.34242288663107662</c:v>
                </c:pt>
                <c:pt idx="431">
                  <c:v>0.34280687884698102</c:v>
                </c:pt>
                <c:pt idx="432">
                  <c:v>0.34304405050974551</c:v>
                </c:pt>
                <c:pt idx="433">
                  <c:v>0.3444010546754529</c:v>
                </c:pt>
                <c:pt idx="434">
                  <c:v>0.34594918618844306</c:v>
                </c:pt>
                <c:pt idx="435">
                  <c:v>0.34629755921689931</c:v>
                </c:pt>
                <c:pt idx="436">
                  <c:v>0.34663898215999983</c:v>
                </c:pt>
                <c:pt idx="437">
                  <c:v>0.35123993866549691</c:v>
                </c:pt>
                <c:pt idx="438">
                  <c:v>0.35146755396089724</c:v>
                </c:pt>
                <c:pt idx="439">
                  <c:v>0.35177509523788852</c:v>
                </c:pt>
                <c:pt idx="440">
                  <c:v>0.35264038086467764</c:v>
                </c:pt>
                <c:pt idx="441">
                  <c:v>0.35278025133246182</c:v>
                </c:pt>
                <c:pt idx="442">
                  <c:v>0.35329108260610842</c:v>
                </c:pt>
                <c:pt idx="443">
                  <c:v>0.35506422313249053</c:v>
                </c:pt>
                <c:pt idx="444">
                  <c:v>0.35554551654337524</c:v>
                </c:pt>
                <c:pt idx="445">
                  <c:v>0.35619274324212813</c:v>
                </c:pt>
                <c:pt idx="446">
                  <c:v>0.3567939256253993</c:v>
                </c:pt>
                <c:pt idx="447">
                  <c:v>0.35725784382289466</c:v>
                </c:pt>
                <c:pt idx="448">
                  <c:v>0.35760882313335934</c:v>
                </c:pt>
                <c:pt idx="449">
                  <c:v>0.35821348055930835</c:v>
                </c:pt>
                <c:pt idx="450">
                  <c:v>0.35918909879111977</c:v>
                </c:pt>
                <c:pt idx="451">
                  <c:v>0.35949055874342478</c:v>
                </c:pt>
                <c:pt idx="452">
                  <c:v>0.36218197929743345</c:v>
                </c:pt>
                <c:pt idx="453">
                  <c:v>0.362943882404556</c:v>
                </c:pt>
                <c:pt idx="454">
                  <c:v>0.3640506834974569</c:v>
                </c:pt>
                <c:pt idx="455">
                  <c:v>0.36506800224140273</c:v>
                </c:pt>
                <c:pt idx="456">
                  <c:v>0.36545981330333233</c:v>
                </c:pt>
                <c:pt idx="457">
                  <c:v>0.36612875901882191</c:v>
                </c:pt>
                <c:pt idx="458">
                  <c:v>0.36664827789916316</c:v>
                </c:pt>
                <c:pt idx="459">
                  <c:v>0.36689500592929175</c:v>
                </c:pt>
                <c:pt idx="460">
                  <c:v>0.36739367455356581</c:v>
                </c:pt>
                <c:pt idx="461">
                  <c:v>0.36814602129332419</c:v>
                </c:pt>
                <c:pt idx="462">
                  <c:v>0.36876284136864573</c:v>
                </c:pt>
                <c:pt idx="463">
                  <c:v>0.37100771893854839</c:v>
                </c:pt>
                <c:pt idx="464">
                  <c:v>0.37226655314860602</c:v>
                </c:pt>
                <c:pt idx="465">
                  <c:v>0.37278867831095569</c:v>
                </c:pt>
                <c:pt idx="466">
                  <c:v>0.37336119159213443</c:v>
                </c:pt>
                <c:pt idx="467">
                  <c:v>0.37469126417708837</c:v>
                </c:pt>
                <c:pt idx="468">
                  <c:v>0.37558608766663937</c:v>
                </c:pt>
                <c:pt idx="469">
                  <c:v>0.37601873048003392</c:v>
                </c:pt>
                <c:pt idx="470">
                  <c:v>0.37622723304070599</c:v>
                </c:pt>
                <c:pt idx="471">
                  <c:v>0.37685274072272223</c:v>
                </c:pt>
                <c:pt idx="472">
                  <c:v>0.37731405263820922</c:v>
                </c:pt>
                <c:pt idx="473">
                  <c:v>0.37785529053528716</c:v>
                </c:pt>
                <c:pt idx="474">
                  <c:v>0.37816196305160898</c:v>
                </c:pt>
                <c:pt idx="475">
                  <c:v>0.37900466090099194</c:v>
                </c:pt>
                <c:pt idx="476">
                  <c:v>0.37953721119137518</c:v>
                </c:pt>
                <c:pt idx="477">
                  <c:v>0.37975005755539459</c:v>
                </c:pt>
                <c:pt idx="478">
                  <c:v>0.38136247735792528</c:v>
                </c:pt>
                <c:pt idx="479">
                  <c:v>0.38185680217885198</c:v>
                </c:pt>
                <c:pt idx="480">
                  <c:v>0.38200101644998352</c:v>
                </c:pt>
                <c:pt idx="481">
                  <c:v>0.38279940750522368</c:v>
                </c:pt>
                <c:pt idx="482">
                  <c:v>0.38356652317636303</c:v>
                </c:pt>
                <c:pt idx="483">
                  <c:v>0.38440748350440707</c:v>
                </c:pt>
                <c:pt idx="484">
                  <c:v>0.38468201187595863</c:v>
                </c:pt>
                <c:pt idx="485">
                  <c:v>0.38547779664919035</c:v>
                </c:pt>
                <c:pt idx="486">
                  <c:v>0.39098313301160253</c:v>
                </c:pt>
                <c:pt idx="487">
                  <c:v>0.39125158005846783</c:v>
                </c:pt>
                <c:pt idx="488">
                  <c:v>0.39309422143840728</c:v>
                </c:pt>
                <c:pt idx="489">
                  <c:v>0.39323843570953881</c:v>
                </c:pt>
                <c:pt idx="490">
                  <c:v>0.39371625407774563</c:v>
                </c:pt>
                <c:pt idx="491">
                  <c:v>0.39432959911038934</c:v>
                </c:pt>
                <c:pt idx="492">
                  <c:v>0.395048932944708</c:v>
                </c:pt>
                <c:pt idx="493">
                  <c:v>0.39521834127525407</c:v>
                </c:pt>
                <c:pt idx="494">
                  <c:v>0.39603845134723087</c:v>
                </c:pt>
                <c:pt idx="495">
                  <c:v>0.39651453219409877</c:v>
                </c:pt>
                <c:pt idx="496">
                  <c:v>0.39688462423929172</c:v>
                </c:pt>
                <c:pt idx="497">
                  <c:v>0.39778987285687628</c:v>
                </c:pt>
                <c:pt idx="498">
                  <c:v>0.39805831990374158</c:v>
                </c:pt>
                <c:pt idx="499">
                  <c:v>0.39898355001672392</c:v>
                </c:pt>
                <c:pt idx="500">
                  <c:v>0.39987750474560546</c:v>
                </c:pt>
                <c:pt idx="501">
                  <c:v>0.40034229170377028</c:v>
                </c:pt>
                <c:pt idx="502">
                  <c:v>0.40122321502260977</c:v>
                </c:pt>
                <c:pt idx="503">
                  <c:v>0.40160112591382791</c:v>
                </c:pt>
                <c:pt idx="504">
                  <c:v>0.4024029920117459</c:v>
                </c:pt>
                <c:pt idx="505">
                  <c:v>0.40299722430966128</c:v>
                </c:pt>
                <c:pt idx="506">
                  <c:v>0.4033733976795405</c:v>
                </c:pt>
                <c:pt idx="507">
                  <c:v>0.40378605899753733</c:v>
                </c:pt>
                <c:pt idx="508">
                  <c:v>0.40426908992976096</c:v>
                </c:pt>
                <c:pt idx="509">
                  <c:v>0.40471476415319751</c:v>
                </c:pt>
                <c:pt idx="510">
                  <c:v>0.40512134414650808</c:v>
                </c:pt>
                <c:pt idx="511">
                  <c:v>0.40646705442351244</c:v>
                </c:pt>
                <c:pt idx="512">
                  <c:v>0.40671465121431055</c:v>
                </c:pt>
                <c:pt idx="513">
                  <c:v>0.40923840095911213</c:v>
                </c:pt>
                <c:pt idx="514">
                  <c:v>0.41147285340098116</c:v>
                </c:pt>
                <c:pt idx="515">
                  <c:v>0.41197673458927203</c:v>
                </c:pt>
                <c:pt idx="516">
                  <c:v>0.41263786145873638</c:v>
                </c:pt>
                <c:pt idx="517">
                  <c:v>0.41277860068719002</c:v>
                </c:pt>
                <c:pt idx="518">
                  <c:v>0.41331288849891223</c:v>
                </c:pt>
                <c:pt idx="519">
                  <c:v>0.41370383080017237</c:v>
                </c:pt>
                <c:pt idx="520">
                  <c:v>0.41402005968385835</c:v>
                </c:pt>
                <c:pt idx="521">
                  <c:v>0.41489577043868109</c:v>
                </c:pt>
                <c:pt idx="522">
                  <c:v>0.41584793213241689</c:v>
                </c:pt>
                <c:pt idx="523">
                  <c:v>0.41643868938765444</c:v>
                </c:pt>
                <c:pt idx="524">
                  <c:v>0.41763149778683262</c:v>
                </c:pt>
                <c:pt idx="525">
                  <c:v>0.42320112243878538</c:v>
                </c:pt>
                <c:pt idx="526">
                  <c:v>0.42431487361704207</c:v>
                </c:pt>
                <c:pt idx="527">
                  <c:v>0.42474751643043662</c:v>
                </c:pt>
                <c:pt idx="528">
                  <c:v>0.42605760751999283</c:v>
                </c:pt>
                <c:pt idx="529">
                  <c:v>0.42642596204384681</c:v>
                </c:pt>
                <c:pt idx="530">
                  <c:v>0.42695503729155221</c:v>
                </c:pt>
                <c:pt idx="531">
                  <c:v>0.42805923210244473</c:v>
                </c:pt>
                <c:pt idx="532">
                  <c:v>0.42839718000286736</c:v>
                </c:pt>
                <c:pt idx="533">
                  <c:v>0.429458805540956</c:v>
                </c:pt>
                <c:pt idx="534">
                  <c:v>0.42978545955267561</c:v>
                </c:pt>
                <c:pt idx="535">
                  <c:v>0.43007475685560809</c:v>
                </c:pt>
                <c:pt idx="536">
                  <c:v>0.43099043060122627</c:v>
                </c:pt>
                <c:pt idx="537">
                  <c:v>0.43149257426817816</c:v>
                </c:pt>
                <c:pt idx="538">
                  <c:v>0.43272882070082969</c:v>
                </c:pt>
                <c:pt idx="539">
                  <c:v>0.43331610291338934</c:v>
                </c:pt>
                <c:pt idx="540">
                  <c:v>0.43494676668997884</c:v>
                </c:pt>
                <c:pt idx="541">
                  <c:v>0.43575645163392207</c:v>
                </c:pt>
                <c:pt idx="542">
                  <c:v>0.43614565641384329</c:v>
                </c:pt>
                <c:pt idx="543">
                  <c:v>0.43715428755109442</c:v>
                </c:pt>
                <c:pt idx="544">
                  <c:v>0.43763992476532648</c:v>
                </c:pt>
                <c:pt idx="545">
                  <c:v>0.43808994279211039</c:v>
                </c:pt>
                <c:pt idx="546">
                  <c:v>0.43847480376868425</c:v>
                </c:pt>
                <c:pt idx="547">
                  <c:v>0.44041909014695135</c:v>
                </c:pt>
                <c:pt idx="548">
                  <c:v>0.44077528202143279</c:v>
                </c:pt>
                <c:pt idx="549">
                  <c:v>0.44141555863482995</c:v>
                </c:pt>
                <c:pt idx="550">
                  <c:v>0.44236858908923521</c:v>
                </c:pt>
                <c:pt idx="551">
                  <c:v>0.44260054818798289</c:v>
                </c:pt>
                <c:pt idx="552">
                  <c:v>0.44385243231268479</c:v>
                </c:pt>
                <c:pt idx="553">
                  <c:v>0.4444440583285918</c:v>
                </c:pt>
                <c:pt idx="554">
                  <c:v>0.44592616403070245</c:v>
                </c:pt>
                <c:pt idx="555">
                  <c:v>0.44641527628761235</c:v>
                </c:pt>
                <c:pt idx="556">
                  <c:v>0.44678189329012741</c:v>
                </c:pt>
                <c:pt idx="557">
                  <c:v>0.44820839830939219</c:v>
                </c:pt>
                <c:pt idx="558">
                  <c:v>0.44907107765417287</c:v>
                </c:pt>
                <c:pt idx="559">
                  <c:v>0.4499250693922589</c:v>
                </c:pt>
                <c:pt idx="560">
                  <c:v>0.45024824836130062</c:v>
                </c:pt>
                <c:pt idx="561">
                  <c:v>0.45054102070691099</c:v>
                </c:pt>
                <c:pt idx="562">
                  <c:v>0.4510223141177957</c:v>
                </c:pt>
                <c:pt idx="563">
                  <c:v>0.4526894658425028</c:v>
                </c:pt>
                <c:pt idx="564">
                  <c:v>0.45376672907264187</c:v>
                </c:pt>
                <c:pt idx="565">
                  <c:v>0.45491349315633828</c:v>
                </c:pt>
                <c:pt idx="566">
                  <c:v>0.4570098126517621</c:v>
                </c:pt>
                <c:pt idx="567">
                  <c:v>0.45866132668441884</c:v>
                </c:pt>
                <c:pt idx="568">
                  <c:v>0.45909310073714393</c:v>
                </c:pt>
                <c:pt idx="569">
                  <c:v>0.46034759114385426</c:v>
                </c:pt>
                <c:pt idx="570">
                  <c:v>0.46114858848110279</c:v>
                </c:pt>
                <c:pt idx="571">
                  <c:v>0.46163509445600431</c:v>
                </c:pt>
                <c:pt idx="572">
                  <c:v>0.4623266279489</c:v>
                </c:pt>
                <c:pt idx="573">
                  <c:v>0.46268021354137306</c:v>
                </c:pt>
                <c:pt idx="574">
                  <c:v>0.46383914027444201</c:v>
                </c:pt>
                <c:pt idx="575">
                  <c:v>0.46445074778574674</c:v>
                </c:pt>
                <c:pt idx="576">
                  <c:v>0.46537684665939855</c:v>
                </c:pt>
                <c:pt idx="577">
                  <c:v>0.4656774378510341</c:v>
                </c:pt>
                <c:pt idx="578">
                  <c:v>0.46603102344350716</c:v>
                </c:pt>
                <c:pt idx="579">
                  <c:v>0.46621606946610361</c:v>
                </c:pt>
                <c:pt idx="580">
                  <c:v>0.46692845321506654</c:v>
                </c:pt>
                <c:pt idx="581">
                  <c:v>0.46711697428034088</c:v>
                </c:pt>
                <c:pt idx="582">
                  <c:v>0.46732287055900457</c:v>
                </c:pt>
                <c:pt idx="583">
                  <c:v>0.4677581196544075</c:v>
                </c:pt>
                <c:pt idx="584">
                  <c:v>0.46856346079500338</c:v>
                </c:pt>
                <c:pt idx="585">
                  <c:v>0.46887447711467256</c:v>
                </c:pt>
                <c:pt idx="586">
                  <c:v>0.46939920855903061</c:v>
                </c:pt>
                <c:pt idx="587">
                  <c:v>0.46979362590296864</c:v>
                </c:pt>
                <c:pt idx="588">
                  <c:v>0.47023930012640519</c:v>
                </c:pt>
                <c:pt idx="589">
                  <c:v>0.47055292272808275</c:v>
                </c:pt>
                <c:pt idx="590">
                  <c:v>0.47203068462684605</c:v>
                </c:pt>
                <c:pt idx="591">
                  <c:v>0.47297502747455666</c:v>
                </c:pt>
                <c:pt idx="592">
                  <c:v>0.47358576622519194</c:v>
                </c:pt>
                <c:pt idx="593">
                  <c:v>0.47424515557331737</c:v>
                </c:pt>
                <c:pt idx="594">
                  <c:v>0.47486892573399464</c:v>
                </c:pt>
                <c:pt idx="595">
                  <c:v>0.47577069930890137</c:v>
                </c:pt>
                <c:pt idx="596">
                  <c:v>0.47625633652313343</c:v>
                </c:pt>
                <c:pt idx="597">
                  <c:v>0.47708600296247439</c:v>
                </c:pt>
                <c:pt idx="598">
                  <c:v>0.477267573942393</c:v>
                </c:pt>
                <c:pt idx="599">
                  <c:v>0.4782162605934509</c:v>
                </c:pt>
                <c:pt idx="600">
                  <c:v>0.47926398596082809</c:v>
                </c:pt>
                <c:pt idx="601">
                  <c:v>0.47954546441773538</c:v>
                </c:pt>
                <c:pt idx="602">
                  <c:v>0.48031779265289154</c:v>
                </c:pt>
                <c:pt idx="603">
                  <c:v>0.48080603614913198</c:v>
                </c:pt>
                <c:pt idx="604">
                  <c:v>0.48117004686963866</c:v>
                </c:pt>
                <c:pt idx="605">
                  <c:v>0.48368076520439818</c:v>
                </c:pt>
                <c:pt idx="606">
                  <c:v>0.48462684557344771</c:v>
                </c:pt>
                <c:pt idx="607">
                  <c:v>0.48519414629060964</c:v>
                </c:pt>
                <c:pt idx="608">
                  <c:v>0.48587177961279387</c:v>
                </c:pt>
                <c:pt idx="609">
                  <c:v>0.48796375530487035</c:v>
                </c:pt>
                <c:pt idx="610">
                  <c:v>0.48870307063458673</c:v>
                </c:pt>
                <c:pt idx="611">
                  <c:v>0.48984549091493579</c:v>
                </c:pt>
                <c:pt idx="612">
                  <c:v>0.49019125766138366</c:v>
                </c:pt>
                <c:pt idx="613">
                  <c:v>0.49042321676013134</c:v>
                </c:pt>
                <c:pt idx="614">
                  <c:v>0.4909349167944474</c:v>
                </c:pt>
                <c:pt idx="615">
                  <c:v>0.49129110866892883</c:v>
                </c:pt>
                <c:pt idx="616">
                  <c:v>0.4925933809124598</c:v>
                </c:pt>
                <c:pt idx="617">
                  <c:v>0.4931354875702072</c:v>
                </c:pt>
                <c:pt idx="618">
                  <c:v>0.49523528210830886</c:v>
                </c:pt>
                <c:pt idx="619">
                  <c:v>0.49556280488069793</c:v>
                </c:pt>
                <c:pt idx="620">
                  <c:v>0.4958338582095716</c:v>
                </c:pt>
                <c:pt idx="621">
                  <c:v>0.49790672116691981</c:v>
                </c:pt>
                <c:pt idx="622">
                  <c:v>0.49869816213680424</c:v>
                </c:pt>
                <c:pt idx="623">
                  <c:v>0.50020633065899889</c:v>
                </c:pt>
                <c:pt idx="624">
                  <c:v>0.50082315073432049</c:v>
                </c:pt>
                <c:pt idx="625">
                  <c:v>0.50262409160212551</c:v>
                </c:pt>
                <c:pt idx="626">
                  <c:v>0.50321919266071036</c:v>
                </c:pt>
                <c:pt idx="627">
                  <c:v>0.5036283789360293</c:v>
                </c:pt>
                <c:pt idx="628">
                  <c:v>0.50449192704147949</c:v>
                </c:pt>
                <c:pt idx="629">
                  <c:v>0.50494889515361907</c:v>
                </c:pt>
                <c:pt idx="630">
                  <c:v>0.50626506756786149</c:v>
                </c:pt>
                <c:pt idx="631">
                  <c:v>0.50794698822394957</c:v>
                </c:pt>
                <c:pt idx="632">
                  <c:v>0.50826669215031339</c:v>
                </c:pt>
                <c:pt idx="633">
                  <c:v>0.50912068388839937</c:v>
                </c:pt>
                <c:pt idx="634">
                  <c:v>0.50938565589258678</c:v>
                </c:pt>
                <c:pt idx="635">
                  <c:v>0.50984783656874322</c:v>
                </c:pt>
                <c:pt idx="636">
                  <c:v>0.51046031284071747</c:v>
                </c:pt>
                <c:pt idx="637">
                  <c:v>0.51174434111018963</c:v>
                </c:pt>
                <c:pt idx="638">
                  <c:v>0.51342104920226084</c:v>
                </c:pt>
                <c:pt idx="639">
                  <c:v>0.51403091919222665</c:v>
                </c:pt>
                <c:pt idx="640">
                  <c:v>0.51495875558721738</c:v>
                </c:pt>
                <c:pt idx="641">
                  <c:v>0.51539052963994247</c:v>
                </c:pt>
                <c:pt idx="642">
                  <c:v>0.51595609283576549</c:v>
                </c:pt>
                <c:pt idx="643">
                  <c:v>0.51644694261401436</c:v>
                </c:pt>
                <c:pt idx="644">
                  <c:v>0.51856932492952212</c:v>
                </c:pt>
                <c:pt idx="645">
                  <c:v>0.51885427842910725</c:v>
                </c:pt>
                <c:pt idx="646">
                  <c:v>0.5196344255102886</c:v>
                </c:pt>
                <c:pt idx="647">
                  <c:v>0.52195662277977384</c:v>
                </c:pt>
                <c:pt idx="648">
                  <c:v>0.5227732578090728</c:v>
                </c:pt>
                <c:pt idx="649">
                  <c:v>0.52360639929109165</c:v>
                </c:pt>
                <c:pt idx="650">
                  <c:v>0.52422843193043001</c:v>
                </c:pt>
                <c:pt idx="651">
                  <c:v>0.52475229461411854</c:v>
                </c:pt>
                <c:pt idx="652">
                  <c:v>0.52510501144592214</c:v>
                </c:pt>
                <c:pt idx="653">
                  <c:v>0.52578785733212319</c:v>
                </c:pt>
                <c:pt idx="654">
                  <c:v>0.52649589727773882</c:v>
                </c:pt>
                <c:pt idx="655">
                  <c:v>0.52703105385013049</c:v>
                </c:pt>
                <c:pt idx="656">
                  <c:v>0.52903528471459083</c:v>
                </c:pt>
                <c:pt idx="657">
                  <c:v>0.52955132855225417</c:v>
                </c:pt>
                <c:pt idx="658">
                  <c:v>0.53212459765521536</c:v>
                </c:pt>
                <c:pt idx="659">
                  <c:v>0.53288476324099898</c:v>
                </c:pt>
                <c:pt idx="660">
                  <c:v>0.53342078857406006</c:v>
                </c:pt>
                <c:pt idx="661">
                  <c:v>0.5341383848870398</c:v>
                </c:pt>
                <c:pt idx="662">
                  <c:v>0.53461012193056034</c:v>
                </c:pt>
                <c:pt idx="663">
                  <c:v>0.53485076863600267</c:v>
                </c:pt>
                <c:pt idx="664">
                  <c:v>0.53537028751634397</c:v>
                </c:pt>
                <c:pt idx="665">
                  <c:v>0.53574211708287578</c:v>
                </c:pt>
                <c:pt idx="666">
                  <c:v>0.53663346552974889</c:v>
                </c:pt>
                <c:pt idx="667">
                  <c:v>0.53739015607285467</c:v>
                </c:pt>
                <c:pt idx="668">
                  <c:v>0.53770551619587115</c:v>
                </c:pt>
                <c:pt idx="669">
                  <c:v>0.53840226225278365</c:v>
                </c:pt>
                <c:pt idx="670">
                  <c:v>0.53891483104776916</c:v>
                </c:pt>
                <c:pt idx="671">
                  <c:v>0.53914331510383895</c:v>
                </c:pt>
                <c:pt idx="672">
                  <c:v>0.53944130001346613</c:v>
                </c:pt>
                <c:pt idx="673">
                  <c:v>0.53984701124610723</c:v>
                </c:pt>
                <c:pt idx="674">
                  <c:v>0.54014760243774285</c:v>
                </c:pt>
                <c:pt idx="675">
                  <c:v>0.54100680673984569</c:v>
                </c:pt>
                <c:pt idx="676">
                  <c:v>0.54134041083692097</c:v>
                </c:pt>
                <c:pt idx="677">
                  <c:v>0.54206843227793433</c:v>
                </c:pt>
                <c:pt idx="678">
                  <c:v>0.54289114863191956</c:v>
                </c:pt>
                <c:pt idx="679">
                  <c:v>0.543732977720633</c:v>
                </c:pt>
                <c:pt idx="680">
                  <c:v>0.5441995022001368</c:v>
                </c:pt>
                <c:pt idx="681">
                  <c:v>0.54520900209805745</c:v>
                </c:pt>
                <c:pt idx="682">
                  <c:v>0.54623935225204523</c:v>
                </c:pt>
                <c:pt idx="683">
                  <c:v>0.54707944381941975</c:v>
                </c:pt>
                <c:pt idx="684">
                  <c:v>0.54770842654411389</c:v>
                </c:pt>
                <c:pt idx="685">
                  <c:v>0.55191844074835084</c:v>
                </c:pt>
                <c:pt idx="686">
                  <c:v>0.55284280210066372</c:v>
                </c:pt>
                <c:pt idx="687">
                  <c:v>0.55348916003874715</c:v>
                </c:pt>
                <c:pt idx="688">
                  <c:v>0.55416158079691458</c:v>
                </c:pt>
                <c:pt idx="689">
                  <c:v>0.55446043446721116</c:v>
                </c:pt>
                <c:pt idx="690">
                  <c:v>0.55601117226220975</c:v>
                </c:pt>
                <c:pt idx="691">
                  <c:v>0.55677394413000181</c:v>
                </c:pt>
                <c:pt idx="692">
                  <c:v>0.55689557062372719</c:v>
                </c:pt>
                <c:pt idx="693">
                  <c:v>0.55745852753754177</c:v>
                </c:pt>
                <c:pt idx="694">
                  <c:v>0.55790680804298676</c:v>
                </c:pt>
                <c:pt idx="695">
                  <c:v>0.55916042968902757</c:v>
                </c:pt>
                <c:pt idx="696">
                  <c:v>0.56039406983967066</c:v>
                </c:pt>
                <c:pt idx="697">
                  <c:v>0.56074331162879643</c:v>
                </c:pt>
                <c:pt idx="698">
                  <c:v>0.56405242101879616</c:v>
                </c:pt>
                <c:pt idx="699">
                  <c:v>0.56445726349076775</c:v>
                </c:pt>
                <c:pt idx="700">
                  <c:v>0.56479260510918194</c:v>
                </c:pt>
                <c:pt idx="701">
                  <c:v>0.56527476728073611</c:v>
                </c:pt>
                <c:pt idx="702">
                  <c:v>0.5658377241945507</c:v>
                </c:pt>
                <c:pt idx="703">
                  <c:v>0.56616003440292295</c:v>
                </c:pt>
                <c:pt idx="704">
                  <c:v>0.56693931272343479</c:v>
                </c:pt>
                <c:pt idx="705">
                  <c:v>0.56821552214688176</c:v>
                </c:pt>
                <c:pt idx="706">
                  <c:v>0.56902781337283337</c:v>
                </c:pt>
                <c:pt idx="707">
                  <c:v>0.56981751682137882</c:v>
                </c:pt>
                <c:pt idx="708">
                  <c:v>0.57029794147159407</c:v>
                </c:pt>
                <c:pt idx="709">
                  <c:v>0.57134306055696282</c:v>
                </c:pt>
                <c:pt idx="710">
                  <c:v>0.57194337417956453</c:v>
                </c:pt>
                <c:pt idx="711">
                  <c:v>0.57326389039715431</c:v>
                </c:pt>
                <c:pt idx="712">
                  <c:v>0.57384161624234986</c:v>
                </c:pt>
                <c:pt idx="713">
                  <c:v>0.57432899097792078</c:v>
                </c:pt>
                <c:pt idx="714">
                  <c:v>0.57488152276370175</c:v>
                </c:pt>
                <c:pt idx="715">
                  <c:v>0.57539235403734834</c:v>
                </c:pt>
                <c:pt idx="716">
                  <c:v>0.57577634625325269</c:v>
                </c:pt>
                <c:pt idx="717">
                  <c:v>0.57594401706245979</c:v>
                </c:pt>
                <c:pt idx="718">
                  <c:v>0.57718895110180601</c:v>
                </c:pt>
                <c:pt idx="719">
                  <c:v>0.57794216660223385</c:v>
                </c:pt>
                <c:pt idx="720">
                  <c:v>0.57899162949094996</c:v>
                </c:pt>
                <c:pt idx="721">
                  <c:v>0.58043203468092619</c:v>
                </c:pt>
                <c:pt idx="722">
                  <c:v>0.58109750535373794</c:v>
                </c:pt>
                <c:pt idx="723">
                  <c:v>0.58188460252027507</c:v>
                </c:pt>
                <c:pt idx="724">
                  <c:v>0.5822129940533336</c:v>
                </c:pt>
                <c:pt idx="725">
                  <c:v>0.58311650514957925</c:v>
                </c:pt>
                <c:pt idx="726">
                  <c:v>0.58437447059896741</c:v>
                </c:pt>
                <c:pt idx="727">
                  <c:v>0.58507121665587991</c:v>
                </c:pt>
                <c:pt idx="728">
                  <c:v>0.58536659528349866</c:v>
                </c:pt>
                <c:pt idx="729">
                  <c:v>0.58623622471363512</c:v>
                </c:pt>
                <c:pt idx="730">
                  <c:v>0.58694513341992016</c:v>
                </c:pt>
                <c:pt idx="731">
                  <c:v>0.58736561358394213</c:v>
                </c:pt>
                <c:pt idx="732">
                  <c:v>0.58780260020068398</c:v>
                </c:pt>
                <c:pt idx="733">
                  <c:v>0.58849239617224081</c:v>
                </c:pt>
                <c:pt idx="734">
                  <c:v>0.59322279801748845</c:v>
                </c:pt>
                <c:pt idx="735">
                  <c:v>0.59403682676477898</c:v>
                </c:pt>
                <c:pt idx="736">
                  <c:v>0.59434523680243978</c:v>
                </c:pt>
                <c:pt idx="737">
                  <c:v>0.5947353103430304</c:v>
                </c:pt>
                <c:pt idx="738">
                  <c:v>0.59664224001251043</c:v>
                </c:pt>
                <c:pt idx="739">
                  <c:v>0.59738676790624368</c:v>
                </c:pt>
                <c:pt idx="740">
                  <c:v>0.59870902164517237</c:v>
                </c:pt>
                <c:pt idx="741">
                  <c:v>0.59962643291212947</c:v>
                </c:pt>
                <c:pt idx="742">
                  <c:v>0.5998410167974878</c:v>
                </c:pt>
                <c:pt idx="743">
                  <c:v>0.6000877448276164</c:v>
                </c:pt>
                <c:pt idx="744">
                  <c:v>0.60034055418243126</c:v>
                </c:pt>
                <c:pt idx="745">
                  <c:v>0.60583112161346253</c:v>
                </c:pt>
                <c:pt idx="746">
                  <c:v>0.60657130570384843</c:v>
                </c:pt>
                <c:pt idx="747">
                  <c:v>0.60812464978085534</c:v>
                </c:pt>
                <c:pt idx="748">
                  <c:v>0.60870498190805933</c:v>
                </c:pt>
                <c:pt idx="749">
                  <c:v>0.60909244916664163</c:v>
                </c:pt>
                <c:pt idx="750">
                  <c:v>0.60975183851476711</c:v>
                </c:pt>
                <c:pt idx="751">
                  <c:v>0.61017666248213642</c:v>
                </c:pt>
                <c:pt idx="752">
                  <c:v>0.61061625538088671</c:v>
                </c:pt>
                <c:pt idx="753">
                  <c:v>0.61144070925621086</c:v>
                </c:pt>
                <c:pt idx="754">
                  <c:v>0.61187335206960536</c:v>
                </c:pt>
                <c:pt idx="755">
                  <c:v>0.61225821304617922</c:v>
                </c:pt>
                <c:pt idx="756">
                  <c:v>0.61568199884454855</c:v>
                </c:pt>
                <c:pt idx="757">
                  <c:v>0.61652556545460102</c:v>
                </c:pt>
                <c:pt idx="758">
                  <c:v>0.61725011185293643</c:v>
                </c:pt>
                <c:pt idx="759">
                  <c:v>0.61792600765378169</c:v>
                </c:pt>
                <c:pt idx="760">
                  <c:v>0.61833606268977015</c:v>
                </c:pt>
                <c:pt idx="761">
                  <c:v>0.61956362151572697</c:v>
                </c:pt>
                <c:pt idx="762">
                  <c:v>0.62215252831073853</c:v>
                </c:pt>
                <c:pt idx="763">
                  <c:v>0.62293528167392831</c:v>
                </c:pt>
                <c:pt idx="764">
                  <c:v>0.6239048185810534</c:v>
                </c:pt>
                <c:pt idx="765">
                  <c:v>0.6241958534053248</c:v>
                </c:pt>
                <c:pt idx="766">
                  <c:v>0.62488738689822054</c:v>
                </c:pt>
                <c:pt idx="767">
                  <c:v>0.62737986125892131</c:v>
                </c:pt>
                <c:pt idx="768">
                  <c:v>0.62828510987650588</c:v>
                </c:pt>
                <c:pt idx="769">
                  <c:v>0.63167414524809651</c:v>
                </c:pt>
                <c:pt idx="770">
                  <c:v>0.63337517863891279</c:v>
                </c:pt>
                <c:pt idx="771">
                  <c:v>0.6338338842723914</c:v>
                </c:pt>
                <c:pt idx="772">
                  <c:v>0.63485554681968459</c:v>
                </c:pt>
                <c:pt idx="773">
                  <c:v>0.63519349472010722</c:v>
                </c:pt>
                <c:pt idx="774">
                  <c:v>0.63559573091007038</c:v>
                </c:pt>
                <c:pt idx="775">
                  <c:v>0.63621863231007825</c:v>
                </c:pt>
                <c:pt idx="776">
                  <c:v>0.63714994374774681</c:v>
                </c:pt>
                <c:pt idx="777">
                  <c:v>0.63755826126239623</c:v>
                </c:pt>
                <c:pt idx="778">
                  <c:v>0.63798482275110446</c:v>
                </c:pt>
                <c:pt idx="779">
                  <c:v>0.63846872244399755</c:v>
                </c:pt>
                <c:pt idx="780">
                  <c:v>0.63945302828250361</c:v>
                </c:pt>
                <c:pt idx="781">
                  <c:v>0.63983788925907747</c:v>
                </c:pt>
                <c:pt idx="782">
                  <c:v>0.6404573156164074</c:v>
                </c:pt>
                <c:pt idx="783">
                  <c:v>0.64079700103816895</c:v>
                </c:pt>
                <c:pt idx="784">
                  <c:v>0.64222176853609481</c:v>
                </c:pt>
                <c:pt idx="785">
                  <c:v>0.64242505853275012</c:v>
                </c:pt>
                <c:pt idx="786">
                  <c:v>0.6429089582256432</c:v>
                </c:pt>
                <c:pt idx="787">
                  <c:v>0.64335376368841024</c:v>
                </c:pt>
                <c:pt idx="788">
                  <c:v>0.64393843961896147</c:v>
                </c:pt>
                <c:pt idx="789">
                  <c:v>0.64455091589093572</c:v>
                </c:pt>
                <c:pt idx="790">
                  <c:v>0.64528328113529643</c:v>
                </c:pt>
                <c:pt idx="791">
                  <c:v>0.64583320663906907</c:v>
                </c:pt>
                <c:pt idx="792">
                  <c:v>0.64609470360057863</c:v>
                </c:pt>
                <c:pt idx="793">
                  <c:v>0.64651170872192276</c:v>
                </c:pt>
                <c:pt idx="794">
                  <c:v>0.6473179186231881</c:v>
                </c:pt>
                <c:pt idx="795">
                  <c:v>0.64748124562904785</c:v>
                </c:pt>
                <c:pt idx="796">
                  <c:v>0.64859586556797399</c:v>
                </c:pt>
                <c:pt idx="797">
                  <c:v>0.65067220356800004</c:v>
                </c:pt>
                <c:pt idx="798">
                  <c:v>0.65122126031110317</c:v>
                </c:pt>
                <c:pt idx="799">
                  <c:v>0.65164260923579465</c:v>
                </c:pt>
                <c:pt idx="800">
                  <c:v>0.65316467792870081</c:v>
                </c:pt>
                <c:pt idx="801">
                  <c:v>0.65355301394795251</c:v>
                </c:pt>
                <c:pt idx="802">
                  <c:v>0.65438181162662401</c:v>
                </c:pt>
                <c:pt idx="803">
                  <c:v>0.65589345519149655</c:v>
                </c:pt>
                <c:pt idx="804">
                  <c:v>0.65634521073961938</c:v>
                </c:pt>
                <c:pt idx="805">
                  <c:v>0.6566822898793726</c:v>
                </c:pt>
                <c:pt idx="806">
                  <c:v>0.65736166072289581</c:v>
                </c:pt>
                <c:pt idx="807">
                  <c:v>0.65773435905009714</c:v>
                </c:pt>
                <c:pt idx="808">
                  <c:v>0.65927640923840103</c:v>
                </c:pt>
                <c:pt idx="809">
                  <c:v>0.65961088209614582</c:v>
                </c:pt>
                <c:pt idx="810">
                  <c:v>0.66059779421666032</c:v>
                </c:pt>
                <c:pt idx="811">
                  <c:v>0.66117725758319479</c:v>
                </c:pt>
                <c:pt idx="812">
                  <c:v>0.66140052907524782</c:v>
                </c:pt>
                <c:pt idx="813">
                  <c:v>0.6618574971873874</c:v>
                </c:pt>
                <c:pt idx="814">
                  <c:v>0.66434041518072395</c:v>
                </c:pt>
                <c:pt idx="815">
                  <c:v>0.66510405580918541</c:v>
                </c:pt>
                <c:pt idx="816">
                  <c:v>0.66548631050375084</c:v>
                </c:pt>
                <c:pt idx="817">
                  <c:v>0.66617436895396864</c:v>
                </c:pt>
                <c:pt idx="818">
                  <c:v>0.66664610599748919</c:v>
                </c:pt>
                <c:pt idx="819">
                  <c:v>0.66684331466945823</c:v>
                </c:pt>
                <c:pt idx="820">
                  <c:v>0.66733155816569867</c:v>
                </c:pt>
                <c:pt idx="821">
                  <c:v>0.66760869281925861</c:v>
                </c:pt>
                <c:pt idx="822">
                  <c:v>0.66890575249877282</c:v>
                </c:pt>
                <c:pt idx="823">
                  <c:v>0.66950519736070502</c:v>
                </c:pt>
                <c:pt idx="824">
                  <c:v>0.6701567678628052</c:v>
                </c:pt>
                <c:pt idx="825">
                  <c:v>0.67104464126700047</c:v>
                </c:pt>
                <c:pt idx="826">
                  <c:v>0.67191600821847586</c:v>
                </c:pt>
                <c:pt idx="827">
                  <c:v>0.67315833597581365</c:v>
                </c:pt>
                <c:pt idx="828">
                  <c:v>0.67366221716410446</c:v>
                </c:pt>
                <c:pt idx="829">
                  <c:v>0.67685925642774292</c:v>
                </c:pt>
                <c:pt idx="830">
                  <c:v>0.67719981061017398</c:v>
                </c:pt>
                <c:pt idx="831">
                  <c:v>0.67772280453319311</c:v>
                </c:pt>
                <c:pt idx="832">
                  <c:v>0.67812243444114795</c:v>
                </c:pt>
                <c:pt idx="833">
                  <c:v>0.68052282017088517</c:v>
                </c:pt>
                <c:pt idx="834">
                  <c:v>0.68133163635415894</c:v>
                </c:pt>
                <c:pt idx="835">
                  <c:v>0.68187895557592315</c:v>
                </c:pt>
                <c:pt idx="836">
                  <c:v>0.68231420467132609</c:v>
                </c:pt>
                <c:pt idx="837">
                  <c:v>0.68251141334329513</c:v>
                </c:pt>
                <c:pt idx="838">
                  <c:v>0.68356087623201123</c:v>
                </c:pt>
                <c:pt idx="839">
                  <c:v>0.68392575571318737</c:v>
                </c:pt>
                <c:pt idx="840">
                  <c:v>0.68410819545377544</c:v>
                </c:pt>
                <c:pt idx="841">
                  <c:v>0.68469026510231834</c:v>
                </c:pt>
                <c:pt idx="842">
                  <c:v>0.68561288893329231</c:v>
                </c:pt>
                <c:pt idx="843">
                  <c:v>0.68807321914922281</c:v>
                </c:pt>
                <c:pt idx="844">
                  <c:v>0.6890775064831266</c:v>
                </c:pt>
                <c:pt idx="845">
                  <c:v>0.68941806066555766</c:v>
                </c:pt>
                <c:pt idx="846">
                  <c:v>0.69113820679110227</c:v>
                </c:pt>
                <c:pt idx="847">
                  <c:v>0.69216681942375113</c:v>
                </c:pt>
                <c:pt idx="848">
                  <c:v>0.69680687015937426</c:v>
                </c:pt>
                <c:pt idx="849">
                  <c:v>0.69868947453010921</c:v>
                </c:pt>
                <c:pt idx="850">
                  <c:v>0.69931237593011708</c:v>
                </c:pt>
                <c:pt idx="851">
                  <c:v>0.69986230143388972</c:v>
                </c:pt>
                <c:pt idx="852">
                  <c:v>0.70047999026988073</c:v>
                </c:pt>
                <c:pt idx="853">
                  <c:v>0.70143302072428604</c:v>
                </c:pt>
                <c:pt idx="854">
                  <c:v>0.70218189242136653</c:v>
                </c:pt>
                <c:pt idx="855">
                  <c:v>0.70436335046239806</c:v>
                </c:pt>
                <c:pt idx="856">
                  <c:v>0.7053276748055064</c:v>
                </c:pt>
                <c:pt idx="857">
                  <c:v>0.70728325507247658</c:v>
                </c:pt>
                <c:pt idx="858">
                  <c:v>0.70951336371099827</c:v>
                </c:pt>
                <c:pt idx="859">
                  <c:v>0.71179733551102697</c:v>
                </c:pt>
                <c:pt idx="860">
                  <c:v>0.71233422960475756</c:v>
                </c:pt>
                <c:pt idx="861">
                  <c:v>0.71297624373949364</c:v>
                </c:pt>
                <c:pt idx="862">
                  <c:v>0.71553908771442121</c:v>
                </c:pt>
                <c:pt idx="863">
                  <c:v>0.71604210014204261</c:v>
                </c:pt>
                <c:pt idx="864">
                  <c:v>0.71739215422239433</c:v>
                </c:pt>
                <c:pt idx="865">
                  <c:v>0.71865185719312141</c:v>
                </c:pt>
                <c:pt idx="866">
                  <c:v>0.71971608901321849</c:v>
                </c:pt>
                <c:pt idx="867">
                  <c:v>0.7202199702015093</c:v>
                </c:pt>
                <c:pt idx="868">
                  <c:v>0.72064131912620077</c:v>
                </c:pt>
                <c:pt idx="869">
                  <c:v>0.72110610608436565</c:v>
                </c:pt>
                <c:pt idx="870">
                  <c:v>0.72229283315885751</c:v>
                </c:pt>
                <c:pt idx="871">
                  <c:v>0.72326671386932995</c:v>
                </c:pt>
                <c:pt idx="872">
                  <c:v>0.72439349645762863</c:v>
                </c:pt>
                <c:pt idx="873">
                  <c:v>0.72597116583338062</c:v>
                </c:pt>
                <c:pt idx="874">
                  <c:v>0.72614491796727398</c:v>
                </c:pt>
                <c:pt idx="875">
                  <c:v>0.72809094186687995</c:v>
                </c:pt>
                <c:pt idx="876">
                  <c:v>0.72897012766438052</c:v>
                </c:pt>
                <c:pt idx="877">
                  <c:v>0.7292238057798649</c:v>
                </c:pt>
                <c:pt idx="878">
                  <c:v>0.7295591473982791</c:v>
                </c:pt>
                <c:pt idx="879">
                  <c:v>0.73091615156398648</c:v>
                </c:pt>
                <c:pt idx="880">
                  <c:v>0.73167284210709227</c:v>
                </c:pt>
                <c:pt idx="881">
                  <c:v>0.73491853196822088</c:v>
                </c:pt>
                <c:pt idx="882">
                  <c:v>0.73843266887621473</c:v>
                </c:pt>
                <c:pt idx="883">
                  <c:v>0.73955423890049654</c:v>
                </c:pt>
                <c:pt idx="884">
                  <c:v>0.74088518024611993</c:v>
                </c:pt>
                <c:pt idx="885">
                  <c:v>0.74136907993901302</c:v>
                </c:pt>
                <c:pt idx="886">
                  <c:v>0.74359658229552639</c:v>
                </c:pt>
                <c:pt idx="887">
                  <c:v>0.74388587959845887</c:v>
                </c:pt>
                <c:pt idx="888">
                  <c:v>0.74409351339846153</c:v>
                </c:pt>
                <c:pt idx="889">
                  <c:v>0.74465386403026768</c:v>
                </c:pt>
                <c:pt idx="890">
                  <c:v>0.74812977546880499</c:v>
                </c:pt>
                <c:pt idx="891">
                  <c:v>0.74867188212655233</c:v>
                </c:pt>
                <c:pt idx="892">
                  <c:v>0.75080816461277167</c:v>
                </c:pt>
                <c:pt idx="893">
                  <c:v>0.75123211981947158</c:v>
                </c:pt>
                <c:pt idx="894">
                  <c:v>0.75146929148223607</c:v>
                </c:pt>
                <c:pt idx="895">
                  <c:v>0.75177422647721892</c:v>
                </c:pt>
                <c:pt idx="896">
                  <c:v>0.7539765347743177</c:v>
                </c:pt>
                <c:pt idx="897">
                  <c:v>0.7544708595952444</c:v>
                </c:pt>
                <c:pt idx="898">
                  <c:v>0.75506335437182093</c:v>
                </c:pt>
                <c:pt idx="899">
                  <c:v>0.75536307680278703</c:v>
                </c:pt>
                <c:pt idx="900">
                  <c:v>0.75564976782371107</c:v>
                </c:pt>
                <c:pt idx="901">
                  <c:v>0.7565958481927606</c:v>
                </c:pt>
                <c:pt idx="902">
                  <c:v>0.75704325993753607</c:v>
                </c:pt>
                <c:pt idx="903">
                  <c:v>0.75826299991746771</c:v>
                </c:pt>
                <c:pt idx="904">
                  <c:v>0.75877817499446165</c:v>
                </c:pt>
                <c:pt idx="905">
                  <c:v>0.75955397827229565</c:v>
                </c:pt>
                <c:pt idx="906">
                  <c:v>0.760070022109959</c:v>
                </c:pt>
                <c:pt idx="907">
                  <c:v>0.76032804402879073</c:v>
                </c:pt>
                <c:pt idx="908">
                  <c:v>0.76134449401206705</c:v>
                </c:pt>
                <c:pt idx="909">
                  <c:v>0.76381264307402275</c:v>
                </c:pt>
                <c:pt idx="910">
                  <c:v>0.76658051456694454</c:v>
                </c:pt>
                <c:pt idx="911">
                  <c:v>0.76696711306485732</c:v>
                </c:pt>
                <c:pt idx="912">
                  <c:v>0.76923718469417457</c:v>
                </c:pt>
                <c:pt idx="913">
                  <c:v>0.76952908827911548</c:v>
                </c:pt>
                <c:pt idx="914">
                  <c:v>0.77083657308666331</c:v>
                </c:pt>
                <c:pt idx="915">
                  <c:v>0.77171489012349437</c:v>
                </c:pt>
                <c:pt idx="916">
                  <c:v>0.77234126656618007</c:v>
                </c:pt>
                <c:pt idx="917">
                  <c:v>0.77328908445656852</c:v>
                </c:pt>
                <c:pt idx="918">
                  <c:v>0.77401102457289561</c:v>
                </c:pt>
                <c:pt idx="919">
                  <c:v>0.77513085707583851</c:v>
                </c:pt>
                <c:pt idx="920">
                  <c:v>0.77661730658129646</c:v>
                </c:pt>
                <c:pt idx="921">
                  <c:v>0.77891952235538398</c:v>
                </c:pt>
                <c:pt idx="922">
                  <c:v>0.77937909674953199</c:v>
                </c:pt>
                <c:pt idx="923">
                  <c:v>0.78011493703657053</c:v>
                </c:pt>
                <c:pt idx="924">
                  <c:v>0.78047807899640775</c:v>
                </c:pt>
                <c:pt idx="925">
                  <c:v>0.78095415984327565</c:v>
                </c:pt>
                <c:pt idx="926">
                  <c:v>0.78235460204245644</c:v>
                </c:pt>
                <c:pt idx="927">
                  <c:v>0.78265432447342254</c:v>
                </c:pt>
                <c:pt idx="928">
                  <c:v>0.78296707831443069</c:v>
                </c:pt>
                <c:pt idx="929">
                  <c:v>0.7835587043303377</c:v>
                </c:pt>
                <c:pt idx="930">
                  <c:v>0.78385755800063428</c:v>
                </c:pt>
                <c:pt idx="931">
                  <c:v>0.78413382389352482</c:v>
                </c:pt>
                <c:pt idx="932">
                  <c:v>0.78479929456633657</c:v>
                </c:pt>
                <c:pt idx="933">
                  <c:v>0.78533010733538089</c:v>
                </c:pt>
                <c:pt idx="934">
                  <c:v>0.78580184437890144</c:v>
                </c:pt>
                <c:pt idx="935">
                  <c:v>0.7867513997906288</c:v>
                </c:pt>
                <c:pt idx="936">
                  <c:v>0.78715624226260039</c:v>
                </c:pt>
                <c:pt idx="937">
                  <c:v>0.78881123133793496</c:v>
                </c:pt>
                <c:pt idx="938">
                  <c:v>0.79023947387853866</c:v>
                </c:pt>
                <c:pt idx="939">
                  <c:v>0.79060261583837588</c:v>
                </c:pt>
                <c:pt idx="940">
                  <c:v>0.79080677459570059</c:v>
                </c:pt>
                <c:pt idx="941">
                  <c:v>0.79177978654550363</c:v>
                </c:pt>
                <c:pt idx="942">
                  <c:v>0.79256688371204076</c:v>
                </c:pt>
                <c:pt idx="943">
                  <c:v>0.79422882287273111</c:v>
                </c:pt>
                <c:pt idx="944">
                  <c:v>0.79525917302671889</c:v>
                </c:pt>
                <c:pt idx="945">
                  <c:v>0.79578390447107694</c:v>
                </c:pt>
                <c:pt idx="946">
                  <c:v>0.79604887647526434</c:v>
                </c:pt>
                <c:pt idx="947">
                  <c:v>0.79696281269954361</c:v>
                </c:pt>
                <c:pt idx="948">
                  <c:v>0.79979062867865858</c:v>
                </c:pt>
                <c:pt idx="949">
                  <c:v>0.80030493499498301</c:v>
                </c:pt>
                <c:pt idx="950">
                  <c:v>0.80094955541172752</c:v>
                </c:pt>
                <c:pt idx="951">
                  <c:v>0.80421783305026229</c:v>
                </c:pt>
                <c:pt idx="952">
                  <c:v>0.80501796162684136</c:v>
                </c:pt>
                <c:pt idx="953">
                  <c:v>0.80544278559421068</c:v>
                </c:pt>
                <c:pt idx="954">
                  <c:v>0.80620121365865538</c:v>
                </c:pt>
                <c:pt idx="955">
                  <c:v>0.8072437264620157</c:v>
                </c:pt>
                <c:pt idx="956">
                  <c:v>0.80762163735323378</c:v>
                </c:pt>
                <c:pt idx="957">
                  <c:v>0.80789095316076853</c:v>
                </c:pt>
                <c:pt idx="958">
                  <c:v>0.80852514844947942</c:v>
                </c:pt>
                <c:pt idx="959">
                  <c:v>0.80988302137585633</c:v>
                </c:pt>
                <c:pt idx="960">
                  <c:v>0.81045292837502669</c:v>
                </c:pt>
                <c:pt idx="961">
                  <c:v>0.81141377767545719</c:v>
                </c:pt>
                <c:pt idx="962">
                  <c:v>0.81205405428885435</c:v>
                </c:pt>
                <c:pt idx="963">
                  <c:v>0.81328595691815853</c:v>
                </c:pt>
                <c:pt idx="964">
                  <c:v>0.8135743854604216</c:v>
                </c:pt>
                <c:pt idx="965">
                  <c:v>0.81383153861858382</c:v>
                </c:pt>
                <c:pt idx="966">
                  <c:v>0.81449614053072605</c:v>
                </c:pt>
                <c:pt idx="967">
                  <c:v>0.81574715589475855</c:v>
                </c:pt>
                <c:pt idx="968">
                  <c:v>0.81734654428724729</c:v>
                </c:pt>
                <c:pt idx="969">
                  <c:v>0.81771055500775391</c:v>
                </c:pt>
                <c:pt idx="970">
                  <c:v>0.81866792926550647</c:v>
                </c:pt>
                <c:pt idx="971">
                  <c:v>0.81909014695086746</c:v>
                </c:pt>
                <c:pt idx="972">
                  <c:v>0.81984596873330373</c:v>
                </c:pt>
                <c:pt idx="973">
                  <c:v>0.8210596273885491</c:v>
                </c:pt>
                <c:pt idx="974">
                  <c:v>0.82140886917767486</c:v>
                </c:pt>
                <c:pt idx="975">
                  <c:v>0.8221707722847974</c:v>
                </c:pt>
                <c:pt idx="976">
                  <c:v>0.82471102848231881</c:v>
                </c:pt>
                <c:pt idx="977">
                  <c:v>0.82509762698023159</c:v>
                </c:pt>
                <c:pt idx="978">
                  <c:v>0.82626176627731729</c:v>
                </c:pt>
                <c:pt idx="979">
                  <c:v>0.82716701489490185</c:v>
                </c:pt>
                <c:pt idx="980">
                  <c:v>0.82787505484051749</c:v>
                </c:pt>
                <c:pt idx="981">
                  <c:v>0.82905048802630632</c:v>
                </c:pt>
                <c:pt idx="982">
                  <c:v>0.82947704951501455</c:v>
                </c:pt>
                <c:pt idx="983">
                  <c:v>0.82990708604640073</c:v>
                </c:pt>
                <c:pt idx="984">
                  <c:v>0.83046743667820688</c:v>
                </c:pt>
                <c:pt idx="985">
                  <c:v>0.83102083722465736</c:v>
                </c:pt>
                <c:pt idx="986">
                  <c:v>0.83127712162215017</c:v>
                </c:pt>
                <c:pt idx="987">
                  <c:v>0.83168370161546068</c:v>
                </c:pt>
                <c:pt idx="988">
                  <c:v>0.83194259229496181</c:v>
                </c:pt>
                <c:pt idx="989">
                  <c:v>0.83300508659371997</c:v>
                </c:pt>
                <c:pt idx="990">
                  <c:v>0.83373310803473333</c:v>
                </c:pt>
                <c:pt idx="991">
                  <c:v>0.83466094442972405</c:v>
                </c:pt>
                <c:pt idx="992">
                  <c:v>0.83503885532094213</c:v>
                </c:pt>
                <c:pt idx="993">
                  <c:v>0.83551754244981846</c:v>
                </c:pt>
                <c:pt idx="994">
                  <c:v>0.83658351179125445</c:v>
                </c:pt>
                <c:pt idx="995">
                  <c:v>0.83736626515444423</c:v>
                </c:pt>
                <c:pt idx="996">
                  <c:v>0.83872674436282946</c:v>
                </c:pt>
                <c:pt idx="997">
                  <c:v>0.83943912811179233</c:v>
                </c:pt>
                <c:pt idx="998">
                  <c:v>0.84029746365322566</c:v>
                </c:pt>
                <c:pt idx="999">
                  <c:v>0.84097683449674887</c:v>
                </c:pt>
                <c:pt idx="1000">
                  <c:v>0.84245980895952899</c:v>
                </c:pt>
                <c:pt idx="1001">
                  <c:v>0.84353359714699017</c:v>
                </c:pt>
                <c:pt idx="1002">
                  <c:v>0.84399317154113818</c:v>
                </c:pt>
                <c:pt idx="1003">
                  <c:v>0.84445882725997246</c:v>
                </c:pt>
                <c:pt idx="1004">
                  <c:v>0.84502786549847331</c:v>
                </c:pt>
                <c:pt idx="1005">
                  <c:v>0.84604344672108023</c:v>
                </c:pt>
                <c:pt idx="1006">
                  <c:v>0.84629538731522569</c:v>
                </c:pt>
                <c:pt idx="1007">
                  <c:v>0.846746274102679</c:v>
                </c:pt>
                <c:pt idx="1008">
                  <c:v>0.84719976717214074</c:v>
                </c:pt>
                <c:pt idx="1009">
                  <c:v>0.84750470216712359</c:v>
                </c:pt>
                <c:pt idx="1010">
                  <c:v>0.84826660527424613</c:v>
                </c:pt>
                <c:pt idx="1011">
                  <c:v>0.84948547649350825</c:v>
                </c:pt>
                <c:pt idx="1012">
                  <c:v>0.85057924617636715</c:v>
                </c:pt>
                <c:pt idx="1013">
                  <c:v>0.85187283081320353</c:v>
                </c:pt>
                <c:pt idx="1014">
                  <c:v>0.85252874511865107</c:v>
                </c:pt>
                <c:pt idx="1015">
                  <c:v>0.85300916976886632</c:v>
                </c:pt>
                <c:pt idx="1016">
                  <c:v>0.85363728373289094</c:v>
                </c:pt>
                <c:pt idx="1017">
                  <c:v>0.85446347512955401</c:v>
                </c:pt>
                <c:pt idx="1018">
                  <c:v>0.85545212477140742</c:v>
                </c:pt>
                <c:pt idx="1019">
                  <c:v>0.8565615321463167</c:v>
                </c:pt>
                <c:pt idx="1020">
                  <c:v>0.85759535734298242</c:v>
                </c:pt>
                <c:pt idx="1021">
                  <c:v>0.85819827724759246</c:v>
                </c:pt>
                <c:pt idx="1022">
                  <c:v>0.85848323074717758</c:v>
                </c:pt>
                <c:pt idx="1023">
                  <c:v>0.85889328578316604</c:v>
                </c:pt>
                <c:pt idx="1024">
                  <c:v>0.85934417257061935</c:v>
                </c:pt>
                <c:pt idx="1025">
                  <c:v>0.85989670435640031</c:v>
                </c:pt>
                <c:pt idx="1026">
                  <c:v>0.86035627875054832</c:v>
                </c:pt>
                <c:pt idx="1027">
                  <c:v>0.86125457728277721</c:v>
                </c:pt>
                <c:pt idx="1028">
                  <c:v>0.86163856949868156</c:v>
                </c:pt>
                <c:pt idx="1029">
                  <c:v>0.86196782979240949</c:v>
                </c:pt>
                <c:pt idx="1030">
                  <c:v>0.86260984392714557</c:v>
                </c:pt>
                <c:pt idx="1031">
                  <c:v>0.86311633139744481</c:v>
                </c:pt>
                <c:pt idx="1032">
                  <c:v>0.86358372463761801</c:v>
                </c:pt>
                <c:pt idx="1033">
                  <c:v>0.86419446338825334</c:v>
                </c:pt>
                <c:pt idx="1034">
                  <c:v>0.86476002658407636</c:v>
                </c:pt>
                <c:pt idx="1035">
                  <c:v>0.86641675318074984</c:v>
                </c:pt>
                <c:pt idx="1036">
                  <c:v>0.86715346222845779</c:v>
                </c:pt>
                <c:pt idx="1037">
                  <c:v>0.86797965362512086</c:v>
                </c:pt>
                <c:pt idx="1038">
                  <c:v>0.86841924652387115</c:v>
                </c:pt>
                <c:pt idx="1039">
                  <c:v>0.86996042795150552</c:v>
                </c:pt>
                <c:pt idx="1040">
                  <c:v>0.87014721149544094</c:v>
                </c:pt>
                <c:pt idx="1041">
                  <c:v>0.87114976130800581</c:v>
                </c:pt>
                <c:pt idx="1042">
                  <c:v>0.87180480685278394</c:v>
                </c:pt>
                <c:pt idx="1043">
                  <c:v>0.87252587820844152</c:v>
                </c:pt>
                <c:pt idx="1044">
                  <c:v>0.87301238418334304</c:v>
                </c:pt>
                <c:pt idx="1045">
                  <c:v>0.8739619395950704</c:v>
                </c:pt>
                <c:pt idx="1046">
                  <c:v>0.87513216021684237</c:v>
                </c:pt>
                <c:pt idx="1047">
                  <c:v>0.87608432191057817</c:v>
                </c:pt>
                <c:pt idx="1048">
                  <c:v>0.87867149118425081</c:v>
                </c:pt>
                <c:pt idx="1049">
                  <c:v>0.87963581552735914</c:v>
                </c:pt>
                <c:pt idx="1050">
                  <c:v>0.87999721996585745</c:v>
                </c:pt>
                <c:pt idx="1051">
                  <c:v>0.88227597920186929</c:v>
                </c:pt>
                <c:pt idx="1052">
                  <c:v>0.88323769726296919</c:v>
                </c:pt>
                <c:pt idx="1053">
                  <c:v>0.88392923075586494</c:v>
                </c:pt>
                <c:pt idx="1054">
                  <c:v>0.88424024707553406</c:v>
                </c:pt>
                <c:pt idx="1055">
                  <c:v>0.88461120788139647</c:v>
                </c:pt>
                <c:pt idx="1056">
                  <c:v>0.88509250129228112</c:v>
                </c:pt>
                <c:pt idx="1057">
                  <c:v>0.88638521716844798</c:v>
                </c:pt>
                <c:pt idx="1058">
                  <c:v>0.88708283198603</c:v>
                </c:pt>
                <c:pt idx="1059">
                  <c:v>0.88781085342704336</c:v>
                </c:pt>
                <c:pt idx="1060">
                  <c:v>0.88833037230738465</c:v>
                </c:pt>
                <c:pt idx="1061">
                  <c:v>0.88853366230403996</c:v>
                </c:pt>
                <c:pt idx="1062">
                  <c:v>0.8888994105458855</c:v>
                </c:pt>
                <c:pt idx="1063">
                  <c:v>0.88911660071325227</c:v>
                </c:pt>
                <c:pt idx="1064">
                  <c:v>0.88950319921116505</c:v>
                </c:pt>
                <c:pt idx="1065">
                  <c:v>0.88988024134171373</c:v>
                </c:pt>
                <c:pt idx="1066">
                  <c:v>0.89330923970409992</c:v>
                </c:pt>
                <c:pt idx="1067">
                  <c:v>0.89454809241875988</c:v>
                </c:pt>
                <c:pt idx="1068">
                  <c:v>0.8949121031392665</c:v>
                </c:pt>
                <c:pt idx="1069">
                  <c:v>0.89553674206061329</c:v>
                </c:pt>
                <c:pt idx="1070">
                  <c:v>0.89692936541376889</c:v>
                </c:pt>
                <c:pt idx="1071">
                  <c:v>0.89763653659871501</c:v>
                </c:pt>
                <c:pt idx="1072">
                  <c:v>0.89983450109246643</c:v>
                </c:pt>
                <c:pt idx="1073">
                  <c:v>0.9004044080916368</c:v>
                </c:pt>
                <c:pt idx="1074">
                  <c:v>0.9010134093209331</c:v>
                </c:pt>
                <c:pt idx="1075">
                  <c:v>0.90204289071425148</c:v>
                </c:pt>
                <c:pt idx="1076">
                  <c:v>0.9025302654498224</c:v>
                </c:pt>
                <c:pt idx="1077">
                  <c:v>0.9036153475259866</c:v>
                </c:pt>
                <c:pt idx="1078">
                  <c:v>0.90423998644733339</c:v>
                </c:pt>
                <c:pt idx="1079">
                  <c:v>0.90442068866658254</c:v>
                </c:pt>
                <c:pt idx="1080">
                  <c:v>0.90519041061973027</c:v>
                </c:pt>
                <c:pt idx="1081">
                  <c:v>0.90578464291764571</c:v>
                </c:pt>
                <c:pt idx="1082">
                  <c:v>0.90641362564233985</c:v>
                </c:pt>
                <c:pt idx="1083">
                  <c:v>0.90817199723734099</c:v>
                </c:pt>
                <c:pt idx="1084">
                  <c:v>0.90885658064488095</c:v>
                </c:pt>
                <c:pt idx="1085">
                  <c:v>0.91317518993280122</c:v>
                </c:pt>
                <c:pt idx="1086">
                  <c:v>0.91412040154118124</c:v>
                </c:pt>
                <c:pt idx="1087">
                  <c:v>0.91605078774873683</c:v>
                </c:pt>
                <c:pt idx="1088">
                  <c:v>0.91680226572782575</c:v>
                </c:pt>
                <c:pt idx="1089">
                  <c:v>0.91772141451612177</c:v>
                </c:pt>
                <c:pt idx="1090">
                  <c:v>0.91886296603580142</c:v>
                </c:pt>
                <c:pt idx="1091">
                  <c:v>0.91926085842241734</c:v>
                </c:pt>
                <c:pt idx="1092">
                  <c:v>0.91960315012618732</c:v>
                </c:pt>
                <c:pt idx="1093">
                  <c:v>0.91987594097639991</c:v>
                </c:pt>
                <c:pt idx="1094">
                  <c:v>0.92060135613540484</c:v>
                </c:pt>
                <c:pt idx="1095">
                  <c:v>0.92086024681490597</c:v>
                </c:pt>
                <c:pt idx="1096">
                  <c:v>0.92183325876470901</c:v>
                </c:pt>
                <c:pt idx="1097">
                  <c:v>0.92245702892538628</c:v>
                </c:pt>
                <c:pt idx="1098">
                  <c:v>0.92433963329612123</c:v>
                </c:pt>
                <c:pt idx="1099">
                  <c:v>0.92612580523254528</c:v>
                </c:pt>
                <c:pt idx="1100">
                  <c:v>0.92653672902920314</c:v>
                </c:pt>
                <c:pt idx="1101">
                  <c:v>0.92698674705598705</c:v>
                </c:pt>
                <c:pt idx="1102">
                  <c:v>0.9279971157145771</c:v>
                </c:pt>
                <c:pt idx="1103">
                  <c:v>0.9298136942744325</c:v>
                </c:pt>
                <c:pt idx="1104">
                  <c:v>0.93097870233218771</c:v>
                </c:pt>
                <c:pt idx="1105">
                  <c:v>0.93150864634056252</c:v>
                </c:pt>
                <c:pt idx="1106">
                  <c:v>0.93230529987446376</c:v>
                </c:pt>
                <c:pt idx="1107">
                  <c:v>0.93348942066694729</c:v>
                </c:pt>
                <c:pt idx="1108">
                  <c:v>0.93424089864603621</c:v>
                </c:pt>
                <c:pt idx="1109">
                  <c:v>0.93459535299917873</c:v>
                </c:pt>
                <c:pt idx="1110">
                  <c:v>0.93755087679670535</c:v>
                </c:pt>
                <c:pt idx="1111">
                  <c:v>0.93830322353646378</c:v>
                </c:pt>
                <c:pt idx="1112">
                  <c:v>0.93959246436995281</c:v>
                </c:pt>
                <c:pt idx="1113">
                  <c:v>0.94018582790719873</c:v>
                </c:pt>
                <c:pt idx="1114">
                  <c:v>0.94121704682185603</c:v>
                </c:pt>
                <c:pt idx="1115">
                  <c:v>0.94270870889133085</c:v>
                </c:pt>
                <c:pt idx="1116">
                  <c:v>0.94328556597585689</c:v>
                </c:pt>
                <c:pt idx="1117">
                  <c:v>0.94436369796666542</c:v>
                </c:pt>
                <c:pt idx="1118">
                  <c:v>0.94494750513654724</c:v>
                </c:pt>
                <c:pt idx="1119">
                  <c:v>0.94533497239512954</c:v>
                </c:pt>
                <c:pt idx="1120">
                  <c:v>0.94595005494911211</c:v>
                </c:pt>
                <c:pt idx="1121">
                  <c:v>0.94641049810392963</c:v>
                </c:pt>
                <c:pt idx="1122">
                  <c:v>0.94760765030645511</c:v>
                </c:pt>
                <c:pt idx="1123">
                  <c:v>0.9490263364796947</c:v>
                </c:pt>
                <c:pt idx="1124">
                  <c:v>0.94973611394664925</c:v>
                </c:pt>
                <c:pt idx="1125">
                  <c:v>0.95209740544626054</c:v>
                </c:pt>
                <c:pt idx="1126">
                  <c:v>0.95340402149313885</c:v>
                </c:pt>
                <c:pt idx="1127">
                  <c:v>0.955886070725806</c:v>
                </c:pt>
                <c:pt idx="1128">
                  <c:v>0.95694595874255572</c:v>
                </c:pt>
                <c:pt idx="1129">
                  <c:v>0.95758015403126662</c:v>
                </c:pt>
                <c:pt idx="1130">
                  <c:v>0.95896061473504968</c:v>
                </c:pt>
                <c:pt idx="1131">
                  <c:v>0.96023943044050508</c:v>
                </c:pt>
                <c:pt idx="1132">
                  <c:v>0.96098395833423833</c:v>
                </c:pt>
                <c:pt idx="1133">
                  <c:v>0.96256944655601551</c:v>
                </c:pt>
                <c:pt idx="1134">
                  <c:v>0.96353724594180168</c:v>
                </c:pt>
                <c:pt idx="1135">
                  <c:v>0.96439123767988766</c:v>
                </c:pt>
                <c:pt idx="1136">
                  <c:v>0.96583511791254173</c:v>
                </c:pt>
                <c:pt idx="1137">
                  <c:v>0.96744058762971674</c:v>
                </c:pt>
                <c:pt idx="1138">
                  <c:v>0.9682033594975088</c:v>
                </c:pt>
                <c:pt idx="1139">
                  <c:v>0.96958121391928342</c:v>
                </c:pt>
                <c:pt idx="1140">
                  <c:v>0.97070452146490427</c:v>
                </c:pt>
                <c:pt idx="1141">
                  <c:v>0.97161063884315835</c:v>
                </c:pt>
                <c:pt idx="1142">
                  <c:v>0.97289553587330002</c:v>
                </c:pt>
                <c:pt idx="1143">
                  <c:v>0.97416740149339964</c:v>
                </c:pt>
                <c:pt idx="1144">
                  <c:v>0.97541146677207635</c:v>
                </c:pt>
                <c:pt idx="1145">
                  <c:v>0.97662773170933015</c:v>
                </c:pt>
                <c:pt idx="1146">
                  <c:v>0.97740440374783366</c:v>
                </c:pt>
                <c:pt idx="1147">
                  <c:v>1.0000000000000002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0.38252087873613283</c:v>
                </c:pt>
                <c:pt idx="2">
                  <c:v>0.40817234666826002</c:v>
                </c:pt>
                <c:pt idx="3">
                  <c:v>0.4194018413750667</c:v>
                </c:pt>
                <c:pt idx="4">
                  <c:v>0.42006539051386799</c:v>
                </c:pt>
                <c:pt idx="5">
                  <c:v>0.42140611618294671</c:v>
                </c:pt>
                <c:pt idx="6">
                  <c:v>0.4314232971788155</c:v>
                </c:pt>
                <c:pt idx="7">
                  <c:v>0.43763581530062551</c:v>
                </c:pt>
                <c:pt idx="8">
                  <c:v>0.4469144965045741</c:v>
                </c:pt>
                <c:pt idx="9">
                  <c:v>0.44759167303485153</c:v>
                </c:pt>
                <c:pt idx="10">
                  <c:v>0.45704122076269366</c:v>
                </c:pt>
                <c:pt idx="11">
                  <c:v>0.45949362709796315</c:v>
                </c:pt>
                <c:pt idx="12">
                  <c:v>0.45965977644788419</c:v>
                </c:pt>
                <c:pt idx="13">
                  <c:v>0.4642747449843338</c:v>
                </c:pt>
                <c:pt idx="14">
                  <c:v>0.46931268678698612</c:v>
                </c:pt>
                <c:pt idx="15">
                  <c:v>0.4710601376785844</c:v>
                </c:pt>
                <c:pt idx="16">
                  <c:v>0.47323318248859236</c:v>
                </c:pt>
                <c:pt idx="17">
                  <c:v>0.47841263951042029</c:v>
                </c:pt>
                <c:pt idx="18">
                  <c:v>0.47906308538818676</c:v>
                </c:pt>
                <c:pt idx="19">
                  <c:v>0.48144001693989591</c:v>
                </c:pt>
                <c:pt idx="20">
                  <c:v>0.48694443483538641</c:v>
                </c:pt>
                <c:pt idx="21">
                  <c:v>0.48841357246260597</c:v>
                </c:pt>
                <c:pt idx="22">
                  <c:v>0.48879094638040765</c:v>
                </c:pt>
                <c:pt idx="23">
                  <c:v>0.48986646204614243</c:v>
                </c:pt>
                <c:pt idx="24">
                  <c:v>0.49621210930006582</c:v>
                </c:pt>
                <c:pt idx="25">
                  <c:v>0.49667648887113841</c:v>
                </c:pt>
                <c:pt idx="26">
                  <c:v>0.49956182695099705</c:v>
                </c:pt>
                <c:pt idx="27">
                  <c:v>0.50452010092655786</c:v>
                </c:pt>
                <c:pt idx="28">
                  <c:v>0.50600705898878473</c:v>
                </c:pt>
                <c:pt idx="29">
                  <c:v>0.51225783863281626</c:v>
                </c:pt>
                <c:pt idx="30">
                  <c:v>0.51300891755532985</c:v>
                </c:pt>
                <c:pt idx="31">
                  <c:v>0.51499117888467139</c:v>
                </c:pt>
                <c:pt idx="32">
                  <c:v>0.51620611324781618</c:v>
                </c:pt>
                <c:pt idx="33">
                  <c:v>0.51757356956940581</c:v>
                </c:pt>
                <c:pt idx="34">
                  <c:v>0.51912132676283407</c:v>
                </c:pt>
                <c:pt idx="35">
                  <c:v>0.51998771438245373</c:v>
                </c:pt>
                <c:pt idx="36">
                  <c:v>0.5202445382987354</c:v>
                </c:pt>
                <c:pt idx="37">
                  <c:v>0.52310786290005562</c:v>
                </c:pt>
                <c:pt idx="38">
                  <c:v>0.52411419334752674</c:v>
                </c:pt>
                <c:pt idx="39">
                  <c:v>0.52476830813838293</c:v>
                </c:pt>
                <c:pt idx="40">
                  <c:v>0.52524736336181455</c:v>
                </c:pt>
                <c:pt idx="41">
                  <c:v>0.52552777314795884</c:v>
                </c:pt>
                <c:pt idx="42">
                  <c:v>0.52592873293562314</c:v>
                </c:pt>
                <c:pt idx="43">
                  <c:v>0.52804726817972647</c:v>
                </c:pt>
                <c:pt idx="44">
                  <c:v>0.52890160079919413</c:v>
                </c:pt>
                <c:pt idx="45">
                  <c:v>0.52970980993981942</c:v>
                </c:pt>
                <c:pt idx="46">
                  <c:v>0.53020511320693409</c:v>
                </c:pt>
                <c:pt idx="47">
                  <c:v>0.53197877062060195</c:v>
                </c:pt>
                <c:pt idx="48">
                  <c:v>0.53275029063032986</c:v>
                </c:pt>
                <c:pt idx="49">
                  <c:v>0.53352967259667861</c:v>
                </c:pt>
                <c:pt idx="50">
                  <c:v>0.53523676544428977</c:v>
                </c:pt>
                <c:pt idx="51">
                  <c:v>0.53538194957655516</c:v>
                </c:pt>
                <c:pt idx="52">
                  <c:v>0.53592442458339506</c:v>
                </c:pt>
                <c:pt idx="53">
                  <c:v>0.53620955154351191</c:v>
                </c:pt>
                <c:pt idx="54">
                  <c:v>0.5365774911133685</c:v>
                </c:pt>
                <c:pt idx="55">
                  <c:v>0.53730498416601946</c:v>
                </c:pt>
                <c:pt idx="56">
                  <c:v>0.53760006960452267</c:v>
                </c:pt>
                <c:pt idx="57">
                  <c:v>0.53946020854102006</c:v>
                </c:pt>
                <c:pt idx="58">
                  <c:v>0.53996704267784534</c:v>
                </c:pt>
                <c:pt idx="59">
                  <c:v>0.54024692833354826</c:v>
                </c:pt>
                <c:pt idx="60">
                  <c:v>0.5442245542532661</c:v>
                </c:pt>
                <c:pt idx="61">
                  <c:v>0.54436240055935203</c:v>
                </c:pt>
                <c:pt idx="62">
                  <c:v>0.54478275317334779</c:v>
                </c:pt>
                <c:pt idx="63">
                  <c:v>0.54536820687638177</c:v>
                </c:pt>
                <c:pt idx="64">
                  <c:v>0.54591068188322167</c:v>
                </c:pt>
                <c:pt idx="65">
                  <c:v>0.54609307927682582</c:v>
                </c:pt>
                <c:pt idx="66">
                  <c:v>0.5462686629746919</c:v>
                </c:pt>
                <c:pt idx="67">
                  <c:v>0.54773255929749753</c:v>
                </c:pt>
                <c:pt idx="68">
                  <c:v>0.54804965821453921</c:v>
                </c:pt>
                <c:pt idx="69">
                  <c:v>0.54864454626551828</c:v>
                </c:pt>
                <c:pt idx="70">
                  <c:v>0.54926354431680136</c:v>
                </c:pt>
                <c:pt idx="71">
                  <c:v>0.5504858165061256</c:v>
                </c:pt>
                <c:pt idx="72">
                  <c:v>0.55068551020429568</c:v>
                </c:pt>
                <c:pt idx="73">
                  <c:v>0.55121907499363199</c:v>
                </c:pt>
                <c:pt idx="74">
                  <c:v>0.55147956782300345</c:v>
                </c:pt>
                <c:pt idx="75">
                  <c:v>0.55192979587215851</c:v>
                </c:pt>
                <c:pt idx="76">
                  <c:v>0.55246545718326034</c:v>
                </c:pt>
                <c:pt idx="77">
                  <c:v>0.55416363981336791</c:v>
                </c:pt>
                <c:pt idx="78">
                  <c:v>0.55454835155734905</c:v>
                </c:pt>
                <c:pt idx="79">
                  <c:v>0.55495717330163419</c:v>
                </c:pt>
                <c:pt idx="80">
                  <c:v>0.55585553287817868</c:v>
                </c:pt>
                <c:pt idx="81">
                  <c:v>0.55605050940237621</c:v>
                </c:pt>
                <c:pt idx="82">
                  <c:v>0.55626278223113967</c:v>
                </c:pt>
                <c:pt idx="83">
                  <c:v>0.55776965725013938</c:v>
                </c:pt>
                <c:pt idx="84">
                  <c:v>0.56264616687684321</c:v>
                </c:pt>
                <c:pt idx="85">
                  <c:v>0.56533023886720757</c:v>
                </c:pt>
                <c:pt idx="86">
                  <c:v>0.56550687082595641</c:v>
                </c:pt>
                <c:pt idx="87">
                  <c:v>0.56577312909018318</c:v>
                </c:pt>
                <c:pt idx="88">
                  <c:v>0.56641204409823909</c:v>
                </c:pt>
                <c:pt idx="89">
                  <c:v>0.56751219389471919</c:v>
                </c:pt>
                <c:pt idx="90">
                  <c:v>0.56845300803701637</c:v>
                </c:pt>
                <c:pt idx="91">
                  <c:v>0.56897399369575918</c:v>
                </c:pt>
                <c:pt idx="92">
                  <c:v>0.5693623743528301</c:v>
                </c:pt>
                <c:pt idx="93">
                  <c:v>0.57001491675236216</c:v>
                </c:pt>
                <c:pt idx="94">
                  <c:v>0.57148353024914034</c:v>
                </c:pt>
                <c:pt idx="95">
                  <c:v>0.57229488417241392</c:v>
                </c:pt>
                <c:pt idx="96">
                  <c:v>0.57254489439295753</c:v>
                </c:pt>
                <c:pt idx="97">
                  <c:v>0.57337721353388682</c:v>
                </c:pt>
                <c:pt idx="98">
                  <c:v>0.57359525179750559</c:v>
                </c:pt>
                <c:pt idx="99">
                  <c:v>0.57604451335012674</c:v>
                </c:pt>
                <c:pt idx="100">
                  <c:v>0.57639043944144497</c:v>
                </c:pt>
                <c:pt idx="101">
                  <c:v>0.5769502107528508</c:v>
                </c:pt>
                <c:pt idx="102">
                  <c:v>0.57731919858359027</c:v>
                </c:pt>
                <c:pt idx="103">
                  <c:v>0.57790622467794839</c:v>
                </c:pt>
                <c:pt idx="104">
                  <c:v>0.57950849143728134</c:v>
                </c:pt>
                <c:pt idx="105">
                  <c:v>0.58285925734909538</c:v>
                </c:pt>
                <c:pt idx="106">
                  <c:v>0.58456372954449964</c:v>
                </c:pt>
                <c:pt idx="107">
                  <c:v>0.58479906411268434</c:v>
                </c:pt>
                <c:pt idx="108">
                  <c:v>0.58496416520172256</c:v>
                </c:pt>
                <c:pt idx="109">
                  <c:v>0.58634839369743674</c:v>
                </c:pt>
                <c:pt idx="110">
                  <c:v>0.58734581392740426</c:v>
                </c:pt>
                <c:pt idx="111">
                  <c:v>0.58749519110320081</c:v>
                </c:pt>
                <c:pt idx="112">
                  <c:v>0.58814878176361562</c:v>
                </c:pt>
                <c:pt idx="113">
                  <c:v>0.58838673698400723</c:v>
                </c:pt>
                <c:pt idx="114">
                  <c:v>0.59151946463220251</c:v>
                </c:pt>
                <c:pt idx="115">
                  <c:v>0.59174169593935233</c:v>
                </c:pt>
                <c:pt idx="116">
                  <c:v>0.59221498572792863</c:v>
                </c:pt>
                <c:pt idx="117">
                  <c:v>0.59470198467232993</c:v>
                </c:pt>
                <c:pt idx="118">
                  <c:v>0.59547769772558889</c:v>
                </c:pt>
                <c:pt idx="119">
                  <c:v>0.59590591229620549</c:v>
                </c:pt>
                <c:pt idx="120">
                  <c:v>0.59633989230167739</c:v>
                </c:pt>
                <c:pt idx="121">
                  <c:v>0.59674452100243136</c:v>
                </c:pt>
                <c:pt idx="122">
                  <c:v>0.59791438014761655</c:v>
                </c:pt>
                <c:pt idx="123">
                  <c:v>0.59843851058900777</c:v>
                </c:pt>
                <c:pt idx="124">
                  <c:v>0.60010262474042486</c:v>
                </c:pt>
                <c:pt idx="125">
                  <c:v>0.60052926691971731</c:v>
                </c:pt>
                <c:pt idx="126">
                  <c:v>0.60100622562138328</c:v>
                </c:pt>
                <c:pt idx="127">
                  <c:v>0.60142972301802733</c:v>
                </c:pt>
                <c:pt idx="128">
                  <c:v>0.601985301285902</c:v>
                </c:pt>
                <c:pt idx="129">
                  <c:v>0.60358547152346931</c:v>
                </c:pt>
                <c:pt idx="130">
                  <c:v>0.60431296457612027</c:v>
                </c:pt>
                <c:pt idx="131">
                  <c:v>0.60468666958083217</c:v>
                </c:pt>
                <c:pt idx="132">
                  <c:v>0.60481141262588323</c:v>
                </c:pt>
                <c:pt idx="133">
                  <c:v>0.60528575067534229</c:v>
                </c:pt>
                <c:pt idx="134">
                  <c:v>0.60561857350562576</c:v>
                </c:pt>
                <c:pt idx="135">
                  <c:v>0.60632772199282803</c:v>
                </c:pt>
                <c:pt idx="136">
                  <c:v>0.60676799156359662</c:v>
                </c:pt>
                <c:pt idx="137">
                  <c:v>0.60753584266023475</c:v>
                </c:pt>
                <c:pt idx="138">
                  <c:v>0.60771928831472166</c:v>
                </c:pt>
                <c:pt idx="139">
                  <c:v>0.60944472572778152</c:v>
                </c:pt>
                <c:pt idx="140">
                  <c:v>0.6096533296434552</c:v>
                </c:pt>
                <c:pt idx="141">
                  <c:v>0.61001760030022212</c:v>
                </c:pt>
                <c:pt idx="142">
                  <c:v>0.61014548812792158</c:v>
                </c:pt>
                <c:pt idx="143">
                  <c:v>0.61086721574571723</c:v>
                </c:pt>
                <c:pt idx="144">
                  <c:v>0.61119112835849698</c:v>
                </c:pt>
                <c:pt idx="145">
                  <c:v>0.61145476597051673</c:v>
                </c:pt>
                <c:pt idx="146">
                  <c:v>0.61157531597203674</c:v>
                </c:pt>
                <c:pt idx="147">
                  <c:v>0.6124354140263597</c:v>
                </c:pt>
                <c:pt idx="148">
                  <c:v>0.6131288386003203</c:v>
                </c:pt>
                <c:pt idx="149">
                  <c:v>0.61319592729681838</c:v>
                </c:pt>
                <c:pt idx="150">
                  <c:v>0.61333220121158005</c:v>
                </c:pt>
                <c:pt idx="151">
                  <c:v>0.61367393425936712</c:v>
                </c:pt>
                <c:pt idx="152">
                  <c:v>0.61428507035402924</c:v>
                </c:pt>
                <c:pt idx="153">
                  <c:v>0.61543710906420712</c:v>
                </c:pt>
                <c:pt idx="154">
                  <c:v>0.61579246950347033</c:v>
                </c:pt>
                <c:pt idx="155">
                  <c:v>0.61654197603465977</c:v>
                </c:pt>
                <c:pt idx="156">
                  <c:v>0.6172070975647852</c:v>
                </c:pt>
                <c:pt idx="157">
                  <c:v>0.61751476213388179</c:v>
                </c:pt>
                <c:pt idx="158">
                  <c:v>0.617894232573449</c:v>
                </c:pt>
                <c:pt idx="159">
                  <c:v>0.61806771974954944</c:v>
                </c:pt>
                <c:pt idx="160">
                  <c:v>0.61831930236141719</c:v>
                </c:pt>
                <c:pt idx="161">
                  <c:v>0.6185541127991605</c:v>
                </c:pt>
                <c:pt idx="162">
                  <c:v>0.61882299171559418</c:v>
                </c:pt>
                <c:pt idx="163">
                  <c:v>0.61928212998225285</c:v>
                </c:pt>
                <c:pt idx="164">
                  <c:v>0.61949125802836791</c:v>
                </c:pt>
                <c:pt idx="165">
                  <c:v>0.61988907303338381</c:v>
                </c:pt>
                <c:pt idx="166">
                  <c:v>0.62014537281922411</c:v>
                </c:pt>
                <c:pt idx="167">
                  <c:v>0.62043574108375488</c:v>
                </c:pt>
                <c:pt idx="168">
                  <c:v>0.621695226534418</c:v>
                </c:pt>
                <c:pt idx="169">
                  <c:v>0.62200708414704575</c:v>
                </c:pt>
                <c:pt idx="170">
                  <c:v>0.62250395980548467</c:v>
                </c:pt>
                <c:pt idx="171">
                  <c:v>0.62375925221261663</c:v>
                </c:pt>
                <c:pt idx="172">
                  <c:v>0.62413819852174246</c:v>
                </c:pt>
                <c:pt idx="173">
                  <c:v>0.624489890047916</c:v>
                </c:pt>
                <c:pt idx="174">
                  <c:v>0.62586992550009901</c:v>
                </c:pt>
                <c:pt idx="175">
                  <c:v>0.62734220790996686</c:v>
                </c:pt>
                <c:pt idx="176">
                  <c:v>0.62767083769671916</c:v>
                </c:pt>
                <c:pt idx="177">
                  <c:v>0.6281006246586599</c:v>
                </c:pt>
                <c:pt idx="178">
                  <c:v>0.62840566857554958</c:v>
                </c:pt>
                <c:pt idx="179">
                  <c:v>0.62967616076548183</c:v>
                </c:pt>
                <c:pt idx="180">
                  <c:v>0.62990101272483867</c:v>
                </c:pt>
                <c:pt idx="181">
                  <c:v>0.63011328555360213</c:v>
                </c:pt>
                <c:pt idx="182">
                  <c:v>0.63034966838266959</c:v>
                </c:pt>
                <c:pt idx="183">
                  <c:v>0.63070607708281556</c:v>
                </c:pt>
                <c:pt idx="184">
                  <c:v>0.63107820969620332</c:v>
                </c:pt>
                <c:pt idx="185">
                  <c:v>0.63171712470425923</c:v>
                </c:pt>
                <c:pt idx="186">
                  <c:v>0.63203265122997676</c:v>
                </c:pt>
                <c:pt idx="187">
                  <c:v>0.63260919471550714</c:v>
                </c:pt>
                <c:pt idx="188">
                  <c:v>0.63309611189555959</c:v>
                </c:pt>
                <c:pt idx="189">
                  <c:v>0.63584045888668395</c:v>
                </c:pt>
                <c:pt idx="190">
                  <c:v>0.63626448041376948</c:v>
                </c:pt>
                <c:pt idx="191">
                  <c:v>0.63664028194024702</c:v>
                </c:pt>
                <c:pt idx="192">
                  <c:v>0.63682634824694095</c:v>
                </c:pt>
                <c:pt idx="193">
                  <c:v>0.63708055151101572</c:v>
                </c:pt>
                <c:pt idx="194">
                  <c:v>0.63743643608072031</c:v>
                </c:pt>
                <c:pt idx="195">
                  <c:v>0.6378588852164816</c:v>
                </c:pt>
                <c:pt idx="196">
                  <c:v>0.63822420413413128</c:v>
                </c:pt>
                <c:pt idx="197">
                  <c:v>0.63871112131418373</c:v>
                </c:pt>
                <c:pt idx="198">
                  <c:v>0.6391912247984981</c:v>
                </c:pt>
                <c:pt idx="199">
                  <c:v>0.63953872328114048</c:v>
                </c:pt>
                <c:pt idx="200">
                  <c:v>0.63978978176256684</c:v>
                </c:pt>
                <c:pt idx="201">
                  <c:v>0.63993496589483223</c:v>
                </c:pt>
                <c:pt idx="202">
                  <c:v>0.64020017589817624</c:v>
                </c:pt>
                <c:pt idx="203">
                  <c:v>0.64167717548201664</c:v>
                </c:pt>
                <c:pt idx="204">
                  <c:v>0.64190726874578741</c:v>
                </c:pt>
                <c:pt idx="205">
                  <c:v>0.64341676441699414</c:v>
                </c:pt>
                <c:pt idx="206">
                  <c:v>0.64412224399110674</c:v>
                </c:pt>
                <c:pt idx="207">
                  <c:v>0.64505729269854861</c:v>
                </c:pt>
                <c:pt idx="208">
                  <c:v>0.64528109639702269</c:v>
                </c:pt>
                <c:pt idx="209">
                  <c:v>0.64569725596748728</c:v>
                </c:pt>
                <c:pt idx="210">
                  <c:v>0.64600439640614249</c:v>
                </c:pt>
                <c:pt idx="211">
                  <c:v>0.64621247619137479</c:v>
                </c:pt>
                <c:pt idx="212">
                  <c:v>0.64667842815377152</c:v>
                </c:pt>
                <c:pt idx="213">
                  <c:v>0.64695516902682604</c:v>
                </c:pt>
                <c:pt idx="214">
                  <c:v>0.64741063838039503</c:v>
                </c:pt>
                <c:pt idx="215">
                  <c:v>0.64754796055603958</c:v>
                </c:pt>
                <c:pt idx="216">
                  <c:v>0.64774450947156126</c:v>
                </c:pt>
                <c:pt idx="217">
                  <c:v>0.64807838056272749</c:v>
                </c:pt>
                <c:pt idx="218">
                  <c:v>0.64897097470441667</c:v>
                </c:pt>
                <c:pt idx="219">
                  <c:v>0.65012825471900848</c:v>
                </c:pt>
                <c:pt idx="220">
                  <c:v>0.65042543667927732</c:v>
                </c:pt>
                <c:pt idx="221">
                  <c:v>0.65072628755263584</c:v>
                </c:pt>
                <c:pt idx="222">
                  <c:v>0.65099673886039366</c:v>
                </c:pt>
                <c:pt idx="223">
                  <c:v>0.65112777147074141</c:v>
                </c:pt>
                <c:pt idx="224">
                  <c:v>0.65127452799433094</c:v>
                </c:pt>
                <c:pt idx="225">
                  <c:v>0.65158324082431041</c:v>
                </c:pt>
                <c:pt idx="226">
                  <c:v>0.6525057104011589</c:v>
                </c:pt>
                <c:pt idx="227">
                  <c:v>0.65320385214909205</c:v>
                </c:pt>
                <c:pt idx="228">
                  <c:v>0.65356445389276918</c:v>
                </c:pt>
                <c:pt idx="229">
                  <c:v>0.65418292781361076</c:v>
                </c:pt>
                <c:pt idx="230">
                  <c:v>0.6548810695615439</c:v>
                </c:pt>
                <c:pt idx="231">
                  <c:v>0.65556505978755941</c:v>
                </c:pt>
                <c:pt idx="232">
                  <c:v>0.65595291631418895</c:v>
                </c:pt>
                <c:pt idx="233">
                  <c:v>0.65677055980275922</c:v>
                </c:pt>
                <c:pt idx="234">
                  <c:v>0.65700537024050254</c:v>
                </c:pt>
                <c:pt idx="235">
                  <c:v>0.65770927742329088</c:v>
                </c:pt>
                <c:pt idx="236">
                  <c:v>0.65779995198965158</c:v>
                </c:pt>
                <c:pt idx="237">
                  <c:v>0.65817732590745326</c:v>
                </c:pt>
                <c:pt idx="238">
                  <c:v>0.65900545200485139</c:v>
                </c:pt>
                <c:pt idx="239">
                  <c:v>0.65910031961474325</c:v>
                </c:pt>
                <c:pt idx="240">
                  <c:v>0.6607293170265871</c:v>
                </c:pt>
                <c:pt idx="241">
                  <c:v>0.66093372789872973</c:v>
                </c:pt>
                <c:pt idx="242">
                  <c:v>0.66115962811896933</c:v>
                </c:pt>
                <c:pt idx="243">
                  <c:v>0.66146257551409349</c:v>
                </c:pt>
                <c:pt idx="244">
                  <c:v>0.6630868557519648</c:v>
                </c:pt>
                <c:pt idx="245">
                  <c:v>0.66332585923323917</c:v>
                </c:pt>
                <c:pt idx="246">
                  <c:v>0.66353918032288539</c:v>
                </c:pt>
                <c:pt idx="247">
                  <c:v>0.66364872358513616</c:v>
                </c:pt>
                <c:pt idx="248">
                  <c:v>0.6637226259773723</c:v>
                </c:pt>
                <c:pt idx="249">
                  <c:v>0.66418281250491373</c:v>
                </c:pt>
                <c:pt idx="250">
                  <c:v>0.66463408881495156</c:v>
                </c:pt>
                <c:pt idx="251">
                  <c:v>0.66473891490322978</c:v>
                </c:pt>
                <c:pt idx="252">
                  <c:v>0.66514459186486663</c:v>
                </c:pt>
                <c:pt idx="253">
                  <c:v>0.66553978621767562</c:v>
                </c:pt>
                <c:pt idx="254">
                  <c:v>0.66568497034994101</c:v>
                </c:pt>
                <c:pt idx="255">
                  <c:v>0.66595227687505054</c:v>
                </c:pt>
                <c:pt idx="256">
                  <c:v>0.66606968209392214</c:v>
                </c:pt>
                <c:pt idx="257">
                  <c:v>0.66648898644703514</c:v>
                </c:pt>
                <c:pt idx="258">
                  <c:v>0.66661530188341045</c:v>
                </c:pt>
                <c:pt idx="259">
                  <c:v>0.66703722688873035</c:v>
                </c:pt>
                <c:pt idx="260">
                  <c:v>0.66733388471855781</c:v>
                </c:pt>
                <c:pt idx="261">
                  <c:v>0.66765308015736502</c:v>
                </c:pt>
                <c:pt idx="262">
                  <c:v>0.66797227559617223</c:v>
                </c:pt>
                <c:pt idx="263">
                  <c:v>0.6682474440779026</c:v>
                </c:pt>
                <c:pt idx="264">
                  <c:v>0.66863110756100097</c:v>
                </c:pt>
                <c:pt idx="265">
                  <c:v>0.66920555452476571</c:v>
                </c:pt>
                <c:pt idx="266">
                  <c:v>0.66977738083632354</c:v>
                </c:pt>
                <c:pt idx="267">
                  <c:v>0.67003682540481224</c:v>
                </c:pt>
                <c:pt idx="268">
                  <c:v>0.67055676280267229</c:v>
                </c:pt>
                <c:pt idx="269">
                  <c:v>0.67084975171940997</c:v>
                </c:pt>
                <c:pt idx="270">
                  <c:v>0.67350971370947033</c:v>
                </c:pt>
                <c:pt idx="271">
                  <c:v>0.67365856675482538</c:v>
                </c:pt>
                <c:pt idx="272">
                  <c:v>0.67417221458738874</c:v>
                </c:pt>
                <c:pt idx="273">
                  <c:v>0.6745349128528314</c:v>
                </c:pt>
                <c:pt idx="274">
                  <c:v>0.67553180895235754</c:v>
                </c:pt>
                <c:pt idx="275">
                  <c:v>0.67600509874093384</c:v>
                </c:pt>
                <c:pt idx="276">
                  <c:v>0.6764584715727372</c:v>
                </c:pt>
                <c:pt idx="277">
                  <c:v>0.67669904744533571</c:v>
                </c:pt>
                <c:pt idx="278">
                  <c:v>0.67706174571077837</c:v>
                </c:pt>
                <c:pt idx="279">
                  <c:v>0.67731385245308751</c:v>
                </c:pt>
                <c:pt idx="280">
                  <c:v>0.67763252376145333</c:v>
                </c:pt>
                <c:pt idx="281">
                  <c:v>0.67819806050771447</c:v>
                </c:pt>
                <c:pt idx="282">
                  <c:v>0.67845750507620317</c:v>
                </c:pt>
                <c:pt idx="283">
                  <c:v>0.67863885420892456</c:v>
                </c:pt>
                <c:pt idx="284">
                  <c:v>0.67882072747208733</c:v>
                </c:pt>
                <c:pt idx="285">
                  <c:v>0.67919181182459232</c:v>
                </c:pt>
                <c:pt idx="286">
                  <c:v>0.67984330596324161</c:v>
                </c:pt>
                <c:pt idx="287">
                  <c:v>0.6803469953174186</c:v>
                </c:pt>
                <c:pt idx="288">
                  <c:v>0.68053987531985061</c:v>
                </c:pt>
                <c:pt idx="289">
                  <c:v>0.6808145196711396</c:v>
                </c:pt>
                <c:pt idx="290">
                  <c:v>0.68102207532593051</c:v>
                </c:pt>
                <c:pt idx="291">
                  <c:v>0.68329156013715442</c:v>
                </c:pt>
                <c:pt idx="292">
                  <c:v>0.68379262883912439</c:v>
                </c:pt>
                <c:pt idx="293">
                  <c:v>0.68434873123744044</c:v>
                </c:pt>
                <c:pt idx="294">
                  <c:v>0.68457672797944558</c:v>
                </c:pt>
                <c:pt idx="295">
                  <c:v>0.68479214559085733</c:v>
                </c:pt>
                <c:pt idx="296">
                  <c:v>0.68548399777349367</c:v>
                </c:pt>
                <c:pt idx="297">
                  <c:v>0.68596043234471826</c:v>
                </c:pt>
                <c:pt idx="298">
                  <c:v>0.6863451440886994</c:v>
                </c:pt>
                <c:pt idx="299">
                  <c:v>0.68644734952477071</c:v>
                </c:pt>
                <c:pt idx="300">
                  <c:v>0.68710041605474415</c:v>
                </c:pt>
                <c:pt idx="301">
                  <c:v>0.68750504475549812</c:v>
                </c:pt>
                <c:pt idx="302">
                  <c:v>0.68840392846248399</c:v>
                </c:pt>
                <c:pt idx="303">
                  <c:v>0.68887092868576361</c:v>
                </c:pt>
                <c:pt idx="304">
                  <c:v>0.68967494478285774</c:v>
                </c:pt>
                <c:pt idx="305">
                  <c:v>0.69001877435241032</c:v>
                </c:pt>
                <c:pt idx="306">
                  <c:v>0.69073368827446791</c:v>
                </c:pt>
                <c:pt idx="307">
                  <c:v>0.69227568003304085</c:v>
                </c:pt>
                <c:pt idx="308">
                  <c:v>0.69285012699680559</c:v>
                </c:pt>
                <c:pt idx="309">
                  <c:v>0.69312581960897734</c:v>
                </c:pt>
                <c:pt idx="310">
                  <c:v>0.6932505626540284</c:v>
                </c:pt>
                <c:pt idx="311">
                  <c:v>0.6934617872219091</c:v>
                </c:pt>
                <c:pt idx="312">
                  <c:v>0.69371756287730801</c:v>
                </c:pt>
                <c:pt idx="313">
                  <c:v>0.69401736548978377</c:v>
                </c:pt>
                <c:pt idx="314">
                  <c:v>0.69428519614533468</c:v>
                </c:pt>
                <c:pt idx="315">
                  <c:v>0.69444295940819345</c:v>
                </c:pt>
                <c:pt idx="316">
                  <c:v>0.69504937832888303</c:v>
                </c:pt>
                <c:pt idx="317">
                  <c:v>0.69556302616144638</c:v>
                </c:pt>
                <c:pt idx="318">
                  <c:v>0.69615843834286684</c:v>
                </c:pt>
                <c:pt idx="319">
                  <c:v>0.69674598856766634</c:v>
                </c:pt>
                <c:pt idx="320">
                  <c:v>0.69891641272546734</c:v>
                </c:pt>
                <c:pt idx="321">
                  <c:v>0.69956371382058546</c:v>
                </c:pt>
                <c:pt idx="322">
                  <c:v>0.69981634469333598</c:v>
                </c:pt>
                <c:pt idx="323">
                  <c:v>0.70041018448343217</c:v>
                </c:pt>
                <c:pt idx="324">
                  <c:v>0.70070736644370102</c:v>
                </c:pt>
                <c:pt idx="325">
                  <c:v>0.70162092580304591</c:v>
                </c:pt>
                <c:pt idx="326">
                  <c:v>0.70221266907137658</c:v>
                </c:pt>
                <c:pt idx="327">
                  <c:v>0.70253972646680474</c:v>
                </c:pt>
                <c:pt idx="328">
                  <c:v>0.70298471321154588</c:v>
                </c:pt>
                <c:pt idx="329">
                  <c:v>0.70364983474167131</c:v>
                </c:pt>
                <c:pt idx="330">
                  <c:v>0.70399733322431368</c:v>
                </c:pt>
                <c:pt idx="331">
                  <c:v>0.70428088779310638</c:v>
                </c:pt>
                <c:pt idx="332">
                  <c:v>0.70454662192689177</c:v>
                </c:pt>
                <c:pt idx="333">
                  <c:v>0.70529822497984673</c:v>
                </c:pt>
                <c:pt idx="334">
                  <c:v>0.70553460780891419</c:v>
                </c:pt>
                <c:pt idx="335">
                  <c:v>0.70654513129991647</c:v>
                </c:pt>
                <c:pt idx="336">
                  <c:v>0.70689944347829692</c:v>
                </c:pt>
                <c:pt idx="337">
                  <c:v>0.70751057957295904</c:v>
                </c:pt>
                <c:pt idx="338">
                  <c:v>0.70789686370826432</c:v>
                </c:pt>
                <c:pt idx="339">
                  <c:v>0.70817937001617415</c:v>
                </c:pt>
                <c:pt idx="340">
                  <c:v>0.70910812915831933</c:v>
                </c:pt>
                <c:pt idx="341">
                  <c:v>0.70933769829164872</c:v>
                </c:pt>
                <c:pt idx="342">
                  <c:v>0.70952324046790116</c:v>
                </c:pt>
                <c:pt idx="343">
                  <c:v>0.71009925982299005</c:v>
                </c:pt>
                <c:pt idx="344">
                  <c:v>0.71064016243850581</c:v>
                </c:pt>
                <c:pt idx="345">
                  <c:v>0.71076857439664665</c:v>
                </c:pt>
                <c:pt idx="346">
                  <c:v>0.71158307310256863</c:v>
                </c:pt>
                <c:pt idx="347">
                  <c:v>0.71185509680165071</c:v>
                </c:pt>
                <c:pt idx="348">
                  <c:v>0.71216957506648548</c:v>
                </c:pt>
                <c:pt idx="349">
                  <c:v>0.7125820657238604</c:v>
                </c:pt>
                <c:pt idx="350">
                  <c:v>0.71297201877225547</c:v>
                </c:pt>
                <c:pt idx="351">
                  <c:v>0.71321049812308845</c:v>
                </c:pt>
                <c:pt idx="352">
                  <c:v>0.71342906051714861</c:v>
                </c:pt>
                <c:pt idx="353">
                  <c:v>0.7136402850850293</c:v>
                </c:pt>
                <c:pt idx="354">
                  <c:v>0.71413925726523375</c:v>
                </c:pt>
                <c:pt idx="355">
                  <c:v>0.7143908398771015</c:v>
                </c:pt>
                <c:pt idx="356">
                  <c:v>0.71473886249018526</c:v>
                </c:pt>
                <c:pt idx="357">
                  <c:v>0.71524097945303799</c:v>
                </c:pt>
                <c:pt idx="358">
                  <c:v>0.71573261380706299</c:v>
                </c:pt>
                <c:pt idx="359">
                  <c:v>0.71596480359259929</c:v>
                </c:pt>
                <c:pt idx="360">
                  <c:v>0.71611575315971998</c:v>
                </c:pt>
                <c:pt idx="361">
                  <c:v>0.71638515620659504</c:v>
                </c:pt>
                <c:pt idx="362">
                  <c:v>0.71645119664221035</c:v>
                </c:pt>
                <c:pt idx="363">
                  <c:v>0.71666713838406348</c:v>
                </c:pt>
                <c:pt idx="364">
                  <c:v>0.71684901164722625</c:v>
                </c:pt>
                <c:pt idx="365">
                  <c:v>0.71709430469379731</c:v>
                </c:pt>
                <c:pt idx="366">
                  <c:v>0.71772745426699791</c:v>
                </c:pt>
                <c:pt idx="367">
                  <c:v>0.71825368123015465</c:v>
                </c:pt>
                <c:pt idx="368">
                  <c:v>0.7186137588433904</c:v>
                </c:pt>
                <c:pt idx="369">
                  <c:v>0.719222798416287</c:v>
                </c:pt>
                <c:pt idx="370">
                  <c:v>0.71937794102693875</c:v>
                </c:pt>
                <c:pt idx="371">
                  <c:v>0.71999064951292513</c:v>
                </c:pt>
                <c:pt idx="372">
                  <c:v>0.72035387190880928</c:v>
                </c:pt>
                <c:pt idx="373">
                  <c:v>0.72168097018641186</c:v>
                </c:pt>
                <c:pt idx="374">
                  <c:v>0.72187437431928525</c:v>
                </c:pt>
                <c:pt idx="375">
                  <c:v>0.722726086286546</c:v>
                </c:pt>
                <c:pt idx="376">
                  <c:v>0.72362811477618028</c:v>
                </c:pt>
                <c:pt idx="377">
                  <c:v>0.72398190282411934</c:v>
                </c:pt>
                <c:pt idx="378">
                  <c:v>0.724980895445411</c:v>
                </c:pt>
                <c:pt idx="379">
                  <c:v>0.72543059936412468</c:v>
                </c:pt>
                <c:pt idx="380">
                  <c:v>0.72576080154220113</c:v>
                </c:pt>
                <c:pt idx="381">
                  <c:v>0.72592799915300488</c:v>
                </c:pt>
                <c:pt idx="382">
                  <c:v>0.72661513416166879</c:v>
                </c:pt>
                <c:pt idx="383">
                  <c:v>0.72679019372909348</c:v>
                </c:pt>
                <c:pt idx="384">
                  <c:v>0.72735415808403048</c:v>
                </c:pt>
                <c:pt idx="385">
                  <c:v>0.72752397634704125</c:v>
                </c:pt>
                <c:pt idx="386">
                  <c:v>0.72898525201763997</c:v>
                </c:pt>
                <c:pt idx="387">
                  <c:v>0.72927404789084649</c:v>
                </c:pt>
                <c:pt idx="388">
                  <c:v>0.72944229376253311</c:v>
                </c:pt>
                <c:pt idx="389">
                  <c:v>0.72983696398490072</c:v>
                </c:pt>
                <c:pt idx="390">
                  <c:v>0.72996747246480709</c:v>
                </c:pt>
                <c:pt idx="391">
                  <c:v>0.7305277679066543</c:v>
                </c:pt>
                <c:pt idx="392">
                  <c:v>0.73082547399736453</c:v>
                </c:pt>
                <c:pt idx="393">
                  <c:v>0.73137581096082527</c:v>
                </c:pt>
                <c:pt idx="394">
                  <c:v>0.73157550465899535</c:v>
                </c:pt>
                <c:pt idx="395">
                  <c:v>0.73190046553265786</c:v>
                </c:pt>
                <c:pt idx="396">
                  <c:v>0.7320865318393518</c:v>
                </c:pt>
                <c:pt idx="397">
                  <c:v>0.73230666662473609</c:v>
                </c:pt>
                <c:pt idx="398">
                  <c:v>0.73346132598712088</c:v>
                </c:pt>
                <c:pt idx="399">
                  <c:v>0.73397182903703595</c:v>
                </c:pt>
                <c:pt idx="400">
                  <c:v>0.73423703904037996</c:v>
                </c:pt>
                <c:pt idx="401">
                  <c:v>0.73480572056928939</c:v>
                </c:pt>
                <c:pt idx="402">
                  <c:v>0.73506359274645383</c:v>
                </c:pt>
                <c:pt idx="403">
                  <c:v>0.73523393513990598</c:v>
                </c:pt>
                <c:pt idx="404">
                  <c:v>0.7354262910118966</c:v>
                </c:pt>
                <c:pt idx="405">
                  <c:v>0.73591687710503872</c:v>
                </c:pt>
                <c:pt idx="406">
                  <c:v>0.73629058210975062</c:v>
                </c:pt>
                <c:pt idx="407">
                  <c:v>0.73642633189407092</c:v>
                </c:pt>
                <c:pt idx="408">
                  <c:v>0.73677854755068584</c:v>
                </c:pt>
                <c:pt idx="409">
                  <c:v>0.73691534559588889</c:v>
                </c:pt>
                <c:pt idx="410">
                  <c:v>0.73722667907807526</c:v>
                </c:pt>
                <c:pt idx="411">
                  <c:v>0.73774242343240426</c:v>
                </c:pt>
                <c:pt idx="412">
                  <c:v>0.73805690169723903</c:v>
                </c:pt>
                <c:pt idx="413">
                  <c:v>0.73837504887516348</c:v>
                </c:pt>
                <c:pt idx="414">
                  <c:v>0.73873512648839923</c:v>
                </c:pt>
                <c:pt idx="415">
                  <c:v>0.73952079802004467</c:v>
                </c:pt>
                <c:pt idx="416">
                  <c:v>0.74102400412595471</c:v>
                </c:pt>
                <c:pt idx="417">
                  <c:v>0.74140242630463915</c:v>
                </c:pt>
                <c:pt idx="418">
                  <c:v>0.74196953544222444</c:v>
                </c:pt>
                <c:pt idx="419">
                  <c:v>0.74206859609564735</c:v>
                </c:pt>
                <c:pt idx="420">
                  <c:v>0.7424648387093391</c:v>
                </c:pt>
                <c:pt idx="421">
                  <c:v>0.74272795219091747</c:v>
                </c:pt>
                <c:pt idx="422">
                  <c:v>0.74292869414997031</c:v>
                </c:pt>
                <c:pt idx="423">
                  <c:v>0.74314463589182345</c:v>
                </c:pt>
                <c:pt idx="424">
                  <c:v>0.74325627567583974</c:v>
                </c:pt>
                <c:pt idx="425">
                  <c:v>0.74392821090170325</c:v>
                </c:pt>
                <c:pt idx="426">
                  <c:v>0.7444995130828197</c:v>
                </c:pt>
                <c:pt idx="427">
                  <c:v>0.74518926874369051</c:v>
                </c:pt>
                <c:pt idx="428">
                  <c:v>0.74554724983516074</c:v>
                </c:pt>
                <c:pt idx="429">
                  <c:v>0.74610440049435955</c:v>
                </c:pt>
                <c:pt idx="430">
                  <c:v>0.74646605049891945</c:v>
                </c:pt>
                <c:pt idx="431">
                  <c:v>0.74713117202904489</c:v>
                </c:pt>
                <c:pt idx="432">
                  <c:v>0.74761442029600755</c:v>
                </c:pt>
                <c:pt idx="433">
                  <c:v>0.74807198617134207</c:v>
                </c:pt>
                <c:pt idx="434">
                  <c:v>0.74828321073922277</c:v>
                </c:pt>
                <c:pt idx="435">
                  <c:v>0.7485594274818359</c:v>
                </c:pt>
                <c:pt idx="436">
                  <c:v>0.74904739292277112</c:v>
                </c:pt>
                <c:pt idx="437">
                  <c:v>0.74924027292520312</c:v>
                </c:pt>
                <c:pt idx="438">
                  <c:v>0.75005896467465616</c:v>
                </c:pt>
                <c:pt idx="439">
                  <c:v>0.75021830032883907</c:v>
                </c:pt>
                <c:pt idx="440">
                  <c:v>0.75087922881543334</c:v>
                </c:pt>
                <c:pt idx="441">
                  <c:v>0.7512209618632204</c:v>
                </c:pt>
                <c:pt idx="442">
                  <c:v>0.75147097208376401</c:v>
                </c:pt>
                <c:pt idx="443">
                  <c:v>0.75196837187264431</c:v>
                </c:pt>
                <c:pt idx="444">
                  <c:v>0.75223148535422268</c:v>
                </c:pt>
                <c:pt idx="445">
                  <c:v>0.75253967405376077</c:v>
                </c:pt>
                <c:pt idx="446">
                  <c:v>0.75283371123138121</c:v>
                </c:pt>
                <c:pt idx="447">
                  <c:v>0.75330280797642635</c:v>
                </c:pt>
                <c:pt idx="448">
                  <c:v>0.75403134928996018</c:v>
                </c:pt>
                <c:pt idx="449">
                  <c:v>0.75411730668234833</c:v>
                </c:pt>
                <c:pt idx="450">
                  <c:v>0.75427873885829677</c:v>
                </c:pt>
                <c:pt idx="451">
                  <c:v>0.75454080407899238</c:v>
                </c:pt>
                <c:pt idx="452">
                  <c:v>0.75487362690927584</c:v>
                </c:pt>
                <c:pt idx="453">
                  <c:v>0.75539775735066705</c:v>
                </c:pt>
                <c:pt idx="454">
                  <c:v>0.7556346643101759</c:v>
                </c:pt>
                <c:pt idx="455">
                  <c:v>0.75598845235811496</c:v>
                </c:pt>
                <c:pt idx="456">
                  <c:v>0.75634695758002657</c:v>
                </c:pt>
                <c:pt idx="457">
                  <c:v>0.75666667714927516</c:v>
                </c:pt>
                <c:pt idx="458">
                  <c:v>0.75698587258808236</c:v>
                </c:pt>
                <c:pt idx="459">
                  <c:v>0.75731083346174488</c:v>
                </c:pt>
                <c:pt idx="460">
                  <c:v>0.75744605911562379</c:v>
                </c:pt>
                <c:pt idx="461">
                  <c:v>0.75756503672581965</c:v>
                </c:pt>
                <c:pt idx="462">
                  <c:v>0.75803203694909926</c:v>
                </c:pt>
                <c:pt idx="463">
                  <c:v>0.75865155913082372</c:v>
                </c:pt>
                <c:pt idx="464">
                  <c:v>0.75873489587100496</c:v>
                </c:pt>
                <c:pt idx="465">
                  <c:v>0.75929833609550046</c:v>
                </c:pt>
                <c:pt idx="466">
                  <c:v>0.75951532609823647</c:v>
                </c:pt>
                <c:pt idx="467">
                  <c:v>0.759637972621522</c:v>
                </c:pt>
                <c:pt idx="468">
                  <c:v>0.75986334871132022</c:v>
                </c:pt>
                <c:pt idx="469">
                  <c:v>0.76010182806215321</c:v>
                </c:pt>
                <c:pt idx="470">
                  <c:v>0.76045928502318205</c:v>
                </c:pt>
                <c:pt idx="471">
                  <c:v>0.76060342089456467</c:v>
                </c:pt>
                <c:pt idx="472">
                  <c:v>0.76073078459182275</c:v>
                </c:pt>
                <c:pt idx="473">
                  <c:v>0.76200494569484478</c:v>
                </c:pt>
                <c:pt idx="474">
                  <c:v>0.76215275047931708</c:v>
                </c:pt>
                <c:pt idx="475">
                  <c:v>0.76302909657732321</c:v>
                </c:pt>
                <c:pt idx="476">
                  <c:v>0.7635778611494598</c:v>
                </c:pt>
                <c:pt idx="477">
                  <c:v>0.76414549441748647</c:v>
                </c:pt>
                <c:pt idx="478">
                  <c:v>0.76431688507182138</c:v>
                </c:pt>
                <c:pt idx="479">
                  <c:v>0.76456637116192361</c:v>
                </c:pt>
                <c:pt idx="480">
                  <c:v>0.76486669790484074</c:v>
                </c:pt>
                <c:pt idx="481">
                  <c:v>0.76523935464866988</c:v>
                </c:pt>
                <c:pt idx="482">
                  <c:v>0.76546997204288203</c:v>
                </c:pt>
                <c:pt idx="483">
                  <c:v>0.76567071400193487</c:v>
                </c:pt>
                <c:pt idx="484">
                  <c:v>0.76607010139827503</c:v>
                </c:pt>
                <c:pt idx="485">
                  <c:v>0.76625407118320332</c:v>
                </c:pt>
                <c:pt idx="486">
                  <c:v>0.76676038118958723</c:v>
                </c:pt>
                <c:pt idx="487">
                  <c:v>0.76700305358395138</c:v>
                </c:pt>
                <c:pt idx="488">
                  <c:v>0.76722214010845291</c:v>
                </c:pt>
                <c:pt idx="489">
                  <c:v>0.76743388880677499</c:v>
                </c:pt>
                <c:pt idx="490">
                  <c:v>0.76799680490082911</c:v>
                </c:pt>
                <c:pt idx="491">
                  <c:v>0.76829451099153934</c:v>
                </c:pt>
                <c:pt idx="492">
                  <c:v>0.76874054599716324</c:v>
                </c:pt>
                <c:pt idx="493">
                  <c:v>0.76906707926215001</c:v>
                </c:pt>
                <c:pt idx="494">
                  <c:v>0.76925681448193362</c:v>
                </c:pt>
                <c:pt idx="495">
                  <c:v>0.76966301557401184</c:v>
                </c:pt>
                <c:pt idx="496">
                  <c:v>0.76974058687933777</c:v>
                </c:pt>
                <c:pt idx="497">
                  <c:v>0.77026891036426015</c:v>
                </c:pt>
                <c:pt idx="498">
                  <c:v>0.77073433819621551</c:v>
                </c:pt>
                <c:pt idx="499">
                  <c:v>0.77098906559073166</c:v>
                </c:pt>
                <c:pt idx="500">
                  <c:v>0.77125113081142727</c:v>
                </c:pt>
                <c:pt idx="501">
                  <c:v>0.771680917773368</c:v>
                </c:pt>
                <c:pt idx="502">
                  <c:v>0.77201111995144445</c:v>
                </c:pt>
                <c:pt idx="503">
                  <c:v>0.7722055723452006</c:v>
                </c:pt>
                <c:pt idx="504">
                  <c:v>0.77233922560775536</c:v>
                </c:pt>
                <c:pt idx="505">
                  <c:v>0.77253053321886311</c:v>
                </c:pt>
                <c:pt idx="506">
                  <c:v>0.77387702432279715</c:v>
                </c:pt>
                <c:pt idx="507">
                  <c:v>0.77430785954562076</c:v>
                </c:pt>
                <c:pt idx="508">
                  <c:v>0.77440063063374698</c:v>
                </c:pt>
                <c:pt idx="509">
                  <c:v>0.77741333241086363</c:v>
                </c:pt>
                <c:pt idx="510">
                  <c:v>0.7776675356749384</c:v>
                </c:pt>
                <c:pt idx="511">
                  <c:v>0.77812772220247983</c:v>
                </c:pt>
                <c:pt idx="512">
                  <c:v>0.77845530372834937</c:v>
                </c:pt>
                <c:pt idx="513">
                  <c:v>0.77889033199470403</c:v>
                </c:pt>
                <c:pt idx="514">
                  <c:v>0.77922210656410462</c:v>
                </c:pt>
                <c:pt idx="515">
                  <c:v>0.78022319570716181</c:v>
                </c:pt>
                <c:pt idx="516">
                  <c:v>0.78077562919238819</c:v>
                </c:pt>
                <c:pt idx="517">
                  <c:v>0.78099943289086227</c:v>
                </c:pt>
                <c:pt idx="518">
                  <c:v>0.78124105702434365</c:v>
                </c:pt>
                <c:pt idx="519">
                  <c:v>0.7815141289843085</c:v>
                </c:pt>
                <c:pt idx="520">
                  <c:v>0.78228407660271215</c:v>
                </c:pt>
                <c:pt idx="521">
                  <c:v>0.78241720573482554</c:v>
                </c:pt>
                <c:pt idx="522">
                  <c:v>0.78292875704562337</c:v>
                </c:pt>
                <c:pt idx="523">
                  <c:v>0.78338684705139927</c:v>
                </c:pt>
                <c:pt idx="524">
                  <c:v>0.78382187531775394</c:v>
                </c:pt>
                <c:pt idx="525">
                  <c:v>0.78415574640892016</c:v>
                </c:pt>
                <c:pt idx="526">
                  <c:v>0.78435281945488322</c:v>
                </c:pt>
                <c:pt idx="527">
                  <c:v>0.78461121576248904</c:v>
                </c:pt>
                <c:pt idx="528">
                  <c:v>0.78472075902473981</c:v>
                </c:pt>
                <c:pt idx="529">
                  <c:v>0.7850766435944444</c:v>
                </c:pt>
                <c:pt idx="530">
                  <c:v>0.78540422512031394</c:v>
                </c:pt>
                <c:pt idx="531">
                  <c:v>0.78553892664375147</c:v>
                </c:pt>
                <c:pt idx="532">
                  <c:v>0.785794178168709</c:v>
                </c:pt>
                <c:pt idx="533">
                  <c:v>0.78623025469594654</c:v>
                </c:pt>
                <c:pt idx="534">
                  <c:v>0.78637386643688778</c:v>
                </c:pt>
                <c:pt idx="535">
                  <c:v>0.78666056578832877</c:v>
                </c:pt>
                <c:pt idx="536">
                  <c:v>0.78727065362210813</c:v>
                </c:pt>
                <c:pt idx="537">
                  <c:v>0.78762024862651603</c:v>
                </c:pt>
                <c:pt idx="538">
                  <c:v>0.78778325319378872</c:v>
                </c:pt>
                <c:pt idx="539">
                  <c:v>0.78805999406684324</c:v>
                </c:pt>
                <c:pt idx="540">
                  <c:v>0.78837185167947099</c:v>
                </c:pt>
                <c:pt idx="541">
                  <c:v>0.78863234450884245</c:v>
                </c:pt>
                <c:pt idx="542">
                  <c:v>0.78929170060411258</c:v>
                </c:pt>
                <c:pt idx="543">
                  <c:v>0.78954590386818735</c:v>
                </c:pt>
                <c:pt idx="544">
                  <c:v>0.78986719582876019</c:v>
                </c:pt>
                <c:pt idx="545">
                  <c:v>0.79022622518111318</c:v>
                </c:pt>
                <c:pt idx="546">
                  <c:v>0.79088558127638331</c:v>
                </c:pt>
                <c:pt idx="547">
                  <c:v>0.79114240519266499</c:v>
                </c:pt>
                <c:pt idx="548">
                  <c:v>0.79150405519722489</c:v>
                </c:pt>
                <c:pt idx="549">
                  <c:v>0.79166705976449758</c:v>
                </c:pt>
                <c:pt idx="550">
                  <c:v>0.79215240455322589</c:v>
                </c:pt>
                <c:pt idx="551">
                  <c:v>0.79247264825291597</c:v>
                </c:pt>
                <c:pt idx="552">
                  <c:v>0.7928453049967451</c:v>
                </c:pt>
                <c:pt idx="553">
                  <c:v>0.79315296956584169</c:v>
                </c:pt>
                <c:pt idx="554">
                  <c:v>0.79333222217679744</c:v>
                </c:pt>
                <c:pt idx="555">
                  <c:v>0.79357070152763043</c:v>
                </c:pt>
                <c:pt idx="556">
                  <c:v>0.79419284436156179</c:v>
                </c:pt>
                <c:pt idx="557">
                  <c:v>0.7943160150152887</c:v>
                </c:pt>
                <c:pt idx="558">
                  <c:v>0.794620534801737</c:v>
                </c:pt>
                <c:pt idx="559">
                  <c:v>0.79490356524008821</c:v>
                </c:pt>
                <c:pt idx="560">
                  <c:v>0.79509696937296159</c:v>
                </c:pt>
                <c:pt idx="561">
                  <c:v>0.79525316024449622</c:v>
                </c:pt>
                <c:pt idx="562">
                  <c:v>0.79560485177066975</c:v>
                </c:pt>
                <c:pt idx="563">
                  <c:v>0.79572959481572081</c:v>
                </c:pt>
                <c:pt idx="564">
                  <c:v>0.79596283286213987</c:v>
                </c:pt>
                <c:pt idx="565">
                  <c:v>0.79640991612864653</c:v>
                </c:pt>
                <c:pt idx="566">
                  <c:v>0.79879261311521099</c:v>
                </c:pt>
                <c:pt idx="567">
                  <c:v>0.79902008572677474</c:v>
                </c:pt>
                <c:pt idx="568">
                  <c:v>0.79913749094564634</c:v>
                </c:pt>
                <c:pt idx="569">
                  <c:v>0.79936181877456181</c:v>
                </c:pt>
                <c:pt idx="570">
                  <c:v>0.79952010616786195</c:v>
                </c:pt>
                <c:pt idx="571">
                  <c:v>0.80043261726632409</c:v>
                </c:pt>
                <c:pt idx="572">
                  <c:v>0.80082361857560191</c:v>
                </c:pt>
                <c:pt idx="573">
                  <c:v>0.80115644140588538</c:v>
                </c:pt>
                <c:pt idx="574">
                  <c:v>0.80141693423525684</c:v>
                </c:pt>
                <c:pt idx="575">
                  <c:v>0.8017859220659963</c:v>
                </c:pt>
                <c:pt idx="576">
                  <c:v>0.80194316119841369</c:v>
                </c:pt>
                <c:pt idx="577">
                  <c:v>0.80211507598318998</c:v>
                </c:pt>
                <c:pt idx="578">
                  <c:v>0.80225134989795166</c:v>
                </c:pt>
                <c:pt idx="579">
                  <c:v>0.80245995381362534</c:v>
                </c:pt>
                <c:pt idx="580">
                  <c:v>0.80293481599352579</c:v>
                </c:pt>
                <c:pt idx="581">
                  <c:v>0.80318063317053823</c:v>
                </c:pt>
                <c:pt idx="582">
                  <c:v>0.80337351317297023</c:v>
                </c:pt>
                <c:pt idx="583">
                  <c:v>0.80362195100218969</c:v>
                </c:pt>
                <c:pt idx="584">
                  <c:v>0.80429441035849458</c:v>
                </c:pt>
                <c:pt idx="585">
                  <c:v>0.80447942840430564</c:v>
                </c:pt>
                <c:pt idx="586">
                  <c:v>0.80464190884113695</c:v>
                </c:pt>
                <c:pt idx="587">
                  <c:v>0.80500146232393133</c:v>
                </c:pt>
                <c:pt idx="588">
                  <c:v>0.80530231319728984</c:v>
                </c:pt>
                <c:pt idx="589">
                  <c:v>0.80578241668160422</c:v>
                </c:pt>
                <c:pt idx="590">
                  <c:v>0.80654712299559395</c:v>
                </c:pt>
                <c:pt idx="591">
                  <c:v>0.80719809300380185</c:v>
                </c:pt>
                <c:pt idx="592">
                  <c:v>0.80786111801216176</c:v>
                </c:pt>
                <c:pt idx="593">
                  <c:v>0.80810641105873282</c:v>
                </c:pt>
                <c:pt idx="594">
                  <c:v>0.80864154823939327</c:v>
                </c:pt>
                <c:pt idx="595">
                  <c:v>0.80877991867592058</c:v>
                </c:pt>
                <c:pt idx="596">
                  <c:v>0.80983394499355832</c:v>
                </c:pt>
                <c:pt idx="597">
                  <c:v>0.81021498782444978</c:v>
                </c:pt>
                <c:pt idx="598">
                  <c:v>0.81043250195762717</c:v>
                </c:pt>
                <c:pt idx="599">
                  <c:v>0.81068932587390885</c:v>
                </c:pt>
                <c:pt idx="600">
                  <c:v>0.81088273000678224</c:v>
                </c:pt>
                <c:pt idx="601">
                  <c:v>0.81105988609597246</c:v>
                </c:pt>
                <c:pt idx="602">
                  <c:v>0.8115861130591292</c:v>
                </c:pt>
                <c:pt idx="603">
                  <c:v>0.8118303578448175</c:v>
                </c:pt>
                <c:pt idx="604">
                  <c:v>0.81206621654344358</c:v>
                </c:pt>
                <c:pt idx="605">
                  <c:v>0.81239851524328566</c:v>
                </c:pt>
                <c:pt idx="606">
                  <c:v>0.81323031025377346</c:v>
                </c:pt>
                <c:pt idx="607">
                  <c:v>0.81366114547659707</c:v>
                </c:pt>
                <c:pt idx="608">
                  <c:v>0.81393159678435489</c:v>
                </c:pt>
                <c:pt idx="609">
                  <c:v>0.81405424330764042</c:v>
                </c:pt>
                <c:pt idx="610">
                  <c:v>0.81447983722605011</c:v>
                </c:pt>
                <c:pt idx="611">
                  <c:v>0.81573670202450621</c:v>
                </c:pt>
                <c:pt idx="612">
                  <c:v>0.81595159550547658</c:v>
                </c:pt>
                <c:pt idx="613">
                  <c:v>0.81645109181612241</c:v>
                </c:pt>
                <c:pt idx="614">
                  <c:v>0.8166444959489958</c:v>
                </c:pt>
                <c:pt idx="615">
                  <c:v>0.81775460422386237</c:v>
                </c:pt>
                <c:pt idx="616">
                  <c:v>0.81864824662643443</c:v>
                </c:pt>
                <c:pt idx="617">
                  <c:v>0.81929921663464234</c:v>
                </c:pt>
                <c:pt idx="618">
                  <c:v>0.81990878033798031</c:v>
                </c:pt>
                <c:pt idx="619">
                  <c:v>0.82037735295258407</c:v>
                </c:pt>
                <c:pt idx="620">
                  <c:v>0.82067977621726684</c:v>
                </c:pt>
                <c:pt idx="621">
                  <c:v>0.82076940252274477</c:v>
                </c:pt>
                <c:pt idx="622">
                  <c:v>0.82104981230888907</c:v>
                </c:pt>
                <c:pt idx="623">
                  <c:v>0.82111899752715267</c:v>
                </c:pt>
                <c:pt idx="624">
                  <c:v>0.8213469942691578</c:v>
                </c:pt>
                <c:pt idx="625">
                  <c:v>0.82157551514160432</c:v>
                </c:pt>
                <c:pt idx="626">
                  <c:v>0.82174900231770476</c:v>
                </c:pt>
                <c:pt idx="627">
                  <c:v>0.82200792275575196</c:v>
                </c:pt>
                <c:pt idx="628">
                  <c:v>0.82216254123596233</c:v>
                </c:pt>
                <c:pt idx="629">
                  <c:v>0.82230562884646208</c:v>
                </c:pt>
                <c:pt idx="630">
                  <c:v>0.82249536406624568</c:v>
                </c:pt>
                <c:pt idx="631">
                  <c:v>0.82321866407536559</c:v>
                </c:pt>
                <c:pt idx="632">
                  <c:v>0.82345347451310891</c:v>
                </c:pt>
                <c:pt idx="633">
                  <c:v>0.82370505712497666</c:v>
                </c:pt>
                <c:pt idx="634">
                  <c:v>0.82638126715872018</c:v>
                </c:pt>
                <c:pt idx="635">
                  <c:v>0.82683516412096492</c:v>
                </c:pt>
                <c:pt idx="636">
                  <c:v>0.82739179064972235</c:v>
                </c:pt>
                <c:pt idx="637">
                  <c:v>0.82776654391531701</c:v>
                </c:pt>
                <c:pt idx="638">
                  <c:v>0.82841122435822823</c:v>
                </c:pt>
                <c:pt idx="639">
                  <c:v>0.82853963631636907</c:v>
                </c:pt>
                <c:pt idx="640">
                  <c:v>0.82914657936750014</c:v>
                </c:pt>
                <c:pt idx="641">
                  <c:v>0.8293163976305109</c:v>
                </c:pt>
                <c:pt idx="642">
                  <c:v>0.83010521394480463</c:v>
                </c:pt>
                <c:pt idx="643">
                  <c:v>0.8327981961526727</c:v>
                </c:pt>
                <c:pt idx="644">
                  <c:v>0.83295386289376594</c:v>
                </c:pt>
                <c:pt idx="645">
                  <c:v>0.83319601115768871</c:v>
                </c:pt>
                <c:pt idx="646">
                  <c:v>0.83344602137823232</c:v>
                </c:pt>
                <c:pt idx="647">
                  <c:v>0.83367873529420999</c:v>
                </c:pt>
                <c:pt idx="648">
                  <c:v>0.83428358182357543</c:v>
                </c:pt>
                <c:pt idx="649">
                  <c:v>0.8344680757389451</c:v>
                </c:pt>
                <c:pt idx="650">
                  <c:v>0.83486536661351962</c:v>
                </c:pt>
                <c:pt idx="651">
                  <c:v>0.83528414683619123</c:v>
                </c:pt>
                <c:pt idx="652">
                  <c:v>0.8359906746711866</c:v>
                </c:pt>
                <c:pt idx="653">
                  <c:v>0.83619875445641889</c:v>
                </c:pt>
                <c:pt idx="654">
                  <c:v>0.83696922620526393</c:v>
                </c:pt>
                <c:pt idx="655">
                  <c:v>0.83726378751332575</c:v>
                </c:pt>
                <c:pt idx="656">
                  <c:v>0.83734450360129997</c:v>
                </c:pt>
                <c:pt idx="657">
                  <c:v>0.83856887231238986</c:v>
                </c:pt>
                <c:pt idx="658">
                  <c:v>0.83883041340264408</c:v>
                </c:pt>
                <c:pt idx="659">
                  <c:v>0.83946985254114137</c:v>
                </c:pt>
                <c:pt idx="660">
                  <c:v>0.84025447581190404</c:v>
                </c:pt>
                <c:pt idx="661">
                  <c:v>0.84105010582193596</c:v>
                </c:pt>
                <c:pt idx="662">
                  <c:v>0.84119266930199432</c:v>
                </c:pt>
                <c:pt idx="663">
                  <c:v>0.84238296953439373</c:v>
                </c:pt>
                <c:pt idx="664">
                  <c:v>0.84263612453758574</c:v>
                </c:pt>
                <c:pt idx="665">
                  <c:v>0.84278445345249942</c:v>
                </c:pt>
                <c:pt idx="666">
                  <c:v>0.84319641997943295</c:v>
                </c:pt>
                <c:pt idx="667">
                  <c:v>0.84359475911489024</c:v>
                </c:pt>
                <c:pt idx="668">
                  <c:v>0.84369277150743038</c:v>
                </c:pt>
                <c:pt idx="669">
                  <c:v>0.84460895151898219</c:v>
                </c:pt>
                <c:pt idx="670">
                  <c:v>0.84480707282582801</c:v>
                </c:pt>
                <c:pt idx="671">
                  <c:v>0.84531443109309468</c:v>
                </c:pt>
                <c:pt idx="672">
                  <c:v>0.84574945935944934</c:v>
                </c:pt>
                <c:pt idx="673">
                  <c:v>0.84590355370921833</c:v>
                </c:pt>
                <c:pt idx="674">
                  <c:v>0.84608437871149833</c:v>
                </c:pt>
                <c:pt idx="675">
                  <c:v>0.84633072001895215</c:v>
                </c:pt>
                <c:pt idx="676">
                  <c:v>0.84641824980266445</c:v>
                </c:pt>
                <c:pt idx="677">
                  <c:v>0.84660536437024114</c:v>
                </c:pt>
                <c:pt idx="678">
                  <c:v>0.84672067306734722</c:v>
                </c:pt>
                <c:pt idx="679">
                  <c:v>0.84694762154846959</c:v>
                </c:pt>
                <c:pt idx="680">
                  <c:v>0.84726157568286287</c:v>
                </c:pt>
                <c:pt idx="681">
                  <c:v>0.84758653655652538</c:v>
                </c:pt>
                <c:pt idx="682">
                  <c:v>0.84769712807965891</c:v>
                </c:pt>
                <c:pt idx="683">
                  <c:v>0.84791831112592597</c:v>
                </c:pt>
                <c:pt idx="684">
                  <c:v>0.84833918787036311</c:v>
                </c:pt>
                <c:pt idx="685">
                  <c:v>0.84958871484263976</c:v>
                </c:pt>
                <c:pt idx="686">
                  <c:v>0.84980727723669991</c:v>
                </c:pt>
                <c:pt idx="687">
                  <c:v>0.85007563202269221</c:v>
                </c:pt>
                <c:pt idx="688">
                  <c:v>0.85067628550852659</c:v>
                </c:pt>
                <c:pt idx="689">
                  <c:v>0.85116163029725489</c:v>
                </c:pt>
                <c:pt idx="690">
                  <c:v>0.85132306247320333</c:v>
                </c:pt>
                <c:pt idx="691">
                  <c:v>0.85140325443073617</c:v>
                </c:pt>
                <c:pt idx="692">
                  <c:v>0.85158512769389894</c:v>
                </c:pt>
                <c:pt idx="693">
                  <c:v>0.85188912334990585</c:v>
                </c:pt>
                <c:pt idx="694">
                  <c:v>0.85211397530926269</c:v>
                </c:pt>
                <c:pt idx="695">
                  <c:v>0.85248243900956067</c:v>
                </c:pt>
                <c:pt idx="696">
                  <c:v>0.85277647618718111</c:v>
                </c:pt>
                <c:pt idx="697">
                  <c:v>0.85306212727773933</c:v>
                </c:pt>
                <c:pt idx="698">
                  <c:v>0.85322198706236363</c:v>
                </c:pt>
                <c:pt idx="699">
                  <c:v>0.85340595684729192</c:v>
                </c:pt>
                <c:pt idx="700">
                  <c:v>0.85359778858884106</c:v>
                </c:pt>
                <c:pt idx="701">
                  <c:v>0.85455170599217301</c:v>
                </c:pt>
                <c:pt idx="702">
                  <c:v>0.85514397339094506</c:v>
                </c:pt>
                <c:pt idx="703">
                  <c:v>0.8555465055699335</c:v>
                </c:pt>
                <c:pt idx="704">
                  <c:v>0.85566495904968787</c:v>
                </c:pt>
                <c:pt idx="705">
                  <c:v>0.85581800513857409</c:v>
                </c:pt>
                <c:pt idx="706">
                  <c:v>0.85615711753415424</c:v>
                </c:pt>
                <c:pt idx="707">
                  <c:v>0.85806285581905273</c:v>
                </c:pt>
                <c:pt idx="708">
                  <c:v>0.85825573582148473</c:v>
                </c:pt>
                <c:pt idx="709">
                  <c:v>0.85842136104096434</c:v>
                </c:pt>
                <c:pt idx="710">
                  <c:v>0.85864306821767278</c:v>
                </c:pt>
                <c:pt idx="711">
                  <c:v>0.85895492583030053</c:v>
                </c:pt>
                <c:pt idx="712">
                  <c:v>0.85918554322451268</c:v>
                </c:pt>
                <c:pt idx="713">
                  <c:v>0.85936951300944098</c:v>
                </c:pt>
                <c:pt idx="714">
                  <c:v>0.85954247605510004</c:v>
                </c:pt>
                <c:pt idx="715">
                  <c:v>0.85980034823226448</c:v>
                </c:pt>
                <c:pt idx="716">
                  <c:v>0.86003096562647663</c:v>
                </c:pt>
                <c:pt idx="717">
                  <c:v>0.86029198258628947</c:v>
                </c:pt>
                <c:pt idx="718">
                  <c:v>0.86074535541809283</c:v>
                </c:pt>
                <c:pt idx="719">
                  <c:v>0.86112272933589451</c:v>
                </c:pt>
                <c:pt idx="720">
                  <c:v>0.86156457129798725</c:v>
                </c:pt>
                <c:pt idx="721">
                  <c:v>0.86200746152096286</c:v>
                </c:pt>
                <c:pt idx="722">
                  <c:v>0.86268516218168168</c:v>
                </c:pt>
                <c:pt idx="723">
                  <c:v>0.86289114544514844</c:v>
                </c:pt>
                <c:pt idx="724">
                  <c:v>0.86305467414286252</c:v>
                </c:pt>
                <c:pt idx="725">
                  <c:v>0.86338592458182173</c:v>
                </c:pt>
                <c:pt idx="726">
                  <c:v>0.86360448697588188</c:v>
                </c:pt>
                <c:pt idx="727">
                  <c:v>0.86389380697952978</c:v>
                </c:pt>
                <c:pt idx="728">
                  <c:v>0.86482046959990944</c:v>
                </c:pt>
                <c:pt idx="729">
                  <c:v>0.86528956634495457</c:v>
                </c:pt>
                <c:pt idx="730">
                  <c:v>0.86555739700050549</c:v>
                </c:pt>
                <c:pt idx="731">
                  <c:v>0.86580845548193186</c:v>
                </c:pt>
                <c:pt idx="732">
                  <c:v>0.8665668722306249</c:v>
                </c:pt>
                <c:pt idx="733">
                  <c:v>0.86672096658039388</c:v>
                </c:pt>
                <c:pt idx="734">
                  <c:v>0.8669133224523845</c:v>
                </c:pt>
                <c:pt idx="735">
                  <c:v>0.86704645158449789</c:v>
                </c:pt>
                <c:pt idx="736">
                  <c:v>0.8674170118065615</c:v>
                </c:pt>
                <c:pt idx="737">
                  <c:v>0.86756534072147518</c:v>
                </c:pt>
                <c:pt idx="738">
                  <c:v>0.8682488068170493</c:v>
                </c:pt>
                <c:pt idx="739">
                  <c:v>0.86840971486255636</c:v>
                </c:pt>
                <c:pt idx="740">
                  <c:v>0.86987518357668614</c:v>
                </c:pt>
                <c:pt idx="741">
                  <c:v>0.87010370444913265</c:v>
                </c:pt>
                <c:pt idx="742">
                  <c:v>0.87065456554303478</c:v>
                </c:pt>
                <c:pt idx="743">
                  <c:v>0.87080341858838983</c:v>
                </c:pt>
                <c:pt idx="744">
                  <c:v>0.87115930315809442</c:v>
                </c:pt>
                <c:pt idx="745">
                  <c:v>0.87166980620800949</c:v>
                </c:pt>
                <c:pt idx="746">
                  <c:v>0.87201782882109324</c:v>
                </c:pt>
                <c:pt idx="747">
                  <c:v>0.87232392099886569</c:v>
                </c:pt>
                <c:pt idx="748">
                  <c:v>0.87272068774299882</c:v>
                </c:pt>
                <c:pt idx="749">
                  <c:v>0.8729895666594325</c:v>
                </c:pt>
                <c:pt idx="750">
                  <c:v>0.8734418912303531</c:v>
                </c:pt>
                <c:pt idx="751">
                  <c:v>0.8738187410177134</c:v>
                </c:pt>
                <c:pt idx="752">
                  <c:v>0.87404883428148417</c:v>
                </c:pt>
                <c:pt idx="753">
                  <c:v>0.87429674798026225</c:v>
                </c:pt>
                <c:pt idx="754">
                  <c:v>0.87459445407097247</c:v>
                </c:pt>
                <c:pt idx="755">
                  <c:v>0.8749372353796423</c:v>
                </c:pt>
                <c:pt idx="756">
                  <c:v>0.87527110647080852</c:v>
                </c:pt>
                <c:pt idx="757">
                  <c:v>0.87547132429941998</c:v>
                </c:pt>
                <c:pt idx="758">
                  <c:v>0.87570508647628043</c:v>
                </c:pt>
                <c:pt idx="759">
                  <c:v>0.87580624365146897</c:v>
                </c:pt>
                <c:pt idx="760">
                  <c:v>0.87589220104385712</c:v>
                </c:pt>
                <c:pt idx="761">
                  <c:v>0.87618676235191895</c:v>
                </c:pt>
                <c:pt idx="762">
                  <c:v>0.87642471757231055</c:v>
                </c:pt>
                <c:pt idx="763">
                  <c:v>0.87683511170791983</c:v>
                </c:pt>
                <c:pt idx="764">
                  <c:v>0.87701174366666867</c:v>
                </c:pt>
                <c:pt idx="765">
                  <c:v>0.87720147888645228</c:v>
                </c:pt>
                <c:pt idx="766">
                  <c:v>0.87804637715797496</c:v>
                </c:pt>
                <c:pt idx="767">
                  <c:v>0.87821252650789594</c:v>
                </c:pt>
                <c:pt idx="768">
                  <c:v>0.87830529759602216</c:v>
                </c:pt>
                <c:pt idx="769">
                  <c:v>0.87862711368703639</c:v>
                </c:pt>
                <c:pt idx="770">
                  <c:v>0.8787382293406113</c:v>
                </c:pt>
                <c:pt idx="771">
                  <c:v>0.87907943825795698</c:v>
                </c:pt>
                <c:pt idx="772">
                  <c:v>0.88008105153145555</c:v>
                </c:pt>
                <c:pt idx="773">
                  <c:v>0.88015967109766424</c:v>
                </c:pt>
                <c:pt idx="774">
                  <c:v>0.88037666110040025</c:v>
                </c:pt>
                <c:pt idx="775">
                  <c:v>0.88091756371591601</c:v>
                </c:pt>
                <c:pt idx="776">
                  <c:v>0.88118644263234969</c:v>
                </c:pt>
                <c:pt idx="777">
                  <c:v>0.88175407590037636</c:v>
                </c:pt>
                <c:pt idx="778">
                  <c:v>0.88186519155395127</c:v>
                </c:pt>
                <c:pt idx="779">
                  <c:v>0.88198731394679541</c:v>
                </c:pt>
                <c:pt idx="780">
                  <c:v>0.88217180786216509</c:v>
                </c:pt>
                <c:pt idx="781">
                  <c:v>0.88302561635119137</c:v>
                </c:pt>
                <c:pt idx="782">
                  <c:v>0.88327877135438337</c:v>
                </c:pt>
                <c:pt idx="783">
                  <c:v>0.88355760874920353</c:v>
                </c:pt>
                <c:pt idx="784">
                  <c:v>0.88366715201145429</c:v>
                </c:pt>
                <c:pt idx="785">
                  <c:v>0.88379399157827099</c:v>
                </c:pt>
                <c:pt idx="786">
                  <c:v>0.88410165614736758</c:v>
                </c:pt>
                <c:pt idx="787">
                  <c:v>0.88444548571692017</c:v>
                </c:pt>
                <c:pt idx="788">
                  <c:v>0.88458752506653715</c:v>
                </c:pt>
                <c:pt idx="789">
                  <c:v>0.88477935680808628</c:v>
                </c:pt>
                <c:pt idx="790">
                  <c:v>0.88498219528890465</c:v>
                </c:pt>
                <c:pt idx="791">
                  <c:v>0.88550999464338565</c:v>
                </c:pt>
                <c:pt idx="792">
                  <c:v>0.88591252682237409</c:v>
                </c:pt>
                <c:pt idx="793">
                  <c:v>0.88644661574215178</c:v>
                </c:pt>
                <c:pt idx="794">
                  <c:v>0.88667618487548117</c:v>
                </c:pt>
                <c:pt idx="795">
                  <c:v>0.88810496445871356</c:v>
                </c:pt>
                <c:pt idx="796">
                  <c:v>0.88897921403495406</c:v>
                </c:pt>
                <c:pt idx="797">
                  <c:v>0.88924704469050497</c:v>
                </c:pt>
                <c:pt idx="798">
                  <c:v>0.88936707056158359</c:v>
                </c:pt>
                <c:pt idx="799">
                  <c:v>0.88960240512976829</c:v>
                </c:pt>
                <c:pt idx="800">
                  <c:v>0.88986080143737412</c:v>
                </c:pt>
                <c:pt idx="801">
                  <c:v>0.89019624491986449</c:v>
                </c:pt>
                <c:pt idx="802">
                  <c:v>0.89061869405562577</c:v>
                </c:pt>
                <c:pt idx="803">
                  <c:v>0.89088809710250083</c:v>
                </c:pt>
                <c:pt idx="804">
                  <c:v>0.89132731841238666</c:v>
                </c:pt>
                <c:pt idx="805">
                  <c:v>0.89195627494205609</c:v>
                </c:pt>
                <c:pt idx="806">
                  <c:v>0.89233679364250607</c:v>
                </c:pt>
                <c:pt idx="807">
                  <c:v>0.8926402651680716</c:v>
                </c:pt>
                <c:pt idx="808">
                  <c:v>0.89327970430656889</c:v>
                </c:pt>
                <c:pt idx="809">
                  <c:v>0.89360099626714173</c:v>
                </c:pt>
                <c:pt idx="810">
                  <c:v>0.8938855990968172</c:v>
                </c:pt>
                <c:pt idx="811">
                  <c:v>0.89425196627534964</c:v>
                </c:pt>
                <c:pt idx="812">
                  <c:v>0.89446371497367172</c:v>
                </c:pt>
                <c:pt idx="813">
                  <c:v>0.89524728998355163</c:v>
                </c:pt>
                <c:pt idx="814">
                  <c:v>0.89611839477714383</c:v>
                </c:pt>
                <c:pt idx="815">
                  <c:v>0.89629240608368577</c:v>
                </c:pt>
                <c:pt idx="816">
                  <c:v>0.89658801565263035</c:v>
                </c:pt>
                <c:pt idx="817">
                  <c:v>0.89682439848169782</c:v>
                </c:pt>
                <c:pt idx="818">
                  <c:v>0.89727934370482543</c:v>
                </c:pt>
                <c:pt idx="819">
                  <c:v>0.89817665502048716</c:v>
                </c:pt>
                <c:pt idx="820">
                  <c:v>0.89829825328288992</c:v>
                </c:pt>
                <c:pt idx="821">
                  <c:v>0.89842614111058938</c:v>
                </c:pt>
                <c:pt idx="822">
                  <c:v>0.89979569395394465</c:v>
                </c:pt>
                <c:pt idx="823">
                  <c:v>0.90000324960873557</c:v>
                </c:pt>
                <c:pt idx="824">
                  <c:v>0.90018407461101557</c:v>
                </c:pt>
                <c:pt idx="825">
                  <c:v>0.90035179635226081</c:v>
                </c:pt>
                <c:pt idx="826">
                  <c:v>0.90053157309365794</c:v>
                </c:pt>
                <c:pt idx="827">
                  <c:v>0.90149597310581775</c:v>
                </c:pt>
                <c:pt idx="828">
                  <c:v>0.90184504397978427</c:v>
                </c:pt>
                <c:pt idx="829">
                  <c:v>0.90198131789454594</c:v>
                </c:pt>
                <c:pt idx="830">
                  <c:v>0.90214065354872885</c:v>
                </c:pt>
                <c:pt idx="831">
                  <c:v>0.90221612833228915</c:v>
                </c:pt>
                <c:pt idx="832">
                  <c:v>0.90288753942771127</c:v>
                </c:pt>
                <c:pt idx="833">
                  <c:v>0.90304215790792164</c:v>
                </c:pt>
                <c:pt idx="834">
                  <c:v>0.90328849921537546</c:v>
                </c:pt>
                <c:pt idx="835">
                  <c:v>0.90419838966163057</c:v>
                </c:pt>
                <c:pt idx="836">
                  <c:v>0.90488342814852885</c:v>
                </c:pt>
                <c:pt idx="837">
                  <c:v>0.90587193816099265</c:v>
                </c:pt>
                <c:pt idx="838">
                  <c:v>0.90600506729310604</c:v>
                </c:pt>
                <c:pt idx="839">
                  <c:v>0.90636986208031434</c:v>
                </c:pt>
                <c:pt idx="840">
                  <c:v>0.90694221252231355</c:v>
                </c:pt>
                <c:pt idx="841">
                  <c:v>0.90707743817619246</c:v>
                </c:pt>
                <c:pt idx="842">
                  <c:v>0.90732692426629469</c:v>
                </c:pt>
                <c:pt idx="843">
                  <c:v>0.90920278711603386</c:v>
                </c:pt>
                <c:pt idx="844">
                  <c:v>0.90935426081359594</c:v>
                </c:pt>
                <c:pt idx="845">
                  <c:v>0.91074635126593095</c:v>
                </c:pt>
                <c:pt idx="846">
                  <c:v>0.91098063757323278</c:v>
                </c:pt>
                <c:pt idx="847">
                  <c:v>0.91128253670747417</c:v>
                </c:pt>
                <c:pt idx="848">
                  <c:v>0.91139784540458024</c:v>
                </c:pt>
                <c:pt idx="849">
                  <c:v>0.91158129105906716</c:v>
                </c:pt>
                <c:pt idx="850">
                  <c:v>0.91186432149741836</c:v>
                </c:pt>
                <c:pt idx="851">
                  <c:v>0.91202418128204266</c:v>
                </c:pt>
                <c:pt idx="852">
                  <c:v>0.91238058998218863</c:v>
                </c:pt>
                <c:pt idx="853">
                  <c:v>0.91253416020151623</c:v>
                </c:pt>
                <c:pt idx="854">
                  <c:v>0.91284392129237846</c:v>
                </c:pt>
                <c:pt idx="855">
                  <c:v>0.91322286760150428</c:v>
                </c:pt>
                <c:pt idx="856">
                  <c:v>0.91383295543528364</c:v>
                </c:pt>
                <c:pt idx="857">
                  <c:v>0.91412332369981442</c:v>
                </c:pt>
                <c:pt idx="858">
                  <c:v>0.91477481783846371</c:v>
                </c:pt>
                <c:pt idx="859">
                  <c:v>0.91514747458229284</c:v>
                </c:pt>
                <c:pt idx="860">
                  <c:v>0.91521299088746677</c:v>
                </c:pt>
                <c:pt idx="861">
                  <c:v>0.91540953980298845</c:v>
                </c:pt>
                <c:pt idx="862">
                  <c:v>0.91592004285290352</c:v>
                </c:pt>
                <c:pt idx="863">
                  <c:v>0.91603535155000959</c:v>
                </c:pt>
                <c:pt idx="864">
                  <c:v>0.91615380502976396</c:v>
                </c:pt>
                <c:pt idx="865">
                  <c:v>0.91661451568774688</c:v>
                </c:pt>
                <c:pt idx="866">
                  <c:v>0.91701914438850085</c:v>
                </c:pt>
                <c:pt idx="867">
                  <c:v>0.91777494048498698</c:v>
                </c:pt>
                <c:pt idx="868">
                  <c:v>0.91786089787737513</c:v>
                </c:pt>
                <c:pt idx="869">
                  <c:v>0.91843220005849158</c:v>
                </c:pt>
                <c:pt idx="870">
                  <c:v>0.91861721810430264</c:v>
                </c:pt>
                <c:pt idx="871">
                  <c:v>0.91878074680201671</c:v>
                </c:pt>
                <c:pt idx="872">
                  <c:v>0.91918852028541909</c:v>
                </c:pt>
                <c:pt idx="873">
                  <c:v>0.91965866529134699</c:v>
                </c:pt>
                <c:pt idx="874">
                  <c:v>0.91982900768479914</c:v>
                </c:pt>
                <c:pt idx="875">
                  <c:v>0.92034842095221781</c:v>
                </c:pt>
                <c:pt idx="876">
                  <c:v>0.92042651638798512</c:v>
                </c:pt>
                <c:pt idx="877">
                  <c:v>0.92063774095586581</c:v>
                </c:pt>
                <c:pt idx="878">
                  <c:v>0.9211084100922351</c:v>
                </c:pt>
                <c:pt idx="879">
                  <c:v>0.92132330357320547</c:v>
                </c:pt>
                <c:pt idx="880">
                  <c:v>0.92231128945522789</c:v>
                </c:pt>
                <c:pt idx="881">
                  <c:v>0.92246748032676251</c:v>
                </c:pt>
                <c:pt idx="882">
                  <c:v>0.92300890707271965</c:v>
                </c:pt>
                <c:pt idx="883">
                  <c:v>0.92316247729204726</c:v>
                </c:pt>
                <c:pt idx="884">
                  <c:v>0.92343659751289486</c:v>
                </c:pt>
                <c:pt idx="885">
                  <c:v>0.92387686708366346</c:v>
                </c:pt>
                <c:pt idx="886">
                  <c:v>0.92563113167099986</c:v>
                </c:pt>
                <c:pt idx="887">
                  <c:v>0.92615997928636362</c:v>
                </c:pt>
                <c:pt idx="888">
                  <c:v>0.9262296886350686</c:v>
                </c:pt>
                <c:pt idx="889">
                  <c:v>0.92661702103125676</c:v>
                </c:pt>
                <c:pt idx="890">
                  <c:v>0.92687594146930397</c:v>
                </c:pt>
                <c:pt idx="891">
                  <c:v>0.92733455560552125</c:v>
                </c:pt>
                <c:pt idx="892">
                  <c:v>0.92747973973778663</c:v>
                </c:pt>
                <c:pt idx="893">
                  <c:v>0.92794621583062487</c:v>
                </c:pt>
                <c:pt idx="894">
                  <c:v>0.92845304996745015</c:v>
                </c:pt>
                <c:pt idx="895">
                  <c:v>0.92858932388221183</c:v>
                </c:pt>
                <c:pt idx="896">
                  <c:v>0.92880683801538921</c:v>
                </c:pt>
                <c:pt idx="897">
                  <c:v>0.92916010193288689</c:v>
                </c:pt>
                <c:pt idx="898">
                  <c:v>0.92946881476286636</c:v>
                </c:pt>
                <c:pt idx="899">
                  <c:v>0.92967060498280196</c:v>
                </c:pt>
                <c:pt idx="900">
                  <c:v>0.93008676455326655</c:v>
                </c:pt>
                <c:pt idx="901">
                  <c:v>0.93018949411977925</c:v>
                </c:pt>
                <c:pt idx="902">
                  <c:v>0.93069265934351486</c:v>
                </c:pt>
                <c:pt idx="903">
                  <c:v>0.93084937434549087</c:v>
                </c:pt>
                <c:pt idx="904">
                  <c:v>0.93109309500073778</c:v>
                </c:pt>
                <c:pt idx="905">
                  <c:v>0.93203810218656613</c:v>
                </c:pt>
                <c:pt idx="906">
                  <c:v>0.93331907698532623</c:v>
                </c:pt>
                <c:pt idx="907">
                  <c:v>0.93347474372641948</c:v>
                </c:pt>
                <c:pt idx="908">
                  <c:v>0.93359739024970501</c:v>
                </c:pt>
                <c:pt idx="909">
                  <c:v>0.93441293721650975</c:v>
                </c:pt>
                <c:pt idx="910">
                  <c:v>0.9347342291770826</c:v>
                </c:pt>
                <c:pt idx="911">
                  <c:v>0.93490195091832784</c:v>
                </c:pt>
                <c:pt idx="912">
                  <c:v>0.93520280179168636</c:v>
                </c:pt>
                <c:pt idx="913">
                  <c:v>0.93614676071663194</c:v>
                </c:pt>
                <c:pt idx="914">
                  <c:v>0.93637528158907846</c:v>
                </c:pt>
                <c:pt idx="915">
                  <c:v>0.93652885180840606</c:v>
                </c:pt>
                <c:pt idx="916">
                  <c:v>0.9366934287670029</c:v>
                </c:pt>
                <c:pt idx="917">
                  <c:v>0.93681293050764014</c:v>
                </c:pt>
                <c:pt idx="918">
                  <c:v>0.93700581051007215</c:v>
                </c:pt>
                <c:pt idx="919">
                  <c:v>0.9371787735557312</c:v>
                </c:pt>
                <c:pt idx="920">
                  <c:v>0.93800270660959817</c:v>
                </c:pt>
                <c:pt idx="921">
                  <c:v>0.9384089077016764</c:v>
                </c:pt>
                <c:pt idx="922">
                  <c:v>0.93849486509406455</c:v>
                </c:pt>
                <c:pt idx="923">
                  <c:v>0.93884760488112085</c:v>
                </c:pt>
                <c:pt idx="924">
                  <c:v>0.93894509314321961</c:v>
                </c:pt>
                <c:pt idx="925">
                  <c:v>0.93954417423772973</c:v>
                </c:pt>
                <c:pt idx="926">
                  <c:v>0.94031726663878179</c:v>
                </c:pt>
                <c:pt idx="927">
                  <c:v>0.94120828838914683</c:v>
                </c:pt>
                <c:pt idx="928">
                  <c:v>0.94199553231211641</c:v>
                </c:pt>
                <c:pt idx="929">
                  <c:v>0.94231210709871671</c:v>
                </c:pt>
                <c:pt idx="930">
                  <c:v>0.94348091798301914</c:v>
                </c:pt>
                <c:pt idx="931">
                  <c:v>0.94382369929168897</c:v>
                </c:pt>
                <c:pt idx="932">
                  <c:v>0.94418954233978003</c:v>
                </c:pt>
                <c:pt idx="933">
                  <c:v>0.94424824494921589</c:v>
                </c:pt>
                <c:pt idx="934">
                  <c:v>0.94472520365088186</c:v>
                </c:pt>
                <c:pt idx="935">
                  <c:v>0.94491755952287249</c:v>
                </c:pt>
                <c:pt idx="936">
                  <c:v>0.9451041499600078</c:v>
                </c:pt>
                <c:pt idx="937">
                  <c:v>0.94584369801281076</c:v>
                </c:pt>
                <c:pt idx="938">
                  <c:v>0.94621006519134321</c:v>
                </c:pt>
                <c:pt idx="939">
                  <c:v>0.94661050084856613</c:v>
                </c:pt>
                <c:pt idx="940">
                  <c:v>0.94674467824156228</c:v>
                </c:pt>
                <c:pt idx="941">
                  <c:v>0.94691187585236603</c:v>
                </c:pt>
                <c:pt idx="942">
                  <c:v>0.94781180782023478</c:v>
                </c:pt>
                <c:pt idx="943">
                  <c:v>0.94847797761124297</c:v>
                </c:pt>
                <c:pt idx="944">
                  <c:v>0.94884644131154094</c:v>
                </c:pt>
                <c:pt idx="945">
                  <c:v>0.94999848002171883</c:v>
                </c:pt>
                <c:pt idx="946">
                  <c:v>0.9502647382859456</c:v>
                </c:pt>
                <c:pt idx="947">
                  <c:v>0.95053047241973099</c:v>
                </c:pt>
                <c:pt idx="948">
                  <c:v>0.95059965763799459</c:v>
                </c:pt>
                <c:pt idx="949">
                  <c:v>0.95070081481318314</c:v>
                </c:pt>
                <c:pt idx="950">
                  <c:v>0.95081612351028921</c:v>
                </c:pt>
                <c:pt idx="951">
                  <c:v>0.95136855699551559</c:v>
                </c:pt>
                <c:pt idx="952">
                  <c:v>0.95175641352214513</c:v>
                </c:pt>
                <c:pt idx="953">
                  <c:v>0.95209657417860805</c:v>
                </c:pt>
                <c:pt idx="954">
                  <c:v>0.95219668309291372</c:v>
                </c:pt>
                <c:pt idx="955">
                  <c:v>0.95316265549639767</c:v>
                </c:pt>
                <c:pt idx="956">
                  <c:v>0.95349390593535688</c:v>
                </c:pt>
                <c:pt idx="957">
                  <c:v>0.95371718550338958</c:v>
                </c:pt>
                <c:pt idx="958">
                  <c:v>0.95389276920125565</c:v>
                </c:pt>
                <c:pt idx="959">
                  <c:v>0.95419047529196588</c:v>
                </c:pt>
                <c:pt idx="960">
                  <c:v>0.95529743878418416</c:v>
                </c:pt>
                <c:pt idx="961">
                  <c:v>0.95609411705509884</c:v>
                </c:pt>
                <c:pt idx="962">
                  <c:v>0.95695526337030457</c:v>
                </c:pt>
                <c:pt idx="963">
                  <c:v>0.9571502398945021</c:v>
                </c:pt>
                <c:pt idx="964">
                  <c:v>0.95727550706999465</c:v>
                </c:pt>
                <c:pt idx="965">
                  <c:v>0.95804178577530863</c:v>
                </c:pt>
                <c:pt idx="966">
                  <c:v>0.9581418946896143</c:v>
                </c:pt>
                <c:pt idx="967">
                  <c:v>0.95826663773466536</c:v>
                </c:pt>
                <c:pt idx="968">
                  <c:v>0.95853237186845075</c:v>
                </c:pt>
                <c:pt idx="969">
                  <c:v>0.95879024404561519</c:v>
                </c:pt>
                <c:pt idx="970">
                  <c:v>0.95894538665626694</c:v>
                </c:pt>
                <c:pt idx="971">
                  <c:v>0.9592058794856384</c:v>
                </c:pt>
                <c:pt idx="972">
                  <c:v>0.95936993231379386</c:v>
                </c:pt>
                <c:pt idx="973">
                  <c:v>0.95945588970618201</c:v>
                </c:pt>
                <c:pt idx="974">
                  <c:v>0.95964352840420009</c:v>
                </c:pt>
                <c:pt idx="975">
                  <c:v>0.95971218949202231</c:v>
                </c:pt>
                <c:pt idx="976">
                  <c:v>0.9602127340635509</c:v>
                </c:pt>
                <c:pt idx="977">
                  <c:v>0.96069440993918942</c:v>
                </c:pt>
                <c:pt idx="978">
                  <c:v>0.96100102624740324</c:v>
                </c:pt>
                <c:pt idx="979">
                  <c:v>0.96127724299001638</c:v>
                </c:pt>
                <c:pt idx="980">
                  <c:v>0.96168501647341875</c:v>
                </c:pt>
                <c:pt idx="981">
                  <c:v>0.9619942534338396</c:v>
                </c:pt>
                <c:pt idx="982">
                  <c:v>0.96226051169806637</c:v>
                </c:pt>
                <c:pt idx="983">
                  <c:v>0.9624224680044563</c:v>
                </c:pt>
                <c:pt idx="984">
                  <c:v>0.96266356800749631</c:v>
                </c:pt>
                <c:pt idx="985">
                  <c:v>0.96281189692240998</c:v>
                </c:pt>
                <c:pt idx="986">
                  <c:v>0.96291043344539151</c:v>
                </c:pt>
                <c:pt idx="987">
                  <c:v>0.96322386344934341</c:v>
                </c:pt>
                <c:pt idx="988">
                  <c:v>0.96414685715663329</c:v>
                </c:pt>
                <c:pt idx="989">
                  <c:v>0.96436856433334173</c:v>
                </c:pt>
                <c:pt idx="990">
                  <c:v>0.96459918172755388</c:v>
                </c:pt>
                <c:pt idx="991">
                  <c:v>0.96494877673196178</c:v>
                </c:pt>
                <c:pt idx="992">
                  <c:v>0.96527845477959684</c:v>
                </c:pt>
                <c:pt idx="993">
                  <c:v>0.96548653456482914</c:v>
                </c:pt>
                <c:pt idx="994">
                  <c:v>0.9655719678267759</c:v>
                </c:pt>
                <c:pt idx="995">
                  <c:v>0.96580153696010529</c:v>
                </c:pt>
                <c:pt idx="996">
                  <c:v>0.96585971543909976</c:v>
                </c:pt>
                <c:pt idx="997">
                  <c:v>0.96629736435766145</c:v>
                </c:pt>
                <c:pt idx="998">
                  <c:v>0.96650334762112822</c:v>
                </c:pt>
                <c:pt idx="999">
                  <c:v>0.96684508066891528</c:v>
                </c:pt>
                <c:pt idx="1000">
                  <c:v>0.96696615480087666</c:v>
                </c:pt>
                <c:pt idx="1001">
                  <c:v>0.96703114697560921</c:v>
                </c:pt>
                <c:pt idx="1002">
                  <c:v>0.96720777893435805</c:v>
                </c:pt>
                <c:pt idx="1003">
                  <c:v>0.96755684980832457</c:v>
                </c:pt>
                <c:pt idx="1004">
                  <c:v>0.96766534480969257</c:v>
                </c:pt>
                <c:pt idx="1005">
                  <c:v>0.96790801720405673</c:v>
                </c:pt>
                <c:pt idx="1006">
                  <c:v>0.96802647068381109</c:v>
                </c:pt>
                <c:pt idx="1007">
                  <c:v>0.96855112525564369</c:v>
                </c:pt>
                <c:pt idx="1008">
                  <c:v>0.96879012873691805</c:v>
                </c:pt>
                <c:pt idx="1009">
                  <c:v>0.9689457954780113</c:v>
                </c:pt>
                <c:pt idx="1010">
                  <c:v>0.96910513113219421</c:v>
                </c:pt>
                <c:pt idx="1011">
                  <c:v>0.96925712896019767</c:v>
                </c:pt>
                <c:pt idx="1012">
                  <c:v>0.9694070302664356</c:v>
                </c:pt>
                <c:pt idx="1013">
                  <c:v>0.96948669809352706</c:v>
                </c:pt>
                <c:pt idx="1014">
                  <c:v>0.96969268135699382</c:v>
                </c:pt>
                <c:pt idx="1015">
                  <c:v>0.96986564440265288</c:v>
                </c:pt>
                <c:pt idx="1016">
                  <c:v>0.97000453896962158</c:v>
                </c:pt>
                <c:pt idx="1017">
                  <c:v>0.97019794310249496</c:v>
                </c:pt>
                <c:pt idx="1018">
                  <c:v>0.97027551440782089</c:v>
                </c:pt>
                <c:pt idx="1019">
                  <c:v>0.97039134723536835</c:v>
                </c:pt>
                <c:pt idx="1020">
                  <c:v>0.97047887701908064</c:v>
                </c:pt>
                <c:pt idx="1021">
                  <c:v>0.97084996137158563</c:v>
                </c:pt>
                <c:pt idx="1022">
                  <c:v>0.97114399854920608</c:v>
                </c:pt>
                <c:pt idx="1023">
                  <c:v>0.97122838355027008</c:v>
                </c:pt>
                <c:pt idx="1024">
                  <c:v>0.9713211546383963</c:v>
                </c:pt>
                <c:pt idx="1025">
                  <c:v>0.97144904246609576</c:v>
                </c:pt>
                <c:pt idx="1026">
                  <c:v>0.97158217159820914</c:v>
                </c:pt>
                <c:pt idx="1027">
                  <c:v>0.97175408638298544</c:v>
                </c:pt>
                <c:pt idx="1028">
                  <c:v>0.97214456356182188</c:v>
                </c:pt>
                <c:pt idx="1029">
                  <c:v>0.97223890704127225</c:v>
                </c:pt>
                <c:pt idx="1030">
                  <c:v>0.97261575682863255</c:v>
                </c:pt>
                <c:pt idx="1031">
                  <c:v>0.97309586031294693</c:v>
                </c:pt>
                <c:pt idx="1032">
                  <c:v>0.97329502988067562</c:v>
                </c:pt>
                <c:pt idx="1033">
                  <c:v>0.97341086270822308</c:v>
                </c:pt>
                <c:pt idx="1034">
                  <c:v>0.97363152162404876</c:v>
                </c:pt>
                <c:pt idx="1035">
                  <c:v>0.9737085687989333</c:v>
                </c:pt>
                <c:pt idx="1036">
                  <c:v>0.97384484271369498</c:v>
                </c:pt>
                <c:pt idx="1037">
                  <c:v>0.97419129293545459</c:v>
                </c:pt>
                <c:pt idx="1038">
                  <c:v>0.97453617076589005</c:v>
                </c:pt>
                <c:pt idx="1039">
                  <c:v>0.97484016642189697</c:v>
                </c:pt>
                <c:pt idx="1040">
                  <c:v>0.97540727555948226</c:v>
                </c:pt>
                <c:pt idx="1041">
                  <c:v>0.97562112077956986</c:v>
                </c:pt>
                <c:pt idx="1042">
                  <c:v>0.97571231947637194</c:v>
                </c:pt>
                <c:pt idx="1043">
                  <c:v>0.97671760166296029</c:v>
                </c:pt>
                <c:pt idx="1044">
                  <c:v>0.97699119775336651</c:v>
                </c:pt>
                <c:pt idx="1045">
                  <c:v>0.97711489253753481</c:v>
                </c:pt>
                <c:pt idx="1046">
                  <c:v>0.97733974449689165</c:v>
                </c:pt>
                <c:pt idx="1047">
                  <c:v>0.9776154371090634</c:v>
                </c:pt>
                <c:pt idx="1048">
                  <c:v>0.97787802646020039</c:v>
                </c:pt>
                <c:pt idx="1049">
                  <c:v>0.97811231276750221</c:v>
                </c:pt>
                <c:pt idx="1050">
                  <c:v>0.97828265516095436</c:v>
                </c:pt>
                <c:pt idx="1051">
                  <c:v>0.97853476190326349</c:v>
                </c:pt>
                <c:pt idx="1052">
                  <c:v>0.97866579451361124</c:v>
                </c:pt>
                <c:pt idx="1053">
                  <c:v>0.97909767799731762</c:v>
                </c:pt>
                <c:pt idx="1054">
                  <c:v>0.97919883517250617</c:v>
                </c:pt>
                <c:pt idx="1055">
                  <c:v>0.9793576466962477</c:v>
                </c:pt>
                <c:pt idx="1056">
                  <c:v>0.97963281517797807</c:v>
                </c:pt>
                <c:pt idx="1057">
                  <c:v>0.97976542017965007</c:v>
                </c:pt>
                <c:pt idx="1058">
                  <c:v>0.98014960779318983</c:v>
                </c:pt>
                <c:pt idx="1059">
                  <c:v>0.98032309496929027</c:v>
                </c:pt>
                <c:pt idx="1060">
                  <c:v>0.98052174040657758</c:v>
                </c:pt>
                <c:pt idx="1061">
                  <c:v>0.98079743301874933</c:v>
                </c:pt>
                <c:pt idx="1062">
                  <c:v>0.98142009998312207</c:v>
                </c:pt>
                <c:pt idx="1063">
                  <c:v>0.9816245108552647</c:v>
                </c:pt>
                <c:pt idx="1064">
                  <c:v>0.98178961194430292</c:v>
                </c:pt>
                <c:pt idx="1065">
                  <c:v>0.98186351433653907</c:v>
                </c:pt>
                <c:pt idx="1066">
                  <c:v>0.98197358172923122</c:v>
                </c:pt>
                <c:pt idx="1067">
                  <c:v>0.98214497238356613</c:v>
                </c:pt>
                <c:pt idx="1068">
                  <c:v>0.98224036412389937</c:v>
                </c:pt>
                <c:pt idx="1069">
                  <c:v>0.9824264304305933</c:v>
                </c:pt>
                <c:pt idx="1070">
                  <c:v>0.98261668978081829</c:v>
                </c:pt>
                <c:pt idx="1071">
                  <c:v>0.9827550602173456</c:v>
                </c:pt>
                <c:pt idx="1072">
                  <c:v>0.98295527804595706</c:v>
                </c:pt>
                <c:pt idx="1073">
                  <c:v>0.98307897283012535</c:v>
                </c:pt>
                <c:pt idx="1074">
                  <c:v>0.98318117826619666</c:v>
                </c:pt>
                <c:pt idx="1075">
                  <c:v>0.98345058131307173</c:v>
                </c:pt>
                <c:pt idx="1076">
                  <c:v>0.98378759718688624</c:v>
                </c:pt>
                <c:pt idx="1077">
                  <c:v>0.98388403718810225</c:v>
                </c:pt>
                <c:pt idx="1078">
                  <c:v>0.98418855697455054</c:v>
                </c:pt>
                <c:pt idx="1079">
                  <c:v>0.98433793415034709</c:v>
                </c:pt>
                <c:pt idx="1080">
                  <c:v>0.98449884219585415</c:v>
                </c:pt>
                <c:pt idx="1081">
                  <c:v>0.98461467502340161</c:v>
                </c:pt>
                <c:pt idx="1082">
                  <c:v>0.98474885241639776</c:v>
                </c:pt>
                <c:pt idx="1083">
                  <c:v>0.98485263024379321</c:v>
                </c:pt>
                <c:pt idx="1084">
                  <c:v>0.98502559328945227</c:v>
                </c:pt>
                <c:pt idx="1085">
                  <c:v>0.98517968763922126</c:v>
                </c:pt>
                <c:pt idx="1086">
                  <c:v>0.98534321633693533</c:v>
                </c:pt>
                <c:pt idx="1087">
                  <c:v>0.98577981699461426</c:v>
                </c:pt>
                <c:pt idx="1088">
                  <c:v>0.98632229200145416</c:v>
                </c:pt>
                <c:pt idx="1089">
                  <c:v>0.98641087004604933</c:v>
                </c:pt>
                <c:pt idx="1090">
                  <c:v>0.98655972309140438</c:v>
                </c:pt>
                <c:pt idx="1091">
                  <c:v>0.98672849309353239</c:v>
                </c:pt>
                <c:pt idx="1092">
                  <c:v>0.98743554505896913</c:v>
                </c:pt>
                <c:pt idx="1093">
                  <c:v>0.98771805136687896</c:v>
                </c:pt>
                <c:pt idx="1094">
                  <c:v>0.98795862723947747</c:v>
                </c:pt>
                <c:pt idx="1095">
                  <c:v>0.98822960267767668</c:v>
                </c:pt>
                <c:pt idx="1096">
                  <c:v>0.98867616181374196</c:v>
                </c:pt>
                <c:pt idx="1097">
                  <c:v>0.98896653007827273</c:v>
                </c:pt>
                <c:pt idx="1098">
                  <c:v>0.98904619790536419</c:v>
                </c:pt>
                <c:pt idx="1099">
                  <c:v>0.98929830464767332</c:v>
                </c:pt>
                <c:pt idx="1100">
                  <c:v>0.98947703312818769</c:v>
                </c:pt>
                <c:pt idx="1101">
                  <c:v>0.98971603660946206</c:v>
                </c:pt>
                <c:pt idx="1102">
                  <c:v>0.98982243508906442</c:v>
                </c:pt>
                <c:pt idx="1103">
                  <c:v>0.99080989684064547</c:v>
                </c:pt>
                <c:pt idx="1104">
                  <c:v>0.99085916510213623</c:v>
                </c:pt>
                <c:pt idx="1105">
                  <c:v>0.99102793510426423</c:v>
                </c:pt>
                <c:pt idx="1106">
                  <c:v>0.99126746271597999</c:v>
                </c:pt>
                <c:pt idx="1107">
                  <c:v>0.99166370532967174</c:v>
                </c:pt>
                <c:pt idx="1108">
                  <c:v>0.9918246133751788</c:v>
                </c:pt>
                <c:pt idx="1109">
                  <c:v>0.99195564598552655</c:v>
                </c:pt>
                <c:pt idx="1110">
                  <c:v>0.99217001533605553</c:v>
                </c:pt>
                <c:pt idx="1111">
                  <c:v>0.99229947555507914</c:v>
                </c:pt>
                <c:pt idx="1112">
                  <c:v>0.99250493468810452</c:v>
                </c:pt>
                <c:pt idx="1113">
                  <c:v>0.99276071034350344</c:v>
                </c:pt>
                <c:pt idx="1114">
                  <c:v>0.99284824012721573</c:v>
                </c:pt>
                <c:pt idx="1115">
                  <c:v>0.99312236034806334</c:v>
                </c:pt>
                <c:pt idx="1116">
                  <c:v>0.99328955795886709</c:v>
                </c:pt>
                <c:pt idx="1117">
                  <c:v>0.99358411926692891</c:v>
                </c:pt>
                <c:pt idx="1118">
                  <c:v>0.99371357948595251</c:v>
                </c:pt>
                <c:pt idx="1119">
                  <c:v>0.99401600275063529</c:v>
                </c:pt>
                <c:pt idx="1120">
                  <c:v>0.99451183014819133</c:v>
                </c:pt>
                <c:pt idx="1121">
                  <c:v>0.99472305471607203</c:v>
                </c:pt>
                <c:pt idx="1122">
                  <c:v>0.99484884602200596</c:v>
                </c:pt>
                <c:pt idx="1123">
                  <c:v>0.99496992015396735</c:v>
                </c:pt>
                <c:pt idx="1124">
                  <c:v>0.99504434667664488</c:v>
                </c:pt>
                <c:pt idx="1125">
                  <c:v>0.99528859146233317</c:v>
                </c:pt>
                <c:pt idx="1126">
                  <c:v>0.9955380775524354</c:v>
                </c:pt>
                <c:pt idx="1127">
                  <c:v>0.99564866907556893</c:v>
                </c:pt>
                <c:pt idx="1128">
                  <c:v>0.99609313168986868</c:v>
                </c:pt>
                <c:pt idx="1129">
                  <c:v>0.99643276821589022</c:v>
                </c:pt>
                <c:pt idx="1130">
                  <c:v>0.99668015778422692</c:v>
                </c:pt>
                <c:pt idx="1131">
                  <c:v>0.9968132869163403</c:v>
                </c:pt>
                <c:pt idx="1132">
                  <c:v>0.99693174039609467</c:v>
                </c:pt>
                <c:pt idx="1133">
                  <c:v>0.99709317257204311</c:v>
                </c:pt>
                <c:pt idx="1134">
                  <c:v>0.99735733431450424</c:v>
                </c:pt>
                <c:pt idx="1135">
                  <c:v>0.99758952410004054</c:v>
                </c:pt>
                <c:pt idx="1136">
                  <c:v>0.99784215497279105</c:v>
                </c:pt>
                <c:pt idx="1137">
                  <c:v>0.99795641540901436</c:v>
                </c:pt>
                <c:pt idx="1138">
                  <c:v>0.99815348845497742</c:v>
                </c:pt>
                <c:pt idx="1139">
                  <c:v>0.99826407997811095</c:v>
                </c:pt>
                <c:pt idx="1140">
                  <c:v>0.99837309910992034</c:v>
                </c:pt>
                <c:pt idx="1141">
                  <c:v>0.99851461432909594</c:v>
                </c:pt>
                <c:pt idx="1142">
                  <c:v>0.99865927433091994</c:v>
                </c:pt>
                <c:pt idx="1143">
                  <c:v>0.99876095563654987</c:v>
                </c:pt>
                <c:pt idx="1144">
                  <c:v>0.99890456737749111</c:v>
                </c:pt>
                <c:pt idx="1145">
                  <c:v>0.99903402759651472</c:v>
                </c:pt>
                <c:pt idx="1146">
                  <c:v>0.99915300520671058</c:v>
                </c:pt>
                <c:pt idx="1147">
                  <c:v>0.99999999999999878</c:v>
                </c:pt>
              </c:numCache>
            </c:numRef>
          </c:xVal>
          <c:yVal>
            <c:numRef>
              <c:f>křivka!$L$2:$L$1149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4.8990282911912014E-2</c:v>
                </c:pt>
                <c:pt idx="5">
                  <c:v>4.9328230812334666E-2</c:v>
                </c:pt>
                <c:pt idx="6">
                  <c:v>5.2199484824923009E-2</c:v>
                </c:pt>
                <c:pt idx="7">
                  <c:v>5.3983050479338705E-2</c:v>
                </c:pt>
                <c:pt idx="8">
                  <c:v>5.688557987602786E-2</c:v>
                </c:pt>
                <c:pt idx="9">
                  <c:v>5.7101901282725138E-2</c:v>
                </c:pt>
                <c:pt idx="10">
                  <c:v>6.0143432386529007E-2</c:v>
                </c:pt>
                <c:pt idx="11">
                  <c:v>6.0973098825869966E-2</c:v>
                </c:pt>
                <c:pt idx="12">
                  <c:v>6.1030437030054785E-2</c:v>
                </c:pt>
                <c:pt idx="13">
                  <c:v>6.2637644268568687E-2</c:v>
                </c:pt>
                <c:pt idx="14">
                  <c:v>6.4540230134701351E-2</c:v>
                </c:pt>
                <c:pt idx="15">
                  <c:v>6.5201357004165711E-2</c:v>
                </c:pt>
                <c:pt idx="16">
                  <c:v>6.6024942118820401E-2</c:v>
                </c:pt>
                <c:pt idx="17">
                  <c:v>6.7994422556502024E-2</c:v>
                </c:pt>
                <c:pt idx="18">
                  <c:v>6.8247231911316916E-2</c:v>
                </c:pt>
                <c:pt idx="19">
                  <c:v>6.918201839166338E-2</c:v>
                </c:pt>
                <c:pt idx="20">
                  <c:v>7.1351313783322406E-2</c:v>
                </c:pt>
                <c:pt idx="21">
                  <c:v>7.1936858474543147E-2</c:v>
                </c:pt>
                <c:pt idx="22">
                  <c:v>7.2093235395047209E-2</c:v>
                </c:pt>
                <c:pt idx="23">
                  <c:v>7.2541515900492168E-2</c:v>
                </c:pt>
                <c:pt idx="24">
                  <c:v>7.5260736795923794E-2</c:v>
                </c:pt>
                <c:pt idx="25">
                  <c:v>7.547010811726533E-2</c:v>
                </c:pt>
                <c:pt idx="26">
                  <c:v>7.6795836898871928E-2</c:v>
                </c:pt>
                <c:pt idx="27">
                  <c:v>7.9094577630281535E-2</c:v>
                </c:pt>
                <c:pt idx="28">
                  <c:v>7.9806092618574978E-2</c:v>
                </c:pt>
                <c:pt idx="29">
                  <c:v>8.285631132907352E-2</c:v>
                </c:pt>
                <c:pt idx="30">
                  <c:v>8.3222928331588578E-2</c:v>
                </c:pt>
                <c:pt idx="31">
                  <c:v>8.4207234170094653E-2</c:v>
                </c:pt>
                <c:pt idx="32">
                  <c:v>8.4824054245416197E-2</c:v>
                </c:pt>
                <c:pt idx="33">
                  <c:v>8.5557288250446326E-2</c:v>
                </c:pt>
                <c:pt idx="34">
                  <c:v>8.6393036014473554E-2</c:v>
                </c:pt>
                <c:pt idx="35">
                  <c:v>8.6870854382680385E-2</c:v>
                </c:pt>
                <c:pt idx="36">
                  <c:v>8.701680617515084E-2</c:v>
                </c:pt>
                <c:pt idx="37">
                  <c:v>8.8729133454670248E-2</c:v>
                </c:pt>
                <c:pt idx="38">
                  <c:v>8.9339872205305523E-2</c:v>
                </c:pt>
                <c:pt idx="39">
                  <c:v>8.973950211326033E-2</c:v>
                </c:pt>
                <c:pt idx="40">
                  <c:v>9.0047912150921103E-2</c:v>
                </c:pt>
                <c:pt idx="41">
                  <c:v>9.0229483130839699E-2</c:v>
                </c:pt>
                <c:pt idx="42">
                  <c:v>9.0490111331679793E-2</c:v>
                </c:pt>
                <c:pt idx="43">
                  <c:v>9.1868834514123879E-2</c:v>
                </c:pt>
                <c:pt idx="44">
                  <c:v>9.2424841342582748E-2</c:v>
                </c:pt>
                <c:pt idx="45">
                  <c:v>9.2959997914974404E-2</c:v>
                </c:pt>
                <c:pt idx="46">
                  <c:v>9.3294470772719185E-2</c:v>
                </c:pt>
                <c:pt idx="47">
                  <c:v>9.4492491735914133E-2</c:v>
                </c:pt>
                <c:pt idx="48">
                  <c:v>9.5014616898263779E-2</c:v>
                </c:pt>
                <c:pt idx="49">
                  <c:v>9.5542823385299694E-2</c:v>
                </c:pt>
                <c:pt idx="50">
                  <c:v>9.6704356400377028E-2</c:v>
                </c:pt>
                <c:pt idx="51">
                  <c:v>9.6805132638035196E-2</c:v>
                </c:pt>
                <c:pt idx="52">
                  <c:v>9.7185649811261723E-2</c:v>
                </c:pt>
                <c:pt idx="53">
                  <c:v>9.7387202286578059E-2</c:v>
                </c:pt>
                <c:pt idx="54">
                  <c:v>9.7647830487418152E-2</c:v>
                </c:pt>
                <c:pt idx="55">
                  <c:v>9.8164743085751002E-2</c:v>
                </c:pt>
                <c:pt idx="56">
                  <c:v>9.8377589449770417E-2</c:v>
                </c:pt>
                <c:pt idx="57">
                  <c:v>9.9729381051461022E-2</c:v>
                </c:pt>
                <c:pt idx="58">
                  <c:v>0.10009947309665396</c:v>
                </c:pt>
                <c:pt idx="59">
                  <c:v>0.10030536937531763</c:v>
                </c:pt>
                <c:pt idx="60">
                  <c:v>0.10323309283142132</c:v>
                </c:pt>
                <c:pt idx="61">
                  <c:v>0.10333473782974896</c:v>
                </c:pt>
                <c:pt idx="62">
                  <c:v>0.10364488538874866</c:v>
                </c:pt>
                <c:pt idx="63">
                  <c:v>0.10407752820214322</c:v>
                </c:pt>
                <c:pt idx="64">
                  <c:v>0.10447889563143696</c:v>
                </c:pt>
                <c:pt idx="65">
                  <c:v>0.10461442229587381</c:v>
                </c:pt>
                <c:pt idx="66">
                  <c:v>0.1047464739176328</c:v>
                </c:pt>
                <c:pt idx="67">
                  <c:v>0.10585414377120318</c:v>
                </c:pt>
                <c:pt idx="68">
                  <c:v>0.10609652799798447</c:v>
                </c:pt>
                <c:pt idx="69">
                  <c:v>0.10655175858878516</c:v>
                </c:pt>
                <c:pt idx="70">
                  <c:v>0.10703392076033932</c:v>
                </c:pt>
                <c:pt idx="71">
                  <c:v>0.10798695121474459</c:v>
                </c:pt>
                <c:pt idx="72">
                  <c:v>0.10814854069926545</c:v>
                </c:pt>
                <c:pt idx="73">
                  <c:v>0.10858031475199054</c:v>
                </c:pt>
                <c:pt idx="74">
                  <c:v>0.10879316111600995</c:v>
                </c:pt>
                <c:pt idx="75">
                  <c:v>0.10916151563986394</c:v>
                </c:pt>
                <c:pt idx="76">
                  <c:v>0.10960023977794477</c:v>
                </c:pt>
                <c:pt idx="77">
                  <c:v>0.11099460065243925</c:v>
                </c:pt>
                <c:pt idx="78">
                  <c:v>0.11131082953612523</c:v>
                </c:pt>
                <c:pt idx="79">
                  <c:v>0.11164703991520894</c:v>
                </c:pt>
                <c:pt idx="80">
                  <c:v>0.11238635524492534</c:v>
                </c:pt>
                <c:pt idx="81">
                  <c:v>0.11254707596877672</c:v>
                </c:pt>
                <c:pt idx="82">
                  <c:v>0.11272256562400905</c:v>
                </c:pt>
                <c:pt idx="83">
                  <c:v>0.11397358098804149</c:v>
                </c:pt>
                <c:pt idx="84">
                  <c:v>0.11804546224583318</c:v>
                </c:pt>
                <c:pt idx="85">
                  <c:v>0.12028686477305796</c:v>
                </c:pt>
                <c:pt idx="86">
                  <c:v>0.12043455408686735</c:v>
                </c:pt>
                <c:pt idx="87">
                  <c:v>0.12065782557892035</c:v>
                </c:pt>
                <c:pt idx="88">
                  <c:v>0.12119385091198147</c:v>
                </c:pt>
                <c:pt idx="89">
                  <c:v>0.12211734350362485</c:v>
                </c:pt>
                <c:pt idx="90">
                  <c:v>0.1229131282768566</c:v>
                </c:pt>
                <c:pt idx="91">
                  <c:v>0.12335706497895423</c:v>
                </c:pt>
                <c:pt idx="92">
                  <c:v>0.12368893155469061</c:v>
                </c:pt>
                <c:pt idx="93">
                  <c:v>0.12424667590448842</c:v>
                </c:pt>
                <c:pt idx="94">
                  <c:v>0.12550464135387659</c:v>
                </c:pt>
                <c:pt idx="95">
                  <c:v>0.12620051865011964</c:v>
                </c:pt>
                <c:pt idx="96">
                  <c:v>0.12641684005681691</c:v>
                </c:pt>
                <c:pt idx="97">
                  <c:v>0.12713878017314398</c:v>
                </c:pt>
                <c:pt idx="98">
                  <c:v>0.12732903875975723</c:v>
                </c:pt>
                <c:pt idx="99">
                  <c:v>0.12946879628865438</c:v>
                </c:pt>
                <c:pt idx="100">
                  <c:v>0.12977373128363728</c:v>
                </c:pt>
                <c:pt idx="101">
                  <c:v>0.13026718734389453</c:v>
                </c:pt>
                <c:pt idx="102">
                  <c:v>0.13059297259494465</c:v>
                </c:pt>
                <c:pt idx="103">
                  <c:v>0.13111249147528589</c:v>
                </c:pt>
                <c:pt idx="104">
                  <c:v>0.13253812773388118</c:v>
                </c:pt>
                <c:pt idx="105">
                  <c:v>0.13552058311216131</c:v>
                </c:pt>
                <c:pt idx="106">
                  <c:v>0.13705915825778731</c:v>
                </c:pt>
                <c:pt idx="107">
                  <c:v>0.13727200462180672</c:v>
                </c:pt>
                <c:pt idx="108">
                  <c:v>0.13742316897829399</c:v>
                </c:pt>
                <c:pt idx="109">
                  <c:v>0.13869329707705469</c:v>
                </c:pt>
                <c:pt idx="110">
                  <c:v>0.13960983958334233</c:v>
                </c:pt>
                <c:pt idx="111">
                  <c:v>0.13974797252978757</c:v>
                </c:pt>
                <c:pt idx="112">
                  <c:v>0.14035349871640604</c:v>
                </c:pt>
                <c:pt idx="113">
                  <c:v>0.14057503268712013</c:v>
                </c:pt>
                <c:pt idx="114">
                  <c:v>0.14349841233987648</c:v>
                </c:pt>
                <c:pt idx="115">
                  <c:v>0.14370604613987908</c:v>
                </c:pt>
                <c:pt idx="116">
                  <c:v>0.14415172036331564</c:v>
                </c:pt>
                <c:pt idx="117">
                  <c:v>0.14649824293154592</c:v>
                </c:pt>
                <c:pt idx="118">
                  <c:v>0.14723060817590658</c:v>
                </c:pt>
                <c:pt idx="119">
                  <c:v>0.1476354506478782</c:v>
                </c:pt>
                <c:pt idx="120">
                  <c:v>0.14804637444453608</c:v>
                </c:pt>
                <c:pt idx="121">
                  <c:v>0.14843123542110995</c:v>
                </c:pt>
                <c:pt idx="122">
                  <c:v>0.14954933040271395</c:v>
                </c:pt>
                <c:pt idx="123">
                  <c:v>0.15005060530899639</c:v>
                </c:pt>
                <c:pt idx="124">
                  <c:v>0.15165694378684083</c:v>
                </c:pt>
                <c:pt idx="125">
                  <c:v>0.15207134262617658</c:v>
                </c:pt>
                <c:pt idx="126">
                  <c:v>0.15253526082367194</c:v>
                </c:pt>
                <c:pt idx="127">
                  <c:v>0.15294879090233823</c:v>
                </c:pt>
                <c:pt idx="128">
                  <c:v>0.15349350384209404</c:v>
                </c:pt>
                <c:pt idx="129">
                  <c:v>0.15506509189315978</c:v>
                </c:pt>
                <c:pt idx="130">
                  <c:v>0.15578095068480058</c:v>
                </c:pt>
                <c:pt idx="131">
                  <c:v>0.15615017396932404</c:v>
                </c:pt>
                <c:pt idx="132">
                  <c:v>0.15627353798438834</c:v>
                </c:pt>
                <c:pt idx="133">
                  <c:v>0.15674266874590051</c:v>
                </c:pt>
                <c:pt idx="134">
                  <c:v>0.15707192903962849</c:v>
                </c:pt>
                <c:pt idx="135">
                  <c:v>0.15777475642122726</c:v>
                </c:pt>
                <c:pt idx="136">
                  <c:v>0.15821174303796914</c:v>
                </c:pt>
                <c:pt idx="137">
                  <c:v>0.1589753836664306</c:v>
                </c:pt>
                <c:pt idx="138">
                  <c:v>0.15915782340701867</c:v>
                </c:pt>
                <c:pt idx="139">
                  <c:v>0.16088491961791901</c:v>
                </c:pt>
                <c:pt idx="140">
                  <c:v>0.16109515969993002</c:v>
                </c:pt>
                <c:pt idx="141">
                  <c:v>0.16146351422378402</c:v>
                </c:pt>
                <c:pt idx="142">
                  <c:v>0.16159295956353459</c:v>
                </c:pt>
                <c:pt idx="143">
                  <c:v>0.16232445604722578</c:v>
                </c:pt>
                <c:pt idx="144">
                  <c:v>0.16265284758028431</c:v>
                </c:pt>
                <c:pt idx="145">
                  <c:v>0.16292216338781906</c:v>
                </c:pt>
                <c:pt idx="146">
                  <c:v>0.16304552740288336</c:v>
                </c:pt>
                <c:pt idx="147">
                  <c:v>0.16392645072172288</c:v>
                </c:pt>
                <c:pt idx="148">
                  <c:v>0.16464404703470259</c:v>
                </c:pt>
                <c:pt idx="149">
                  <c:v>0.16471354788825995</c:v>
                </c:pt>
                <c:pt idx="150">
                  <c:v>0.16485515587738306</c:v>
                </c:pt>
                <c:pt idx="151">
                  <c:v>0.16521047899119504</c:v>
                </c:pt>
                <c:pt idx="152">
                  <c:v>0.16584814932258379</c:v>
                </c:pt>
                <c:pt idx="153">
                  <c:v>0.16705051408912608</c:v>
                </c:pt>
                <c:pt idx="154">
                  <c:v>0.16742147489498849</c:v>
                </c:pt>
                <c:pt idx="155">
                  <c:v>0.16820857206152556</c:v>
                </c:pt>
                <c:pt idx="156">
                  <c:v>0.16890705563977701</c:v>
                </c:pt>
                <c:pt idx="157">
                  <c:v>0.16923023460881872</c:v>
                </c:pt>
                <c:pt idx="158">
                  <c:v>0.16963073327744299</c:v>
                </c:pt>
                <c:pt idx="159">
                  <c:v>0.16981404177870052</c:v>
                </c:pt>
                <c:pt idx="160">
                  <c:v>0.17007988254355741</c:v>
                </c:pt>
                <c:pt idx="161">
                  <c:v>0.17032834809502495</c:v>
                </c:pt>
                <c:pt idx="162">
                  <c:v>0.17061330159461011</c:v>
                </c:pt>
                <c:pt idx="163">
                  <c:v>0.17110154509085054</c:v>
                </c:pt>
                <c:pt idx="164">
                  <c:v>0.17132481658290355</c:v>
                </c:pt>
                <c:pt idx="165">
                  <c:v>0.17175050931094238</c:v>
                </c:pt>
                <c:pt idx="166">
                  <c:v>0.17202503768249394</c:v>
                </c:pt>
                <c:pt idx="167">
                  <c:v>0.17233779152350207</c:v>
                </c:pt>
                <c:pt idx="168">
                  <c:v>0.17370087701389575</c:v>
                </c:pt>
                <c:pt idx="169">
                  <c:v>0.17403882491431841</c:v>
                </c:pt>
                <c:pt idx="170">
                  <c:v>0.17457745652938794</c:v>
                </c:pt>
                <c:pt idx="171">
                  <c:v>0.17594314830179003</c:v>
                </c:pt>
                <c:pt idx="172">
                  <c:v>0.17635754714112578</c:v>
                </c:pt>
                <c:pt idx="173">
                  <c:v>0.17674240811769965</c:v>
                </c:pt>
                <c:pt idx="174">
                  <c:v>0.17825492044324165</c:v>
                </c:pt>
                <c:pt idx="175">
                  <c:v>0.17986994652778074</c:v>
                </c:pt>
                <c:pt idx="176">
                  <c:v>0.18023048220560953</c:v>
                </c:pt>
                <c:pt idx="177">
                  <c:v>0.18070482553113848</c:v>
                </c:pt>
                <c:pt idx="178">
                  <c:v>0.18104190467089165</c:v>
                </c:pt>
                <c:pt idx="179">
                  <c:v>0.18244669067341973</c:v>
                </c:pt>
                <c:pt idx="180">
                  <c:v>0.18269689374622622</c:v>
                </c:pt>
                <c:pt idx="181">
                  <c:v>0.18293319664832122</c:v>
                </c:pt>
                <c:pt idx="182">
                  <c:v>0.18319643113116971</c:v>
                </c:pt>
                <c:pt idx="183">
                  <c:v>0.18359345475711611</c:v>
                </c:pt>
                <c:pt idx="184">
                  <c:v>0.18400872235712132</c:v>
                </c:pt>
                <c:pt idx="185">
                  <c:v>0.18472197486675371</c:v>
                </c:pt>
                <c:pt idx="186">
                  <c:v>0.18507469169855731</c:v>
                </c:pt>
                <c:pt idx="187">
                  <c:v>0.18571931211530179</c:v>
                </c:pt>
                <c:pt idx="188">
                  <c:v>0.18626489381572706</c:v>
                </c:pt>
                <c:pt idx="189">
                  <c:v>0.1893463879103264</c:v>
                </c:pt>
                <c:pt idx="190">
                  <c:v>0.18982420627853325</c:v>
                </c:pt>
                <c:pt idx="191">
                  <c:v>0.19024816148523313</c:v>
                </c:pt>
                <c:pt idx="192">
                  <c:v>0.19045840156724414</c:v>
                </c:pt>
                <c:pt idx="193">
                  <c:v>0.1907459613488377</c:v>
                </c:pt>
                <c:pt idx="194">
                  <c:v>0.19114906629947037</c:v>
                </c:pt>
                <c:pt idx="195">
                  <c:v>0.19162775342834668</c:v>
                </c:pt>
                <c:pt idx="196">
                  <c:v>0.19204215226768243</c:v>
                </c:pt>
                <c:pt idx="197">
                  <c:v>0.19259468405346342</c:v>
                </c:pt>
                <c:pt idx="198">
                  <c:v>0.19314026575388868</c:v>
                </c:pt>
                <c:pt idx="199">
                  <c:v>0.19353555185849616</c:v>
                </c:pt>
                <c:pt idx="200">
                  <c:v>0.19382137411875081</c:v>
                </c:pt>
                <c:pt idx="201">
                  <c:v>0.19398730740661899</c:v>
                </c:pt>
                <c:pt idx="202">
                  <c:v>0.19429050488026295</c:v>
                </c:pt>
                <c:pt idx="203">
                  <c:v>0.19598198190371513</c:v>
                </c:pt>
                <c:pt idx="204">
                  <c:v>0.1962460851472331</c:v>
                </c:pt>
                <c:pt idx="205">
                  <c:v>0.19798534400750598</c:v>
                </c:pt>
                <c:pt idx="206">
                  <c:v>0.19880111027613545</c:v>
                </c:pt>
                <c:pt idx="207">
                  <c:v>0.19989227367698598</c:v>
                </c:pt>
                <c:pt idx="208">
                  <c:v>0.20015377063849554</c:v>
                </c:pt>
                <c:pt idx="209">
                  <c:v>0.20064201413473598</c:v>
                </c:pt>
                <c:pt idx="210">
                  <c:v>0.20100341857323423</c:v>
                </c:pt>
                <c:pt idx="211">
                  <c:v>0.20125101536403231</c:v>
                </c:pt>
                <c:pt idx="212">
                  <c:v>0.20180615343182171</c:v>
                </c:pt>
                <c:pt idx="213">
                  <c:v>0.20213888876822755</c:v>
                </c:pt>
                <c:pt idx="214">
                  <c:v>0.20269142055400854</c:v>
                </c:pt>
                <c:pt idx="215">
                  <c:v>0.20285822260254621</c:v>
                </c:pt>
                <c:pt idx="216">
                  <c:v>0.20309713178664962</c:v>
                </c:pt>
                <c:pt idx="217">
                  <c:v>0.20350371177996016</c:v>
                </c:pt>
                <c:pt idx="218">
                  <c:v>0.20459140013813282</c:v>
                </c:pt>
                <c:pt idx="219">
                  <c:v>0.20600226746534717</c:v>
                </c:pt>
                <c:pt idx="220">
                  <c:v>0.20636714694652331</c:v>
                </c:pt>
                <c:pt idx="221">
                  <c:v>0.20673723899171623</c:v>
                </c:pt>
                <c:pt idx="222">
                  <c:v>0.20706997432812208</c:v>
                </c:pt>
                <c:pt idx="223">
                  <c:v>0.20723156381264293</c:v>
                </c:pt>
                <c:pt idx="224">
                  <c:v>0.20741313479256154</c:v>
                </c:pt>
                <c:pt idx="225">
                  <c:v>0.20779712700846595</c:v>
                </c:pt>
                <c:pt idx="226">
                  <c:v>0.20894736613484022</c:v>
                </c:pt>
                <c:pt idx="227">
                  <c:v>0.20982481441100187</c:v>
                </c:pt>
                <c:pt idx="228">
                  <c:v>0.21027830748046364</c:v>
                </c:pt>
                <c:pt idx="229">
                  <c:v>0.21105932332231445</c:v>
                </c:pt>
                <c:pt idx="230">
                  <c:v>0.21194285292316237</c:v>
                </c:pt>
                <c:pt idx="231">
                  <c:v>0.21280900731062094</c:v>
                </c:pt>
                <c:pt idx="232">
                  <c:v>0.21330072584953924</c:v>
                </c:pt>
                <c:pt idx="233">
                  <c:v>0.2143380260888828</c:v>
                </c:pt>
                <c:pt idx="234">
                  <c:v>0.21463601099850999</c:v>
                </c:pt>
                <c:pt idx="235">
                  <c:v>0.2155299657273915</c:v>
                </c:pt>
                <c:pt idx="236">
                  <c:v>0.21564551089643061</c:v>
                </c:pt>
                <c:pt idx="237">
                  <c:v>0.21612680430731532</c:v>
                </c:pt>
                <c:pt idx="238">
                  <c:v>0.21718842984540396</c:v>
                </c:pt>
                <c:pt idx="239">
                  <c:v>0.21731005633912934</c:v>
                </c:pt>
                <c:pt idx="240">
                  <c:v>0.21940463831321422</c:v>
                </c:pt>
                <c:pt idx="241">
                  <c:v>0.2196678727960627</c:v>
                </c:pt>
                <c:pt idx="242">
                  <c:v>0.21996064514167307</c:v>
                </c:pt>
                <c:pt idx="243">
                  <c:v>0.22035419372494161</c:v>
                </c:pt>
                <c:pt idx="244">
                  <c:v>0.22246528215174635</c:v>
                </c:pt>
                <c:pt idx="245">
                  <c:v>0.22277716723208499</c:v>
                </c:pt>
                <c:pt idx="246">
                  <c:v>0.22305777692832282</c:v>
                </c:pt>
                <c:pt idx="247">
                  <c:v>0.22320199119945433</c:v>
                </c:pt>
                <c:pt idx="248">
                  <c:v>0.22329929239443463</c:v>
                </c:pt>
                <c:pt idx="249">
                  <c:v>0.2239074248630615</c:v>
                </c:pt>
                <c:pt idx="250">
                  <c:v>0.22450513220365478</c:v>
                </c:pt>
                <c:pt idx="251">
                  <c:v>0.22464413391076951</c:v>
                </c:pt>
                <c:pt idx="252">
                  <c:v>0.22518276552583905</c:v>
                </c:pt>
                <c:pt idx="253">
                  <c:v>0.2257074969701971</c:v>
                </c:pt>
                <c:pt idx="254">
                  <c:v>0.22590036183881876</c:v>
                </c:pt>
                <c:pt idx="255">
                  <c:v>0.22625568495263074</c:v>
                </c:pt>
                <c:pt idx="256">
                  <c:v>0.22641206187313478</c:v>
                </c:pt>
                <c:pt idx="257">
                  <c:v>0.22697067498360204</c:v>
                </c:pt>
                <c:pt idx="258">
                  <c:v>0.22713921455347863</c:v>
                </c:pt>
                <c:pt idx="259">
                  <c:v>0.2277030402279627</c:v>
                </c:pt>
                <c:pt idx="260">
                  <c:v>0.22810093261457856</c:v>
                </c:pt>
                <c:pt idx="261">
                  <c:v>0.22852923162462577</c:v>
                </c:pt>
                <c:pt idx="262">
                  <c:v>0.22895839939534246</c:v>
                </c:pt>
                <c:pt idx="263">
                  <c:v>0.22932849144053538</c:v>
                </c:pt>
                <c:pt idx="264">
                  <c:v>0.22984453527819876</c:v>
                </c:pt>
                <c:pt idx="265">
                  <c:v>0.2306194697953633</c:v>
                </c:pt>
                <c:pt idx="266">
                  <c:v>0.23139092926984997</c:v>
                </c:pt>
                <c:pt idx="267">
                  <c:v>0.23174103981964517</c:v>
                </c:pt>
                <c:pt idx="268">
                  <c:v>0.23244299844057448</c:v>
                </c:pt>
                <c:pt idx="269">
                  <c:v>0.23283915330585142</c:v>
                </c:pt>
                <c:pt idx="270">
                  <c:v>0.23643929752012255</c:v>
                </c:pt>
                <c:pt idx="271">
                  <c:v>0.23664084999543888</c:v>
                </c:pt>
                <c:pt idx="272">
                  <c:v>0.23733759605235139</c:v>
                </c:pt>
                <c:pt idx="273">
                  <c:v>0.23783018335193915</c:v>
                </c:pt>
                <c:pt idx="274">
                  <c:v>0.23918718751764656</c:v>
                </c:pt>
                <c:pt idx="275">
                  <c:v>0.23983267669506053</c:v>
                </c:pt>
                <c:pt idx="276">
                  <c:v>0.24045123429172102</c:v>
                </c:pt>
                <c:pt idx="277">
                  <c:v>0.24077962582477955</c:v>
                </c:pt>
                <c:pt idx="278">
                  <c:v>0.2412756881670452</c:v>
                </c:pt>
                <c:pt idx="279">
                  <c:v>0.24162058615282359</c:v>
                </c:pt>
                <c:pt idx="280">
                  <c:v>0.24205670400889601</c:v>
                </c:pt>
                <c:pt idx="281">
                  <c:v>0.24283076976539109</c:v>
                </c:pt>
                <c:pt idx="282">
                  <c:v>0.24318609287920306</c:v>
                </c:pt>
                <c:pt idx="283">
                  <c:v>0.24343455843067061</c:v>
                </c:pt>
                <c:pt idx="284">
                  <c:v>0.24368476150347709</c:v>
                </c:pt>
                <c:pt idx="285">
                  <c:v>0.24419559277712366</c:v>
                </c:pt>
                <c:pt idx="286">
                  <c:v>0.24509302254868304</c:v>
                </c:pt>
                <c:pt idx="287">
                  <c:v>0.24578976860559554</c:v>
                </c:pt>
                <c:pt idx="288">
                  <c:v>0.24605734689179137</c:v>
                </c:pt>
                <c:pt idx="289">
                  <c:v>0.24643960158635683</c:v>
                </c:pt>
                <c:pt idx="290">
                  <c:v>0.24672889888928934</c:v>
                </c:pt>
                <c:pt idx="291">
                  <c:v>0.24989640029016591</c:v>
                </c:pt>
                <c:pt idx="292">
                  <c:v>0.2505966213897563</c:v>
                </c:pt>
                <c:pt idx="293">
                  <c:v>0.25137416218892922</c:v>
                </c:pt>
                <c:pt idx="294">
                  <c:v>0.25169299735462358</c:v>
                </c:pt>
                <c:pt idx="295">
                  <c:v>0.2519944573069286</c:v>
                </c:pt>
                <c:pt idx="296">
                  <c:v>0.25296312545338429</c:v>
                </c:pt>
                <c:pt idx="297">
                  <c:v>0.25363120240820436</c:v>
                </c:pt>
                <c:pt idx="298">
                  <c:v>0.25417330906595176</c:v>
                </c:pt>
                <c:pt idx="299">
                  <c:v>0.2543175233370833</c:v>
                </c:pt>
                <c:pt idx="300">
                  <c:v>0.25523927840738775</c:v>
                </c:pt>
                <c:pt idx="301">
                  <c:v>0.25581179168856649</c:v>
                </c:pt>
                <c:pt idx="302">
                  <c:v>0.25708452606933563</c:v>
                </c:pt>
                <c:pt idx="303">
                  <c:v>0.25774739046013895</c:v>
                </c:pt>
                <c:pt idx="304">
                  <c:v>0.25889502330450481</c:v>
                </c:pt>
                <c:pt idx="305">
                  <c:v>0.25938587308275363</c:v>
                </c:pt>
                <c:pt idx="306">
                  <c:v>0.26040927315138573</c:v>
                </c:pt>
                <c:pt idx="307">
                  <c:v>0.26261853153384024</c:v>
                </c:pt>
                <c:pt idx="308">
                  <c:v>0.26344211664849493</c:v>
                </c:pt>
                <c:pt idx="309">
                  <c:v>0.26383740275310241</c:v>
                </c:pt>
                <c:pt idx="310">
                  <c:v>0.26401636745101259</c:v>
                </c:pt>
                <c:pt idx="311">
                  <c:v>0.26432043368532604</c:v>
                </c:pt>
                <c:pt idx="312">
                  <c:v>0.26468878820918001</c:v>
                </c:pt>
                <c:pt idx="313">
                  <c:v>0.26512056226190511</c:v>
                </c:pt>
                <c:pt idx="314">
                  <c:v>0.26550629199914844</c:v>
                </c:pt>
                <c:pt idx="315">
                  <c:v>0.26573477605521822</c:v>
                </c:pt>
                <c:pt idx="316">
                  <c:v>0.26661309309204934</c:v>
                </c:pt>
                <c:pt idx="317">
                  <c:v>0.26735848974645199</c:v>
                </c:pt>
                <c:pt idx="318">
                  <c:v>0.2682237753732411</c:v>
                </c:pt>
                <c:pt idx="319">
                  <c:v>0.26907776711132714</c:v>
                </c:pt>
                <c:pt idx="320">
                  <c:v>0.2722400559481869</c:v>
                </c:pt>
                <c:pt idx="321">
                  <c:v>0.27318353003522805</c:v>
                </c:pt>
                <c:pt idx="322">
                  <c:v>0.27355188455908203</c:v>
                </c:pt>
                <c:pt idx="323">
                  <c:v>0.2744180389465406</c:v>
                </c:pt>
                <c:pt idx="324">
                  <c:v>0.27485155052060462</c:v>
                </c:pt>
                <c:pt idx="325">
                  <c:v>0.27618422938756693</c:v>
                </c:pt>
                <c:pt idx="326">
                  <c:v>0.27704777749301712</c:v>
                </c:pt>
                <c:pt idx="327">
                  <c:v>0.27752559586122394</c:v>
                </c:pt>
                <c:pt idx="328">
                  <c:v>0.27817716636332418</c:v>
                </c:pt>
                <c:pt idx="329">
                  <c:v>0.27915278459513559</c:v>
                </c:pt>
                <c:pt idx="330">
                  <c:v>0.27966274710811273</c:v>
                </c:pt>
                <c:pt idx="331">
                  <c:v>0.2800788834687874</c:v>
                </c:pt>
                <c:pt idx="332">
                  <c:v>0.28046895700937807</c:v>
                </c:pt>
                <c:pt idx="333">
                  <c:v>0.2815731518202706</c:v>
                </c:pt>
                <c:pt idx="334">
                  <c:v>0.28192152484872685</c:v>
                </c:pt>
                <c:pt idx="335">
                  <c:v>0.2834166619608795</c:v>
                </c:pt>
                <c:pt idx="336">
                  <c:v>0.28394139340523755</c:v>
                </c:pt>
                <c:pt idx="337">
                  <c:v>0.28484664202282212</c:v>
                </c:pt>
                <c:pt idx="338">
                  <c:v>0.28541915530400086</c:v>
                </c:pt>
                <c:pt idx="339">
                  <c:v>0.28583789794668396</c:v>
                </c:pt>
                <c:pt idx="340">
                  <c:v>0.28721748988979751</c:v>
                </c:pt>
                <c:pt idx="341">
                  <c:v>0.28755891283289803</c:v>
                </c:pt>
                <c:pt idx="342">
                  <c:v>0.28783517872578851</c:v>
                </c:pt>
                <c:pt idx="343">
                  <c:v>0.28869438302789135</c:v>
                </c:pt>
                <c:pt idx="344">
                  <c:v>0.28950406797183459</c:v>
                </c:pt>
                <c:pt idx="345">
                  <c:v>0.28969693284045628</c:v>
                </c:pt>
                <c:pt idx="346">
                  <c:v>0.29092275414507418</c:v>
                </c:pt>
                <c:pt idx="347">
                  <c:v>0.29133280918106258</c:v>
                </c:pt>
                <c:pt idx="348">
                  <c:v>0.29180715250659156</c:v>
                </c:pt>
                <c:pt idx="349">
                  <c:v>0.29243092266726883</c:v>
                </c:pt>
                <c:pt idx="350">
                  <c:v>0.29302167992250638</c:v>
                </c:pt>
                <c:pt idx="351">
                  <c:v>0.29338308436100463</c:v>
                </c:pt>
                <c:pt idx="352">
                  <c:v>0.29371495093674099</c:v>
                </c:pt>
                <c:pt idx="353">
                  <c:v>0.29403639238444379</c:v>
                </c:pt>
                <c:pt idx="354">
                  <c:v>0.29479742673089687</c:v>
                </c:pt>
                <c:pt idx="355">
                  <c:v>0.29518141894680128</c:v>
                </c:pt>
                <c:pt idx="356">
                  <c:v>0.29571310047651506</c:v>
                </c:pt>
                <c:pt idx="357">
                  <c:v>0.29648021614765441</c:v>
                </c:pt>
                <c:pt idx="358">
                  <c:v>0.29723256288741279</c:v>
                </c:pt>
                <c:pt idx="359">
                  <c:v>0.29758875476189423</c:v>
                </c:pt>
                <c:pt idx="360">
                  <c:v>0.29782071386064191</c:v>
                </c:pt>
                <c:pt idx="361">
                  <c:v>0.29823511269997766</c:v>
                </c:pt>
                <c:pt idx="362">
                  <c:v>0.29833675769830531</c:v>
                </c:pt>
                <c:pt idx="363">
                  <c:v>0.29867036179538065</c:v>
                </c:pt>
                <c:pt idx="364">
                  <c:v>0.29895184025228794</c:v>
                </c:pt>
                <c:pt idx="365">
                  <c:v>0.29933148866484499</c:v>
                </c:pt>
                <c:pt idx="366">
                  <c:v>0.30031231946067322</c:v>
                </c:pt>
                <c:pt idx="367">
                  <c:v>0.30112982325064164</c:v>
                </c:pt>
                <c:pt idx="368">
                  <c:v>0.30169017388244784</c:v>
                </c:pt>
                <c:pt idx="369">
                  <c:v>0.30263799177283629</c:v>
                </c:pt>
                <c:pt idx="370">
                  <c:v>0.30287950723894813</c:v>
                </c:pt>
                <c:pt idx="371">
                  <c:v>0.30383340645402285</c:v>
                </c:pt>
                <c:pt idx="372">
                  <c:v>0.30440070717118478</c:v>
                </c:pt>
                <c:pt idx="373">
                  <c:v>0.30647704517121083</c:v>
                </c:pt>
                <c:pt idx="374">
                  <c:v>0.30678024264485482</c:v>
                </c:pt>
                <c:pt idx="375">
                  <c:v>0.30811552779382556</c:v>
                </c:pt>
                <c:pt idx="376">
                  <c:v>0.30953073892438726</c:v>
                </c:pt>
                <c:pt idx="377">
                  <c:v>0.31008587699217666</c:v>
                </c:pt>
                <c:pt idx="378">
                  <c:v>0.31165399000056454</c:v>
                </c:pt>
                <c:pt idx="379">
                  <c:v>0.31236116118551066</c:v>
                </c:pt>
                <c:pt idx="380">
                  <c:v>0.31288154882652136</c:v>
                </c:pt>
                <c:pt idx="381">
                  <c:v>0.3131456520700393</c:v>
                </c:pt>
                <c:pt idx="382">
                  <c:v>0.31423160290687302</c:v>
                </c:pt>
                <c:pt idx="383">
                  <c:v>0.31450873756043296</c:v>
                </c:pt>
                <c:pt idx="384">
                  <c:v>0.3154026922893145</c:v>
                </c:pt>
                <c:pt idx="385">
                  <c:v>0.31567200809684925</c:v>
                </c:pt>
                <c:pt idx="386">
                  <c:v>0.31799159908432606</c:v>
                </c:pt>
                <c:pt idx="387">
                  <c:v>0.31845117347847407</c:v>
                </c:pt>
                <c:pt idx="388">
                  <c:v>0.31871962052533936</c:v>
                </c:pt>
                <c:pt idx="389">
                  <c:v>0.31934947201070291</c:v>
                </c:pt>
                <c:pt idx="390">
                  <c:v>0.31955797457137497</c:v>
                </c:pt>
                <c:pt idx="391">
                  <c:v>0.32045366682159543</c:v>
                </c:pt>
                <c:pt idx="392">
                  <c:v>0.32092974766846333</c:v>
                </c:pt>
                <c:pt idx="393">
                  <c:v>0.32181067098730282</c:v>
                </c:pt>
                <c:pt idx="394">
                  <c:v>0.32213037491366664</c:v>
                </c:pt>
                <c:pt idx="395">
                  <c:v>0.32265076255467734</c:v>
                </c:pt>
                <c:pt idx="396">
                  <c:v>0.32294874746430452</c:v>
                </c:pt>
                <c:pt idx="397">
                  <c:v>0.32330233305677758</c:v>
                </c:pt>
                <c:pt idx="398">
                  <c:v>0.32515713708608956</c:v>
                </c:pt>
                <c:pt idx="399">
                  <c:v>0.32597724715806636</c:v>
                </c:pt>
                <c:pt idx="400">
                  <c:v>0.32640380864677465</c:v>
                </c:pt>
                <c:pt idx="401">
                  <c:v>0.32731948239239284</c:v>
                </c:pt>
                <c:pt idx="402">
                  <c:v>0.32773474999239804</c:v>
                </c:pt>
                <c:pt idx="403">
                  <c:v>0.32800927836394961</c:v>
                </c:pt>
                <c:pt idx="404">
                  <c:v>0.32831942592294933</c:v>
                </c:pt>
                <c:pt idx="405">
                  <c:v>0.32911086689283375</c:v>
                </c:pt>
                <c:pt idx="406">
                  <c:v>0.32971378679744384</c:v>
                </c:pt>
                <c:pt idx="407">
                  <c:v>0.32993358324681898</c:v>
                </c:pt>
                <c:pt idx="408">
                  <c:v>0.33050522776732827</c:v>
                </c:pt>
                <c:pt idx="409">
                  <c:v>0.33072763049871179</c:v>
                </c:pt>
                <c:pt idx="410">
                  <c:v>0.33123498672968049</c:v>
                </c:pt>
                <c:pt idx="411">
                  <c:v>0.33207594705772453</c:v>
                </c:pt>
                <c:pt idx="412">
                  <c:v>0.3325893846133795</c:v>
                </c:pt>
                <c:pt idx="413">
                  <c:v>0.33310890349372074</c:v>
                </c:pt>
                <c:pt idx="414">
                  <c:v>0.33369705446694986</c:v>
                </c:pt>
                <c:pt idx="415">
                  <c:v>0.33498282025776099</c:v>
                </c:pt>
                <c:pt idx="416">
                  <c:v>0.33744315047369144</c:v>
                </c:pt>
                <c:pt idx="417">
                  <c:v>0.33806257683102142</c:v>
                </c:pt>
                <c:pt idx="418">
                  <c:v>0.3389912819866816</c:v>
                </c:pt>
                <c:pt idx="419">
                  <c:v>0.33915374023187195</c:v>
                </c:pt>
                <c:pt idx="420">
                  <c:v>0.33980444197330273</c:v>
                </c:pt>
                <c:pt idx="421">
                  <c:v>0.34023708478669729</c:v>
                </c:pt>
                <c:pt idx="422">
                  <c:v>0.34056721384109473</c:v>
                </c:pt>
                <c:pt idx="423">
                  <c:v>0.34092340571557617</c:v>
                </c:pt>
                <c:pt idx="424">
                  <c:v>0.34110758297750315</c:v>
                </c:pt>
                <c:pt idx="425">
                  <c:v>0.34221612159174303</c:v>
                </c:pt>
                <c:pt idx="426">
                  <c:v>0.34316046443945364</c:v>
                </c:pt>
                <c:pt idx="427">
                  <c:v>0.34430288471980269</c:v>
                </c:pt>
                <c:pt idx="428">
                  <c:v>0.34489711701771808</c:v>
                </c:pt>
                <c:pt idx="429">
                  <c:v>0.34582234713070042</c:v>
                </c:pt>
                <c:pt idx="430">
                  <c:v>0.3464235295139716</c:v>
                </c:pt>
                <c:pt idx="431">
                  <c:v>0.3475303306068725</c:v>
                </c:pt>
                <c:pt idx="432">
                  <c:v>0.34833480298679892</c:v>
                </c:pt>
                <c:pt idx="433">
                  <c:v>0.34909670609392146</c:v>
                </c:pt>
                <c:pt idx="434">
                  <c:v>0.34944942292572506</c:v>
                </c:pt>
                <c:pt idx="435">
                  <c:v>0.3499116036018815</c:v>
                </c:pt>
                <c:pt idx="436">
                  <c:v>0.35072823863118047</c:v>
                </c:pt>
                <c:pt idx="437">
                  <c:v>0.35105141760022218</c:v>
                </c:pt>
                <c:pt idx="438">
                  <c:v>0.35242492821864946</c:v>
                </c:pt>
                <c:pt idx="439">
                  <c:v>0.35269337526551475</c:v>
                </c:pt>
                <c:pt idx="440">
                  <c:v>0.35380712644377144</c:v>
                </c:pt>
                <c:pt idx="441">
                  <c:v>0.35438311476762802</c:v>
                </c:pt>
                <c:pt idx="442">
                  <c:v>0.35480533245298895</c:v>
                </c:pt>
                <c:pt idx="443">
                  <c:v>0.35564629278103299</c:v>
                </c:pt>
                <c:pt idx="444">
                  <c:v>0.35609196700446955</c:v>
                </c:pt>
                <c:pt idx="445">
                  <c:v>0.35661409216681922</c:v>
                </c:pt>
                <c:pt idx="446">
                  <c:v>0.35711276079109328</c:v>
                </c:pt>
                <c:pt idx="447">
                  <c:v>0.357908545564325</c:v>
                </c:pt>
                <c:pt idx="448">
                  <c:v>0.35914479199697652</c:v>
                </c:pt>
                <c:pt idx="449">
                  <c:v>0.35929074378944698</c:v>
                </c:pt>
                <c:pt idx="450">
                  <c:v>0.35956527216099854</c:v>
                </c:pt>
                <c:pt idx="451">
                  <c:v>0.36001094638443509</c:v>
                </c:pt>
                <c:pt idx="452">
                  <c:v>0.36057824710159703</c:v>
                </c:pt>
                <c:pt idx="453">
                  <c:v>0.36147307059114803</c:v>
                </c:pt>
                <c:pt idx="454">
                  <c:v>0.36187791306311962</c:v>
                </c:pt>
                <c:pt idx="455">
                  <c:v>0.36248257048906862</c:v>
                </c:pt>
                <c:pt idx="456">
                  <c:v>0.36309591552171233</c:v>
                </c:pt>
                <c:pt idx="457">
                  <c:v>0.36364497226481546</c:v>
                </c:pt>
                <c:pt idx="458">
                  <c:v>0.36419316024724913</c:v>
                </c:pt>
                <c:pt idx="459">
                  <c:v>0.36475177335771641</c:v>
                </c:pt>
                <c:pt idx="460">
                  <c:v>0.36498460121713355</c:v>
                </c:pt>
                <c:pt idx="461">
                  <c:v>0.36518962873512778</c:v>
                </c:pt>
                <c:pt idx="462">
                  <c:v>0.36599496987572366</c:v>
                </c:pt>
                <c:pt idx="463">
                  <c:v>0.36706528302050695</c:v>
                </c:pt>
                <c:pt idx="464">
                  <c:v>0.36720949729163849</c:v>
                </c:pt>
                <c:pt idx="465">
                  <c:v>0.3681851155234499</c:v>
                </c:pt>
                <c:pt idx="466">
                  <c:v>0.36856128889332912</c:v>
                </c:pt>
                <c:pt idx="467">
                  <c:v>0.36877413525734853</c:v>
                </c:pt>
                <c:pt idx="468">
                  <c:v>0.36916594631927813</c:v>
                </c:pt>
                <c:pt idx="469">
                  <c:v>0.36958121391928334</c:v>
                </c:pt>
                <c:pt idx="470">
                  <c:v>0.37020411531929115</c:v>
                </c:pt>
                <c:pt idx="471">
                  <c:v>0.37045605591343655</c:v>
                </c:pt>
                <c:pt idx="472">
                  <c:v>0.37068019616615905</c:v>
                </c:pt>
                <c:pt idx="473">
                  <c:v>0.37292507373606171</c:v>
                </c:pt>
                <c:pt idx="474">
                  <c:v>0.37318570193690181</c:v>
                </c:pt>
                <c:pt idx="475">
                  <c:v>0.37473383344989197</c:v>
                </c:pt>
                <c:pt idx="476">
                  <c:v>0.37570337035701712</c:v>
                </c:pt>
                <c:pt idx="477">
                  <c:v>0.37670678893025145</c:v>
                </c:pt>
                <c:pt idx="478">
                  <c:v>0.37700998640389544</c:v>
                </c:pt>
                <c:pt idx="479">
                  <c:v>0.3774521855846541</c:v>
                </c:pt>
                <c:pt idx="480">
                  <c:v>0.37798473587503734</c:v>
                </c:pt>
                <c:pt idx="481">
                  <c:v>0.37864586274450168</c:v>
                </c:pt>
                <c:pt idx="482">
                  <c:v>0.37905504901982062</c:v>
                </c:pt>
                <c:pt idx="483">
                  <c:v>0.37941124089430206</c:v>
                </c:pt>
                <c:pt idx="484">
                  <c:v>0.3801201496005871</c:v>
                </c:pt>
                <c:pt idx="485">
                  <c:v>0.38044680361230671</c:v>
                </c:pt>
                <c:pt idx="486">
                  <c:v>0.38134857718721343</c:v>
                </c:pt>
                <c:pt idx="487">
                  <c:v>0.38178122000060799</c:v>
                </c:pt>
                <c:pt idx="488">
                  <c:v>0.38217216230186812</c:v>
                </c:pt>
                <c:pt idx="489">
                  <c:v>0.38255094195375572</c:v>
                </c:pt>
                <c:pt idx="490">
                  <c:v>0.38356044185167631</c:v>
                </c:pt>
                <c:pt idx="491">
                  <c:v>0.38409559842406799</c:v>
                </c:pt>
                <c:pt idx="492">
                  <c:v>0.38489746452198598</c:v>
                </c:pt>
                <c:pt idx="493">
                  <c:v>0.38548474673454564</c:v>
                </c:pt>
                <c:pt idx="494">
                  <c:v>0.38582616967764616</c:v>
                </c:pt>
                <c:pt idx="495">
                  <c:v>0.38655853492200681</c:v>
                </c:pt>
                <c:pt idx="496">
                  <c:v>0.386698405389791</c:v>
                </c:pt>
                <c:pt idx="497">
                  <c:v>0.38765143584419626</c:v>
                </c:pt>
                <c:pt idx="498">
                  <c:v>0.38849413369357921</c:v>
                </c:pt>
                <c:pt idx="499">
                  <c:v>0.3889554456090662</c:v>
                </c:pt>
                <c:pt idx="500">
                  <c:v>0.38943065769526464</c:v>
                </c:pt>
                <c:pt idx="501">
                  <c:v>0.39021080477644599</c:v>
                </c:pt>
                <c:pt idx="502">
                  <c:v>0.39081111839904764</c:v>
                </c:pt>
                <c:pt idx="503">
                  <c:v>0.3911647039915207</c:v>
                </c:pt>
                <c:pt idx="504">
                  <c:v>0.39140795697897146</c:v>
                </c:pt>
                <c:pt idx="505">
                  <c:v>0.39175633000742771</c:v>
                </c:pt>
                <c:pt idx="506">
                  <c:v>0.39421231642001087</c:v>
                </c:pt>
                <c:pt idx="507">
                  <c:v>0.39499854482587848</c:v>
                </c:pt>
                <c:pt idx="508">
                  <c:v>0.39516795315642456</c:v>
                </c:pt>
                <c:pt idx="509">
                  <c:v>0.40067328951883674</c:v>
                </c:pt>
                <c:pt idx="510">
                  <c:v>0.40113807647700156</c:v>
                </c:pt>
                <c:pt idx="511">
                  <c:v>0.40197990556571506</c:v>
                </c:pt>
                <c:pt idx="512">
                  <c:v>0.40257935042764725</c:v>
                </c:pt>
                <c:pt idx="513">
                  <c:v>0.40337774148288741</c:v>
                </c:pt>
                <c:pt idx="514">
                  <c:v>0.40398761147285323</c:v>
                </c:pt>
                <c:pt idx="515">
                  <c:v>0.40583025285279267</c:v>
                </c:pt>
                <c:pt idx="516">
                  <c:v>0.40684757159673851</c:v>
                </c:pt>
                <c:pt idx="517">
                  <c:v>0.40726023291473534</c:v>
                </c:pt>
                <c:pt idx="518">
                  <c:v>0.4077059071381719</c:v>
                </c:pt>
                <c:pt idx="519">
                  <c:v>0.40820978832646276</c:v>
                </c:pt>
                <c:pt idx="520">
                  <c:v>0.40963629334572754</c:v>
                </c:pt>
                <c:pt idx="521">
                  <c:v>0.40988302137585614</c:v>
                </c:pt>
                <c:pt idx="522">
                  <c:v>0.41083518306959194</c:v>
                </c:pt>
                <c:pt idx="523">
                  <c:v>0.41168917480767797</c:v>
                </c:pt>
                <c:pt idx="524">
                  <c:v>0.41250146603362958</c:v>
                </c:pt>
                <c:pt idx="525">
                  <c:v>0.41312523619430686</c:v>
                </c:pt>
                <c:pt idx="526">
                  <c:v>0.41349359071816083</c:v>
                </c:pt>
                <c:pt idx="527">
                  <c:v>0.41397749041105392</c:v>
                </c:pt>
                <c:pt idx="528">
                  <c:v>0.4141833866897176</c:v>
                </c:pt>
                <c:pt idx="529">
                  <c:v>0.41485233240520719</c:v>
                </c:pt>
                <c:pt idx="530">
                  <c:v>0.41546915248052874</c:v>
                </c:pt>
                <c:pt idx="531">
                  <c:v>0.41572283059601312</c:v>
                </c:pt>
                <c:pt idx="532">
                  <c:v>0.41620412400689782</c:v>
                </c:pt>
                <c:pt idx="533">
                  <c:v>0.41702684036088306</c:v>
                </c:pt>
                <c:pt idx="534">
                  <c:v>0.41729789368975673</c:v>
                </c:pt>
                <c:pt idx="535">
                  <c:v>0.41783913158683467</c:v>
                </c:pt>
                <c:pt idx="536">
                  <c:v>0.4189928457558868</c:v>
                </c:pt>
                <c:pt idx="537">
                  <c:v>0.41965397262535115</c:v>
                </c:pt>
                <c:pt idx="538">
                  <c:v>0.41996238266301195</c:v>
                </c:pt>
                <c:pt idx="539">
                  <c:v>0.42048624534670054</c:v>
                </c:pt>
                <c:pt idx="540">
                  <c:v>0.42107787136260755</c:v>
                </c:pt>
                <c:pt idx="541">
                  <c:v>0.42157219618353425</c:v>
                </c:pt>
                <c:pt idx="542">
                  <c:v>0.42282408030823615</c:v>
                </c:pt>
                <c:pt idx="543">
                  <c:v>0.42330711124045978</c:v>
                </c:pt>
                <c:pt idx="544">
                  <c:v>0.42391784999109505</c:v>
                </c:pt>
                <c:pt idx="545">
                  <c:v>0.4246006958772961</c:v>
                </c:pt>
                <c:pt idx="546">
                  <c:v>0.42585518628400643</c:v>
                </c:pt>
                <c:pt idx="547">
                  <c:v>0.42634429854091632</c:v>
                </c:pt>
                <c:pt idx="548">
                  <c:v>0.42703409451247309</c:v>
                </c:pt>
                <c:pt idx="549">
                  <c:v>0.42734511083214227</c:v>
                </c:pt>
                <c:pt idx="550">
                  <c:v>0.42827120970579408</c:v>
                </c:pt>
                <c:pt idx="551">
                  <c:v>0.42888281721709881</c:v>
                </c:pt>
                <c:pt idx="552">
                  <c:v>0.42959520096606174</c:v>
                </c:pt>
                <c:pt idx="553">
                  <c:v>0.43018335193929086</c:v>
                </c:pt>
                <c:pt idx="554">
                  <c:v>0.4305265124037303</c:v>
                </c:pt>
                <c:pt idx="555">
                  <c:v>0.43098348051586993</c:v>
                </c:pt>
                <c:pt idx="556">
                  <c:v>0.43217628891504811</c:v>
                </c:pt>
                <c:pt idx="557">
                  <c:v>0.43241259181714314</c:v>
                </c:pt>
                <c:pt idx="558">
                  <c:v>0.43299726774769443</c:v>
                </c:pt>
                <c:pt idx="559">
                  <c:v>0.43354111192678074</c:v>
                </c:pt>
                <c:pt idx="560">
                  <c:v>0.43391294149331261</c:v>
                </c:pt>
                <c:pt idx="561">
                  <c:v>0.43421353268494817</c:v>
                </c:pt>
                <c:pt idx="562">
                  <c:v>0.4348911660071324</c:v>
                </c:pt>
                <c:pt idx="563">
                  <c:v>0.43513181271257473</c:v>
                </c:pt>
                <c:pt idx="564">
                  <c:v>0.43558183073935863</c:v>
                </c:pt>
                <c:pt idx="565">
                  <c:v>0.43644451008413931</c:v>
                </c:pt>
                <c:pt idx="566">
                  <c:v>0.44104546658963639</c:v>
                </c:pt>
                <c:pt idx="567">
                  <c:v>0.44148505948838668</c:v>
                </c:pt>
                <c:pt idx="568">
                  <c:v>0.44171267478378701</c:v>
                </c:pt>
                <c:pt idx="569">
                  <c:v>0.44214792387918994</c:v>
                </c:pt>
                <c:pt idx="570">
                  <c:v>0.44245546515618123</c:v>
                </c:pt>
                <c:pt idx="571">
                  <c:v>0.44422860568256334</c:v>
                </c:pt>
                <c:pt idx="572">
                  <c:v>0.44498877126834696</c:v>
                </c:pt>
                <c:pt idx="573">
                  <c:v>0.44563599796709985</c:v>
                </c:pt>
                <c:pt idx="574">
                  <c:v>0.44614335419806855</c:v>
                </c:pt>
                <c:pt idx="575">
                  <c:v>0.44686268803238721</c:v>
                </c:pt>
                <c:pt idx="576">
                  <c:v>0.44716936054870904</c:v>
                </c:pt>
                <c:pt idx="577">
                  <c:v>0.44750470216712329</c:v>
                </c:pt>
                <c:pt idx="578">
                  <c:v>0.44777054293198021</c:v>
                </c:pt>
                <c:pt idx="579">
                  <c:v>0.44817799168596023</c:v>
                </c:pt>
                <c:pt idx="580">
                  <c:v>0.44910582808095095</c:v>
                </c:pt>
                <c:pt idx="581">
                  <c:v>0.4495862527311662</c:v>
                </c:pt>
                <c:pt idx="582">
                  <c:v>0.44996416362238434</c:v>
                </c:pt>
                <c:pt idx="583">
                  <c:v>0.45045153835795532</c:v>
                </c:pt>
                <c:pt idx="584">
                  <c:v>0.45177205457554509</c:v>
                </c:pt>
                <c:pt idx="585">
                  <c:v>0.45213606529605177</c:v>
                </c:pt>
                <c:pt idx="586">
                  <c:v>0.45245576922241559</c:v>
                </c:pt>
                <c:pt idx="587">
                  <c:v>0.45316380916803117</c:v>
                </c:pt>
                <c:pt idx="588">
                  <c:v>0.45375630394460764</c:v>
                </c:pt>
                <c:pt idx="589">
                  <c:v>0.45470238431365717</c:v>
                </c:pt>
                <c:pt idx="590">
                  <c:v>0.45621055283585182</c:v>
                </c:pt>
                <c:pt idx="591">
                  <c:v>0.45749458110532398</c:v>
                </c:pt>
                <c:pt idx="592">
                  <c:v>0.45880467219488019</c:v>
                </c:pt>
                <c:pt idx="593">
                  <c:v>0.45929030940911225</c:v>
                </c:pt>
                <c:pt idx="594">
                  <c:v>0.46035193494720089</c:v>
                </c:pt>
                <c:pt idx="595">
                  <c:v>0.46062646331875245</c:v>
                </c:pt>
                <c:pt idx="596">
                  <c:v>0.46271843901082893</c:v>
                </c:pt>
                <c:pt idx="597">
                  <c:v>0.46347512955393466</c:v>
                </c:pt>
                <c:pt idx="598">
                  <c:v>0.46390777236732922</c:v>
                </c:pt>
                <c:pt idx="599">
                  <c:v>0.46441860364097581</c:v>
                </c:pt>
                <c:pt idx="600">
                  <c:v>0.46480346461754968</c:v>
                </c:pt>
                <c:pt idx="601">
                  <c:v>0.46515618144935328</c:v>
                </c:pt>
                <c:pt idx="602">
                  <c:v>0.46620390681673046</c:v>
                </c:pt>
                <c:pt idx="603">
                  <c:v>0.46669041279163198</c:v>
                </c:pt>
                <c:pt idx="604">
                  <c:v>0.46716214983515253</c:v>
                </c:pt>
                <c:pt idx="605">
                  <c:v>0.46782762050796423</c:v>
                </c:pt>
                <c:pt idx="606">
                  <c:v>0.46949477223267133</c:v>
                </c:pt>
                <c:pt idx="607">
                  <c:v>0.47035832033812153</c:v>
                </c:pt>
                <c:pt idx="608">
                  <c:v>0.47090042699586893</c:v>
                </c:pt>
                <c:pt idx="609">
                  <c:v>0.47114628626532806</c:v>
                </c:pt>
                <c:pt idx="610">
                  <c:v>0.4720002780034141</c:v>
                </c:pt>
                <c:pt idx="611">
                  <c:v>0.47452402774821567</c:v>
                </c:pt>
                <c:pt idx="612">
                  <c:v>0.47495580180094077</c:v>
                </c:pt>
                <c:pt idx="613">
                  <c:v>0.47596008913484461</c:v>
                </c:pt>
                <c:pt idx="614">
                  <c:v>0.47634929391476583</c:v>
                </c:pt>
                <c:pt idx="615">
                  <c:v>0.47858374635663486</c:v>
                </c:pt>
                <c:pt idx="616">
                  <c:v>0.48038468722443989</c:v>
                </c:pt>
                <c:pt idx="617">
                  <c:v>0.48170085963868237</c:v>
                </c:pt>
                <c:pt idx="618">
                  <c:v>0.48293449978932546</c:v>
                </c:pt>
                <c:pt idx="619">
                  <c:v>0.48388318644038336</c:v>
                </c:pt>
                <c:pt idx="620">
                  <c:v>0.48449566271235756</c:v>
                </c:pt>
                <c:pt idx="621">
                  <c:v>0.48467723369227617</c:v>
                </c:pt>
                <c:pt idx="622">
                  <c:v>0.48524714069144648</c:v>
                </c:pt>
                <c:pt idx="623">
                  <c:v>0.48538787991990012</c:v>
                </c:pt>
                <c:pt idx="624">
                  <c:v>0.48585179811739548</c:v>
                </c:pt>
                <c:pt idx="625">
                  <c:v>0.48631832259689922</c:v>
                </c:pt>
                <c:pt idx="626">
                  <c:v>0.48667277695004174</c:v>
                </c:pt>
                <c:pt idx="627">
                  <c:v>0.48720185219774714</c:v>
                </c:pt>
                <c:pt idx="628">
                  <c:v>0.48751808108143313</c:v>
                </c:pt>
                <c:pt idx="629">
                  <c:v>0.4878108534270435</c:v>
                </c:pt>
                <c:pt idx="630">
                  <c:v>0.48819918944629526</c:v>
                </c:pt>
                <c:pt idx="631">
                  <c:v>0.48968129514840592</c:v>
                </c:pt>
                <c:pt idx="632">
                  <c:v>0.49016258855929062</c:v>
                </c:pt>
                <c:pt idx="633">
                  <c:v>0.49067863239695403</c:v>
                </c:pt>
                <c:pt idx="634">
                  <c:v>0.4961691998279853</c:v>
                </c:pt>
                <c:pt idx="635">
                  <c:v>0.49710051126565391</c:v>
                </c:pt>
                <c:pt idx="636">
                  <c:v>0.49824727534935032</c:v>
                </c:pt>
                <c:pt idx="637">
                  <c:v>0.49901960358450648</c:v>
                </c:pt>
                <c:pt idx="638">
                  <c:v>0.50034967616946036</c:v>
                </c:pt>
                <c:pt idx="639">
                  <c:v>0.50061464817364776</c:v>
                </c:pt>
                <c:pt idx="640">
                  <c:v>0.50186826981968857</c:v>
                </c:pt>
                <c:pt idx="641">
                  <c:v>0.50221924913015326</c:v>
                </c:pt>
                <c:pt idx="642">
                  <c:v>0.50384991290674275</c:v>
                </c:pt>
                <c:pt idx="643">
                  <c:v>0.50941953755869551</c:v>
                </c:pt>
                <c:pt idx="644">
                  <c:v>0.50974184776706777</c:v>
                </c:pt>
                <c:pt idx="645">
                  <c:v>0.51024399143401966</c:v>
                </c:pt>
                <c:pt idx="646">
                  <c:v>0.51076351031436096</c:v>
                </c:pt>
                <c:pt idx="647">
                  <c:v>0.51124741000725404</c:v>
                </c:pt>
                <c:pt idx="648">
                  <c:v>0.51250624421731172</c:v>
                </c:pt>
                <c:pt idx="649">
                  <c:v>0.51289110519388559</c:v>
                </c:pt>
                <c:pt idx="650">
                  <c:v>0.51372077163322649</c:v>
                </c:pt>
                <c:pt idx="651">
                  <c:v>0.51459648238804923</c:v>
                </c:pt>
                <c:pt idx="652">
                  <c:v>0.51607424428681259</c:v>
                </c:pt>
                <c:pt idx="653">
                  <c:v>0.51650949338221552</c:v>
                </c:pt>
                <c:pt idx="654">
                  <c:v>0.51812191318474621</c:v>
                </c:pt>
                <c:pt idx="655">
                  <c:v>0.51873873326006781</c:v>
                </c:pt>
                <c:pt idx="656">
                  <c:v>0.51890814159061383</c:v>
                </c:pt>
                <c:pt idx="657">
                  <c:v>0.52148141069357501</c:v>
                </c:pt>
                <c:pt idx="658">
                  <c:v>0.52203133619734765</c:v>
                </c:pt>
                <c:pt idx="659">
                  <c:v>0.52337704647435201</c:v>
                </c:pt>
                <c:pt idx="660">
                  <c:v>0.52502856050700875</c:v>
                </c:pt>
                <c:pt idx="661">
                  <c:v>0.52670526859907996</c:v>
                </c:pt>
                <c:pt idx="662">
                  <c:v>0.52700585979071557</c:v>
                </c:pt>
                <c:pt idx="663">
                  <c:v>0.52951657812547515</c:v>
                </c:pt>
                <c:pt idx="664">
                  <c:v>0.5300508659371973</c:v>
                </c:pt>
                <c:pt idx="665">
                  <c:v>0.53036448853887486</c:v>
                </c:pt>
                <c:pt idx="666">
                  <c:v>0.53123585549035024</c:v>
                </c:pt>
                <c:pt idx="667">
                  <c:v>0.53207942210040271</c:v>
                </c:pt>
                <c:pt idx="668">
                  <c:v>0.53228705590040537</c:v>
                </c:pt>
                <c:pt idx="669">
                  <c:v>0.53423134227867242</c:v>
                </c:pt>
                <c:pt idx="670">
                  <c:v>0.53465182244269438</c:v>
                </c:pt>
                <c:pt idx="671">
                  <c:v>0.53572908567283339</c:v>
                </c:pt>
                <c:pt idx="672">
                  <c:v>0.53665344702514628</c:v>
                </c:pt>
                <c:pt idx="673">
                  <c:v>0.53698096979753529</c:v>
                </c:pt>
                <c:pt idx="674">
                  <c:v>0.53736583077410915</c:v>
                </c:pt>
                <c:pt idx="675">
                  <c:v>0.53789056221846721</c:v>
                </c:pt>
                <c:pt idx="676">
                  <c:v>0.53807734576240263</c:v>
                </c:pt>
                <c:pt idx="677">
                  <c:v>0.53847697567035746</c:v>
                </c:pt>
                <c:pt idx="678">
                  <c:v>0.53872370370048606</c:v>
                </c:pt>
                <c:pt idx="679">
                  <c:v>0.53920934091471806</c:v>
                </c:pt>
                <c:pt idx="680">
                  <c:v>0.53988176167288549</c:v>
                </c:pt>
                <c:pt idx="681">
                  <c:v>0.54057850772979799</c:v>
                </c:pt>
                <c:pt idx="682">
                  <c:v>0.54081567939256248</c:v>
                </c:pt>
                <c:pt idx="683">
                  <c:v>0.54129089147876086</c:v>
                </c:pt>
                <c:pt idx="684">
                  <c:v>0.54219614009634542</c:v>
                </c:pt>
                <c:pt idx="685">
                  <c:v>0.54488756065035415</c:v>
                </c:pt>
                <c:pt idx="686">
                  <c:v>0.5453592976938747</c:v>
                </c:pt>
                <c:pt idx="687">
                  <c:v>0.54593876106040917</c:v>
                </c:pt>
                <c:pt idx="688">
                  <c:v>0.54723582073992338</c:v>
                </c:pt>
                <c:pt idx="689">
                  <c:v>0.54828528362863949</c:v>
                </c:pt>
                <c:pt idx="690">
                  <c:v>0.54863452541776525</c:v>
                </c:pt>
                <c:pt idx="691">
                  <c:v>0.54880827755165862</c:v>
                </c:pt>
                <c:pt idx="692">
                  <c:v>0.54920269489559659</c:v>
                </c:pt>
                <c:pt idx="693">
                  <c:v>0.54986208424372207</c:v>
                </c:pt>
                <c:pt idx="694">
                  <c:v>0.55035032773996251</c:v>
                </c:pt>
                <c:pt idx="695">
                  <c:v>0.5511513250772111</c:v>
                </c:pt>
                <c:pt idx="696">
                  <c:v>0.55179160169060826</c:v>
                </c:pt>
                <c:pt idx="697">
                  <c:v>0.55241363432994661</c:v>
                </c:pt>
                <c:pt idx="698">
                  <c:v>0.55276287611907238</c:v>
                </c:pt>
                <c:pt idx="699">
                  <c:v>0.55316511230903553</c:v>
                </c:pt>
                <c:pt idx="700">
                  <c:v>0.55358646123372701</c:v>
                </c:pt>
                <c:pt idx="701">
                  <c:v>0.55568278072915078</c:v>
                </c:pt>
                <c:pt idx="702">
                  <c:v>0.55698505297268175</c:v>
                </c:pt>
                <c:pt idx="703">
                  <c:v>0.55787292637687702</c:v>
                </c:pt>
                <c:pt idx="704">
                  <c:v>0.55813442333838659</c:v>
                </c:pt>
                <c:pt idx="705">
                  <c:v>0.55847237123880922</c:v>
                </c:pt>
                <c:pt idx="706">
                  <c:v>0.55922124293588971</c:v>
                </c:pt>
                <c:pt idx="707">
                  <c:v>0.56343125714012665</c:v>
                </c:pt>
                <c:pt idx="708">
                  <c:v>0.56385781862883488</c:v>
                </c:pt>
                <c:pt idx="709">
                  <c:v>0.56422443563134994</c:v>
                </c:pt>
                <c:pt idx="710">
                  <c:v>0.56471528540959881</c:v>
                </c:pt>
                <c:pt idx="711">
                  <c:v>0.56540681890249456</c:v>
                </c:pt>
                <c:pt idx="712">
                  <c:v>0.56591851893681056</c:v>
                </c:pt>
                <c:pt idx="713">
                  <c:v>0.56632683645145998</c:v>
                </c:pt>
                <c:pt idx="714">
                  <c:v>0.56671082866736433</c:v>
                </c:pt>
                <c:pt idx="715">
                  <c:v>0.56728334194854302</c:v>
                </c:pt>
                <c:pt idx="716">
                  <c:v>0.56779591074352853</c:v>
                </c:pt>
                <c:pt idx="717">
                  <c:v>0.56837624287073252</c:v>
                </c:pt>
                <c:pt idx="718">
                  <c:v>0.56938487400798365</c:v>
                </c:pt>
                <c:pt idx="719">
                  <c:v>0.57022496557535818</c:v>
                </c:pt>
                <c:pt idx="720">
                  <c:v>0.57120927141386424</c:v>
                </c:pt>
                <c:pt idx="721">
                  <c:v>0.57219618353437873</c:v>
                </c:pt>
                <c:pt idx="722">
                  <c:v>0.57370782709925128</c:v>
                </c:pt>
                <c:pt idx="723">
                  <c:v>0.57416740149339929</c:v>
                </c:pt>
                <c:pt idx="724">
                  <c:v>0.57453228097457543</c:v>
                </c:pt>
                <c:pt idx="725">
                  <c:v>0.57527159630429181</c:v>
                </c:pt>
                <c:pt idx="726">
                  <c:v>0.57575983980053225</c:v>
                </c:pt>
                <c:pt idx="727">
                  <c:v>0.57640619773861568</c:v>
                </c:pt>
                <c:pt idx="728">
                  <c:v>0.57847906069596389</c:v>
                </c:pt>
                <c:pt idx="729">
                  <c:v>0.57952852358467999</c:v>
                </c:pt>
                <c:pt idx="730">
                  <c:v>0.58012796844661219</c:v>
                </c:pt>
                <c:pt idx="731">
                  <c:v>0.58069092536042677</c:v>
                </c:pt>
                <c:pt idx="732">
                  <c:v>0.58239195875124306</c:v>
                </c:pt>
                <c:pt idx="733">
                  <c:v>0.58273772549769087</c:v>
                </c:pt>
                <c:pt idx="734">
                  <c:v>0.58316949955041597</c:v>
                </c:pt>
                <c:pt idx="735">
                  <c:v>0.58346835322071255</c:v>
                </c:pt>
                <c:pt idx="736">
                  <c:v>0.58430149470273141</c:v>
                </c:pt>
                <c:pt idx="737">
                  <c:v>0.58463509879980669</c:v>
                </c:pt>
                <c:pt idx="738">
                  <c:v>0.58617714898811057</c:v>
                </c:pt>
                <c:pt idx="739">
                  <c:v>0.5865402909479478</c:v>
                </c:pt>
                <c:pt idx="740">
                  <c:v>0.58984940033794753</c:v>
                </c:pt>
                <c:pt idx="741">
                  <c:v>0.59036544417561088</c:v>
                </c:pt>
                <c:pt idx="742">
                  <c:v>0.5916103782149571</c:v>
                </c:pt>
                <c:pt idx="743">
                  <c:v>0.59194745735471033</c:v>
                </c:pt>
                <c:pt idx="744">
                  <c:v>0.59275366725597567</c:v>
                </c:pt>
                <c:pt idx="745">
                  <c:v>0.59391259398904461</c:v>
                </c:pt>
                <c:pt idx="746">
                  <c:v>0.59470403495892898</c:v>
                </c:pt>
                <c:pt idx="747">
                  <c:v>0.59540078101584148</c:v>
                </c:pt>
                <c:pt idx="748">
                  <c:v>0.59630429211208713</c:v>
                </c:pt>
                <c:pt idx="749">
                  <c:v>0.59691676838406138</c:v>
                </c:pt>
                <c:pt idx="750">
                  <c:v>0.59794711853804916</c:v>
                </c:pt>
                <c:pt idx="751">
                  <c:v>0.59880632284015201</c:v>
                </c:pt>
                <c:pt idx="752">
                  <c:v>0.59933105428451006</c:v>
                </c:pt>
                <c:pt idx="753">
                  <c:v>0.59989661748033307</c:v>
                </c:pt>
                <c:pt idx="754">
                  <c:v>0.60057598832385628</c:v>
                </c:pt>
                <c:pt idx="755">
                  <c:v>0.60135874168704606</c:v>
                </c:pt>
                <c:pt idx="756">
                  <c:v>0.60212238231550752</c:v>
                </c:pt>
                <c:pt idx="757">
                  <c:v>0.60258108794898613</c:v>
                </c:pt>
                <c:pt idx="758">
                  <c:v>0.6031171132820472</c:v>
                </c:pt>
                <c:pt idx="759">
                  <c:v>0.60334907238079494</c:v>
                </c:pt>
                <c:pt idx="760">
                  <c:v>0.60354628105276398</c:v>
                </c:pt>
                <c:pt idx="761">
                  <c:v>0.60422217685360924</c:v>
                </c:pt>
                <c:pt idx="762">
                  <c:v>0.60476949607537345</c:v>
                </c:pt>
                <c:pt idx="763">
                  <c:v>0.60571383892308406</c:v>
                </c:pt>
                <c:pt idx="764">
                  <c:v>0.60612041891639457</c:v>
                </c:pt>
                <c:pt idx="765">
                  <c:v>0.60655740553313642</c:v>
                </c:pt>
                <c:pt idx="766">
                  <c:v>0.60850342943274238</c:v>
                </c:pt>
                <c:pt idx="767">
                  <c:v>0.60888742164864673</c:v>
                </c:pt>
                <c:pt idx="768">
                  <c:v>0.60910200553400506</c:v>
                </c:pt>
                <c:pt idx="769">
                  <c:v>0.60984653342773831</c:v>
                </c:pt>
                <c:pt idx="770">
                  <c:v>0.61010368658590053</c:v>
                </c:pt>
                <c:pt idx="771">
                  <c:v>0.61089339003444598</c:v>
                </c:pt>
                <c:pt idx="772">
                  <c:v>0.61321558730393122</c:v>
                </c:pt>
                <c:pt idx="773">
                  <c:v>0.61339802704451929</c:v>
                </c:pt>
                <c:pt idx="774">
                  <c:v>0.6139019082328101</c:v>
                </c:pt>
                <c:pt idx="775">
                  <c:v>0.61515987368219827</c:v>
                </c:pt>
                <c:pt idx="776">
                  <c:v>0.61578538136421446</c:v>
                </c:pt>
                <c:pt idx="777">
                  <c:v>0.61710763510314315</c:v>
                </c:pt>
                <c:pt idx="778">
                  <c:v>0.61736652578264428</c:v>
                </c:pt>
                <c:pt idx="779">
                  <c:v>0.61765147928222941</c:v>
                </c:pt>
                <c:pt idx="780">
                  <c:v>0.61808412209562391</c:v>
                </c:pt>
                <c:pt idx="781">
                  <c:v>0.62008835296008424</c:v>
                </c:pt>
                <c:pt idx="782">
                  <c:v>0.62068345401866909</c:v>
                </c:pt>
                <c:pt idx="783">
                  <c:v>0.62133936832411663</c:v>
                </c:pt>
                <c:pt idx="784">
                  <c:v>0.62159739024294836</c:v>
                </c:pt>
                <c:pt idx="785">
                  <c:v>0.62189624391324494</c:v>
                </c:pt>
                <c:pt idx="786">
                  <c:v>0.6226242653542583</c:v>
                </c:pt>
                <c:pt idx="787">
                  <c:v>0.62343829410154883</c:v>
                </c:pt>
                <c:pt idx="788">
                  <c:v>0.62377624200197146</c:v>
                </c:pt>
                <c:pt idx="789">
                  <c:v>0.62423321011411104</c:v>
                </c:pt>
                <c:pt idx="790">
                  <c:v>0.62471710980700412</c:v>
                </c:pt>
                <c:pt idx="791">
                  <c:v>0.62597681277773121</c:v>
                </c:pt>
                <c:pt idx="792">
                  <c:v>0.62693766207816171</c:v>
                </c:pt>
                <c:pt idx="793">
                  <c:v>0.62821387150160868</c:v>
                </c:pt>
                <c:pt idx="794">
                  <c:v>0.62876379700538132</c:v>
                </c:pt>
                <c:pt idx="795">
                  <c:v>0.63218758280375065</c:v>
                </c:pt>
                <c:pt idx="796">
                  <c:v>0.63428737734185237</c:v>
                </c:pt>
                <c:pt idx="797">
                  <c:v>0.63493199775859688</c:v>
                </c:pt>
                <c:pt idx="798">
                  <c:v>0.63522129506152936</c:v>
                </c:pt>
                <c:pt idx="799">
                  <c:v>0.63578859577869129</c:v>
                </c:pt>
                <c:pt idx="800">
                  <c:v>0.63641149717869916</c:v>
                </c:pt>
                <c:pt idx="801">
                  <c:v>0.63722031336197293</c:v>
                </c:pt>
                <c:pt idx="802">
                  <c:v>0.63824197590926612</c:v>
                </c:pt>
                <c:pt idx="803">
                  <c:v>0.63889354641136631</c:v>
                </c:pt>
                <c:pt idx="804">
                  <c:v>0.63995604071012446</c:v>
                </c:pt>
                <c:pt idx="805">
                  <c:v>0.64147810940303063</c:v>
                </c:pt>
                <c:pt idx="806">
                  <c:v>0.6424007332340046</c:v>
                </c:pt>
                <c:pt idx="807">
                  <c:v>0.64313657352104314</c:v>
                </c:pt>
                <c:pt idx="808">
                  <c:v>0.64468731131604173</c:v>
                </c:pt>
                <c:pt idx="809">
                  <c:v>0.64546658963655357</c:v>
                </c:pt>
                <c:pt idx="810">
                  <c:v>0.64615812312944931</c:v>
                </c:pt>
                <c:pt idx="811">
                  <c:v>0.64704947157632242</c:v>
                </c:pt>
                <c:pt idx="812">
                  <c:v>0.64756464665331637</c:v>
                </c:pt>
                <c:pt idx="813">
                  <c:v>0.6494715763227964</c:v>
                </c:pt>
                <c:pt idx="814">
                  <c:v>0.65159395863830416</c:v>
                </c:pt>
                <c:pt idx="815">
                  <c:v>0.65201878260567347</c:v>
                </c:pt>
                <c:pt idx="816">
                  <c:v>0.65274072272200057</c:v>
                </c:pt>
                <c:pt idx="817">
                  <c:v>0.65331844856719612</c:v>
                </c:pt>
                <c:pt idx="818">
                  <c:v>0.65443306850612226</c:v>
                </c:pt>
                <c:pt idx="819">
                  <c:v>0.65663537680322104</c:v>
                </c:pt>
                <c:pt idx="820">
                  <c:v>0.65693509923418714</c:v>
                </c:pt>
                <c:pt idx="821">
                  <c:v>0.65725045935720361</c:v>
                </c:pt>
                <c:pt idx="822">
                  <c:v>0.66063949472879424</c:v>
                </c:pt>
                <c:pt idx="823">
                  <c:v>0.66115380104511867</c:v>
                </c:pt>
                <c:pt idx="824">
                  <c:v>0.66160208155056366</c:v>
                </c:pt>
                <c:pt idx="825">
                  <c:v>0.66201908667190779</c:v>
                </c:pt>
                <c:pt idx="826">
                  <c:v>0.66246649841668326</c:v>
                </c:pt>
                <c:pt idx="827">
                  <c:v>0.66486688414642048</c:v>
                </c:pt>
                <c:pt idx="828">
                  <c:v>0.66573651357655694</c:v>
                </c:pt>
                <c:pt idx="829">
                  <c:v>0.66607619899831849</c:v>
                </c:pt>
                <c:pt idx="830">
                  <c:v>0.66647409138493441</c:v>
                </c:pt>
                <c:pt idx="831">
                  <c:v>0.66666261245020875</c:v>
                </c:pt>
                <c:pt idx="832">
                  <c:v>0.66834453310629682</c:v>
                </c:pt>
                <c:pt idx="833">
                  <c:v>0.66873200036487912</c:v>
                </c:pt>
                <c:pt idx="834">
                  <c:v>0.66934968920087012</c:v>
                </c:pt>
                <c:pt idx="835">
                  <c:v>0.67163366100089883</c:v>
                </c:pt>
                <c:pt idx="836">
                  <c:v>0.67335380712644344</c:v>
                </c:pt>
                <c:pt idx="837">
                  <c:v>0.67583672511977999</c:v>
                </c:pt>
                <c:pt idx="838">
                  <c:v>0.67617119797752478</c:v>
                </c:pt>
                <c:pt idx="839">
                  <c:v>0.67708860924448189</c:v>
                </c:pt>
                <c:pt idx="840">
                  <c:v>0.67852901443445812</c:v>
                </c:pt>
                <c:pt idx="841">
                  <c:v>0.67886956861688919</c:v>
                </c:pt>
                <c:pt idx="842">
                  <c:v>0.67949855134158332</c:v>
                </c:pt>
                <c:pt idx="843">
                  <c:v>0.68422895318683097</c:v>
                </c:pt>
                <c:pt idx="844">
                  <c:v>0.6846112078813964</c:v>
                </c:pt>
                <c:pt idx="845">
                  <c:v>0.68812534478939025</c:v>
                </c:pt>
                <c:pt idx="846">
                  <c:v>0.68871697080529726</c:v>
                </c:pt>
                <c:pt idx="847">
                  <c:v>0.68947974267308931</c:v>
                </c:pt>
                <c:pt idx="848">
                  <c:v>0.68977164625803022</c:v>
                </c:pt>
                <c:pt idx="849">
                  <c:v>0.6902364332161951</c:v>
                </c:pt>
                <c:pt idx="850">
                  <c:v>0.69095402952917484</c:v>
                </c:pt>
                <c:pt idx="851">
                  <c:v>0.69135974076181594</c:v>
                </c:pt>
                <c:pt idx="852">
                  <c:v>0.69226498937940051</c:v>
                </c:pt>
                <c:pt idx="853">
                  <c:v>0.69265506291999113</c:v>
                </c:pt>
                <c:pt idx="854">
                  <c:v>0.69344216008652826</c:v>
                </c:pt>
                <c:pt idx="855">
                  <c:v>0.69440648442963659</c:v>
                </c:pt>
                <c:pt idx="856">
                  <c:v>0.69595982850664351</c:v>
                </c:pt>
                <c:pt idx="857">
                  <c:v>0.69670001259702941</c:v>
                </c:pt>
                <c:pt idx="858">
                  <c:v>0.69836195175771976</c:v>
                </c:pt>
                <c:pt idx="859">
                  <c:v>0.69931498221212507</c:v>
                </c:pt>
                <c:pt idx="860">
                  <c:v>0.69948265302133217</c:v>
                </c:pt>
                <c:pt idx="861">
                  <c:v>0.69998566544895358</c:v>
                </c:pt>
                <c:pt idx="862">
                  <c:v>0.70129315025650141</c:v>
                </c:pt>
                <c:pt idx="863">
                  <c:v>0.70158852888412016</c:v>
                </c:pt>
                <c:pt idx="864">
                  <c:v>0.70189346387910301</c:v>
                </c:pt>
                <c:pt idx="865">
                  <c:v>0.70308019095359486</c:v>
                </c:pt>
                <c:pt idx="866">
                  <c:v>0.70412531003896361</c:v>
                </c:pt>
                <c:pt idx="867">
                  <c:v>0.70608089030593379</c:v>
                </c:pt>
                <c:pt idx="868">
                  <c:v>0.70630416179798683</c:v>
                </c:pt>
                <c:pt idx="869">
                  <c:v>0.70779061130344478</c:v>
                </c:pt>
                <c:pt idx="870">
                  <c:v>0.70827277347499895</c:v>
                </c:pt>
                <c:pt idx="871">
                  <c:v>0.70869933496370718</c:v>
                </c:pt>
                <c:pt idx="872">
                  <c:v>0.70976356678380426</c:v>
                </c:pt>
                <c:pt idx="873">
                  <c:v>0.71099112560976108</c:v>
                </c:pt>
                <c:pt idx="874">
                  <c:v>0.71143593107252812</c:v>
                </c:pt>
                <c:pt idx="875">
                  <c:v>0.7127929352382355</c:v>
                </c:pt>
                <c:pt idx="876">
                  <c:v>0.71299709399556022</c:v>
                </c:pt>
                <c:pt idx="877">
                  <c:v>0.71354962578134118</c:v>
                </c:pt>
                <c:pt idx="878">
                  <c:v>0.71478152841064535</c:v>
                </c:pt>
                <c:pt idx="879">
                  <c:v>0.71534448532445993</c:v>
                </c:pt>
                <c:pt idx="880">
                  <c:v>0.71793339211947149</c:v>
                </c:pt>
                <c:pt idx="881">
                  <c:v>0.71834344715545995</c:v>
                </c:pt>
                <c:pt idx="882">
                  <c:v>0.71976821465338581</c:v>
                </c:pt>
                <c:pt idx="883">
                  <c:v>0.7201730571253574</c:v>
                </c:pt>
                <c:pt idx="884">
                  <c:v>0.72089760352369281</c:v>
                </c:pt>
                <c:pt idx="885">
                  <c:v>0.72206174282077851</c:v>
                </c:pt>
                <c:pt idx="886">
                  <c:v>0.72670179355640163</c:v>
                </c:pt>
                <c:pt idx="887">
                  <c:v>0.72810223575558242</c:v>
                </c:pt>
                <c:pt idx="888">
                  <c:v>0.72828728177817892</c:v>
                </c:pt>
                <c:pt idx="889">
                  <c:v>0.72931589441082778</c:v>
                </c:pt>
                <c:pt idx="890">
                  <c:v>0.73000395286104558</c:v>
                </c:pt>
                <c:pt idx="891">
                  <c:v>0.7312228240803077</c:v>
                </c:pt>
                <c:pt idx="892">
                  <c:v>0.73160942257822048</c:v>
                </c:pt>
                <c:pt idx="893">
                  <c:v>0.73285175033555827</c:v>
                </c:pt>
                <c:pt idx="894">
                  <c:v>0.73420180441590999</c:v>
                </c:pt>
                <c:pt idx="895">
                  <c:v>0.73456494637574721</c:v>
                </c:pt>
                <c:pt idx="896">
                  <c:v>0.73514701602429011</c:v>
                </c:pt>
                <c:pt idx="897">
                  <c:v>0.73609309639333964</c:v>
                </c:pt>
                <c:pt idx="898">
                  <c:v>0.73692189407201114</c:v>
                </c:pt>
                <c:pt idx="899">
                  <c:v>0.73746400072975848</c:v>
                </c:pt>
                <c:pt idx="900">
                  <c:v>0.7385855707540403</c:v>
                </c:pt>
                <c:pt idx="901">
                  <c:v>0.73886270540760024</c:v>
                </c:pt>
                <c:pt idx="902">
                  <c:v>0.74022057833397714</c:v>
                </c:pt>
                <c:pt idx="903">
                  <c:v>0.74064453354067705</c:v>
                </c:pt>
                <c:pt idx="904">
                  <c:v>0.74130392288880254</c:v>
                </c:pt>
                <c:pt idx="905">
                  <c:v>0.7438667668637301</c:v>
                </c:pt>
                <c:pt idx="906">
                  <c:v>0.74734267830226742</c:v>
                </c:pt>
                <c:pt idx="907">
                  <c:v>0.74776750226963673</c:v>
                </c:pt>
                <c:pt idx="908">
                  <c:v>0.74810284388805093</c:v>
                </c:pt>
                <c:pt idx="909">
                  <c:v>0.75033295252657262</c:v>
                </c:pt>
                <c:pt idx="910">
                  <c:v>0.75121213832407319</c:v>
                </c:pt>
                <c:pt idx="911">
                  <c:v>0.7516717127182212</c:v>
                </c:pt>
                <c:pt idx="912">
                  <c:v>0.75249616659354535</c:v>
                </c:pt>
                <c:pt idx="913">
                  <c:v>0.75508333586721799</c:v>
                </c:pt>
                <c:pt idx="914">
                  <c:v>0.75570971230990369</c:v>
                </c:pt>
                <c:pt idx="915">
                  <c:v>0.75613106123459517</c:v>
                </c:pt>
                <c:pt idx="916">
                  <c:v>0.75658281678271799</c:v>
                </c:pt>
                <c:pt idx="917">
                  <c:v>0.75691120831577652</c:v>
                </c:pt>
                <c:pt idx="918">
                  <c:v>0.75744202108482084</c:v>
                </c:pt>
                <c:pt idx="919">
                  <c:v>0.75791810193168874</c:v>
                </c:pt>
                <c:pt idx="920">
                  <c:v>0.76018817356100599</c:v>
                </c:pt>
                <c:pt idx="921">
                  <c:v>0.76130800606394888</c:v>
                </c:pt>
                <c:pt idx="922">
                  <c:v>0.76154517772671337</c:v>
                </c:pt>
                <c:pt idx="923">
                  <c:v>0.76251905843718581</c:v>
                </c:pt>
                <c:pt idx="924">
                  <c:v>0.76278837424472057</c:v>
                </c:pt>
                <c:pt idx="925">
                  <c:v>0.76444336332005514</c:v>
                </c:pt>
                <c:pt idx="926">
                  <c:v>0.76657964580627447</c:v>
                </c:pt>
                <c:pt idx="927">
                  <c:v>0.76904779486823016</c:v>
                </c:pt>
                <c:pt idx="928">
                  <c:v>0.7712292529092617</c:v>
                </c:pt>
                <c:pt idx="929">
                  <c:v>0.77210756994609275</c:v>
                </c:pt>
                <c:pt idx="930">
                  <c:v>0.77535325980722136</c:v>
                </c:pt>
                <c:pt idx="931">
                  <c:v>0.77630542150095716</c:v>
                </c:pt>
                <c:pt idx="932">
                  <c:v>0.77732187148423348</c:v>
                </c:pt>
                <c:pt idx="933">
                  <c:v>0.77748519849009323</c:v>
                </c:pt>
                <c:pt idx="934">
                  <c:v>0.77881613983571663</c:v>
                </c:pt>
                <c:pt idx="935">
                  <c:v>0.77935303392944721</c:v>
                </c:pt>
                <c:pt idx="936">
                  <c:v>0.77987602785246635</c:v>
                </c:pt>
                <c:pt idx="937">
                  <c:v>0.78195236585249239</c:v>
                </c:pt>
                <c:pt idx="938">
                  <c:v>0.78298271600648017</c:v>
                </c:pt>
                <c:pt idx="939">
                  <c:v>0.78410949859477885</c:v>
                </c:pt>
                <c:pt idx="940">
                  <c:v>0.78448740948599693</c:v>
                </c:pt>
                <c:pt idx="941">
                  <c:v>0.78495914652951748</c:v>
                </c:pt>
                <c:pt idx="942">
                  <c:v>0.78749940272703889</c:v>
                </c:pt>
                <c:pt idx="943">
                  <c:v>0.78938200709777384</c:v>
                </c:pt>
                <c:pt idx="944">
                  <c:v>0.79042451990113416</c:v>
                </c:pt>
                <c:pt idx="945">
                  <c:v>0.79369279753966893</c:v>
                </c:pt>
                <c:pt idx="946">
                  <c:v>0.7944486193221052</c:v>
                </c:pt>
                <c:pt idx="947">
                  <c:v>0.79520530986521099</c:v>
                </c:pt>
                <c:pt idx="948">
                  <c:v>0.79540251853718003</c:v>
                </c:pt>
                <c:pt idx="949">
                  <c:v>0.7956909470794431</c:v>
                </c:pt>
                <c:pt idx="950">
                  <c:v>0.79602020737317103</c:v>
                </c:pt>
                <c:pt idx="951">
                  <c:v>0.79759787674892302</c:v>
                </c:pt>
                <c:pt idx="952">
                  <c:v>0.7987072841238323</c:v>
                </c:pt>
                <c:pt idx="953">
                  <c:v>0.79968029607363533</c:v>
                </c:pt>
                <c:pt idx="954">
                  <c:v>0.79996698709455938</c:v>
                </c:pt>
                <c:pt idx="955">
                  <c:v>0.80273485858748117</c:v>
                </c:pt>
                <c:pt idx="956">
                  <c:v>0.80368441399920854</c:v>
                </c:pt>
                <c:pt idx="957">
                  <c:v>0.8043246906126057</c:v>
                </c:pt>
                <c:pt idx="958">
                  <c:v>0.80482857180089651</c:v>
                </c:pt>
                <c:pt idx="959">
                  <c:v>0.80568690734232984</c:v>
                </c:pt>
                <c:pt idx="960">
                  <c:v>0.8088839466059683</c:v>
                </c:pt>
                <c:pt idx="961">
                  <c:v>0.81118616238005581</c:v>
                </c:pt>
                <c:pt idx="962">
                  <c:v>0.81367863674075658</c:v>
                </c:pt>
                <c:pt idx="963">
                  <c:v>0.81424419993657959</c:v>
                </c:pt>
                <c:pt idx="964">
                  <c:v>0.81460821065708622</c:v>
                </c:pt>
                <c:pt idx="965">
                  <c:v>0.81683571301359958</c:v>
                </c:pt>
                <c:pt idx="966">
                  <c:v>0.81712674783787098</c:v>
                </c:pt>
                <c:pt idx="967">
                  <c:v>0.81749075855837761</c:v>
                </c:pt>
                <c:pt idx="968">
                  <c:v>0.8182665618362116</c:v>
                </c:pt>
                <c:pt idx="969">
                  <c:v>0.81901977733663944</c:v>
                </c:pt>
                <c:pt idx="970">
                  <c:v>0.81947327040610118</c:v>
                </c:pt>
                <c:pt idx="971">
                  <c:v>0.82023517351322373</c:v>
                </c:pt>
                <c:pt idx="972">
                  <c:v>0.82071646692410838</c:v>
                </c:pt>
                <c:pt idx="973">
                  <c:v>0.82096927627892324</c:v>
                </c:pt>
                <c:pt idx="974">
                  <c:v>0.82152180806470421</c:v>
                </c:pt>
                <c:pt idx="975">
                  <c:v>0.82172509806135952</c:v>
                </c:pt>
                <c:pt idx="976">
                  <c:v>0.82320807252413963</c:v>
                </c:pt>
                <c:pt idx="977">
                  <c:v>0.82463631506474333</c:v>
                </c:pt>
                <c:pt idx="978">
                  <c:v>0.8255502512890226</c:v>
                </c:pt>
                <c:pt idx="979">
                  <c:v>0.82637644268568566</c:v>
                </c:pt>
                <c:pt idx="980">
                  <c:v>0.8275961826656173</c:v>
                </c:pt>
                <c:pt idx="981">
                  <c:v>0.82852401906060802</c:v>
                </c:pt>
                <c:pt idx="982">
                  <c:v>0.82932414763718709</c:v>
                </c:pt>
                <c:pt idx="983">
                  <c:v>0.82981152237275801</c:v>
                </c:pt>
                <c:pt idx="984">
                  <c:v>0.83053954381377137</c:v>
                </c:pt>
                <c:pt idx="985">
                  <c:v>0.83099043060122468</c:v>
                </c:pt>
                <c:pt idx="986">
                  <c:v>0.83129015303219078</c:v>
                </c:pt>
                <c:pt idx="987">
                  <c:v>0.83224752728994333</c:v>
                </c:pt>
                <c:pt idx="988">
                  <c:v>0.8350753432690583</c:v>
                </c:pt>
                <c:pt idx="989">
                  <c:v>0.83575471411258151</c:v>
                </c:pt>
                <c:pt idx="990">
                  <c:v>0.83646275405819714</c:v>
                </c:pt>
                <c:pt idx="991">
                  <c:v>0.83753654224565832</c:v>
                </c:pt>
                <c:pt idx="992">
                  <c:v>0.83855212346826524</c:v>
                </c:pt>
                <c:pt idx="993">
                  <c:v>0.83919413760300132</c:v>
                </c:pt>
                <c:pt idx="994">
                  <c:v>0.83945910960718872</c:v>
                </c:pt>
                <c:pt idx="995">
                  <c:v>0.8401714933561516</c:v>
                </c:pt>
                <c:pt idx="996">
                  <c:v>0.84035219557540075</c:v>
                </c:pt>
                <c:pt idx="997">
                  <c:v>0.84171267478378597</c:v>
                </c:pt>
                <c:pt idx="998">
                  <c:v>0.84235468891852205</c:v>
                </c:pt>
                <c:pt idx="999">
                  <c:v>0.84342065825995804</c:v>
                </c:pt>
                <c:pt idx="1000">
                  <c:v>0.84379856915117613</c:v>
                </c:pt>
                <c:pt idx="1001">
                  <c:v>0.84400185914783143</c:v>
                </c:pt>
                <c:pt idx="1002">
                  <c:v>0.84455525969428191</c:v>
                </c:pt>
                <c:pt idx="1003">
                  <c:v>0.84564902937714082</c:v>
                </c:pt>
                <c:pt idx="1004">
                  <c:v>0.84598958355957188</c:v>
                </c:pt>
                <c:pt idx="1005">
                  <c:v>0.84675148666669442</c:v>
                </c:pt>
                <c:pt idx="1006">
                  <c:v>0.84712418499389575</c:v>
                </c:pt>
                <c:pt idx="1007">
                  <c:v>0.84878091159056923</c:v>
                </c:pt>
                <c:pt idx="1008">
                  <c:v>0.84953933965501394</c:v>
                </c:pt>
                <c:pt idx="1009">
                  <c:v>0.85003366447594064</c:v>
                </c:pt>
                <c:pt idx="1010">
                  <c:v>0.85054015194623989</c:v>
                </c:pt>
                <c:pt idx="1011">
                  <c:v>0.85102665792114141</c:v>
                </c:pt>
                <c:pt idx="1012">
                  <c:v>0.85150708257135665</c:v>
                </c:pt>
                <c:pt idx="1013">
                  <c:v>0.85176336696884947</c:v>
                </c:pt>
                <c:pt idx="1014">
                  <c:v>0.85242883764166122</c:v>
                </c:pt>
                <c:pt idx="1015">
                  <c:v>0.85298918827346737</c:v>
                </c:pt>
                <c:pt idx="1016">
                  <c:v>0.85344007506092068</c:v>
                </c:pt>
                <c:pt idx="1017">
                  <c:v>0.8540681890249453</c:v>
                </c:pt>
                <c:pt idx="1018">
                  <c:v>0.85432012961909076</c:v>
                </c:pt>
                <c:pt idx="1019">
                  <c:v>0.85469717174963944</c:v>
                </c:pt>
                <c:pt idx="1020">
                  <c:v>0.85498212524922457</c:v>
                </c:pt>
                <c:pt idx="1021">
                  <c:v>0.85619578390446993</c:v>
                </c:pt>
                <c:pt idx="1022">
                  <c:v>0.85715750196556983</c:v>
                </c:pt>
                <c:pt idx="1023">
                  <c:v>0.85743376785846037</c:v>
                </c:pt>
                <c:pt idx="1024">
                  <c:v>0.85773870285344322</c:v>
                </c:pt>
                <c:pt idx="1025">
                  <c:v>0.85816092053880422</c:v>
                </c:pt>
                <c:pt idx="1026">
                  <c:v>0.8586005134375545</c:v>
                </c:pt>
                <c:pt idx="1027">
                  <c:v>0.85916955167605535</c:v>
                </c:pt>
                <c:pt idx="1028">
                  <c:v>0.86046313631289173</c:v>
                </c:pt>
                <c:pt idx="1029">
                  <c:v>0.86077589015389988</c:v>
                </c:pt>
                <c:pt idx="1030">
                  <c:v>0.86202690551793237</c:v>
                </c:pt>
                <c:pt idx="1031">
                  <c:v>0.86362629391042112</c:v>
                </c:pt>
                <c:pt idx="1032">
                  <c:v>0.86429089582256335</c:v>
                </c:pt>
                <c:pt idx="1033">
                  <c:v>0.86467749432047614</c:v>
                </c:pt>
                <c:pt idx="1034">
                  <c:v>0.86541420336818409</c:v>
                </c:pt>
                <c:pt idx="1035">
                  <c:v>0.86567309404768522</c:v>
                </c:pt>
                <c:pt idx="1036">
                  <c:v>0.86613266844183323</c:v>
                </c:pt>
                <c:pt idx="1037">
                  <c:v>0.8673028890636052</c:v>
                </c:pt>
                <c:pt idx="1038">
                  <c:v>0.86846789712136041</c:v>
                </c:pt>
                <c:pt idx="1039">
                  <c:v>0.86950172231802614</c:v>
                </c:pt>
                <c:pt idx="1040">
                  <c:v>0.87143210852558173</c:v>
                </c:pt>
                <c:pt idx="1041">
                  <c:v>0.87216012996659509</c:v>
                </c:pt>
                <c:pt idx="1042">
                  <c:v>0.87247114628626421</c:v>
                </c:pt>
                <c:pt idx="1043">
                  <c:v>0.8759001446486504</c:v>
                </c:pt>
                <c:pt idx="1044">
                  <c:v>0.87684970006037777</c:v>
                </c:pt>
                <c:pt idx="1045">
                  <c:v>0.87727973659176395</c:v>
                </c:pt>
                <c:pt idx="1046">
                  <c:v>0.87806248995495373</c:v>
                </c:pt>
                <c:pt idx="1047">
                  <c:v>0.87902681429806206</c:v>
                </c:pt>
                <c:pt idx="1048">
                  <c:v>0.87994596308635809</c:v>
                </c:pt>
                <c:pt idx="1049">
                  <c:v>0.88077215448302115</c:v>
                </c:pt>
                <c:pt idx="1050">
                  <c:v>0.88137507438763119</c:v>
                </c:pt>
                <c:pt idx="1051">
                  <c:v>0.88227337291986008</c:v>
                </c:pt>
                <c:pt idx="1052">
                  <c:v>0.88274076616003327</c:v>
                </c:pt>
                <c:pt idx="1053">
                  <c:v>0.88428194758766765</c:v>
                </c:pt>
                <c:pt idx="1054">
                  <c:v>0.88464335202616595</c:v>
                </c:pt>
                <c:pt idx="1055">
                  <c:v>0.88521325902533632</c:v>
                </c:pt>
                <c:pt idx="1056">
                  <c:v>0.88620190866718973</c:v>
                </c:pt>
                <c:pt idx="1057">
                  <c:v>0.88668059579606606</c:v>
                </c:pt>
                <c:pt idx="1058">
                  <c:v>0.88807321914922166</c:v>
                </c:pt>
                <c:pt idx="1059">
                  <c:v>0.8887022018739158</c:v>
                </c:pt>
                <c:pt idx="1060">
                  <c:v>0.88942327322957337</c:v>
                </c:pt>
                <c:pt idx="1061">
                  <c:v>0.89042582304213824</c:v>
                </c:pt>
                <c:pt idx="1062">
                  <c:v>0.89270458227815008</c:v>
                </c:pt>
                <c:pt idx="1063">
                  <c:v>0.893456060257239</c:v>
                </c:pt>
                <c:pt idx="1064">
                  <c:v>0.89406506148653531</c:v>
                </c:pt>
                <c:pt idx="1065">
                  <c:v>0.8943378523367479</c:v>
                </c:pt>
                <c:pt idx="1066">
                  <c:v>0.8947444323300584</c:v>
                </c:pt>
                <c:pt idx="1067">
                  <c:v>0.8953786276187693</c:v>
                </c:pt>
                <c:pt idx="1068">
                  <c:v>0.89573308197191182</c:v>
                </c:pt>
                <c:pt idx="1069">
                  <c:v>0.89642461546480756</c:v>
                </c:pt>
                <c:pt idx="1070">
                  <c:v>0.89713178664975368</c:v>
                </c:pt>
                <c:pt idx="1071">
                  <c:v>0.89765130553009498</c:v>
                </c:pt>
                <c:pt idx="1072">
                  <c:v>0.89840365226985341</c:v>
                </c:pt>
                <c:pt idx="1073">
                  <c:v>0.89886930798868769</c:v>
                </c:pt>
                <c:pt idx="1074">
                  <c:v>0.89925590648660048</c:v>
                </c:pt>
                <c:pt idx="1075">
                  <c:v>0.90028538787991885</c:v>
                </c:pt>
                <c:pt idx="1076">
                  <c:v>0.90157810375608571</c:v>
                </c:pt>
                <c:pt idx="1077">
                  <c:v>0.90194906456194812</c:v>
                </c:pt>
                <c:pt idx="1078">
                  <c:v>0.90312449774773695</c:v>
                </c:pt>
                <c:pt idx="1079">
                  <c:v>0.90370135483226299</c:v>
                </c:pt>
                <c:pt idx="1080">
                  <c:v>0.90432599375360978</c:v>
                </c:pt>
                <c:pt idx="1081">
                  <c:v>0.90477601178039369</c:v>
                </c:pt>
                <c:pt idx="1082">
                  <c:v>0.90530595578876849</c:v>
                </c:pt>
                <c:pt idx="1083">
                  <c:v>0.90571601082475695</c:v>
                </c:pt>
                <c:pt idx="1084">
                  <c:v>0.90640059423229691</c:v>
                </c:pt>
                <c:pt idx="1085">
                  <c:v>0.90701133298293224</c:v>
                </c:pt>
                <c:pt idx="1086">
                  <c:v>0.90766637852771037</c:v>
                </c:pt>
                <c:pt idx="1087">
                  <c:v>0.90942475012271151</c:v>
                </c:pt>
                <c:pt idx="1088">
                  <c:v>0.91162271461646294</c:v>
                </c:pt>
                <c:pt idx="1089">
                  <c:v>0.91198846285830848</c:v>
                </c:pt>
                <c:pt idx="1090">
                  <c:v>0.91260354541229105</c:v>
                </c:pt>
                <c:pt idx="1091">
                  <c:v>0.91330116022987307</c:v>
                </c:pt>
                <c:pt idx="1092">
                  <c:v>0.91625668402739968</c:v>
                </c:pt>
                <c:pt idx="1093">
                  <c:v>0.91744080481988322</c:v>
                </c:pt>
                <c:pt idx="1094">
                  <c:v>0.91845117347847327</c:v>
                </c:pt>
                <c:pt idx="1095">
                  <c:v>0.91959272499815292</c:v>
                </c:pt>
                <c:pt idx="1096">
                  <c:v>0.92147532936888787</c:v>
                </c:pt>
                <c:pt idx="1097">
                  <c:v>0.92271418208354783</c:v>
                </c:pt>
                <c:pt idx="1098">
                  <c:v>0.92305647378731781</c:v>
                </c:pt>
                <c:pt idx="1099">
                  <c:v>0.92414155586348201</c:v>
                </c:pt>
                <c:pt idx="1100">
                  <c:v>0.92491127781662974</c:v>
                </c:pt>
                <c:pt idx="1101">
                  <c:v>0.92594249673128703</c:v>
                </c:pt>
                <c:pt idx="1102">
                  <c:v>0.92640293988610456</c:v>
                </c:pt>
                <c:pt idx="1103">
                  <c:v>0.93072154917402483</c:v>
                </c:pt>
                <c:pt idx="1104">
                  <c:v>0.9309387393413916</c:v>
                </c:pt>
                <c:pt idx="1105">
                  <c:v>0.93169021732048052</c:v>
                </c:pt>
                <c:pt idx="1106">
                  <c:v>0.93276834931128905</c:v>
                </c:pt>
                <c:pt idx="1107">
                  <c:v>0.9345545212477131</c:v>
                </c:pt>
                <c:pt idx="1108">
                  <c:v>0.93527993640671803</c:v>
                </c:pt>
                <c:pt idx="1109">
                  <c:v>0.93587329994396395</c:v>
                </c:pt>
                <c:pt idx="1110">
                  <c:v>0.93684631189376699</c:v>
                </c:pt>
                <c:pt idx="1111">
                  <c:v>0.93744054419168243</c:v>
                </c:pt>
                <c:pt idx="1112">
                  <c:v>0.93838575580006245</c:v>
                </c:pt>
                <c:pt idx="1113">
                  <c:v>0.93958290800258792</c:v>
                </c:pt>
                <c:pt idx="1114">
                  <c:v>0.93999383179924578</c:v>
                </c:pt>
                <c:pt idx="1115">
                  <c:v>0.94128307263273481</c:v>
                </c:pt>
                <c:pt idx="1116">
                  <c:v>0.94207972616663604</c:v>
                </c:pt>
                <c:pt idx="1117">
                  <c:v>0.94349841233987564</c:v>
                </c:pt>
                <c:pt idx="1118">
                  <c:v>0.94412305126122242</c:v>
                </c:pt>
                <c:pt idx="1119">
                  <c:v>0.94561471333069724</c:v>
                </c:pt>
                <c:pt idx="1120">
                  <c:v>0.94809676256336439</c:v>
                </c:pt>
                <c:pt idx="1121">
                  <c:v>0.94915665058011411</c:v>
                </c:pt>
                <c:pt idx="1122">
                  <c:v>0.94979084586882501</c:v>
                </c:pt>
                <c:pt idx="1123">
                  <c:v>0.95041461602950228</c:v>
                </c:pt>
                <c:pt idx="1124">
                  <c:v>0.95080208328808458</c:v>
                </c:pt>
                <c:pt idx="1125">
                  <c:v>0.95208089899353998</c:v>
                </c:pt>
                <c:pt idx="1126">
                  <c:v>0.9533875150404183</c:v>
                </c:pt>
                <c:pt idx="1127">
                  <c:v>0.95397132221030012</c:v>
                </c:pt>
                <c:pt idx="1128">
                  <c:v>0.95633261370991141</c:v>
                </c:pt>
                <c:pt idx="1129">
                  <c:v>0.9581491922697668</c:v>
                </c:pt>
                <c:pt idx="1130">
                  <c:v>0.95952965297354986</c:v>
                </c:pt>
                <c:pt idx="1131">
                  <c:v>0.96029242484134192</c:v>
                </c:pt>
                <c:pt idx="1132">
                  <c:v>0.96100220230829647</c:v>
                </c:pt>
                <c:pt idx="1133">
                  <c:v>0.96197000169408264</c:v>
                </c:pt>
                <c:pt idx="1134">
                  <c:v>0.96355548991585982</c:v>
                </c:pt>
                <c:pt idx="1135">
                  <c:v>0.96499937014851389</c:v>
                </c:pt>
                <c:pt idx="1136">
                  <c:v>0.9666048398656889</c:v>
                </c:pt>
                <c:pt idx="1137">
                  <c:v>0.96734936775942215</c:v>
                </c:pt>
                <c:pt idx="1138">
                  <c:v>0.96872722218119678</c:v>
                </c:pt>
                <c:pt idx="1139">
                  <c:v>0.96950389421970029</c:v>
                </c:pt>
                <c:pt idx="1140">
                  <c:v>0.97035788595778627</c:v>
                </c:pt>
                <c:pt idx="1141">
                  <c:v>0.97148119350340711</c:v>
                </c:pt>
                <c:pt idx="1142">
                  <c:v>0.97275305912350674</c:v>
                </c:pt>
                <c:pt idx="1143">
                  <c:v>0.97365917650176081</c:v>
                </c:pt>
                <c:pt idx="1144">
                  <c:v>0.97494407353190249</c:v>
                </c:pt>
                <c:pt idx="1145">
                  <c:v>0.9761881388105792</c:v>
                </c:pt>
                <c:pt idx="1146">
                  <c:v>0.97740440374783299</c:v>
                </c:pt>
                <c:pt idx="1147">
                  <c:v>0.99999999999999944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0.43693513538362527</c:v>
                </c:pt>
                <c:pt idx="2">
                  <c:v>0.46049464441686205</c:v>
                </c:pt>
                <c:pt idx="3">
                  <c:v>0.47175194226083761</c:v>
                </c:pt>
                <c:pt idx="4">
                  <c:v>0.47296097090056544</c:v>
                </c:pt>
                <c:pt idx="5">
                  <c:v>0.47315680595779891</c:v>
                </c:pt>
                <c:pt idx="6">
                  <c:v>0.47892060865168024</c:v>
                </c:pt>
                <c:pt idx="7">
                  <c:v>0.47945754608559737</c:v>
                </c:pt>
                <c:pt idx="8">
                  <c:v>0.48455017698708225</c:v>
                </c:pt>
                <c:pt idx="9">
                  <c:v>0.49400542453914403</c:v>
                </c:pt>
                <c:pt idx="10">
                  <c:v>0.50260469820254683</c:v>
                </c:pt>
                <c:pt idx="11">
                  <c:v>0.50479703948880617</c:v>
                </c:pt>
                <c:pt idx="12">
                  <c:v>0.51013377465177223</c:v>
                </c:pt>
                <c:pt idx="13">
                  <c:v>0.51234864156668047</c:v>
                </c:pt>
                <c:pt idx="14">
                  <c:v>0.51738702707672501</c:v>
                </c:pt>
                <c:pt idx="15">
                  <c:v>0.52294442145910902</c:v>
                </c:pt>
                <c:pt idx="16">
                  <c:v>0.52357559876798598</c:v>
                </c:pt>
                <c:pt idx="17">
                  <c:v>0.53068450328690286</c:v>
                </c:pt>
                <c:pt idx="18">
                  <c:v>0.53120994805314203</c:v>
                </c:pt>
                <c:pt idx="19">
                  <c:v>0.53195145497172802</c:v>
                </c:pt>
                <c:pt idx="20">
                  <c:v>0.53834919321472896</c:v>
                </c:pt>
                <c:pt idx="21">
                  <c:v>0.54053785684733135</c:v>
                </c:pt>
                <c:pt idx="22">
                  <c:v>0.54242541258676957</c:v>
                </c:pt>
                <c:pt idx="23">
                  <c:v>0.54375396497034889</c:v>
                </c:pt>
                <c:pt idx="24">
                  <c:v>0.54522962350020687</c:v>
                </c:pt>
                <c:pt idx="25">
                  <c:v>0.54622994529490188</c:v>
                </c:pt>
                <c:pt idx="26">
                  <c:v>0.54760538776260748</c:v>
                </c:pt>
                <c:pt idx="27">
                  <c:v>0.54974762101779062</c:v>
                </c:pt>
                <c:pt idx="28">
                  <c:v>0.55261389233668912</c:v>
                </c:pt>
                <c:pt idx="29">
                  <c:v>0.55306302578954625</c:v>
                </c:pt>
                <c:pt idx="30">
                  <c:v>0.55795200661977651</c:v>
                </c:pt>
                <c:pt idx="31">
                  <c:v>0.55994989196892375</c:v>
                </c:pt>
                <c:pt idx="32">
                  <c:v>0.5602689284236656</c:v>
                </c:pt>
                <c:pt idx="33">
                  <c:v>0.56101089504895862</c:v>
                </c:pt>
                <c:pt idx="34">
                  <c:v>0.56244931733553982</c:v>
                </c:pt>
                <c:pt idx="35">
                  <c:v>0.56273111754700489</c:v>
                </c:pt>
                <c:pt idx="36">
                  <c:v>0.56861168574449494</c:v>
                </c:pt>
                <c:pt idx="37">
                  <c:v>0.57174090929986665</c:v>
                </c:pt>
                <c:pt idx="38">
                  <c:v>0.57422838229209761</c:v>
                </c:pt>
                <c:pt idx="39">
                  <c:v>0.57489495701742288</c:v>
                </c:pt>
                <c:pt idx="40">
                  <c:v>0.57618627315772541</c:v>
                </c:pt>
                <c:pt idx="41">
                  <c:v>0.576793086011125</c:v>
                </c:pt>
                <c:pt idx="42">
                  <c:v>0.58042476899737983</c:v>
                </c:pt>
                <c:pt idx="43">
                  <c:v>0.58127844435250331</c:v>
                </c:pt>
                <c:pt idx="44">
                  <c:v>0.58262538500436745</c:v>
                </c:pt>
                <c:pt idx="45">
                  <c:v>0.58457821909621688</c:v>
                </c:pt>
                <c:pt idx="46">
                  <c:v>0.5859292971084451</c:v>
                </c:pt>
                <c:pt idx="47">
                  <c:v>0.5866602307727673</c:v>
                </c:pt>
                <c:pt idx="48">
                  <c:v>0.58773134740035893</c:v>
                </c:pt>
                <c:pt idx="49">
                  <c:v>0.5894975405691173</c:v>
                </c:pt>
                <c:pt idx="50">
                  <c:v>0.59008228750057501</c:v>
                </c:pt>
                <c:pt idx="51">
                  <c:v>0.59095389141727617</c:v>
                </c:pt>
                <c:pt idx="52">
                  <c:v>0.59507608146002888</c:v>
                </c:pt>
                <c:pt idx="53">
                  <c:v>0.59532983956235963</c:v>
                </c:pt>
                <c:pt idx="54">
                  <c:v>0.59561255918723899</c:v>
                </c:pt>
                <c:pt idx="55">
                  <c:v>0.5963457913850968</c:v>
                </c:pt>
                <c:pt idx="56">
                  <c:v>0.59709787155794647</c:v>
                </c:pt>
                <c:pt idx="57">
                  <c:v>0.5986158231048595</c:v>
                </c:pt>
                <c:pt idx="58">
                  <c:v>0.59928469636372039</c:v>
                </c:pt>
                <c:pt idx="59">
                  <c:v>0.59980140670252424</c:v>
                </c:pt>
                <c:pt idx="60">
                  <c:v>0.60047257849492064</c:v>
                </c:pt>
                <c:pt idx="61">
                  <c:v>0.60103571921114374</c:v>
                </c:pt>
                <c:pt idx="62">
                  <c:v>0.60126603227141129</c:v>
                </c:pt>
                <c:pt idx="63">
                  <c:v>0.60154783248287635</c:v>
                </c:pt>
                <c:pt idx="64">
                  <c:v>0.60215602445639727</c:v>
                </c:pt>
                <c:pt idx="65">
                  <c:v>0.60245943088309706</c:v>
                </c:pt>
                <c:pt idx="66">
                  <c:v>0.602877763986577</c:v>
                </c:pt>
                <c:pt idx="67">
                  <c:v>0.60300418333103523</c:v>
                </c:pt>
                <c:pt idx="68">
                  <c:v>0.60661885716912656</c:v>
                </c:pt>
                <c:pt idx="69">
                  <c:v>0.60676136624833399</c:v>
                </c:pt>
                <c:pt idx="70">
                  <c:v>0.60739943915781769</c:v>
                </c:pt>
                <c:pt idx="71">
                  <c:v>0.60904289063577477</c:v>
                </c:pt>
                <c:pt idx="72">
                  <c:v>0.61038477451386053</c:v>
                </c:pt>
                <c:pt idx="73">
                  <c:v>0.6105608421826878</c:v>
                </c:pt>
                <c:pt idx="74">
                  <c:v>0.61075162046614295</c:v>
                </c:pt>
                <c:pt idx="75">
                  <c:v>0.61207787431618665</c:v>
                </c:pt>
                <c:pt idx="76">
                  <c:v>0.61222176251551552</c:v>
                </c:pt>
                <c:pt idx="77">
                  <c:v>0.61306532432308225</c:v>
                </c:pt>
                <c:pt idx="78">
                  <c:v>0.61388406196846446</c:v>
                </c:pt>
                <c:pt idx="79">
                  <c:v>0.61440215142738963</c:v>
                </c:pt>
                <c:pt idx="80">
                  <c:v>0.61470601756079657</c:v>
                </c:pt>
                <c:pt idx="81">
                  <c:v>0.6152898450788401</c:v>
                </c:pt>
                <c:pt idx="82">
                  <c:v>0.6155932515055399</c:v>
                </c:pt>
                <c:pt idx="83">
                  <c:v>0.61650944697283172</c:v>
                </c:pt>
                <c:pt idx="84">
                  <c:v>0.61701972141773587</c:v>
                </c:pt>
                <c:pt idx="85">
                  <c:v>0.62153404128166267</c:v>
                </c:pt>
                <c:pt idx="86">
                  <c:v>0.62345699443754921</c:v>
                </c:pt>
                <c:pt idx="87">
                  <c:v>0.62367949248379573</c:v>
                </c:pt>
                <c:pt idx="88">
                  <c:v>0.62625522916379384</c:v>
                </c:pt>
                <c:pt idx="89">
                  <c:v>0.62672596883188558</c:v>
                </c:pt>
                <c:pt idx="90">
                  <c:v>0.62748402519192792</c:v>
                </c:pt>
                <c:pt idx="91">
                  <c:v>0.62817266583919495</c:v>
                </c:pt>
                <c:pt idx="92">
                  <c:v>0.62861904105180932</c:v>
                </c:pt>
                <c:pt idx="93">
                  <c:v>0.62876155013101676</c:v>
                </c:pt>
                <c:pt idx="94">
                  <c:v>0.62922723302533023</c:v>
                </c:pt>
                <c:pt idx="95">
                  <c:v>0.63072725601066559</c:v>
                </c:pt>
                <c:pt idx="96">
                  <c:v>0.6310104353422521</c:v>
                </c:pt>
                <c:pt idx="97">
                  <c:v>0.63160759435480207</c:v>
                </c:pt>
                <c:pt idx="98">
                  <c:v>0.6321785500850462</c:v>
                </c:pt>
                <c:pt idx="99">
                  <c:v>0.63248977152576702</c:v>
                </c:pt>
                <c:pt idx="100">
                  <c:v>0.63299361007677146</c:v>
                </c:pt>
                <c:pt idx="101">
                  <c:v>0.63321886636326064</c:v>
                </c:pt>
                <c:pt idx="102">
                  <c:v>0.63419620282259959</c:v>
                </c:pt>
                <c:pt idx="103">
                  <c:v>0.63433917160851416</c:v>
                </c:pt>
                <c:pt idx="104">
                  <c:v>0.63530041833310391</c:v>
                </c:pt>
                <c:pt idx="105">
                  <c:v>0.63563094745552384</c:v>
                </c:pt>
                <c:pt idx="106">
                  <c:v>0.63711947777318123</c:v>
                </c:pt>
                <c:pt idx="107">
                  <c:v>0.63722429090240473</c:v>
                </c:pt>
                <c:pt idx="108">
                  <c:v>0.63778973015216334</c:v>
                </c:pt>
                <c:pt idx="109">
                  <c:v>0.63817082701236649</c:v>
                </c:pt>
                <c:pt idx="110">
                  <c:v>0.6385192846963641</c:v>
                </c:pt>
                <c:pt idx="111">
                  <c:v>0.63909391808026517</c:v>
                </c:pt>
                <c:pt idx="112">
                  <c:v>0.63927320369604235</c:v>
                </c:pt>
                <c:pt idx="113">
                  <c:v>0.63992874546039669</c:v>
                </c:pt>
                <c:pt idx="114">
                  <c:v>0.64020732772491196</c:v>
                </c:pt>
                <c:pt idx="115">
                  <c:v>0.64047579644187058</c:v>
                </c:pt>
                <c:pt idx="116">
                  <c:v>0.64202914540523193</c:v>
                </c:pt>
                <c:pt idx="117">
                  <c:v>0.6424424217349336</c:v>
                </c:pt>
                <c:pt idx="118">
                  <c:v>0.64318438836022662</c:v>
                </c:pt>
                <c:pt idx="119">
                  <c:v>0.64380591182825397</c:v>
                </c:pt>
                <c:pt idx="120">
                  <c:v>0.64422010757136983</c:v>
                </c:pt>
                <c:pt idx="121">
                  <c:v>0.64457224290902437</c:v>
                </c:pt>
                <c:pt idx="122">
                  <c:v>0.64752539879556881</c:v>
                </c:pt>
                <c:pt idx="123">
                  <c:v>0.64768491702293973</c:v>
                </c:pt>
                <c:pt idx="124">
                  <c:v>0.64799108168988218</c:v>
                </c:pt>
                <c:pt idx="125">
                  <c:v>0.64922447478508738</c:v>
                </c:pt>
                <c:pt idx="126">
                  <c:v>0.65132625385004395</c:v>
                </c:pt>
                <c:pt idx="127">
                  <c:v>0.65174228841998827</c:v>
                </c:pt>
                <c:pt idx="128">
                  <c:v>0.65192846963637219</c:v>
                </c:pt>
                <c:pt idx="129">
                  <c:v>0.65229025881487634</c:v>
                </c:pt>
                <c:pt idx="130">
                  <c:v>0.65268882452995014</c:v>
                </c:pt>
                <c:pt idx="131">
                  <c:v>0.65283271272927901</c:v>
                </c:pt>
                <c:pt idx="132">
                  <c:v>0.6531425550498785</c:v>
                </c:pt>
                <c:pt idx="133">
                  <c:v>0.65371718843377957</c:v>
                </c:pt>
                <c:pt idx="134">
                  <c:v>0.65418516986162856</c:v>
                </c:pt>
                <c:pt idx="135">
                  <c:v>0.65454787845354689</c:v>
                </c:pt>
                <c:pt idx="136">
                  <c:v>0.65483519514549748</c:v>
                </c:pt>
                <c:pt idx="137">
                  <c:v>0.65634808991863225</c:v>
                </c:pt>
                <c:pt idx="138">
                  <c:v>0.6566639084264243</c:v>
                </c:pt>
                <c:pt idx="139">
                  <c:v>0.65693099802326149</c:v>
                </c:pt>
                <c:pt idx="140">
                  <c:v>0.65737599411575454</c:v>
                </c:pt>
                <c:pt idx="141">
                  <c:v>0.65766423022111931</c:v>
                </c:pt>
                <c:pt idx="142">
                  <c:v>0.65779524663264877</c:v>
                </c:pt>
                <c:pt idx="143">
                  <c:v>0.6579998161173175</c:v>
                </c:pt>
                <c:pt idx="144">
                  <c:v>0.65833861996046561</c:v>
                </c:pt>
                <c:pt idx="145">
                  <c:v>0.65978209902082507</c:v>
                </c:pt>
                <c:pt idx="146">
                  <c:v>0.66011400726336633</c:v>
                </c:pt>
                <c:pt idx="147">
                  <c:v>0.66030938261389271</c:v>
                </c:pt>
                <c:pt idx="148">
                  <c:v>0.66189261251321696</c:v>
                </c:pt>
                <c:pt idx="149">
                  <c:v>0.66270169631774967</c:v>
                </c:pt>
                <c:pt idx="150">
                  <c:v>0.66339309520525946</c:v>
                </c:pt>
                <c:pt idx="151">
                  <c:v>0.66373603640877166</c:v>
                </c:pt>
                <c:pt idx="152">
                  <c:v>0.66394888061416857</c:v>
                </c:pt>
                <c:pt idx="153">
                  <c:v>0.66407300142509118</c:v>
                </c:pt>
                <c:pt idx="154">
                  <c:v>0.66442651588286716</c:v>
                </c:pt>
                <c:pt idx="155">
                  <c:v>0.66471980876201031</c:v>
                </c:pt>
                <c:pt idx="156">
                  <c:v>0.66496023536983451</c:v>
                </c:pt>
                <c:pt idx="157">
                  <c:v>0.66507010527283639</c:v>
                </c:pt>
                <c:pt idx="158">
                  <c:v>0.66532570220199561</c:v>
                </c:pt>
                <c:pt idx="159">
                  <c:v>0.66749551785960604</c:v>
                </c:pt>
                <c:pt idx="160">
                  <c:v>0.66786052498505999</c:v>
                </c:pt>
                <c:pt idx="161">
                  <c:v>0.66833494230680868</c:v>
                </c:pt>
                <c:pt idx="162">
                  <c:v>0.66909759573392213</c:v>
                </c:pt>
                <c:pt idx="163">
                  <c:v>0.67042430929067298</c:v>
                </c:pt>
                <c:pt idx="164">
                  <c:v>0.67077230726796344</c:v>
                </c:pt>
                <c:pt idx="165">
                  <c:v>0.67112536201903228</c:v>
                </c:pt>
                <c:pt idx="166">
                  <c:v>0.6713115432354162</c:v>
                </c:pt>
                <c:pt idx="167">
                  <c:v>0.67166138003953513</c:v>
                </c:pt>
                <c:pt idx="168">
                  <c:v>0.67195053555831419</c:v>
                </c:pt>
                <c:pt idx="169">
                  <c:v>0.67230313060267588</c:v>
                </c:pt>
                <c:pt idx="170">
                  <c:v>0.6726571047671589</c:v>
                </c:pt>
                <c:pt idx="171">
                  <c:v>0.67301797453224876</c:v>
                </c:pt>
                <c:pt idx="172">
                  <c:v>0.673627545625891</c:v>
                </c:pt>
                <c:pt idx="173">
                  <c:v>0.6739075070105276</c:v>
                </c:pt>
                <c:pt idx="174">
                  <c:v>0.67408909115984028</c:v>
                </c:pt>
                <c:pt idx="175">
                  <c:v>0.67425550498781806</c:v>
                </c:pt>
                <c:pt idx="176">
                  <c:v>0.67512572978439789</c:v>
                </c:pt>
                <c:pt idx="177">
                  <c:v>0.67543649151841156</c:v>
                </c:pt>
                <c:pt idx="178">
                  <c:v>0.67554774054153477</c:v>
                </c:pt>
                <c:pt idx="179">
                  <c:v>0.67572518733048337</c:v>
                </c:pt>
                <c:pt idx="180">
                  <c:v>0.67590998942674596</c:v>
                </c:pt>
                <c:pt idx="181">
                  <c:v>0.67623730060221598</c:v>
                </c:pt>
                <c:pt idx="182">
                  <c:v>0.67644830598078443</c:v>
                </c:pt>
                <c:pt idx="183">
                  <c:v>0.67663724543741111</c:v>
                </c:pt>
                <c:pt idx="184">
                  <c:v>0.67701328552383599</c:v>
                </c:pt>
                <c:pt idx="185">
                  <c:v>0.6773617432078336</c:v>
                </c:pt>
                <c:pt idx="186">
                  <c:v>0.67782834551556126</c:v>
                </c:pt>
                <c:pt idx="187">
                  <c:v>0.67844389279639605</c:v>
                </c:pt>
                <c:pt idx="188">
                  <c:v>0.67868339999080607</c:v>
                </c:pt>
                <c:pt idx="189">
                  <c:v>0.67974440307084105</c:v>
                </c:pt>
                <c:pt idx="190">
                  <c:v>0.67995081138233837</c:v>
                </c:pt>
                <c:pt idx="191">
                  <c:v>0.68095113317703337</c:v>
                </c:pt>
                <c:pt idx="192">
                  <c:v>0.68119891509217156</c:v>
                </c:pt>
                <c:pt idx="193">
                  <c:v>0.681805268238864</c:v>
                </c:pt>
                <c:pt idx="194">
                  <c:v>0.68244747850871179</c:v>
                </c:pt>
                <c:pt idx="195">
                  <c:v>0.68283501126281465</c:v>
                </c:pt>
                <c:pt idx="196">
                  <c:v>0.68310623822001593</c:v>
                </c:pt>
                <c:pt idx="197">
                  <c:v>0.68332092125224142</c:v>
                </c:pt>
                <c:pt idx="198">
                  <c:v>0.68362524709235539</c:v>
                </c:pt>
                <c:pt idx="199">
                  <c:v>0.68392773410564089</c:v>
                </c:pt>
                <c:pt idx="200">
                  <c:v>0.68504252287040901</c:v>
                </c:pt>
                <c:pt idx="201">
                  <c:v>0.68533673516296634</c:v>
                </c:pt>
                <c:pt idx="202">
                  <c:v>0.6861688043028551</c:v>
                </c:pt>
                <c:pt idx="203">
                  <c:v>0.68731531283041447</c:v>
                </c:pt>
                <c:pt idx="204">
                  <c:v>0.68745184572242934</c:v>
                </c:pt>
                <c:pt idx="205">
                  <c:v>0.68755160207787458</c:v>
                </c:pt>
                <c:pt idx="206">
                  <c:v>0.68780352135337686</c:v>
                </c:pt>
                <c:pt idx="207">
                  <c:v>0.6881000321794698</c:v>
                </c:pt>
                <c:pt idx="208">
                  <c:v>0.68875511423711699</c:v>
                </c:pt>
                <c:pt idx="209">
                  <c:v>0.68933020732772521</c:v>
                </c:pt>
                <c:pt idx="210">
                  <c:v>0.68945892520571905</c:v>
                </c:pt>
                <c:pt idx="211">
                  <c:v>0.69080402703075472</c:v>
                </c:pt>
                <c:pt idx="212">
                  <c:v>0.69109410196294796</c:v>
                </c:pt>
                <c:pt idx="213">
                  <c:v>0.69353100721739558</c:v>
                </c:pt>
                <c:pt idx="214">
                  <c:v>0.69464073920838532</c:v>
                </c:pt>
                <c:pt idx="215">
                  <c:v>0.69500574633383927</c:v>
                </c:pt>
                <c:pt idx="216">
                  <c:v>0.69607226589435967</c:v>
                </c:pt>
                <c:pt idx="217">
                  <c:v>0.6963462510918037</c:v>
                </c:pt>
                <c:pt idx="218">
                  <c:v>0.69650944697283157</c:v>
                </c:pt>
                <c:pt idx="219">
                  <c:v>0.69670344320323652</c:v>
                </c:pt>
                <c:pt idx="220">
                  <c:v>0.69703305291224216</c:v>
                </c:pt>
                <c:pt idx="221">
                  <c:v>0.69741001241208123</c:v>
                </c:pt>
                <c:pt idx="222">
                  <c:v>0.69787017882590918</c:v>
                </c:pt>
                <c:pt idx="223">
                  <c:v>0.69824208155196998</c:v>
                </c:pt>
                <c:pt idx="224">
                  <c:v>0.69848112903967285</c:v>
                </c:pt>
                <c:pt idx="225">
                  <c:v>0.69881487610904258</c:v>
                </c:pt>
                <c:pt idx="226">
                  <c:v>0.69910724957477144</c:v>
                </c:pt>
                <c:pt idx="227">
                  <c:v>0.69937571829173006</c:v>
                </c:pt>
                <c:pt idx="228">
                  <c:v>0.69942858456304902</c:v>
                </c:pt>
                <c:pt idx="229">
                  <c:v>0.69980324552935247</c:v>
                </c:pt>
                <c:pt idx="230">
                  <c:v>0.70001700914816367</c:v>
                </c:pt>
                <c:pt idx="231">
                  <c:v>0.70043120489127952</c:v>
                </c:pt>
                <c:pt idx="232">
                  <c:v>0.70165402473222105</c:v>
                </c:pt>
                <c:pt idx="233">
                  <c:v>0.70206638164850843</c:v>
                </c:pt>
                <c:pt idx="234">
                  <c:v>0.70276789408357487</c:v>
                </c:pt>
                <c:pt idx="235">
                  <c:v>0.70295499471337308</c:v>
                </c:pt>
                <c:pt idx="236">
                  <c:v>0.70302808807980532</c:v>
                </c:pt>
                <c:pt idx="237">
                  <c:v>0.70360501999724201</c:v>
                </c:pt>
                <c:pt idx="238">
                  <c:v>0.70379855652093992</c:v>
                </c:pt>
                <c:pt idx="239">
                  <c:v>0.70393554911966194</c:v>
                </c:pt>
                <c:pt idx="240">
                  <c:v>0.70446788948650785</c:v>
                </c:pt>
                <c:pt idx="241">
                  <c:v>0.70478554682112837</c:v>
                </c:pt>
                <c:pt idx="242">
                  <c:v>0.70548935778973043</c:v>
                </c:pt>
                <c:pt idx="243">
                  <c:v>0.70568473314025681</c:v>
                </c:pt>
                <c:pt idx="244">
                  <c:v>0.70604100583827545</c:v>
                </c:pt>
                <c:pt idx="245">
                  <c:v>0.70621247644003149</c:v>
                </c:pt>
                <c:pt idx="246">
                  <c:v>0.70661885716912631</c:v>
                </c:pt>
                <c:pt idx="247">
                  <c:v>0.7076168804302857</c:v>
                </c:pt>
                <c:pt idx="248">
                  <c:v>0.70793177952466346</c:v>
                </c:pt>
                <c:pt idx="249">
                  <c:v>0.70817910173309451</c:v>
                </c:pt>
                <c:pt idx="250">
                  <c:v>0.70843148071530382</c:v>
                </c:pt>
                <c:pt idx="251">
                  <c:v>0.70865305934813605</c:v>
                </c:pt>
                <c:pt idx="252">
                  <c:v>0.70877396221210887</c:v>
                </c:pt>
                <c:pt idx="253">
                  <c:v>0.70901209028639745</c:v>
                </c:pt>
                <c:pt idx="254">
                  <c:v>0.70936330621063781</c:v>
                </c:pt>
                <c:pt idx="255">
                  <c:v>0.71000275824024295</c:v>
                </c:pt>
                <c:pt idx="256">
                  <c:v>0.71077828345515581</c:v>
                </c:pt>
                <c:pt idx="257">
                  <c:v>0.71096584379166117</c:v>
                </c:pt>
                <c:pt idx="258">
                  <c:v>0.7117432078334025</c:v>
                </c:pt>
                <c:pt idx="259">
                  <c:v>0.71217625155151032</c:v>
                </c:pt>
                <c:pt idx="260">
                  <c:v>0.71254355721049989</c:v>
                </c:pt>
                <c:pt idx="261">
                  <c:v>0.71332689743943378</c:v>
                </c:pt>
                <c:pt idx="262">
                  <c:v>0.71363352181308337</c:v>
                </c:pt>
                <c:pt idx="263">
                  <c:v>0.714214131384177</c:v>
                </c:pt>
                <c:pt idx="264">
                  <c:v>0.71457086378890278</c:v>
                </c:pt>
                <c:pt idx="265">
                  <c:v>0.71495885624971278</c:v>
                </c:pt>
                <c:pt idx="266">
                  <c:v>0.71519238725693013</c:v>
                </c:pt>
                <c:pt idx="267">
                  <c:v>0.71551969843240015</c:v>
                </c:pt>
                <c:pt idx="268">
                  <c:v>0.71589757734565351</c:v>
                </c:pt>
                <c:pt idx="269">
                  <c:v>0.71670390290994346</c:v>
                </c:pt>
                <c:pt idx="270">
                  <c:v>0.71921574035765179</c:v>
                </c:pt>
                <c:pt idx="271">
                  <c:v>0.71951271089045188</c:v>
                </c:pt>
                <c:pt idx="272">
                  <c:v>0.72013423435847923</c:v>
                </c:pt>
                <c:pt idx="273">
                  <c:v>0.720741966625293</c:v>
                </c:pt>
                <c:pt idx="274">
                  <c:v>0.72115708178182314</c:v>
                </c:pt>
                <c:pt idx="275">
                  <c:v>0.72127062933848196</c:v>
                </c:pt>
                <c:pt idx="276">
                  <c:v>0.72155288925665417</c:v>
                </c:pt>
                <c:pt idx="277">
                  <c:v>0.72175883786144435</c:v>
                </c:pt>
                <c:pt idx="278">
                  <c:v>0.72221118926125127</c:v>
                </c:pt>
                <c:pt idx="279">
                  <c:v>0.72239783018434234</c:v>
                </c:pt>
                <c:pt idx="280">
                  <c:v>0.72381050889532472</c:v>
                </c:pt>
                <c:pt idx="281">
                  <c:v>0.72422608375856201</c:v>
                </c:pt>
                <c:pt idx="282">
                  <c:v>0.72455523376086051</c:v>
                </c:pt>
                <c:pt idx="283">
                  <c:v>0.72505355583137954</c:v>
                </c:pt>
                <c:pt idx="284">
                  <c:v>0.72563048774881622</c:v>
                </c:pt>
                <c:pt idx="285">
                  <c:v>0.72606169264009557</c:v>
                </c:pt>
                <c:pt idx="286">
                  <c:v>0.72636371994667392</c:v>
                </c:pt>
                <c:pt idx="287">
                  <c:v>0.72667907874775883</c:v>
                </c:pt>
                <c:pt idx="288">
                  <c:v>0.7271980876200983</c:v>
                </c:pt>
                <c:pt idx="289">
                  <c:v>0.72745368454925752</c:v>
                </c:pt>
                <c:pt idx="290">
                  <c:v>0.72763480899186317</c:v>
                </c:pt>
                <c:pt idx="291">
                  <c:v>0.72820438560198586</c:v>
                </c:pt>
                <c:pt idx="292">
                  <c:v>0.7286622534822782</c:v>
                </c:pt>
                <c:pt idx="293">
                  <c:v>0.72883832115110547</c:v>
                </c:pt>
                <c:pt idx="294">
                  <c:v>0.72944191605755515</c:v>
                </c:pt>
                <c:pt idx="295">
                  <c:v>0.72955868156116388</c:v>
                </c:pt>
                <c:pt idx="296">
                  <c:v>0.72981519790373728</c:v>
                </c:pt>
                <c:pt idx="297">
                  <c:v>0.73004643037741912</c:v>
                </c:pt>
                <c:pt idx="298">
                  <c:v>0.73020916655173995</c:v>
                </c:pt>
                <c:pt idx="299">
                  <c:v>0.73083758562037415</c:v>
                </c:pt>
                <c:pt idx="300">
                  <c:v>0.7310945616696547</c:v>
                </c:pt>
                <c:pt idx="301">
                  <c:v>0.73128166229945291</c:v>
                </c:pt>
                <c:pt idx="302">
                  <c:v>0.73147657794327214</c:v>
                </c:pt>
                <c:pt idx="303">
                  <c:v>0.73183744770836201</c:v>
                </c:pt>
                <c:pt idx="304">
                  <c:v>0.73240334666482776</c:v>
                </c:pt>
                <c:pt idx="305">
                  <c:v>0.7326506688732588</c:v>
                </c:pt>
                <c:pt idx="306">
                  <c:v>0.73295821266032268</c:v>
                </c:pt>
                <c:pt idx="307">
                  <c:v>0.7332138095894819</c:v>
                </c:pt>
                <c:pt idx="308">
                  <c:v>0.73336045602905342</c:v>
                </c:pt>
                <c:pt idx="309">
                  <c:v>0.73357330023445033</c:v>
                </c:pt>
                <c:pt idx="310">
                  <c:v>0.73425228704086787</c:v>
                </c:pt>
                <c:pt idx="311">
                  <c:v>0.73435664046338434</c:v>
                </c:pt>
                <c:pt idx="312">
                  <c:v>0.73452857077184752</c:v>
                </c:pt>
                <c:pt idx="313">
                  <c:v>0.73485909989426745</c:v>
                </c:pt>
                <c:pt idx="314">
                  <c:v>0.73505171700455108</c:v>
                </c:pt>
                <c:pt idx="315">
                  <c:v>0.73556566910311216</c:v>
                </c:pt>
                <c:pt idx="316">
                  <c:v>0.73690479474095527</c:v>
                </c:pt>
                <c:pt idx="317">
                  <c:v>0.73750287316691954</c:v>
                </c:pt>
                <c:pt idx="318">
                  <c:v>0.73772353238633759</c:v>
                </c:pt>
                <c:pt idx="319">
                  <c:v>0.73807750655082061</c:v>
                </c:pt>
                <c:pt idx="320">
                  <c:v>0.73868937617799846</c:v>
                </c:pt>
                <c:pt idx="321">
                  <c:v>0.73945294901852621</c:v>
                </c:pt>
                <c:pt idx="322">
                  <c:v>0.73997655495793691</c:v>
                </c:pt>
                <c:pt idx="323">
                  <c:v>0.74041695398335872</c:v>
                </c:pt>
                <c:pt idx="324">
                  <c:v>0.74058336781133649</c:v>
                </c:pt>
                <c:pt idx="325">
                  <c:v>0.74089918631912854</c:v>
                </c:pt>
                <c:pt idx="326">
                  <c:v>0.74133039121040789</c:v>
                </c:pt>
                <c:pt idx="327">
                  <c:v>0.74162368408955104</c:v>
                </c:pt>
                <c:pt idx="328">
                  <c:v>0.74217211419114626</c:v>
                </c:pt>
                <c:pt idx="329">
                  <c:v>0.74352641015032428</c:v>
                </c:pt>
                <c:pt idx="330">
                  <c:v>0.74466280513032701</c:v>
                </c:pt>
                <c:pt idx="331">
                  <c:v>0.74513124626488314</c:v>
                </c:pt>
                <c:pt idx="332">
                  <c:v>0.74576426240058857</c:v>
                </c:pt>
                <c:pt idx="333">
                  <c:v>0.74599733370109889</c:v>
                </c:pt>
                <c:pt idx="334">
                  <c:v>0.74646117776858378</c:v>
                </c:pt>
                <c:pt idx="335">
                  <c:v>0.74698064634763039</c:v>
                </c:pt>
                <c:pt idx="336">
                  <c:v>0.74717602169815678</c:v>
                </c:pt>
                <c:pt idx="337">
                  <c:v>0.74757182917298781</c:v>
                </c:pt>
                <c:pt idx="338">
                  <c:v>0.74812117868799721</c:v>
                </c:pt>
                <c:pt idx="339">
                  <c:v>0.7484213671677471</c:v>
                </c:pt>
                <c:pt idx="340">
                  <c:v>0.74894451340045065</c:v>
                </c:pt>
                <c:pt idx="341">
                  <c:v>0.74927182457592068</c:v>
                </c:pt>
                <c:pt idx="342">
                  <c:v>0.750075851606675</c:v>
                </c:pt>
                <c:pt idx="343">
                  <c:v>0.75049556383027638</c:v>
                </c:pt>
                <c:pt idx="344">
                  <c:v>0.75079161494966218</c:v>
                </c:pt>
                <c:pt idx="345">
                  <c:v>0.7514618673286444</c:v>
                </c:pt>
                <c:pt idx="346">
                  <c:v>0.7517772261297293</c:v>
                </c:pt>
                <c:pt idx="347">
                  <c:v>0.75202868569852444</c:v>
                </c:pt>
                <c:pt idx="348">
                  <c:v>0.75224934491794249</c:v>
                </c:pt>
                <c:pt idx="349">
                  <c:v>0.7526695168482509</c:v>
                </c:pt>
                <c:pt idx="350">
                  <c:v>0.75335631866868946</c:v>
                </c:pt>
                <c:pt idx="351">
                  <c:v>0.75429412035121601</c:v>
                </c:pt>
                <c:pt idx="352">
                  <c:v>0.75479612007539199</c:v>
                </c:pt>
                <c:pt idx="353">
                  <c:v>0.75668459522824449</c:v>
                </c:pt>
                <c:pt idx="354">
                  <c:v>0.75703673056589904</c:v>
                </c:pt>
                <c:pt idx="355">
                  <c:v>0.75749965521996976</c:v>
                </c:pt>
                <c:pt idx="356">
                  <c:v>0.75769549027720329</c:v>
                </c:pt>
                <c:pt idx="357">
                  <c:v>0.75786190410518106</c:v>
                </c:pt>
                <c:pt idx="358">
                  <c:v>0.75794740955270556</c:v>
                </c:pt>
                <c:pt idx="359">
                  <c:v>0.75820300648186478</c:v>
                </c:pt>
                <c:pt idx="360">
                  <c:v>0.75843699719578928</c:v>
                </c:pt>
                <c:pt idx="361">
                  <c:v>0.75877580103893738</c:v>
                </c:pt>
                <c:pt idx="362">
                  <c:v>0.75952696179837287</c:v>
                </c:pt>
                <c:pt idx="363">
                  <c:v>0.75958672367029856</c:v>
                </c:pt>
                <c:pt idx="364">
                  <c:v>0.7600873442743532</c:v>
                </c:pt>
                <c:pt idx="365">
                  <c:v>0.76029605111938603</c:v>
                </c:pt>
                <c:pt idx="366">
                  <c:v>0.76061692640095635</c:v>
                </c:pt>
                <c:pt idx="367">
                  <c:v>0.76115570266170196</c:v>
                </c:pt>
                <c:pt idx="368">
                  <c:v>0.76159380315358816</c:v>
                </c:pt>
                <c:pt idx="369">
                  <c:v>0.76233990713924527</c:v>
                </c:pt>
                <c:pt idx="370">
                  <c:v>0.76247827885808861</c:v>
                </c:pt>
                <c:pt idx="371">
                  <c:v>0.76255918723854188</c:v>
                </c:pt>
                <c:pt idx="372">
                  <c:v>0.76275502229577541</c:v>
                </c:pt>
                <c:pt idx="373">
                  <c:v>0.76330023445042072</c:v>
                </c:pt>
                <c:pt idx="374">
                  <c:v>0.76374201259596386</c:v>
                </c:pt>
                <c:pt idx="375">
                  <c:v>0.76382430009653846</c:v>
                </c:pt>
                <c:pt idx="376">
                  <c:v>0.76400588424585114</c:v>
                </c:pt>
                <c:pt idx="377">
                  <c:v>0.76433181630119984</c:v>
                </c:pt>
                <c:pt idx="378">
                  <c:v>0.764469268606629</c:v>
                </c:pt>
                <c:pt idx="379">
                  <c:v>0.7649565577161771</c:v>
                </c:pt>
                <c:pt idx="380">
                  <c:v>0.76520158139107253</c:v>
                </c:pt>
                <c:pt idx="381">
                  <c:v>0.76543373327816855</c:v>
                </c:pt>
                <c:pt idx="382">
                  <c:v>0.76564657748356546</c:v>
                </c:pt>
                <c:pt idx="383">
                  <c:v>0.76610168712361515</c:v>
                </c:pt>
                <c:pt idx="384">
                  <c:v>0.7661802969705328</c:v>
                </c:pt>
                <c:pt idx="385">
                  <c:v>0.76636785730703816</c:v>
                </c:pt>
                <c:pt idx="386">
                  <c:v>0.7668225072403807</c:v>
                </c:pt>
                <c:pt idx="387">
                  <c:v>0.7672606077322669</c:v>
                </c:pt>
                <c:pt idx="388">
                  <c:v>0.76810233071300515</c:v>
                </c:pt>
                <c:pt idx="389">
                  <c:v>0.76830965843791665</c:v>
                </c:pt>
                <c:pt idx="390">
                  <c:v>0.7700841263274032</c:v>
                </c:pt>
                <c:pt idx="391">
                  <c:v>0.77044821403944297</c:v>
                </c:pt>
                <c:pt idx="392">
                  <c:v>0.77069553624787401</c:v>
                </c:pt>
                <c:pt idx="393">
                  <c:v>0.77095527053739732</c:v>
                </c:pt>
                <c:pt idx="394">
                  <c:v>0.7713644095067349</c:v>
                </c:pt>
                <c:pt idx="395">
                  <c:v>0.77209626258447128</c:v>
                </c:pt>
                <c:pt idx="396">
                  <c:v>0.77240242725141373</c:v>
                </c:pt>
                <c:pt idx="397">
                  <c:v>0.77317151657242689</c:v>
                </c:pt>
                <c:pt idx="398">
                  <c:v>0.77354066105824493</c:v>
                </c:pt>
                <c:pt idx="399">
                  <c:v>0.77368546867098797</c:v>
                </c:pt>
                <c:pt idx="400">
                  <c:v>0.77497310715763346</c:v>
                </c:pt>
                <c:pt idx="401">
                  <c:v>0.77542637797085467</c:v>
                </c:pt>
                <c:pt idx="402">
                  <c:v>0.77574035765181826</c:v>
                </c:pt>
                <c:pt idx="403">
                  <c:v>0.7758529857950629</c:v>
                </c:pt>
                <c:pt idx="404">
                  <c:v>0.77639084264239433</c:v>
                </c:pt>
                <c:pt idx="405">
                  <c:v>0.77675768859467675</c:v>
                </c:pt>
                <c:pt idx="406">
                  <c:v>0.77694157127752506</c:v>
                </c:pt>
                <c:pt idx="407">
                  <c:v>0.77713740633475858</c:v>
                </c:pt>
                <c:pt idx="408">
                  <c:v>0.77748080724497781</c:v>
                </c:pt>
                <c:pt idx="409">
                  <c:v>0.77770882177170975</c:v>
                </c:pt>
                <c:pt idx="410">
                  <c:v>0.77797683078196123</c:v>
                </c:pt>
                <c:pt idx="411">
                  <c:v>0.77817082701236617</c:v>
                </c:pt>
                <c:pt idx="412">
                  <c:v>0.77866087436215703</c:v>
                </c:pt>
                <c:pt idx="413">
                  <c:v>0.77889854272973846</c:v>
                </c:pt>
                <c:pt idx="414">
                  <c:v>0.77950121822277396</c:v>
                </c:pt>
                <c:pt idx="415">
                  <c:v>0.7806270399485129</c:v>
                </c:pt>
                <c:pt idx="416">
                  <c:v>0.78094377786971914</c:v>
                </c:pt>
                <c:pt idx="417">
                  <c:v>0.78108904518916933</c:v>
                </c:pt>
                <c:pt idx="418">
                  <c:v>0.78132993150370067</c:v>
                </c:pt>
                <c:pt idx="419">
                  <c:v>0.78144072082011684</c:v>
                </c:pt>
                <c:pt idx="420">
                  <c:v>0.78157403576518192</c:v>
                </c:pt>
                <c:pt idx="421">
                  <c:v>0.78189950811382347</c:v>
                </c:pt>
                <c:pt idx="422">
                  <c:v>0.78207557578265074</c:v>
                </c:pt>
                <c:pt idx="423">
                  <c:v>0.78229577529536165</c:v>
                </c:pt>
                <c:pt idx="424">
                  <c:v>0.78257573667999825</c:v>
                </c:pt>
                <c:pt idx="425">
                  <c:v>0.78294028409874505</c:v>
                </c:pt>
                <c:pt idx="426">
                  <c:v>0.78314945065048502</c:v>
                </c:pt>
                <c:pt idx="427">
                  <c:v>0.78326115938031537</c:v>
                </c:pt>
                <c:pt idx="428">
                  <c:v>0.78336873074978164</c:v>
                </c:pt>
                <c:pt idx="429">
                  <c:v>0.78403806371534956</c:v>
                </c:pt>
                <c:pt idx="430">
                  <c:v>0.78453086930538307</c:v>
                </c:pt>
                <c:pt idx="431">
                  <c:v>0.78486231784121718</c:v>
                </c:pt>
                <c:pt idx="432">
                  <c:v>0.78523789822093493</c:v>
                </c:pt>
                <c:pt idx="433">
                  <c:v>0.78570496023536973</c:v>
                </c:pt>
                <c:pt idx="434">
                  <c:v>0.78622213028088073</c:v>
                </c:pt>
                <c:pt idx="435">
                  <c:v>0.78696869397324498</c:v>
                </c:pt>
                <c:pt idx="436">
                  <c:v>0.78724313887739616</c:v>
                </c:pt>
                <c:pt idx="437">
                  <c:v>0.78733875787247731</c:v>
                </c:pt>
                <c:pt idx="438">
                  <c:v>0.78782053050154</c:v>
                </c:pt>
                <c:pt idx="439">
                  <c:v>0.78808853951179147</c:v>
                </c:pt>
                <c:pt idx="440">
                  <c:v>0.78873672596883193</c:v>
                </c:pt>
                <c:pt idx="441">
                  <c:v>0.78920562681009521</c:v>
                </c:pt>
                <c:pt idx="442">
                  <c:v>0.78978577667448169</c:v>
                </c:pt>
                <c:pt idx="443">
                  <c:v>0.79000873442743536</c:v>
                </c:pt>
                <c:pt idx="444">
                  <c:v>0.79019445593711213</c:v>
                </c:pt>
                <c:pt idx="445">
                  <c:v>0.79037833861996043</c:v>
                </c:pt>
                <c:pt idx="446">
                  <c:v>0.79070656920884475</c:v>
                </c:pt>
                <c:pt idx="447">
                  <c:v>0.79121178687997051</c:v>
                </c:pt>
                <c:pt idx="448">
                  <c:v>0.79148439295729323</c:v>
                </c:pt>
                <c:pt idx="449">
                  <c:v>0.79158001195237437</c:v>
                </c:pt>
                <c:pt idx="450">
                  <c:v>0.79200432124304687</c:v>
                </c:pt>
                <c:pt idx="451">
                  <c:v>0.79249390888613058</c:v>
                </c:pt>
                <c:pt idx="452">
                  <c:v>0.792887417827426</c:v>
                </c:pt>
                <c:pt idx="453">
                  <c:v>0.79332276007906943</c:v>
                </c:pt>
                <c:pt idx="454">
                  <c:v>0.79368868661793768</c:v>
                </c:pt>
                <c:pt idx="455">
                  <c:v>0.79383027628373093</c:v>
                </c:pt>
                <c:pt idx="456">
                  <c:v>0.79426883648232427</c:v>
                </c:pt>
                <c:pt idx="457">
                  <c:v>0.79455569346756771</c:v>
                </c:pt>
                <c:pt idx="458">
                  <c:v>0.79514181951914675</c:v>
                </c:pt>
                <c:pt idx="459">
                  <c:v>0.79584609019445596</c:v>
                </c:pt>
                <c:pt idx="460">
                  <c:v>0.79640279501677935</c:v>
                </c:pt>
                <c:pt idx="461">
                  <c:v>0.79682250724038073</c:v>
                </c:pt>
                <c:pt idx="462">
                  <c:v>0.79723210591642546</c:v>
                </c:pt>
                <c:pt idx="463">
                  <c:v>0.79753229439617535</c:v>
                </c:pt>
                <c:pt idx="464">
                  <c:v>0.79760676688272891</c:v>
                </c:pt>
                <c:pt idx="465">
                  <c:v>0.79768629614306086</c:v>
                </c:pt>
                <c:pt idx="466">
                  <c:v>0.79811382338068326</c:v>
                </c:pt>
                <c:pt idx="467">
                  <c:v>0.79822920976417056</c:v>
                </c:pt>
                <c:pt idx="468">
                  <c:v>0.79842780306164673</c:v>
                </c:pt>
                <c:pt idx="469">
                  <c:v>0.798828207603549</c:v>
                </c:pt>
                <c:pt idx="470">
                  <c:v>0.79892566542545862</c:v>
                </c:pt>
                <c:pt idx="471">
                  <c:v>0.79959959545809778</c:v>
                </c:pt>
                <c:pt idx="472">
                  <c:v>0.79977520342021791</c:v>
                </c:pt>
                <c:pt idx="473">
                  <c:v>0.79993610076771016</c:v>
                </c:pt>
                <c:pt idx="474">
                  <c:v>0.80024410426148118</c:v>
                </c:pt>
                <c:pt idx="475">
                  <c:v>0.80037052360593941</c:v>
                </c:pt>
                <c:pt idx="476">
                  <c:v>0.80070197214177352</c:v>
                </c:pt>
                <c:pt idx="477">
                  <c:v>0.8009336643221624</c:v>
                </c:pt>
                <c:pt idx="478">
                  <c:v>0.8013152208890727</c:v>
                </c:pt>
                <c:pt idx="479">
                  <c:v>0.80158277019261703</c:v>
                </c:pt>
                <c:pt idx="480">
                  <c:v>0.8018484806693329</c:v>
                </c:pt>
                <c:pt idx="481">
                  <c:v>0.80206408311497257</c:v>
                </c:pt>
                <c:pt idx="482">
                  <c:v>0.8023412862593664</c:v>
                </c:pt>
                <c:pt idx="483">
                  <c:v>0.80322484255045268</c:v>
                </c:pt>
                <c:pt idx="484">
                  <c:v>0.80333563186686885</c:v>
                </c:pt>
                <c:pt idx="485">
                  <c:v>0.80351169953569612</c:v>
                </c:pt>
                <c:pt idx="486">
                  <c:v>0.80390750701052716</c:v>
                </c:pt>
                <c:pt idx="487">
                  <c:v>0.80419160575552784</c:v>
                </c:pt>
                <c:pt idx="488">
                  <c:v>0.80439663494690372</c:v>
                </c:pt>
                <c:pt idx="489">
                  <c:v>0.80489449731071561</c:v>
                </c:pt>
                <c:pt idx="490">
                  <c:v>0.80508527559417076</c:v>
                </c:pt>
                <c:pt idx="491">
                  <c:v>0.80547464717510209</c:v>
                </c:pt>
                <c:pt idx="492">
                  <c:v>0.80555509584884821</c:v>
                </c:pt>
                <c:pt idx="493">
                  <c:v>0.80568565255367053</c:v>
                </c:pt>
                <c:pt idx="494">
                  <c:v>0.80602491610352567</c:v>
                </c:pt>
                <c:pt idx="495">
                  <c:v>0.80632510458327555</c:v>
                </c:pt>
                <c:pt idx="496">
                  <c:v>0.80642945800579202</c:v>
                </c:pt>
                <c:pt idx="497">
                  <c:v>0.80652093964050908</c:v>
                </c:pt>
                <c:pt idx="498">
                  <c:v>0.8066344871971679</c:v>
                </c:pt>
                <c:pt idx="499">
                  <c:v>0.80675860800809052</c:v>
                </c:pt>
                <c:pt idx="500">
                  <c:v>0.80684135521537226</c:v>
                </c:pt>
                <c:pt idx="501">
                  <c:v>0.8072265894359395</c:v>
                </c:pt>
                <c:pt idx="502">
                  <c:v>0.80751390612789009</c:v>
                </c:pt>
                <c:pt idx="503">
                  <c:v>0.80772996828023691</c:v>
                </c:pt>
                <c:pt idx="504">
                  <c:v>0.80783616052958185</c:v>
                </c:pt>
                <c:pt idx="505">
                  <c:v>0.80801406702523759</c:v>
                </c:pt>
                <c:pt idx="506">
                  <c:v>0.80808348273801289</c:v>
                </c:pt>
                <c:pt idx="507">
                  <c:v>0.80817082701236587</c:v>
                </c:pt>
                <c:pt idx="508">
                  <c:v>0.80846733783845881</c:v>
                </c:pt>
                <c:pt idx="509">
                  <c:v>0.80879556842734313</c:v>
                </c:pt>
                <c:pt idx="510">
                  <c:v>0.80897761228336296</c:v>
                </c:pt>
                <c:pt idx="511">
                  <c:v>0.80910770928147813</c:v>
                </c:pt>
                <c:pt idx="512">
                  <c:v>0.80938123477221502</c:v>
                </c:pt>
                <c:pt idx="513">
                  <c:v>0.80951409001057295</c:v>
                </c:pt>
                <c:pt idx="514">
                  <c:v>0.80966855146416561</c:v>
                </c:pt>
                <c:pt idx="515">
                  <c:v>0.80976692869948952</c:v>
                </c:pt>
                <c:pt idx="516">
                  <c:v>0.80998712821220042</c:v>
                </c:pt>
                <c:pt idx="517">
                  <c:v>0.81018526180296946</c:v>
                </c:pt>
                <c:pt idx="518">
                  <c:v>0.81034523973704753</c:v>
                </c:pt>
                <c:pt idx="519">
                  <c:v>0.81057233485036528</c:v>
                </c:pt>
                <c:pt idx="520">
                  <c:v>0.81081597940513939</c:v>
                </c:pt>
                <c:pt idx="521">
                  <c:v>0.81098561118006696</c:v>
                </c:pt>
                <c:pt idx="522">
                  <c:v>0.81122557808118401</c:v>
                </c:pt>
                <c:pt idx="523">
                  <c:v>0.81144393876706644</c:v>
                </c:pt>
                <c:pt idx="524">
                  <c:v>0.81187238541810303</c:v>
                </c:pt>
                <c:pt idx="525">
                  <c:v>0.81260699673608217</c:v>
                </c:pt>
                <c:pt idx="526">
                  <c:v>0.81520985611180041</c:v>
                </c:pt>
                <c:pt idx="527">
                  <c:v>0.8154939548568011</c:v>
                </c:pt>
                <c:pt idx="528">
                  <c:v>0.81604744173217458</c:v>
                </c:pt>
                <c:pt idx="529">
                  <c:v>0.81620879878637398</c:v>
                </c:pt>
                <c:pt idx="530">
                  <c:v>0.8170597159012547</c:v>
                </c:pt>
                <c:pt idx="531">
                  <c:v>0.81725049418470985</c:v>
                </c:pt>
                <c:pt idx="532">
                  <c:v>0.81736634027490429</c:v>
                </c:pt>
                <c:pt idx="533">
                  <c:v>0.81755022295775259</c:v>
                </c:pt>
                <c:pt idx="534">
                  <c:v>0.81769640969061708</c:v>
                </c:pt>
                <c:pt idx="535">
                  <c:v>0.81828805222268164</c:v>
                </c:pt>
                <c:pt idx="536">
                  <c:v>0.81852480117684889</c:v>
                </c:pt>
                <c:pt idx="537">
                  <c:v>0.81911276605525651</c:v>
                </c:pt>
                <c:pt idx="538">
                  <c:v>0.81932193260699648</c:v>
                </c:pt>
                <c:pt idx="539">
                  <c:v>0.81956695628189191</c:v>
                </c:pt>
                <c:pt idx="540">
                  <c:v>0.81977106605985361</c:v>
                </c:pt>
                <c:pt idx="541">
                  <c:v>0.82235139980692296</c:v>
                </c:pt>
                <c:pt idx="542">
                  <c:v>0.82253344366294279</c:v>
                </c:pt>
                <c:pt idx="543">
                  <c:v>0.8227729508573528</c:v>
                </c:pt>
                <c:pt idx="544">
                  <c:v>0.82300510274444882</c:v>
                </c:pt>
                <c:pt idx="545">
                  <c:v>0.82328460442237827</c:v>
                </c:pt>
                <c:pt idx="546">
                  <c:v>0.82353744311129473</c:v>
                </c:pt>
                <c:pt idx="547">
                  <c:v>0.82381602537581</c:v>
                </c:pt>
                <c:pt idx="548">
                  <c:v>0.82399485128488004</c:v>
                </c:pt>
                <c:pt idx="549">
                  <c:v>0.82415942628602934</c:v>
                </c:pt>
                <c:pt idx="550">
                  <c:v>0.8243000965384083</c:v>
                </c:pt>
                <c:pt idx="551">
                  <c:v>0.82458557440353031</c:v>
                </c:pt>
                <c:pt idx="552">
                  <c:v>0.82501494046798118</c:v>
                </c:pt>
                <c:pt idx="553">
                  <c:v>0.8252972003861534</c:v>
                </c:pt>
                <c:pt idx="554">
                  <c:v>0.82556291086286926</c:v>
                </c:pt>
                <c:pt idx="555">
                  <c:v>0.8266951684825079</c:v>
                </c:pt>
                <c:pt idx="556">
                  <c:v>0.826862961430607</c:v>
                </c:pt>
                <c:pt idx="557">
                  <c:v>0.82718981289936988</c:v>
                </c:pt>
                <c:pt idx="558">
                  <c:v>0.8275672321059161</c:v>
                </c:pt>
                <c:pt idx="559">
                  <c:v>0.82822093504344196</c:v>
                </c:pt>
                <c:pt idx="560">
                  <c:v>0.82846090194455901</c:v>
                </c:pt>
                <c:pt idx="561">
                  <c:v>0.82883280467061982</c:v>
                </c:pt>
                <c:pt idx="562">
                  <c:v>0.82967636647818654</c:v>
                </c:pt>
                <c:pt idx="563">
                  <c:v>0.82996184434330855</c:v>
                </c:pt>
                <c:pt idx="564">
                  <c:v>0.83023353100721697</c:v>
                </c:pt>
                <c:pt idx="565">
                  <c:v>0.83071300510274404</c:v>
                </c:pt>
                <c:pt idx="566">
                  <c:v>0.83093458373557627</c:v>
                </c:pt>
                <c:pt idx="567">
                  <c:v>0.83136900657380552</c:v>
                </c:pt>
                <c:pt idx="568">
                  <c:v>0.83178090378338576</c:v>
                </c:pt>
                <c:pt idx="569">
                  <c:v>0.8320484530869301</c:v>
                </c:pt>
                <c:pt idx="570">
                  <c:v>0.83306992139015268</c:v>
                </c:pt>
                <c:pt idx="571">
                  <c:v>0.83326943410104315</c:v>
                </c:pt>
                <c:pt idx="572">
                  <c:v>0.83370017928561535</c:v>
                </c:pt>
                <c:pt idx="573">
                  <c:v>0.8340490966763201</c:v>
                </c:pt>
                <c:pt idx="574">
                  <c:v>0.83425826322806007</c:v>
                </c:pt>
                <c:pt idx="575">
                  <c:v>0.83447800303406383</c:v>
                </c:pt>
                <c:pt idx="576">
                  <c:v>0.83466786190410469</c:v>
                </c:pt>
                <c:pt idx="577">
                  <c:v>0.83488622258998713</c:v>
                </c:pt>
                <c:pt idx="578">
                  <c:v>0.83512986714476123</c:v>
                </c:pt>
                <c:pt idx="579">
                  <c:v>0.83537029375258542</c:v>
                </c:pt>
                <c:pt idx="580">
                  <c:v>0.83582632280604929</c:v>
                </c:pt>
                <c:pt idx="581">
                  <c:v>0.83625339033696455</c:v>
                </c:pt>
                <c:pt idx="582">
                  <c:v>0.83649151841125313</c:v>
                </c:pt>
                <c:pt idx="583">
                  <c:v>0.8365990897807194</c:v>
                </c:pt>
                <c:pt idx="584">
                  <c:v>0.83717280375120617</c:v>
                </c:pt>
                <c:pt idx="585">
                  <c:v>0.83738840619684585</c:v>
                </c:pt>
                <c:pt idx="586">
                  <c:v>0.8376412448857623</c:v>
                </c:pt>
                <c:pt idx="587">
                  <c:v>0.83822507240380584</c:v>
                </c:pt>
                <c:pt idx="588">
                  <c:v>0.83843561807566724</c:v>
                </c:pt>
                <c:pt idx="589">
                  <c:v>0.83855146416586168</c:v>
                </c:pt>
                <c:pt idx="590">
                  <c:v>0.83865076081459977</c:v>
                </c:pt>
                <c:pt idx="591">
                  <c:v>0.8388594676596326</c:v>
                </c:pt>
                <c:pt idx="592">
                  <c:v>0.83896198225532059</c:v>
                </c:pt>
                <c:pt idx="593">
                  <c:v>0.8392217165448439</c:v>
                </c:pt>
                <c:pt idx="594">
                  <c:v>0.83951271089045143</c:v>
                </c:pt>
                <c:pt idx="595">
                  <c:v>0.83970302946719944</c:v>
                </c:pt>
                <c:pt idx="596">
                  <c:v>0.83990392129821123</c:v>
                </c:pt>
                <c:pt idx="597">
                  <c:v>0.84004275272376172</c:v>
                </c:pt>
                <c:pt idx="598">
                  <c:v>0.84051027444490367</c:v>
                </c:pt>
                <c:pt idx="599">
                  <c:v>0.84064037144301884</c:v>
                </c:pt>
                <c:pt idx="600">
                  <c:v>0.84074380545212102</c:v>
                </c:pt>
                <c:pt idx="601">
                  <c:v>0.84131935824943638</c:v>
                </c:pt>
                <c:pt idx="602">
                  <c:v>0.84145359260791563</c:v>
                </c:pt>
                <c:pt idx="603">
                  <c:v>0.84161540936882218</c:v>
                </c:pt>
                <c:pt idx="604">
                  <c:v>0.84182825357421909</c:v>
                </c:pt>
                <c:pt idx="605">
                  <c:v>0.84197076265342652</c:v>
                </c:pt>
                <c:pt idx="606">
                  <c:v>0.84226313611915538</c:v>
                </c:pt>
                <c:pt idx="607">
                  <c:v>0.84241437962579813</c:v>
                </c:pt>
                <c:pt idx="608">
                  <c:v>0.84260331908242481</c:v>
                </c:pt>
                <c:pt idx="609">
                  <c:v>0.84277662851100932</c:v>
                </c:pt>
                <c:pt idx="610">
                  <c:v>0.84292879143106636</c:v>
                </c:pt>
                <c:pt idx="611">
                  <c:v>0.84338895784489432</c:v>
                </c:pt>
                <c:pt idx="612">
                  <c:v>0.84388727991541335</c:v>
                </c:pt>
                <c:pt idx="613">
                  <c:v>0.84426010205488833</c:v>
                </c:pt>
                <c:pt idx="614">
                  <c:v>0.84446329241943574</c:v>
                </c:pt>
                <c:pt idx="615">
                  <c:v>0.84459522824437938</c:v>
                </c:pt>
                <c:pt idx="616">
                  <c:v>0.84472440582908037</c:v>
                </c:pt>
                <c:pt idx="617">
                  <c:v>0.8450912517813628</c:v>
                </c:pt>
                <c:pt idx="618">
                  <c:v>0.84527007769043283</c:v>
                </c:pt>
                <c:pt idx="619">
                  <c:v>0.8456277295085729</c:v>
                </c:pt>
                <c:pt idx="620">
                  <c:v>0.84582908104629184</c:v>
                </c:pt>
                <c:pt idx="621">
                  <c:v>0.84671355675079241</c:v>
                </c:pt>
                <c:pt idx="622">
                  <c:v>0.84708132211648912</c:v>
                </c:pt>
                <c:pt idx="623">
                  <c:v>0.84719716820668356</c:v>
                </c:pt>
                <c:pt idx="624">
                  <c:v>0.84774421918815734</c:v>
                </c:pt>
                <c:pt idx="625">
                  <c:v>0.84790787477589236</c:v>
                </c:pt>
                <c:pt idx="626">
                  <c:v>0.84854870592561882</c:v>
                </c:pt>
                <c:pt idx="627">
                  <c:v>0.84876200983772288</c:v>
                </c:pt>
                <c:pt idx="628">
                  <c:v>0.84902496207419598</c:v>
                </c:pt>
                <c:pt idx="629">
                  <c:v>0.84928101871006234</c:v>
                </c:pt>
                <c:pt idx="630">
                  <c:v>0.84935870914356582</c:v>
                </c:pt>
                <c:pt idx="631">
                  <c:v>0.84978026019399566</c:v>
                </c:pt>
                <c:pt idx="632">
                  <c:v>0.85047993380223363</c:v>
                </c:pt>
                <c:pt idx="633">
                  <c:v>0.85086884567645793</c:v>
                </c:pt>
                <c:pt idx="634">
                  <c:v>0.85103939686479979</c:v>
                </c:pt>
                <c:pt idx="635">
                  <c:v>0.85120948834643451</c:v>
                </c:pt>
                <c:pt idx="636">
                  <c:v>0.85135015859881347</c:v>
                </c:pt>
                <c:pt idx="637">
                  <c:v>0.85160575552797269</c:v>
                </c:pt>
                <c:pt idx="638">
                  <c:v>0.85180848618581295</c:v>
                </c:pt>
                <c:pt idx="639">
                  <c:v>0.85250632096722245</c:v>
                </c:pt>
                <c:pt idx="640">
                  <c:v>0.85280559003355816</c:v>
                </c:pt>
                <c:pt idx="641">
                  <c:v>0.85313749827609942</c:v>
                </c:pt>
                <c:pt idx="642">
                  <c:v>0.85335172160161776</c:v>
                </c:pt>
                <c:pt idx="643">
                  <c:v>0.85353836252470883</c:v>
                </c:pt>
                <c:pt idx="644">
                  <c:v>0.85373741552889215</c:v>
                </c:pt>
                <c:pt idx="645">
                  <c:v>0.85564289982990815</c:v>
                </c:pt>
                <c:pt idx="646">
                  <c:v>0.85578724773594406</c:v>
                </c:pt>
                <c:pt idx="647">
                  <c:v>0.85590815059991687</c:v>
                </c:pt>
                <c:pt idx="648">
                  <c:v>0.85645382246126933</c:v>
                </c:pt>
                <c:pt idx="649">
                  <c:v>0.85672091205810652</c:v>
                </c:pt>
                <c:pt idx="650">
                  <c:v>0.85680228014526694</c:v>
                </c:pt>
                <c:pt idx="651">
                  <c:v>0.85707810416953945</c:v>
                </c:pt>
                <c:pt idx="652">
                  <c:v>0.85730473957615005</c:v>
                </c:pt>
                <c:pt idx="653">
                  <c:v>0.85744586953523616</c:v>
                </c:pt>
                <c:pt idx="654">
                  <c:v>0.857601250402243</c:v>
                </c:pt>
                <c:pt idx="655">
                  <c:v>0.85772766974670123</c:v>
                </c:pt>
                <c:pt idx="656">
                  <c:v>0.85816347170505181</c:v>
                </c:pt>
                <c:pt idx="657">
                  <c:v>0.85846595871833731</c:v>
                </c:pt>
                <c:pt idx="658">
                  <c:v>0.85878453546637201</c:v>
                </c:pt>
                <c:pt idx="659">
                  <c:v>0.85921252241070156</c:v>
                </c:pt>
                <c:pt idx="660">
                  <c:v>0.85931319817956098</c:v>
                </c:pt>
                <c:pt idx="661">
                  <c:v>0.85969015767940005</c:v>
                </c:pt>
                <c:pt idx="662">
                  <c:v>0.86012917758470042</c:v>
                </c:pt>
                <c:pt idx="663">
                  <c:v>0.86039212982117352</c:v>
                </c:pt>
                <c:pt idx="664">
                  <c:v>0.86055256746195874</c:v>
                </c:pt>
                <c:pt idx="665">
                  <c:v>0.86065140440398968</c:v>
                </c:pt>
                <c:pt idx="666">
                  <c:v>0.86100675768859414</c:v>
                </c:pt>
                <c:pt idx="667">
                  <c:v>0.86160621523467973</c:v>
                </c:pt>
                <c:pt idx="668">
                  <c:v>0.8619896106284185</c:v>
                </c:pt>
                <c:pt idx="669">
                  <c:v>0.86301015951822679</c:v>
                </c:pt>
                <c:pt idx="670">
                  <c:v>0.86349239185399662</c:v>
                </c:pt>
                <c:pt idx="671">
                  <c:v>0.86362156943869761</c:v>
                </c:pt>
                <c:pt idx="672">
                  <c:v>0.86380269388130326</c:v>
                </c:pt>
                <c:pt idx="673">
                  <c:v>0.86397738243000921</c:v>
                </c:pt>
                <c:pt idx="674">
                  <c:v>0.8641323035903089</c:v>
                </c:pt>
                <c:pt idx="675">
                  <c:v>0.86445731623224331</c:v>
                </c:pt>
                <c:pt idx="676">
                  <c:v>0.86455247552061731</c:v>
                </c:pt>
                <c:pt idx="677">
                  <c:v>0.8650866547142918</c:v>
                </c:pt>
                <c:pt idx="678">
                  <c:v>0.86541856295683306</c:v>
                </c:pt>
                <c:pt idx="679">
                  <c:v>0.86555371672872661</c:v>
                </c:pt>
                <c:pt idx="680">
                  <c:v>0.86658208063255593</c:v>
                </c:pt>
                <c:pt idx="681">
                  <c:v>0.86735852526088308</c:v>
                </c:pt>
                <c:pt idx="682">
                  <c:v>0.86756263503884479</c:v>
                </c:pt>
                <c:pt idx="683">
                  <c:v>0.86777180159058476</c:v>
                </c:pt>
                <c:pt idx="684">
                  <c:v>0.86800901025145916</c:v>
                </c:pt>
                <c:pt idx="685">
                  <c:v>0.86812853399531054</c:v>
                </c:pt>
                <c:pt idx="686">
                  <c:v>0.86831977198547283</c:v>
                </c:pt>
                <c:pt idx="687">
                  <c:v>0.86858778099572431</c:v>
                </c:pt>
                <c:pt idx="688">
                  <c:v>0.86875833218406617</c:v>
                </c:pt>
                <c:pt idx="689">
                  <c:v>0.86937066151795117</c:v>
                </c:pt>
                <c:pt idx="690">
                  <c:v>0.86966625293062993</c:v>
                </c:pt>
                <c:pt idx="691">
                  <c:v>0.86986852388176317</c:v>
                </c:pt>
                <c:pt idx="692">
                  <c:v>0.87035443387118994</c:v>
                </c:pt>
                <c:pt idx="693">
                  <c:v>0.87056268100951573</c:v>
                </c:pt>
                <c:pt idx="694">
                  <c:v>0.87072403806371512</c:v>
                </c:pt>
                <c:pt idx="695">
                  <c:v>0.87095710936422543</c:v>
                </c:pt>
                <c:pt idx="696">
                  <c:v>0.87121454512021312</c:v>
                </c:pt>
                <c:pt idx="697">
                  <c:v>0.87140854135061807</c:v>
                </c:pt>
                <c:pt idx="698">
                  <c:v>0.87359168850273505</c:v>
                </c:pt>
                <c:pt idx="699">
                  <c:v>0.87423849583965407</c:v>
                </c:pt>
                <c:pt idx="700">
                  <c:v>0.87476531972601457</c:v>
                </c:pt>
                <c:pt idx="701">
                  <c:v>0.87539649703489153</c:v>
                </c:pt>
                <c:pt idx="702">
                  <c:v>0.87559325150553924</c:v>
                </c:pt>
                <c:pt idx="703">
                  <c:v>0.87591872385418079</c:v>
                </c:pt>
                <c:pt idx="704">
                  <c:v>0.8764083114972645</c:v>
                </c:pt>
                <c:pt idx="705">
                  <c:v>0.87699857490920763</c:v>
                </c:pt>
                <c:pt idx="706">
                  <c:v>0.87716269020364979</c:v>
                </c:pt>
                <c:pt idx="707">
                  <c:v>0.87764722107295512</c:v>
                </c:pt>
                <c:pt idx="708">
                  <c:v>0.87823334712453416</c:v>
                </c:pt>
                <c:pt idx="709">
                  <c:v>0.87836758148301342</c:v>
                </c:pt>
                <c:pt idx="710">
                  <c:v>0.87856663448719674</c:v>
                </c:pt>
                <c:pt idx="711">
                  <c:v>0.87942950397646258</c:v>
                </c:pt>
                <c:pt idx="712">
                  <c:v>0.87962304050016049</c:v>
                </c:pt>
                <c:pt idx="713">
                  <c:v>0.88058980370523565</c:v>
                </c:pt>
                <c:pt idx="714">
                  <c:v>0.88070105272835886</c:v>
                </c:pt>
                <c:pt idx="715">
                  <c:v>0.8809088401599775</c:v>
                </c:pt>
                <c:pt idx="716">
                  <c:v>0.88115432354158008</c:v>
                </c:pt>
                <c:pt idx="717">
                  <c:v>0.8815179515469127</c:v>
                </c:pt>
                <c:pt idx="718">
                  <c:v>0.88182227738702668</c:v>
                </c:pt>
                <c:pt idx="719">
                  <c:v>0.8820576472210726</c:v>
                </c:pt>
                <c:pt idx="720">
                  <c:v>0.88248977152576624</c:v>
                </c:pt>
                <c:pt idx="721">
                  <c:v>0.88298165770238557</c:v>
                </c:pt>
                <c:pt idx="722">
                  <c:v>0.88314209534317079</c:v>
                </c:pt>
                <c:pt idx="723">
                  <c:v>0.88357789730152136</c:v>
                </c:pt>
                <c:pt idx="724">
                  <c:v>0.88380775065508177</c:v>
                </c:pt>
                <c:pt idx="725">
                  <c:v>0.88415390980554376</c:v>
                </c:pt>
                <c:pt idx="726">
                  <c:v>0.88428492621707322</c:v>
                </c:pt>
                <c:pt idx="727">
                  <c:v>0.88447846274077113</c:v>
                </c:pt>
                <c:pt idx="728">
                  <c:v>0.88457775938950922</c:v>
                </c:pt>
                <c:pt idx="729">
                  <c:v>0.88479474095527022</c:v>
                </c:pt>
                <c:pt idx="730">
                  <c:v>0.88518733048315146</c:v>
                </c:pt>
                <c:pt idx="731">
                  <c:v>0.88531374982760969</c:v>
                </c:pt>
                <c:pt idx="732">
                  <c:v>0.88553073139337068</c:v>
                </c:pt>
                <c:pt idx="733">
                  <c:v>0.88571323495609766</c:v>
                </c:pt>
                <c:pt idx="734">
                  <c:v>0.88667907874775853</c:v>
                </c:pt>
                <c:pt idx="735">
                  <c:v>0.88688962441961994</c:v>
                </c:pt>
                <c:pt idx="736">
                  <c:v>0.88724819565117419</c:v>
                </c:pt>
                <c:pt idx="737">
                  <c:v>0.88734703259320513</c:v>
                </c:pt>
                <c:pt idx="738">
                  <c:v>0.88752677791568935</c:v>
                </c:pt>
                <c:pt idx="739">
                  <c:v>0.88782007079483249</c:v>
                </c:pt>
                <c:pt idx="740">
                  <c:v>0.88797039488806107</c:v>
                </c:pt>
                <c:pt idx="741">
                  <c:v>0.88807290948374906</c:v>
                </c:pt>
                <c:pt idx="742">
                  <c:v>0.88814048636969578</c:v>
                </c:pt>
                <c:pt idx="743">
                  <c:v>0.88852204293660608</c:v>
                </c:pt>
                <c:pt idx="744">
                  <c:v>0.8888567094193901</c:v>
                </c:pt>
                <c:pt idx="745">
                  <c:v>0.88963131522088879</c:v>
                </c:pt>
                <c:pt idx="746">
                  <c:v>0.88980094699581636</c:v>
                </c:pt>
                <c:pt idx="747">
                  <c:v>0.89001011354755633</c:v>
                </c:pt>
                <c:pt idx="748">
                  <c:v>0.89013515377189323</c:v>
                </c:pt>
                <c:pt idx="749">
                  <c:v>0.89059807842596395</c:v>
                </c:pt>
                <c:pt idx="750">
                  <c:v>0.89071668275640115</c:v>
                </c:pt>
                <c:pt idx="751">
                  <c:v>0.89131660000919388</c:v>
                </c:pt>
                <c:pt idx="752">
                  <c:v>0.89149358709143545</c:v>
                </c:pt>
                <c:pt idx="753">
                  <c:v>0.89177170964924357</c:v>
                </c:pt>
                <c:pt idx="754">
                  <c:v>0.8923950719440995</c:v>
                </c:pt>
                <c:pt idx="755">
                  <c:v>0.8926814692226358</c:v>
                </c:pt>
                <c:pt idx="756">
                  <c:v>0.8928032915000228</c:v>
                </c:pt>
                <c:pt idx="757">
                  <c:v>0.89295131705971575</c:v>
                </c:pt>
                <c:pt idx="758">
                  <c:v>0.89311405323403659</c:v>
                </c:pt>
                <c:pt idx="759">
                  <c:v>0.89324644876568737</c:v>
                </c:pt>
                <c:pt idx="760">
                  <c:v>0.89342481496805026</c:v>
                </c:pt>
                <c:pt idx="761">
                  <c:v>0.89350020686801812</c:v>
                </c:pt>
                <c:pt idx="762">
                  <c:v>0.89410242265434647</c:v>
                </c:pt>
                <c:pt idx="763">
                  <c:v>0.89457408173585251</c:v>
                </c:pt>
                <c:pt idx="764">
                  <c:v>0.89476164207235787</c:v>
                </c:pt>
                <c:pt idx="765">
                  <c:v>0.89495058152898455</c:v>
                </c:pt>
                <c:pt idx="766">
                  <c:v>0.8961416816071347</c:v>
                </c:pt>
                <c:pt idx="767">
                  <c:v>0.89639222176251554</c:v>
                </c:pt>
                <c:pt idx="768">
                  <c:v>0.89653059348135888</c:v>
                </c:pt>
                <c:pt idx="769">
                  <c:v>0.89672918677883506</c:v>
                </c:pt>
                <c:pt idx="770">
                  <c:v>0.89744908748218633</c:v>
                </c:pt>
                <c:pt idx="771">
                  <c:v>0.89762285661747798</c:v>
                </c:pt>
                <c:pt idx="772">
                  <c:v>0.89928791431066968</c:v>
                </c:pt>
                <c:pt idx="773">
                  <c:v>0.89958902220383385</c:v>
                </c:pt>
                <c:pt idx="774">
                  <c:v>0.89983680411897204</c:v>
                </c:pt>
                <c:pt idx="775">
                  <c:v>0.90018939916333374</c:v>
                </c:pt>
                <c:pt idx="776">
                  <c:v>0.9011529444214591</c:v>
                </c:pt>
                <c:pt idx="777">
                  <c:v>0.90129683262078797</c:v>
                </c:pt>
                <c:pt idx="778">
                  <c:v>0.90184756125591881</c:v>
                </c:pt>
                <c:pt idx="779">
                  <c:v>0.90200340182963279</c:v>
                </c:pt>
                <c:pt idx="780">
                  <c:v>0.90205350986070898</c:v>
                </c:pt>
                <c:pt idx="781">
                  <c:v>0.90228290350756224</c:v>
                </c:pt>
                <c:pt idx="782">
                  <c:v>0.90309428584563056</c:v>
                </c:pt>
                <c:pt idx="783">
                  <c:v>0.9035360639911737</c:v>
                </c:pt>
                <c:pt idx="784">
                  <c:v>0.90435801958350581</c:v>
                </c:pt>
                <c:pt idx="785">
                  <c:v>0.90483749367903288</c:v>
                </c:pt>
                <c:pt idx="786">
                  <c:v>0.90536109961844358</c:v>
                </c:pt>
                <c:pt idx="787">
                  <c:v>0.90547188893485975</c:v>
                </c:pt>
                <c:pt idx="788">
                  <c:v>0.90591688502735279</c:v>
                </c:pt>
                <c:pt idx="789">
                  <c:v>0.90606399117363146</c:v>
                </c:pt>
                <c:pt idx="790">
                  <c:v>0.90626718153817887</c:v>
                </c:pt>
                <c:pt idx="791">
                  <c:v>0.90704132763297041</c:v>
                </c:pt>
                <c:pt idx="792">
                  <c:v>0.90724589711763914</c:v>
                </c:pt>
                <c:pt idx="793">
                  <c:v>0.90747712959132099</c:v>
                </c:pt>
                <c:pt idx="794">
                  <c:v>0.9077295085735303</c:v>
                </c:pt>
                <c:pt idx="795">
                  <c:v>0.90800027582402443</c:v>
                </c:pt>
                <c:pt idx="796">
                  <c:v>0.9083441364409508</c:v>
                </c:pt>
                <c:pt idx="797">
                  <c:v>0.90844803015676012</c:v>
                </c:pt>
                <c:pt idx="798">
                  <c:v>0.90870684503286914</c:v>
                </c:pt>
                <c:pt idx="799">
                  <c:v>0.90886544384682588</c:v>
                </c:pt>
                <c:pt idx="800">
                  <c:v>0.90919597296924581</c:v>
                </c:pt>
                <c:pt idx="801">
                  <c:v>0.90933020732772507</c:v>
                </c:pt>
                <c:pt idx="802">
                  <c:v>0.90975681515193318</c:v>
                </c:pt>
                <c:pt idx="803">
                  <c:v>0.90992139015308249</c:v>
                </c:pt>
                <c:pt idx="804">
                  <c:v>0.91010665195605223</c:v>
                </c:pt>
                <c:pt idx="805">
                  <c:v>0.91053050154001769</c:v>
                </c:pt>
                <c:pt idx="806">
                  <c:v>0.91060451431986411</c:v>
                </c:pt>
                <c:pt idx="807">
                  <c:v>0.9107369098515149</c:v>
                </c:pt>
                <c:pt idx="808">
                  <c:v>0.91112076495196082</c:v>
                </c:pt>
                <c:pt idx="809">
                  <c:v>0.91224520755757843</c:v>
                </c:pt>
                <c:pt idx="810">
                  <c:v>0.91277892704454577</c:v>
                </c:pt>
                <c:pt idx="811">
                  <c:v>0.91304050016089755</c:v>
                </c:pt>
                <c:pt idx="812">
                  <c:v>0.91448260010113569</c:v>
                </c:pt>
                <c:pt idx="813">
                  <c:v>0.91475934353882249</c:v>
                </c:pt>
                <c:pt idx="814">
                  <c:v>0.9148834643497451</c:v>
                </c:pt>
                <c:pt idx="815">
                  <c:v>0.91559049326529696</c:v>
                </c:pt>
                <c:pt idx="816">
                  <c:v>0.91574403530547532</c:v>
                </c:pt>
                <c:pt idx="817">
                  <c:v>0.91594538684319426</c:v>
                </c:pt>
                <c:pt idx="818">
                  <c:v>0.91606950765411688</c:v>
                </c:pt>
                <c:pt idx="819">
                  <c:v>0.91637153496069523</c:v>
                </c:pt>
                <c:pt idx="820">
                  <c:v>0.91667907874775911</c:v>
                </c:pt>
                <c:pt idx="821">
                  <c:v>0.91676642302211209</c:v>
                </c:pt>
                <c:pt idx="822">
                  <c:v>0.91702569760492825</c:v>
                </c:pt>
                <c:pt idx="823">
                  <c:v>0.91723716269020383</c:v>
                </c:pt>
                <c:pt idx="824">
                  <c:v>0.91735071024686266</c:v>
                </c:pt>
                <c:pt idx="825">
                  <c:v>0.91751850319496175</c:v>
                </c:pt>
                <c:pt idx="826">
                  <c:v>0.91757596653335183</c:v>
                </c:pt>
                <c:pt idx="827">
                  <c:v>0.91767250494184716</c:v>
                </c:pt>
                <c:pt idx="828">
                  <c:v>0.91773134740035867</c:v>
                </c:pt>
                <c:pt idx="829">
                  <c:v>0.9179166092033284</c:v>
                </c:pt>
                <c:pt idx="830">
                  <c:v>0.91801774467889496</c:v>
                </c:pt>
                <c:pt idx="831">
                  <c:v>0.91823058888429188</c:v>
                </c:pt>
                <c:pt idx="832">
                  <c:v>0.91855054475244802</c:v>
                </c:pt>
                <c:pt idx="833">
                  <c:v>0.91879970578770753</c:v>
                </c:pt>
                <c:pt idx="834">
                  <c:v>0.9191435664046339</c:v>
                </c:pt>
                <c:pt idx="835">
                  <c:v>0.91936468533075899</c:v>
                </c:pt>
                <c:pt idx="836">
                  <c:v>0.91970900565439251</c:v>
                </c:pt>
                <c:pt idx="837">
                  <c:v>0.91986254769457088</c:v>
                </c:pt>
                <c:pt idx="838">
                  <c:v>0.92010251459568793</c:v>
                </c:pt>
                <c:pt idx="839">
                  <c:v>0.92032960970900568</c:v>
                </c:pt>
                <c:pt idx="840">
                  <c:v>0.920536018020503</c:v>
                </c:pt>
                <c:pt idx="841">
                  <c:v>0.92064129085643365</c:v>
                </c:pt>
                <c:pt idx="842">
                  <c:v>0.92091297752034207</c:v>
                </c:pt>
                <c:pt idx="843">
                  <c:v>0.92161265112858004</c:v>
                </c:pt>
                <c:pt idx="844">
                  <c:v>0.92203742012595968</c:v>
                </c:pt>
                <c:pt idx="845">
                  <c:v>0.92244288144164033</c:v>
                </c:pt>
                <c:pt idx="846">
                  <c:v>0.92257803521353388</c:v>
                </c:pt>
                <c:pt idx="847">
                  <c:v>0.9227770882177172</c:v>
                </c:pt>
                <c:pt idx="848">
                  <c:v>0.92357284052774336</c:v>
                </c:pt>
                <c:pt idx="849">
                  <c:v>0.92380361329471805</c:v>
                </c:pt>
                <c:pt idx="850">
                  <c:v>0.92401921574035772</c:v>
                </c:pt>
                <c:pt idx="851">
                  <c:v>0.92415942628602954</c:v>
                </c:pt>
                <c:pt idx="852">
                  <c:v>0.92571737231646212</c:v>
                </c:pt>
                <c:pt idx="853">
                  <c:v>0.92635774375948143</c:v>
                </c:pt>
                <c:pt idx="854">
                  <c:v>0.92751298671447613</c:v>
                </c:pt>
                <c:pt idx="855">
                  <c:v>0.92779524663264834</c:v>
                </c:pt>
                <c:pt idx="856">
                  <c:v>0.92793729600514874</c:v>
                </c:pt>
                <c:pt idx="857">
                  <c:v>0.92840987450006895</c:v>
                </c:pt>
                <c:pt idx="858">
                  <c:v>0.92865122052130744</c:v>
                </c:pt>
                <c:pt idx="859">
                  <c:v>0.92946490139291138</c:v>
                </c:pt>
                <c:pt idx="860">
                  <c:v>0.92957247276237764</c:v>
                </c:pt>
                <c:pt idx="861">
                  <c:v>0.93032639176205589</c:v>
                </c:pt>
                <c:pt idx="862">
                  <c:v>0.93050383855100449</c:v>
                </c:pt>
                <c:pt idx="863">
                  <c:v>0.93119799567875694</c:v>
                </c:pt>
                <c:pt idx="864">
                  <c:v>0.9315459936560474</c:v>
                </c:pt>
                <c:pt idx="865">
                  <c:v>0.93164023353100722</c:v>
                </c:pt>
                <c:pt idx="866">
                  <c:v>0.93182365650714849</c:v>
                </c:pt>
                <c:pt idx="867">
                  <c:v>0.93211005378568479</c:v>
                </c:pt>
                <c:pt idx="868">
                  <c:v>0.93218268744540989</c:v>
                </c:pt>
                <c:pt idx="869">
                  <c:v>0.93329379855652095</c:v>
                </c:pt>
                <c:pt idx="870">
                  <c:v>0.93347630211924792</c:v>
                </c:pt>
                <c:pt idx="871">
                  <c:v>0.93409414793361834</c:v>
                </c:pt>
                <c:pt idx="872">
                  <c:v>0.93417091895370752</c:v>
                </c:pt>
                <c:pt idx="873">
                  <c:v>0.93425274674757508</c:v>
                </c:pt>
                <c:pt idx="874">
                  <c:v>0.9345575322943962</c:v>
                </c:pt>
                <c:pt idx="875">
                  <c:v>0.9347349790833448</c:v>
                </c:pt>
                <c:pt idx="876">
                  <c:v>0.9350342481496805</c:v>
                </c:pt>
                <c:pt idx="877">
                  <c:v>0.93566312692502185</c:v>
                </c:pt>
                <c:pt idx="878">
                  <c:v>0.93578081184204476</c:v>
                </c:pt>
                <c:pt idx="879">
                  <c:v>0.9358635590493265</c:v>
                </c:pt>
                <c:pt idx="880">
                  <c:v>0.936949386291546</c:v>
                </c:pt>
                <c:pt idx="881">
                  <c:v>0.93740403622488855</c:v>
                </c:pt>
                <c:pt idx="882">
                  <c:v>0.93752585850227554</c:v>
                </c:pt>
                <c:pt idx="883">
                  <c:v>0.93784719349055301</c:v>
                </c:pt>
                <c:pt idx="884">
                  <c:v>0.93839470417873394</c:v>
                </c:pt>
                <c:pt idx="885">
                  <c:v>0.93844803015675993</c:v>
                </c:pt>
                <c:pt idx="886">
                  <c:v>0.93871006297981885</c:v>
                </c:pt>
                <c:pt idx="887">
                  <c:v>0.93894129545350069</c:v>
                </c:pt>
                <c:pt idx="888">
                  <c:v>0.93923228979910822</c:v>
                </c:pt>
                <c:pt idx="889">
                  <c:v>0.93936698386429462</c:v>
                </c:pt>
                <c:pt idx="890">
                  <c:v>0.9396713097044086</c:v>
                </c:pt>
                <c:pt idx="891">
                  <c:v>0.93976784811290393</c:v>
                </c:pt>
                <c:pt idx="892">
                  <c:v>0.93989013009699807</c:v>
                </c:pt>
                <c:pt idx="893">
                  <c:v>0.94003355858961979</c:v>
                </c:pt>
                <c:pt idx="894">
                  <c:v>0.94030800349377097</c:v>
                </c:pt>
                <c:pt idx="895">
                  <c:v>0.94043350342481502</c:v>
                </c:pt>
                <c:pt idx="896">
                  <c:v>0.94074058750517175</c:v>
                </c:pt>
                <c:pt idx="897">
                  <c:v>0.94123799016227649</c:v>
                </c:pt>
                <c:pt idx="898">
                  <c:v>0.94166505769319175</c:v>
                </c:pt>
                <c:pt idx="899">
                  <c:v>0.94175516020778749</c:v>
                </c:pt>
                <c:pt idx="900">
                  <c:v>0.94190088723394483</c:v>
                </c:pt>
                <c:pt idx="901">
                  <c:v>0.94202822599181735</c:v>
                </c:pt>
                <c:pt idx="902">
                  <c:v>0.94214177354847617</c:v>
                </c:pt>
                <c:pt idx="903">
                  <c:v>0.9422052130740588</c:v>
                </c:pt>
                <c:pt idx="904">
                  <c:v>0.94229715441548301</c:v>
                </c:pt>
                <c:pt idx="905">
                  <c:v>0.94244701880200443</c:v>
                </c:pt>
                <c:pt idx="906">
                  <c:v>0.94321334988277494</c:v>
                </c:pt>
                <c:pt idx="907">
                  <c:v>0.94389003815565686</c:v>
                </c:pt>
                <c:pt idx="908">
                  <c:v>0.94394842090746123</c:v>
                </c:pt>
                <c:pt idx="909">
                  <c:v>0.94417275778053622</c:v>
                </c:pt>
                <c:pt idx="910">
                  <c:v>0.94449547188893501</c:v>
                </c:pt>
                <c:pt idx="911">
                  <c:v>0.94463292419436418</c:v>
                </c:pt>
                <c:pt idx="912">
                  <c:v>0.94543189445134024</c:v>
                </c:pt>
                <c:pt idx="913">
                  <c:v>0.94621523468027413</c:v>
                </c:pt>
                <c:pt idx="914">
                  <c:v>0.94634579138509645</c:v>
                </c:pt>
                <c:pt idx="915">
                  <c:v>0.94647542867650458</c:v>
                </c:pt>
                <c:pt idx="916">
                  <c:v>0.94678756953063969</c:v>
                </c:pt>
                <c:pt idx="917">
                  <c:v>0.94689054383303473</c:v>
                </c:pt>
                <c:pt idx="918">
                  <c:v>0.94788718797407279</c:v>
                </c:pt>
                <c:pt idx="919">
                  <c:v>0.94800671171792417</c:v>
                </c:pt>
                <c:pt idx="920">
                  <c:v>0.94852158322989955</c:v>
                </c:pt>
                <c:pt idx="921">
                  <c:v>0.94887785592791818</c:v>
                </c:pt>
                <c:pt idx="922">
                  <c:v>0.94908932101319377</c:v>
                </c:pt>
                <c:pt idx="923">
                  <c:v>0.94926217073507124</c:v>
                </c:pt>
                <c:pt idx="924">
                  <c:v>0.94940008274720755</c:v>
                </c:pt>
                <c:pt idx="925">
                  <c:v>0.94974072541718413</c:v>
                </c:pt>
                <c:pt idx="926">
                  <c:v>0.94993058428722499</c:v>
                </c:pt>
                <c:pt idx="927">
                  <c:v>0.94999034615915068</c:v>
                </c:pt>
                <c:pt idx="928">
                  <c:v>0.95022801452673211</c:v>
                </c:pt>
                <c:pt idx="929">
                  <c:v>0.95040086424860959</c:v>
                </c:pt>
                <c:pt idx="930">
                  <c:v>0.95082333471245362</c:v>
                </c:pt>
                <c:pt idx="931">
                  <c:v>0.95105318806601402</c:v>
                </c:pt>
                <c:pt idx="932">
                  <c:v>0.95145818967498752</c:v>
                </c:pt>
                <c:pt idx="933">
                  <c:v>0.95172160161816777</c:v>
                </c:pt>
                <c:pt idx="934">
                  <c:v>0.95197719854732699</c:v>
                </c:pt>
                <c:pt idx="935">
                  <c:v>0.9521077552521493</c:v>
                </c:pt>
                <c:pt idx="936">
                  <c:v>0.95239645106422122</c:v>
                </c:pt>
                <c:pt idx="937">
                  <c:v>0.95254631545074264</c:v>
                </c:pt>
                <c:pt idx="938">
                  <c:v>0.95262584471107459</c:v>
                </c:pt>
                <c:pt idx="939">
                  <c:v>0.95293430791155265</c:v>
                </c:pt>
                <c:pt idx="940">
                  <c:v>0.95304417781455453</c:v>
                </c:pt>
                <c:pt idx="941">
                  <c:v>0.95312784443525056</c:v>
                </c:pt>
                <c:pt idx="942">
                  <c:v>0.95378108766606928</c:v>
                </c:pt>
                <c:pt idx="943">
                  <c:v>0.95433227600790715</c:v>
                </c:pt>
                <c:pt idx="944">
                  <c:v>0.95499655219969681</c:v>
                </c:pt>
                <c:pt idx="945">
                  <c:v>0.95513906127890424</c:v>
                </c:pt>
                <c:pt idx="946">
                  <c:v>0.95527651358433341</c:v>
                </c:pt>
                <c:pt idx="947">
                  <c:v>0.95628924746012067</c:v>
                </c:pt>
                <c:pt idx="948">
                  <c:v>0.95648967958442532</c:v>
                </c:pt>
                <c:pt idx="949">
                  <c:v>0.95664597986484645</c:v>
                </c:pt>
                <c:pt idx="950">
                  <c:v>0.95690387532754129</c:v>
                </c:pt>
                <c:pt idx="951">
                  <c:v>0.95764538224612727</c:v>
                </c:pt>
                <c:pt idx="952">
                  <c:v>0.95779892428630564</c:v>
                </c:pt>
                <c:pt idx="953">
                  <c:v>0.95787891325334462</c:v>
                </c:pt>
                <c:pt idx="954">
                  <c:v>0.95798786374293221</c:v>
                </c:pt>
                <c:pt idx="955">
                  <c:v>0.95870638532616215</c:v>
                </c:pt>
                <c:pt idx="956">
                  <c:v>0.95913483197719873</c:v>
                </c:pt>
                <c:pt idx="957">
                  <c:v>0.9592189583046018</c:v>
                </c:pt>
                <c:pt idx="958">
                  <c:v>0.95939410656001489</c:v>
                </c:pt>
                <c:pt idx="959">
                  <c:v>0.95957798924286319</c:v>
                </c:pt>
                <c:pt idx="960">
                  <c:v>0.96017422884199899</c:v>
                </c:pt>
                <c:pt idx="961">
                  <c:v>0.96024640279501694</c:v>
                </c:pt>
                <c:pt idx="962">
                  <c:v>0.96054153450098856</c:v>
                </c:pt>
                <c:pt idx="963">
                  <c:v>0.96075805636004252</c:v>
                </c:pt>
                <c:pt idx="964">
                  <c:v>0.96101916976968715</c:v>
                </c:pt>
                <c:pt idx="965">
                  <c:v>0.96180802647910657</c:v>
                </c:pt>
                <c:pt idx="966">
                  <c:v>0.96212706293384842</c:v>
                </c:pt>
                <c:pt idx="967">
                  <c:v>0.96228428262768373</c:v>
                </c:pt>
                <c:pt idx="968">
                  <c:v>0.96236932836850109</c:v>
                </c:pt>
                <c:pt idx="969">
                  <c:v>0.96274536845492598</c:v>
                </c:pt>
                <c:pt idx="970">
                  <c:v>0.96308049464441703</c:v>
                </c:pt>
                <c:pt idx="971">
                  <c:v>0.96315358801084927</c:v>
                </c:pt>
                <c:pt idx="972">
                  <c:v>0.96344044499609272</c:v>
                </c:pt>
                <c:pt idx="973">
                  <c:v>0.96404312048912821</c:v>
                </c:pt>
                <c:pt idx="974">
                  <c:v>0.96435526134326333</c:v>
                </c:pt>
                <c:pt idx="975">
                  <c:v>0.96450236748954199</c:v>
                </c:pt>
                <c:pt idx="976">
                  <c:v>0.96479244242173523</c:v>
                </c:pt>
                <c:pt idx="977">
                  <c:v>0.96513308509171181</c:v>
                </c:pt>
                <c:pt idx="978">
                  <c:v>0.96543281386475466</c:v>
                </c:pt>
                <c:pt idx="979">
                  <c:v>0.9656640463384365</c:v>
                </c:pt>
                <c:pt idx="980">
                  <c:v>0.96655449823012962</c:v>
                </c:pt>
                <c:pt idx="981">
                  <c:v>0.96682112812025967</c:v>
                </c:pt>
                <c:pt idx="982">
                  <c:v>0.96697696869397365</c:v>
                </c:pt>
                <c:pt idx="983">
                  <c:v>0.96717234404450003</c:v>
                </c:pt>
                <c:pt idx="984">
                  <c:v>0.96738013147611868</c:v>
                </c:pt>
                <c:pt idx="985">
                  <c:v>0.96764078517905616</c:v>
                </c:pt>
                <c:pt idx="986">
                  <c:v>0.96790419712223641</c:v>
                </c:pt>
                <c:pt idx="987">
                  <c:v>0.96805544062887916</c:v>
                </c:pt>
                <c:pt idx="988">
                  <c:v>0.96818094055992321</c:v>
                </c:pt>
                <c:pt idx="989">
                  <c:v>0.96838642945800624</c:v>
                </c:pt>
                <c:pt idx="990">
                  <c:v>0.96848940376040127</c:v>
                </c:pt>
                <c:pt idx="991">
                  <c:v>0.96879602813405086</c:v>
                </c:pt>
                <c:pt idx="992">
                  <c:v>0.96898910495104162</c:v>
                </c:pt>
                <c:pt idx="993">
                  <c:v>0.96911920194915679</c:v>
                </c:pt>
                <c:pt idx="994">
                  <c:v>0.9693159564198045</c:v>
                </c:pt>
                <c:pt idx="995">
                  <c:v>0.96948558819473207</c:v>
                </c:pt>
                <c:pt idx="996">
                  <c:v>0.96955454420080023</c:v>
                </c:pt>
                <c:pt idx="997">
                  <c:v>0.96988967039029128</c:v>
                </c:pt>
                <c:pt idx="998">
                  <c:v>0.96998896703902937</c:v>
                </c:pt>
                <c:pt idx="999">
                  <c:v>0.97019261711028393</c:v>
                </c:pt>
                <c:pt idx="1000">
                  <c:v>0.97056360042293044</c:v>
                </c:pt>
                <c:pt idx="1001">
                  <c:v>0.97069737507470266</c:v>
                </c:pt>
                <c:pt idx="1002">
                  <c:v>0.97077690433503461</c:v>
                </c:pt>
                <c:pt idx="1003">
                  <c:v>0.97099572472762419</c:v>
                </c:pt>
                <c:pt idx="1004">
                  <c:v>0.97158460901944599</c:v>
                </c:pt>
                <c:pt idx="1005">
                  <c:v>0.97197627913391293</c:v>
                </c:pt>
                <c:pt idx="1006">
                  <c:v>0.97235277892704497</c:v>
                </c:pt>
                <c:pt idx="1007">
                  <c:v>0.97246402795016817</c:v>
                </c:pt>
                <c:pt idx="1008">
                  <c:v>0.97264285385923821</c:v>
                </c:pt>
                <c:pt idx="1009">
                  <c:v>0.97280145267319496</c:v>
                </c:pt>
                <c:pt idx="1010">
                  <c:v>0.97297568151519376</c:v>
                </c:pt>
                <c:pt idx="1011">
                  <c:v>0.97340918494000872</c:v>
                </c:pt>
                <c:pt idx="1012">
                  <c:v>0.97354387900519512</c:v>
                </c:pt>
                <c:pt idx="1013">
                  <c:v>0.97362524709235554</c:v>
                </c:pt>
                <c:pt idx="1014">
                  <c:v>0.97383395393738836</c:v>
                </c:pt>
                <c:pt idx="1015">
                  <c:v>0.97400128717878032</c:v>
                </c:pt>
                <c:pt idx="1016">
                  <c:v>0.97408035673240512</c:v>
                </c:pt>
                <c:pt idx="1017">
                  <c:v>0.9741805727945575</c:v>
                </c:pt>
                <c:pt idx="1018">
                  <c:v>0.97426883648232465</c:v>
                </c:pt>
                <c:pt idx="1019">
                  <c:v>0.9746209718199792</c:v>
                </c:pt>
                <c:pt idx="1020">
                  <c:v>0.97478600652783554</c:v>
                </c:pt>
                <c:pt idx="1021">
                  <c:v>0.9750218360685885</c:v>
                </c:pt>
                <c:pt idx="1022">
                  <c:v>0.97521629200570059</c:v>
                </c:pt>
                <c:pt idx="1023">
                  <c:v>0.97530961246724612</c:v>
                </c:pt>
                <c:pt idx="1024">
                  <c:v>0.97558957385188272</c:v>
                </c:pt>
                <c:pt idx="1025">
                  <c:v>0.97567370017928579</c:v>
                </c:pt>
                <c:pt idx="1026">
                  <c:v>0.9757978209902084</c:v>
                </c:pt>
                <c:pt idx="1027">
                  <c:v>0.97651634257343833</c:v>
                </c:pt>
                <c:pt idx="1028">
                  <c:v>0.97661196156851948</c:v>
                </c:pt>
                <c:pt idx="1029">
                  <c:v>0.9767255091251783</c:v>
                </c:pt>
                <c:pt idx="1030">
                  <c:v>0.9770482232335771</c:v>
                </c:pt>
                <c:pt idx="1031">
                  <c:v>0.9772288879694756</c:v>
                </c:pt>
                <c:pt idx="1032">
                  <c:v>0.97740035857123164</c:v>
                </c:pt>
                <c:pt idx="1033">
                  <c:v>0.97758286213395862</c:v>
                </c:pt>
                <c:pt idx="1034">
                  <c:v>0.97765457638026942</c:v>
                </c:pt>
                <c:pt idx="1035">
                  <c:v>0.97771985473268064</c:v>
                </c:pt>
                <c:pt idx="1036">
                  <c:v>0.9784429733829817</c:v>
                </c:pt>
                <c:pt idx="1037">
                  <c:v>0.97867880292373466</c:v>
                </c:pt>
                <c:pt idx="1038">
                  <c:v>0.9787284512481037</c:v>
                </c:pt>
                <c:pt idx="1039">
                  <c:v>0.97877258309198734</c:v>
                </c:pt>
                <c:pt idx="1040">
                  <c:v>0.97924332276007908</c:v>
                </c:pt>
                <c:pt idx="1041">
                  <c:v>0.97934813588930258</c:v>
                </c:pt>
                <c:pt idx="1042">
                  <c:v>0.97953109915873671</c:v>
                </c:pt>
                <c:pt idx="1043">
                  <c:v>0.97964280788856706</c:v>
                </c:pt>
                <c:pt idx="1044">
                  <c:v>0.97990024364455475</c:v>
                </c:pt>
                <c:pt idx="1045">
                  <c:v>0.97997563554452261</c:v>
                </c:pt>
                <c:pt idx="1046">
                  <c:v>0.98006803659265385</c:v>
                </c:pt>
                <c:pt idx="1047">
                  <c:v>0.98018250356272696</c:v>
                </c:pt>
                <c:pt idx="1048">
                  <c:v>0.9809961844343309</c:v>
                </c:pt>
                <c:pt idx="1049">
                  <c:v>0.98115340412816621</c:v>
                </c:pt>
                <c:pt idx="1050">
                  <c:v>0.98139015308233346</c:v>
                </c:pt>
                <c:pt idx="1051">
                  <c:v>0.98157449547188891</c:v>
                </c:pt>
                <c:pt idx="1052">
                  <c:v>0.98210913437227043</c:v>
                </c:pt>
                <c:pt idx="1053">
                  <c:v>0.98231968004413184</c:v>
                </c:pt>
                <c:pt idx="1054">
                  <c:v>0.98240518549165634</c:v>
                </c:pt>
                <c:pt idx="1055">
                  <c:v>0.98258079345377647</c:v>
                </c:pt>
                <c:pt idx="1056">
                  <c:v>0.98295315588654442</c:v>
                </c:pt>
                <c:pt idx="1057">
                  <c:v>0.98309888291270175</c:v>
                </c:pt>
                <c:pt idx="1058">
                  <c:v>0.98350618305521087</c:v>
                </c:pt>
                <c:pt idx="1059">
                  <c:v>0.98386291545993665</c:v>
                </c:pt>
                <c:pt idx="1060">
                  <c:v>0.9839415253068543</c:v>
                </c:pt>
                <c:pt idx="1061">
                  <c:v>0.98408541350618317</c:v>
                </c:pt>
                <c:pt idx="1062">
                  <c:v>0.98427527237622403</c:v>
                </c:pt>
                <c:pt idx="1063">
                  <c:v>0.98433733278168534</c:v>
                </c:pt>
                <c:pt idx="1064">
                  <c:v>0.98455293522732501</c:v>
                </c:pt>
                <c:pt idx="1065">
                  <c:v>0.98482692042476905</c:v>
                </c:pt>
                <c:pt idx="1066">
                  <c:v>0.98493495150094246</c:v>
                </c:pt>
                <c:pt idx="1067">
                  <c:v>0.9853073139337104</c:v>
                </c:pt>
                <c:pt idx="1068">
                  <c:v>0.98556842734335504</c:v>
                </c:pt>
                <c:pt idx="1069">
                  <c:v>0.9856727807658715</c:v>
                </c:pt>
                <c:pt idx="1070">
                  <c:v>0.98596147657794342</c:v>
                </c:pt>
                <c:pt idx="1071">
                  <c:v>0.98619041051808964</c:v>
                </c:pt>
                <c:pt idx="1072">
                  <c:v>0.98632602399669034</c:v>
                </c:pt>
                <c:pt idx="1073">
                  <c:v>0.98680595779892455</c:v>
                </c:pt>
                <c:pt idx="1074">
                  <c:v>0.9872137176481407</c:v>
                </c:pt>
                <c:pt idx="1075">
                  <c:v>0.98735071024686272</c:v>
                </c:pt>
                <c:pt idx="1076">
                  <c:v>0.987397600330989</c:v>
                </c:pt>
                <c:pt idx="1077">
                  <c:v>0.98747391164437104</c:v>
                </c:pt>
                <c:pt idx="1078">
                  <c:v>0.98768629614306092</c:v>
                </c:pt>
                <c:pt idx="1079">
                  <c:v>0.98784075759665357</c:v>
                </c:pt>
                <c:pt idx="1080">
                  <c:v>0.98796257987404057</c:v>
                </c:pt>
                <c:pt idx="1081">
                  <c:v>0.98821220061600723</c:v>
                </c:pt>
                <c:pt idx="1082">
                  <c:v>0.98845906311773113</c:v>
                </c:pt>
                <c:pt idx="1083">
                  <c:v>0.98858824070243212</c:v>
                </c:pt>
                <c:pt idx="1084">
                  <c:v>0.9887077644462835</c:v>
                </c:pt>
                <c:pt idx="1085">
                  <c:v>0.98881625522916405</c:v>
                </c:pt>
                <c:pt idx="1086">
                  <c:v>0.98902496207419688</c:v>
                </c:pt>
                <c:pt idx="1087">
                  <c:v>0.98922585390520867</c:v>
                </c:pt>
                <c:pt idx="1088">
                  <c:v>0.98936100767710222</c:v>
                </c:pt>
                <c:pt idx="1089">
                  <c:v>0.98945708637889052</c:v>
                </c:pt>
                <c:pt idx="1090">
                  <c:v>0.98954948742702176</c:v>
                </c:pt>
                <c:pt idx="1091">
                  <c:v>0.98962304050016114</c:v>
                </c:pt>
                <c:pt idx="1092">
                  <c:v>0.98974026571047691</c:v>
                </c:pt>
                <c:pt idx="1093">
                  <c:v>0.98989288833724098</c:v>
                </c:pt>
                <c:pt idx="1094">
                  <c:v>0.99001792856157789</c:v>
                </c:pt>
                <c:pt idx="1095">
                  <c:v>0.99013469406518662</c:v>
                </c:pt>
                <c:pt idx="1096">
                  <c:v>0.99023996690111726</c:v>
                </c:pt>
                <c:pt idx="1097">
                  <c:v>0.99048453086930555</c:v>
                </c:pt>
                <c:pt idx="1098">
                  <c:v>0.99056497954305167</c:v>
                </c:pt>
                <c:pt idx="1099">
                  <c:v>0.99071576334298728</c:v>
                </c:pt>
                <c:pt idx="1100">
                  <c:v>0.99092630901484868</c:v>
                </c:pt>
                <c:pt idx="1101">
                  <c:v>0.99110881257757566</c:v>
                </c:pt>
                <c:pt idx="1102">
                  <c:v>0.99119615685192863</c:v>
                </c:pt>
                <c:pt idx="1103">
                  <c:v>0.99127384728543211</c:v>
                </c:pt>
                <c:pt idx="1104">
                  <c:v>0.99155518779019003</c:v>
                </c:pt>
                <c:pt idx="1105">
                  <c:v>0.99166689652002038</c:v>
                </c:pt>
                <c:pt idx="1106">
                  <c:v>0.99189215280650955</c:v>
                </c:pt>
                <c:pt idx="1107">
                  <c:v>0.99213257941433375</c:v>
                </c:pt>
                <c:pt idx="1108">
                  <c:v>0.99232473681791022</c:v>
                </c:pt>
                <c:pt idx="1109">
                  <c:v>0.9931131338206225</c:v>
                </c:pt>
                <c:pt idx="1110">
                  <c:v>0.99343860616926405</c:v>
                </c:pt>
                <c:pt idx="1111">
                  <c:v>0.99356272698018666</c:v>
                </c:pt>
                <c:pt idx="1112">
                  <c:v>0.99367029834965293</c:v>
                </c:pt>
                <c:pt idx="1113">
                  <c:v>0.99386475428676502</c:v>
                </c:pt>
                <c:pt idx="1114">
                  <c:v>0.9939907139245161</c:v>
                </c:pt>
                <c:pt idx="1115">
                  <c:v>0.99419390428906351</c:v>
                </c:pt>
                <c:pt idx="1116">
                  <c:v>0.99463476302119247</c:v>
                </c:pt>
                <c:pt idx="1117">
                  <c:v>0.99477543327357143</c:v>
                </c:pt>
                <c:pt idx="1118">
                  <c:v>0.9950176987082241</c:v>
                </c:pt>
                <c:pt idx="1119">
                  <c:v>0.99512710890451883</c:v>
                </c:pt>
                <c:pt idx="1120">
                  <c:v>0.99537075345929293</c:v>
                </c:pt>
                <c:pt idx="1121">
                  <c:v>0.99553486875373509</c:v>
                </c:pt>
                <c:pt idx="1122">
                  <c:v>0.99559279179883231</c:v>
                </c:pt>
                <c:pt idx="1123">
                  <c:v>0.99570955730244104</c:v>
                </c:pt>
                <c:pt idx="1124">
                  <c:v>0.99583000045970671</c:v>
                </c:pt>
                <c:pt idx="1125">
                  <c:v>0.99595687951087208</c:v>
                </c:pt>
                <c:pt idx="1126">
                  <c:v>0.99613524571323497</c:v>
                </c:pt>
                <c:pt idx="1127">
                  <c:v>0.99633751666436821</c:v>
                </c:pt>
                <c:pt idx="1128">
                  <c:v>0.99670528203006492</c:v>
                </c:pt>
                <c:pt idx="1129">
                  <c:v>0.99687031673792126</c:v>
                </c:pt>
                <c:pt idx="1130">
                  <c:v>0.99711855835976648</c:v>
                </c:pt>
                <c:pt idx="1131">
                  <c:v>0.99731807107065695</c:v>
                </c:pt>
                <c:pt idx="1132">
                  <c:v>0.9974136900657381</c:v>
                </c:pt>
                <c:pt idx="1133">
                  <c:v>0.99768169907598958</c:v>
                </c:pt>
                <c:pt idx="1134">
                  <c:v>0.99791201213625713</c:v>
                </c:pt>
                <c:pt idx="1135">
                  <c:v>0.99802188203925901</c:v>
                </c:pt>
                <c:pt idx="1136">
                  <c:v>0.99807566772399214</c:v>
                </c:pt>
                <c:pt idx="1137">
                  <c:v>0.99827564014158976</c:v>
                </c:pt>
                <c:pt idx="1138">
                  <c:v>0.99837723532386347</c:v>
                </c:pt>
                <c:pt idx="1139">
                  <c:v>0.99855881947317615</c:v>
                </c:pt>
                <c:pt idx="1140">
                  <c:v>0.99864432492070065</c:v>
                </c:pt>
                <c:pt idx="1141">
                  <c:v>0.99874454098285304</c:v>
                </c:pt>
                <c:pt idx="1142">
                  <c:v>0.99888750976876761</c:v>
                </c:pt>
                <c:pt idx="1143">
                  <c:v>0.99901209028639737</c:v>
                </c:pt>
                <c:pt idx="1144">
                  <c:v>0.99913759021744142</c:v>
                </c:pt>
                <c:pt idx="1145">
                  <c:v>0.99922631361191572</c:v>
                </c:pt>
                <c:pt idx="1146">
                  <c:v>0.99933434468808913</c:v>
                </c:pt>
                <c:pt idx="1147">
                  <c:v>1.0000000000000002</c:v>
                </c:pt>
              </c:numCache>
            </c:numRef>
          </c:xVal>
          <c:yVal>
            <c:numRef>
              <c:f>křivka!$N$2:$N$1149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4.9161428763797005E-2</c:v>
                </c:pt>
                <c:pt idx="5">
                  <c:v>4.9218766967981824E-2</c:v>
                </c:pt>
                <c:pt idx="6">
                  <c:v>5.100233262239752E-2</c:v>
                </c:pt>
                <c:pt idx="7">
                  <c:v>5.116913467093518E-2</c:v>
                </c:pt>
                <c:pt idx="8">
                  <c:v>5.2776341909449076E-2</c:v>
                </c:pt>
                <c:pt idx="9">
                  <c:v>5.5817873013252944E-2</c:v>
                </c:pt>
                <c:pt idx="10">
                  <c:v>5.8689127025841288E-2</c:v>
                </c:pt>
                <c:pt idx="11">
                  <c:v>5.942236103087141E-2</c:v>
                </c:pt>
                <c:pt idx="12">
                  <c:v>6.1391841468553032E-2</c:v>
                </c:pt>
                <c:pt idx="13">
                  <c:v>6.2221507907893991E-2</c:v>
                </c:pt>
                <c:pt idx="14">
                  <c:v>6.4124093774026655E-2</c:v>
                </c:pt>
                <c:pt idx="15">
                  <c:v>6.6293389165685682E-2</c:v>
                </c:pt>
                <c:pt idx="16">
                  <c:v>6.6546198520500574E-2</c:v>
                </c:pt>
                <c:pt idx="17">
                  <c:v>6.9448727917189729E-2</c:v>
                </c:pt>
                <c:pt idx="18">
                  <c:v>6.9665049323887007E-2</c:v>
                </c:pt>
                <c:pt idx="19">
                  <c:v>6.997345936154778E-2</c:v>
                </c:pt>
                <c:pt idx="20">
                  <c:v>7.2692680256979406E-2</c:v>
                </c:pt>
                <c:pt idx="21">
                  <c:v>7.362746673732587E-2</c:v>
                </c:pt>
                <c:pt idx="22">
                  <c:v>7.445105185198056E-2</c:v>
                </c:pt>
                <c:pt idx="23">
                  <c:v>7.50365965432013E-2</c:v>
                </c:pt>
                <c:pt idx="24">
                  <c:v>7.569772341266566E-2</c:v>
                </c:pt>
                <c:pt idx="25">
                  <c:v>7.6146003918110619E-2</c:v>
                </c:pt>
                <c:pt idx="26">
                  <c:v>7.6762823993432164E-2</c:v>
                </c:pt>
                <c:pt idx="27">
                  <c:v>7.7747129831938239E-2</c:v>
                </c:pt>
                <c:pt idx="28">
                  <c:v>7.9072858613544836E-2</c:v>
                </c:pt>
                <c:pt idx="29">
                  <c:v>7.9282229934886372E-2</c:v>
                </c:pt>
                <c:pt idx="30">
                  <c:v>8.1580970666295979E-2</c:v>
                </c:pt>
                <c:pt idx="31">
                  <c:v>8.253400112070125E-2</c:v>
                </c:pt>
                <c:pt idx="32">
                  <c:v>8.2690378041205312E-2</c:v>
                </c:pt>
                <c:pt idx="33">
                  <c:v>8.3056995043720369E-2</c:v>
                </c:pt>
                <c:pt idx="34">
                  <c:v>8.3768510032013813E-2</c:v>
                </c:pt>
                <c:pt idx="35">
                  <c:v>8.3914461824484268E-2</c:v>
                </c:pt>
                <c:pt idx="36">
                  <c:v>8.6964680534982811E-2</c:v>
                </c:pt>
                <c:pt idx="37">
                  <c:v>8.8677007814502218E-2</c:v>
                </c:pt>
                <c:pt idx="38">
                  <c:v>9.0055730996946304E-2</c:v>
                </c:pt>
                <c:pt idx="39">
                  <c:v>9.0436248170172831E-2</c:v>
                </c:pt>
                <c:pt idx="40">
                  <c:v>9.1223345336709907E-2</c:v>
                </c:pt>
                <c:pt idx="41">
                  <c:v>9.1593437381902842E-2</c:v>
                </c:pt>
                <c:pt idx="42">
                  <c:v>9.3834839909127624E-2</c:v>
                </c:pt>
                <c:pt idx="43">
                  <c:v>9.4363046396163539E-2</c:v>
                </c:pt>
                <c:pt idx="44">
                  <c:v>9.5198794160190767E-2</c:v>
                </c:pt>
                <c:pt idx="45">
                  <c:v>9.6456759609578946E-2</c:v>
                </c:pt>
                <c:pt idx="46">
                  <c:v>9.7337682928418462E-2</c:v>
                </c:pt>
                <c:pt idx="47">
                  <c:v>9.7815501296625293E-2</c:v>
                </c:pt>
                <c:pt idx="48">
                  <c:v>9.8537441412952342E-2</c:v>
                </c:pt>
                <c:pt idx="49">
                  <c:v>9.9735462376147291E-2</c:v>
                </c:pt>
                <c:pt idx="50">
                  <c:v>0.1001350922841021</c:v>
                </c:pt>
                <c:pt idx="51">
                  <c:v>0.10074583103473737</c:v>
                </c:pt>
                <c:pt idx="52">
                  <c:v>0.10367355449084106</c:v>
                </c:pt>
                <c:pt idx="53">
                  <c:v>0.10385599423142913</c:v>
                </c:pt>
                <c:pt idx="54">
                  <c:v>0.10406189051009281</c:v>
                </c:pt>
                <c:pt idx="55">
                  <c:v>0.10459704708248446</c:v>
                </c:pt>
                <c:pt idx="56">
                  <c:v>0.10515305391094333</c:v>
                </c:pt>
                <c:pt idx="57">
                  <c:v>0.10631458692602067</c:v>
                </c:pt>
                <c:pt idx="58">
                  <c:v>0.10683149952435352</c:v>
                </c:pt>
                <c:pt idx="59">
                  <c:v>0.10723286695364725</c:v>
                </c:pt>
                <c:pt idx="60">
                  <c:v>0.1077549921159969</c:v>
                </c:pt>
                <c:pt idx="61">
                  <c:v>0.10819371625407773</c:v>
                </c:pt>
                <c:pt idx="62">
                  <c:v>0.10837528723399632</c:v>
                </c:pt>
                <c:pt idx="63">
                  <c:v>0.10859855872604933</c:v>
                </c:pt>
                <c:pt idx="64">
                  <c:v>0.1090807208976035</c:v>
                </c:pt>
                <c:pt idx="65">
                  <c:v>0.10932310512438478</c:v>
                </c:pt>
                <c:pt idx="66">
                  <c:v>0.10965757798212956</c:v>
                </c:pt>
                <c:pt idx="67">
                  <c:v>0.10975922298045721</c:v>
                </c:pt>
                <c:pt idx="68">
                  <c:v>0.11268260263321357</c:v>
                </c:pt>
                <c:pt idx="69">
                  <c:v>0.11279814780225268</c:v>
                </c:pt>
                <c:pt idx="70">
                  <c:v>0.11331766668259394</c:v>
                </c:pt>
                <c:pt idx="71">
                  <c:v>0.11466945828428454</c:v>
                </c:pt>
                <c:pt idx="72">
                  <c:v>0.11577712813785493</c:v>
                </c:pt>
                <c:pt idx="73">
                  <c:v>0.11592481745166432</c:v>
                </c:pt>
                <c:pt idx="74">
                  <c:v>0.1160855381755157</c:v>
                </c:pt>
                <c:pt idx="75">
                  <c:v>0.11720363315711969</c:v>
                </c:pt>
                <c:pt idx="76">
                  <c:v>0.11732525965084507</c:v>
                </c:pt>
                <c:pt idx="77">
                  <c:v>0.11804111844248585</c:v>
                </c:pt>
                <c:pt idx="78">
                  <c:v>0.1187369957387289</c:v>
                </c:pt>
                <c:pt idx="79">
                  <c:v>0.11918093244082652</c:v>
                </c:pt>
                <c:pt idx="80">
                  <c:v>0.11944156064166661</c:v>
                </c:pt>
                <c:pt idx="81">
                  <c:v>0.11994283554794906</c:v>
                </c:pt>
                <c:pt idx="82">
                  <c:v>0.12020346374878915</c:v>
                </c:pt>
                <c:pt idx="83">
                  <c:v>0.1209992485220209</c:v>
                </c:pt>
                <c:pt idx="84">
                  <c:v>0.12145447911282159</c:v>
                </c:pt>
                <c:pt idx="85">
                  <c:v>0.12552636037061329</c:v>
                </c:pt>
                <c:pt idx="86">
                  <c:v>0.12726561923088617</c:v>
                </c:pt>
                <c:pt idx="87">
                  <c:v>0.1274671717062025</c:v>
                </c:pt>
                <c:pt idx="88">
                  <c:v>0.12981369427443279</c:v>
                </c:pt>
                <c:pt idx="89">
                  <c:v>0.13024546832715789</c:v>
                </c:pt>
                <c:pt idx="90">
                  <c:v>0.13094395190540933</c:v>
                </c:pt>
                <c:pt idx="91">
                  <c:v>0.13158162223679809</c:v>
                </c:pt>
                <c:pt idx="92">
                  <c:v>0.13199515231546438</c:v>
                </c:pt>
                <c:pt idx="93">
                  <c:v>0.13212720393722335</c:v>
                </c:pt>
                <c:pt idx="94">
                  <c:v>0.13255984675061791</c:v>
                </c:pt>
                <c:pt idx="95">
                  <c:v>0.1339542076251124</c:v>
                </c:pt>
                <c:pt idx="96">
                  <c:v>0.13421831086863037</c:v>
                </c:pt>
                <c:pt idx="97">
                  <c:v>0.13477866150043658</c:v>
                </c:pt>
                <c:pt idx="98">
                  <c:v>0.1353146868334977</c:v>
                </c:pt>
                <c:pt idx="99">
                  <c:v>0.13560745917910808</c:v>
                </c:pt>
                <c:pt idx="100">
                  <c:v>0.13608180250463703</c:v>
                </c:pt>
                <c:pt idx="101">
                  <c:v>0.13629464886865644</c:v>
                </c:pt>
                <c:pt idx="102">
                  <c:v>0.13721814146029984</c:v>
                </c:pt>
                <c:pt idx="103">
                  <c:v>0.13735366812473668</c:v>
                </c:pt>
                <c:pt idx="104">
                  <c:v>0.13827021063102432</c:v>
                </c:pt>
                <c:pt idx="105">
                  <c:v>0.13858643951471031</c:v>
                </c:pt>
                <c:pt idx="106">
                  <c:v>0.1400120757733056</c:v>
                </c:pt>
                <c:pt idx="107">
                  <c:v>0.14011285201096377</c:v>
                </c:pt>
                <c:pt idx="108">
                  <c:v>0.14065756495071957</c:v>
                </c:pt>
                <c:pt idx="109">
                  <c:v>0.14102591947457357</c:v>
                </c:pt>
                <c:pt idx="110">
                  <c:v>0.14136386737499623</c:v>
                </c:pt>
                <c:pt idx="111">
                  <c:v>0.14192161172479403</c:v>
                </c:pt>
                <c:pt idx="112">
                  <c:v>0.14209710138002637</c:v>
                </c:pt>
                <c:pt idx="113">
                  <c:v>0.14274172179677086</c:v>
                </c:pt>
                <c:pt idx="114">
                  <c:v>0.14301625016832242</c:v>
                </c:pt>
                <c:pt idx="115">
                  <c:v>0.14328209093317931</c:v>
                </c:pt>
                <c:pt idx="116">
                  <c:v>0.14482066607880531</c:v>
                </c:pt>
                <c:pt idx="117">
                  <c:v>0.1452315898754632</c:v>
                </c:pt>
                <c:pt idx="118">
                  <c:v>0.14597090520517958</c:v>
                </c:pt>
                <c:pt idx="119">
                  <c:v>0.14659033156250953</c:v>
                </c:pt>
                <c:pt idx="120">
                  <c:v>0.14700473040184528</c:v>
                </c:pt>
                <c:pt idx="121">
                  <c:v>0.14736005351565726</c:v>
                </c:pt>
                <c:pt idx="122">
                  <c:v>0.15034250889393738</c:v>
                </c:pt>
                <c:pt idx="123">
                  <c:v>0.15050409837845824</c:v>
                </c:pt>
                <c:pt idx="124">
                  <c:v>0.15081424593745796</c:v>
                </c:pt>
                <c:pt idx="125">
                  <c:v>0.1520652613014904</c:v>
                </c:pt>
                <c:pt idx="126">
                  <c:v>0.15420501883038754</c:v>
                </c:pt>
                <c:pt idx="127">
                  <c:v>0.15462897403708742</c:v>
                </c:pt>
                <c:pt idx="128">
                  <c:v>0.15481923262370068</c:v>
                </c:pt>
                <c:pt idx="129">
                  <c:v>0.1551893246688936</c:v>
                </c:pt>
                <c:pt idx="130">
                  <c:v>0.15560372350822935</c:v>
                </c:pt>
                <c:pt idx="131">
                  <c:v>0.15575488786471661</c:v>
                </c:pt>
                <c:pt idx="132">
                  <c:v>0.15608067311576673</c:v>
                </c:pt>
                <c:pt idx="133">
                  <c:v>0.1566861993023852</c:v>
                </c:pt>
                <c:pt idx="134">
                  <c:v>0.15717965536264245</c:v>
                </c:pt>
                <c:pt idx="135">
                  <c:v>0.15756451633921631</c:v>
                </c:pt>
                <c:pt idx="136">
                  <c:v>0.15786945133419922</c:v>
                </c:pt>
                <c:pt idx="137">
                  <c:v>0.15947578981204366</c:v>
                </c:pt>
                <c:pt idx="138">
                  <c:v>0.15981200019112737</c:v>
                </c:pt>
                <c:pt idx="139">
                  <c:v>0.16009695369071253</c:v>
                </c:pt>
                <c:pt idx="140">
                  <c:v>0.16057477205891937</c:v>
                </c:pt>
                <c:pt idx="141">
                  <c:v>0.16088491961791909</c:v>
                </c:pt>
                <c:pt idx="142">
                  <c:v>0.1610265276070422</c:v>
                </c:pt>
                <c:pt idx="143">
                  <c:v>0.16124806157775629</c:v>
                </c:pt>
                <c:pt idx="144">
                  <c:v>0.16161641610161029</c:v>
                </c:pt>
                <c:pt idx="145">
                  <c:v>0.16318800415267604</c:v>
                </c:pt>
                <c:pt idx="146">
                  <c:v>0.16354940859117428</c:v>
                </c:pt>
                <c:pt idx="147">
                  <c:v>0.1637622549551937</c:v>
                </c:pt>
                <c:pt idx="148">
                  <c:v>0.16548935116609403</c:v>
                </c:pt>
                <c:pt idx="149">
                  <c:v>0.16637288076694196</c:v>
                </c:pt>
                <c:pt idx="150">
                  <c:v>0.16713652139540341</c:v>
                </c:pt>
                <c:pt idx="151">
                  <c:v>0.16751616980796047</c:v>
                </c:pt>
                <c:pt idx="152">
                  <c:v>0.16775247271005547</c:v>
                </c:pt>
                <c:pt idx="153">
                  <c:v>0.16789060565650071</c:v>
                </c:pt>
                <c:pt idx="154">
                  <c:v>0.1682858917611082</c:v>
                </c:pt>
                <c:pt idx="155">
                  <c:v>0.16861428329416672</c:v>
                </c:pt>
                <c:pt idx="156">
                  <c:v>0.16888359910170148</c:v>
                </c:pt>
                <c:pt idx="157">
                  <c:v>0.16900696311676577</c:v>
                </c:pt>
                <c:pt idx="158">
                  <c:v>0.16929452289835933</c:v>
                </c:pt>
                <c:pt idx="159">
                  <c:v>0.17175485311428978</c:v>
                </c:pt>
                <c:pt idx="160">
                  <c:v>0.17216925195362554</c:v>
                </c:pt>
                <c:pt idx="161">
                  <c:v>0.17270788356869507</c:v>
                </c:pt>
                <c:pt idx="162">
                  <c:v>0.17357403795615364</c:v>
                </c:pt>
                <c:pt idx="163">
                  <c:v>0.17508655028169565</c:v>
                </c:pt>
                <c:pt idx="164">
                  <c:v>0.17548357390764205</c:v>
                </c:pt>
                <c:pt idx="165">
                  <c:v>0.17588667885827472</c:v>
                </c:pt>
                <c:pt idx="166">
                  <c:v>0.17609952522229413</c:v>
                </c:pt>
                <c:pt idx="167">
                  <c:v>0.1765000238909184</c:v>
                </c:pt>
                <c:pt idx="168">
                  <c:v>0.17683189046665479</c:v>
                </c:pt>
                <c:pt idx="169">
                  <c:v>0.17723673293862641</c:v>
                </c:pt>
                <c:pt idx="170">
                  <c:v>0.17764331293193694</c:v>
                </c:pt>
                <c:pt idx="171">
                  <c:v>0.17805858053194215</c:v>
                </c:pt>
                <c:pt idx="172">
                  <c:v>0.17876140791354092</c:v>
                </c:pt>
                <c:pt idx="173">
                  <c:v>0.17908458688258264</c:v>
                </c:pt>
                <c:pt idx="174">
                  <c:v>0.17929482696459365</c:v>
                </c:pt>
                <c:pt idx="175">
                  <c:v>0.17948769183321531</c:v>
                </c:pt>
                <c:pt idx="176">
                  <c:v>0.18049719173113593</c:v>
                </c:pt>
                <c:pt idx="177">
                  <c:v>0.18085859616963418</c:v>
                </c:pt>
                <c:pt idx="178">
                  <c:v>0.18098804150938474</c:v>
                </c:pt>
                <c:pt idx="179">
                  <c:v>0.18119567530938735</c:v>
                </c:pt>
                <c:pt idx="180">
                  <c:v>0.18141199671608463</c:v>
                </c:pt>
                <c:pt idx="181">
                  <c:v>0.18179685769265849</c:v>
                </c:pt>
                <c:pt idx="182">
                  <c:v>0.18204532324412603</c:v>
                </c:pt>
                <c:pt idx="183">
                  <c:v>0.18226859473617904</c:v>
                </c:pt>
                <c:pt idx="184">
                  <c:v>0.18271426895961559</c:v>
                </c:pt>
                <c:pt idx="185">
                  <c:v>0.18312866779895134</c:v>
                </c:pt>
                <c:pt idx="186">
                  <c:v>0.18368380586674074</c:v>
                </c:pt>
                <c:pt idx="187">
                  <c:v>0.1844161711111014</c:v>
                </c:pt>
                <c:pt idx="188">
                  <c:v>0.18470199337135604</c:v>
                </c:pt>
                <c:pt idx="189">
                  <c:v>0.18597212147011674</c:v>
                </c:pt>
                <c:pt idx="190">
                  <c:v>0.18621971826091482</c:v>
                </c:pt>
                <c:pt idx="191">
                  <c:v>0.18742208302745711</c:v>
                </c:pt>
                <c:pt idx="192">
                  <c:v>0.18772006793708429</c:v>
                </c:pt>
                <c:pt idx="193">
                  <c:v>0.18845156442077549</c:v>
                </c:pt>
                <c:pt idx="194">
                  <c:v>0.18922649893794002</c:v>
                </c:pt>
                <c:pt idx="195">
                  <c:v>0.1896956296994522</c:v>
                </c:pt>
                <c:pt idx="196">
                  <c:v>0.19002488999318018</c:v>
                </c:pt>
                <c:pt idx="197">
                  <c:v>0.19028638695468975</c:v>
                </c:pt>
                <c:pt idx="198">
                  <c:v>0.19065734776055215</c:v>
                </c:pt>
                <c:pt idx="199">
                  <c:v>0.19102743980574508</c:v>
                </c:pt>
                <c:pt idx="200">
                  <c:v>0.19239313157814716</c:v>
                </c:pt>
                <c:pt idx="201">
                  <c:v>0.19275366725597595</c:v>
                </c:pt>
                <c:pt idx="202">
                  <c:v>0.19377706732460803</c:v>
                </c:pt>
                <c:pt idx="203">
                  <c:v>0.19518793465182238</c:v>
                </c:pt>
                <c:pt idx="204">
                  <c:v>0.19535647422169897</c:v>
                </c:pt>
                <c:pt idx="205">
                  <c:v>0.19547983823676326</c:v>
                </c:pt>
                <c:pt idx="206">
                  <c:v>0.19579259207777139</c:v>
                </c:pt>
                <c:pt idx="207">
                  <c:v>0.19616181536229485</c:v>
                </c:pt>
                <c:pt idx="208">
                  <c:v>0.19697758163092433</c:v>
                </c:pt>
                <c:pt idx="209">
                  <c:v>0.19769517794390404</c:v>
                </c:pt>
                <c:pt idx="210">
                  <c:v>0.1978567674284249</c:v>
                </c:pt>
                <c:pt idx="211">
                  <c:v>0.19954824445187708</c:v>
                </c:pt>
                <c:pt idx="212">
                  <c:v>0.19991312393305322</c:v>
                </c:pt>
                <c:pt idx="213">
                  <c:v>0.20299461802765256</c:v>
                </c:pt>
                <c:pt idx="214">
                  <c:v>0.20439940403018064</c:v>
                </c:pt>
                <c:pt idx="215">
                  <c:v>0.204863322227676</c:v>
                </c:pt>
                <c:pt idx="216">
                  <c:v>0.20622640771806969</c:v>
                </c:pt>
                <c:pt idx="217">
                  <c:v>0.20657912454987329</c:v>
                </c:pt>
                <c:pt idx="218">
                  <c:v>0.2067893646318843</c:v>
                </c:pt>
                <c:pt idx="219">
                  <c:v>0.20703956770469079</c:v>
                </c:pt>
                <c:pt idx="220">
                  <c:v>0.20746526043272961</c:v>
                </c:pt>
                <c:pt idx="221">
                  <c:v>0.20795350392897005</c:v>
                </c:pt>
                <c:pt idx="222">
                  <c:v>0.20855121126956333</c:v>
                </c:pt>
                <c:pt idx="223">
                  <c:v>0.20903511096245644</c:v>
                </c:pt>
                <c:pt idx="224">
                  <c:v>0.20934699604279508</c:v>
                </c:pt>
                <c:pt idx="225">
                  <c:v>0.20978398265953696</c:v>
                </c:pt>
                <c:pt idx="226">
                  <c:v>0.21016797487544137</c:v>
                </c:pt>
                <c:pt idx="227">
                  <c:v>0.21052069170724497</c:v>
                </c:pt>
                <c:pt idx="228">
                  <c:v>0.21059019256080233</c:v>
                </c:pt>
                <c:pt idx="229">
                  <c:v>0.21108277986039009</c:v>
                </c:pt>
                <c:pt idx="230">
                  <c:v>0.21136425831729738</c:v>
                </c:pt>
                <c:pt idx="231">
                  <c:v>0.21190984001772264</c:v>
                </c:pt>
                <c:pt idx="232">
                  <c:v>0.21352486610226173</c:v>
                </c:pt>
                <c:pt idx="233">
                  <c:v>0.214070447802687</c:v>
                </c:pt>
                <c:pt idx="234">
                  <c:v>0.21500175924035558</c:v>
                </c:pt>
                <c:pt idx="235">
                  <c:v>0.21525022479182312</c:v>
                </c:pt>
                <c:pt idx="236">
                  <c:v>0.21534752598680343</c:v>
                </c:pt>
                <c:pt idx="237">
                  <c:v>0.2161189854612901</c:v>
                </c:pt>
                <c:pt idx="238">
                  <c:v>0.21637787614079126</c:v>
                </c:pt>
                <c:pt idx="239">
                  <c:v>0.21656118464204879</c:v>
                </c:pt>
                <c:pt idx="240">
                  <c:v>0.21727443715168118</c:v>
                </c:pt>
                <c:pt idx="241">
                  <c:v>0.21770099864038947</c:v>
                </c:pt>
                <c:pt idx="242">
                  <c:v>0.21864881653077795</c:v>
                </c:pt>
                <c:pt idx="243">
                  <c:v>0.21891205101362643</c:v>
                </c:pt>
                <c:pt idx="244">
                  <c:v>0.21939334442451114</c:v>
                </c:pt>
                <c:pt idx="245">
                  <c:v>0.21962617228392828</c:v>
                </c:pt>
                <c:pt idx="246">
                  <c:v>0.22017870406970927</c:v>
                </c:pt>
                <c:pt idx="247">
                  <c:v>0.22153570823541668</c:v>
                </c:pt>
                <c:pt idx="248">
                  <c:v>0.22196487600613338</c:v>
                </c:pt>
                <c:pt idx="249">
                  <c:v>0.22230195514588655</c:v>
                </c:pt>
                <c:pt idx="250">
                  <c:v>0.22264685313166493</c:v>
                </c:pt>
                <c:pt idx="251">
                  <c:v>0.2229500506053089</c:v>
                </c:pt>
                <c:pt idx="252">
                  <c:v>0.22311598389317708</c:v>
                </c:pt>
                <c:pt idx="253">
                  <c:v>0.2234443754262356</c:v>
                </c:pt>
                <c:pt idx="254">
                  <c:v>0.22393261892247604</c:v>
                </c:pt>
                <c:pt idx="255">
                  <c:v>0.22482657365135755</c:v>
                </c:pt>
                <c:pt idx="256">
                  <c:v>0.22591426200953021</c:v>
                </c:pt>
                <c:pt idx="257">
                  <c:v>0.2261774964923787</c:v>
                </c:pt>
                <c:pt idx="258">
                  <c:v>0.22726865989322922</c:v>
                </c:pt>
                <c:pt idx="259">
                  <c:v>0.2278767923618561</c:v>
                </c:pt>
                <c:pt idx="260">
                  <c:v>0.22839283619951947</c:v>
                </c:pt>
                <c:pt idx="261">
                  <c:v>0.22949703101041199</c:v>
                </c:pt>
                <c:pt idx="262">
                  <c:v>0.22993054258447601</c:v>
                </c:pt>
                <c:pt idx="263">
                  <c:v>0.2307541276991307</c:v>
                </c:pt>
                <c:pt idx="264">
                  <c:v>0.2312614839300994</c:v>
                </c:pt>
                <c:pt idx="265">
                  <c:v>0.23181401571588039</c:v>
                </c:pt>
                <c:pt idx="266">
                  <c:v>0.23214675105228624</c:v>
                </c:pt>
                <c:pt idx="267">
                  <c:v>0.23261327553179001</c:v>
                </c:pt>
                <c:pt idx="268">
                  <c:v>0.23315190714685954</c:v>
                </c:pt>
                <c:pt idx="269">
                  <c:v>0.23430214627323381</c:v>
                </c:pt>
                <c:pt idx="270">
                  <c:v>0.23790229048750494</c:v>
                </c:pt>
                <c:pt idx="271">
                  <c:v>0.23833058949755215</c:v>
                </c:pt>
                <c:pt idx="272">
                  <c:v>0.23922801926911152</c:v>
                </c:pt>
                <c:pt idx="273">
                  <c:v>0.24010633630594264</c:v>
                </c:pt>
                <c:pt idx="274">
                  <c:v>0.24071099373189164</c:v>
                </c:pt>
                <c:pt idx="275">
                  <c:v>0.24087779578042931</c:v>
                </c:pt>
                <c:pt idx="276">
                  <c:v>0.24129393214110398</c:v>
                </c:pt>
                <c:pt idx="277">
                  <c:v>0.24159799837541743</c:v>
                </c:pt>
                <c:pt idx="278">
                  <c:v>0.24226607533023753</c:v>
                </c:pt>
                <c:pt idx="279">
                  <c:v>0.24254234122312804</c:v>
                </c:pt>
                <c:pt idx="280">
                  <c:v>0.24463692319721292</c:v>
                </c:pt>
                <c:pt idx="281">
                  <c:v>0.24525548079387341</c:v>
                </c:pt>
                <c:pt idx="282">
                  <c:v>0.24574633057212225</c:v>
                </c:pt>
                <c:pt idx="283">
                  <c:v>0.2464917272265249</c:v>
                </c:pt>
                <c:pt idx="284">
                  <c:v>0.24735527533197507</c:v>
                </c:pt>
                <c:pt idx="285">
                  <c:v>0.24800076450938904</c:v>
                </c:pt>
                <c:pt idx="286">
                  <c:v>0.24845425757885081</c:v>
                </c:pt>
                <c:pt idx="287">
                  <c:v>0.24892860090437977</c:v>
                </c:pt>
                <c:pt idx="288">
                  <c:v>0.24970961674623057</c:v>
                </c:pt>
                <c:pt idx="289">
                  <c:v>0.25009534648347392</c:v>
                </c:pt>
                <c:pt idx="290">
                  <c:v>0.25036987485502549</c:v>
                </c:pt>
                <c:pt idx="291">
                  <c:v>0.2512351604818146</c:v>
                </c:pt>
                <c:pt idx="292">
                  <c:v>0.2519319065387271</c:v>
                </c:pt>
                <c:pt idx="293">
                  <c:v>0.2522003535855924</c:v>
                </c:pt>
                <c:pt idx="294">
                  <c:v>0.25312210865589685</c:v>
                </c:pt>
                <c:pt idx="295">
                  <c:v>0.25330107335380703</c:v>
                </c:pt>
                <c:pt idx="296">
                  <c:v>0.25369462193707559</c:v>
                </c:pt>
                <c:pt idx="297">
                  <c:v>0.25404994505088757</c:v>
                </c:pt>
                <c:pt idx="298">
                  <c:v>0.25430014812369406</c:v>
                </c:pt>
                <c:pt idx="299">
                  <c:v>0.25526881627014975</c:v>
                </c:pt>
                <c:pt idx="300">
                  <c:v>0.25566497113542669</c:v>
                </c:pt>
                <c:pt idx="301">
                  <c:v>0.25595426843835917</c:v>
                </c:pt>
                <c:pt idx="302">
                  <c:v>0.25625572839066418</c:v>
                </c:pt>
                <c:pt idx="303">
                  <c:v>0.25681434150113147</c:v>
                </c:pt>
                <c:pt idx="304">
                  <c:v>0.25769178977729312</c:v>
                </c:pt>
                <c:pt idx="305">
                  <c:v>0.25807578199319753</c:v>
                </c:pt>
                <c:pt idx="306">
                  <c:v>0.2585544691220738</c:v>
                </c:pt>
                <c:pt idx="307">
                  <c:v>0.25895236150868967</c:v>
                </c:pt>
                <c:pt idx="308">
                  <c:v>0.25918084556475945</c:v>
                </c:pt>
                <c:pt idx="309">
                  <c:v>0.25951358090116533</c:v>
                </c:pt>
                <c:pt idx="310">
                  <c:v>0.26057520643925397</c:v>
                </c:pt>
                <c:pt idx="311">
                  <c:v>0.26073853344511377</c:v>
                </c:pt>
                <c:pt idx="312">
                  <c:v>0.26100784925264853</c:v>
                </c:pt>
                <c:pt idx="313">
                  <c:v>0.26152736813298977</c:v>
                </c:pt>
                <c:pt idx="314">
                  <c:v>0.26183056560663376</c:v>
                </c:pt>
                <c:pt idx="315">
                  <c:v>0.26264025055057699</c:v>
                </c:pt>
                <c:pt idx="316">
                  <c:v>0.26475133897738173</c:v>
                </c:pt>
                <c:pt idx="317">
                  <c:v>0.26569481306442289</c:v>
                </c:pt>
                <c:pt idx="318">
                  <c:v>0.26604492361421805</c:v>
                </c:pt>
                <c:pt idx="319">
                  <c:v>0.2666087492887021</c:v>
                </c:pt>
                <c:pt idx="320">
                  <c:v>0.26758958008453032</c:v>
                </c:pt>
                <c:pt idx="321">
                  <c:v>0.26881540138914822</c:v>
                </c:pt>
                <c:pt idx="322">
                  <c:v>0.26965636171719226</c:v>
                </c:pt>
                <c:pt idx="323">
                  <c:v>0.27036440166280784</c:v>
                </c:pt>
                <c:pt idx="324">
                  <c:v>0.27063197994900368</c:v>
                </c:pt>
                <c:pt idx="325">
                  <c:v>0.27114194246198081</c:v>
                </c:pt>
                <c:pt idx="326">
                  <c:v>0.2718421635615712</c:v>
                </c:pt>
                <c:pt idx="327">
                  <c:v>0.27231998192977802</c:v>
                </c:pt>
                <c:pt idx="328">
                  <c:v>0.27321393665865956</c:v>
                </c:pt>
                <c:pt idx="329">
                  <c:v>0.27542319504111407</c:v>
                </c:pt>
                <c:pt idx="330">
                  <c:v>0.27727799907042605</c:v>
                </c:pt>
                <c:pt idx="331">
                  <c:v>0.2780451147415654</c:v>
                </c:pt>
                <c:pt idx="332">
                  <c:v>0.27908241498090897</c:v>
                </c:pt>
                <c:pt idx="333">
                  <c:v>0.27946466967547445</c:v>
                </c:pt>
                <c:pt idx="334">
                  <c:v>0.28022570402192754</c:v>
                </c:pt>
                <c:pt idx="335">
                  <c:v>0.28107969576001357</c:v>
                </c:pt>
                <c:pt idx="336">
                  <c:v>0.28140113720771637</c:v>
                </c:pt>
                <c:pt idx="337">
                  <c:v>0.28205270770981661</c:v>
                </c:pt>
                <c:pt idx="338">
                  <c:v>0.28295795632740117</c:v>
                </c:pt>
                <c:pt idx="339">
                  <c:v>0.2834540186696668</c:v>
                </c:pt>
                <c:pt idx="340">
                  <c:v>0.28432017305712537</c:v>
                </c:pt>
                <c:pt idx="341">
                  <c:v>0.28486227971487277</c:v>
                </c:pt>
                <c:pt idx="342">
                  <c:v>0.28619495858183508</c:v>
                </c:pt>
                <c:pt idx="343">
                  <c:v>0.28689170463874758</c:v>
                </c:pt>
                <c:pt idx="344">
                  <c:v>0.28738342317766591</c:v>
                </c:pt>
                <c:pt idx="345">
                  <c:v>0.28849717435592259</c:v>
                </c:pt>
                <c:pt idx="346">
                  <c:v>0.28902190580028064</c:v>
                </c:pt>
                <c:pt idx="347">
                  <c:v>0.28944064844296374</c:v>
                </c:pt>
                <c:pt idx="348">
                  <c:v>0.28980900296681772</c:v>
                </c:pt>
                <c:pt idx="349">
                  <c:v>0.29051096158774703</c:v>
                </c:pt>
                <c:pt idx="350">
                  <c:v>0.29165859443211289</c:v>
                </c:pt>
                <c:pt idx="351">
                  <c:v>0.29322670744050078</c:v>
                </c:pt>
                <c:pt idx="352">
                  <c:v>0.29406766776854482</c:v>
                </c:pt>
                <c:pt idx="353">
                  <c:v>0.29723516916942139</c:v>
                </c:pt>
                <c:pt idx="354">
                  <c:v>0.29782592642465894</c:v>
                </c:pt>
                <c:pt idx="355">
                  <c:v>0.29860607350584029</c:v>
                </c:pt>
                <c:pt idx="356">
                  <c:v>0.29893620256023773</c:v>
                </c:pt>
                <c:pt idx="357">
                  <c:v>0.29921681225647556</c:v>
                </c:pt>
                <c:pt idx="358">
                  <c:v>0.2993610265276071</c:v>
                </c:pt>
                <c:pt idx="359">
                  <c:v>0.2997928005803322</c:v>
                </c:pt>
                <c:pt idx="360">
                  <c:v>0.30018808668493968</c:v>
                </c:pt>
                <c:pt idx="361">
                  <c:v>0.30076059996611842</c:v>
                </c:pt>
                <c:pt idx="362">
                  <c:v>0.30203333434688756</c:v>
                </c:pt>
                <c:pt idx="363">
                  <c:v>0.30213497934521522</c:v>
                </c:pt>
                <c:pt idx="364">
                  <c:v>0.30298897108330125</c:v>
                </c:pt>
                <c:pt idx="365">
                  <c:v>0.30334516295778269</c:v>
                </c:pt>
                <c:pt idx="366">
                  <c:v>0.30389421970088581</c:v>
                </c:pt>
                <c:pt idx="367">
                  <c:v>0.30481944981386816</c:v>
                </c:pt>
                <c:pt idx="368">
                  <c:v>0.30557179655362654</c:v>
                </c:pt>
                <c:pt idx="369">
                  <c:v>0.30685756234443767</c:v>
                </c:pt>
                <c:pt idx="370">
                  <c:v>0.30709647152854108</c:v>
                </c:pt>
                <c:pt idx="371">
                  <c:v>0.30723634199632527</c:v>
                </c:pt>
                <c:pt idx="372">
                  <c:v>0.30757776493942579</c:v>
                </c:pt>
                <c:pt idx="373">
                  <c:v>0.30853166415450051</c:v>
                </c:pt>
                <c:pt idx="374">
                  <c:v>0.30930572991099559</c:v>
                </c:pt>
                <c:pt idx="375">
                  <c:v>0.30944994418212712</c:v>
                </c:pt>
                <c:pt idx="376">
                  <c:v>0.30976877934782149</c:v>
                </c:pt>
                <c:pt idx="377">
                  <c:v>0.31034129262900023</c:v>
                </c:pt>
                <c:pt idx="378">
                  <c:v>0.31058280809511207</c:v>
                </c:pt>
                <c:pt idx="379">
                  <c:v>0.31144201239721492</c:v>
                </c:pt>
                <c:pt idx="380">
                  <c:v>0.31187465521060947</c:v>
                </c:pt>
                <c:pt idx="381">
                  <c:v>0.31228471024659787</c:v>
                </c:pt>
                <c:pt idx="382">
                  <c:v>0.31266088361647709</c:v>
                </c:pt>
                <c:pt idx="383">
                  <c:v>0.31346535599640352</c:v>
                </c:pt>
                <c:pt idx="384">
                  <c:v>0.31360435770351824</c:v>
                </c:pt>
                <c:pt idx="385">
                  <c:v>0.31393622427925461</c:v>
                </c:pt>
                <c:pt idx="386">
                  <c:v>0.31474156541985049</c:v>
                </c:pt>
                <c:pt idx="387">
                  <c:v>0.3155191062190234</c:v>
                </c:pt>
                <c:pt idx="388">
                  <c:v>0.31701424333117606</c:v>
                </c:pt>
                <c:pt idx="389">
                  <c:v>0.31738259785503004</c:v>
                </c:pt>
                <c:pt idx="390">
                  <c:v>0.3205448866918898</c:v>
                </c:pt>
                <c:pt idx="391">
                  <c:v>0.32119558843332058</c:v>
                </c:pt>
                <c:pt idx="392">
                  <c:v>0.32163778761407924</c:v>
                </c:pt>
                <c:pt idx="393">
                  <c:v>0.32210257457224406</c:v>
                </c:pt>
                <c:pt idx="394">
                  <c:v>0.32283493981660472</c:v>
                </c:pt>
                <c:pt idx="395">
                  <c:v>0.32414503090616092</c:v>
                </c:pt>
                <c:pt idx="396">
                  <c:v>0.32469321888859459</c:v>
                </c:pt>
                <c:pt idx="397">
                  <c:v>0.32607281083170814</c:v>
                </c:pt>
                <c:pt idx="398">
                  <c:v>0.32673567522251146</c:v>
                </c:pt>
                <c:pt idx="399">
                  <c:v>0.32699630342335156</c:v>
                </c:pt>
                <c:pt idx="400">
                  <c:v>0.32931589441082837</c:v>
                </c:pt>
                <c:pt idx="401">
                  <c:v>0.33013252944012733</c:v>
                </c:pt>
                <c:pt idx="402">
                  <c:v>0.33069983015728927</c:v>
                </c:pt>
                <c:pt idx="403">
                  <c:v>0.33090398891461398</c:v>
                </c:pt>
                <c:pt idx="404">
                  <c:v>0.33187960714642539</c:v>
                </c:pt>
                <c:pt idx="405">
                  <c:v>0.33254507781923709</c:v>
                </c:pt>
                <c:pt idx="406">
                  <c:v>0.33287868191631242</c:v>
                </c:pt>
                <c:pt idx="407">
                  <c:v>0.3332340050301244</c:v>
                </c:pt>
                <c:pt idx="408">
                  <c:v>0.33385777519080168</c:v>
                </c:pt>
                <c:pt idx="409">
                  <c:v>0.33427304279080688</c:v>
                </c:pt>
                <c:pt idx="410">
                  <c:v>0.33476128628704732</c:v>
                </c:pt>
                <c:pt idx="411">
                  <c:v>0.33511487187952038</c:v>
                </c:pt>
                <c:pt idx="412">
                  <c:v>0.33600969536907138</c:v>
                </c:pt>
                <c:pt idx="413">
                  <c:v>0.33644581322514377</c:v>
                </c:pt>
                <c:pt idx="414">
                  <c:v>0.33755261431804467</c:v>
                </c:pt>
                <c:pt idx="415">
                  <c:v>0.33962895231807072</c:v>
                </c:pt>
                <c:pt idx="416">
                  <c:v>0.340213628248622</c:v>
                </c:pt>
                <c:pt idx="417">
                  <c:v>0.3404820752954873</c:v>
                </c:pt>
                <c:pt idx="418">
                  <c:v>0.34092774951892385</c:v>
                </c:pt>
                <c:pt idx="419">
                  <c:v>0.34113277703691808</c:v>
                </c:pt>
                <c:pt idx="420">
                  <c:v>0.34137950506704667</c:v>
                </c:pt>
                <c:pt idx="421">
                  <c:v>0.34198242497165676</c:v>
                </c:pt>
                <c:pt idx="422">
                  <c:v>0.34230907898337637</c:v>
                </c:pt>
                <c:pt idx="423">
                  <c:v>0.34271826525869531</c:v>
                </c:pt>
                <c:pt idx="424">
                  <c:v>0.34323865289970601</c:v>
                </c:pt>
                <c:pt idx="425">
                  <c:v>0.34391628622189024</c:v>
                </c:pt>
                <c:pt idx="426">
                  <c:v>0.34430635976248092</c:v>
                </c:pt>
                <c:pt idx="427">
                  <c:v>0.34451486232315298</c:v>
                </c:pt>
                <c:pt idx="428">
                  <c:v>0.34471641479846932</c:v>
                </c:pt>
                <c:pt idx="429">
                  <c:v>0.34597090520517965</c:v>
                </c:pt>
                <c:pt idx="430">
                  <c:v>0.34689700407883145</c:v>
                </c:pt>
                <c:pt idx="431">
                  <c:v>0.34751990547883926</c:v>
                </c:pt>
                <c:pt idx="432">
                  <c:v>0.34822707666378538</c:v>
                </c:pt>
                <c:pt idx="433">
                  <c:v>0.34910799998262487</c:v>
                </c:pt>
                <c:pt idx="434">
                  <c:v>0.35008361821443629</c:v>
                </c:pt>
                <c:pt idx="435">
                  <c:v>0.35149882934499799</c:v>
                </c:pt>
                <c:pt idx="436">
                  <c:v>0.35201921698600869</c:v>
                </c:pt>
                <c:pt idx="437">
                  <c:v>0.3522007879659273</c:v>
                </c:pt>
                <c:pt idx="438">
                  <c:v>0.35311646171154548</c:v>
                </c:pt>
                <c:pt idx="439">
                  <c:v>0.35362729298519208</c:v>
                </c:pt>
                <c:pt idx="440">
                  <c:v>0.3548635394178436</c:v>
                </c:pt>
                <c:pt idx="441">
                  <c:v>0.35575923166806406</c:v>
                </c:pt>
                <c:pt idx="442">
                  <c:v>0.35686777028230393</c:v>
                </c:pt>
                <c:pt idx="443">
                  <c:v>0.35729433177101222</c:v>
                </c:pt>
                <c:pt idx="444">
                  <c:v>0.35765052364549366</c:v>
                </c:pt>
                <c:pt idx="445">
                  <c:v>0.35800324047729726</c:v>
                </c:pt>
                <c:pt idx="446">
                  <c:v>0.3586330919626608</c:v>
                </c:pt>
                <c:pt idx="447">
                  <c:v>0.35960262886978595</c:v>
                </c:pt>
                <c:pt idx="448">
                  <c:v>0.360127360314144</c:v>
                </c:pt>
                <c:pt idx="449">
                  <c:v>0.36031153757607098</c:v>
                </c:pt>
                <c:pt idx="450">
                  <c:v>0.3611290413660394</c:v>
                </c:pt>
                <c:pt idx="451">
                  <c:v>0.36207338421375002</c:v>
                </c:pt>
                <c:pt idx="452">
                  <c:v>0.36283354979953364</c:v>
                </c:pt>
                <c:pt idx="453">
                  <c:v>0.36367537888824714</c:v>
                </c:pt>
                <c:pt idx="454">
                  <c:v>0.36438428759453217</c:v>
                </c:pt>
                <c:pt idx="455">
                  <c:v>0.36465881596608374</c:v>
                </c:pt>
                <c:pt idx="456">
                  <c:v>0.36551280770416977</c:v>
                </c:pt>
                <c:pt idx="457">
                  <c:v>0.36607142081463706</c:v>
                </c:pt>
                <c:pt idx="458">
                  <c:v>0.36721384109498612</c:v>
                </c:pt>
                <c:pt idx="459">
                  <c:v>0.36858735171341339</c:v>
                </c:pt>
                <c:pt idx="460">
                  <c:v>0.36967330255024711</c:v>
                </c:pt>
                <c:pt idx="461">
                  <c:v>0.37049341262222391</c:v>
                </c:pt>
                <c:pt idx="462">
                  <c:v>0.3712952787201419</c:v>
                </c:pt>
                <c:pt idx="463">
                  <c:v>0.37188342969337101</c:v>
                </c:pt>
                <c:pt idx="464">
                  <c:v>0.37202938148584147</c:v>
                </c:pt>
                <c:pt idx="465">
                  <c:v>0.37218575840634555</c:v>
                </c:pt>
                <c:pt idx="466">
                  <c:v>0.3730284562557285</c:v>
                </c:pt>
                <c:pt idx="467">
                  <c:v>0.37325607155112883</c:v>
                </c:pt>
                <c:pt idx="468">
                  <c:v>0.37364788261305842</c:v>
                </c:pt>
                <c:pt idx="469">
                  <c:v>0.37443932358294285</c:v>
                </c:pt>
                <c:pt idx="470">
                  <c:v>0.37463218845156454</c:v>
                </c:pt>
                <c:pt idx="471">
                  <c:v>0.37596747360053528</c:v>
                </c:pt>
                <c:pt idx="472">
                  <c:v>0.37631584662899153</c:v>
                </c:pt>
                <c:pt idx="473">
                  <c:v>0.37663555055535536</c:v>
                </c:pt>
                <c:pt idx="474">
                  <c:v>0.37724889558799907</c:v>
                </c:pt>
                <c:pt idx="475">
                  <c:v>0.37750083618214447</c:v>
                </c:pt>
                <c:pt idx="476">
                  <c:v>0.37816196305160882</c:v>
                </c:pt>
                <c:pt idx="477">
                  <c:v>0.37862414372776526</c:v>
                </c:pt>
                <c:pt idx="478">
                  <c:v>0.3793860468348878</c:v>
                </c:pt>
                <c:pt idx="479">
                  <c:v>0.37992033464661001</c:v>
                </c:pt>
                <c:pt idx="480">
                  <c:v>0.38045201617632379</c:v>
                </c:pt>
                <c:pt idx="481">
                  <c:v>0.38088379022904889</c:v>
                </c:pt>
                <c:pt idx="482">
                  <c:v>0.38143892829683829</c:v>
                </c:pt>
                <c:pt idx="483">
                  <c:v>0.3832120688232204</c:v>
                </c:pt>
                <c:pt idx="484">
                  <c:v>0.38343447155460392</c:v>
                </c:pt>
                <c:pt idx="485">
                  <c:v>0.38378805714707698</c:v>
                </c:pt>
                <c:pt idx="486">
                  <c:v>0.3845838419203087</c:v>
                </c:pt>
                <c:pt idx="487">
                  <c:v>0.38515548644081798</c:v>
                </c:pt>
                <c:pt idx="488">
                  <c:v>0.38556814775881482</c:v>
                </c:pt>
                <c:pt idx="489">
                  <c:v>0.38657156633204914</c:v>
                </c:pt>
                <c:pt idx="490">
                  <c:v>0.38695642730862301</c:v>
                </c:pt>
                <c:pt idx="491">
                  <c:v>0.38774265571449062</c:v>
                </c:pt>
                <c:pt idx="492">
                  <c:v>0.38790511395968097</c:v>
                </c:pt>
                <c:pt idx="493">
                  <c:v>0.38816921720319891</c:v>
                </c:pt>
                <c:pt idx="494">
                  <c:v>0.38885901317475569</c:v>
                </c:pt>
                <c:pt idx="495">
                  <c:v>0.38946975192539096</c:v>
                </c:pt>
                <c:pt idx="496">
                  <c:v>0.38968259828941038</c:v>
                </c:pt>
                <c:pt idx="497">
                  <c:v>0.3898693818333458</c:v>
                </c:pt>
                <c:pt idx="498">
                  <c:v>0.39010134093209348</c:v>
                </c:pt>
                <c:pt idx="499">
                  <c:v>0.39035501904757786</c:v>
                </c:pt>
                <c:pt idx="500">
                  <c:v>0.39052442737812393</c:v>
                </c:pt>
                <c:pt idx="501">
                  <c:v>0.39131586834800836</c:v>
                </c:pt>
                <c:pt idx="502">
                  <c:v>0.39190749436391537</c:v>
                </c:pt>
                <c:pt idx="503">
                  <c:v>0.39235316858735192</c:v>
                </c:pt>
                <c:pt idx="504">
                  <c:v>0.39257296503672706</c:v>
                </c:pt>
                <c:pt idx="505">
                  <c:v>0.39294131956058104</c:v>
                </c:pt>
                <c:pt idx="506">
                  <c:v>0.39308553383171257</c:v>
                </c:pt>
                <c:pt idx="507">
                  <c:v>0.39326710481163119</c:v>
                </c:pt>
                <c:pt idx="508">
                  <c:v>0.39388392488695273</c:v>
                </c:pt>
                <c:pt idx="509">
                  <c:v>0.39456677077315377</c:v>
                </c:pt>
                <c:pt idx="510">
                  <c:v>0.39494555042504137</c:v>
                </c:pt>
                <c:pt idx="511">
                  <c:v>0.39521660375391504</c:v>
                </c:pt>
                <c:pt idx="512">
                  <c:v>0.39578651075308535</c:v>
                </c:pt>
                <c:pt idx="513">
                  <c:v>0.39606364540664529</c:v>
                </c:pt>
                <c:pt idx="514">
                  <c:v>0.39638682437568701</c:v>
                </c:pt>
                <c:pt idx="515">
                  <c:v>0.39659272065435069</c:v>
                </c:pt>
                <c:pt idx="516">
                  <c:v>0.39705403256983768</c:v>
                </c:pt>
                <c:pt idx="517">
                  <c:v>0.39746930016984289</c:v>
                </c:pt>
                <c:pt idx="518">
                  <c:v>0.39780464178825714</c:v>
                </c:pt>
                <c:pt idx="519">
                  <c:v>0.39828072263512504</c:v>
                </c:pt>
                <c:pt idx="520">
                  <c:v>0.39879155390877163</c:v>
                </c:pt>
                <c:pt idx="521">
                  <c:v>0.39914774578325307</c:v>
                </c:pt>
                <c:pt idx="522">
                  <c:v>0.39965162697154394</c:v>
                </c:pt>
                <c:pt idx="523">
                  <c:v>0.40011120136569195</c:v>
                </c:pt>
                <c:pt idx="524">
                  <c:v>0.40101297494059868</c:v>
                </c:pt>
                <c:pt idx="525">
                  <c:v>0.40256110645358884</c:v>
                </c:pt>
                <c:pt idx="526">
                  <c:v>0.4080516738846201</c:v>
                </c:pt>
                <c:pt idx="527">
                  <c:v>0.40865198750722176</c:v>
                </c:pt>
                <c:pt idx="528">
                  <c:v>0.40982220812899378</c:v>
                </c:pt>
                <c:pt idx="529">
                  <c:v>0.4101636310720943</c:v>
                </c:pt>
                <c:pt idx="530">
                  <c:v>0.41196457193989933</c:v>
                </c:pt>
                <c:pt idx="531">
                  <c:v>0.41236941441187092</c:v>
                </c:pt>
                <c:pt idx="532">
                  <c:v>0.41261527368133005</c:v>
                </c:pt>
                <c:pt idx="533">
                  <c:v>0.41300621598259019</c:v>
                </c:pt>
                <c:pt idx="534">
                  <c:v>0.41331723230225936</c:v>
                </c:pt>
                <c:pt idx="535">
                  <c:v>0.41457606651231699</c:v>
                </c:pt>
                <c:pt idx="536">
                  <c:v>0.41507994770060785</c:v>
                </c:pt>
                <c:pt idx="537">
                  <c:v>0.41633183182530975</c:v>
                </c:pt>
                <c:pt idx="538">
                  <c:v>0.4167775060487463</c:v>
                </c:pt>
                <c:pt idx="539">
                  <c:v>0.41729963121109598</c:v>
                </c:pt>
                <c:pt idx="540">
                  <c:v>0.41773488030649891</c:v>
                </c:pt>
                <c:pt idx="541">
                  <c:v>0.4232402166689111</c:v>
                </c:pt>
                <c:pt idx="542">
                  <c:v>0.42362942144883231</c:v>
                </c:pt>
                <c:pt idx="543">
                  <c:v>0.42414285900448728</c:v>
                </c:pt>
                <c:pt idx="544">
                  <c:v>0.42464152762876134</c:v>
                </c:pt>
                <c:pt idx="545">
                  <c:v>0.42524271001203251</c:v>
                </c:pt>
                <c:pt idx="546">
                  <c:v>0.42578655419111883</c:v>
                </c:pt>
                <c:pt idx="547">
                  <c:v>0.42638599905305102</c:v>
                </c:pt>
                <c:pt idx="548">
                  <c:v>0.42677086002962489</c:v>
                </c:pt>
                <c:pt idx="549">
                  <c:v>0.42712531438276741</c:v>
                </c:pt>
                <c:pt idx="550">
                  <c:v>0.4274285118564114</c:v>
                </c:pt>
                <c:pt idx="551">
                  <c:v>0.42804533193173294</c:v>
                </c:pt>
                <c:pt idx="552">
                  <c:v>0.42897403708739312</c:v>
                </c:pt>
                <c:pt idx="553">
                  <c:v>0.42958564459869786</c:v>
                </c:pt>
                <c:pt idx="554">
                  <c:v>0.43016163292255444</c:v>
                </c:pt>
                <c:pt idx="555">
                  <c:v>0.43261761933513759</c:v>
                </c:pt>
                <c:pt idx="556">
                  <c:v>0.43298163005564427</c:v>
                </c:pt>
                <c:pt idx="557">
                  <c:v>0.4336940138046072</c:v>
                </c:pt>
                <c:pt idx="558">
                  <c:v>0.43451673015859243</c:v>
                </c:pt>
                <c:pt idx="559">
                  <c:v>0.43594323517785721</c:v>
                </c:pt>
                <c:pt idx="560">
                  <c:v>0.43646709786154581</c:v>
                </c:pt>
                <c:pt idx="561">
                  <c:v>0.43727938908749742</c:v>
                </c:pt>
                <c:pt idx="562">
                  <c:v>0.43912203046743686</c:v>
                </c:pt>
                <c:pt idx="563">
                  <c:v>0.43974580062811414</c:v>
                </c:pt>
                <c:pt idx="564">
                  <c:v>0.44034003292602952</c:v>
                </c:pt>
                <c:pt idx="565">
                  <c:v>0.44138949581474562</c:v>
                </c:pt>
                <c:pt idx="566">
                  <c:v>0.44187513302897768</c:v>
                </c:pt>
                <c:pt idx="567">
                  <c:v>0.44282729472271348</c:v>
                </c:pt>
                <c:pt idx="568">
                  <c:v>0.44373080581895913</c:v>
                </c:pt>
                <c:pt idx="569">
                  <c:v>0.44431808803151879</c:v>
                </c:pt>
                <c:pt idx="570">
                  <c:v>0.44656296560142145</c:v>
                </c:pt>
                <c:pt idx="571">
                  <c:v>0.44700255850017173</c:v>
                </c:pt>
                <c:pt idx="572">
                  <c:v>0.44795472019390753</c:v>
                </c:pt>
                <c:pt idx="573">
                  <c:v>0.44872704842906369</c:v>
                </c:pt>
                <c:pt idx="574">
                  <c:v>0.44919096662655905</c:v>
                </c:pt>
                <c:pt idx="575">
                  <c:v>0.44967834136213003</c:v>
                </c:pt>
                <c:pt idx="576">
                  <c:v>0.45010055904749097</c:v>
                </c:pt>
                <c:pt idx="577">
                  <c:v>0.45058619626172303</c:v>
                </c:pt>
                <c:pt idx="578">
                  <c:v>0.45112830291947043</c:v>
                </c:pt>
                <c:pt idx="579">
                  <c:v>0.4516634594918621</c:v>
                </c:pt>
                <c:pt idx="580">
                  <c:v>0.45268077823580793</c:v>
                </c:pt>
                <c:pt idx="581">
                  <c:v>0.45363380869021319</c:v>
                </c:pt>
                <c:pt idx="582">
                  <c:v>0.45416635898059643</c:v>
                </c:pt>
                <c:pt idx="583">
                  <c:v>0.45440700568603876</c:v>
                </c:pt>
                <c:pt idx="584">
                  <c:v>0.45569103395551092</c:v>
                </c:pt>
                <c:pt idx="585">
                  <c:v>0.45617406488773454</c:v>
                </c:pt>
                <c:pt idx="586">
                  <c:v>0.45674136560489648</c:v>
                </c:pt>
                <c:pt idx="587">
                  <c:v>0.45805753801913895</c:v>
                </c:pt>
                <c:pt idx="588">
                  <c:v>0.45853275010533739</c:v>
                </c:pt>
                <c:pt idx="589">
                  <c:v>0.45879424706684696</c:v>
                </c:pt>
                <c:pt idx="590">
                  <c:v>0.45901838731956945</c:v>
                </c:pt>
                <c:pt idx="591">
                  <c:v>0.45949012436309</c:v>
                </c:pt>
                <c:pt idx="592">
                  <c:v>0.45972208346183768</c:v>
                </c:pt>
                <c:pt idx="593">
                  <c:v>0.4603102344350668</c:v>
                </c:pt>
                <c:pt idx="594">
                  <c:v>0.46097136130453115</c:v>
                </c:pt>
                <c:pt idx="595">
                  <c:v>0.4614040041179257</c:v>
                </c:pt>
                <c:pt idx="596">
                  <c:v>0.46186097223006534</c:v>
                </c:pt>
                <c:pt idx="597">
                  <c:v>0.46217720111375132</c:v>
                </c:pt>
                <c:pt idx="598">
                  <c:v>0.46324751425853461</c:v>
                </c:pt>
                <c:pt idx="599">
                  <c:v>0.46354549916816179</c:v>
                </c:pt>
                <c:pt idx="600">
                  <c:v>0.46378267083092628</c:v>
                </c:pt>
                <c:pt idx="601">
                  <c:v>0.46510318704851605</c:v>
                </c:pt>
                <c:pt idx="602">
                  <c:v>0.46541159708617685</c:v>
                </c:pt>
                <c:pt idx="603">
                  <c:v>0.46578342665270872</c:v>
                </c:pt>
                <c:pt idx="604">
                  <c:v>0.46627253890961862</c:v>
                </c:pt>
                <c:pt idx="605">
                  <c:v>0.46660006168200768</c:v>
                </c:pt>
                <c:pt idx="606">
                  <c:v>0.46727248244017511</c:v>
                </c:pt>
                <c:pt idx="607">
                  <c:v>0.46762085546863136</c:v>
                </c:pt>
                <c:pt idx="608">
                  <c:v>0.46805610456403429</c:v>
                </c:pt>
                <c:pt idx="609">
                  <c:v>0.46845573447198907</c:v>
                </c:pt>
                <c:pt idx="610">
                  <c:v>0.46880671378245375</c:v>
                </c:pt>
                <c:pt idx="611">
                  <c:v>0.46986833932054239</c:v>
                </c:pt>
                <c:pt idx="612">
                  <c:v>0.47102205348959453</c:v>
                </c:pt>
                <c:pt idx="613">
                  <c:v>0.47188560159504472</c:v>
                </c:pt>
                <c:pt idx="614">
                  <c:v>0.47235733863856527</c:v>
                </c:pt>
                <c:pt idx="615">
                  <c:v>0.4726640111548871</c:v>
                </c:pt>
                <c:pt idx="616">
                  <c:v>0.47296460234652266</c:v>
                </c:pt>
                <c:pt idx="617">
                  <c:v>0.47382728169130334</c:v>
                </c:pt>
                <c:pt idx="618">
                  <c:v>0.47424863061599482</c:v>
                </c:pt>
                <c:pt idx="619">
                  <c:v>0.47509219722604723</c:v>
                </c:pt>
                <c:pt idx="620">
                  <c:v>0.47556740931224567</c:v>
                </c:pt>
                <c:pt idx="621">
                  <c:v>0.47765938500432215</c:v>
                </c:pt>
                <c:pt idx="622">
                  <c:v>0.47853075195579753</c:v>
                </c:pt>
                <c:pt idx="623">
                  <c:v>0.47880528032734909</c:v>
                </c:pt>
                <c:pt idx="624">
                  <c:v>0.4801023400068633</c:v>
                </c:pt>
                <c:pt idx="625">
                  <c:v>0.48049067602611506</c:v>
                </c:pt>
                <c:pt idx="626">
                  <c:v>0.48201274471902117</c:v>
                </c:pt>
                <c:pt idx="627">
                  <c:v>0.48252010094998987</c:v>
                </c:pt>
                <c:pt idx="628">
                  <c:v>0.48314560863200612</c:v>
                </c:pt>
                <c:pt idx="629">
                  <c:v>0.48375547862197193</c:v>
                </c:pt>
                <c:pt idx="630">
                  <c:v>0.48394052464456838</c:v>
                </c:pt>
                <c:pt idx="631">
                  <c:v>0.48494481197847222</c:v>
                </c:pt>
                <c:pt idx="632">
                  <c:v>0.48661196370317933</c:v>
                </c:pt>
                <c:pt idx="633">
                  <c:v>0.48753980009817005</c:v>
                </c:pt>
                <c:pt idx="634">
                  <c:v>0.48794811761281953</c:v>
                </c:pt>
                <c:pt idx="635">
                  <c:v>0.48835556636679955</c:v>
                </c:pt>
                <c:pt idx="636">
                  <c:v>0.48869264550655273</c:v>
                </c:pt>
                <c:pt idx="637">
                  <c:v>0.48930512177852692</c:v>
                </c:pt>
                <c:pt idx="638">
                  <c:v>0.48979162775342844</c:v>
                </c:pt>
                <c:pt idx="639">
                  <c:v>0.4914683358454997</c:v>
                </c:pt>
                <c:pt idx="640">
                  <c:v>0.49218766967981836</c:v>
                </c:pt>
                <c:pt idx="641">
                  <c:v>0.49298606073505852</c:v>
                </c:pt>
                <c:pt idx="642">
                  <c:v>0.49350210457272192</c:v>
                </c:pt>
                <c:pt idx="643">
                  <c:v>0.49395212259950583</c:v>
                </c:pt>
                <c:pt idx="644">
                  <c:v>0.49443254724972108</c:v>
                </c:pt>
                <c:pt idx="645">
                  <c:v>0.49903350375521816</c:v>
                </c:pt>
                <c:pt idx="646">
                  <c:v>0.49938274554434386</c:v>
                </c:pt>
                <c:pt idx="647">
                  <c:v>0.49967551788995423</c:v>
                </c:pt>
                <c:pt idx="648">
                  <c:v>0.50099777162888293</c:v>
                </c:pt>
                <c:pt idx="649">
                  <c:v>0.50164499832763587</c:v>
                </c:pt>
                <c:pt idx="650">
                  <c:v>0.50184220699960491</c:v>
                </c:pt>
                <c:pt idx="651">
                  <c:v>0.5025111527150945</c:v>
                </c:pt>
                <c:pt idx="652">
                  <c:v>0.50306107821886714</c:v>
                </c:pt>
                <c:pt idx="653">
                  <c:v>0.50340423868330664</c:v>
                </c:pt>
                <c:pt idx="654">
                  <c:v>0.50378214957452472</c:v>
                </c:pt>
                <c:pt idx="655">
                  <c:v>0.504089690851516</c:v>
                </c:pt>
                <c:pt idx="656">
                  <c:v>0.50515218515027416</c:v>
                </c:pt>
                <c:pt idx="657">
                  <c:v>0.50589150047999054</c:v>
                </c:pt>
                <c:pt idx="658">
                  <c:v>0.50667077880050237</c:v>
                </c:pt>
                <c:pt idx="659">
                  <c:v>0.50771850416787956</c:v>
                </c:pt>
                <c:pt idx="660">
                  <c:v>0.50796523219800815</c:v>
                </c:pt>
                <c:pt idx="661">
                  <c:v>0.50888959355032104</c:v>
                </c:pt>
                <c:pt idx="662">
                  <c:v>0.50996685678046005</c:v>
                </c:pt>
                <c:pt idx="663">
                  <c:v>0.51061321471854348</c:v>
                </c:pt>
                <c:pt idx="664">
                  <c:v>0.51100763206248145</c:v>
                </c:pt>
                <c:pt idx="665">
                  <c:v>0.51125088504993221</c:v>
                </c:pt>
                <c:pt idx="666">
                  <c:v>0.51212659580475495</c:v>
                </c:pt>
                <c:pt idx="667">
                  <c:v>0.51360435770351831</c:v>
                </c:pt>
                <c:pt idx="668">
                  <c:v>0.51455043807256784</c:v>
                </c:pt>
                <c:pt idx="669">
                  <c:v>0.51707418781736936</c:v>
                </c:pt>
                <c:pt idx="670">
                  <c:v>0.51826699621654748</c:v>
                </c:pt>
                <c:pt idx="671">
                  <c:v>0.51858670014291131</c:v>
                </c:pt>
                <c:pt idx="672">
                  <c:v>0.51903498064835629</c:v>
                </c:pt>
                <c:pt idx="673">
                  <c:v>0.51946762346175079</c:v>
                </c:pt>
                <c:pt idx="674">
                  <c:v>0.51985161567765514</c:v>
                </c:pt>
                <c:pt idx="675">
                  <c:v>0.52065782557892049</c:v>
                </c:pt>
                <c:pt idx="676">
                  <c:v>0.52089412848101546</c:v>
                </c:pt>
                <c:pt idx="677">
                  <c:v>0.52222420106596945</c:v>
                </c:pt>
                <c:pt idx="678">
                  <c:v>0.52305386750531035</c:v>
                </c:pt>
                <c:pt idx="679">
                  <c:v>0.52339181540573299</c:v>
                </c:pt>
                <c:pt idx="680">
                  <c:v>0.52596508450869417</c:v>
                </c:pt>
                <c:pt idx="681">
                  <c:v>0.52790937088696122</c:v>
                </c:pt>
                <c:pt idx="682">
                  <c:v>0.52842107092127721</c:v>
                </c:pt>
                <c:pt idx="683">
                  <c:v>0.52894580236563526</c:v>
                </c:pt>
                <c:pt idx="684">
                  <c:v>0.52954090342422011</c:v>
                </c:pt>
                <c:pt idx="685">
                  <c:v>0.52984149461585572</c:v>
                </c:pt>
                <c:pt idx="686">
                  <c:v>0.53032278802674038</c:v>
                </c:pt>
                <c:pt idx="687">
                  <c:v>0.53099868382758564</c:v>
                </c:pt>
                <c:pt idx="688">
                  <c:v>0.53143045788031074</c:v>
                </c:pt>
                <c:pt idx="689">
                  <c:v>0.53298119567530933</c:v>
                </c:pt>
                <c:pt idx="690">
                  <c:v>0.53373006737238982</c:v>
                </c:pt>
                <c:pt idx="691">
                  <c:v>0.53424263616737533</c:v>
                </c:pt>
                <c:pt idx="692">
                  <c:v>0.53547627631801842</c:v>
                </c:pt>
                <c:pt idx="693">
                  <c:v>0.53600535156572382</c:v>
                </c:pt>
                <c:pt idx="694">
                  <c:v>0.53641540660171227</c:v>
                </c:pt>
                <c:pt idx="695">
                  <c:v>0.5370079013782888</c:v>
                </c:pt>
                <c:pt idx="696">
                  <c:v>0.53766381568373633</c:v>
                </c:pt>
                <c:pt idx="697">
                  <c:v>0.53815814050466304</c:v>
                </c:pt>
                <c:pt idx="698">
                  <c:v>0.54372776515661581</c:v>
                </c:pt>
                <c:pt idx="699">
                  <c:v>0.54537927918927254</c:v>
                </c:pt>
                <c:pt idx="700">
                  <c:v>0.5467249894662769</c:v>
                </c:pt>
                <c:pt idx="701">
                  <c:v>0.54833740926880759</c:v>
                </c:pt>
                <c:pt idx="702">
                  <c:v>0.54884042169642899</c:v>
                </c:pt>
                <c:pt idx="703">
                  <c:v>0.54967356317844784</c:v>
                </c:pt>
                <c:pt idx="704">
                  <c:v>0.55092718482448866</c:v>
                </c:pt>
                <c:pt idx="705">
                  <c:v>0.5524388283893612</c:v>
                </c:pt>
                <c:pt idx="706">
                  <c:v>0.55285930855338317</c:v>
                </c:pt>
                <c:pt idx="707">
                  <c:v>0.55410163631072096</c:v>
                </c:pt>
                <c:pt idx="708">
                  <c:v>0.55560980483291567</c:v>
                </c:pt>
                <c:pt idx="709">
                  <c:v>0.55595557157936348</c:v>
                </c:pt>
                <c:pt idx="710">
                  <c:v>0.55647074665635743</c:v>
                </c:pt>
                <c:pt idx="711">
                  <c:v>0.55870519909822647</c:v>
                </c:pt>
                <c:pt idx="712">
                  <c:v>0.55920734276517836</c:v>
                </c:pt>
                <c:pt idx="713">
                  <c:v>0.56171806109993794</c:v>
                </c:pt>
                <c:pt idx="714">
                  <c:v>0.56200735840287042</c:v>
                </c:pt>
                <c:pt idx="715">
                  <c:v>0.56254859629994836</c:v>
                </c:pt>
                <c:pt idx="716">
                  <c:v>0.56318887291334552</c:v>
                </c:pt>
                <c:pt idx="717">
                  <c:v>0.56413755956440348</c:v>
                </c:pt>
                <c:pt idx="718">
                  <c:v>0.56493855690165207</c:v>
                </c:pt>
                <c:pt idx="719">
                  <c:v>0.56556058954099042</c:v>
                </c:pt>
                <c:pt idx="720">
                  <c:v>0.56670735362468683</c:v>
                </c:pt>
                <c:pt idx="721">
                  <c:v>0.56801483843223466</c:v>
                </c:pt>
                <c:pt idx="722">
                  <c:v>0.56844139992094289</c:v>
                </c:pt>
                <c:pt idx="723">
                  <c:v>0.56960032665401183</c:v>
                </c:pt>
                <c:pt idx="724">
                  <c:v>0.57021280292598608</c:v>
                </c:pt>
                <c:pt idx="725">
                  <c:v>0.57113542675696005</c:v>
                </c:pt>
                <c:pt idx="726">
                  <c:v>0.57148466854608582</c:v>
                </c:pt>
                <c:pt idx="727">
                  <c:v>0.57200071238374917</c:v>
                </c:pt>
                <c:pt idx="728">
                  <c:v>0.57226568438793657</c:v>
                </c:pt>
                <c:pt idx="729">
                  <c:v>0.57284514775447104</c:v>
                </c:pt>
                <c:pt idx="730">
                  <c:v>0.57389461064318714</c:v>
                </c:pt>
                <c:pt idx="731">
                  <c:v>0.57423255854360977</c:v>
                </c:pt>
                <c:pt idx="732">
                  <c:v>0.57481289067081376</c:v>
                </c:pt>
                <c:pt idx="733">
                  <c:v>0.5753011341670542</c:v>
                </c:pt>
                <c:pt idx="734">
                  <c:v>0.57788830344072684</c:v>
                </c:pt>
                <c:pt idx="735">
                  <c:v>0.57845386663654985</c:v>
                </c:pt>
                <c:pt idx="736">
                  <c:v>0.57941819097965819</c:v>
                </c:pt>
                <c:pt idx="737">
                  <c:v>0.5796840317445151</c:v>
                </c:pt>
                <c:pt idx="738">
                  <c:v>0.58016793143740819</c:v>
                </c:pt>
                <c:pt idx="739">
                  <c:v>0.58095763488595364</c:v>
                </c:pt>
                <c:pt idx="740">
                  <c:v>0.58136247735792523</c:v>
                </c:pt>
                <c:pt idx="741">
                  <c:v>0.58163874325081577</c:v>
                </c:pt>
                <c:pt idx="742">
                  <c:v>0.58182118299140384</c:v>
                </c:pt>
                <c:pt idx="743">
                  <c:v>0.58285153314539162</c:v>
                </c:pt>
                <c:pt idx="744">
                  <c:v>0.58375678176297618</c:v>
                </c:pt>
                <c:pt idx="745">
                  <c:v>0.58585310125839996</c:v>
                </c:pt>
                <c:pt idx="746">
                  <c:v>0.58631267565254797</c:v>
                </c:pt>
                <c:pt idx="747">
                  <c:v>0.5868799763697099</c:v>
                </c:pt>
                <c:pt idx="748">
                  <c:v>0.58721966179147145</c:v>
                </c:pt>
                <c:pt idx="749">
                  <c:v>0.58847762724085961</c:v>
                </c:pt>
                <c:pt idx="750">
                  <c:v>0.58879993744923187</c:v>
                </c:pt>
                <c:pt idx="751">
                  <c:v>0.59043060122582136</c:v>
                </c:pt>
                <c:pt idx="752">
                  <c:v>0.59091189463670601</c:v>
                </c:pt>
                <c:pt idx="753">
                  <c:v>0.5916685851798118</c:v>
                </c:pt>
                <c:pt idx="754">
                  <c:v>0.59336961857062809</c:v>
                </c:pt>
                <c:pt idx="755">
                  <c:v>0.59415237193381787</c:v>
                </c:pt>
                <c:pt idx="756">
                  <c:v>0.59448597603089315</c:v>
                </c:pt>
                <c:pt idx="757">
                  <c:v>0.59489168726353425</c:v>
                </c:pt>
                <c:pt idx="758">
                  <c:v>0.59533909900830972</c:v>
                </c:pt>
                <c:pt idx="759">
                  <c:v>0.59570310972881635</c:v>
                </c:pt>
                <c:pt idx="760">
                  <c:v>0.59619395950706522</c:v>
                </c:pt>
                <c:pt idx="761">
                  <c:v>0.59640159330706788</c:v>
                </c:pt>
                <c:pt idx="762">
                  <c:v>0.59806353246775823</c:v>
                </c:pt>
                <c:pt idx="763">
                  <c:v>0.5993658047112892</c:v>
                </c:pt>
                <c:pt idx="764">
                  <c:v>0.59988532359163049</c:v>
                </c:pt>
                <c:pt idx="765">
                  <c:v>0.60041005503598854</c:v>
                </c:pt>
                <c:pt idx="766">
                  <c:v>0.60371916442598828</c:v>
                </c:pt>
                <c:pt idx="767">
                  <c:v>0.60441591048290078</c:v>
                </c:pt>
                <c:pt idx="768">
                  <c:v>0.60480077145947464</c:v>
                </c:pt>
                <c:pt idx="769">
                  <c:v>0.6053533032452556</c:v>
                </c:pt>
                <c:pt idx="770">
                  <c:v>0.60735753410971594</c:v>
                </c:pt>
                <c:pt idx="771">
                  <c:v>0.60784143380260902</c:v>
                </c:pt>
                <c:pt idx="772">
                  <c:v>0.61248148453823215</c:v>
                </c:pt>
                <c:pt idx="773">
                  <c:v>0.61332157610560667</c:v>
                </c:pt>
                <c:pt idx="774">
                  <c:v>0.61401310959850242</c:v>
                </c:pt>
                <c:pt idx="775">
                  <c:v>0.61499741543700848</c:v>
                </c:pt>
                <c:pt idx="776">
                  <c:v>0.6176888359910172</c:v>
                </c:pt>
                <c:pt idx="777">
                  <c:v>0.61809107218098036</c:v>
                </c:pt>
                <c:pt idx="778">
                  <c:v>0.61963312236928425</c:v>
                </c:pt>
                <c:pt idx="779">
                  <c:v>0.6200701089860261</c:v>
                </c:pt>
                <c:pt idx="780">
                  <c:v>0.6202108482144798</c:v>
                </c:pt>
                <c:pt idx="781">
                  <c:v>0.62085546863122432</c:v>
                </c:pt>
                <c:pt idx="782">
                  <c:v>0.62313944043125302</c:v>
                </c:pt>
                <c:pt idx="783">
                  <c:v>0.62438437447059925</c:v>
                </c:pt>
                <c:pt idx="784">
                  <c:v>0.62670657174008448</c:v>
                </c:pt>
                <c:pt idx="785">
                  <c:v>0.62806357590579187</c:v>
                </c:pt>
                <c:pt idx="786">
                  <c:v>0.62954568160790247</c:v>
                </c:pt>
                <c:pt idx="787">
                  <c:v>0.62985930420958003</c:v>
                </c:pt>
                <c:pt idx="788">
                  <c:v>0.63111900718030711</c:v>
                </c:pt>
                <c:pt idx="789">
                  <c:v>0.63153601230165124</c:v>
                </c:pt>
                <c:pt idx="790">
                  <c:v>0.63211373814684679</c:v>
                </c:pt>
                <c:pt idx="791">
                  <c:v>0.63431604644394557</c:v>
                </c:pt>
                <c:pt idx="792">
                  <c:v>0.63489811609248847</c:v>
                </c:pt>
                <c:pt idx="793">
                  <c:v>0.63555750544061396</c:v>
                </c:pt>
                <c:pt idx="794">
                  <c:v>0.63627944555694105</c:v>
                </c:pt>
                <c:pt idx="795">
                  <c:v>0.63705524883477505</c:v>
                </c:pt>
                <c:pt idx="796">
                  <c:v>0.63804216095528954</c:v>
                </c:pt>
                <c:pt idx="797">
                  <c:v>0.63834101462558612</c:v>
                </c:pt>
                <c:pt idx="798">
                  <c:v>0.63908554251931937</c:v>
                </c:pt>
                <c:pt idx="799">
                  <c:v>0.63954251063145895</c:v>
                </c:pt>
                <c:pt idx="800">
                  <c:v>0.64049554108586426</c:v>
                </c:pt>
                <c:pt idx="801">
                  <c:v>0.64088300834444656</c:v>
                </c:pt>
                <c:pt idx="802">
                  <c:v>0.64211491097375073</c:v>
                </c:pt>
                <c:pt idx="803">
                  <c:v>0.64259099182061863</c:v>
                </c:pt>
                <c:pt idx="804">
                  <c:v>0.6431270171536797</c:v>
                </c:pt>
                <c:pt idx="805">
                  <c:v>0.64435457597963652</c:v>
                </c:pt>
                <c:pt idx="806">
                  <c:v>0.64456915986499486</c:v>
                </c:pt>
                <c:pt idx="807">
                  <c:v>0.64495315208089921</c:v>
                </c:pt>
                <c:pt idx="808">
                  <c:v>0.64606777201982535</c:v>
                </c:pt>
                <c:pt idx="809">
                  <c:v>0.64933604965836011</c:v>
                </c:pt>
                <c:pt idx="810">
                  <c:v>0.65088939373536703</c:v>
                </c:pt>
                <c:pt idx="811">
                  <c:v>0.65165129684248957</c:v>
                </c:pt>
                <c:pt idx="812">
                  <c:v>0.65586131104672651</c:v>
                </c:pt>
                <c:pt idx="813">
                  <c:v>0.65667012723000029</c:v>
                </c:pt>
                <c:pt idx="814">
                  <c:v>0.65703326918983751</c:v>
                </c:pt>
                <c:pt idx="815">
                  <c:v>0.65910613214718572</c:v>
                </c:pt>
                <c:pt idx="816">
                  <c:v>0.65955701893463903</c:v>
                </c:pt>
                <c:pt idx="817">
                  <c:v>0.66014864495054604</c:v>
                </c:pt>
                <c:pt idx="818">
                  <c:v>0.66051352443172218</c:v>
                </c:pt>
                <c:pt idx="819">
                  <c:v>0.66140139783591745</c:v>
                </c:pt>
                <c:pt idx="820">
                  <c:v>0.66230664645350201</c:v>
                </c:pt>
                <c:pt idx="821">
                  <c:v>0.66256379961166423</c:v>
                </c:pt>
                <c:pt idx="822">
                  <c:v>0.66332744024012569</c:v>
                </c:pt>
                <c:pt idx="823">
                  <c:v>0.66395034164013356</c:v>
                </c:pt>
                <c:pt idx="824">
                  <c:v>0.66428481449787835</c:v>
                </c:pt>
                <c:pt idx="825">
                  <c:v>0.66477913931880506</c:v>
                </c:pt>
                <c:pt idx="826">
                  <c:v>0.66494854764935107</c:v>
                </c:pt>
                <c:pt idx="827">
                  <c:v>0.6652335011489362</c:v>
                </c:pt>
                <c:pt idx="828">
                  <c:v>0.66540725328282957</c:v>
                </c:pt>
                <c:pt idx="829">
                  <c:v>0.66595457250459378</c:v>
                </c:pt>
                <c:pt idx="830">
                  <c:v>0.66625342617489036</c:v>
                </c:pt>
                <c:pt idx="831">
                  <c:v>0.6668824088995845</c:v>
                </c:pt>
                <c:pt idx="832">
                  <c:v>0.66782848926863403</c:v>
                </c:pt>
                <c:pt idx="833">
                  <c:v>0.66856867335901993</c:v>
                </c:pt>
                <c:pt idx="834">
                  <c:v>0.66959033590631312</c:v>
                </c:pt>
                <c:pt idx="835">
                  <c:v>0.6702497252544386</c:v>
                </c:pt>
                <c:pt idx="836">
                  <c:v>0.67127833788708746</c:v>
                </c:pt>
                <c:pt idx="837">
                  <c:v>0.67173704352056607</c:v>
                </c:pt>
                <c:pt idx="838">
                  <c:v>0.67245463983354581</c:v>
                </c:pt>
                <c:pt idx="839">
                  <c:v>0.67313401067706902</c:v>
                </c:pt>
                <c:pt idx="840">
                  <c:v>0.67375169951306002</c:v>
                </c:pt>
                <c:pt idx="841">
                  <c:v>0.67406705963607649</c:v>
                </c:pt>
                <c:pt idx="842">
                  <c:v>0.67488108838336702</c:v>
                </c:pt>
                <c:pt idx="843">
                  <c:v>0.67698088292146874</c:v>
                </c:pt>
                <c:pt idx="844">
                  <c:v>0.67825709234491571</c:v>
                </c:pt>
                <c:pt idx="845">
                  <c:v>0.67947596356417783</c:v>
                </c:pt>
                <c:pt idx="846">
                  <c:v>0.67988254355748834</c:v>
                </c:pt>
                <c:pt idx="847">
                  <c:v>0.68048198841942054</c:v>
                </c:pt>
                <c:pt idx="848">
                  <c:v>0.68288237414915776</c:v>
                </c:pt>
                <c:pt idx="849">
                  <c:v>0.68357912020607026</c:v>
                </c:pt>
                <c:pt idx="850">
                  <c:v>0.68423069070817044</c:v>
                </c:pt>
                <c:pt idx="851">
                  <c:v>0.68465551467553976</c:v>
                </c:pt>
                <c:pt idx="852">
                  <c:v>0.6893859165207874</c:v>
                </c:pt>
                <c:pt idx="853">
                  <c:v>0.69133194042039336</c:v>
                </c:pt>
                <c:pt idx="854">
                  <c:v>0.69484607732838721</c:v>
                </c:pt>
                <c:pt idx="855">
                  <c:v>0.69570528163049006</c:v>
                </c:pt>
                <c:pt idx="856">
                  <c:v>0.69613792444388456</c:v>
                </c:pt>
                <c:pt idx="857">
                  <c:v>0.69757832963386079</c:v>
                </c:pt>
                <c:pt idx="858">
                  <c:v>0.69831416992089934</c:v>
                </c:pt>
                <c:pt idx="859">
                  <c:v>0.70079708791423589</c:v>
                </c:pt>
                <c:pt idx="860">
                  <c:v>0.70112547944729442</c:v>
                </c:pt>
                <c:pt idx="861">
                  <c:v>0.70342769522138193</c:v>
                </c:pt>
                <c:pt idx="862">
                  <c:v>0.70396980187912928</c:v>
                </c:pt>
                <c:pt idx="863">
                  <c:v>0.70609218419463704</c:v>
                </c:pt>
                <c:pt idx="864">
                  <c:v>0.70715641601473411</c:v>
                </c:pt>
                <c:pt idx="865">
                  <c:v>0.70744484455699719</c:v>
                </c:pt>
                <c:pt idx="866">
                  <c:v>0.70800780147081177</c:v>
                </c:pt>
                <c:pt idx="867">
                  <c:v>0.70888698726831234</c:v>
                </c:pt>
                <c:pt idx="868">
                  <c:v>0.70911025876036538</c:v>
                </c:pt>
                <c:pt idx="869">
                  <c:v>0.7125340445587347</c:v>
                </c:pt>
                <c:pt idx="870">
                  <c:v>0.71309700147254929</c:v>
                </c:pt>
                <c:pt idx="871">
                  <c:v>0.71500393114202931</c:v>
                </c:pt>
                <c:pt idx="872">
                  <c:v>0.7152411028047938</c:v>
                </c:pt>
                <c:pt idx="873">
                  <c:v>0.71549391215960867</c:v>
                </c:pt>
                <c:pt idx="874">
                  <c:v>0.71643825500731928</c:v>
                </c:pt>
                <c:pt idx="875">
                  <c:v>0.71698818051109192</c:v>
                </c:pt>
                <c:pt idx="876">
                  <c:v>0.71791601690608264</c:v>
                </c:pt>
                <c:pt idx="877">
                  <c:v>0.71987159717305282</c:v>
                </c:pt>
                <c:pt idx="878">
                  <c:v>0.72023821417556788</c:v>
                </c:pt>
                <c:pt idx="879">
                  <c:v>0.72049623609439961</c:v>
                </c:pt>
                <c:pt idx="880">
                  <c:v>0.72388527146599024</c:v>
                </c:pt>
                <c:pt idx="881">
                  <c:v>0.7253100389639161</c:v>
                </c:pt>
                <c:pt idx="882">
                  <c:v>0.72569229365848154</c:v>
                </c:pt>
                <c:pt idx="883">
                  <c:v>0.72670092479573267</c:v>
                </c:pt>
                <c:pt idx="884">
                  <c:v>0.72842107092127728</c:v>
                </c:pt>
                <c:pt idx="885">
                  <c:v>0.72858874173048438</c:v>
                </c:pt>
                <c:pt idx="886">
                  <c:v>0.72941319560580853</c:v>
                </c:pt>
                <c:pt idx="887">
                  <c:v>0.73014121704682189</c:v>
                </c:pt>
                <c:pt idx="888">
                  <c:v>0.73105862831377899</c:v>
                </c:pt>
                <c:pt idx="889">
                  <c:v>0.73148345228114831</c:v>
                </c:pt>
                <c:pt idx="890">
                  <c:v>0.7324443015815788</c:v>
                </c:pt>
                <c:pt idx="891">
                  <c:v>0.73274923657656166</c:v>
                </c:pt>
                <c:pt idx="892">
                  <c:v>0.73313583507447444</c:v>
                </c:pt>
                <c:pt idx="893">
                  <c:v>0.73358932814393618</c:v>
                </c:pt>
                <c:pt idx="894">
                  <c:v>0.73445895757407265</c:v>
                </c:pt>
                <c:pt idx="895">
                  <c:v>0.73485684996068856</c:v>
                </c:pt>
                <c:pt idx="896">
                  <c:v>0.735830730671161</c:v>
                </c:pt>
                <c:pt idx="897">
                  <c:v>0.73740840004691299</c:v>
                </c:pt>
                <c:pt idx="898">
                  <c:v>0.73876627297328989</c:v>
                </c:pt>
                <c:pt idx="899">
                  <c:v>0.73905296399421394</c:v>
                </c:pt>
                <c:pt idx="900">
                  <c:v>0.73951775095237882</c:v>
                </c:pt>
                <c:pt idx="901">
                  <c:v>0.73992433094568932</c:v>
                </c:pt>
                <c:pt idx="902">
                  <c:v>0.74028747290552654</c:v>
                </c:pt>
                <c:pt idx="903">
                  <c:v>0.74049076290218185</c:v>
                </c:pt>
                <c:pt idx="904">
                  <c:v>0.7407861415298006</c:v>
                </c:pt>
                <c:pt idx="905">
                  <c:v>0.74126830370135477</c:v>
                </c:pt>
                <c:pt idx="906">
                  <c:v>0.74373645276331046</c:v>
                </c:pt>
                <c:pt idx="907">
                  <c:v>0.745917910804342</c:v>
                </c:pt>
                <c:pt idx="908">
                  <c:v>0.74610643186961634</c:v>
                </c:pt>
                <c:pt idx="909">
                  <c:v>0.74683097826795175</c:v>
                </c:pt>
                <c:pt idx="910">
                  <c:v>0.74787349107131207</c:v>
                </c:pt>
                <c:pt idx="911">
                  <c:v>0.74831829653407911</c:v>
                </c:pt>
                <c:pt idx="912">
                  <c:v>0.75090720332909067</c:v>
                </c:pt>
                <c:pt idx="913">
                  <c:v>0.75344745952661207</c:v>
                </c:pt>
                <c:pt idx="914">
                  <c:v>0.75387141473331198</c:v>
                </c:pt>
                <c:pt idx="915">
                  <c:v>0.75429276365800346</c:v>
                </c:pt>
                <c:pt idx="916">
                  <c:v>0.75530834488061038</c:v>
                </c:pt>
                <c:pt idx="917">
                  <c:v>0.75564368649902458</c:v>
                </c:pt>
                <c:pt idx="918">
                  <c:v>0.75888937636015319</c:v>
                </c:pt>
                <c:pt idx="919">
                  <c:v>0.75927944990074381</c:v>
                </c:pt>
                <c:pt idx="920">
                  <c:v>0.76096137055683188</c:v>
                </c:pt>
                <c:pt idx="921">
                  <c:v>0.76212550985391758</c:v>
                </c:pt>
                <c:pt idx="922">
                  <c:v>0.76281704334681333</c:v>
                </c:pt>
                <c:pt idx="923">
                  <c:v>0.76338260654263634</c:v>
                </c:pt>
                <c:pt idx="924">
                  <c:v>0.76383436209075917</c:v>
                </c:pt>
                <c:pt idx="925">
                  <c:v>0.76495593211504098</c:v>
                </c:pt>
                <c:pt idx="926">
                  <c:v>0.76558230855772669</c:v>
                </c:pt>
                <c:pt idx="927">
                  <c:v>0.76577951722969573</c:v>
                </c:pt>
                <c:pt idx="928">
                  <c:v>0.76656661439623286</c:v>
                </c:pt>
                <c:pt idx="929">
                  <c:v>0.76713912767741155</c:v>
                </c:pt>
                <c:pt idx="930">
                  <c:v>0.76853956987659233</c:v>
                </c:pt>
                <c:pt idx="931">
                  <c:v>0.76930234174438439</c:v>
                </c:pt>
                <c:pt idx="932">
                  <c:v>0.7706523958247361</c:v>
                </c:pt>
                <c:pt idx="933">
                  <c:v>0.77153071286156716</c:v>
                </c:pt>
                <c:pt idx="934">
                  <c:v>0.77238904840300049</c:v>
                </c:pt>
                <c:pt idx="935">
                  <c:v>0.77282864130175077</c:v>
                </c:pt>
                <c:pt idx="936">
                  <c:v>0.77380165325155381</c:v>
                </c:pt>
                <c:pt idx="937">
                  <c:v>0.77430814072185306</c:v>
                </c:pt>
                <c:pt idx="938">
                  <c:v>0.77457745652938781</c:v>
                </c:pt>
                <c:pt idx="939">
                  <c:v>0.77562257561475656</c:v>
                </c:pt>
                <c:pt idx="940">
                  <c:v>0.77599527394195789</c:v>
                </c:pt>
                <c:pt idx="941">
                  <c:v>0.77628022744154301</c:v>
                </c:pt>
                <c:pt idx="942">
                  <c:v>0.7785103360800647</c:v>
                </c:pt>
                <c:pt idx="943">
                  <c:v>0.78039294045079965</c:v>
                </c:pt>
                <c:pt idx="944">
                  <c:v>0.7826630120801169</c:v>
                </c:pt>
                <c:pt idx="945">
                  <c:v>0.78315038681568783</c:v>
                </c:pt>
                <c:pt idx="946">
                  <c:v>0.78362212385920837</c:v>
                </c:pt>
                <c:pt idx="947">
                  <c:v>0.78709803529774569</c:v>
                </c:pt>
                <c:pt idx="948">
                  <c:v>0.78778609374796349</c:v>
                </c:pt>
                <c:pt idx="949">
                  <c:v>0.78832298784169408</c:v>
                </c:pt>
                <c:pt idx="950">
                  <c:v>0.78921433628856719</c:v>
                </c:pt>
                <c:pt idx="951">
                  <c:v>0.79177718026349475</c:v>
                </c:pt>
                <c:pt idx="952">
                  <c:v>0.79230799303253907</c:v>
                </c:pt>
                <c:pt idx="953">
                  <c:v>0.79258512768609901</c:v>
                </c:pt>
                <c:pt idx="954">
                  <c:v>0.79296303857731709</c:v>
                </c:pt>
                <c:pt idx="955">
                  <c:v>0.79545551293801786</c:v>
                </c:pt>
                <c:pt idx="956">
                  <c:v>0.79694196244347582</c:v>
                </c:pt>
                <c:pt idx="957">
                  <c:v>0.79723386602841673</c:v>
                </c:pt>
                <c:pt idx="958">
                  <c:v>0.79784286725771303</c:v>
                </c:pt>
                <c:pt idx="959">
                  <c:v>0.79848314387111019</c:v>
                </c:pt>
                <c:pt idx="960">
                  <c:v>0.80055948187113624</c:v>
                </c:pt>
                <c:pt idx="961">
                  <c:v>0.8008114224652817</c:v>
                </c:pt>
                <c:pt idx="962">
                  <c:v>0.80184177261926948</c:v>
                </c:pt>
                <c:pt idx="963">
                  <c:v>0.80259846316237526</c:v>
                </c:pt>
                <c:pt idx="964">
                  <c:v>0.80351239938665453</c:v>
                </c:pt>
                <c:pt idx="965">
                  <c:v>0.80628027087957632</c:v>
                </c:pt>
                <c:pt idx="966">
                  <c:v>0.80740010338251922</c:v>
                </c:pt>
                <c:pt idx="967">
                  <c:v>0.8079535039289697</c:v>
                </c:pt>
                <c:pt idx="968">
                  <c:v>0.80825322635993579</c:v>
                </c:pt>
                <c:pt idx="969">
                  <c:v>0.80958416770555919</c:v>
                </c:pt>
                <c:pt idx="970">
                  <c:v>0.81077089478005104</c:v>
                </c:pt>
                <c:pt idx="971">
                  <c:v>0.81102978545955218</c:v>
                </c:pt>
                <c:pt idx="972">
                  <c:v>0.8120462354428285</c:v>
                </c:pt>
                <c:pt idx="973">
                  <c:v>0.81418251792904783</c:v>
                </c:pt>
                <c:pt idx="974">
                  <c:v>0.81529192530395711</c:v>
                </c:pt>
                <c:pt idx="975">
                  <c:v>0.81581491922697624</c:v>
                </c:pt>
                <c:pt idx="976">
                  <c:v>0.81684874442364197</c:v>
                </c:pt>
                <c:pt idx="977">
                  <c:v>0.8180684844035736</c:v>
                </c:pt>
                <c:pt idx="978">
                  <c:v>0.81914227259103478</c:v>
                </c:pt>
                <c:pt idx="979">
                  <c:v>0.81997107026970628</c:v>
                </c:pt>
                <c:pt idx="980">
                  <c:v>0.82316810953334474</c:v>
                </c:pt>
                <c:pt idx="981">
                  <c:v>0.82412548379109729</c:v>
                </c:pt>
                <c:pt idx="982">
                  <c:v>0.82468583442290344</c:v>
                </c:pt>
                <c:pt idx="983">
                  <c:v>0.82539387436851908</c:v>
                </c:pt>
                <c:pt idx="984">
                  <c:v>0.82614969615095535</c:v>
                </c:pt>
                <c:pt idx="985">
                  <c:v>0.82709925156268271</c:v>
                </c:pt>
                <c:pt idx="986">
                  <c:v>0.82806096962378262</c:v>
                </c:pt>
                <c:pt idx="987">
                  <c:v>0.82861350140956358</c:v>
                </c:pt>
                <c:pt idx="988">
                  <c:v>0.82907307580371159</c:v>
                </c:pt>
                <c:pt idx="989">
                  <c:v>0.82982629130413943</c:v>
                </c:pt>
                <c:pt idx="990">
                  <c:v>0.83020420219535751</c:v>
                </c:pt>
                <c:pt idx="991">
                  <c:v>0.83133098478365619</c:v>
                </c:pt>
                <c:pt idx="992">
                  <c:v>0.83204336853261907</c:v>
                </c:pt>
                <c:pt idx="993">
                  <c:v>0.83252466194350372</c:v>
                </c:pt>
                <c:pt idx="994">
                  <c:v>0.83325268338451708</c:v>
                </c:pt>
                <c:pt idx="995">
                  <c:v>0.8338807973485417</c:v>
                </c:pt>
                <c:pt idx="996">
                  <c:v>0.83413708174603451</c:v>
                </c:pt>
                <c:pt idx="997">
                  <c:v>0.83538809711006701</c:v>
                </c:pt>
                <c:pt idx="998">
                  <c:v>0.83575905791592942</c:v>
                </c:pt>
                <c:pt idx="999">
                  <c:v>0.83652096102305196</c:v>
                </c:pt>
                <c:pt idx="1000">
                  <c:v>0.83791358437620755</c:v>
                </c:pt>
                <c:pt idx="1001">
                  <c:v>0.83841746556449837</c:v>
                </c:pt>
                <c:pt idx="1002">
                  <c:v>0.83871718799546446</c:v>
                </c:pt>
                <c:pt idx="1003">
                  <c:v>0.83954337939212753</c:v>
                </c:pt>
                <c:pt idx="1004">
                  <c:v>0.8417708817486409</c:v>
                </c:pt>
                <c:pt idx="1005">
                  <c:v>0.84325385621142102</c:v>
                </c:pt>
                <c:pt idx="1006">
                  <c:v>0.84468209875202471</c:v>
                </c:pt>
                <c:pt idx="1007">
                  <c:v>0.84510431643738571</c:v>
                </c:pt>
                <c:pt idx="1008">
                  <c:v>0.84578368728090891</c:v>
                </c:pt>
                <c:pt idx="1009">
                  <c:v>0.84638660718551895</c:v>
                </c:pt>
                <c:pt idx="1010">
                  <c:v>0.84705120909766118</c:v>
                </c:pt>
                <c:pt idx="1011">
                  <c:v>0.84870619817299575</c:v>
                </c:pt>
                <c:pt idx="1012">
                  <c:v>0.84922050448932018</c:v>
                </c:pt>
                <c:pt idx="1013">
                  <c:v>0.8495315208089893</c:v>
                </c:pt>
                <c:pt idx="1014">
                  <c:v>0.85033164938556838</c:v>
                </c:pt>
                <c:pt idx="1015">
                  <c:v>0.85097366352030446</c:v>
                </c:pt>
                <c:pt idx="1016">
                  <c:v>0.85127859851528731</c:v>
                </c:pt>
                <c:pt idx="1017">
                  <c:v>0.85166519701320009</c:v>
                </c:pt>
                <c:pt idx="1018">
                  <c:v>0.85200575119563116</c:v>
                </c:pt>
                <c:pt idx="1019">
                  <c:v>0.85336623040401638</c:v>
                </c:pt>
                <c:pt idx="1020">
                  <c:v>0.85400824453875246</c:v>
                </c:pt>
                <c:pt idx="1021">
                  <c:v>0.85492739332704848</c:v>
                </c:pt>
                <c:pt idx="1022">
                  <c:v>0.85568582139149318</c:v>
                </c:pt>
                <c:pt idx="1023">
                  <c:v>0.85604983211199981</c:v>
                </c:pt>
                <c:pt idx="1024">
                  <c:v>0.85714360179485871</c:v>
                </c:pt>
                <c:pt idx="1025">
                  <c:v>0.85747286208858664</c:v>
                </c:pt>
                <c:pt idx="1026">
                  <c:v>0.85795936806348816</c:v>
                </c:pt>
                <c:pt idx="1027">
                  <c:v>0.86078718404260313</c:v>
                </c:pt>
                <c:pt idx="1028">
                  <c:v>0.8611642261731518</c:v>
                </c:pt>
                <c:pt idx="1029">
                  <c:v>0.86161511296060511</c:v>
                </c:pt>
                <c:pt idx="1030">
                  <c:v>0.86290869759744149</c:v>
                </c:pt>
                <c:pt idx="1031">
                  <c:v>0.86363671903845485</c:v>
                </c:pt>
                <c:pt idx="1032">
                  <c:v>0.86432825253135059</c:v>
                </c:pt>
                <c:pt idx="1033">
                  <c:v>0.86506496157905854</c:v>
                </c:pt>
                <c:pt idx="1034">
                  <c:v>0.86535599640332994</c:v>
                </c:pt>
                <c:pt idx="1035">
                  <c:v>0.86562096840751734</c:v>
                </c:pt>
                <c:pt idx="1036">
                  <c:v>0.86857649220504396</c:v>
                </c:pt>
                <c:pt idx="1037">
                  <c:v>0.8695408165481523</c:v>
                </c:pt>
                <c:pt idx="1038">
                  <c:v>0.8697441065448076</c:v>
                </c:pt>
                <c:pt idx="1039">
                  <c:v>0.86992480876405676</c:v>
                </c:pt>
                <c:pt idx="1040">
                  <c:v>0.87185519497161235</c:v>
                </c:pt>
                <c:pt idx="1041">
                  <c:v>0.87228523150299853</c:v>
                </c:pt>
                <c:pt idx="1042">
                  <c:v>0.87303670948208745</c:v>
                </c:pt>
                <c:pt idx="1043">
                  <c:v>0.87349628387623546</c:v>
                </c:pt>
                <c:pt idx="1044">
                  <c:v>0.87456225321767145</c:v>
                </c:pt>
                <c:pt idx="1045">
                  <c:v>0.8748750070586796</c:v>
                </c:pt>
                <c:pt idx="1046">
                  <c:v>0.87526160555659238</c:v>
                </c:pt>
                <c:pt idx="1047">
                  <c:v>0.87574203020680763</c:v>
                </c:pt>
                <c:pt idx="1048">
                  <c:v>0.87917102856919382</c:v>
                </c:pt>
                <c:pt idx="1049">
                  <c:v>0.87983649924200558</c:v>
                </c:pt>
                <c:pt idx="1050">
                  <c:v>0.88083904905457044</c:v>
                </c:pt>
                <c:pt idx="1051">
                  <c:v>0.88162180241776023</c:v>
                </c:pt>
                <c:pt idx="1052">
                  <c:v>0.88390056165377207</c:v>
                </c:pt>
                <c:pt idx="1053">
                  <c:v>0.88479886018600096</c:v>
                </c:pt>
                <c:pt idx="1054">
                  <c:v>0.8851646084278465</c:v>
                </c:pt>
                <c:pt idx="1055">
                  <c:v>0.88591695516760494</c:v>
                </c:pt>
                <c:pt idx="1056">
                  <c:v>0.88751634356009368</c:v>
                </c:pt>
                <c:pt idx="1057">
                  <c:v>0.88814532628478782</c:v>
                </c:pt>
                <c:pt idx="1058">
                  <c:v>0.88990369787978896</c:v>
                </c:pt>
                <c:pt idx="1059">
                  <c:v>0.89144487930742333</c:v>
                </c:pt>
                <c:pt idx="1060">
                  <c:v>0.8917854334898544</c:v>
                </c:pt>
                <c:pt idx="1061">
                  <c:v>0.89241007241120118</c:v>
                </c:pt>
                <c:pt idx="1062">
                  <c:v>0.89323626380786425</c:v>
                </c:pt>
                <c:pt idx="1063">
                  <c:v>0.89350905465807684</c:v>
                </c:pt>
                <c:pt idx="1064">
                  <c:v>0.89445861006980421</c:v>
                </c:pt>
                <c:pt idx="1065">
                  <c:v>0.89567226872504957</c:v>
                </c:pt>
                <c:pt idx="1066">
                  <c:v>0.8961509558539259</c:v>
                </c:pt>
                <c:pt idx="1067">
                  <c:v>0.89780768245059939</c:v>
                </c:pt>
                <c:pt idx="1068">
                  <c:v>0.8989726905083546</c:v>
                </c:pt>
                <c:pt idx="1069">
                  <c:v>0.89943834622718888</c:v>
                </c:pt>
                <c:pt idx="1070">
                  <c:v>0.90073106210335574</c:v>
                </c:pt>
                <c:pt idx="1071">
                  <c:v>0.90176054349667412</c:v>
                </c:pt>
                <c:pt idx="1072">
                  <c:v>0.90237128224730945</c:v>
                </c:pt>
                <c:pt idx="1073">
                  <c:v>0.90456924674106087</c:v>
                </c:pt>
                <c:pt idx="1074">
                  <c:v>0.90645185111179583</c:v>
                </c:pt>
                <c:pt idx="1075">
                  <c:v>0.90708604640050672</c:v>
                </c:pt>
                <c:pt idx="1076">
                  <c:v>0.90730323656787348</c:v>
                </c:pt>
                <c:pt idx="1077">
                  <c:v>0.907657690921016</c:v>
                </c:pt>
                <c:pt idx="1078">
                  <c:v>0.90864634056286941</c:v>
                </c:pt>
                <c:pt idx="1079">
                  <c:v>0.90936741191852699</c:v>
                </c:pt>
                <c:pt idx="1080">
                  <c:v>0.90993645015702784</c:v>
                </c:pt>
                <c:pt idx="1081">
                  <c:v>0.91112057094951138</c:v>
                </c:pt>
                <c:pt idx="1082">
                  <c:v>0.91229600413530021</c:v>
                </c:pt>
                <c:pt idx="1083">
                  <c:v>0.91291108668928278</c:v>
                </c:pt>
                <c:pt idx="1084">
                  <c:v>0.91348099368845315</c:v>
                </c:pt>
                <c:pt idx="1085">
                  <c:v>0.91400051256879444</c:v>
                </c:pt>
                <c:pt idx="1086">
                  <c:v>0.9150108812273845</c:v>
                </c:pt>
                <c:pt idx="1087">
                  <c:v>0.91598389317718754</c:v>
                </c:pt>
                <c:pt idx="1088">
                  <c:v>0.91663893872196567</c:v>
                </c:pt>
                <c:pt idx="1089">
                  <c:v>0.91710633196213887</c:v>
                </c:pt>
                <c:pt idx="1090">
                  <c:v>0.91755634998892277</c:v>
                </c:pt>
                <c:pt idx="1091">
                  <c:v>0.91791775442742107</c:v>
                </c:pt>
                <c:pt idx="1092">
                  <c:v>0.91849461151194711</c:v>
                </c:pt>
                <c:pt idx="1093">
                  <c:v>0.91924608949103603</c:v>
                </c:pt>
                <c:pt idx="1094">
                  <c:v>0.91987072841238282</c:v>
                </c:pt>
                <c:pt idx="1095">
                  <c:v>0.92045453558226464</c:v>
                </c:pt>
                <c:pt idx="1096">
                  <c:v>0.92098447959063945</c:v>
                </c:pt>
                <c:pt idx="1097">
                  <c:v>0.9222233323052994</c:v>
                </c:pt>
                <c:pt idx="1098">
                  <c:v>0.92263338734128786</c:v>
                </c:pt>
                <c:pt idx="1099">
                  <c:v>0.92340310929443559</c:v>
                </c:pt>
                <c:pt idx="1100">
                  <c:v>0.92448819137059979</c:v>
                </c:pt>
                <c:pt idx="1101">
                  <c:v>0.9254334029789798</c:v>
                </c:pt>
                <c:pt idx="1102">
                  <c:v>0.92589384613379733</c:v>
                </c:pt>
                <c:pt idx="1103">
                  <c:v>0.92630476993045519</c:v>
                </c:pt>
                <c:pt idx="1104">
                  <c:v>0.92779643199993</c:v>
                </c:pt>
                <c:pt idx="1105">
                  <c:v>0.92838979553717593</c:v>
                </c:pt>
                <c:pt idx="1106">
                  <c:v>0.92958694773970141</c:v>
                </c:pt>
                <c:pt idx="1107">
                  <c:v>0.93087618857319043</c:v>
                </c:pt>
                <c:pt idx="1108">
                  <c:v>0.93190740748784773</c:v>
                </c:pt>
                <c:pt idx="1109">
                  <c:v>0.936226016775768</c:v>
                </c:pt>
                <c:pt idx="1110">
                  <c:v>0.93801218871219205</c:v>
                </c:pt>
                <c:pt idx="1111">
                  <c:v>0.93869677211973201</c:v>
                </c:pt>
                <c:pt idx="1112">
                  <c:v>0.93929100441764746</c:v>
                </c:pt>
                <c:pt idx="1113">
                  <c:v>0.94036913640845599</c:v>
                </c:pt>
                <c:pt idx="1114">
                  <c:v>0.94107630759340211</c:v>
                </c:pt>
                <c:pt idx="1115">
                  <c:v>0.94221785911308176</c:v>
                </c:pt>
                <c:pt idx="1116">
                  <c:v>0.94469990834574891</c:v>
                </c:pt>
                <c:pt idx="1117">
                  <c:v>0.94549656187965014</c:v>
                </c:pt>
                <c:pt idx="1118">
                  <c:v>0.9468770225834332</c:v>
                </c:pt>
                <c:pt idx="1119">
                  <c:v>0.94750079274411048</c:v>
                </c:pt>
                <c:pt idx="1120">
                  <c:v>0.94891947891735007</c:v>
                </c:pt>
                <c:pt idx="1121">
                  <c:v>0.94988727830313624</c:v>
                </c:pt>
                <c:pt idx="1122">
                  <c:v>0.95022957000690622</c:v>
                </c:pt>
                <c:pt idx="1123">
                  <c:v>0.95092718482448824</c:v>
                </c:pt>
                <c:pt idx="1124">
                  <c:v>0.95165259998349316</c:v>
                </c:pt>
                <c:pt idx="1125">
                  <c:v>0.95242927202199668</c:v>
                </c:pt>
                <c:pt idx="1126">
                  <c:v>0.95355257956761752</c:v>
                </c:pt>
                <c:pt idx="1127">
                  <c:v>0.95483139527307292</c:v>
                </c:pt>
                <c:pt idx="1128">
                  <c:v>0.95719268677268421</c:v>
                </c:pt>
                <c:pt idx="1129">
                  <c:v>0.95825257478943393</c:v>
                </c:pt>
                <c:pt idx="1130">
                  <c:v>0.95985804450660894</c:v>
                </c:pt>
                <c:pt idx="1131">
                  <c:v>0.96116466055348726</c:v>
                </c:pt>
                <c:pt idx="1132">
                  <c:v>0.96179885584219815</c:v>
                </c:pt>
                <c:pt idx="1133">
                  <c:v>0.96361543440205355</c:v>
                </c:pt>
                <c:pt idx="1134">
                  <c:v>0.96520092262383073</c:v>
                </c:pt>
                <c:pt idx="1135">
                  <c:v>0.96596369449162278</c:v>
                </c:pt>
                <c:pt idx="1136">
                  <c:v>0.96635116175020508</c:v>
                </c:pt>
                <c:pt idx="1137">
                  <c:v>0.96779504198285915</c:v>
                </c:pt>
                <c:pt idx="1138">
                  <c:v>0.9685395698765924</c:v>
                </c:pt>
                <c:pt idx="1139">
                  <c:v>0.96991742429836703</c:v>
                </c:pt>
                <c:pt idx="1140">
                  <c:v>0.97062720176532158</c:v>
                </c:pt>
                <c:pt idx="1141">
                  <c:v>0.97148119350340756</c:v>
                </c:pt>
                <c:pt idx="1142">
                  <c:v>0.97276609053354923</c:v>
                </c:pt>
                <c:pt idx="1143">
                  <c:v>0.97401015581222594</c:v>
                </c:pt>
                <c:pt idx="1144">
                  <c:v>0.97528202143232556</c:v>
                </c:pt>
                <c:pt idx="1145">
                  <c:v>0.97618813881057964</c:v>
                </c:pt>
                <c:pt idx="1146">
                  <c:v>0.97740440374783344</c:v>
                </c:pt>
                <c:pt idx="1147">
                  <c:v>0.99999999999999989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0.49345993067288546</c:v>
                </c:pt>
                <c:pt idx="2">
                  <c:v>0.51700912618813322</c:v>
                </c:pt>
                <c:pt idx="3">
                  <c:v>0.52783606363088753</c:v>
                </c:pt>
                <c:pt idx="4">
                  <c:v>0.53834758089990875</c:v>
                </c:pt>
                <c:pt idx="5">
                  <c:v>0.54376898178541822</c:v>
                </c:pt>
                <c:pt idx="6">
                  <c:v>0.54622888586222396</c:v>
                </c:pt>
                <c:pt idx="7">
                  <c:v>0.5464183246056199</c:v>
                </c:pt>
                <c:pt idx="8">
                  <c:v>0.55197737186871998</c:v>
                </c:pt>
                <c:pt idx="9">
                  <c:v>0.5576899298376754</c:v>
                </c:pt>
                <c:pt idx="10">
                  <c:v>0.55863759015254499</c:v>
                </c:pt>
                <c:pt idx="11">
                  <c:v>0.56356393067661836</c:v>
                </c:pt>
                <c:pt idx="12">
                  <c:v>0.57097957094457619</c:v>
                </c:pt>
                <c:pt idx="13">
                  <c:v>0.57653861820767627</c:v>
                </c:pt>
                <c:pt idx="14">
                  <c:v>0.57862524397237192</c:v>
                </c:pt>
                <c:pt idx="15">
                  <c:v>0.5820510056817626</c:v>
                </c:pt>
                <c:pt idx="16">
                  <c:v>0.5840051176456591</c:v>
                </c:pt>
                <c:pt idx="17">
                  <c:v>0.58476100622768212</c:v>
                </c:pt>
                <c:pt idx="18">
                  <c:v>0.58583791415811981</c:v>
                </c:pt>
                <c:pt idx="19">
                  <c:v>0.58731329668673504</c:v>
                </c:pt>
                <c:pt idx="20">
                  <c:v>0.59375328076641498</c:v>
                </c:pt>
                <c:pt idx="21">
                  <c:v>0.59594302466483107</c:v>
                </c:pt>
                <c:pt idx="22">
                  <c:v>0.5978210811726351</c:v>
                </c:pt>
                <c:pt idx="23">
                  <c:v>0.60080544127795554</c:v>
                </c:pt>
                <c:pt idx="24">
                  <c:v>0.60117078742593333</c:v>
                </c:pt>
                <c:pt idx="25">
                  <c:v>0.60752305110226745</c:v>
                </c:pt>
                <c:pt idx="26">
                  <c:v>0.60805357290335393</c:v>
                </c:pt>
                <c:pt idx="27">
                  <c:v>0.60952475605095802</c:v>
                </c:pt>
                <c:pt idx="28">
                  <c:v>0.61087649013868683</c:v>
                </c:pt>
                <c:pt idx="29">
                  <c:v>0.61162211356712681</c:v>
                </c:pt>
                <c:pt idx="30">
                  <c:v>0.61741445977529574</c:v>
                </c:pt>
                <c:pt idx="31">
                  <c:v>0.61861641594029038</c:v>
                </c:pt>
                <c:pt idx="32">
                  <c:v>0.61903775383508464</c:v>
                </c:pt>
                <c:pt idx="33">
                  <c:v>0.62333745339270319</c:v>
                </c:pt>
                <c:pt idx="34">
                  <c:v>0.62772673974522819</c:v>
                </c:pt>
                <c:pt idx="35">
                  <c:v>0.62950214471720201</c:v>
                </c:pt>
                <c:pt idx="36">
                  <c:v>0.63136480349463153</c:v>
                </c:pt>
                <c:pt idx="37">
                  <c:v>0.63457686337033914</c:v>
                </c:pt>
                <c:pt idx="38">
                  <c:v>0.63491468024279885</c:v>
                </c:pt>
                <c:pt idx="39">
                  <c:v>0.63559124718349846</c:v>
                </c:pt>
                <c:pt idx="40">
                  <c:v>0.63585860777454739</c:v>
                </c:pt>
                <c:pt idx="41">
                  <c:v>0.6360676436293291</c:v>
                </c:pt>
                <c:pt idx="42">
                  <c:v>0.6415842304844267</c:v>
                </c:pt>
                <c:pt idx="43">
                  <c:v>0.64264107470558851</c:v>
                </c:pt>
                <c:pt idx="44">
                  <c:v>0.64281698211017035</c:v>
                </c:pt>
                <c:pt idx="45">
                  <c:v>0.64426856814638866</c:v>
                </c:pt>
                <c:pt idx="46">
                  <c:v>0.64513784001571517</c:v>
                </c:pt>
                <c:pt idx="47">
                  <c:v>0.64539260246373031</c:v>
                </c:pt>
                <c:pt idx="48">
                  <c:v>0.64656329657008571</c:v>
                </c:pt>
                <c:pt idx="49">
                  <c:v>0.6469001802467651</c:v>
                </c:pt>
                <c:pt idx="50">
                  <c:v>0.64881929736890132</c:v>
                </c:pt>
                <c:pt idx="51">
                  <c:v>0.64973709541880209</c:v>
                </c:pt>
                <c:pt idx="52">
                  <c:v>0.65219466650615709</c:v>
                </c:pt>
                <c:pt idx="53">
                  <c:v>0.65384595643935428</c:v>
                </c:pt>
                <c:pt idx="54">
                  <c:v>0.65458084811632111</c:v>
                </c:pt>
                <c:pt idx="55">
                  <c:v>0.65653635987388803</c:v>
                </c:pt>
                <c:pt idx="56">
                  <c:v>0.65729878082637294</c:v>
                </c:pt>
                <c:pt idx="57">
                  <c:v>0.65842094875215407</c:v>
                </c:pt>
                <c:pt idx="58">
                  <c:v>0.65933081463792254</c:v>
                </c:pt>
                <c:pt idx="59">
                  <c:v>0.65995745560437746</c:v>
                </c:pt>
                <c:pt idx="60">
                  <c:v>0.66047491266454017</c:v>
                </c:pt>
                <c:pt idx="61">
                  <c:v>0.66416430218185862</c:v>
                </c:pt>
                <c:pt idx="62">
                  <c:v>0.66453478090662788</c:v>
                </c:pt>
                <c:pt idx="63">
                  <c:v>0.66468595862303248</c:v>
                </c:pt>
                <c:pt idx="64">
                  <c:v>0.66487353097486779</c:v>
                </c:pt>
                <c:pt idx="65">
                  <c:v>0.66551137029068597</c:v>
                </c:pt>
                <c:pt idx="66">
                  <c:v>0.66597423539770251</c:v>
                </c:pt>
                <c:pt idx="67">
                  <c:v>0.66615387558540551</c:v>
                </c:pt>
                <c:pt idx="68">
                  <c:v>0.66642543555746558</c:v>
                </c:pt>
                <c:pt idx="69">
                  <c:v>0.66803986425734185</c:v>
                </c:pt>
                <c:pt idx="70">
                  <c:v>0.67288641654220172</c:v>
                </c:pt>
                <c:pt idx="71">
                  <c:v>0.67345426617449922</c:v>
                </c:pt>
                <c:pt idx="72">
                  <c:v>0.67364370491789516</c:v>
                </c:pt>
                <c:pt idx="73">
                  <c:v>0.67398805416081675</c:v>
                </c:pt>
                <c:pt idx="74">
                  <c:v>0.67492078334320194</c:v>
                </c:pt>
                <c:pt idx="75">
                  <c:v>0.67547463503879535</c:v>
                </c:pt>
                <c:pt idx="76">
                  <c:v>0.67682543593074385</c:v>
                </c:pt>
                <c:pt idx="77">
                  <c:v>0.67789021231603797</c:v>
                </c:pt>
                <c:pt idx="78">
                  <c:v>0.67872122315837313</c:v>
                </c:pt>
                <c:pt idx="79">
                  <c:v>0.67907630415276787</c:v>
                </c:pt>
                <c:pt idx="80">
                  <c:v>0.6803421842287114</c:v>
                </c:pt>
                <c:pt idx="81">
                  <c:v>0.68092823117872425</c:v>
                </c:pt>
                <c:pt idx="82">
                  <c:v>0.68116013033012268</c:v>
                </c:pt>
                <c:pt idx="83">
                  <c:v>0.68390279272835186</c:v>
                </c:pt>
                <c:pt idx="84">
                  <c:v>0.68513741074565615</c:v>
                </c:pt>
                <c:pt idx="85">
                  <c:v>0.68550322349152404</c:v>
                </c:pt>
                <c:pt idx="86">
                  <c:v>0.68610746775925235</c:v>
                </c:pt>
                <c:pt idx="87">
                  <c:v>0.68639069267856589</c:v>
                </c:pt>
                <c:pt idx="88">
                  <c:v>0.68802378529404773</c:v>
                </c:pt>
                <c:pt idx="89">
                  <c:v>0.68848058462849249</c:v>
                </c:pt>
                <c:pt idx="90">
                  <c:v>0.68946977215558436</c:v>
                </c:pt>
                <c:pt idx="91">
                  <c:v>0.68999236179253853</c:v>
                </c:pt>
                <c:pt idx="92">
                  <c:v>0.69018133393804426</c:v>
                </c:pt>
                <c:pt idx="93">
                  <c:v>0.69084903551883126</c:v>
                </c:pt>
                <c:pt idx="94">
                  <c:v>0.69138049051569805</c:v>
                </c:pt>
                <c:pt idx="95">
                  <c:v>0.69216484156901947</c:v>
                </c:pt>
                <c:pt idx="96">
                  <c:v>0.69272335924351425</c:v>
                </c:pt>
                <c:pt idx="97">
                  <c:v>0.69317829218639848</c:v>
                </c:pt>
                <c:pt idx="98">
                  <c:v>0.69339619340109282</c:v>
                </c:pt>
                <c:pt idx="99">
                  <c:v>0.69411008817300346</c:v>
                </c:pt>
                <c:pt idx="100">
                  <c:v>0.69555607503454009</c:v>
                </c:pt>
                <c:pt idx="101">
                  <c:v>0.69581736985301723</c:v>
                </c:pt>
                <c:pt idx="102">
                  <c:v>0.69645940854984667</c:v>
                </c:pt>
                <c:pt idx="103">
                  <c:v>0.69701839282223155</c:v>
                </c:pt>
                <c:pt idx="104">
                  <c:v>0.69729741836053383</c:v>
                </c:pt>
                <c:pt idx="105">
                  <c:v>0.69773228759414208</c:v>
                </c:pt>
                <c:pt idx="106">
                  <c:v>0.69814196054168298</c:v>
                </c:pt>
                <c:pt idx="107">
                  <c:v>0.69962620843021084</c:v>
                </c:pt>
                <c:pt idx="108">
                  <c:v>0.70309956312439559</c:v>
                </c:pt>
                <c:pt idx="109">
                  <c:v>0.70349617133101261</c:v>
                </c:pt>
                <c:pt idx="110">
                  <c:v>0.70393057396673075</c:v>
                </c:pt>
                <c:pt idx="111">
                  <c:v>0.70426792424130025</c:v>
                </c:pt>
                <c:pt idx="112">
                  <c:v>0.70449609060957752</c:v>
                </c:pt>
                <c:pt idx="113">
                  <c:v>0.70670449842359906</c:v>
                </c:pt>
                <c:pt idx="114">
                  <c:v>0.70706051261377412</c:v>
                </c:pt>
                <c:pt idx="115">
                  <c:v>0.70775294388273835</c:v>
                </c:pt>
                <c:pt idx="116">
                  <c:v>0.70800070736240139</c:v>
                </c:pt>
                <c:pt idx="117">
                  <c:v>0.70837398567451149</c:v>
                </c:pt>
                <c:pt idx="118">
                  <c:v>0.70917046827297647</c:v>
                </c:pt>
                <c:pt idx="119">
                  <c:v>0.70923345898814505</c:v>
                </c:pt>
                <c:pt idx="120">
                  <c:v>0.70946862432477442</c:v>
                </c:pt>
                <c:pt idx="121">
                  <c:v>0.71030103496078001</c:v>
                </c:pt>
                <c:pt idx="122">
                  <c:v>0.71065611595517475</c:v>
                </c:pt>
                <c:pt idx="123">
                  <c:v>0.71333112165933399</c:v>
                </c:pt>
                <c:pt idx="124">
                  <c:v>0.71445095659566438</c:v>
                </c:pt>
                <c:pt idx="125">
                  <c:v>0.71477430893352978</c:v>
                </c:pt>
                <c:pt idx="126">
                  <c:v>0.71489235819973462</c:v>
                </c:pt>
                <c:pt idx="127">
                  <c:v>0.71567437626360531</c:v>
                </c:pt>
                <c:pt idx="128">
                  <c:v>0.71596786633650189</c:v>
                </c:pt>
                <c:pt idx="129">
                  <c:v>0.71628655269546593</c:v>
                </c:pt>
                <c:pt idx="130">
                  <c:v>0.71663276832994804</c:v>
                </c:pt>
                <c:pt idx="131">
                  <c:v>0.71685766851299437</c:v>
                </c:pt>
                <c:pt idx="132">
                  <c:v>0.717225814248313</c:v>
                </c:pt>
                <c:pt idx="133">
                  <c:v>0.7184114394871528</c:v>
                </c:pt>
                <c:pt idx="134">
                  <c:v>0.71865453698791448</c:v>
                </c:pt>
                <c:pt idx="135">
                  <c:v>0.71889483490133543</c:v>
                </c:pt>
                <c:pt idx="136">
                  <c:v>0.71936236598725334</c:v>
                </c:pt>
                <c:pt idx="137">
                  <c:v>0.71977717151158571</c:v>
                </c:pt>
                <c:pt idx="138">
                  <c:v>0.72022603868189816</c:v>
                </c:pt>
                <c:pt idx="139">
                  <c:v>0.72140746453972671</c:v>
                </c:pt>
                <c:pt idx="140">
                  <c:v>0.72285298480337323</c:v>
                </c:pt>
                <c:pt idx="141">
                  <c:v>0.72325192599944088</c:v>
                </c:pt>
                <c:pt idx="142">
                  <c:v>0.72341990123989042</c:v>
                </c:pt>
                <c:pt idx="143">
                  <c:v>0.7241944537375189</c:v>
                </c:pt>
                <c:pt idx="144">
                  <c:v>0.72436896134843043</c:v>
                </c:pt>
                <c:pt idx="145">
                  <c:v>0.72451453989015335</c:v>
                </c:pt>
                <c:pt idx="146">
                  <c:v>0.72479403202634585</c:v>
                </c:pt>
                <c:pt idx="147">
                  <c:v>0.72528349321310026</c:v>
                </c:pt>
                <c:pt idx="148">
                  <c:v>0.72656617081308872</c:v>
                </c:pt>
                <c:pt idx="149">
                  <c:v>0.72686619325644719</c:v>
                </c:pt>
                <c:pt idx="150">
                  <c:v>0.72753016205411303</c:v>
                </c:pt>
                <c:pt idx="151">
                  <c:v>0.72835044114497505</c:v>
                </c:pt>
                <c:pt idx="152">
                  <c:v>0.72985288635121837</c:v>
                </c:pt>
                <c:pt idx="153">
                  <c:v>0.73042026938562576</c:v>
                </c:pt>
                <c:pt idx="154">
                  <c:v>0.73100958252086967</c:v>
                </c:pt>
                <c:pt idx="155">
                  <c:v>0.73118735631701215</c:v>
                </c:pt>
                <c:pt idx="156">
                  <c:v>0.73129607362541427</c:v>
                </c:pt>
                <c:pt idx="157">
                  <c:v>0.73375877728956085</c:v>
                </c:pt>
                <c:pt idx="158">
                  <c:v>0.73405320055823775</c:v>
                </c:pt>
                <c:pt idx="159">
                  <c:v>0.73453332978718944</c:v>
                </c:pt>
                <c:pt idx="160">
                  <c:v>0.73540493464596657</c:v>
                </c:pt>
                <c:pt idx="161">
                  <c:v>0.73573248636484323</c:v>
                </c:pt>
                <c:pt idx="162">
                  <c:v>0.73680846109950071</c:v>
                </c:pt>
                <c:pt idx="163">
                  <c:v>0.73713134683947601</c:v>
                </c:pt>
                <c:pt idx="164">
                  <c:v>0.73738424289593063</c:v>
                </c:pt>
                <c:pt idx="165">
                  <c:v>0.73870751451236105</c:v>
                </c:pt>
                <c:pt idx="166">
                  <c:v>0.73896414335193672</c:v>
                </c:pt>
                <c:pt idx="167">
                  <c:v>0.73912558622192437</c:v>
                </c:pt>
                <c:pt idx="168">
                  <c:v>0.7392501678585911</c:v>
                </c:pt>
                <c:pt idx="169">
                  <c:v>0.73952872679900328</c:v>
                </c:pt>
                <c:pt idx="170">
                  <c:v>0.73983854779805469</c:v>
                </c:pt>
                <c:pt idx="171">
                  <c:v>0.74148143896922936</c:v>
                </c:pt>
                <c:pt idx="172">
                  <c:v>0.74168207606198855</c:v>
                </c:pt>
                <c:pt idx="173">
                  <c:v>0.74191957438806866</c:v>
                </c:pt>
                <c:pt idx="174">
                  <c:v>0.74210388055467302</c:v>
                </c:pt>
                <c:pt idx="175">
                  <c:v>0.74314252745811948</c:v>
                </c:pt>
                <c:pt idx="176">
                  <c:v>0.74339029093778253</c:v>
                </c:pt>
                <c:pt idx="177">
                  <c:v>0.74369171317481142</c:v>
                </c:pt>
                <c:pt idx="178">
                  <c:v>0.74399966778230231</c:v>
                </c:pt>
                <c:pt idx="179">
                  <c:v>0.74431322156447477</c:v>
                </c:pt>
                <c:pt idx="180">
                  <c:v>0.7447252275014663</c:v>
                </c:pt>
                <c:pt idx="181">
                  <c:v>0.7448684730537386</c:v>
                </c:pt>
                <c:pt idx="182">
                  <c:v>0.7454069270189575</c:v>
                </c:pt>
                <c:pt idx="183">
                  <c:v>0.74565282410706002</c:v>
                </c:pt>
                <c:pt idx="184">
                  <c:v>0.74588938923735981</c:v>
                </c:pt>
                <c:pt idx="185">
                  <c:v>0.74609469230902037</c:v>
                </c:pt>
                <c:pt idx="186">
                  <c:v>0.7462911300207683</c:v>
                </c:pt>
                <c:pt idx="187">
                  <c:v>0.74663827885103073</c:v>
                </c:pt>
                <c:pt idx="188">
                  <c:v>0.74682398481130552</c:v>
                </c:pt>
                <c:pt idx="189">
                  <c:v>0.74702368870828439</c:v>
                </c:pt>
                <c:pt idx="190">
                  <c:v>0.74732977692421465</c:v>
                </c:pt>
                <c:pt idx="191">
                  <c:v>0.74754067917055689</c:v>
                </c:pt>
                <c:pt idx="192">
                  <c:v>0.74872210502838543</c:v>
                </c:pt>
                <c:pt idx="193">
                  <c:v>0.74906225489029576</c:v>
                </c:pt>
                <c:pt idx="194">
                  <c:v>0.74941406969945956</c:v>
                </c:pt>
                <c:pt idx="195">
                  <c:v>0.74989979810309282</c:v>
                </c:pt>
                <c:pt idx="196">
                  <c:v>0.75028987393924795</c:v>
                </c:pt>
                <c:pt idx="197">
                  <c:v>0.75056843287966013</c:v>
                </c:pt>
                <c:pt idx="198">
                  <c:v>0.75072940915175768</c:v>
                </c:pt>
                <c:pt idx="199">
                  <c:v>0.75085819016943567</c:v>
                </c:pt>
                <c:pt idx="200">
                  <c:v>0.75111668540057197</c:v>
                </c:pt>
                <c:pt idx="201">
                  <c:v>0.75142324021439244</c:v>
                </c:pt>
                <c:pt idx="202">
                  <c:v>0.75152449195655235</c:v>
                </c:pt>
                <c:pt idx="203">
                  <c:v>0.75159634803163355</c:v>
                </c:pt>
                <c:pt idx="204">
                  <c:v>0.7518576428501107</c:v>
                </c:pt>
                <c:pt idx="205">
                  <c:v>0.75215673209768896</c:v>
                </c:pt>
                <c:pt idx="206">
                  <c:v>0.75239936300056054</c:v>
                </c:pt>
                <c:pt idx="207">
                  <c:v>0.75338388454875105</c:v>
                </c:pt>
                <c:pt idx="208">
                  <c:v>0.75367317524063637</c:v>
                </c:pt>
                <c:pt idx="209">
                  <c:v>0.75384534986209717</c:v>
                </c:pt>
                <c:pt idx="210">
                  <c:v>0.75427415332313363</c:v>
                </c:pt>
                <c:pt idx="211">
                  <c:v>0.75480700811367085</c:v>
                </c:pt>
                <c:pt idx="212">
                  <c:v>0.75538698929111192</c:v>
                </c:pt>
                <c:pt idx="213">
                  <c:v>0.75632158486505763</c:v>
                </c:pt>
                <c:pt idx="214">
                  <c:v>0.75646203082998908</c:v>
                </c:pt>
                <c:pt idx="215">
                  <c:v>0.75663373885355978</c:v>
                </c:pt>
                <c:pt idx="216">
                  <c:v>0.75689736666148755</c:v>
                </c:pt>
                <c:pt idx="217">
                  <c:v>0.7571595946757449</c:v>
                </c:pt>
                <c:pt idx="218">
                  <c:v>0.75736676413896598</c:v>
                </c:pt>
                <c:pt idx="219">
                  <c:v>0.75769804864096368</c:v>
                </c:pt>
                <c:pt idx="220">
                  <c:v>0.75785762511939081</c:v>
                </c:pt>
                <c:pt idx="221">
                  <c:v>0.75807925911720619</c:v>
                </c:pt>
                <c:pt idx="222">
                  <c:v>0.75868070379759367</c:v>
                </c:pt>
                <c:pt idx="223">
                  <c:v>0.75897186088103952</c:v>
                </c:pt>
                <c:pt idx="224">
                  <c:v>0.75911277344386108</c:v>
                </c:pt>
                <c:pt idx="225">
                  <c:v>0.75968995503396142</c:v>
                </c:pt>
                <c:pt idx="226">
                  <c:v>0.76009309561104033</c:v>
                </c:pt>
                <c:pt idx="227">
                  <c:v>0.7606082196817523</c:v>
                </c:pt>
                <c:pt idx="228">
                  <c:v>0.76097309923183998</c:v>
                </c:pt>
                <c:pt idx="229">
                  <c:v>0.7617719148197557</c:v>
                </c:pt>
                <c:pt idx="230">
                  <c:v>0.76185356945052984</c:v>
                </c:pt>
                <c:pt idx="231">
                  <c:v>0.76267338194350176</c:v>
                </c:pt>
                <c:pt idx="232">
                  <c:v>0.76298273634466307</c:v>
                </c:pt>
                <c:pt idx="233">
                  <c:v>0.76330468888885805</c:v>
                </c:pt>
                <c:pt idx="234">
                  <c:v>0.76345773299682318</c:v>
                </c:pt>
                <c:pt idx="235">
                  <c:v>0.76372182740264105</c:v>
                </c:pt>
                <c:pt idx="236">
                  <c:v>0.7638832702726287</c:v>
                </c:pt>
                <c:pt idx="237">
                  <c:v>0.76406011087299086</c:v>
                </c:pt>
                <c:pt idx="238">
                  <c:v>0.76488085656174298</c:v>
                </c:pt>
                <c:pt idx="239">
                  <c:v>0.76558215319061984</c:v>
                </c:pt>
                <c:pt idx="240">
                  <c:v>0.76585044697744897</c:v>
                </c:pt>
                <c:pt idx="241">
                  <c:v>0.76607768014994604</c:v>
                </c:pt>
                <c:pt idx="242">
                  <c:v>0.76631657826969657</c:v>
                </c:pt>
                <c:pt idx="243">
                  <c:v>0.76648875289115737</c:v>
                </c:pt>
                <c:pt idx="244">
                  <c:v>0.76662546607296767</c:v>
                </c:pt>
                <c:pt idx="245">
                  <c:v>0.76685269924546473</c:v>
                </c:pt>
                <c:pt idx="246">
                  <c:v>0.76720824683774957</c:v>
                </c:pt>
                <c:pt idx="247">
                  <c:v>0.76740561774527782</c:v>
                </c:pt>
                <c:pt idx="248">
                  <c:v>0.76786801625440426</c:v>
                </c:pt>
                <c:pt idx="249">
                  <c:v>0.76807751870707608</c:v>
                </c:pt>
                <c:pt idx="250">
                  <c:v>0.76834581249390521</c:v>
                </c:pt>
                <c:pt idx="251">
                  <c:v>0.76886000336883686</c:v>
                </c:pt>
                <c:pt idx="252">
                  <c:v>0.76907883777931141</c:v>
                </c:pt>
                <c:pt idx="253">
                  <c:v>0.76921088498222034</c:v>
                </c:pt>
                <c:pt idx="254">
                  <c:v>0.7693447985766898</c:v>
                </c:pt>
                <c:pt idx="255">
                  <c:v>0.76961169256984852</c:v>
                </c:pt>
                <c:pt idx="256">
                  <c:v>0.77016461106966161</c:v>
                </c:pt>
                <c:pt idx="257">
                  <c:v>0.77032652053753936</c:v>
                </c:pt>
                <c:pt idx="258">
                  <c:v>0.7705304238155295</c:v>
                </c:pt>
                <c:pt idx="259">
                  <c:v>0.77064847308173434</c:v>
                </c:pt>
                <c:pt idx="260">
                  <c:v>0.77118039467649124</c:v>
                </c:pt>
                <c:pt idx="261">
                  <c:v>0.77126391569882591</c:v>
                </c:pt>
                <c:pt idx="262">
                  <c:v>0.77144728866964996</c:v>
                </c:pt>
                <c:pt idx="263">
                  <c:v>0.77152147773418189</c:v>
                </c:pt>
                <c:pt idx="264">
                  <c:v>0.77181170162184753</c:v>
                </c:pt>
                <c:pt idx="265">
                  <c:v>0.77197734387284644</c:v>
                </c:pt>
                <c:pt idx="266">
                  <c:v>0.77258672071736623</c:v>
                </c:pt>
                <c:pt idx="267">
                  <c:v>0.77278455822278458</c:v>
                </c:pt>
                <c:pt idx="268">
                  <c:v>0.77307524870834032</c:v>
                </c:pt>
                <c:pt idx="269">
                  <c:v>0.77323715817621808</c:v>
                </c:pt>
                <c:pt idx="270">
                  <c:v>0.77355817752463274</c:v>
                </c:pt>
                <c:pt idx="271">
                  <c:v>0.77450817082895307</c:v>
                </c:pt>
                <c:pt idx="272">
                  <c:v>0.77473960338246139</c:v>
                </c:pt>
                <c:pt idx="273">
                  <c:v>0.77481565883855386</c:v>
                </c:pt>
                <c:pt idx="274">
                  <c:v>0.7751138148903518</c:v>
                </c:pt>
                <c:pt idx="275">
                  <c:v>0.77532705012614467</c:v>
                </c:pt>
                <c:pt idx="276">
                  <c:v>0.77579924719096394</c:v>
                </c:pt>
                <c:pt idx="277">
                  <c:v>0.77594389253690665</c:v>
                </c:pt>
                <c:pt idx="278">
                  <c:v>0.77620332096382316</c:v>
                </c:pt>
                <c:pt idx="279">
                  <c:v>0.77645201763926652</c:v>
                </c:pt>
                <c:pt idx="280">
                  <c:v>0.77664705555734403</c:v>
                </c:pt>
                <c:pt idx="281">
                  <c:v>0.77684955904166375</c:v>
                </c:pt>
                <c:pt idx="282">
                  <c:v>0.77694567820703209</c:v>
                </c:pt>
                <c:pt idx="283">
                  <c:v>0.77703853118716948</c:v>
                </c:pt>
                <c:pt idx="284">
                  <c:v>0.77713231736308719</c:v>
                </c:pt>
                <c:pt idx="285">
                  <c:v>0.77763577648654569</c:v>
                </c:pt>
                <c:pt idx="286">
                  <c:v>0.77786954202950465</c:v>
                </c:pt>
                <c:pt idx="287">
                  <c:v>0.77852651185881849</c:v>
                </c:pt>
                <c:pt idx="288">
                  <c:v>0.778728082147358</c:v>
                </c:pt>
                <c:pt idx="289">
                  <c:v>0.77897071305022958</c:v>
                </c:pt>
                <c:pt idx="290">
                  <c:v>0.7798628482161728</c:v>
                </c:pt>
                <c:pt idx="291">
                  <c:v>0.78032011414850766</c:v>
                </c:pt>
                <c:pt idx="292">
                  <c:v>0.78052961660117948</c:v>
                </c:pt>
                <c:pt idx="293">
                  <c:v>0.78106480438116732</c:v>
                </c:pt>
                <c:pt idx="294">
                  <c:v>0.78124211157941958</c:v>
                </c:pt>
                <c:pt idx="295">
                  <c:v>0.78187248532899556</c:v>
                </c:pt>
                <c:pt idx="296">
                  <c:v>0.78213937932215427</c:v>
                </c:pt>
                <c:pt idx="297">
                  <c:v>0.78238620960603711</c:v>
                </c:pt>
                <c:pt idx="298">
                  <c:v>0.78293212913749821</c:v>
                </c:pt>
                <c:pt idx="299">
                  <c:v>0.78345145258922144</c:v>
                </c:pt>
                <c:pt idx="300">
                  <c:v>0.78370574843934648</c:v>
                </c:pt>
                <c:pt idx="301">
                  <c:v>0.78397030944305457</c:v>
                </c:pt>
                <c:pt idx="302">
                  <c:v>0.78437811599903484</c:v>
                </c:pt>
                <c:pt idx="303">
                  <c:v>0.78484518048706264</c:v>
                </c:pt>
                <c:pt idx="304">
                  <c:v>0.78513353798316776</c:v>
                </c:pt>
                <c:pt idx="305">
                  <c:v>0.78564679566231921</c:v>
                </c:pt>
                <c:pt idx="306">
                  <c:v>0.78604200407526581</c:v>
                </c:pt>
                <c:pt idx="307">
                  <c:v>0.78634809229119607</c:v>
                </c:pt>
                <c:pt idx="308">
                  <c:v>0.78656692670167061</c:v>
                </c:pt>
                <c:pt idx="309">
                  <c:v>0.7867964928636183</c:v>
                </c:pt>
                <c:pt idx="310">
                  <c:v>0.78715297365168346</c:v>
                </c:pt>
                <c:pt idx="311">
                  <c:v>0.78720663240904931</c:v>
                </c:pt>
                <c:pt idx="312">
                  <c:v>0.78770449235782625</c:v>
                </c:pt>
                <c:pt idx="313">
                  <c:v>0.78787106780460536</c:v>
                </c:pt>
                <c:pt idx="314">
                  <c:v>0.78801851273788881</c:v>
                </c:pt>
                <c:pt idx="315">
                  <c:v>0.78975099070396992</c:v>
                </c:pt>
                <c:pt idx="316">
                  <c:v>0.78991569975918852</c:v>
                </c:pt>
                <c:pt idx="317">
                  <c:v>0.79005941190935092</c:v>
                </c:pt>
                <c:pt idx="318">
                  <c:v>0.79014946530214747</c:v>
                </c:pt>
                <c:pt idx="319">
                  <c:v>0.79065105803404545</c:v>
                </c:pt>
                <c:pt idx="320">
                  <c:v>0.79098000954659253</c:v>
                </c:pt>
                <c:pt idx="321">
                  <c:v>0.79155205855990129</c:v>
                </c:pt>
                <c:pt idx="322">
                  <c:v>0.79162671422232334</c:v>
                </c:pt>
                <c:pt idx="323">
                  <c:v>0.79188940883447079</c:v>
                </c:pt>
                <c:pt idx="324">
                  <c:v>0.79214417128248593</c:v>
                </c:pt>
                <c:pt idx="325">
                  <c:v>0.79255664381736768</c:v>
                </c:pt>
                <c:pt idx="326">
                  <c:v>0.79297238253748037</c:v>
                </c:pt>
                <c:pt idx="327">
                  <c:v>0.79348004104195013</c:v>
                </c:pt>
                <c:pt idx="328">
                  <c:v>0.79357756000098889</c:v>
                </c:pt>
                <c:pt idx="329">
                  <c:v>0.79377306451695662</c:v>
                </c:pt>
                <c:pt idx="330">
                  <c:v>0.79423266343874221</c:v>
                </c:pt>
                <c:pt idx="331">
                  <c:v>0.79449302506143904</c:v>
                </c:pt>
                <c:pt idx="332">
                  <c:v>0.79474638771578376</c:v>
                </c:pt>
                <c:pt idx="333">
                  <c:v>0.79503754479922961</c:v>
                </c:pt>
                <c:pt idx="334">
                  <c:v>0.79561985896612142</c:v>
                </c:pt>
                <c:pt idx="335">
                  <c:v>0.79678028791889377</c:v>
                </c:pt>
                <c:pt idx="336">
                  <c:v>0.7972926124022649</c:v>
                </c:pt>
                <c:pt idx="337">
                  <c:v>0.79840031579345172</c:v>
                </c:pt>
                <c:pt idx="338">
                  <c:v>0.79932324642014396</c:v>
                </c:pt>
                <c:pt idx="339">
                  <c:v>0.79999234779460138</c:v>
                </c:pt>
                <c:pt idx="340">
                  <c:v>0.80019905065993235</c:v>
                </c:pt>
                <c:pt idx="341">
                  <c:v>0.80058912649608749</c:v>
                </c:pt>
                <c:pt idx="342">
                  <c:v>0.80081915925592539</c:v>
                </c:pt>
                <c:pt idx="343">
                  <c:v>0.80105899057145613</c:v>
                </c:pt>
                <c:pt idx="344">
                  <c:v>0.80119710354693685</c:v>
                </c:pt>
                <c:pt idx="345">
                  <c:v>0.80165670246872245</c:v>
                </c:pt>
                <c:pt idx="346">
                  <c:v>0.80209437128967154</c:v>
                </c:pt>
                <c:pt idx="347">
                  <c:v>0.8023575324997092</c:v>
                </c:pt>
                <c:pt idx="348">
                  <c:v>0.80342184228711322</c:v>
                </c:pt>
                <c:pt idx="349">
                  <c:v>0.80386044430384263</c:v>
                </c:pt>
                <c:pt idx="350">
                  <c:v>0.80394583171773781</c:v>
                </c:pt>
                <c:pt idx="351">
                  <c:v>0.80410727458772546</c:v>
                </c:pt>
                <c:pt idx="352">
                  <c:v>0.80463592999725142</c:v>
                </c:pt>
                <c:pt idx="353">
                  <c:v>0.80499241078531658</c:v>
                </c:pt>
                <c:pt idx="354">
                  <c:v>0.80534282580080996</c:v>
                </c:pt>
                <c:pt idx="355">
                  <c:v>0.80577349565340706</c:v>
                </c:pt>
                <c:pt idx="356">
                  <c:v>0.80626389003594179</c:v>
                </c:pt>
                <c:pt idx="357">
                  <c:v>0.80651538629872599</c:v>
                </c:pt>
                <c:pt idx="358">
                  <c:v>0.80686533471632926</c:v>
                </c:pt>
                <c:pt idx="359">
                  <c:v>0.80749804145535597</c:v>
                </c:pt>
                <c:pt idx="360">
                  <c:v>0.80776306905695416</c:v>
                </c:pt>
                <c:pt idx="361">
                  <c:v>0.80804256119314666</c:v>
                </c:pt>
                <c:pt idx="362">
                  <c:v>0.80844616836811578</c:v>
                </c:pt>
                <c:pt idx="363">
                  <c:v>0.80875365637771646</c:v>
                </c:pt>
                <c:pt idx="364">
                  <c:v>0.80919412478600639</c:v>
                </c:pt>
                <c:pt idx="365">
                  <c:v>0.80946381836650594</c:v>
                </c:pt>
                <c:pt idx="366">
                  <c:v>0.80966352226348481</c:v>
                </c:pt>
                <c:pt idx="367">
                  <c:v>0.80980536802208669</c:v>
                </c:pt>
                <c:pt idx="368">
                  <c:v>0.81000600511484588</c:v>
                </c:pt>
                <c:pt idx="369">
                  <c:v>0.81073669741080145</c:v>
                </c:pt>
                <c:pt idx="370">
                  <c:v>0.81082535100992759</c:v>
                </c:pt>
                <c:pt idx="371">
                  <c:v>0.81101245676387279</c:v>
                </c:pt>
                <c:pt idx="372">
                  <c:v>0.81127421818024004</c:v>
                </c:pt>
                <c:pt idx="373">
                  <c:v>0.81180427338343641</c:v>
                </c:pt>
                <c:pt idx="374">
                  <c:v>0.81196944903654511</c:v>
                </c:pt>
                <c:pt idx="375">
                  <c:v>0.81256202835701996</c:v>
                </c:pt>
                <c:pt idx="376">
                  <c:v>0.81273326978270044</c:v>
                </c:pt>
                <c:pt idx="377">
                  <c:v>0.81288818028222609</c:v>
                </c:pt>
                <c:pt idx="378">
                  <c:v>0.81302302707247587</c:v>
                </c:pt>
                <c:pt idx="379">
                  <c:v>0.81313641035977935</c:v>
                </c:pt>
                <c:pt idx="380">
                  <c:v>0.81360020866257621</c:v>
                </c:pt>
                <c:pt idx="381">
                  <c:v>0.81378358163340025</c:v>
                </c:pt>
                <c:pt idx="382">
                  <c:v>0.81427864199483635</c:v>
                </c:pt>
                <c:pt idx="383">
                  <c:v>0.81466171886263938</c:v>
                </c:pt>
                <c:pt idx="384">
                  <c:v>0.81491834770221505</c:v>
                </c:pt>
                <c:pt idx="385">
                  <c:v>0.8151880412827146</c:v>
                </c:pt>
                <c:pt idx="386">
                  <c:v>0.81562011092898212</c:v>
                </c:pt>
                <c:pt idx="387">
                  <c:v>0.8158986698693943</c:v>
                </c:pt>
                <c:pt idx="388">
                  <c:v>0.81738758373682352</c:v>
                </c:pt>
                <c:pt idx="389">
                  <c:v>0.81800675913703624</c:v>
                </c:pt>
                <c:pt idx="390">
                  <c:v>0.81836417312088172</c:v>
                </c:pt>
                <c:pt idx="391">
                  <c:v>0.81882097245532648</c:v>
                </c:pt>
                <c:pt idx="392">
                  <c:v>0.81899594666412812</c:v>
                </c:pt>
                <c:pt idx="393">
                  <c:v>0.81916112231723681</c:v>
                </c:pt>
                <c:pt idx="394">
                  <c:v>0.82012371376459081</c:v>
                </c:pt>
                <c:pt idx="395">
                  <c:v>0.82045126548346747</c:v>
                </c:pt>
                <c:pt idx="396">
                  <c:v>0.82060570938510302</c:v>
                </c:pt>
                <c:pt idx="397">
                  <c:v>0.8208483402879746</c:v>
                </c:pt>
                <c:pt idx="398">
                  <c:v>0.82141992270339326</c:v>
                </c:pt>
                <c:pt idx="399">
                  <c:v>0.8217176121573011</c:v>
                </c:pt>
                <c:pt idx="400">
                  <c:v>0.82224720076260738</c:v>
                </c:pt>
                <c:pt idx="401">
                  <c:v>0.82242404136296954</c:v>
                </c:pt>
                <c:pt idx="402">
                  <c:v>0.8226368100008723</c:v>
                </c:pt>
                <c:pt idx="403">
                  <c:v>0.82290743677715217</c:v>
                </c:pt>
                <c:pt idx="404">
                  <c:v>0.82322798952767673</c:v>
                </c:pt>
                <c:pt idx="405">
                  <c:v>0.82329984560275793</c:v>
                </c:pt>
                <c:pt idx="406">
                  <c:v>0.82336610250315745</c:v>
                </c:pt>
                <c:pt idx="407">
                  <c:v>0.82387422760551732</c:v>
                </c:pt>
                <c:pt idx="408">
                  <c:v>0.82423117499147258</c:v>
                </c:pt>
                <c:pt idx="409">
                  <c:v>0.82454192918630431</c:v>
                </c:pt>
                <c:pt idx="410">
                  <c:v>0.82507665036840205</c:v>
                </c:pt>
                <c:pt idx="411">
                  <c:v>0.8251956328303871</c:v>
                </c:pt>
                <c:pt idx="412">
                  <c:v>0.82550732022099904</c:v>
                </c:pt>
                <c:pt idx="413">
                  <c:v>0.82588013193521903</c:v>
                </c:pt>
                <c:pt idx="414">
                  <c:v>0.82614096015580596</c:v>
                </c:pt>
                <c:pt idx="415">
                  <c:v>0.82676946751382141</c:v>
                </c:pt>
                <c:pt idx="416">
                  <c:v>0.82709188665590649</c:v>
                </c:pt>
                <c:pt idx="417">
                  <c:v>0.82735691425750468</c:v>
                </c:pt>
                <c:pt idx="418">
                  <c:v>0.82759254619202416</c:v>
                </c:pt>
                <c:pt idx="419">
                  <c:v>0.82782817812654363</c:v>
                </c:pt>
                <c:pt idx="420">
                  <c:v>0.82839602775884114</c:v>
                </c:pt>
                <c:pt idx="421">
                  <c:v>0.82854347269212458</c:v>
                </c:pt>
                <c:pt idx="422">
                  <c:v>0.82865125680474638</c:v>
                </c:pt>
                <c:pt idx="423">
                  <c:v>0.82886589183420967</c:v>
                </c:pt>
                <c:pt idx="424">
                  <c:v>0.82909219181092642</c:v>
                </c:pt>
                <c:pt idx="425">
                  <c:v>0.8296801051524999</c:v>
                </c:pt>
                <c:pt idx="426">
                  <c:v>0.83014390345529676</c:v>
                </c:pt>
                <c:pt idx="427">
                  <c:v>0.83034454054805595</c:v>
                </c:pt>
                <c:pt idx="428">
                  <c:v>0.83072668422007867</c:v>
                </c:pt>
                <c:pt idx="429">
                  <c:v>0.83084939946518488</c:v>
                </c:pt>
                <c:pt idx="430">
                  <c:v>0.83152316681854366</c:v>
                </c:pt>
                <c:pt idx="431">
                  <c:v>0.83171773813873107</c:v>
                </c:pt>
                <c:pt idx="432">
                  <c:v>0.83197296718463631</c:v>
                </c:pt>
                <c:pt idx="433">
                  <c:v>0.83224032777568524</c:v>
                </c:pt>
                <c:pt idx="434">
                  <c:v>0.83242650033385013</c:v>
                </c:pt>
                <c:pt idx="435">
                  <c:v>0.83275731823795773</c:v>
                </c:pt>
                <c:pt idx="436">
                  <c:v>0.83300508171762078</c:v>
                </c:pt>
                <c:pt idx="437">
                  <c:v>0.83329343921372589</c:v>
                </c:pt>
                <c:pt idx="438">
                  <c:v>0.83360326021277731</c:v>
                </c:pt>
                <c:pt idx="439">
                  <c:v>0.83380716349076744</c:v>
                </c:pt>
                <c:pt idx="440">
                  <c:v>0.83397980471011834</c:v>
                </c:pt>
                <c:pt idx="441">
                  <c:v>0.8341496463421284</c:v>
                </c:pt>
                <c:pt idx="442">
                  <c:v>0.83421310365518708</c:v>
                </c:pt>
                <c:pt idx="443">
                  <c:v>0.83432088776780888</c:v>
                </c:pt>
                <c:pt idx="444">
                  <c:v>0.83453692259094259</c:v>
                </c:pt>
                <c:pt idx="445">
                  <c:v>0.83476508895921986</c:v>
                </c:pt>
                <c:pt idx="446">
                  <c:v>0.83510337242956967</c:v>
                </c:pt>
                <c:pt idx="447">
                  <c:v>0.83525734973331511</c:v>
                </c:pt>
                <c:pt idx="448">
                  <c:v>0.83535626848602429</c:v>
                </c:pt>
                <c:pt idx="449">
                  <c:v>0.83544352229148</c:v>
                </c:pt>
                <c:pt idx="450">
                  <c:v>0.83553217589060613</c:v>
                </c:pt>
                <c:pt idx="451">
                  <c:v>0.83587885812297846</c:v>
                </c:pt>
                <c:pt idx="452">
                  <c:v>0.836233005921593</c:v>
                </c:pt>
                <c:pt idx="453">
                  <c:v>0.83645044053839712</c:v>
                </c:pt>
                <c:pt idx="454">
                  <c:v>0.83677845885516389</c:v>
                </c:pt>
                <c:pt idx="455">
                  <c:v>0.83703835387997061</c:v>
                </c:pt>
                <c:pt idx="456">
                  <c:v>0.83742609672667501</c:v>
                </c:pt>
                <c:pt idx="457">
                  <c:v>0.83809146531801126</c:v>
                </c:pt>
                <c:pt idx="458">
                  <c:v>0.83864205082837373</c:v>
                </c:pt>
                <c:pt idx="459">
                  <c:v>0.83892667554135769</c:v>
                </c:pt>
                <c:pt idx="460">
                  <c:v>0.83909605057547765</c:v>
                </c:pt>
                <c:pt idx="461">
                  <c:v>0.83933308230366754</c:v>
                </c:pt>
                <c:pt idx="462">
                  <c:v>0.83951038950191981</c:v>
                </c:pt>
                <c:pt idx="463">
                  <c:v>0.83975255380690128</c:v>
                </c:pt>
                <c:pt idx="464">
                  <c:v>0.83989299977183274</c:v>
                </c:pt>
                <c:pt idx="465">
                  <c:v>0.84027327705229493</c:v>
                </c:pt>
                <c:pt idx="466">
                  <c:v>0.84046084940413024</c:v>
                </c:pt>
                <c:pt idx="467">
                  <c:v>0.84068294999983573</c:v>
                </c:pt>
                <c:pt idx="468">
                  <c:v>0.84094984399299444</c:v>
                </c:pt>
                <c:pt idx="469">
                  <c:v>0.84133198766501716</c:v>
                </c:pt>
                <c:pt idx="470">
                  <c:v>0.84191243544034844</c:v>
                </c:pt>
                <c:pt idx="471">
                  <c:v>0.84218726159763957</c:v>
                </c:pt>
                <c:pt idx="472">
                  <c:v>0.84223018860353227</c:v>
                </c:pt>
                <c:pt idx="473">
                  <c:v>0.84237436735158477</c:v>
                </c:pt>
                <c:pt idx="474">
                  <c:v>0.8424555553844687</c:v>
                </c:pt>
                <c:pt idx="475">
                  <c:v>0.84305093429228439</c:v>
                </c:pt>
                <c:pt idx="476">
                  <c:v>0.84320537819391994</c:v>
                </c:pt>
                <c:pt idx="477">
                  <c:v>0.84335468951876402</c:v>
                </c:pt>
                <c:pt idx="478">
                  <c:v>0.84375363071483167</c:v>
                </c:pt>
                <c:pt idx="479">
                  <c:v>0.84403078986157343</c:v>
                </c:pt>
                <c:pt idx="480">
                  <c:v>0.84421649582184821</c:v>
                </c:pt>
                <c:pt idx="481">
                  <c:v>0.84442786466608055</c:v>
                </c:pt>
                <c:pt idx="482">
                  <c:v>0.84460517186433282</c:v>
                </c:pt>
                <c:pt idx="483">
                  <c:v>0.84556123094122493</c:v>
                </c:pt>
                <c:pt idx="484">
                  <c:v>0.84573947133525751</c:v>
                </c:pt>
                <c:pt idx="485">
                  <c:v>0.84594944038581943</c:v>
                </c:pt>
                <c:pt idx="486">
                  <c:v>0.84619253788658111</c:v>
                </c:pt>
                <c:pt idx="487">
                  <c:v>0.84633718323252383</c:v>
                </c:pt>
                <c:pt idx="488">
                  <c:v>0.84666146876616954</c:v>
                </c:pt>
                <c:pt idx="489">
                  <c:v>0.84856052217902977</c:v>
                </c:pt>
                <c:pt idx="490">
                  <c:v>0.84869256938193871</c:v>
                </c:pt>
                <c:pt idx="491">
                  <c:v>0.84886894338441077</c:v>
                </c:pt>
                <c:pt idx="492">
                  <c:v>0.84906818068349954</c:v>
                </c:pt>
                <c:pt idx="493">
                  <c:v>0.84932200993573448</c:v>
                </c:pt>
                <c:pt idx="494">
                  <c:v>0.84953804475886818</c:v>
                </c:pt>
                <c:pt idx="495">
                  <c:v>0.8497041536077572</c:v>
                </c:pt>
                <c:pt idx="496">
                  <c:v>0.84983340122332529</c:v>
                </c:pt>
                <c:pt idx="497">
                  <c:v>0.85007603212619687</c:v>
                </c:pt>
                <c:pt idx="498">
                  <c:v>0.8502001471649735</c:v>
                </c:pt>
                <c:pt idx="499">
                  <c:v>0.8503083978754854</c:v>
                </c:pt>
                <c:pt idx="500">
                  <c:v>0.85051463414292627</c:v>
                </c:pt>
                <c:pt idx="501">
                  <c:v>0.85083332050189031</c:v>
                </c:pt>
                <c:pt idx="502">
                  <c:v>0.85305012707793437</c:v>
                </c:pt>
                <c:pt idx="503">
                  <c:v>0.85342947116261625</c:v>
                </c:pt>
                <c:pt idx="504">
                  <c:v>0.85351299218495091</c:v>
                </c:pt>
                <c:pt idx="505">
                  <c:v>0.85383587792492621</c:v>
                </c:pt>
                <c:pt idx="506">
                  <c:v>0.85397539069407735</c:v>
                </c:pt>
                <c:pt idx="507">
                  <c:v>0.85432533911168063</c:v>
                </c:pt>
                <c:pt idx="508">
                  <c:v>0.85443358982219253</c:v>
                </c:pt>
                <c:pt idx="509">
                  <c:v>0.85504063367726157</c:v>
                </c:pt>
                <c:pt idx="510">
                  <c:v>0.85528886375481483</c:v>
                </c:pt>
                <c:pt idx="511">
                  <c:v>0.85563554598718716</c:v>
                </c:pt>
                <c:pt idx="512">
                  <c:v>0.85587864348794884</c:v>
                </c:pt>
                <c:pt idx="513">
                  <c:v>0.85597942863221854</c:v>
                </c:pt>
                <c:pt idx="514">
                  <c:v>0.85612080779293021</c:v>
                </c:pt>
                <c:pt idx="515">
                  <c:v>0.85636390529369188</c:v>
                </c:pt>
                <c:pt idx="516">
                  <c:v>0.85651321661853597</c:v>
                </c:pt>
                <c:pt idx="517">
                  <c:v>0.85684636751209431</c:v>
                </c:pt>
                <c:pt idx="518">
                  <c:v>0.85697748151922304</c:v>
                </c:pt>
                <c:pt idx="519">
                  <c:v>0.85794753853281924</c:v>
                </c:pt>
                <c:pt idx="520">
                  <c:v>0.85810944800069699</c:v>
                </c:pt>
                <c:pt idx="521">
                  <c:v>0.85860264197057246</c:v>
                </c:pt>
                <c:pt idx="522">
                  <c:v>0.8590300456379385</c:v>
                </c:pt>
                <c:pt idx="523">
                  <c:v>0.85911729944339421</c:v>
                </c:pt>
                <c:pt idx="524">
                  <c:v>0.85956989939682771</c:v>
                </c:pt>
                <c:pt idx="525">
                  <c:v>0.85978313463262057</c:v>
                </c:pt>
                <c:pt idx="526">
                  <c:v>0.86012095150508028</c:v>
                </c:pt>
                <c:pt idx="527">
                  <c:v>0.86043170569991201</c:v>
                </c:pt>
                <c:pt idx="528">
                  <c:v>0.8606897343331581</c:v>
                </c:pt>
                <c:pt idx="529">
                  <c:v>0.8609701596651308</c:v>
                </c:pt>
                <c:pt idx="530">
                  <c:v>0.86111900439208466</c:v>
                </c:pt>
                <c:pt idx="531">
                  <c:v>0.86145028889408237</c:v>
                </c:pt>
                <c:pt idx="532">
                  <c:v>0.86196774595424508</c:v>
                </c:pt>
                <c:pt idx="533">
                  <c:v>0.86219777871408299</c:v>
                </c:pt>
                <c:pt idx="534">
                  <c:v>0.86241754632033785</c:v>
                </c:pt>
                <c:pt idx="535">
                  <c:v>0.86256685764518193</c:v>
                </c:pt>
                <c:pt idx="536">
                  <c:v>0.86274229845187367</c:v>
                </c:pt>
                <c:pt idx="537">
                  <c:v>0.86293920276151181</c:v>
                </c:pt>
                <c:pt idx="538">
                  <c:v>0.86332227962931485</c:v>
                </c:pt>
                <c:pt idx="539">
                  <c:v>0.8635849742414623</c:v>
                </c:pt>
                <c:pt idx="540">
                  <c:v>0.86373288577263596</c:v>
                </c:pt>
                <c:pt idx="541">
                  <c:v>0.8638789309122491</c:v>
                </c:pt>
                <c:pt idx="542">
                  <c:v>0.86406277048096336</c:v>
                </c:pt>
                <c:pt idx="543">
                  <c:v>0.86452890177321084</c:v>
                </c:pt>
                <c:pt idx="544">
                  <c:v>0.86459935805462163</c:v>
                </c:pt>
                <c:pt idx="545">
                  <c:v>0.86546769672816781</c:v>
                </c:pt>
                <c:pt idx="546">
                  <c:v>0.86552042228975334</c:v>
                </c:pt>
                <c:pt idx="547">
                  <c:v>0.86601688244485986</c:v>
                </c:pt>
                <c:pt idx="548">
                  <c:v>0.866156395214011</c:v>
                </c:pt>
                <c:pt idx="549">
                  <c:v>0.86644195312277528</c:v>
                </c:pt>
                <c:pt idx="550">
                  <c:v>0.86664772279232594</c:v>
                </c:pt>
                <c:pt idx="551">
                  <c:v>0.86748619920090331</c:v>
                </c:pt>
                <c:pt idx="552">
                  <c:v>0.86779322061261388</c:v>
                </c:pt>
                <c:pt idx="553">
                  <c:v>0.86792900059864397</c:v>
                </c:pt>
                <c:pt idx="554">
                  <c:v>0.86814830160700862</c:v>
                </c:pt>
                <c:pt idx="555">
                  <c:v>0.86825001994705864</c:v>
                </c:pt>
                <c:pt idx="556">
                  <c:v>0.8683979314782323</c:v>
                </c:pt>
                <c:pt idx="557">
                  <c:v>0.86862843083596031</c:v>
                </c:pt>
                <c:pt idx="558">
                  <c:v>0.86895364956538623</c:v>
                </c:pt>
                <c:pt idx="559">
                  <c:v>0.87097588482124289</c:v>
                </c:pt>
                <c:pt idx="560">
                  <c:v>0.87106127223513807</c:v>
                </c:pt>
                <c:pt idx="561">
                  <c:v>0.8712493111848636</c:v>
                </c:pt>
                <c:pt idx="562">
                  <c:v>0.87185682163782285</c:v>
                </c:pt>
                <c:pt idx="563">
                  <c:v>0.87192447833189279</c:v>
                </c:pt>
                <c:pt idx="564">
                  <c:v>0.87207752243985792</c:v>
                </c:pt>
                <c:pt idx="565">
                  <c:v>0.87219043912927119</c:v>
                </c:pt>
                <c:pt idx="566">
                  <c:v>0.87236028076128125</c:v>
                </c:pt>
                <c:pt idx="567">
                  <c:v>0.87243820260893423</c:v>
                </c:pt>
                <c:pt idx="568">
                  <c:v>0.87412168779655086</c:v>
                </c:pt>
                <c:pt idx="569">
                  <c:v>0.87451549641582704</c:v>
                </c:pt>
                <c:pt idx="570">
                  <c:v>0.87486217864819937</c:v>
                </c:pt>
                <c:pt idx="571">
                  <c:v>0.87508427924390486</c:v>
                </c:pt>
                <c:pt idx="572">
                  <c:v>0.87536890395688882</c:v>
                </c:pt>
                <c:pt idx="573">
                  <c:v>0.87551588229228217</c:v>
                </c:pt>
                <c:pt idx="574">
                  <c:v>0.87559053795470421</c:v>
                </c:pt>
                <c:pt idx="575">
                  <c:v>0.87569832206732601</c:v>
                </c:pt>
                <c:pt idx="576">
                  <c:v>0.87607533316255726</c:v>
                </c:pt>
                <c:pt idx="577">
                  <c:v>0.87620224778867473</c:v>
                </c:pt>
                <c:pt idx="578">
                  <c:v>0.87645934322614061</c:v>
                </c:pt>
                <c:pt idx="579">
                  <c:v>0.87710884748921225</c:v>
                </c:pt>
                <c:pt idx="580">
                  <c:v>0.87730388540728976</c:v>
                </c:pt>
                <c:pt idx="581">
                  <c:v>0.87753951734180924</c:v>
                </c:pt>
                <c:pt idx="582">
                  <c:v>0.8777238235084136</c:v>
                </c:pt>
                <c:pt idx="583">
                  <c:v>0.87790253050033629</c:v>
                </c:pt>
                <c:pt idx="584">
                  <c:v>0.87807143893656614</c:v>
                </c:pt>
                <c:pt idx="585">
                  <c:v>0.87820675232470602</c:v>
                </c:pt>
                <c:pt idx="586">
                  <c:v>0.87850724136595471</c:v>
                </c:pt>
                <c:pt idx="587">
                  <c:v>0.87863135640473133</c:v>
                </c:pt>
                <c:pt idx="588">
                  <c:v>0.87877180236966279</c:v>
                </c:pt>
                <c:pt idx="589">
                  <c:v>0.8788231281375779</c:v>
                </c:pt>
                <c:pt idx="590">
                  <c:v>0.87891084854092383</c:v>
                </c:pt>
                <c:pt idx="591">
                  <c:v>0.87903496357970046</c:v>
                </c:pt>
                <c:pt idx="592">
                  <c:v>0.87920853799483167</c:v>
                </c:pt>
                <c:pt idx="593">
                  <c:v>0.8793970435424473</c:v>
                </c:pt>
                <c:pt idx="594">
                  <c:v>0.87984077813596817</c:v>
                </c:pt>
                <c:pt idx="595">
                  <c:v>0.88013660119831549</c:v>
                </c:pt>
                <c:pt idx="596">
                  <c:v>0.880216389437529</c:v>
                </c:pt>
                <c:pt idx="597">
                  <c:v>0.88067085578252313</c:v>
                </c:pt>
                <c:pt idx="598">
                  <c:v>0.88086915988583159</c:v>
                </c:pt>
                <c:pt idx="599">
                  <c:v>0.88098907554359696</c:v>
                </c:pt>
                <c:pt idx="600">
                  <c:v>0.88120137758360961</c:v>
                </c:pt>
                <c:pt idx="601">
                  <c:v>0.88128396541016396</c:v>
                </c:pt>
                <c:pt idx="602">
                  <c:v>0.88144307529070087</c:v>
                </c:pt>
                <c:pt idx="603">
                  <c:v>0.88161151712904062</c:v>
                </c:pt>
                <c:pt idx="604">
                  <c:v>0.88168010701889088</c:v>
                </c:pt>
                <c:pt idx="605">
                  <c:v>0.88179722308931541</c:v>
                </c:pt>
                <c:pt idx="606">
                  <c:v>0.88190220761459637</c:v>
                </c:pt>
                <c:pt idx="607">
                  <c:v>0.88216956820564529</c:v>
                </c:pt>
                <c:pt idx="608">
                  <c:v>0.88227361953514594</c:v>
                </c:pt>
                <c:pt idx="609">
                  <c:v>0.88239960096548309</c:v>
                </c:pt>
                <c:pt idx="610">
                  <c:v>0.88250878487177531</c:v>
                </c:pt>
                <c:pt idx="611">
                  <c:v>0.88262543434430973</c:v>
                </c:pt>
                <c:pt idx="612">
                  <c:v>0.88289932730582055</c:v>
                </c:pt>
                <c:pt idx="613">
                  <c:v>0.88342984910690703</c:v>
                </c:pt>
                <c:pt idx="614">
                  <c:v>0.8837732651540483</c:v>
                </c:pt>
                <c:pt idx="615">
                  <c:v>0.88393004204513459</c:v>
                </c:pt>
                <c:pt idx="616">
                  <c:v>0.88403455997252545</c:v>
                </c:pt>
                <c:pt idx="617">
                  <c:v>0.88448855971962936</c:v>
                </c:pt>
                <c:pt idx="618">
                  <c:v>0.88469712897652086</c:v>
                </c:pt>
                <c:pt idx="619">
                  <c:v>0.88485857184650851</c:v>
                </c:pt>
                <c:pt idx="620">
                  <c:v>0.88500555018190186</c:v>
                </c:pt>
                <c:pt idx="621">
                  <c:v>0.88513853058059111</c:v>
                </c:pt>
                <c:pt idx="622">
                  <c:v>0.88545954992900577</c:v>
                </c:pt>
                <c:pt idx="623">
                  <c:v>0.88558413156567251</c:v>
                </c:pt>
                <c:pt idx="624">
                  <c:v>0.88573250969473627</c:v>
                </c:pt>
                <c:pt idx="625">
                  <c:v>0.88591308307821959</c:v>
                </c:pt>
                <c:pt idx="626">
                  <c:v>0.88599427111110352</c:v>
                </c:pt>
                <c:pt idx="627">
                  <c:v>0.88641887519112883</c:v>
                </c:pt>
                <c:pt idx="628">
                  <c:v>0.88673102917963087</c:v>
                </c:pt>
                <c:pt idx="629">
                  <c:v>0.8872792817005426</c:v>
                </c:pt>
                <c:pt idx="630">
                  <c:v>0.88766329176412584</c:v>
                </c:pt>
                <c:pt idx="631">
                  <c:v>0.88796751358849557</c:v>
                </c:pt>
                <c:pt idx="632">
                  <c:v>0.88822460902596145</c:v>
                </c:pt>
                <c:pt idx="633">
                  <c:v>0.88837532014447596</c:v>
                </c:pt>
                <c:pt idx="634">
                  <c:v>0.88851203332628625</c:v>
                </c:pt>
                <c:pt idx="635">
                  <c:v>0.8886734761962739</c:v>
                </c:pt>
                <c:pt idx="636">
                  <c:v>0.88873413392199185</c:v>
                </c:pt>
                <c:pt idx="637">
                  <c:v>0.88886384813545016</c:v>
                </c:pt>
                <c:pt idx="638">
                  <c:v>0.88900802688350267</c:v>
                </c:pt>
                <c:pt idx="639">
                  <c:v>0.88923246046865889</c:v>
                </c:pt>
                <c:pt idx="640">
                  <c:v>0.88931364850154282</c:v>
                </c:pt>
                <c:pt idx="641">
                  <c:v>0.88951661858375275</c:v>
                </c:pt>
                <c:pt idx="642">
                  <c:v>0.88991276019247967</c:v>
                </c:pt>
                <c:pt idx="643">
                  <c:v>0.89005227296163081</c:v>
                </c:pt>
                <c:pt idx="644">
                  <c:v>0.89014419274598788</c:v>
                </c:pt>
                <c:pt idx="645">
                  <c:v>0.89024731087970832</c:v>
                </c:pt>
                <c:pt idx="646">
                  <c:v>0.8905328687884726</c:v>
                </c:pt>
                <c:pt idx="647">
                  <c:v>0.89075636917784851</c:v>
                </c:pt>
                <c:pt idx="648">
                  <c:v>0.89081002793521435</c:v>
                </c:pt>
                <c:pt idx="649">
                  <c:v>0.89096867121786116</c:v>
                </c:pt>
                <c:pt idx="650">
                  <c:v>0.89128315819581394</c:v>
                </c:pt>
                <c:pt idx="651">
                  <c:v>0.89138207694852312</c:v>
                </c:pt>
                <c:pt idx="652">
                  <c:v>0.89175162247751216</c:v>
                </c:pt>
                <c:pt idx="653">
                  <c:v>0.89192333050108286</c:v>
                </c:pt>
                <c:pt idx="654">
                  <c:v>0.892178092949098</c:v>
                </c:pt>
                <c:pt idx="655">
                  <c:v>0.89267268671264388</c:v>
                </c:pt>
                <c:pt idx="656">
                  <c:v>0.89277720464003474</c:v>
                </c:pt>
                <c:pt idx="657">
                  <c:v>0.89293584792268155</c:v>
                </c:pt>
                <c:pt idx="658">
                  <c:v>0.89301610275978527</c:v>
                </c:pt>
                <c:pt idx="659">
                  <c:v>0.89317101325931092</c:v>
                </c:pt>
                <c:pt idx="660">
                  <c:v>0.89351956188324377</c:v>
                </c:pt>
                <c:pt idx="661">
                  <c:v>0.89382844968651487</c:v>
                </c:pt>
                <c:pt idx="662">
                  <c:v>0.89401975482147134</c:v>
                </c:pt>
                <c:pt idx="663">
                  <c:v>0.89421432614165874</c:v>
                </c:pt>
                <c:pt idx="664">
                  <c:v>0.89601819358493096</c:v>
                </c:pt>
                <c:pt idx="665">
                  <c:v>0.89621743088401973</c:v>
                </c:pt>
                <c:pt idx="666">
                  <c:v>0.89626455727092358</c:v>
                </c:pt>
                <c:pt idx="667">
                  <c:v>0.89680581082348332</c:v>
                </c:pt>
                <c:pt idx="668">
                  <c:v>0.89714456089172323</c:v>
                </c:pt>
                <c:pt idx="669">
                  <c:v>0.89797510513616829</c:v>
                </c:pt>
                <c:pt idx="670">
                  <c:v>0.89827466098163666</c:v>
                </c:pt>
                <c:pt idx="671">
                  <c:v>0.89843657044951442</c:v>
                </c:pt>
                <c:pt idx="672">
                  <c:v>0.89877905330087549</c:v>
                </c:pt>
                <c:pt idx="673">
                  <c:v>0.89883364525402154</c:v>
                </c:pt>
                <c:pt idx="674">
                  <c:v>0.89895122792233628</c:v>
                </c:pt>
                <c:pt idx="675">
                  <c:v>0.89903241595522021</c:v>
                </c:pt>
                <c:pt idx="676">
                  <c:v>0.89930770871040144</c:v>
                </c:pt>
                <c:pt idx="677">
                  <c:v>0.89946588539515815</c:v>
                </c:pt>
                <c:pt idx="678">
                  <c:v>0.90026890036408502</c:v>
                </c:pt>
                <c:pt idx="679">
                  <c:v>0.90057358878634497</c:v>
                </c:pt>
                <c:pt idx="680">
                  <c:v>0.90071963392595811</c:v>
                </c:pt>
                <c:pt idx="681">
                  <c:v>0.90130614747386117</c:v>
                </c:pt>
                <c:pt idx="682">
                  <c:v>0.90212922615206403</c:v>
                </c:pt>
                <c:pt idx="683">
                  <c:v>0.90231493211233882</c:v>
                </c:pt>
                <c:pt idx="684">
                  <c:v>0.90252070178188948</c:v>
                </c:pt>
                <c:pt idx="685">
                  <c:v>0.90264854960378715</c:v>
                </c:pt>
                <c:pt idx="686">
                  <c:v>0.90306195533444911</c:v>
                </c:pt>
                <c:pt idx="687">
                  <c:v>0.90322853078122822</c:v>
                </c:pt>
                <c:pt idx="688">
                  <c:v>0.90332464994659656</c:v>
                </c:pt>
                <c:pt idx="689">
                  <c:v>0.90347909384823211</c:v>
                </c:pt>
                <c:pt idx="690">
                  <c:v>0.90369046269246445</c:v>
                </c:pt>
                <c:pt idx="691">
                  <c:v>0.90418738944546106</c:v>
                </c:pt>
                <c:pt idx="692">
                  <c:v>0.90430637190744612</c:v>
                </c:pt>
                <c:pt idx="693">
                  <c:v>0.90445848281963104</c:v>
                </c:pt>
                <c:pt idx="694">
                  <c:v>0.90476037165455014</c:v>
                </c:pt>
                <c:pt idx="695">
                  <c:v>0.90489708483636044</c:v>
                </c:pt>
                <c:pt idx="696">
                  <c:v>0.90500813513421319</c:v>
                </c:pt>
                <c:pt idx="697">
                  <c:v>0.90511591924683499</c:v>
                </c:pt>
                <c:pt idx="698">
                  <c:v>0.90524749985185382</c:v>
                </c:pt>
                <c:pt idx="699">
                  <c:v>0.9054831317863733</c:v>
                </c:pt>
                <c:pt idx="700">
                  <c:v>0.90580928371157954</c:v>
                </c:pt>
                <c:pt idx="701">
                  <c:v>0.90603931647141744</c:v>
                </c:pt>
                <c:pt idx="702">
                  <c:v>0.90617789604478838</c:v>
                </c:pt>
                <c:pt idx="703">
                  <c:v>0.90636966777763495</c:v>
                </c:pt>
                <c:pt idx="704">
                  <c:v>0.90650498116577483</c:v>
                </c:pt>
                <c:pt idx="705">
                  <c:v>0.90665615888217943</c:v>
                </c:pt>
                <c:pt idx="706">
                  <c:v>0.90682460072051918</c:v>
                </c:pt>
                <c:pt idx="707">
                  <c:v>0.90701450606180523</c:v>
                </c:pt>
                <c:pt idx="708">
                  <c:v>0.90717174955078161</c:v>
                </c:pt>
                <c:pt idx="709">
                  <c:v>0.90730566314525107</c:v>
                </c:pt>
                <c:pt idx="710">
                  <c:v>0.90748063735405271</c:v>
                </c:pt>
                <c:pt idx="711">
                  <c:v>0.90764021383247984</c:v>
                </c:pt>
                <c:pt idx="712">
                  <c:v>0.90781938742229273</c:v>
                </c:pt>
                <c:pt idx="713">
                  <c:v>0.9082267273803829</c:v>
                </c:pt>
                <c:pt idx="714">
                  <c:v>0.90887156566455318</c:v>
                </c:pt>
                <c:pt idx="715">
                  <c:v>0.90894062215229354</c:v>
                </c:pt>
                <c:pt idx="716">
                  <c:v>0.90970537609422919</c:v>
                </c:pt>
                <c:pt idx="717">
                  <c:v>0.90977676557142029</c:v>
                </c:pt>
                <c:pt idx="718">
                  <c:v>0.91001613028906092</c:v>
                </c:pt>
                <c:pt idx="719">
                  <c:v>0.91010478388818705</c:v>
                </c:pt>
                <c:pt idx="720">
                  <c:v>0.9102522288214705</c:v>
                </c:pt>
                <c:pt idx="721">
                  <c:v>0.91039780736319342</c:v>
                </c:pt>
                <c:pt idx="722">
                  <c:v>0.91059891105384272</c:v>
                </c:pt>
                <c:pt idx="723">
                  <c:v>0.91086860463434227</c:v>
                </c:pt>
                <c:pt idx="724">
                  <c:v>0.91109583780683934</c:v>
                </c:pt>
                <c:pt idx="725">
                  <c:v>0.91125214810003541</c:v>
                </c:pt>
                <c:pt idx="726">
                  <c:v>0.91157410064423039</c:v>
                </c:pt>
                <c:pt idx="727">
                  <c:v>0.9117682053665277</c:v>
                </c:pt>
                <c:pt idx="728">
                  <c:v>0.912443839111447</c:v>
                </c:pt>
                <c:pt idx="729">
                  <c:v>0.91252409394855072</c:v>
                </c:pt>
                <c:pt idx="730">
                  <c:v>0.91267107228394406</c:v>
                </c:pt>
                <c:pt idx="731">
                  <c:v>0.91275692629572935</c:v>
                </c:pt>
                <c:pt idx="732">
                  <c:v>0.9129612961716097</c:v>
                </c:pt>
                <c:pt idx="733">
                  <c:v>0.913168932232721</c:v>
                </c:pt>
                <c:pt idx="734">
                  <c:v>0.91329024768415679</c:v>
                </c:pt>
                <c:pt idx="735">
                  <c:v>0.91346568849084853</c:v>
                </c:pt>
                <c:pt idx="736">
                  <c:v>0.91355294229630424</c:v>
                </c:pt>
                <c:pt idx="737">
                  <c:v>0.91376804392365774</c:v>
                </c:pt>
                <c:pt idx="738">
                  <c:v>0.91400320926028711</c:v>
                </c:pt>
                <c:pt idx="739">
                  <c:v>0.91436855540826489</c:v>
                </c:pt>
                <c:pt idx="740">
                  <c:v>0.91453933023605527</c:v>
                </c:pt>
                <c:pt idx="741">
                  <c:v>0.91465691290437001</c:v>
                </c:pt>
                <c:pt idx="742">
                  <c:v>0.91505725389410808</c:v>
                </c:pt>
                <c:pt idx="743">
                  <c:v>0.91522196294932667</c:v>
                </c:pt>
                <c:pt idx="744">
                  <c:v>0.91540393612648041</c:v>
                </c:pt>
                <c:pt idx="745">
                  <c:v>0.91619015357136235</c:v>
                </c:pt>
                <c:pt idx="746">
                  <c:v>0.91662175661973966</c:v>
                </c:pt>
                <c:pt idx="747">
                  <c:v>0.91674073908172471</c:v>
                </c:pt>
                <c:pt idx="748">
                  <c:v>0.91735104912202481</c:v>
                </c:pt>
                <c:pt idx="749">
                  <c:v>0.91742803777389748</c:v>
                </c:pt>
                <c:pt idx="750">
                  <c:v>0.91752322374348561</c:v>
                </c:pt>
                <c:pt idx="751">
                  <c:v>0.91763427404133835</c:v>
                </c:pt>
                <c:pt idx="752">
                  <c:v>0.91773039320670668</c:v>
                </c:pt>
                <c:pt idx="753">
                  <c:v>0.91802714946483421</c:v>
                </c:pt>
                <c:pt idx="754">
                  <c:v>0.91821705480612026</c:v>
                </c:pt>
                <c:pt idx="755">
                  <c:v>0.91833930345333636</c:v>
                </c:pt>
                <c:pt idx="756">
                  <c:v>0.91869998362241279</c:v>
                </c:pt>
                <c:pt idx="757">
                  <c:v>0.91890015411728188</c:v>
                </c:pt>
                <c:pt idx="758">
                  <c:v>0.91922910562982896</c:v>
                </c:pt>
                <c:pt idx="759">
                  <c:v>0.91957858744954202</c:v>
                </c:pt>
                <c:pt idx="760">
                  <c:v>0.91967470661491035</c:v>
                </c:pt>
                <c:pt idx="761">
                  <c:v>0.91991220494099046</c:v>
                </c:pt>
                <c:pt idx="762">
                  <c:v>0.92009697770548493</c:v>
                </c:pt>
                <c:pt idx="763">
                  <c:v>0.92032887685688336</c:v>
                </c:pt>
                <c:pt idx="764">
                  <c:v>0.92050805044669626</c:v>
                </c:pt>
                <c:pt idx="765">
                  <c:v>0.92058177291333798</c:v>
                </c:pt>
                <c:pt idx="766">
                  <c:v>0.92084493412337565</c:v>
                </c:pt>
                <c:pt idx="767">
                  <c:v>0.92090745824065412</c:v>
                </c:pt>
                <c:pt idx="768">
                  <c:v>0.92114635636040465</c:v>
                </c:pt>
                <c:pt idx="769">
                  <c:v>0.92141978272402536</c:v>
                </c:pt>
                <c:pt idx="770">
                  <c:v>0.92161575383788319</c:v>
                </c:pt>
                <c:pt idx="771">
                  <c:v>0.92199136513944402</c:v>
                </c:pt>
                <c:pt idx="772">
                  <c:v>0.92244489828865783</c:v>
                </c:pt>
                <c:pt idx="773">
                  <c:v>0.9225932764177216</c:v>
                </c:pt>
                <c:pt idx="774">
                  <c:v>0.92282424237333971</c:v>
                </c:pt>
                <c:pt idx="775">
                  <c:v>0.92305707472051846</c:v>
                </c:pt>
                <c:pt idx="776">
                  <c:v>0.92352273941487584</c:v>
                </c:pt>
                <c:pt idx="777">
                  <c:v>0.92392494679617454</c:v>
                </c:pt>
                <c:pt idx="778">
                  <c:v>0.92409945440708607</c:v>
                </c:pt>
                <c:pt idx="779">
                  <c:v>0.92421843686907112</c:v>
                </c:pt>
                <c:pt idx="780">
                  <c:v>0.92436961458547573</c:v>
                </c:pt>
                <c:pt idx="781">
                  <c:v>0.92447833189387785</c:v>
                </c:pt>
                <c:pt idx="782">
                  <c:v>0.92463930816597539</c:v>
                </c:pt>
                <c:pt idx="783">
                  <c:v>0.92478861949081947</c:v>
                </c:pt>
                <c:pt idx="784">
                  <c:v>0.92507184441013302</c:v>
                </c:pt>
                <c:pt idx="785">
                  <c:v>0.92511897079703687</c:v>
                </c:pt>
                <c:pt idx="786">
                  <c:v>0.92542879179608828</c:v>
                </c:pt>
                <c:pt idx="787">
                  <c:v>0.92569475259346679</c:v>
                </c:pt>
                <c:pt idx="788">
                  <c:v>0.92590938762293007</c:v>
                </c:pt>
                <c:pt idx="789">
                  <c:v>0.92616554986461563</c:v>
                </c:pt>
                <c:pt idx="790">
                  <c:v>0.9263857840687606</c:v>
                </c:pt>
                <c:pt idx="791">
                  <c:v>0.92651129890120765</c:v>
                </c:pt>
                <c:pt idx="792">
                  <c:v>0.92709314647020935</c:v>
                </c:pt>
                <c:pt idx="793">
                  <c:v>0.92720419676806209</c:v>
                </c:pt>
                <c:pt idx="794">
                  <c:v>0.92727978562626434</c:v>
                </c:pt>
                <c:pt idx="795">
                  <c:v>0.92776038145310613</c:v>
                </c:pt>
                <c:pt idx="796">
                  <c:v>0.92839355479002295</c:v>
                </c:pt>
                <c:pt idx="797">
                  <c:v>0.92892360999321932</c:v>
                </c:pt>
                <c:pt idx="798">
                  <c:v>0.92906638894760141</c:v>
                </c:pt>
                <c:pt idx="799">
                  <c:v>0.92962957260099754</c:v>
                </c:pt>
                <c:pt idx="800">
                  <c:v>0.92969023032671549</c:v>
                </c:pt>
                <c:pt idx="801">
                  <c:v>0.92996598967978683</c:v>
                </c:pt>
                <c:pt idx="802">
                  <c:v>0.93042698839524285</c:v>
                </c:pt>
                <c:pt idx="803">
                  <c:v>0.93102330049883875</c:v>
                </c:pt>
                <c:pt idx="804">
                  <c:v>0.93106856049418207</c:v>
                </c:pt>
                <c:pt idx="805">
                  <c:v>0.93134571964092383</c:v>
                </c:pt>
                <c:pt idx="806">
                  <c:v>0.93147870003961308</c:v>
                </c:pt>
                <c:pt idx="807">
                  <c:v>0.93163127754968811</c:v>
                </c:pt>
                <c:pt idx="808">
                  <c:v>0.93180858474794037</c:v>
                </c:pt>
                <c:pt idx="809">
                  <c:v>0.93190237092385808</c:v>
                </c:pt>
                <c:pt idx="810">
                  <c:v>0.93209787543982581</c:v>
                </c:pt>
                <c:pt idx="811">
                  <c:v>0.93240862963465754</c:v>
                </c:pt>
                <c:pt idx="812">
                  <c:v>0.93251174776837797</c:v>
                </c:pt>
                <c:pt idx="813">
                  <c:v>0.9329088225728851</c:v>
                </c:pt>
                <c:pt idx="814">
                  <c:v>0.93310059430573167</c:v>
                </c:pt>
                <c:pt idx="815">
                  <c:v>0.9340151261704015</c:v>
                </c:pt>
                <c:pt idx="816">
                  <c:v>0.93489792937854199</c:v>
                </c:pt>
                <c:pt idx="817">
                  <c:v>0.93509623348185045</c:v>
                </c:pt>
                <c:pt idx="818">
                  <c:v>0.9353295324269193</c:v>
                </c:pt>
                <c:pt idx="819">
                  <c:v>0.93538645736951609</c:v>
                </c:pt>
                <c:pt idx="820">
                  <c:v>0.93542378520072711</c:v>
                </c:pt>
                <c:pt idx="821">
                  <c:v>0.93547884375176338</c:v>
                </c:pt>
                <c:pt idx="822">
                  <c:v>0.93562535548926662</c:v>
                </c:pt>
                <c:pt idx="823">
                  <c:v>0.93629772304895498</c:v>
                </c:pt>
                <c:pt idx="824">
                  <c:v>0.93645636633160179</c:v>
                </c:pt>
                <c:pt idx="825">
                  <c:v>0.93670646280071557</c:v>
                </c:pt>
                <c:pt idx="826">
                  <c:v>0.93688890257575941</c:v>
                </c:pt>
                <c:pt idx="827">
                  <c:v>0.93696449143396165</c:v>
                </c:pt>
                <c:pt idx="828">
                  <c:v>0.93711520255247616</c:v>
                </c:pt>
                <c:pt idx="829">
                  <c:v>0.93752347570634664</c:v>
                </c:pt>
                <c:pt idx="830">
                  <c:v>0.93786689175348792</c:v>
                </c:pt>
                <c:pt idx="831">
                  <c:v>0.9379443470032508</c:v>
                </c:pt>
                <c:pt idx="832">
                  <c:v>0.93801200369732074</c:v>
                </c:pt>
                <c:pt idx="833">
                  <c:v>0.9383680178874958</c:v>
                </c:pt>
                <c:pt idx="834">
                  <c:v>0.93846413705286413</c:v>
                </c:pt>
                <c:pt idx="835">
                  <c:v>0.93857752034016761</c:v>
                </c:pt>
                <c:pt idx="836">
                  <c:v>0.93898159411302684</c:v>
                </c:pt>
                <c:pt idx="837">
                  <c:v>0.93919342955514928</c:v>
                </c:pt>
                <c:pt idx="838">
                  <c:v>0.93928161655638531</c:v>
                </c:pt>
                <c:pt idx="839">
                  <c:v>0.93963203157187869</c:v>
                </c:pt>
                <c:pt idx="840">
                  <c:v>0.93974261527184133</c:v>
                </c:pt>
                <c:pt idx="841">
                  <c:v>0.93997824720636081</c:v>
                </c:pt>
                <c:pt idx="842">
                  <c:v>0.94004497070465054</c:v>
                </c:pt>
                <c:pt idx="843">
                  <c:v>0.94017935089701021</c:v>
                </c:pt>
                <c:pt idx="844">
                  <c:v>0.94040425108005654</c:v>
                </c:pt>
                <c:pt idx="845">
                  <c:v>0.9408965118541518</c:v>
                </c:pt>
                <c:pt idx="846">
                  <c:v>0.94098143267015688</c:v>
                </c:pt>
                <c:pt idx="847">
                  <c:v>0.94159967487458929</c:v>
                </c:pt>
                <c:pt idx="848">
                  <c:v>0.94191976102722375</c:v>
                </c:pt>
                <c:pt idx="849">
                  <c:v>0.94200701483267946</c:v>
                </c:pt>
                <c:pt idx="850">
                  <c:v>0.94215212677651228</c:v>
                </c:pt>
                <c:pt idx="851">
                  <c:v>0.94229630552456478</c:v>
                </c:pt>
                <c:pt idx="852">
                  <c:v>0.94316417760022087</c:v>
                </c:pt>
                <c:pt idx="853">
                  <c:v>0.94324069965420343</c:v>
                </c:pt>
                <c:pt idx="854">
                  <c:v>0.94328689284532707</c:v>
                </c:pt>
                <c:pt idx="855">
                  <c:v>0.94348146416551448</c:v>
                </c:pt>
                <c:pt idx="856">
                  <c:v>0.94357898312455324</c:v>
                </c:pt>
                <c:pt idx="857">
                  <c:v>0.94362610951145709</c:v>
                </c:pt>
                <c:pt idx="858">
                  <c:v>0.9439279983463762</c:v>
                </c:pt>
                <c:pt idx="859">
                  <c:v>0.9440432480252402</c:v>
                </c:pt>
                <c:pt idx="860">
                  <c:v>0.9446829537326189</c:v>
                </c:pt>
                <c:pt idx="861">
                  <c:v>0.94479540382414207</c:v>
                </c:pt>
                <c:pt idx="862">
                  <c:v>0.94504130091224459</c:v>
                </c:pt>
                <c:pt idx="863">
                  <c:v>0.94514768523119597</c:v>
                </c:pt>
                <c:pt idx="864">
                  <c:v>0.94569780414366822</c:v>
                </c:pt>
                <c:pt idx="865">
                  <c:v>0.94581911959510401</c:v>
                </c:pt>
                <c:pt idx="866">
                  <c:v>0.94591663855414276</c:v>
                </c:pt>
                <c:pt idx="867">
                  <c:v>0.94599176081445491</c:v>
                </c:pt>
                <c:pt idx="868">
                  <c:v>0.94607574843467968</c:v>
                </c:pt>
                <c:pt idx="869">
                  <c:v>0.94612520781103426</c:v>
                </c:pt>
                <c:pt idx="870">
                  <c:v>0.94625352223082215</c:v>
                </c:pt>
                <c:pt idx="871">
                  <c:v>0.94648915416534163</c:v>
                </c:pt>
                <c:pt idx="872">
                  <c:v>0.94662633394504214</c:v>
                </c:pt>
                <c:pt idx="873">
                  <c:v>0.9467023894011346</c:v>
                </c:pt>
                <c:pt idx="874">
                  <c:v>0.94695715184914975</c:v>
                </c:pt>
                <c:pt idx="875">
                  <c:v>0.94703880647992389</c:v>
                </c:pt>
                <c:pt idx="876">
                  <c:v>0.94746760994096035</c:v>
                </c:pt>
                <c:pt idx="877">
                  <c:v>0.94754553178861334</c:v>
                </c:pt>
                <c:pt idx="878">
                  <c:v>0.94811291482302074</c:v>
                </c:pt>
                <c:pt idx="879">
                  <c:v>0.948354612530112</c:v>
                </c:pt>
                <c:pt idx="880">
                  <c:v>0.94847546138365768</c:v>
                </c:pt>
                <c:pt idx="881">
                  <c:v>0.94865230198401984</c:v>
                </c:pt>
                <c:pt idx="882">
                  <c:v>0.94882494320337074</c:v>
                </c:pt>
                <c:pt idx="883">
                  <c:v>0.94897798731133587</c:v>
                </c:pt>
                <c:pt idx="884">
                  <c:v>0.9494977773609492</c:v>
                </c:pt>
                <c:pt idx="885">
                  <c:v>0.9495407043668419</c:v>
                </c:pt>
                <c:pt idx="886">
                  <c:v>0.95058075106395878</c:v>
                </c:pt>
                <c:pt idx="887">
                  <c:v>0.9506460747685781</c:v>
                </c:pt>
                <c:pt idx="888">
                  <c:v>0.95113926873845356</c:v>
                </c:pt>
                <c:pt idx="889">
                  <c:v>0.95120552563885308</c:v>
                </c:pt>
                <c:pt idx="890">
                  <c:v>0.95131657593670582</c:v>
                </c:pt>
                <c:pt idx="891">
                  <c:v>0.95163012971887828</c:v>
                </c:pt>
                <c:pt idx="892">
                  <c:v>0.95249286921774279</c:v>
                </c:pt>
                <c:pt idx="893">
                  <c:v>0.95267950837379789</c:v>
                </c:pt>
                <c:pt idx="894">
                  <c:v>0.95282462031763071</c:v>
                </c:pt>
                <c:pt idx="895">
                  <c:v>0.95361597033930423</c:v>
                </c:pt>
                <c:pt idx="896">
                  <c:v>0.95409003379568413</c:v>
                </c:pt>
                <c:pt idx="897">
                  <c:v>0.9544175855145608</c:v>
                </c:pt>
                <c:pt idx="898">
                  <c:v>0.95471527496846864</c:v>
                </c:pt>
                <c:pt idx="899">
                  <c:v>0.95497283700382463</c:v>
                </c:pt>
                <c:pt idx="900">
                  <c:v>0.95505075885147761</c:v>
                </c:pt>
                <c:pt idx="901">
                  <c:v>0.95514034564638406</c:v>
                </c:pt>
                <c:pt idx="902">
                  <c:v>0.95529712253747034</c:v>
                </c:pt>
                <c:pt idx="903">
                  <c:v>0.95534098273914325</c:v>
                </c:pt>
                <c:pt idx="904">
                  <c:v>0.95541097242266393</c:v>
                </c:pt>
                <c:pt idx="905">
                  <c:v>0.95558454683779515</c:v>
                </c:pt>
                <c:pt idx="906">
                  <c:v>0.95580431444405001</c:v>
                </c:pt>
                <c:pt idx="907">
                  <c:v>0.95693628092552396</c:v>
                </c:pt>
                <c:pt idx="908">
                  <c:v>0.95714624997608588</c:v>
                </c:pt>
                <c:pt idx="909">
                  <c:v>0.95732309057644804</c:v>
                </c:pt>
                <c:pt idx="910">
                  <c:v>0.9574201429375967</c:v>
                </c:pt>
                <c:pt idx="911">
                  <c:v>0.95749526519790884</c:v>
                </c:pt>
                <c:pt idx="912">
                  <c:v>0.95761004827888274</c:v>
                </c:pt>
                <c:pt idx="913">
                  <c:v>0.95792640164839604</c:v>
                </c:pt>
                <c:pt idx="914">
                  <c:v>0.95804305112093047</c:v>
                </c:pt>
                <c:pt idx="915">
                  <c:v>0.9583757354165986</c:v>
                </c:pt>
                <c:pt idx="916">
                  <c:v>0.95851384839207932</c:v>
                </c:pt>
                <c:pt idx="917">
                  <c:v>0.95877700960211698</c:v>
                </c:pt>
                <c:pt idx="918">
                  <c:v>0.95886286361390227</c:v>
                </c:pt>
                <c:pt idx="919">
                  <c:v>0.95939805139389012</c:v>
                </c:pt>
                <c:pt idx="920">
                  <c:v>0.95990151051734862</c:v>
                </c:pt>
                <c:pt idx="921">
                  <c:v>0.9601441414202202</c:v>
                </c:pt>
                <c:pt idx="922">
                  <c:v>0.96075305166684988</c:v>
                </c:pt>
                <c:pt idx="923">
                  <c:v>0.96083190671028318</c:v>
                </c:pt>
                <c:pt idx="924">
                  <c:v>0.96089116464233071</c:v>
                </c:pt>
                <c:pt idx="925">
                  <c:v>0.96093502484400362</c:v>
                </c:pt>
                <c:pt idx="926">
                  <c:v>0.96103720978194374</c:v>
                </c:pt>
                <c:pt idx="927">
                  <c:v>0.96149167612693787</c:v>
                </c:pt>
                <c:pt idx="928">
                  <c:v>0.96166851672730003</c:v>
                </c:pt>
                <c:pt idx="929">
                  <c:v>0.96174737177073333</c:v>
                </c:pt>
                <c:pt idx="930">
                  <c:v>0.96187708598419164</c:v>
                </c:pt>
                <c:pt idx="931">
                  <c:v>0.96267963435522841</c:v>
                </c:pt>
                <c:pt idx="932">
                  <c:v>0.96319429182805028</c:v>
                </c:pt>
                <c:pt idx="933">
                  <c:v>0.96348404911782581</c:v>
                </c:pt>
                <c:pt idx="934">
                  <c:v>0.96361749611440517</c:v>
                </c:pt>
                <c:pt idx="935">
                  <c:v>0.96367768724223291</c:v>
                </c:pt>
                <c:pt idx="936">
                  <c:v>0.96400523896110957</c:v>
                </c:pt>
                <c:pt idx="937">
                  <c:v>0.96426280099646555</c:v>
                </c:pt>
                <c:pt idx="938">
                  <c:v>0.96450263231199629</c:v>
                </c:pt>
                <c:pt idx="939">
                  <c:v>0.96518013244847622</c:v>
                </c:pt>
                <c:pt idx="940">
                  <c:v>0.96535324026571734</c:v>
                </c:pt>
                <c:pt idx="941">
                  <c:v>0.96609933029204742</c:v>
                </c:pt>
                <c:pt idx="942">
                  <c:v>0.96619544945741576</c:v>
                </c:pt>
                <c:pt idx="943">
                  <c:v>0.96646094365690405</c:v>
                </c:pt>
                <c:pt idx="944">
                  <c:v>0.96658179251044973</c:v>
                </c:pt>
                <c:pt idx="945">
                  <c:v>0.96669704218931374</c:v>
                </c:pt>
                <c:pt idx="946">
                  <c:v>0.96692147577446996</c:v>
                </c:pt>
                <c:pt idx="947">
                  <c:v>0.9672975536739209</c:v>
                </c:pt>
                <c:pt idx="948">
                  <c:v>0.96734374686504454</c:v>
                </c:pt>
                <c:pt idx="949">
                  <c:v>0.96742960087682983</c:v>
                </c:pt>
                <c:pt idx="950">
                  <c:v>0.96759011055103716</c:v>
                </c:pt>
                <c:pt idx="951">
                  <c:v>0.96770815981724201</c:v>
                </c:pt>
                <c:pt idx="952">
                  <c:v>0.96804364370025098</c:v>
                </c:pt>
                <c:pt idx="953">
                  <c:v>0.96822048430061314</c:v>
                </c:pt>
                <c:pt idx="954">
                  <c:v>0.96838939273684299</c:v>
                </c:pt>
                <c:pt idx="955">
                  <c:v>0.96858816343804166</c:v>
                </c:pt>
                <c:pt idx="956">
                  <c:v>0.96873094239242374</c:v>
                </c:pt>
                <c:pt idx="957">
                  <c:v>0.96891524855902811</c:v>
                </c:pt>
                <c:pt idx="958">
                  <c:v>0.9689796390678671</c:v>
                </c:pt>
                <c:pt idx="959">
                  <c:v>0.96907342524378481</c:v>
                </c:pt>
                <c:pt idx="960">
                  <c:v>0.96927732852177495</c:v>
                </c:pt>
                <c:pt idx="961">
                  <c:v>0.96937998005760528</c:v>
                </c:pt>
                <c:pt idx="962">
                  <c:v>0.96960254725120099</c:v>
                </c:pt>
                <c:pt idx="963">
                  <c:v>0.97001688617764326</c:v>
                </c:pt>
                <c:pt idx="964">
                  <c:v>0.97025718409106421</c:v>
                </c:pt>
                <c:pt idx="965">
                  <c:v>0.97057073787323667</c:v>
                </c:pt>
                <c:pt idx="966">
                  <c:v>0.97079330506683237</c:v>
                </c:pt>
                <c:pt idx="967">
                  <c:v>0.97092208608451036</c:v>
                </c:pt>
                <c:pt idx="968">
                  <c:v>0.97109519390175147</c:v>
                </c:pt>
                <c:pt idx="969">
                  <c:v>0.97123330687723219</c:v>
                </c:pt>
                <c:pt idx="970">
                  <c:v>0.971391950159879</c:v>
                </c:pt>
                <c:pt idx="971">
                  <c:v>0.97207878225416167</c:v>
                </c:pt>
                <c:pt idx="972">
                  <c:v>0.97221362904441144</c:v>
                </c:pt>
                <c:pt idx="973">
                  <c:v>0.9722747533680195</c:v>
                </c:pt>
                <c:pt idx="974">
                  <c:v>0.9723256125380445</c:v>
                </c:pt>
                <c:pt idx="975">
                  <c:v>0.97242873067176494</c:v>
                </c:pt>
                <c:pt idx="976">
                  <c:v>0.97287293186317603</c:v>
                </c:pt>
                <c:pt idx="977">
                  <c:v>0.97314029245422495</c:v>
                </c:pt>
                <c:pt idx="978">
                  <c:v>0.97323361203225245</c:v>
                </c:pt>
                <c:pt idx="979">
                  <c:v>0.97375993445232778</c:v>
                </c:pt>
                <c:pt idx="980">
                  <c:v>0.9738695849565101</c:v>
                </c:pt>
                <c:pt idx="981">
                  <c:v>0.97422653234246537</c:v>
                </c:pt>
                <c:pt idx="982">
                  <c:v>0.97432405130150412</c:v>
                </c:pt>
                <c:pt idx="983">
                  <c:v>0.9744225034563232</c:v>
                </c:pt>
                <c:pt idx="984">
                  <c:v>0.9745382197330773</c:v>
                </c:pt>
                <c:pt idx="985">
                  <c:v>0.97463340570266543</c:v>
                </c:pt>
                <c:pt idx="986">
                  <c:v>0.97517279286366454</c:v>
                </c:pt>
                <c:pt idx="987">
                  <c:v>0.97539675985093066</c:v>
                </c:pt>
                <c:pt idx="988">
                  <c:v>0.97563285838334035</c:v>
                </c:pt>
                <c:pt idx="989">
                  <c:v>0.97569304951116809</c:v>
                </c:pt>
                <c:pt idx="990">
                  <c:v>0.97577190455460139</c:v>
                </c:pt>
                <c:pt idx="991">
                  <c:v>0.9759020853659498</c:v>
                </c:pt>
                <c:pt idx="992">
                  <c:v>0.97603226617729821</c:v>
                </c:pt>
                <c:pt idx="993">
                  <c:v>0.97613351791945813</c:v>
                </c:pt>
                <c:pt idx="994">
                  <c:v>0.97635655171094393</c:v>
                </c:pt>
                <c:pt idx="995">
                  <c:v>0.97644987128897143</c:v>
                </c:pt>
                <c:pt idx="996">
                  <c:v>0.97664677559860957</c:v>
                </c:pt>
                <c:pt idx="997">
                  <c:v>0.97676109208169326</c:v>
                </c:pt>
                <c:pt idx="998">
                  <c:v>0.97701212174658736</c:v>
                </c:pt>
                <c:pt idx="999">
                  <c:v>0.97708864380056992</c:v>
                </c:pt>
                <c:pt idx="1000">
                  <c:v>0.97729068068699954</c:v>
                </c:pt>
                <c:pt idx="1001">
                  <c:v>0.97768635569783624</c:v>
                </c:pt>
                <c:pt idx="1002">
                  <c:v>0.97784219939314221</c:v>
                </c:pt>
                <c:pt idx="1003">
                  <c:v>0.97791638845767415</c:v>
                </c:pt>
                <c:pt idx="1004">
                  <c:v>0.97799057752220608</c:v>
                </c:pt>
                <c:pt idx="1005">
                  <c:v>0.97810022802638841</c:v>
                </c:pt>
                <c:pt idx="1006">
                  <c:v>0.97827566883308015</c:v>
                </c:pt>
                <c:pt idx="1007">
                  <c:v>0.97834939129972187</c:v>
                </c:pt>
                <c:pt idx="1008">
                  <c:v>0.97843524531150716</c:v>
                </c:pt>
                <c:pt idx="1009">
                  <c:v>0.97862095127178195</c:v>
                </c:pt>
                <c:pt idx="1010">
                  <c:v>0.97918226853361756</c:v>
                </c:pt>
                <c:pt idx="1011">
                  <c:v>0.97926065697916065</c:v>
                </c:pt>
                <c:pt idx="1012">
                  <c:v>0.9793213147048786</c:v>
                </c:pt>
                <c:pt idx="1013">
                  <c:v>0.97954714808370524</c:v>
                </c:pt>
                <c:pt idx="1014">
                  <c:v>0.9797813802245543</c:v>
                </c:pt>
                <c:pt idx="1015">
                  <c:v>0.97984390434183277</c:v>
                </c:pt>
                <c:pt idx="1016">
                  <c:v>0.97993862371353069</c:v>
                </c:pt>
                <c:pt idx="1017">
                  <c:v>0.98017565544172058</c:v>
                </c:pt>
                <c:pt idx="1018">
                  <c:v>0.98032216717922382</c:v>
                </c:pt>
                <c:pt idx="1019">
                  <c:v>0.98041175397413027</c:v>
                </c:pt>
                <c:pt idx="1020">
                  <c:v>0.98090588113978605</c:v>
                </c:pt>
                <c:pt idx="1021">
                  <c:v>0.98114291286797595</c:v>
                </c:pt>
                <c:pt idx="1022">
                  <c:v>0.98127449347299478</c:v>
                </c:pt>
                <c:pt idx="1023">
                  <c:v>0.98135101552697734</c:v>
                </c:pt>
                <c:pt idx="1024">
                  <c:v>0.98148539571933702</c:v>
                </c:pt>
                <c:pt idx="1025">
                  <c:v>0.98164823838299509</c:v>
                </c:pt>
                <c:pt idx="1026">
                  <c:v>0.98178355177113497</c:v>
                </c:pt>
                <c:pt idx="1027">
                  <c:v>0.98245778572238385</c:v>
                </c:pt>
                <c:pt idx="1028">
                  <c:v>0.9825189100459919</c:v>
                </c:pt>
                <c:pt idx="1029">
                  <c:v>0.98256790282445639</c:v>
                </c:pt>
                <c:pt idx="1030">
                  <c:v>0.9826910846674527</c:v>
                </c:pt>
                <c:pt idx="1031">
                  <c:v>0.98324027038414474</c:v>
                </c:pt>
                <c:pt idx="1032">
                  <c:v>0.98329906171830206</c:v>
                </c:pt>
                <c:pt idx="1033">
                  <c:v>0.9834815014933459</c:v>
                </c:pt>
                <c:pt idx="1034">
                  <c:v>0.98376239342320881</c:v>
                </c:pt>
                <c:pt idx="1035">
                  <c:v>0.98382678393204781</c:v>
                </c:pt>
                <c:pt idx="1036">
                  <c:v>0.98396816309275947</c:v>
                </c:pt>
                <c:pt idx="1037">
                  <c:v>0.98410860905769093</c:v>
                </c:pt>
                <c:pt idx="1038">
                  <c:v>0.98419539626525654</c:v>
                </c:pt>
                <c:pt idx="1039">
                  <c:v>0.98444642593015064</c:v>
                </c:pt>
                <c:pt idx="1040">
                  <c:v>0.98462186673684238</c:v>
                </c:pt>
                <c:pt idx="1041">
                  <c:v>0.98475484713553163</c:v>
                </c:pt>
                <c:pt idx="1042">
                  <c:v>0.98480943908867768</c:v>
                </c:pt>
                <c:pt idx="1043">
                  <c:v>0.9850977965847828</c:v>
                </c:pt>
                <c:pt idx="1044">
                  <c:v>0.98519204935859062</c:v>
                </c:pt>
                <c:pt idx="1045">
                  <c:v>0.98522891059191153</c:v>
                </c:pt>
                <c:pt idx="1046">
                  <c:v>0.98530683243956452</c:v>
                </c:pt>
                <c:pt idx="1047">
                  <c:v>0.98552660004581938</c:v>
                </c:pt>
                <c:pt idx="1048">
                  <c:v>0.98563718374578202</c:v>
                </c:pt>
                <c:pt idx="1049">
                  <c:v>0.98604032432286093</c:v>
                </c:pt>
                <c:pt idx="1050">
                  <c:v>0.98622649688102582</c:v>
                </c:pt>
                <c:pt idx="1051">
                  <c:v>0.98633521418942793</c:v>
                </c:pt>
                <c:pt idx="1052">
                  <c:v>0.98638514016367262</c:v>
                </c:pt>
                <c:pt idx="1053">
                  <c:v>0.98668422941125089</c:v>
                </c:pt>
                <c:pt idx="1054">
                  <c:v>0.9870939023587918</c:v>
                </c:pt>
                <c:pt idx="1055">
                  <c:v>0.98717649018534614</c:v>
                </c:pt>
                <c:pt idx="1056">
                  <c:v>0.98727167615493427</c:v>
                </c:pt>
                <c:pt idx="1057">
                  <c:v>0.98756889901095202</c:v>
                </c:pt>
                <c:pt idx="1058">
                  <c:v>0.98770981157377358</c:v>
                </c:pt>
                <c:pt idx="1059">
                  <c:v>0.98787078784587112</c:v>
                </c:pt>
                <c:pt idx="1060">
                  <c:v>0.98801869937704478</c:v>
                </c:pt>
                <c:pt idx="1061">
                  <c:v>0.98813348245801869</c:v>
                </c:pt>
                <c:pt idx="1062">
                  <c:v>0.98823240121072786</c:v>
                </c:pt>
                <c:pt idx="1063">
                  <c:v>0.98846336716634597</c:v>
                </c:pt>
                <c:pt idx="1064">
                  <c:v>0.98856461890850589</c:v>
                </c:pt>
                <c:pt idx="1065">
                  <c:v>0.98865000632240108</c:v>
                </c:pt>
                <c:pt idx="1066">
                  <c:v>0.98871299703756965</c:v>
                </c:pt>
                <c:pt idx="1067">
                  <c:v>0.98883011310799418</c:v>
                </c:pt>
                <c:pt idx="1068">
                  <c:v>0.98921598956313805</c:v>
                </c:pt>
                <c:pt idx="1069">
                  <c:v>0.98945815386811953</c:v>
                </c:pt>
                <c:pt idx="1070">
                  <c:v>0.98956687117652165</c:v>
                </c:pt>
                <c:pt idx="1071">
                  <c:v>0.98965179199252673</c:v>
                </c:pt>
                <c:pt idx="1072">
                  <c:v>0.98972131507815719</c:v>
                </c:pt>
                <c:pt idx="1073">
                  <c:v>0.98978290599965535</c:v>
                </c:pt>
                <c:pt idx="1074">
                  <c:v>0.98994574866331342</c:v>
                </c:pt>
                <c:pt idx="1075">
                  <c:v>0.98998867566920612</c:v>
                </c:pt>
                <c:pt idx="1076">
                  <c:v>0.99010812472908138</c:v>
                </c:pt>
                <c:pt idx="1077">
                  <c:v>0.99031296120285184</c:v>
                </c:pt>
                <c:pt idx="1078">
                  <c:v>0.99055092612682205</c:v>
                </c:pt>
                <c:pt idx="1079">
                  <c:v>0.99064517890062986</c:v>
                </c:pt>
                <c:pt idx="1080">
                  <c:v>0.9907412980659982</c:v>
                </c:pt>
                <c:pt idx="1081">
                  <c:v>0.99104458669458773</c:v>
                </c:pt>
                <c:pt idx="1082">
                  <c:v>0.99121069554347674</c:v>
                </c:pt>
                <c:pt idx="1083">
                  <c:v>0.99145052685900747</c:v>
                </c:pt>
                <c:pt idx="1084">
                  <c:v>0.9916390324066231</c:v>
                </c:pt>
                <c:pt idx="1085">
                  <c:v>0.9917104218838142</c:v>
                </c:pt>
                <c:pt idx="1086">
                  <c:v>0.99185973320865828</c:v>
                </c:pt>
                <c:pt idx="1087">
                  <c:v>0.9920048451524911</c:v>
                </c:pt>
                <c:pt idx="1088">
                  <c:v>0.99216068884779707</c:v>
                </c:pt>
                <c:pt idx="1089">
                  <c:v>0.99231839893466356</c:v>
                </c:pt>
                <c:pt idx="1090">
                  <c:v>0.9923935211949757</c:v>
                </c:pt>
                <c:pt idx="1091">
                  <c:v>0.99254469891138031</c:v>
                </c:pt>
                <c:pt idx="1092">
                  <c:v>0.9926660143628161</c:v>
                </c:pt>
                <c:pt idx="1093">
                  <c:v>0.99304815803483881</c:v>
                </c:pt>
                <c:pt idx="1094">
                  <c:v>0.99316340771370282</c:v>
                </c:pt>
                <c:pt idx="1095">
                  <c:v>0.99322219904786013</c:v>
                </c:pt>
                <c:pt idx="1096">
                  <c:v>0.99339484026721103</c:v>
                </c:pt>
                <c:pt idx="1097">
                  <c:v>0.99342750211952069</c:v>
                </c:pt>
                <c:pt idx="1098">
                  <c:v>0.99354275179838469</c:v>
                </c:pt>
                <c:pt idx="1099">
                  <c:v>0.99418619028888455</c:v>
                </c:pt>
                <c:pt idx="1100">
                  <c:v>0.99432896924326664</c:v>
                </c:pt>
                <c:pt idx="1101">
                  <c:v>0.99438962696898459</c:v>
                </c:pt>
                <c:pt idx="1102">
                  <c:v>0.99462572550139428</c:v>
                </c:pt>
                <c:pt idx="1103">
                  <c:v>0.99478436878404108</c:v>
                </c:pt>
                <c:pt idx="1104">
                  <c:v>0.99488748691776152</c:v>
                </c:pt>
                <c:pt idx="1105">
                  <c:v>0.99511098730713743</c:v>
                </c:pt>
                <c:pt idx="1106">
                  <c:v>0.99525749904464067</c:v>
                </c:pt>
                <c:pt idx="1107">
                  <c:v>0.99533962027330491</c:v>
                </c:pt>
                <c:pt idx="1108">
                  <c:v>0.99543060686188178</c:v>
                </c:pt>
                <c:pt idx="1109">
                  <c:v>0.99552019365678823</c:v>
                </c:pt>
                <c:pt idx="1110">
                  <c:v>0.9955677866415823</c:v>
                </c:pt>
                <c:pt idx="1111">
                  <c:v>0.99574369404616414</c:v>
                </c:pt>
                <c:pt idx="1112">
                  <c:v>0.99584681217988458</c:v>
                </c:pt>
                <c:pt idx="1113">
                  <c:v>0.99601105463721307</c:v>
                </c:pt>
                <c:pt idx="1114">
                  <c:v>0.99612070514139539</c:v>
                </c:pt>
                <c:pt idx="1115">
                  <c:v>0.99622755605823687</c:v>
                </c:pt>
                <c:pt idx="1116">
                  <c:v>0.99639693109235683</c:v>
                </c:pt>
                <c:pt idx="1117">
                  <c:v>0.99647718592946055</c:v>
                </c:pt>
                <c:pt idx="1118">
                  <c:v>0.99657657128005983</c:v>
                </c:pt>
                <c:pt idx="1119">
                  <c:v>0.99666522487918596</c:v>
                </c:pt>
                <c:pt idx="1120">
                  <c:v>0.99680287125677658</c:v>
                </c:pt>
                <c:pt idx="1121">
                  <c:v>0.99688499248544082</c:v>
                </c:pt>
                <c:pt idx="1122">
                  <c:v>0.99717754936255709</c:v>
                </c:pt>
                <c:pt idx="1123">
                  <c:v>0.99725407141653966</c:v>
                </c:pt>
                <c:pt idx="1124">
                  <c:v>0.99742344645065961</c:v>
                </c:pt>
                <c:pt idx="1125">
                  <c:v>0.99749296953629008</c:v>
                </c:pt>
                <c:pt idx="1126">
                  <c:v>0.99761521818350618</c:v>
                </c:pt>
                <c:pt idx="1127">
                  <c:v>0.99769407322693948</c:v>
                </c:pt>
                <c:pt idx="1128">
                  <c:v>0.99777526125982341</c:v>
                </c:pt>
                <c:pt idx="1129">
                  <c:v>0.99792410598677728</c:v>
                </c:pt>
                <c:pt idx="1130">
                  <c:v>0.99800202783443026</c:v>
                </c:pt>
                <c:pt idx="1131">
                  <c:v>0.99817420245589106</c:v>
                </c:pt>
                <c:pt idx="1132">
                  <c:v>0.99831184883348167</c:v>
                </c:pt>
                <c:pt idx="1133">
                  <c:v>0.99844249624272019</c:v>
                </c:pt>
                <c:pt idx="1134">
                  <c:v>0.99851855169881265</c:v>
                </c:pt>
                <c:pt idx="1135">
                  <c:v>0.99860347251481774</c:v>
                </c:pt>
                <c:pt idx="1136">
                  <c:v>0.99873785270717741</c:v>
                </c:pt>
                <c:pt idx="1137">
                  <c:v>0.99877471394049833</c:v>
                </c:pt>
                <c:pt idx="1138">
                  <c:v>0.9989454887682887</c:v>
                </c:pt>
                <c:pt idx="1139">
                  <c:v>0.99901547845180938</c:v>
                </c:pt>
                <c:pt idx="1140">
                  <c:v>0.99905793885981187</c:v>
                </c:pt>
                <c:pt idx="1141">
                  <c:v>0.99913679390324517</c:v>
                </c:pt>
                <c:pt idx="1142">
                  <c:v>0.99919745162896312</c:v>
                </c:pt>
                <c:pt idx="1143">
                  <c:v>0.99930056976268355</c:v>
                </c:pt>
                <c:pt idx="1144">
                  <c:v>0.99944148232550512</c:v>
                </c:pt>
                <c:pt idx="1145">
                  <c:v>0.99954320066555513</c:v>
                </c:pt>
                <c:pt idx="1146">
                  <c:v>0.99963978642881368</c:v>
                </c:pt>
                <c:pt idx="1147">
                  <c:v>1</c:v>
                </c:pt>
              </c:numCache>
            </c:numRef>
          </c:xVal>
          <c:yVal>
            <c:numRef>
              <c:f>křivka!$P$2:$P$1149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5.1865011967178222E-2</c:v>
                </c:pt>
                <c:pt idx="5">
                  <c:v>5.3472219205692118E-2</c:v>
                </c:pt>
                <c:pt idx="6">
                  <c:v>5.4205453210722239E-2</c:v>
                </c:pt>
                <c:pt idx="7">
                  <c:v>5.4262791414907058E-2</c:v>
                </c:pt>
                <c:pt idx="8">
                  <c:v>5.6046357069322754E-2</c:v>
                </c:pt>
                <c:pt idx="9">
                  <c:v>5.8015837507004377E-2</c:v>
                </c:pt>
                <c:pt idx="10">
                  <c:v>5.8353785407427028E-2</c:v>
                </c:pt>
                <c:pt idx="11">
                  <c:v>6.0256371273559699E-2</c:v>
                </c:pt>
                <c:pt idx="12">
                  <c:v>6.3127625286148042E-2</c:v>
                </c:pt>
                <c:pt idx="13">
                  <c:v>6.5296920677807069E-2</c:v>
                </c:pt>
                <c:pt idx="14">
                  <c:v>6.6126587117148028E-2</c:v>
                </c:pt>
                <c:pt idx="15">
                  <c:v>6.7505310299592114E-2</c:v>
                </c:pt>
                <c:pt idx="16">
                  <c:v>6.829240746612919E-2</c:v>
                </c:pt>
                <c:pt idx="17">
                  <c:v>6.8600817503789963E-2</c:v>
                </c:pt>
                <c:pt idx="18">
                  <c:v>6.9049098009234922E-2</c:v>
                </c:pt>
                <c:pt idx="19">
                  <c:v>6.9665918084556466E-2</c:v>
                </c:pt>
                <c:pt idx="20">
                  <c:v>7.2385138979988092E-2</c:v>
                </c:pt>
                <c:pt idx="21">
                  <c:v>7.3338169434393363E-2</c:v>
                </c:pt>
                <c:pt idx="22">
                  <c:v>7.4161754549048053E-2</c:v>
                </c:pt>
                <c:pt idx="23">
                  <c:v>7.5487483330654651E-2</c:v>
                </c:pt>
                <c:pt idx="24">
                  <c:v>7.5654285379192304E-2</c:v>
                </c:pt>
                <c:pt idx="25">
                  <c:v>7.8556814775881459E-2</c:v>
                </c:pt>
                <c:pt idx="26">
                  <c:v>7.8809624130696351E-2</c:v>
                </c:pt>
                <c:pt idx="27">
                  <c:v>7.9521139118989795E-2</c:v>
                </c:pt>
                <c:pt idx="28">
                  <c:v>8.0182265988454154E-2</c:v>
                </c:pt>
                <c:pt idx="29">
                  <c:v>8.055235803364709E-2</c:v>
                </c:pt>
                <c:pt idx="30">
                  <c:v>8.3480081489750779E-2</c:v>
                </c:pt>
                <c:pt idx="31">
                  <c:v>8.4090820240386055E-2</c:v>
                </c:pt>
                <c:pt idx="32">
                  <c:v>8.4307141647083333E-2</c:v>
                </c:pt>
                <c:pt idx="33">
                  <c:v>8.6548544174308115E-2</c:v>
                </c:pt>
                <c:pt idx="34">
                  <c:v>8.8847284905717722E-2</c:v>
                </c:pt>
                <c:pt idx="35">
                  <c:v>8.9782071386064186E-2</c:v>
                </c:pt>
                <c:pt idx="36">
                  <c:v>9.076637722457026E-2</c:v>
                </c:pt>
                <c:pt idx="37">
                  <c:v>9.2478704504089668E-2</c:v>
                </c:pt>
                <c:pt idx="38">
                  <c:v>9.2661144244677737E-2</c:v>
                </c:pt>
                <c:pt idx="39">
                  <c:v>9.3027761247192794E-2</c:v>
                </c:pt>
                <c:pt idx="40">
                  <c:v>9.317371303966325E-2</c:v>
                </c:pt>
                <c:pt idx="41">
                  <c:v>9.3289258208702361E-2</c:v>
                </c:pt>
                <c:pt idx="42">
                  <c:v>9.6339476919200903E-2</c:v>
                </c:pt>
                <c:pt idx="43">
                  <c:v>9.6925021610421644E-2</c:v>
                </c:pt>
                <c:pt idx="44">
                  <c:v>9.7026666608749285E-2</c:v>
                </c:pt>
                <c:pt idx="45">
                  <c:v>9.7907589927588801E-2</c:v>
                </c:pt>
                <c:pt idx="46">
                  <c:v>9.8435796414624716E-2</c:v>
                </c:pt>
                <c:pt idx="47">
                  <c:v>9.8592173335128777E-2</c:v>
                </c:pt>
                <c:pt idx="48">
                  <c:v>9.9314113451455827E-2</c:v>
                </c:pt>
                <c:pt idx="49">
                  <c:v>9.9523484772797363E-2</c:v>
                </c:pt>
                <c:pt idx="50">
                  <c:v>0.10078145022218554</c:v>
                </c:pt>
                <c:pt idx="51">
                  <c:v>0.10140087657951549</c:v>
                </c:pt>
                <c:pt idx="52">
                  <c:v>0.10314013543978837</c:v>
                </c:pt>
                <c:pt idx="53">
                  <c:v>0.10433815640298331</c:v>
                </c:pt>
                <c:pt idx="54">
                  <c:v>0.10487331297537497</c:v>
                </c:pt>
                <c:pt idx="55">
                  <c:v>0.10629981799463974</c:v>
                </c:pt>
                <c:pt idx="56">
                  <c:v>0.10686016862644593</c:v>
                </c:pt>
                <c:pt idx="57">
                  <c:v>0.10769591639047316</c:v>
                </c:pt>
                <c:pt idx="58">
                  <c:v>0.1083917936867162</c:v>
                </c:pt>
                <c:pt idx="59">
                  <c:v>0.10887395585827037</c:v>
                </c:pt>
                <c:pt idx="60">
                  <c:v>0.10927358576622517</c:v>
                </c:pt>
                <c:pt idx="61">
                  <c:v>0.11219696541898154</c:v>
                </c:pt>
                <c:pt idx="62">
                  <c:v>0.11249495032860871</c:v>
                </c:pt>
                <c:pt idx="63">
                  <c:v>0.11261657682233409</c:v>
                </c:pt>
                <c:pt idx="64">
                  <c:v>0.11276774117882134</c:v>
                </c:pt>
                <c:pt idx="65">
                  <c:v>0.11328986634117098</c:v>
                </c:pt>
                <c:pt idx="66">
                  <c:v>0.11367038351439751</c:v>
                </c:pt>
                <c:pt idx="67">
                  <c:v>0.1138180728282069</c:v>
                </c:pt>
                <c:pt idx="68">
                  <c:v>0.1140413443202599</c:v>
                </c:pt>
                <c:pt idx="69">
                  <c:v>0.11539313592195051</c:v>
                </c:pt>
                <c:pt idx="70">
                  <c:v>0.1194650171797422</c:v>
                </c:pt>
                <c:pt idx="71">
                  <c:v>0.11994283554794903</c:v>
                </c:pt>
                <c:pt idx="72">
                  <c:v>0.12010355627180042</c:v>
                </c:pt>
                <c:pt idx="73">
                  <c:v>0.12039632861741079</c:v>
                </c:pt>
                <c:pt idx="74">
                  <c:v>0.12119211339064254</c:v>
                </c:pt>
                <c:pt idx="75">
                  <c:v>0.1216664567161715</c:v>
                </c:pt>
                <c:pt idx="76">
                  <c:v>0.12282798973124884</c:v>
                </c:pt>
                <c:pt idx="77">
                  <c:v>0.12374453223753649</c:v>
                </c:pt>
                <c:pt idx="78">
                  <c:v>0.12446039102917728</c:v>
                </c:pt>
                <c:pt idx="79">
                  <c:v>0.12477053858817698</c:v>
                </c:pt>
                <c:pt idx="80">
                  <c:v>0.12587820844174738</c:v>
                </c:pt>
                <c:pt idx="81">
                  <c:v>0.12639772732208862</c:v>
                </c:pt>
                <c:pt idx="82">
                  <c:v>0.12660362360075228</c:v>
                </c:pt>
                <c:pt idx="83">
                  <c:v>0.12906395381668273</c:v>
                </c:pt>
                <c:pt idx="84">
                  <c:v>0.13018204879828674</c:v>
                </c:pt>
                <c:pt idx="85">
                  <c:v>0.13051652165603153</c:v>
                </c:pt>
                <c:pt idx="86">
                  <c:v>0.13107252848449039</c:v>
                </c:pt>
                <c:pt idx="87">
                  <c:v>0.13133663172800836</c:v>
                </c:pt>
                <c:pt idx="88">
                  <c:v>0.13287520687363436</c:v>
                </c:pt>
                <c:pt idx="89">
                  <c:v>0.13330698092635945</c:v>
                </c:pt>
                <c:pt idx="90">
                  <c:v>0.13425479881674793</c:v>
                </c:pt>
                <c:pt idx="91">
                  <c:v>0.13475607372303036</c:v>
                </c:pt>
                <c:pt idx="92">
                  <c:v>0.13493764470294897</c:v>
                </c:pt>
                <c:pt idx="93">
                  <c:v>0.13558226511969346</c:v>
                </c:pt>
                <c:pt idx="94">
                  <c:v>0.13609917771802629</c:v>
                </c:pt>
                <c:pt idx="95">
                  <c:v>0.13686281834648775</c:v>
                </c:pt>
                <c:pt idx="96">
                  <c:v>0.13740753128624356</c:v>
                </c:pt>
                <c:pt idx="97">
                  <c:v>0.13785146798834119</c:v>
                </c:pt>
                <c:pt idx="98">
                  <c:v>0.13806431435236061</c:v>
                </c:pt>
                <c:pt idx="99">
                  <c:v>0.13876279793061205</c:v>
                </c:pt>
                <c:pt idx="100">
                  <c:v>0.14018843418920734</c:v>
                </c:pt>
                <c:pt idx="101">
                  <c:v>0.14044732486870851</c:v>
                </c:pt>
                <c:pt idx="102">
                  <c:v>0.14108499520009726</c:v>
                </c:pt>
                <c:pt idx="103">
                  <c:v>0.14164273954989506</c:v>
                </c:pt>
                <c:pt idx="104">
                  <c:v>0.14192421800680236</c:v>
                </c:pt>
                <c:pt idx="105">
                  <c:v>0.14236294214488318</c:v>
                </c:pt>
                <c:pt idx="106">
                  <c:v>0.14277734098421893</c:v>
                </c:pt>
                <c:pt idx="107">
                  <c:v>0.14428985330976093</c:v>
                </c:pt>
                <c:pt idx="108">
                  <c:v>0.14788999752403206</c:v>
                </c:pt>
                <c:pt idx="109">
                  <c:v>0.14830352760269835</c:v>
                </c:pt>
                <c:pt idx="110">
                  <c:v>0.14875875819349904</c:v>
                </c:pt>
                <c:pt idx="111">
                  <c:v>0.14911408130731102</c:v>
                </c:pt>
                <c:pt idx="112">
                  <c:v>0.14935646553409229</c:v>
                </c:pt>
                <c:pt idx="113">
                  <c:v>0.15170298810232258</c:v>
                </c:pt>
                <c:pt idx="114">
                  <c:v>0.15208263651487963</c:v>
                </c:pt>
                <c:pt idx="115">
                  <c:v>0.15282195184459602</c:v>
                </c:pt>
                <c:pt idx="116">
                  <c:v>0.15308779260945291</c:v>
                </c:pt>
                <c:pt idx="117">
                  <c:v>0.15348916003874666</c:v>
                </c:pt>
                <c:pt idx="118">
                  <c:v>0.15435531442620523</c:v>
                </c:pt>
                <c:pt idx="119">
                  <c:v>0.1544248152797626</c:v>
                </c:pt>
                <c:pt idx="120">
                  <c:v>0.15468544348060267</c:v>
                </c:pt>
                <c:pt idx="121">
                  <c:v>0.15560893607224607</c:v>
                </c:pt>
                <c:pt idx="122">
                  <c:v>0.15600422217685356</c:v>
                </c:pt>
                <c:pt idx="123">
                  <c:v>0.15898667755513368</c:v>
                </c:pt>
                <c:pt idx="124">
                  <c:v>0.16023769291916612</c:v>
                </c:pt>
                <c:pt idx="125">
                  <c:v>0.16059909735766437</c:v>
                </c:pt>
                <c:pt idx="126">
                  <c:v>0.16073114897942334</c:v>
                </c:pt>
                <c:pt idx="127">
                  <c:v>0.16161467858027126</c:v>
                </c:pt>
                <c:pt idx="128">
                  <c:v>0.16195088895935497</c:v>
                </c:pt>
                <c:pt idx="129">
                  <c:v>0.16231924348320897</c:v>
                </c:pt>
                <c:pt idx="130">
                  <c:v>0.16271974215183324</c:v>
                </c:pt>
                <c:pt idx="131">
                  <c:v>0.16298037035267332</c:v>
                </c:pt>
                <c:pt idx="132">
                  <c:v>0.16341301316606788</c:v>
                </c:pt>
                <c:pt idx="133">
                  <c:v>0.16480737404056237</c:v>
                </c:pt>
                <c:pt idx="134">
                  <c:v>0.16509493382215593</c:v>
                </c:pt>
                <c:pt idx="135">
                  <c:v>0.16537988732174108</c:v>
                </c:pt>
                <c:pt idx="136">
                  <c:v>0.16593502538953048</c:v>
                </c:pt>
                <c:pt idx="137">
                  <c:v>0.16642848144978772</c:v>
                </c:pt>
                <c:pt idx="138">
                  <c:v>0.16696450678284885</c:v>
                </c:pt>
                <c:pt idx="139">
                  <c:v>0.1683753741100632</c:v>
                </c:pt>
                <c:pt idx="140">
                  <c:v>0.17010247032096354</c:v>
                </c:pt>
                <c:pt idx="141">
                  <c:v>0.17058028868917038</c:v>
                </c:pt>
                <c:pt idx="142">
                  <c:v>0.17078184116448672</c:v>
                </c:pt>
                <c:pt idx="143">
                  <c:v>0.17171315260215531</c:v>
                </c:pt>
                <c:pt idx="144">
                  <c:v>0.17192339268416632</c:v>
                </c:pt>
                <c:pt idx="145">
                  <c:v>0.17209888233939866</c:v>
                </c:pt>
                <c:pt idx="146">
                  <c:v>0.17243683023982131</c:v>
                </c:pt>
                <c:pt idx="147">
                  <c:v>0.17303453758041459</c:v>
                </c:pt>
                <c:pt idx="148">
                  <c:v>0.17460612563148034</c:v>
                </c:pt>
                <c:pt idx="149">
                  <c:v>0.17497448015533434</c:v>
                </c:pt>
                <c:pt idx="150">
                  <c:v>0.17579024642396382</c:v>
                </c:pt>
                <c:pt idx="151">
                  <c:v>0.17679974632188444</c:v>
                </c:pt>
                <c:pt idx="152">
                  <c:v>0.17865455035119643</c:v>
                </c:pt>
                <c:pt idx="153">
                  <c:v>0.1793573777327952</c:v>
                </c:pt>
                <c:pt idx="154">
                  <c:v>0.18008887421648639</c:v>
                </c:pt>
                <c:pt idx="155">
                  <c:v>0.18031040818720048</c:v>
                </c:pt>
                <c:pt idx="156">
                  <c:v>0.18044593485163732</c:v>
                </c:pt>
                <c:pt idx="157">
                  <c:v>0.18352742894623666</c:v>
                </c:pt>
                <c:pt idx="158">
                  <c:v>0.18389752099142959</c:v>
                </c:pt>
                <c:pt idx="159">
                  <c:v>0.18450304717804805</c:v>
                </c:pt>
                <c:pt idx="160">
                  <c:v>0.18560724198894057</c:v>
                </c:pt>
                <c:pt idx="161">
                  <c:v>0.18602250958894578</c:v>
                </c:pt>
                <c:pt idx="162">
                  <c:v>0.18738820136134787</c:v>
                </c:pt>
                <c:pt idx="163">
                  <c:v>0.18779912515800576</c:v>
                </c:pt>
                <c:pt idx="164">
                  <c:v>0.18812230412704747</c:v>
                </c:pt>
                <c:pt idx="165">
                  <c:v>0.18981378115049966</c:v>
                </c:pt>
                <c:pt idx="166">
                  <c:v>0.19014217268355818</c:v>
                </c:pt>
                <c:pt idx="167">
                  <c:v>0.19034980648356079</c:v>
                </c:pt>
                <c:pt idx="168">
                  <c:v>0.19051139596808164</c:v>
                </c:pt>
                <c:pt idx="169">
                  <c:v>0.19087280040657989</c:v>
                </c:pt>
                <c:pt idx="170">
                  <c:v>0.19127590535721256</c:v>
                </c:pt>
                <c:pt idx="171">
                  <c:v>0.1934156628861097</c:v>
                </c:pt>
                <c:pt idx="172">
                  <c:v>0.19367715984761927</c:v>
                </c:pt>
                <c:pt idx="173">
                  <c:v>0.19398730740661899</c:v>
                </c:pt>
                <c:pt idx="174">
                  <c:v>0.1942288228727308</c:v>
                </c:pt>
                <c:pt idx="175">
                  <c:v>0.19559190836312448</c:v>
                </c:pt>
                <c:pt idx="176">
                  <c:v>0.1959176936141746</c:v>
                </c:pt>
                <c:pt idx="177">
                  <c:v>0.19631471724012101</c:v>
                </c:pt>
                <c:pt idx="178">
                  <c:v>0.19672129723343154</c:v>
                </c:pt>
                <c:pt idx="179">
                  <c:v>0.19713569607276729</c:v>
                </c:pt>
                <c:pt idx="180">
                  <c:v>0.19768127777319255</c:v>
                </c:pt>
                <c:pt idx="181">
                  <c:v>0.19787153635980581</c:v>
                </c:pt>
                <c:pt idx="182">
                  <c:v>0.19858913267278552</c:v>
                </c:pt>
                <c:pt idx="183">
                  <c:v>0.19891752420584405</c:v>
                </c:pt>
                <c:pt idx="184">
                  <c:v>0.19923375308953004</c:v>
                </c:pt>
                <c:pt idx="185">
                  <c:v>0.1995082814610816</c:v>
                </c:pt>
                <c:pt idx="186">
                  <c:v>0.19977151594393008</c:v>
                </c:pt>
                <c:pt idx="187">
                  <c:v>0.20023804042343385</c:v>
                </c:pt>
                <c:pt idx="188">
                  <c:v>0.20048824349624034</c:v>
                </c:pt>
                <c:pt idx="189">
                  <c:v>0.20075755930377509</c:v>
                </c:pt>
                <c:pt idx="190">
                  <c:v>0.20117195814311084</c:v>
                </c:pt>
                <c:pt idx="191">
                  <c:v>0.20145778040336548</c:v>
                </c:pt>
                <c:pt idx="192">
                  <c:v>0.20306411888120993</c:v>
                </c:pt>
                <c:pt idx="193">
                  <c:v>0.20352803707870529</c:v>
                </c:pt>
                <c:pt idx="194">
                  <c:v>0.20400933048959</c:v>
                </c:pt>
                <c:pt idx="195">
                  <c:v>0.2046774074444101</c:v>
                </c:pt>
                <c:pt idx="196">
                  <c:v>0.20521603905947963</c:v>
                </c:pt>
                <c:pt idx="197">
                  <c:v>0.2056009000360535</c:v>
                </c:pt>
                <c:pt idx="198">
                  <c:v>0.2058241715281065</c:v>
                </c:pt>
                <c:pt idx="199">
                  <c:v>0.20600313622601671</c:v>
                </c:pt>
                <c:pt idx="200">
                  <c:v>0.2063636719038455</c:v>
                </c:pt>
                <c:pt idx="201">
                  <c:v>0.2067919709138927</c:v>
                </c:pt>
                <c:pt idx="202">
                  <c:v>0.20693357890301581</c:v>
                </c:pt>
                <c:pt idx="203">
                  <c:v>0.20703435514067398</c:v>
                </c:pt>
                <c:pt idx="204">
                  <c:v>0.2074044471858669</c:v>
                </c:pt>
                <c:pt idx="205">
                  <c:v>0.20782840239256678</c:v>
                </c:pt>
                <c:pt idx="206">
                  <c:v>0.20817330037834517</c:v>
                </c:pt>
                <c:pt idx="207">
                  <c:v>0.20957808638087325</c:v>
                </c:pt>
                <c:pt idx="208">
                  <c:v>0.209992485220209</c:v>
                </c:pt>
                <c:pt idx="209">
                  <c:v>0.21024008201100708</c:v>
                </c:pt>
                <c:pt idx="210">
                  <c:v>0.21085863960766757</c:v>
                </c:pt>
                <c:pt idx="211">
                  <c:v>0.21163009908215424</c:v>
                </c:pt>
                <c:pt idx="212">
                  <c:v>0.21247105941019828</c:v>
                </c:pt>
                <c:pt idx="213">
                  <c:v>0.2138280635759057</c:v>
                </c:pt>
                <c:pt idx="214">
                  <c:v>0.21403222233323044</c:v>
                </c:pt>
                <c:pt idx="215">
                  <c:v>0.21428242540603692</c:v>
                </c:pt>
                <c:pt idx="216">
                  <c:v>0.21466728638261079</c:v>
                </c:pt>
                <c:pt idx="217">
                  <c:v>0.21505301611985411</c:v>
                </c:pt>
                <c:pt idx="218">
                  <c:v>0.21535795111483702</c:v>
                </c:pt>
                <c:pt idx="219">
                  <c:v>0.21584619461107746</c:v>
                </c:pt>
                <c:pt idx="220">
                  <c:v>0.21608249751317246</c:v>
                </c:pt>
                <c:pt idx="221">
                  <c:v>0.21641175780690045</c:v>
                </c:pt>
                <c:pt idx="222">
                  <c:v>0.21730571253578196</c:v>
                </c:pt>
                <c:pt idx="223">
                  <c:v>0.21773922410984597</c:v>
                </c:pt>
                <c:pt idx="224">
                  <c:v>0.21794946419185698</c:v>
                </c:pt>
                <c:pt idx="225">
                  <c:v>0.2188147498186461</c:v>
                </c:pt>
                <c:pt idx="226">
                  <c:v>0.2194194072445951</c:v>
                </c:pt>
                <c:pt idx="227">
                  <c:v>0.22019434176175964</c:v>
                </c:pt>
                <c:pt idx="228">
                  <c:v>0.22074339850486277</c:v>
                </c:pt>
                <c:pt idx="229">
                  <c:v>0.22194576327140506</c:v>
                </c:pt>
                <c:pt idx="230">
                  <c:v>0.22206912728646935</c:v>
                </c:pt>
                <c:pt idx="231">
                  <c:v>0.22331145504380712</c:v>
                </c:pt>
                <c:pt idx="232">
                  <c:v>0.22378058580531929</c:v>
                </c:pt>
                <c:pt idx="233">
                  <c:v>0.22426882930155972</c:v>
                </c:pt>
                <c:pt idx="234">
                  <c:v>0.22450165716097686</c:v>
                </c:pt>
                <c:pt idx="235">
                  <c:v>0.22490649963294848</c:v>
                </c:pt>
                <c:pt idx="236">
                  <c:v>0.22515496518441602</c:v>
                </c:pt>
                <c:pt idx="237">
                  <c:v>0.22542775603462864</c:v>
                </c:pt>
                <c:pt idx="238">
                  <c:v>0.22669788413338934</c:v>
                </c:pt>
                <c:pt idx="239">
                  <c:v>0.22778557249156201</c:v>
                </c:pt>
                <c:pt idx="240">
                  <c:v>0.22820170885223667</c:v>
                </c:pt>
                <c:pt idx="241">
                  <c:v>0.22855442568404027</c:v>
                </c:pt>
                <c:pt idx="242">
                  <c:v>0.22892538648990268</c:v>
                </c:pt>
                <c:pt idx="243">
                  <c:v>0.22919296477609852</c:v>
                </c:pt>
                <c:pt idx="244">
                  <c:v>0.22940581114011793</c:v>
                </c:pt>
                <c:pt idx="245">
                  <c:v>0.22976026549326045</c:v>
                </c:pt>
                <c:pt idx="246">
                  <c:v>0.23031887860372771</c:v>
                </c:pt>
                <c:pt idx="247">
                  <c:v>0.23063076368406635</c:v>
                </c:pt>
                <c:pt idx="248">
                  <c:v>0.231363128928427</c:v>
                </c:pt>
                <c:pt idx="249">
                  <c:v>0.23169499550416339</c:v>
                </c:pt>
                <c:pt idx="250">
                  <c:v>0.23212155699287168</c:v>
                </c:pt>
                <c:pt idx="251">
                  <c:v>0.23294514210752637</c:v>
                </c:pt>
                <c:pt idx="252">
                  <c:v>0.23329785893932997</c:v>
                </c:pt>
                <c:pt idx="253">
                  <c:v>0.23351070530334939</c:v>
                </c:pt>
                <c:pt idx="254">
                  <c:v>0.23372702671004666</c:v>
                </c:pt>
                <c:pt idx="255">
                  <c:v>0.23415880076277176</c:v>
                </c:pt>
                <c:pt idx="256">
                  <c:v>0.23505623053433114</c:v>
                </c:pt>
                <c:pt idx="257">
                  <c:v>0.23531946501717962</c:v>
                </c:pt>
                <c:pt idx="258">
                  <c:v>0.23565220035358547</c:v>
                </c:pt>
                <c:pt idx="259">
                  <c:v>0.23584506522220713</c:v>
                </c:pt>
                <c:pt idx="260">
                  <c:v>0.23672338225903825</c:v>
                </c:pt>
                <c:pt idx="261">
                  <c:v>0.23686151520548349</c:v>
                </c:pt>
                <c:pt idx="262">
                  <c:v>0.23716558143979694</c:v>
                </c:pt>
                <c:pt idx="263">
                  <c:v>0.23728894545486123</c:v>
                </c:pt>
                <c:pt idx="264">
                  <c:v>0.23777284514775435</c:v>
                </c:pt>
                <c:pt idx="265">
                  <c:v>0.23804911104064486</c:v>
                </c:pt>
                <c:pt idx="266">
                  <c:v>0.23907251110927694</c:v>
                </c:pt>
                <c:pt idx="267">
                  <c:v>0.23940524644568278</c:v>
                </c:pt>
                <c:pt idx="268">
                  <c:v>0.23989783374527054</c:v>
                </c:pt>
                <c:pt idx="269">
                  <c:v>0.24017236211682211</c:v>
                </c:pt>
                <c:pt idx="270">
                  <c:v>0.24071794381724737</c:v>
                </c:pt>
                <c:pt idx="271">
                  <c:v>0.24233296990178646</c:v>
                </c:pt>
                <c:pt idx="272">
                  <c:v>0.242726518485055</c:v>
                </c:pt>
                <c:pt idx="273">
                  <c:v>0.24285596382480557</c:v>
                </c:pt>
                <c:pt idx="274">
                  <c:v>0.24336592633778267</c:v>
                </c:pt>
                <c:pt idx="275">
                  <c:v>0.24373080581895881</c:v>
                </c:pt>
                <c:pt idx="276">
                  <c:v>0.24454049076290202</c:v>
                </c:pt>
                <c:pt idx="277">
                  <c:v>0.24478895631436956</c:v>
                </c:pt>
                <c:pt idx="278">
                  <c:v>0.24523463053780611</c:v>
                </c:pt>
                <c:pt idx="279">
                  <c:v>0.24566379830852281</c:v>
                </c:pt>
                <c:pt idx="280">
                  <c:v>0.24600087744827598</c:v>
                </c:pt>
                <c:pt idx="281">
                  <c:v>0.24635098799807117</c:v>
                </c:pt>
                <c:pt idx="282">
                  <c:v>0.24651779004660884</c:v>
                </c:pt>
                <c:pt idx="283">
                  <c:v>0.2466793795311297</c:v>
                </c:pt>
                <c:pt idx="284">
                  <c:v>0.2468427065369895</c:v>
                </c:pt>
                <c:pt idx="285">
                  <c:v>0.24772015481315116</c:v>
                </c:pt>
                <c:pt idx="286">
                  <c:v>0.2481293410884701</c:v>
                </c:pt>
                <c:pt idx="287">
                  <c:v>0.24927958021484437</c:v>
                </c:pt>
                <c:pt idx="288">
                  <c:v>0.24963316580731743</c:v>
                </c:pt>
                <c:pt idx="289">
                  <c:v>0.25005885853535625</c:v>
                </c:pt>
                <c:pt idx="290">
                  <c:v>0.25162697154374414</c:v>
                </c:pt>
                <c:pt idx="291">
                  <c:v>0.25243231268434002</c:v>
                </c:pt>
                <c:pt idx="292">
                  <c:v>0.25280153596886351</c:v>
                </c:pt>
                <c:pt idx="293">
                  <c:v>0.25374501005590466</c:v>
                </c:pt>
                <c:pt idx="294">
                  <c:v>0.25405776389691276</c:v>
                </c:pt>
                <c:pt idx="295">
                  <c:v>0.25517151507516944</c:v>
                </c:pt>
                <c:pt idx="296">
                  <c:v>0.25564325211868999</c:v>
                </c:pt>
                <c:pt idx="297">
                  <c:v>0.2560802387354319</c:v>
                </c:pt>
                <c:pt idx="298">
                  <c:v>0.25704890688188758</c:v>
                </c:pt>
                <c:pt idx="299">
                  <c:v>0.25797066195219204</c:v>
                </c:pt>
                <c:pt idx="300">
                  <c:v>0.25842415502165378</c:v>
                </c:pt>
                <c:pt idx="301">
                  <c:v>0.25889849834718276</c:v>
                </c:pt>
                <c:pt idx="302">
                  <c:v>0.25963086359154341</c:v>
                </c:pt>
                <c:pt idx="303">
                  <c:v>0.26047182391958745</c:v>
                </c:pt>
                <c:pt idx="304">
                  <c:v>0.26099134279992869</c:v>
                </c:pt>
                <c:pt idx="305">
                  <c:v>0.26191657291291104</c:v>
                </c:pt>
                <c:pt idx="306">
                  <c:v>0.26262982542254343</c:v>
                </c:pt>
                <c:pt idx="307">
                  <c:v>0.26318235720832445</c:v>
                </c:pt>
                <c:pt idx="308">
                  <c:v>0.26357764331293193</c:v>
                </c:pt>
                <c:pt idx="309">
                  <c:v>0.26399291091293714</c:v>
                </c:pt>
                <c:pt idx="310">
                  <c:v>0.26463840009035111</c:v>
                </c:pt>
                <c:pt idx="311">
                  <c:v>0.26473570128533142</c:v>
                </c:pt>
                <c:pt idx="312">
                  <c:v>0.26564094990291598</c:v>
                </c:pt>
                <c:pt idx="313">
                  <c:v>0.26594414737655997</c:v>
                </c:pt>
                <c:pt idx="314">
                  <c:v>0.26621346318409472</c:v>
                </c:pt>
                <c:pt idx="315">
                  <c:v>0.26938096458497129</c:v>
                </c:pt>
                <c:pt idx="316">
                  <c:v>0.26968242453727631</c:v>
                </c:pt>
                <c:pt idx="317">
                  <c:v>0.26994652778079425</c:v>
                </c:pt>
                <c:pt idx="318">
                  <c:v>0.27011246106866243</c:v>
                </c:pt>
                <c:pt idx="319">
                  <c:v>0.27103855994231424</c:v>
                </c:pt>
                <c:pt idx="320">
                  <c:v>0.27164669241094114</c:v>
                </c:pt>
                <c:pt idx="321">
                  <c:v>0.27270831794902978</c:v>
                </c:pt>
                <c:pt idx="322">
                  <c:v>0.2728473196561445</c:v>
                </c:pt>
                <c:pt idx="323">
                  <c:v>0.27333903819506283</c:v>
                </c:pt>
                <c:pt idx="324">
                  <c:v>0.27381685656326965</c:v>
                </c:pt>
                <c:pt idx="325">
                  <c:v>0.27459092231976473</c:v>
                </c:pt>
                <c:pt idx="326">
                  <c:v>0.27537193816161554</c:v>
                </c:pt>
                <c:pt idx="327">
                  <c:v>0.27632583737669025</c:v>
                </c:pt>
                <c:pt idx="328">
                  <c:v>0.27650914587794778</c:v>
                </c:pt>
                <c:pt idx="329">
                  <c:v>0.27687750040180176</c:v>
                </c:pt>
                <c:pt idx="330">
                  <c:v>0.27774365478926033</c:v>
                </c:pt>
                <c:pt idx="331">
                  <c:v>0.27823450456750914</c:v>
                </c:pt>
                <c:pt idx="332">
                  <c:v>0.27871319169638542</c:v>
                </c:pt>
                <c:pt idx="333">
                  <c:v>0.27926572348216644</c:v>
                </c:pt>
                <c:pt idx="334">
                  <c:v>0.28037426209640631</c:v>
                </c:pt>
                <c:pt idx="335">
                  <c:v>0.28258352047886082</c:v>
                </c:pt>
                <c:pt idx="336">
                  <c:v>0.28355913871067223</c:v>
                </c:pt>
                <c:pt idx="337">
                  <c:v>0.28567022713747697</c:v>
                </c:pt>
                <c:pt idx="338">
                  <c:v>0.28744336766385908</c:v>
                </c:pt>
                <c:pt idx="339">
                  <c:v>0.28872913345467022</c:v>
                </c:pt>
                <c:pt idx="340">
                  <c:v>0.28912702584128608</c:v>
                </c:pt>
                <c:pt idx="341">
                  <c:v>0.28987937258104446</c:v>
                </c:pt>
                <c:pt idx="342">
                  <c:v>0.29032504680448101</c:v>
                </c:pt>
                <c:pt idx="343">
                  <c:v>0.29078983376264583</c:v>
                </c:pt>
                <c:pt idx="344">
                  <c:v>0.29105828080951113</c:v>
                </c:pt>
                <c:pt idx="345">
                  <c:v>0.29195310429906213</c:v>
                </c:pt>
                <c:pt idx="346">
                  <c:v>0.29280709603714816</c:v>
                </c:pt>
                <c:pt idx="347">
                  <c:v>0.29332313987481157</c:v>
                </c:pt>
                <c:pt idx="348">
                  <c:v>0.29541772184889642</c:v>
                </c:pt>
                <c:pt idx="349">
                  <c:v>0.29628126995434662</c:v>
                </c:pt>
                <c:pt idx="350">
                  <c:v>0.29644980952422323</c:v>
                </c:pt>
                <c:pt idx="351">
                  <c:v>0.29676864468991759</c:v>
                </c:pt>
                <c:pt idx="352">
                  <c:v>0.2978181075786337</c:v>
                </c:pt>
                <c:pt idx="353">
                  <c:v>0.29852614752424927</c:v>
                </c:pt>
                <c:pt idx="354">
                  <c:v>0.29922289358116178</c:v>
                </c:pt>
                <c:pt idx="355">
                  <c:v>0.30008209788326462</c:v>
                </c:pt>
                <c:pt idx="356">
                  <c:v>0.30106292867909284</c:v>
                </c:pt>
                <c:pt idx="357">
                  <c:v>0.30156680986738371</c:v>
                </c:pt>
                <c:pt idx="358">
                  <c:v>0.30226876848831302</c:v>
                </c:pt>
                <c:pt idx="359">
                  <c:v>0.30354150286908216</c:v>
                </c:pt>
                <c:pt idx="360">
                  <c:v>0.30407579068080437</c:v>
                </c:pt>
                <c:pt idx="361">
                  <c:v>0.30463961635528841</c:v>
                </c:pt>
                <c:pt idx="362">
                  <c:v>0.30545625138458737</c:v>
                </c:pt>
                <c:pt idx="363">
                  <c:v>0.30607915278459519</c:v>
                </c:pt>
                <c:pt idx="364">
                  <c:v>0.30697310751347673</c:v>
                </c:pt>
                <c:pt idx="365">
                  <c:v>0.3075212954959104</c:v>
                </c:pt>
                <c:pt idx="366">
                  <c:v>0.30792787548922096</c:v>
                </c:pt>
                <c:pt idx="367">
                  <c:v>0.30821717279215344</c:v>
                </c:pt>
                <c:pt idx="368">
                  <c:v>0.30862722782814184</c:v>
                </c:pt>
                <c:pt idx="369">
                  <c:v>0.31012236494029449</c:v>
                </c:pt>
                <c:pt idx="370">
                  <c:v>0.3103039359202131</c:v>
                </c:pt>
                <c:pt idx="371">
                  <c:v>0.31068792813611751</c:v>
                </c:pt>
                <c:pt idx="372">
                  <c:v>0.31122655975118702</c:v>
                </c:pt>
                <c:pt idx="373">
                  <c:v>0.31231772315203754</c:v>
                </c:pt>
                <c:pt idx="374">
                  <c:v>0.31265914609513806</c:v>
                </c:pt>
                <c:pt idx="375">
                  <c:v>0.31388496739975597</c:v>
                </c:pt>
                <c:pt idx="376">
                  <c:v>0.31424029051356794</c:v>
                </c:pt>
                <c:pt idx="377">
                  <c:v>0.31456173196127074</c:v>
                </c:pt>
                <c:pt idx="378">
                  <c:v>0.31484234165750857</c:v>
                </c:pt>
                <c:pt idx="379">
                  <c:v>0.3150786445596036</c:v>
                </c:pt>
                <c:pt idx="380">
                  <c:v>0.31604818146672875</c:v>
                </c:pt>
                <c:pt idx="381">
                  <c:v>0.31643217368263316</c:v>
                </c:pt>
                <c:pt idx="382">
                  <c:v>0.31746947392197672</c:v>
                </c:pt>
                <c:pt idx="383">
                  <c:v>0.31827394630190314</c:v>
                </c:pt>
                <c:pt idx="384">
                  <c:v>0.31881605295965054</c:v>
                </c:pt>
                <c:pt idx="385">
                  <c:v>0.31938595995882085</c:v>
                </c:pt>
                <c:pt idx="386">
                  <c:v>0.32030163370443904</c:v>
                </c:pt>
                <c:pt idx="387">
                  <c:v>0.32089239095967659</c:v>
                </c:pt>
                <c:pt idx="388">
                  <c:v>0.32405467979653635</c:v>
                </c:pt>
                <c:pt idx="389">
                  <c:v>0.32537085221077883</c:v>
                </c:pt>
                <c:pt idx="390">
                  <c:v>0.32613188655723191</c:v>
                </c:pt>
                <c:pt idx="391">
                  <c:v>0.32710750478904332</c:v>
                </c:pt>
                <c:pt idx="392">
                  <c:v>0.32748367815892254</c:v>
                </c:pt>
                <c:pt idx="393">
                  <c:v>0.32783987003340398</c:v>
                </c:pt>
                <c:pt idx="394">
                  <c:v>0.32991620803343003</c:v>
                </c:pt>
                <c:pt idx="395">
                  <c:v>0.33062337921837615</c:v>
                </c:pt>
                <c:pt idx="396">
                  <c:v>0.33095698331545148</c:v>
                </c:pt>
                <c:pt idx="397">
                  <c:v>0.33148171475980953</c:v>
                </c:pt>
                <c:pt idx="398">
                  <c:v>0.33271796119246105</c:v>
                </c:pt>
                <c:pt idx="399">
                  <c:v>0.33336258160920557</c:v>
                </c:pt>
                <c:pt idx="400">
                  <c:v>0.33451021445357143</c:v>
                </c:pt>
                <c:pt idx="401">
                  <c:v>0.33489420666947584</c:v>
                </c:pt>
                <c:pt idx="402">
                  <c:v>0.33535638734563228</c:v>
                </c:pt>
                <c:pt idx="403">
                  <c:v>0.3359445383188614</c:v>
                </c:pt>
                <c:pt idx="404">
                  <c:v>0.3366412843757739</c:v>
                </c:pt>
                <c:pt idx="405">
                  <c:v>0.33679766129627797</c:v>
                </c:pt>
                <c:pt idx="406">
                  <c:v>0.33694187556740951</c:v>
                </c:pt>
                <c:pt idx="407">
                  <c:v>0.33804867666031041</c:v>
                </c:pt>
                <c:pt idx="408">
                  <c:v>0.33882621745948333</c:v>
                </c:pt>
                <c:pt idx="409">
                  <c:v>0.33950385078166756</c:v>
                </c:pt>
                <c:pt idx="410">
                  <c:v>0.34067407140343958</c:v>
                </c:pt>
                <c:pt idx="411">
                  <c:v>0.34093469960427969</c:v>
                </c:pt>
                <c:pt idx="412">
                  <c:v>0.34161754549048073</c:v>
                </c:pt>
                <c:pt idx="413">
                  <c:v>0.34243504928044916</c:v>
                </c:pt>
                <c:pt idx="414">
                  <c:v>0.3430075625616279</c:v>
                </c:pt>
                <c:pt idx="415">
                  <c:v>0.34438715450474144</c:v>
                </c:pt>
                <c:pt idx="416">
                  <c:v>0.34509606321102648</c:v>
                </c:pt>
                <c:pt idx="417">
                  <c:v>0.34568073914157776</c:v>
                </c:pt>
                <c:pt idx="418">
                  <c:v>0.34620112678258846</c:v>
                </c:pt>
                <c:pt idx="419">
                  <c:v>0.34672151442359916</c:v>
                </c:pt>
                <c:pt idx="420">
                  <c:v>0.34797600483030949</c:v>
                </c:pt>
                <c:pt idx="421">
                  <c:v>0.3483026588420291</c:v>
                </c:pt>
                <c:pt idx="422">
                  <c:v>0.34854156802613251</c:v>
                </c:pt>
                <c:pt idx="423">
                  <c:v>0.34901764887300041</c:v>
                </c:pt>
                <c:pt idx="424">
                  <c:v>0.34952066130062176</c:v>
                </c:pt>
                <c:pt idx="425">
                  <c:v>0.35083075239017797</c:v>
                </c:pt>
                <c:pt idx="426">
                  <c:v>0.35186457758684364</c:v>
                </c:pt>
                <c:pt idx="427">
                  <c:v>0.35231285809228857</c:v>
                </c:pt>
                <c:pt idx="428">
                  <c:v>0.35316684983037461</c:v>
                </c:pt>
                <c:pt idx="429">
                  <c:v>0.35344137820192617</c:v>
                </c:pt>
                <c:pt idx="430">
                  <c:v>0.35494954672412082</c:v>
                </c:pt>
                <c:pt idx="431">
                  <c:v>0.35538566458019322</c:v>
                </c:pt>
                <c:pt idx="432">
                  <c:v>0.35595817786137196</c:v>
                </c:pt>
                <c:pt idx="433">
                  <c:v>0.35655849148397362</c:v>
                </c:pt>
                <c:pt idx="434">
                  <c:v>0.35697723412665672</c:v>
                </c:pt>
                <c:pt idx="435">
                  <c:v>0.35772263078105937</c:v>
                </c:pt>
                <c:pt idx="436">
                  <c:v>0.35828124389152666</c:v>
                </c:pt>
                <c:pt idx="437">
                  <c:v>0.3589328143936269</c:v>
                </c:pt>
                <c:pt idx="438">
                  <c:v>0.35963303549321729</c:v>
                </c:pt>
                <c:pt idx="439">
                  <c:v>0.36009434740870427</c:v>
                </c:pt>
                <c:pt idx="440">
                  <c:v>0.36048528970996441</c:v>
                </c:pt>
                <c:pt idx="441">
                  <c:v>0.36087015068653827</c:v>
                </c:pt>
                <c:pt idx="442">
                  <c:v>0.36101436495766981</c:v>
                </c:pt>
                <c:pt idx="443">
                  <c:v>0.3612610929877984</c:v>
                </c:pt>
                <c:pt idx="444">
                  <c:v>0.36175715533006403</c:v>
                </c:pt>
                <c:pt idx="445">
                  <c:v>0.36228188677442208</c:v>
                </c:pt>
                <c:pt idx="446">
                  <c:v>0.36306203385560343</c:v>
                </c:pt>
                <c:pt idx="447">
                  <c:v>0.36341735696941541</c:v>
                </c:pt>
                <c:pt idx="448">
                  <c:v>0.36364584102548519</c:v>
                </c:pt>
                <c:pt idx="449">
                  <c:v>0.36384739350080153</c:v>
                </c:pt>
                <c:pt idx="450">
                  <c:v>0.36405242101879576</c:v>
                </c:pt>
                <c:pt idx="451">
                  <c:v>0.36485428711671375</c:v>
                </c:pt>
                <c:pt idx="452">
                  <c:v>0.36567439718869055</c:v>
                </c:pt>
                <c:pt idx="453">
                  <c:v>0.36617827837698141</c:v>
                </c:pt>
                <c:pt idx="454">
                  <c:v>0.36693844396276504</c:v>
                </c:pt>
                <c:pt idx="455">
                  <c:v>0.36754136386737513</c:v>
                </c:pt>
                <c:pt idx="456">
                  <c:v>0.36844313744228185</c:v>
                </c:pt>
                <c:pt idx="457">
                  <c:v>0.36999387523728039</c:v>
                </c:pt>
                <c:pt idx="458">
                  <c:v>0.37127790350675255</c:v>
                </c:pt>
                <c:pt idx="459">
                  <c:v>0.37194337417956425</c:v>
                </c:pt>
                <c:pt idx="460">
                  <c:v>0.37233952904484119</c:v>
                </c:pt>
                <c:pt idx="461">
                  <c:v>0.37289466711263058</c:v>
                </c:pt>
                <c:pt idx="462">
                  <c:v>0.37330993471263579</c:v>
                </c:pt>
                <c:pt idx="463">
                  <c:v>0.37387723542979773</c:v>
                </c:pt>
                <c:pt idx="464">
                  <c:v>0.37420736448419517</c:v>
                </c:pt>
                <c:pt idx="465">
                  <c:v>0.37510305673441563</c:v>
                </c:pt>
                <c:pt idx="466">
                  <c:v>0.37554525591517429</c:v>
                </c:pt>
                <c:pt idx="467">
                  <c:v>0.37606911859886288</c:v>
                </c:pt>
                <c:pt idx="468">
                  <c:v>0.37669897008422643</c:v>
                </c:pt>
                <c:pt idx="469">
                  <c:v>0.37760248118047207</c:v>
                </c:pt>
                <c:pt idx="470">
                  <c:v>0.37897599179889935</c:v>
                </c:pt>
                <c:pt idx="471">
                  <c:v>0.37962669354033013</c:v>
                </c:pt>
                <c:pt idx="472">
                  <c:v>0.37972833853865778</c:v>
                </c:pt>
                <c:pt idx="473">
                  <c:v>0.38006976148175831</c:v>
                </c:pt>
                <c:pt idx="474">
                  <c:v>0.38026262635038</c:v>
                </c:pt>
                <c:pt idx="475">
                  <c:v>0.3816778374809417</c:v>
                </c:pt>
                <c:pt idx="476">
                  <c:v>0.38204619200479567</c:v>
                </c:pt>
                <c:pt idx="477">
                  <c:v>0.38240238387927711</c:v>
                </c:pt>
                <c:pt idx="478">
                  <c:v>0.38335454557301291</c:v>
                </c:pt>
                <c:pt idx="479">
                  <c:v>0.38401740996381623</c:v>
                </c:pt>
                <c:pt idx="480">
                  <c:v>0.38446308418725278</c:v>
                </c:pt>
                <c:pt idx="481">
                  <c:v>0.38497044041822148</c:v>
                </c:pt>
                <c:pt idx="482">
                  <c:v>0.38539700190692977</c:v>
                </c:pt>
                <c:pt idx="483">
                  <c:v>0.38771659289440658</c:v>
                </c:pt>
                <c:pt idx="484">
                  <c:v>0.38814923570780113</c:v>
                </c:pt>
                <c:pt idx="485">
                  <c:v>0.38866006698144773</c:v>
                </c:pt>
                <c:pt idx="486">
                  <c:v>0.3892525617580242</c:v>
                </c:pt>
                <c:pt idx="487">
                  <c:v>0.3896052785898278</c:v>
                </c:pt>
                <c:pt idx="488">
                  <c:v>0.39039671955971222</c:v>
                </c:pt>
                <c:pt idx="489">
                  <c:v>0.39503677029533535</c:v>
                </c:pt>
                <c:pt idx="490">
                  <c:v>0.39535994926437706</c:v>
                </c:pt>
                <c:pt idx="491">
                  <c:v>0.39579172331710216</c:v>
                </c:pt>
                <c:pt idx="492">
                  <c:v>0.3962799668133426</c:v>
                </c:pt>
                <c:pt idx="493">
                  <c:v>0.39690199945268095</c:v>
                </c:pt>
                <c:pt idx="494">
                  <c:v>0.39743368098239473</c:v>
                </c:pt>
                <c:pt idx="495">
                  <c:v>0.39784373601838313</c:v>
                </c:pt>
                <c:pt idx="496">
                  <c:v>0.39816343994474696</c:v>
                </c:pt>
                <c:pt idx="497">
                  <c:v>0.39876462232801813</c:v>
                </c:pt>
                <c:pt idx="498">
                  <c:v>0.39907216360500941</c:v>
                </c:pt>
                <c:pt idx="499">
                  <c:v>0.39934061065187471</c:v>
                </c:pt>
                <c:pt idx="500">
                  <c:v>0.39985231068619076</c:v>
                </c:pt>
                <c:pt idx="501">
                  <c:v>0.40064375165607519</c:v>
                </c:pt>
                <c:pt idx="502">
                  <c:v>0.40614908801848737</c:v>
                </c:pt>
                <c:pt idx="503">
                  <c:v>0.40709343086619798</c:v>
                </c:pt>
                <c:pt idx="504">
                  <c:v>0.40730193342687004</c:v>
                </c:pt>
                <c:pt idx="505">
                  <c:v>0.40810814332813539</c:v>
                </c:pt>
                <c:pt idx="506">
                  <c:v>0.40845651635659164</c:v>
                </c:pt>
                <c:pt idx="507">
                  <c:v>0.40933222711141437</c:v>
                </c:pt>
                <c:pt idx="508">
                  <c:v>0.40960328044028804</c:v>
                </c:pt>
                <c:pt idx="509">
                  <c:v>0.41112534913319415</c:v>
                </c:pt>
                <c:pt idx="510">
                  <c:v>0.41174911929387142</c:v>
                </c:pt>
                <c:pt idx="511">
                  <c:v>0.41262048624534681</c:v>
                </c:pt>
                <c:pt idx="512">
                  <c:v>0.41323209375665154</c:v>
                </c:pt>
                <c:pt idx="513">
                  <c:v>0.41348577187213592</c:v>
                </c:pt>
                <c:pt idx="514">
                  <c:v>0.41384196374661736</c:v>
                </c:pt>
                <c:pt idx="515">
                  <c:v>0.41445530877926107</c:v>
                </c:pt>
                <c:pt idx="516">
                  <c:v>0.41483235090980974</c:v>
                </c:pt>
                <c:pt idx="517">
                  <c:v>0.4156750487591927</c:v>
                </c:pt>
                <c:pt idx="518">
                  <c:v>0.41600691533492906</c:v>
                </c:pt>
                <c:pt idx="519">
                  <c:v>0.41846290174751222</c:v>
                </c:pt>
                <c:pt idx="520">
                  <c:v>0.41887382554417008</c:v>
                </c:pt>
                <c:pt idx="521">
                  <c:v>0.42012570966887197</c:v>
                </c:pt>
                <c:pt idx="522">
                  <c:v>0.42121166050570569</c:v>
                </c:pt>
                <c:pt idx="523">
                  <c:v>0.42143406323708921</c:v>
                </c:pt>
                <c:pt idx="524">
                  <c:v>0.42258777740614134</c:v>
                </c:pt>
                <c:pt idx="525">
                  <c:v>0.42313162158522766</c:v>
                </c:pt>
                <c:pt idx="526">
                  <c:v>0.42399516969067785</c:v>
                </c:pt>
                <c:pt idx="527">
                  <c:v>0.42479095446390958</c:v>
                </c:pt>
                <c:pt idx="528">
                  <c:v>0.42545208133337392</c:v>
                </c:pt>
                <c:pt idx="529">
                  <c:v>0.42617141516769258</c:v>
                </c:pt>
                <c:pt idx="530">
                  <c:v>0.42655366986225807</c:v>
                </c:pt>
                <c:pt idx="531">
                  <c:v>0.4274076616003441</c:v>
                </c:pt>
                <c:pt idx="532">
                  <c:v>0.42874294674931485</c:v>
                </c:pt>
                <c:pt idx="533">
                  <c:v>0.42933717904723023</c:v>
                </c:pt>
                <c:pt idx="534">
                  <c:v>0.42990882356773952</c:v>
                </c:pt>
                <c:pt idx="535">
                  <c:v>0.43029889710833019</c:v>
                </c:pt>
                <c:pt idx="536">
                  <c:v>0.4307584715024782</c:v>
                </c:pt>
                <c:pt idx="537">
                  <c:v>0.43127451534014161</c:v>
                </c:pt>
                <c:pt idx="538">
                  <c:v>0.43227880267404545</c:v>
                </c:pt>
                <c:pt idx="539">
                  <c:v>0.43296859864560222</c:v>
                </c:pt>
                <c:pt idx="540">
                  <c:v>0.43335780342552344</c:v>
                </c:pt>
                <c:pt idx="541">
                  <c:v>0.4337426644020973</c:v>
                </c:pt>
                <c:pt idx="542">
                  <c:v>0.43422830161632936</c:v>
                </c:pt>
                <c:pt idx="543">
                  <c:v>0.43546194176697245</c:v>
                </c:pt>
                <c:pt idx="544">
                  <c:v>0.43564872531090787</c:v>
                </c:pt>
                <c:pt idx="545">
                  <c:v>0.43795094108499533</c:v>
                </c:pt>
                <c:pt idx="546">
                  <c:v>0.43809081155277951</c:v>
                </c:pt>
                <c:pt idx="547">
                  <c:v>0.43941306529170826</c:v>
                </c:pt>
                <c:pt idx="548">
                  <c:v>0.43978489485824013</c:v>
                </c:pt>
                <c:pt idx="549">
                  <c:v>0.44054679796536267</c:v>
                </c:pt>
                <c:pt idx="550">
                  <c:v>0.44109672346913525</c:v>
                </c:pt>
                <c:pt idx="551">
                  <c:v>0.44334160103903791</c:v>
                </c:pt>
                <c:pt idx="552">
                  <c:v>0.44416431739302314</c:v>
                </c:pt>
                <c:pt idx="553">
                  <c:v>0.44452832811352982</c:v>
                </c:pt>
                <c:pt idx="554">
                  <c:v>0.44511995412943683</c:v>
                </c:pt>
                <c:pt idx="555">
                  <c:v>0.4453944825009884</c:v>
                </c:pt>
                <c:pt idx="556">
                  <c:v>0.44579411240894318</c:v>
                </c:pt>
                <c:pt idx="557">
                  <c:v>0.44641788256962045</c:v>
                </c:pt>
                <c:pt idx="558">
                  <c:v>0.44729880588845994</c:v>
                </c:pt>
                <c:pt idx="559">
                  <c:v>0.45278937331949121</c:v>
                </c:pt>
                <c:pt idx="560">
                  <c:v>0.45302133241823889</c:v>
                </c:pt>
                <c:pt idx="561">
                  <c:v>0.45353216369188548</c:v>
                </c:pt>
                <c:pt idx="562">
                  <c:v>0.45518367772454221</c:v>
                </c:pt>
                <c:pt idx="563">
                  <c:v>0.4553678549864692</c:v>
                </c:pt>
                <c:pt idx="564">
                  <c:v>0.45578486010781333</c:v>
                </c:pt>
                <c:pt idx="565">
                  <c:v>0.45609327014547413</c:v>
                </c:pt>
                <c:pt idx="566">
                  <c:v>0.45655718834296949</c:v>
                </c:pt>
                <c:pt idx="567">
                  <c:v>0.4567700347069889</c:v>
                </c:pt>
                <c:pt idx="568">
                  <c:v>0.46137099121248598</c:v>
                </c:pt>
                <c:pt idx="569">
                  <c:v>0.46244825444262505</c:v>
                </c:pt>
                <c:pt idx="570">
                  <c:v>0.46340041613636085</c:v>
                </c:pt>
                <c:pt idx="571">
                  <c:v>0.46401115488699612</c:v>
                </c:pt>
                <c:pt idx="572">
                  <c:v>0.46479390825018585</c:v>
                </c:pt>
                <c:pt idx="573">
                  <c:v>0.46519875072215744</c:v>
                </c:pt>
                <c:pt idx="574">
                  <c:v>0.46540464700082113</c:v>
                </c:pt>
                <c:pt idx="575">
                  <c:v>0.46570263191044831</c:v>
                </c:pt>
                <c:pt idx="576">
                  <c:v>0.46674514471380868</c:v>
                </c:pt>
                <c:pt idx="577">
                  <c:v>0.46709612402427336</c:v>
                </c:pt>
                <c:pt idx="578">
                  <c:v>0.46780850777323629</c:v>
                </c:pt>
                <c:pt idx="579">
                  <c:v>0.46960944864104132</c:v>
                </c:pt>
                <c:pt idx="580">
                  <c:v>0.47015068653811926</c:v>
                </c:pt>
                <c:pt idx="581">
                  <c:v>0.47080660084356685</c:v>
                </c:pt>
                <c:pt idx="582">
                  <c:v>0.47132003839922182</c:v>
                </c:pt>
                <c:pt idx="583">
                  <c:v>0.47181870702349588</c:v>
                </c:pt>
                <c:pt idx="584">
                  <c:v>0.47229044406701642</c:v>
                </c:pt>
                <c:pt idx="585">
                  <c:v>0.47266922371890402</c:v>
                </c:pt>
                <c:pt idx="586">
                  <c:v>0.47351105280761752</c:v>
                </c:pt>
                <c:pt idx="587">
                  <c:v>0.47385942583607377</c:v>
                </c:pt>
                <c:pt idx="588">
                  <c:v>0.47425384318001179</c:v>
                </c:pt>
                <c:pt idx="589">
                  <c:v>0.47439805745114333</c:v>
                </c:pt>
                <c:pt idx="590">
                  <c:v>0.47464478548127192</c:v>
                </c:pt>
                <c:pt idx="591">
                  <c:v>0.47499402727039763</c:v>
                </c:pt>
                <c:pt idx="592">
                  <c:v>0.47548313952730753</c:v>
                </c:pt>
                <c:pt idx="593">
                  <c:v>0.47601568981769077</c:v>
                </c:pt>
                <c:pt idx="594">
                  <c:v>0.47727539278841785</c:v>
                </c:pt>
                <c:pt idx="595">
                  <c:v>0.47811895939847027</c:v>
                </c:pt>
                <c:pt idx="596">
                  <c:v>0.4783465746938706</c:v>
                </c:pt>
                <c:pt idx="597">
                  <c:v>0.47964363437338481</c:v>
                </c:pt>
                <c:pt idx="598">
                  <c:v>0.48021093509054674</c:v>
                </c:pt>
                <c:pt idx="599">
                  <c:v>0.48055409555498618</c:v>
                </c:pt>
                <c:pt idx="600">
                  <c:v>0.48116309678428254</c:v>
                </c:pt>
                <c:pt idx="601">
                  <c:v>0.48140026844704703</c:v>
                </c:pt>
                <c:pt idx="602">
                  <c:v>0.48185723655918666</c:v>
                </c:pt>
                <c:pt idx="603">
                  <c:v>0.48234113625207975</c:v>
                </c:pt>
                <c:pt idx="604">
                  <c:v>0.48253834492404873</c:v>
                </c:pt>
                <c:pt idx="605">
                  <c:v>0.48287629282447136</c:v>
                </c:pt>
                <c:pt idx="606">
                  <c:v>0.48317949029811535</c:v>
                </c:pt>
                <c:pt idx="607">
                  <c:v>0.48395181853327152</c:v>
                </c:pt>
                <c:pt idx="608">
                  <c:v>0.48425240972490707</c:v>
                </c:pt>
                <c:pt idx="609">
                  <c:v>0.48461642044541375</c:v>
                </c:pt>
                <c:pt idx="610">
                  <c:v>0.48493264932909974</c:v>
                </c:pt>
                <c:pt idx="611">
                  <c:v>0.48527059722952237</c:v>
                </c:pt>
                <c:pt idx="612">
                  <c:v>0.48606898828476253</c:v>
                </c:pt>
                <c:pt idx="613">
                  <c:v>0.48761711979775268</c:v>
                </c:pt>
                <c:pt idx="614">
                  <c:v>0.48862053837098701</c:v>
                </c:pt>
                <c:pt idx="615">
                  <c:v>0.48908011276513502</c:v>
                </c:pt>
                <c:pt idx="616">
                  <c:v>0.48938678528145685</c:v>
                </c:pt>
                <c:pt idx="617">
                  <c:v>0.49071946414841916</c:v>
                </c:pt>
                <c:pt idx="618">
                  <c:v>0.49133194042039335</c:v>
                </c:pt>
                <c:pt idx="619">
                  <c:v>0.49180715250659179</c:v>
                </c:pt>
                <c:pt idx="620">
                  <c:v>0.49223979531998635</c:v>
                </c:pt>
                <c:pt idx="621">
                  <c:v>0.49263160638191594</c:v>
                </c:pt>
                <c:pt idx="622">
                  <c:v>0.49357768675096547</c:v>
                </c:pt>
                <c:pt idx="623">
                  <c:v>0.49394604127481945</c:v>
                </c:pt>
                <c:pt idx="624">
                  <c:v>0.49438563417356973</c:v>
                </c:pt>
                <c:pt idx="625">
                  <c:v>0.4949207907459614</c:v>
                </c:pt>
                <c:pt idx="626">
                  <c:v>0.49516143745140373</c:v>
                </c:pt>
                <c:pt idx="627">
                  <c:v>0.49642027166146135</c:v>
                </c:pt>
                <c:pt idx="628">
                  <c:v>0.49734810805645208</c:v>
                </c:pt>
                <c:pt idx="629">
                  <c:v>0.49897877183304157</c:v>
                </c:pt>
                <c:pt idx="630">
                  <c:v>0.50012119211339068</c:v>
                </c:pt>
                <c:pt idx="631">
                  <c:v>0.50102644073097524</c:v>
                </c:pt>
                <c:pt idx="632">
                  <c:v>0.50179355640211454</c:v>
                </c:pt>
                <c:pt idx="633">
                  <c:v>0.50224357442889844</c:v>
                </c:pt>
                <c:pt idx="634">
                  <c:v>0.50265189194354787</c:v>
                </c:pt>
                <c:pt idx="635">
                  <c:v>0.50313492287577155</c:v>
                </c:pt>
                <c:pt idx="636">
                  <c:v>0.50331649385569011</c:v>
                </c:pt>
                <c:pt idx="637">
                  <c:v>0.50370482987494181</c:v>
                </c:pt>
                <c:pt idx="638">
                  <c:v>0.5041366039276669</c:v>
                </c:pt>
                <c:pt idx="639">
                  <c:v>0.50480902468583433</c:v>
                </c:pt>
                <c:pt idx="640">
                  <c:v>0.50505227767328509</c:v>
                </c:pt>
                <c:pt idx="641">
                  <c:v>0.5056621476632509</c:v>
                </c:pt>
                <c:pt idx="642">
                  <c:v>0.50685495606242903</c:v>
                </c:pt>
                <c:pt idx="643">
                  <c:v>0.50727543622645099</c:v>
                </c:pt>
                <c:pt idx="644">
                  <c:v>0.50755257088001093</c:v>
                </c:pt>
                <c:pt idx="645">
                  <c:v>0.50786358719968006</c:v>
                </c:pt>
                <c:pt idx="646">
                  <c:v>0.50872626654446074</c:v>
                </c:pt>
                <c:pt idx="647">
                  <c:v>0.509402162345306</c:v>
                </c:pt>
                <c:pt idx="648">
                  <c:v>0.50956462059049634</c:v>
                </c:pt>
                <c:pt idx="649">
                  <c:v>0.51004504524071159</c:v>
                </c:pt>
                <c:pt idx="650">
                  <c:v>0.5109980756951169</c:v>
                </c:pt>
                <c:pt idx="651">
                  <c:v>0.51129866688675252</c:v>
                </c:pt>
                <c:pt idx="652">
                  <c:v>0.51242197443237336</c:v>
                </c:pt>
                <c:pt idx="653">
                  <c:v>0.51294409959472298</c:v>
                </c:pt>
                <c:pt idx="654">
                  <c:v>0.51371990287255698</c:v>
                </c:pt>
                <c:pt idx="655">
                  <c:v>0.51523154643742952</c:v>
                </c:pt>
                <c:pt idx="656">
                  <c:v>0.51555125036379335</c:v>
                </c:pt>
                <c:pt idx="657">
                  <c:v>0.51603688757802535</c:v>
                </c:pt>
                <c:pt idx="658">
                  <c:v>0.51628274684748454</c:v>
                </c:pt>
                <c:pt idx="659">
                  <c:v>0.51675795893368293</c:v>
                </c:pt>
                <c:pt idx="660">
                  <c:v>0.51782827207846627</c:v>
                </c:pt>
                <c:pt idx="661">
                  <c:v>0.51877695872952423</c:v>
                </c:pt>
                <c:pt idx="662">
                  <c:v>0.5193651097027534</c:v>
                </c:pt>
                <c:pt idx="663">
                  <c:v>0.5199645545646856</c:v>
                </c:pt>
                <c:pt idx="664">
                  <c:v>0.52553417921663836</c:v>
                </c:pt>
                <c:pt idx="665">
                  <c:v>0.52615099929195996</c:v>
                </c:pt>
                <c:pt idx="666">
                  <c:v>0.52629695108443042</c:v>
                </c:pt>
                <c:pt idx="667">
                  <c:v>0.52797365917650163</c:v>
                </c:pt>
                <c:pt idx="668">
                  <c:v>0.52902312206521773</c:v>
                </c:pt>
                <c:pt idx="669">
                  <c:v>0.53159639116817892</c:v>
                </c:pt>
                <c:pt idx="670">
                  <c:v>0.53252509632383915</c:v>
                </c:pt>
                <c:pt idx="671">
                  <c:v>0.53302723999079105</c:v>
                </c:pt>
                <c:pt idx="672">
                  <c:v>0.5340897342895492</c:v>
                </c:pt>
                <c:pt idx="673">
                  <c:v>0.53425914262009522</c:v>
                </c:pt>
                <c:pt idx="674">
                  <c:v>0.53462402210127136</c:v>
                </c:pt>
                <c:pt idx="675">
                  <c:v>0.53487596269541682</c:v>
                </c:pt>
                <c:pt idx="676">
                  <c:v>0.53573429823685015</c:v>
                </c:pt>
                <c:pt idx="677">
                  <c:v>0.53622862305777685</c:v>
                </c:pt>
                <c:pt idx="678">
                  <c:v>0.53873934139253643</c:v>
                </c:pt>
                <c:pt idx="679">
                  <c:v>0.53969237184694174</c:v>
                </c:pt>
                <c:pt idx="680">
                  <c:v>0.54015107748042035</c:v>
                </c:pt>
                <c:pt idx="681">
                  <c:v>0.54199371886035985</c:v>
                </c:pt>
                <c:pt idx="682">
                  <c:v>0.54458088813403249</c:v>
                </c:pt>
                <c:pt idx="683">
                  <c:v>0.54516469530391432</c:v>
                </c:pt>
                <c:pt idx="684">
                  <c:v>0.54581192200266726</c:v>
                </c:pt>
                <c:pt idx="685">
                  <c:v>0.54621415819263042</c:v>
                </c:pt>
                <c:pt idx="686">
                  <c:v>0.54751643043616138</c:v>
                </c:pt>
                <c:pt idx="687">
                  <c:v>0.54804116188051943</c:v>
                </c:pt>
                <c:pt idx="688">
                  <c:v>0.54834435935416337</c:v>
                </c:pt>
                <c:pt idx="689">
                  <c:v>0.54883260285040381</c:v>
                </c:pt>
                <c:pt idx="690">
                  <c:v>0.54950154856589339</c:v>
                </c:pt>
                <c:pt idx="691">
                  <c:v>0.55107921794164538</c:v>
                </c:pt>
                <c:pt idx="692">
                  <c:v>0.55145712883286346</c:v>
                </c:pt>
                <c:pt idx="693">
                  <c:v>0.55194102852575655</c:v>
                </c:pt>
                <c:pt idx="694">
                  <c:v>0.55290187782618705</c:v>
                </c:pt>
                <c:pt idx="695">
                  <c:v>0.55333712692158998</c:v>
                </c:pt>
                <c:pt idx="696">
                  <c:v>0.55369071251406299</c:v>
                </c:pt>
                <c:pt idx="697">
                  <c:v>0.55403647926051081</c:v>
                </c:pt>
                <c:pt idx="698">
                  <c:v>0.5544586969458718</c:v>
                </c:pt>
                <c:pt idx="699">
                  <c:v>0.55521538748897759</c:v>
                </c:pt>
                <c:pt idx="700">
                  <c:v>0.55626311285635477</c:v>
                </c:pt>
                <c:pt idx="701">
                  <c:v>0.55700242818607115</c:v>
                </c:pt>
                <c:pt idx="702">
                  <c:v>0.55744810240950771</c:v>
                </c:pt>
                <c:pt idx="703">
                  <c:v>0.55806492248482931</c:v>
                </c:pt>
                <c:pt idx="704">
                  <c:v>0.55850017158023224</c:v>
                </c:pt>
                <c:pt idx="705">
                  <c:v>0.55898667755513376</c:v>
                </c:pt>
                <c:pt idx="706">
                  <c:v>0.5595287842128811</c:v>
                </c:pt>
                <c:pt idx="707">
                  <c:v>0.56014126048485535</c:v>
                </c:pt>
                <c:pt idx="708">
                  <c:v>0.56064861671582411</c:v>
                </c:pt>
                <c:pt idx="709">
                  <c:v>0.56108125952921861</c:v>
                </c:pt>
                <c:pt idx="710">
                  <c:v>0.56164682272504163</c:v>
                </c:pt>
                <c:pt idx="711">
                  <c:v>0.56216286656270498</c:v>
                </c:pt>
                <c:pt idx="712">
                  <c:v>0.56274319868990896</c:v>
                </c:pt>
                <c:pt idx="713">
                  <c:v>0.56406371490749874</c:v>
                </c:pt>
                <c:pt idx="714">
                  <c:v>0.56615569059957516</c:v>
                </c:pt>
                <c:pt idx="715">
                  <c:v>0.56637983085229759</c:v>
                </c:pt>
                <c:pt idx="716">
                  <c:v>0.56886274884563415</c:v>
                </c:pt>
                <c:pt idx="717">
                  <c:v>0.56909470794438188</c:v>
                </c:pt>
                <c:pt idx="718">
                  <c:v>0.56987398626489372</c:v>
                </c:pt>
                <c:pt idx="719">
                  <c:v>0.5701632835678262</c:v>
                </c:pt>
                <c:pt idx="720">
                  <c:v>0.57064457697871085</c:v>
                </c:pt>
                <c:pt idx="721">
                  <c:v>0.57112065782557875</c:v>
                </c:pt>
                <c:pt idx="722">
                  <c:v>0.57178178469504315</c:v>
                </c:pt>
                <c:pt idx="723">
                  <c:v>0.57266965809923842</c:v>
                </c:pt>
                <c:pt idx="724">
                  <c:v>0.57341852979631891</c:v>
                </c:pt>
                <c:pt idx="725">
                  <c:v>0.57393370487331286</c:v>
                </c:pt>
                <c:pt idx="726">
                  <c:v>0.5749953304114015</c:v>
                </c:pt>
                <c:pt idx="727">
                  <c:v>0.57563560702479866</c:v>
                </c:pt>
                <c:pt idx="728">
                  <c:v>0.5778700594666677</c:v>
                </c:pt>
                <c:pt idx="729">
                  <c:v>0.57813590023152461</c:v>
                </c:pt>
                <c:pt idx="730">
                  <c:v>0.57862327496709554</c:v>
                </c:pt>
                <c:pt idx="731">
                  <c:v>0.57890822846668066</c:v>
                </c:pt>
                <c:pt idx="732">
                  <c:v>0.57958759931020387</c:v>
                </c:pt>
                <c:pt idx="733">
                  <c:v>0.58027913280309962</c:v>
                </c:pt>
                <c:pt idx="734">
                  <c:v>0.58068397527507121</c:v>
                </c:pt>
                <c:pt idx="735">
                  <c:v>0.58127125748763087</c:v>
                </c:pt>
                <c:pt idx="736">
                  <c:v>0.58156402983324118</c:v>
                </c:pt>
                <c:pt idx="737">
                  <c:v>0.58228596994956827</c:v>
                </c:pt>
                <c:pt idx="738">
                  <c:v>0.58307567339811373</c:v>
                </c:pt>
                <c:pt idx="739">
                  <c:v>0.5843075760274179</c:v>
                </c:pt>
                <c:pt idx="740">
                  <c:v>0.58488356435127453</c:v>
                </c:pt>
                <c:pt idx="741">
                  <c:v>0.58528145673789045</c:v>
                </c:pt>
                <c:pt idx="742">
                  <c:v>0.58663846090359784</c:v>
                </c:pt>
                <c:pt idx="743">
                  <c:v>0.58720141781741242</c:v>
                </c:pt>
                <c:pt idx="744">
                  <c:v>0.58782431921742029</c:v>
                </c:pt>
                <c:pt idx="745">
                  <c:v>0.59051573977142902</c:v>
                </c:pt>
                <c:pt idx="746">
                  <c:v>0.59199350167019238</c:v>
                </c:pt>
                <c:pt idx="747">
                  <c:v>0.5924009504241724</c:v>
                </c:pt>
                <c:pt idx="748">
                  <c:v>0.59449726991959617</c:v>
                </c:pt>
                <c:pt idx="749">
                  <c:v>0.59476224192378357</c:v>
                </c:pt>
                <c:pt idx="750">
                  <c:v>0.5950906334568421</c:v>
                </c:pt>
                <c:pt idx="751">
                  <c:v>0.59547462567274645</c:v>
                </c:pt>
                <c:pt idx="752">
                  <c:v>0.59580822976982173</c:v>
                </c:pt>
                <c:pt idx="753">
                  <c:v>0.59683857992380951</c:v>
                </c:pt>
                <c:pt idx="754">
                  <c:v>0.59749796927193499</c:v>
                </c:pt>
                <c:pt idx="755">
                  <c:v>0.59792279323930431</c:v>
                </c:pt>
                <c:pt idx="756">
                  <c:v>0.59917641488534512</c:v>
                </c:pt>
                <c:pt idx="757">
                  <c:v>0.59987316094225762</c:v>
                </c:pt>
                <c:pt idx="758">
                  <c:v>0.60101992502595403</c:v>
                </c:pt>
                <c:pt idx="759">
                  <c:v>0.60223879624521615</c:v>
                </c:pt>
                <c:pt idx="760">
                  <c:v>0.60257413786363034</c:v>
                </c:pt>
                <c:pt idx="761">
                  <c:v>0.60340380430297125</c:v>
                </c:pt>
                <c:pt idx="762">
                  <c:v>0.60405016224105468</c:v>
                </c:pt>
                <c:pt idx="763">
                  <c:v>0.60486419098834521</c:v>
                </c:pt>
                <c:pt idx="764">
                  <c:v>0.60549317371303935</c:v>
                </c:pt>
                <c:pt idx="765">
                  <c:v>0.60575206439254048</c:v>
                </c:pt>
                <c:pt idx="766">
                  <c:v>0.60667642574485336</c:v>
                </c:pt>
                <c:pt idx="767">
                  <c:v>0.60689622219422856</c:v>
                </c:pt>
                <c:pt idx="768">
                  <c:v>0.60773631376160309</c:v>
                </c:pt>
                <c:pt idx="769">
                  <c:v>0.60870063810471142</c:v>
                </c:pt>
                <c:pt idx="770">
                  <c:v>0.60939217159760717</c:v>
                </c:pt>
                <c:pt idx="771">
                  <c:v>0.61072224418256105</c:v>
                </c:pt>
                <c:pt idx="772">
                  <c:v>0.61233466398509173</c:v>
                </c:pt>
                <c:pt idx="773">
                  <c:v>0.61286373923279713</c:v>
                </c:pt>
                <c:pt idx="774">
                  <c:v>0.61368819310812128</c:v>
                </c:pt>
                <c:pt idx="775">
                  <c:v>0.61452133459014013</c:v>
                </c:pt>
                <c:pt idx="776">
                  <c:v>0.61618848631484724</c:v>
                </c:pt>
                <c:pt idx="777">
                  <c:v>0.61762889150482347</c:v>
                </c:pt>
                <c:pt idx="778">
                  <c:v>0.61825439918683966</c:v>
                </c:pt>
                <c:pt idx="779">
                  <c:v>0.6186809606755479</c:v>
                </c:pt>
                <c:pt idx="780">
                  <c:v>0.61922306733329524</c:v>
                </c:pt>
                <c:pt idx="781">
                  <c:v>0.61961314087388586</c:v>
                </c:pt>
                <c:pt idx="782">
                  <c:v>0.62019086671908141</c:v>
                </c:pt>
                <c:pt idx="783">
                  <c:v>0.62072689205214249</c:v>
                </c:pt>
                <c:pt idx="784">
                  <c:v>0.62174421079608833</c:v>
                </c:pt>
                <c:pt idx="785">
                  <c:v>0.62191361912663434</c:v>
                </c:pt>
                <c:pt idx="786">
                  <c:v>0.62302823906556049</c:v>
                </c:pt>
                <c:pt idx="787">
                  <c:v>0.62398995712666039</c:v>
                </c:pt>
                <c:pt idx="788">
                  <c:v>0.6247666291651639</c:v>
                </c:pt>
                <c:pt idx="789">
                  <c:v>0.62569446556015462</c:v>
                </c:pt>
                <c:pt idx="790">
                  <c:v>0.62649546289740321</c:v>
                </c:pt>
                <c:pt idx="791">
                  <c:v>0.62695243100954279</c:v>
                </c:pt>
                <c:pt idx="792">
                  <c:v>0.62907481332505055</c:v>
                </c:pt>
                <c:pt idx="793">
                  <c:v>0.62948052455769166</c:v>
                </c:pt>
                <c:pt idx="794">
                  <c:v>0.62975679045058219</c:v>
                </c:pt>
                <c:pt idx="795">
                  <c:v>0.63151516204558333</c:v>
                </c:pt>
                <c:pt idx="796">
                  <c:v>0.63383735931506857</c:v>
                </c:pt>
                <c:pt idx="797">
                  <c:v>0.63578164569333562</c:v>
                </c:pt>
                <c:pt idx="798">
                  <c:v>0.63630637713769367</c:v>
                </c:pt>
                <c:pt idx="799">
                  <c:v>0.63837924009504188</c:v>
                </c:pt>
                <c:pt idx="800">
                  <c:v>0.63860251158709491</c:v>
                </c:pt>
                <c:pt idx="801">
                  <c:v>0.63961809280970183</c:v>
                </c:pt>
                <c:pt idx="802">
                  <c:v>0.64131912620051812</c:v>
                </c:pt>
                <c:pt idx="803">
                  <c:v>0.6435214344976169</c:v>
                </c:pt>
                <c:pt idx="804">
                  <c:v>0.64368910530682399</c:v>
                </c:pt>
                <c:pt idx="805">
                  <c:v>0.64471771793947286</c:v>
                </c:pt>
                <c:pt idx="806">
                  <c:v>0.64521204276039956</c:v>
                </c:pt>
                <c:pt idx="807">
                  <c:v>0.6457793434775615</c:v>
                </c:pt>
                <c:pt idx="808">
                  <c:v>0.64643873282568698</c:v>
                </c:pt>
                <c:pt idx="809">
                  <c:v>0.64678797461481274</c:v>
                </c:pt>
                <c:pt idx="810">
                  <c:v>0.6475159960558261</c:v>
                </c:pt>
                <c:pt idx="811">
                  <c:v>0.64867492278889505</c:v>
                </c:pt>
                <c:pt idx="812">
                  <c:v>0.64905978376546891</c:v>
                </c:pt>
                <c:pt idx="813">
                  <c:v>0.65054188946757951</c:v>
                </c:pt>
                <c:pt idx="814">
                  <c:v>0.65125948578055926</c:v>
                </c:pt>
                <c:pt idx="815">
                  <c:v>0.65468327157892858</c:v>
                </c:pt>
                <c:pt idx="816">
                  <c:v>0.65799238096892831</c:v>
                </c:pt>
                <c:pt idx="817">
                  <c:v>0.65873690886266156</c:v>
                </c:pt>
                <c:pt idx="818">
                  <c:v>0.65961609466016213</c:v>
                </c:pt>
                <c:pt idx="819">
                  <c:v>0.65983067854552047</c:v>
                </c:pt>
                <c:pt idx="820">
                  <c:v>0.65997141777397417</c:v>
                </c:pt>
                <c:pt idx="821">
                  <c:v>0.66017905157397683</c:v>
                </c:pt>
                <c:pt idx="822">
                  <c:v>0.66073158335975779</c:v>
                </c:pt>
                <c:pt idx="823">
                  <c:v>0.6632718395572792</c:v>
                </c:pt>
                <c:pt idx="824">
                  <c:v>0.66387128441921139</c:v>
                </c:pt>
                <c:pt idx="825">
                  <c:v>0.66481736478826092</c:v>
                </c:pt>
                <c:pt idx="826">
                  <c:v>0.66550889828115667</c:v>
                </c:pt>
                <c:pt idx="827">
                  <c:v>0.66579558930208071</c:v>
                </c:pt>
                <c:pt idx="828">
                  <c:v>0.6663681025832594</c:v>
                </c:pt>
                <c:pt idx="829">
                  <c:v>0.66792144666026632</c:v>
                </c:pt>
                <c:pt idx="830">
                  <c:v>0.66922893146781415</c:v>
                </c:pt>
                <c:pt idx="831">
                  <c:v>0.6695243100954329</c:v>
                </c:pt>
                <c:pt idx="832">
                  <c:v>0.66978233201426463</c:v>
                </c:pt>
                <c:pt idx="833">
                  <c:v>0.67114020494064153</c:v>
                </c:pt>
                <c:pt idx="834">
                  <c:v>0.67150682194315658</c:v>
                </c:pt>
                <c:pt idx="835">
                  <c:v>0.67193946475655109</c:v>
                </c:pt>
                <c:pt idx="836">
                  <c:v>0.67348151494485498</c:v>
                </c:pt>
                <c:pt idx="837">
                  <c:v>0.67429033112812875</c:v>
                </c:pt>
                <c:pt idx="838">
                  <c:v>0.67462741026788198</c:v>
                </c:pt>
                <c:pt idx="839">
                  <c:v>0.67597312054488634</c:v>
                </c:pt>
                <c:pt idx="840">
                  <c:v>0.67639794451225566</c:v>
                </c:pt>
                <c:pt idx="841">
                  <c:v>0.67730319312984022</c:v>
                </c:pt>
                <c:pt idx="842">
                  <c:v>0.67756034628800244</c:v>
                </c:pt>
                <c:pt idx="843">
                  <c:v>0.67807986516834373</c:v>
                </c:pt>
                <c:pt idx="844">
                  <c:v>0.6789494945984802</c:v>
                </c:pt>
                <c:pt idx="845">
                  <c:v>0.68085642426796023</c:v>
                </c:pt>
                <c:pt idx="846">
                  <c:v>0.68118568456168815</c:v>
                </c:pt>
                <c:pt idx="847">
                  <c:v>0.68358607029142537</c:v>
                </c:pt>
                <c:pt idx="848">
                  <c:v>0.6848310043307716</c:v>
                </c:pt>
                <c:pt idx="849">
                  <c:v>0.68517068975253315</c:v>
                </c:pt>
                <c:pt idx="850">
                  <c:v>0.68573625294835616</c:v>
                </c:pt>
                <c:pt idx="851">
                  <c:v>0.68629920986217074</c:v>
                </c:pt>
                <c:pt idx="852">
                  <c:v>0.68968824523376138</c:v>
                </c:pt>
                <c:pt idx="853">
                  <c:v>0.68998709890405796</c:v>
                </c:pt>
                <c:pt idx="854">
                  <c:v>0.69016780112330711</c:v>
                </c:pt>
                <c:pt idx="855">
                  <c:v>0.69092970423042965</c:v>
                </c:pt>
                <c:pt idx="856">
                  <c:v>0.69131195892499508</c:v>
                </c:pt>
                <c:pt idx="857">
                  <c:v>0.69149700494759159</c:v>
                </c:pt>
                <c:pt idx="858">
                  <c:v>0.69268373202208344</c:v>
                </c:pt>
                <c:pt idx="859">
                  <c:v>0.69313722509154518</c:v>
                </c:pt>
                <c:pt idx="860">
                  <c:v>0.6956609748363467</c:v>
                </c:pt>
                <c:pt idx="861">
                  <c:v>0.69610578029911374</c:v>
                </c:pt>
                <c:pt idx="862">
                  <c:v>0.69707966100958618</c:v>
                </c:pt>
                <c:pt idx="863">
                  <c:v>0.69750100993427766</c:v>
                </c:pt>
                <c:pt idx="864">
                  <c:v>0.6996824679753092</c:v>
                </c:pt>
                <c:pt idx="865">
                  <c:v>0.70016376138619385</c:v>
                </c:pt>
                <c:pt idx="866">
                  <c:v>0.70055122864477615</c:v>
                </c:pt>
                <c:pt idx="867">
                  <c:v>0.70085008231507273</c:v>
                </c:pt>
                <c:pt idx="868">
                  <c:v>0.70118455517281753</c:v>
                </c:pt>
                <c:pt idx="869">
                  <c:v>0.70138176384478657</c:v>
                </c:pt>
                <c:pt idx="870">
                  <c:v>0.70189433263977208</c:v>
                </c:pt>
                <c:pt idx="871">
                  <c:v>0.70283867548748269</c:v>
                </c:pt>
                <c:pt idx="872">
                  <c:v>0.70338860099125533</c:v>
                </c:pt>
                <c:pt idx="873">
                  <c:v>0.70369353598623818</c:v>
                </c:pt>
                <c:pt idx="874">
                  <c:v>0.70471519853353137</c:v>
                </c:pt>
                <c:pt idx="875">
                  <c:v>0.70504272130592038</c:v>
                </c:pt>
                <c:pt idx="876">
                  <c:v>0.70676286743146499</c:v>
                </c:pt>
                <c:pt idx="877">
                  <c:v>0.70707649003314255</c:v>
                </c:pt>
                <c:pt idx="878">
                  <c:v>0.70936046183317125</c:v>
                </c:pt>
                <c:pt idx="879">
                  <c:v>0.71033347378297429</c:v>
                </c:pt>
                <c:pt idx="880">
                  <c:v>0.71081997975787581</c:v>
                </c:pt>
                <c:pt idx="881">
                  <c:v>0.71153236350683868</c:v>
                </c:pt>
                <c:pt idx="882">
                  <c:v>0.71222910956375118</c:v>
                </c:pt>
                <c:pt idx="883">
                  <c:v>0.71284679839974219</c:v>
                </c:pt>
                <c:pt idx="884">
                  <c:v>0.71494659293784391</c:v>
                </c:pt>
                <c:pt idx="885">
                  <c:v>0.71512034507173727</c:v>
                </c:pt>
                <c:pt idx="886">
                  <c:v>0.71933035927597422</c:v>
                </c:pt>
                <c:pt idx="887">
                  <c:v>0.71959533128016162</c:v>
                </c:pt>
                <c:pt idx="888">
                  <c:v>0.72159956214462195</c:v>
                </c:pt>
                <c:pt idx="889">
                  <c:v>0.72186887795215671</c:v>
                </c:pt>
                <c:pt idx="890">
                  <c:v>0.72232063350027953</c:v>
                </c:pt>
                <c:pt idx="891">
                  <c:v>0.7235968429237265</c:v>
                </c:pt>
                <c:pt idx="892">
                  <c:v>0.72711097983172035</c:v>
                </c:pt>
                <c:pt idx="893">
                  <c:v>0.72787375169951241</c:v>
                </c:pt>
                <c:pt idx="894">
                  <c:v>0.72846885275809725</c:v>
                </c:pt>
                <c:pt idx="895">
                  <c:v>0.73171454261922586</c:v>
                </c:pt>
                <c:pt idx="896">
                  <c:v>0.73366056651883182</c:v>
                </c:pt>
                <c:pt idx="897">
                  <c:v>0.73501062059918354</c:v>
                </c:pt>
                <c:pt idx="898">
                  <c:v>0.73623817942514036</c:v>
                </c:pt>
                <c:pt idx="899">
                  <c:v>0.73730241124523743</c:v>
                </c:pt>
                <c:pt idx="900">
                  <c:v>0.73762472145360969</c:v>
                </c:pt>
                <c:pt idx="901">
                  <c:v>0.7379956822594721</c:v>
                </c:pt>
                <c:pt idx="902">
                  <c:v>0.73864725276157228</c:v>
                </c:pt>
                <c:pt idx="903">
                  <c:v>0.73882969250216035</c:v>
                </c:pt>
                <c:pt idx="904">
                  <c:v>0.73912159608710126</c:v>
                </c:pt>
                <c:pt idx="905">
                  <c:v>0.73984614248543668</c:v>
                </c:pt>
                <c:pt idx="906">
                  <c:v>0.74076355375239378</c:v>
                </c:pt>
                <c:pt idx="907">
                  <c:v>0.74549395559764142</c:v>
                </c:pt>
                <c:pt idx="908">
                  <c:v>0.74637227263447248</c:v>
                </c:pt>
                <c:pt idx="909">
                  <c:v>0.74711245672485838</c:v>
                </c:pt>
                <c:pt idx="910">
                  <c:v>0.74751903671816888</c:v>
                </c:pt>
                <c:pt idx="911">
                  <c:v>0.74783439684118536</c:v>
                </c:pt>
                <c:pt idx="912">
                  <c:v>0.74831655901273952</c:v>
                </c:pt>
                <c:pt idx="913">
                  <c:v>0.74964750035836292</c:v>
                </c:pt>
                <c:pt idx="914">
                  <c:v>0.75013835013661179</c:v>
                </c:pt>
                <c:pt idx="915">
                  <c:v>0.75153879233579257</c:v>
                </c:pt>
                <c:pt idx="916">
                  <c:v>0.75212086198433548</c:v>
                </c:pt>
                <c:pt idx="917">
                  <c:v>0.75323026935924475</c:v>
                </c:pt>
                <c:pt idx="918">
                  <c:v>0.75359428007975138</c:v>
                </c:pt>
                <c:pt idx="919">
                  <c:v>0.75586435170906863</c:v>
                </c:pt>
                <c:pt idx="920">
                  <c:v>0.75800063419528796</c:v>
                </c:pt>
                <c:pt idx="921">
                  <c:v>0.75903098434927574</c:v>
                </c:pt>
                <c:pt idx="922">
                  <c:v>0.7616198911442873</c:v>
                </c:pt>
                <c:pt idx="923">
                  <c:v>0.7619552327627015</c:v>
                </c:pt>
                <c:pt idx="924">
                  <c:v>0.76220804211751636</c:v>
                </c:pt>
                <c:pt idx="925">
                  <c:v>0.7623965631827907</c:v>
                </c:pt>
                <c:pt idx="926">
                  <c:v>0.76283615608154098</c:v>
                </c:pt>
                <c:pt idx="927">
                  <c:v>0.76479173634851116</c:v>
                </c:pt>
                <c:pt idx="928">
                  <c:v>0.76555537697697262</c:v>
                </c:pt>
                <c:pt idx="929">
                  <c:v>0.76589593115940369</c:v>
                </c:pt>
                <c:pt idx="930">
                  <c:v>0.76645628179120984</c:v>
                </c:pt>
                <c:pt idx="931">
                  <c:v>0.76993219322974715</c:v>
                </c:pt>
                <c:pt idx="932">
                  <c:v>0.77216230186826884</c:v>
                </c:pt>
                <c:pt idx="933">
                  <c:v>0.77342026731765701</c:v>
                </c:pt>
                <c:pt idx="934">
                  <c:v>0.77399973068419148</c:v>
                </c:pt>
                <c:pt idx="935">
                  <c:v>0.77426122764570104</c:v>
                </c:pt>
                <c:pt idx="936">
                  <c:v>0.77568599514362691</c:v>
                </c:pt>
                <c:pt idx="937">
                  <c:v>0.77680756516790872</c:v>
                </c:pt>
                <c:pt idx="938">
                  <c:v>0.77785268425327747</c:v>
                </c:pt>
                <c:pt idx="939">
                  <c:v>0.78080820805080409</c:v>
                </c:pt>
                <c:pt idx="940">
                  <c:v>0.78156489859390987</c:v>
                </c:pt>
                <c:pt idx="941">
                  <c:v>0.78483317623244464</c:v>
                </c:pt>
                <c:pt idx="942">
                  <c:v>0.78525452515713612</c:v>
                </c:pt>
                <c:pt idx="943">
                  <c:v>0.78641866445422182</c:v>
                </c:pt>
                <c:pt idx="944">
                  <c:v>0.78694947722326614</c:v>
                </c:pt>
                <c:pt idx="945">
                  <c:v>0.78745596469356538</c:v>
                </c:pt>
                <c:pt idx="946">
                  <c:v>0.78844287681407987</c:v>
                </c:pt>
                <c:pt idx="947">
                  <c:v>0.79009786588941444</c:v>
                </c:pt>
                <c:pt idx="948">
                  <c:v>0.79030115588606975</c:v>
                </c:pt>
                <c:pt idx="949">
                  <c:v>0.79067906677728783</c:v>
                </c:pt>
                <c:pt idx="950">
                  <c:v>0.79138710672290347</c:v>
                </c:pt>
                <c:pt idx="951">
                  <c:v>0.7919101006459226</c:v>
                </c:pt>
                <c:pt idx="952">
                  <c:v>0.79339655015138055</c:v>
                </c:pt>
                <c:pt idx="953">
                  <c:v>0.79418364731791768</c:v>
                </c:pt>
                <c:pt idx="954">
                  <c:v>0.79493686281834552</c:v>
                </c:pt>
                <c:pt idx="955">
                  <c:v>0.79582821126521863</c:v>
                </c:pt>
                <c:pt idx="956">
                  <c:v>0.79647022539995471</c:v>
                </c:pt>
                <c:pt idx="957">
                  <c:v>0.79729902307862621</c:v>
                </c:pt>
                <c:pt idx="958">
                  <c:v>0.79759005790289761</c:v>
                </c:pt>
                <c:pt idx="959">
                  <c:v>0.79801401310959752</c:v>
                </c:pt>
                <c:pt idx="960">
                  <c:v>0.79893663694057149</c:v>
                </c:pt>
                <c:pt idx="961">
                  <c:v>0.79940142389873636</c:v>
                </c:pt>
                <c:pt idx="962">
                  <c:v>0.8004100550359875</c:v>
                </c:pt>
                <c:pt idx="963">
                  <c:v>0.80229265940672245</c:v>
                </c:pt>
                <c:pt idx="964">
                  <c:v>0.80338642908958136</c:v>
                </c:pt>
                <c:pt idx="965">
                  <c:v>0.80481467163018505</c:v>
                </c:pt>
                <c:pt idx="966">
                  <c:v>0.80583112161346138</c:v>
                </c:pt>
                <c:pt idx="967">
                  <c:v>0.80642274762936839</c:v>
                </c:pt>
                <c:pt idx="968">
                  <c:v>0.80722287620594746</c:v>
                </c:pt>
                <c:pt idx="969">
                  <c:v>0.80786315281934462</c:v>
                </c:pt>
                <c:pt idx="970">
                  <c:v>0.80859899310638317</c:v>
                </c:pt>
                <c:pt idx="971">
                  <c:v>0.81179603237002163</c:v>
                </c:pt>
                <c:pt idx="972">
                  <c:v>0.81242414633404625</c:v>
                </c:pt>
                <c:pt idx="973">
                  <c:v>0.81270909983363138</c:v>
                </c:pt>
                <c:pt idx="974">
                  <c:v>0.81294627149639587</c:v>
                </c:pt>
                <c:pt idx="975">
                  <c:v>0.81342756490728052</c:v>
                </c:pt>
                <c:pt idx="976">
                  <c:v>0.81550390290730657</c:v>
                </c:pt>
                <c:pt idx="977">
                  <c:v>0.81675491827133906</c:v>
                </c:pt>
                <c:pt idx="978">
                  <c:v>0.81719190488808091</c:v>
                </c:pt>
                <c:pt idx="979">
                  <c:v>0.8196600539500366</c:v>
                </c:pt>
                <c:pt idx="980">
                  <c:v>0.82017436026636104</c:v>
                </c:pt>
                <c:pt idx="981">
                  <c:v>0.82185628092244911</c:v>
                </c:pt>
                <c:pt idx="982">
                  <c:v>0.82231585531659712</c:v>
                </c:pt>
                <c:pt idx="983">
                  <c:v>0.8227815110354314</c:v>
                </c:pt>
                <c:pt idx="984">
                  <c:v>0.82332883025719561</c:v>
                </c:pt>
                <c:pt idx="985">
                  <c:v>0.82377971704464892</c:v>
                </c:pt>
                <c:pt idx="986">
                  <c:v>0.82634256101957648</c:v>
                </c:pt>
                <c:pt idx="987">
                  <c:v>0.82740853036101247</c:v>
                </c:pt>
                <c:pt idx="988">
                  <c:v>0.82853531294931115</c:v>
                </c:pt>
                <c:pt idx="989">
                  <c:v>0.82882374149157423</c:v>
                </c:pt>
                <c:pt idx="990">
                  <c:v>0.82920165238279231</c:v>
                </c:pt>
                <c:pt idx="991">
                  <c:v>0.8298262913041391</c:v>
                </c:pt>
                <c:pt idx="992">
                  <c:v>0.8304526677468248</c:v>
                </c:pt>
                <c:pt idx="993">
                  <c:v>0.83094004248239572</c:v>
                </c:pt>
                <c:pt idx="994">
                  <c:v>0.8320138306698569</c:v>
                </c:pt>
                <c:pt idx="995">
                  <c:v>0.83246384869664081</c:v>
                </c:pt>
                <c:pt idx="996">
                  <c:v>0.83341340410836817</c:v>
                </c:pt>
                <c:pt idx="997">
                  <c:v>0.83396593589414914</c:v>
                </c:pt>
                <c:pt idx="998">
                  <c:v>0.83518567587408077</c:v>
                </c:pt>
                <c:pt idx="999">
                  <c:v>0.83555837420128209</c:v>
                </c:pt>
                <c:pt idx="1000">
                  <c:v>0.83654268003978816</c:v>
                </c:pt>
                <c:pt idx="1001">
                  <c:v>0.83847306624734375</c:v>
                </c:pt>
                <c:pt idx="1002">
                  <c:v>0.83923496935446629</c:v>
                </c:pt>
                <c:pt idx="1003">
                  <c:v>0.83959811131430351</c:v>
                </c:pt>
                <c:pt idx="1004">
                  <c:v>0.83996125327414073</c:v>
                </c:pt>
                <c:pt idx="1005">
                  <c:v>0.84049814736787132</c:v>
                </c:pt>
                <c:pt idx="1006">
                  <c:v>0.84135735166997416</c:v>
                </c:pt>
                <c:pt idx="1007">
                  <c:v>0.84171875610847247</c:v>
                </c:pt>
                <c:pt idx="1008">
                  <c:v>0.84214097379383346</c:v>
                </c:pt>
                <c:pt idx="1009">
                  <c:v>0.84305491001811272</c:v>
                </c:pt>
                <c:pt idx="1010">
                  <c:v>0.84582278151103452</c:v>
                </c:pt>
                <c:pt idx="1011">
                  <c:v>0.8462093800089473</c:v>
                </c:pt>
                <c:pt idx="1012">
                  <c:v>0.8465091024399134</c:v>
                </c:pt>
                <c:pt idx="1013">
                  <c:v>0.84762893494285629</c:v>
                </c:pt>
                <c:pt idx="1014">
                  <c:v>0.84879394300061151</c:v>
                </c:pt>
                <c:pt idx="1015">
                  <c:v>0.84910495932028063</c:v>
                </c:pt>
                <c:pt idx="1016">
                  <c:v>0.84957669636380118</c:v>
                </c:pt>
                <c:pt idx="1017">
                  <c:v>0.85076081715628471</c:v>
                </c:pt>
                <c:pt idx="1018">
                  <c:v>0.85149752620399266</c:v>
                </c:pt>
                <c:pt idx="1019">
                  <c:v>0.85194841299144597</c:v>
                </c:pt>
                <c:pt idx="1020">
                  <c:v>0.85444088735214674</c:v>
                </c:pt>
                <c:pt idx="1021">
                  <c:v>0.85563803955467221</c:v>
                </c:pt>
                <c:pt idx="1022">
                  <c:v>0.85630264146681445</c:v>
                </c:pt>
                <c:pt idx="1023">
                  <c:v>0.85668923996472723</c:v>
                </c:pt>
                <c:pt idx="1024">
                  <c:v>0.85736861080825044</c:v>
                </c:pt>
                <c:pt idx="1025">
                  <c:v>0.85819480220491351</c:v>
                </c:pt>
                <c:pt idx="1026">
                  <c:v>0.85888286065513131</c:v>
                </c:pt>
                <c:pt idx="1027">
                  <c:v>0.8623118590175175</c:v>
                </c:pt>
                <c:pt idx="1028">
                  <c:v>0.86262461285852565</c:v>
                </c:pt>
                <c:pt idx="1029">
                  <c:v>0.86287655345267111</c:v>
                </c:pt>
                <c:pt idx="1030">
                  <c:v>0.86351074874138201</c:v>
                </c:pt>
                <c:pt idx="1031">
                  <c:v>0.86633856472049697</c:v>
                </c:pt>
                <c:pt idx="1032">
                  <c:v>0.86664349971547983</c:v>
                </c:pt>
                <c:pt idx="1033">
                  <c:v>0.86759305512720719</c:v>
                </c:pt>
                <c:pt idx="1034">
                  <c:v>0.86907602958998731</c:v>
                </c:pt>
                <c:pt idx="1035">
                  <c:v>0.86941658377241837</c:v>
                </c:pt>
                <c:pt idx="1036">
                  <c:v>0.87016806175150729</c:v>
                </c:pt>
                <c:pt idx="1037">
                  <c:v>0.87092388353394357</c:v>
                </c:pt>
                <c:pt idx="1038">
                  <c:v>0.87139127677411676</c:v>
                </c:pt>
                <c:pt idx="1039">
                  <c:v>0.87275175598250199</c:v>
                </c:pt>
                <c:pt idx="1040">
                  <c:v>0.87370913024025454</c:v>
                </c:pt>
                <c:pt idx="1041">
                  <c:v>0.8744371516812679</c:v>
                </c:pt>
                <c:pt idx="1042">
                  <c:v>0.874736874112234</c:v>
                </c:pt>
                <c:pt idx="1043">
                  <c:v>0.87632236233401117</c:v>
                </c:pt>
                <c:pt idx="1044">
                  <c:v>0.87684188121435247</c:v>
                </c:pt>
                <c:pt idx="1045">
                  <c:v>0.87704517121100778</c:v>
                </c:pt>
                <c:pt idx="1046">
                  <c:v>0.87747520774239396</c:v>
                </c:pt>
                <c:pt idx="1047">
                  <c:v>0.87868886639763932</c:v>
                </c:pt>
                <c:pt idx="1048">
                  <c:v>0.87929960514827465</c:v>
                </c:pt>
                <c:pt idx="1049">
                  <c:v>0.88152710750478802</c:v>
                </c:pt>
                <c:pt idx="1050">
                  <c:v>0.8825565888981064</c:v>
                </c:pt>
                <c:pt idx="1051">
                  <c:v>0.88315950880271643</c:v>
                </c:pt>
                <c:pt idx="1052">
                  <c:v>0.88343664345627637</c:v>
                </c:pt>
                <c:pt idx="1053">
                  <c:v>0.88509858261696672</c:v>
                </c:pt>
                <c:pt idx="1054">
                  <c:v>0.88737734185297856</c:v>
                </c:pt>
                <c:pt idx="1055">
                  <c:v>0.88783691624712657</c:v>
                </c:pt>
                <c:pt idx="1056">
                  <c:v>0.88836686025550138</c:v>
                </c:pt>
                <c:pt idx="1057">
                  <c:v>0.89002358685217486</c:v>
                </c:pt>
                <c:pt idx="1058">
                  <c:v>0.89080981525804248</c:v>
                </c:pt>
                <c:pt idx="1059">
                  <c:v>0.89170811379027137</c:v>
                </c:pt>
                <c:pt idx="1060">
                  <c:v>0.89253430518693444</c:v>
                </c:pt>
                <c:pt idx="1061">
                  <c:v>0.89317631932167052</c:v>
                </c:pt>
                <c:pt idx="1062">
                  <c:v>0.893729719868121</c:v>
                </c:pt>
                <c:pt idx="1063">
                  <c:v>0.89502330450495737</c:v>
                </c:pt>
                <c:pt idx="1064">
                  <c:v>0.89559234274345823</c:v>
                </c:pt>
                <c:pt idx="1065">
                  <c:v>0.89607276739367347</c:v>
                </c:pt>
                <c:pt idx="1066">
                  <c:v>0.89642722174681599</c:v>
                </c:pt>
                <c:pt idx="1067">
                  <c:v>0.89709269241962775</c:v>
                </c:pt>
                <c:pt idx="1068">
                  <c:v>0.89929065691337917</c:v>
                </c:pt>
                <c:pt idx="1069">
                  <c:v>0.90068328026653477</c:v>
                </c:pt>
                <c:pt idx="1070">
                  <c:v>0.90131226299122891</c:v>
                </c:pt>
                <c:pt idx="1071">
                  <c:v>0.90181614417951972</c:v>
                </c:pt>
                <c:pt idx="1072">
                  <c:v>0.9022288054975165</c:v>
                </c:pt>
                <c:pt idx="1073">
                  <c:v>0.90259455373936204</c:v>
                </c:pt>
                <c:pt idx="1074">
                  <c:v>0.90356235312514821</c:v>
                </c:pt>
                <c:pt idx="1075">
                  <c:v>0.90381863752264102</c:v>
                </c:pt>
                <c:pt idx="1076">
                  <c:v>0.9045397088782986</c:v>
                </c:pt>
                <c:pt idx="1077">
                  <c:v>0.90577856159295855</c:v>
                </c:pt>
                <c:pt idx="1078">
                  <c:v>0.90722244182561262</c:v>
                </c:pt>
                <c:pt idx="1079">
                  <c:v>0.90779929891013866</c:v>
                </c:pt>
                <c:pt idx="1080">
                  <c:v>0.90839353120805411</c:v>
                </c:pt>
                <c:pt idx="1081">
                  <c:v>0.91027613557878906</c:v>
                </c:pt>
                <c:pt idx="1082">
                  <c:v>0.91130735449344635</c:v>
                </c:pt>
                <c:pt idx="1083">
                  <c:v>0.91279901656292117</c:v>
                </c:pt>
                <c:pt idx="1084">
                  <c:v>0.91397444974871001</c:v>
                </c:pt>
                <c:pt idx="1085">
                  <c:v>0.91442186149348548</c:v>
                </c:pt>
                <c:pt idx="1086">
                  <c:v>0.91536707310186549</c:v>
                </c:pt>
                <c:pt idx="1087">
                  <c:v>0.91628622189016151</c:v>
                </c:pt>
                <c:pt idx="1088">
                  <c:v>0.91727487153201492</c:v>
                </c:pt>
                <c:pt idx="1089">
                  <c:v>0.91827742134457979</c:v>
                </c:pt>
                <c:pt idx="1090">
                  <c:v>0.91875610847345612</c:v>
                </c:pt>
                <c:pt idx="1091">
                  <c:v>0.91972912042325916</c:v>
                </c:pt>
                <c:pt idx="1092">
                  <c:v>0.92051187378644894</c:v>
                </c:pt>
                <c:pt idx="1093">
                  <c:v>0.92299392301911609</c:v>
                </c:pt>
                <c:pt idx="1094">
                  <c:v>0.92374626975887453</c:v>
                </c:pt>
                <c:pt idx="1095">
                  <c:v>0.92413286825678731</c:v>
                </c:pt>
                <c:pt idx="1096">
                  <c:v>0.92527441977646696</c:v>
                </c:pt>
                <c:pt idx="1097">
                  <c:v>0.92549160994383373</c:v>
                </c:pt>
                <c:pt idx="1098">
                  <c:v>0.92626133189698145</c:v>
                </c:pt>
                <c:pt idx="1099">
                  <c:v>0.93057994118490173</c:v>
                </c:pt>
                <c:pt idx="1100">
                  <c:v>0.93154426552801006</c:v>
                </c:pt>
                <c:pt idx="1101">
                  <c:v>0.93195432056399852</c:v>
                </c:pt>
                <c:pt idx="1102">
                  <c:v>0.93355370895648726</c:v>
                </c:pt>
                <c:pt idx="1103">
                  <c:v>0.93463879103265146</c:v>
                </c:pt>
                <c:pt idx="1104">
                  <c:v>0.93534596221759758</c:v>
                </c:pt>
                <c:pt idx="1105">
                  <c:v>0.93688714364523196</c:v>
                </c:pt>
                <c:pt idx="1106">
                  <c:v>0.93789751230382201</c:v>
                </c:pt>
                <c:pt idx="1107">
                  <c:v>0.93846741930299238</c:v>
                </c:pt>
                <c:pt idx="1108">
                  <c:v>0.93910161459170327</c:v>
                </c:pt>
                <c:pt idx="1109">
                  <c:v>0.93972625351305006</c:v>
                </c:pt>
                <c:pt idx="1110">
                  <c:v>0.94006854521682004</c:v>
                </c:pt>
                <c:pt idx="1111">
                  <c:v>0.94134736092227544</c:v>
                </c:pt>
                <c:pt idx="1112">
                  <c:v>0.94209883890136437</c:v>
                </c:pt>
                <c:pt idx="1113">
                  <c:v>0.94331510383861816</c:v>
                </c:pt>
                <c:pt idx="1114">
                  <c:v>0.94412739506456977</c:v>
                </c:pt>
                <c:pt idx="1115">
                  <c:v>0.94492404859847101</c:v>
                </c:pt>
                <c:pt idx="1116">
                  <c:v>0.94621328943196004</c:v>
                </c:pt>
                <c:pt idx="1117">
                  <c:v>0.94682837198594261</c:v>
                </c:pt>
                <c:pt idx="1118">
                  <c:v>0.94759114385373466</c:v>
                </c:pt>
                <c:pt idx="1119">
                  <c:v>0.94827572726127463</c:v>
                </c:pt>
                <c:pt idx="1120">
                  <c:v>0.94935385925208315</c:v>
                </c:pt>
                <c:pt idx="1121">
                  <c:v>0.95000890479686129</c:v>
                </c:pt>
                <c:pt idx="1122">
                  <c:v>0.95237019629647257</c:v>
                </c:pt>
                <c:pt idx="1123">
                  <c:v>0.95299396645714984</c:v>
                </c:pt>
                <c:pt idx="1124">
                  <c:v>0.95441265263038944</c:v>
                </c:pt>
                <c:pt idx="1125">
                  <c:v>0.95500601616763536</c:v>
                </c:pt>
                <c:pt idx="1126">
                  <c:v>0.95606590418438508</c:v>
                </c:pt>
                <c:pt idx="1127">
                  <c:v>0.9567635190019671</c:v>
                </c:pt>
                <c:pt idx="1128">
                  <c:v>0.95749154044298046</c:v>
                </c:pt>
                <c:pt idx="1129">
                  <c:v>0.95886939486475509</c:v>
                </c:pt>
                <c:pt idx="1130">
                  <c:v>0.95959481002376001</c:v>
                </c:pt>
                <c:pt idx="1131">
                  <c:v>0.96120027974093503</c:v>
                </c:pt>
                <c:pt idx="1132">
                  <c:v>0.96250689578781334</c:v>
                </c:pt>
                <c:pt idx="1133">
                  <c:v>0.96375096106649005</c:v>
                </c:pt>
                <c:pt idx="1134">
                  <c:v>0.96450938913093476</c:v>
                </c:pt>
                <c:pt idx="1135">
                  <c:v>0.96536338086902074</c:v>
                </c:pt>
                <c:pt idx="1136">
                  <c:v>0.9667438415728038</c:v>
                </c:pt>
                <c:pt idx="1137">
                  <c:v>0.96713130883138609</c:v>
                </c:pt>
                <c:pt idx="1138">
                  <c:v>0.96894788739124149</c:v>
                </c:pt>
                <c:pt idx="1139">
                  <c:v>0.96969241528497474</c:v>
                </c:pt>
                <c:pt idx="1140">
                  <c:v>0.97015285843979226</c:v>
                </c:pt>
                <c:pt idx="1141">
                  <c:v>0.97105897581804634</c:v>
                </c:pt>
                <c:pt idx="1142">
                  <c:v>0.9717687532850009</c:v>
                </c:pt>
                <c:pt idx="1143">
                  <c:v>0.97304061890510052</c:v>
                </c:pt>
                <c:pt idx="1144">
                  <c:v>0.97482679084152457</c:v>
                </c:pt>
                <c:pt idx="1145">
                  <c:v>0.97611950671769143</c:v>
                </c:pt>
                <c:pt idx="1146">
                  <c:v>0.97740440374783311</c:v>
                </c:pt>
                <c:pt idx="1147">
                  <c:v>0.99999999999999956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0.50247716201097636</c:v>
                </c:pt>
                <c:pt idx="2">
                  <c:v>0.53025978487803593</c:v>
                </c:pt>
                <c:pt idx="3">
                  <c:v>0.54395156672568867</c:v>
                </c:pt>
                <c:pt idx="4">
                  <c:v>0.55716236334645908</c:v>
                </c:pt>
                <c:pt idx="5">
                  <c:v>0.56973228679404841</c:v>
                </c:pt>
                <c:pt idx="6">
                  <c:v>0.56995780367698223</c:v>
                </c:pt>
                <c:pt idx="7">
                  <c:v>0.57266488719751218</c:v>
                </c:pt>
                <c:pt idx="8">
                  <c:v>0.57843626945743798</c:v>
                </c:pt>
                <c:pt idx="9">
                  <c:v>0.58132614498268975</c:v>
                </c:pt>
                <c:pt idx="10">
                  <c:v>0.58788815772086989</c:v>
                </c:pt>
                <c:pt idx="11">
                  <c:v>0.59373001400671255</c:v>
                </c:pt>
                <c:pt idx="12">
                  <c:v>0.60055145925279907</c:v>
                </c:pt>
                <c:pt idx="13">
                  <c:v>0.60671485328188723</c:v>
                </c:pt>
                <c:pt idx="14">
                  <c:v>0.60921447888862457</c:v>
                </c:pt>
                <c:pt idx="15">
                  <c:v>0.61335262559792803</c:v>
                </c:pt>
                <c:pt idx="16">
                  <c:v>0.62119506329448448</c:v>
                </c:pt>
                <c:pt idx="17">
                  <c:v>0.62909828483839425</c:v>
                </c:pt>
                <c:pt idx="18">
                  <c:v>0.63112793678479873</c:v>
                </c:pt>
                <c:pt idx="19">
                  <c:v>0.63197274417047666</c:v>
                </c:pt>
                <c:pt idx="20">
                  <c:v>0.63270875727864551</c:v>
                </c:pt>
                <c:pt idx="21">
                  <c:v>0.63298096320374919</c:v>
                </c:pt>
                <c:pt idx="22">
                  <c:v>0.63441995472043833</c:v>
                </c:pt>
                <c:pt idx="23">
                  <c:v>0.63484015609996736</c:v>
                </c:pt>
                <c:pt idx="24">
                  <c:v>0.63879639172987301</c:v>
                </c:pt>
                <c:pt idx="25">
                  <c:v>0.64095113507227985</c:v>
                </c:pt>
                <c:pt idx="26">
                  <c:v>0.64188007082639598</c:v>
                </c:pt>
                <c:pt idx="27">
                  <c:v>0.64264295215694556</c:v>
                </c:pt>
                <c:pt idx="28">
                  <c:v>0.64852445008236637</c:v>
                </c:pt>
                <c:pt idx="29">
                  <c:v>0.65306870336601552</c:v>
                </c:pt>
                <c:pt idx="30">
                  <c:v>0.65491336099438835</c:v>
                </c:pt>
                <c:pt idx="31">
                  <c:v>0.65511112872961741</c:v>
                </c:pt>
                <c:pt idx="32">
                  <c:v>0.65560268506038721</c:v>
                </c:pt>
                <c:pt idx="33">
                  <c:v>0.65696371468590586</c:v>
                </c:pt>
                <c:pt idx="34">
                  <c:v>0.66276020331756458</c:v>
                </c:pt>
                <c:pt idx="35">
                  <c:v>0.66686971995383937</c:v>
                </c:pt>
                <c:pt idx="36">
                  <c:v>0.66806513561845349</c:v>
                </c:pt>
                <c:pt idx="37">
                  <c:v>0.66843644564250271</c:v>
                </c:pt>
                <c:pt idx="38">
                  <c:v>0.66994635164777061</c:v>
                </c:pt>
                <c:pt idx="39">
                  <c:v>0.67287190464864277</c:v>
                </c:pt>
                <c:pt idx="40">
                  <c:v>0.67315644352828197</c:v>
                </c:pt>
                <c:pt idx="41">
                  <c:v>0.67335993727811683</c:v>
                </c:pt>
                <c:pt idx="42">
                  <c:v>0.67468793220398693</c:v>
                </c:pt>
                <c:pt idx="43">
                  <c:v>0.67681668824933694</c:v>
                </c:pt>
                <c:pt idx="44">
                  <c:v>0.67766017424702896</c:v>
                </c:pt>
                <c:pt idx="45">
                  <c:v>0.67858294352387738</c:v>
                </c:pt>
                <c:pt idx="46">
                  <c:v>0.67892077838561615</c:v>
                </c:pt>
                <c:pt idx="47">
                  <c:v>0.67979553723230868</c:v>
                </c:pt>
                <c:pt idx="48">
                  <c:v>0.68001973272725658</c:v>
                </c:pt>
                <c:pt idx="49">
                  <c:v>0.68058264400926716</c:v>
                </c:pt>
                <c:pt idx="50">
                  <c:v>0.68490402318595434</c:v>
                </c:pt>
                <c:pt idx="51">
                  <c:v>0.68581754274690121</c:v>
                </c:pt>
                <c:pt idx="52">
                  <c:v>0.68619766202419008</c:v>
                </c:pt>
                <c:pt idx="53">
                  <c:v>0.68762564197432974</c:v>
                </c:pt>
                <c:pt idx="54">
                  <c:v>0.68945664526018124</c:v>
                </c:pt>
                <c:pt idx="55">
                  <c:v>0.69087669688240527</c:v>
                </c:pt>
                <c:pt idx="56">
                  <c:v>0.69190121303417107</c:v>
                </c:pt>
                <c:pt idx="57">
                  <c:v>0.69385378401472908</c:v>
                </c:pt>
                <c:pt idx="58">
                  <c:v>0.69426165243972271</c:v>
                </c:pt>
                <c:pt idx="59">
                  <c:v>0.69494877419241174</c:v>
                </c:pt>
                <c:pt idx="60">
                  <c:v>0.69958023908313294</c:v>
                </c:pt>
                <c:pt idx="61">
                  <c:v>0.70112053701207755</c:v>
                </c:pt>
                <c:pt idx="62">
                  <c:v>0.70200674788798156</c:v>
                </c:pt>
                <c:pt idx="63">
                  <c:v>0.7034576318965442</c:v>
                </c:pt>
                <c:pt idx="64">
                  <c:v>0.70364879269184355</c:v>
                </c:pt>
                <c:pt idx="65">
                  <c:v>0.70410335015900705</c:v>
                </c:pt>
                <c:pt idx="66">
                  <c:v>0.70457552613264973</c:v>
                </c:pt>
                <c:pt idx="67">
                  <c:v>0.70491776562100827</c:v>
                </c:pt>
                <c:pt idx="68">
                  <c:v>0.70966110802787241</c:v>
                </c:pt>
                <c:pt idx="69">
                  <c:v>0.71177092417875731</c:v>
                </c:pt>
                <c:pt idx="70">
                  <c:v>0.71246024824475629</c:v>
                </c:pt>
                <c:pt idx="71">
                  <c:v>0.71300025546834389</c:v>
                </c:pt>
                <c:pt idx="72">
                  <c:v>0.71353145343869195</c:v>
                </c:pt>
                <c:pt idx="73">
                  <c:v>0.71503299065338222</c:v>
                </c:pt>
                <c:pt idx="74">
                  <c:v>0.71604737616392244</c:v>
                </c:pt>
                <c:pt idx="75">
                  <c:v>0.71629447571729332</c:v>
                </c:pt>
                <c:pt idx="76">
                  <c:v>0.71686883902851539</c:v>
                </c:pt>
                <c:pt idx="77">
                  <c:v>0.71789423610560521</c:v>
                </c:pt>
                <c:pt idx="78">
                  <c:v>0.71811578882458127</c:v>
                </c:pt>
                <c:pt idx="79">
                  <c:v>0.71906102169719066</c:v>
                </c:pt>
                <c:pt idx="80">
                  <c:v>0.71940766581216908</c:v>
                </c:pt>
                <c:pt idx="81">
                  <c:v>0.71990847185884055</c:v>
                </c:pt>
                <c:pt idx="82">
                  <c:v>0.72006439564118152</c:v>
                </c:pt>
                <c:pt idx="83">
                  <c:v>0.72093959495053606</c:v>
                </c:pt>
                <c:pt idx="84">
                  <c:v>0.72150382762053267</c:v>
                </c:pt>
                <c:pt idx="85">
                  <c:v>0.72305910127998452</c:v>
                </c:pt>
                <c:pt idx="86">
                  <c:v>0.72419285217192142</c:v>
                </c:pt>
                <c:pt idx="87">
                  <c:v>0.72724085379282399</c:v>
                </c:pt>
                <c:pt idx="88">
                  <c:v>0.72795176052925992</c:v>
                </c:pt>
                <c:pt idx="89">
                  <c:v>0.72867455975756934</c:v>
                </c:pt>
                <c:pt idx="90">
                  <c:v>0.72894103966806734</c:v>
                </c:pt>
                <c:pt idx="91">
                  <c:v>0.72950130817410608</c:v>
                </c:pt>
                <c:pt idx="92">
                  <c:v>0.73005761251618695</c:v>
                </c:pt>
                <c:pt idx="93">
                  <c:v>0.73021661953716177</c:v>
                </c:pt>
                <c:pt idx="94">
                  <c:v>0.73071214003188945</c:v>
                </c:pt>
                <c:pt idx="95">
                  <c:v>0.7318124157615159</c:v>
                </c:pt>
                <c:pt idx="96">
                  <c:v>0.73196085167860325</c:v>
                </c:pt>
                <c:pt idx="97">
                  <c:v>0.73223614084234079</c:v>
                </c:pt>
                <c:pt idx="98">
                  <c:v>0.73263916417805264</c:v>
                </c:pt>
                <c:pt idx="99">
                  <c:v>0.73281490878018274</c:v>
                </c:pt>
                <c:pt idx="100">
                  <c:v>0.73332452408009374</c:v>
                </c:pt>
                <c:pt idx="101">
                  <c:v>0.73374560638494679</c:v>
                </c:pt>
                <c:pt idx="102">
                  <c:v>0.73446752468793219</c:v>
                </c:pt>
                <c:pt idx="103">
                  <c:v>0.73516565800717071</c:v>
                </c:pt>
                <c:pt idx="104">
                  <c:v>0.73661654201573334</c:v>
                </c:pt>
                <c:pt idx="105">
                  <c:v>0.73690372367134438</c:v>
                </c:pt>
                <c:pt idx="106">
                  <c:v>0.73750055057832753</c:v>
                </c:pt>
                <c:pt idx="107">
                  <c:v>0.73797625025326608</c:v>
                </c:pt>
                <c:pt idx="108">
                  <c:v>0.73830263308579336</c:v>
                </c:pt>
                <c:pt idx="109">
                  <c:v>0.73870697780949113</c:v>
                </c:pt>
                <c:pt idx="110">
                  <c:v>0.73928574574733308</c:v>
                </c:pt>
                <c:pt idx="111">
                  <c:v>0.73964956790612868</c:v>
                </c:pt>
                <c:pt idx="112">
                  <c:v>0.74176026498233749</c:v>
                </c:pt>
                <c:pt idx="113">
                  <c:v>0.74211571835055545</c:v>
                </c:pt>
                <c:pt idx="114">
                  <c:v>0.7423068791458548</c:v>
                </c:pt>
                <c:pt idx="115">
                  <c:v>0.7435859827162451</c:v>
                </c:pt>
                <c:pt idx="116">
                  <c:v>0.74376877472096681</c:v>
                </c:pt>
                <c:pt idx="117">
                  <c:v>0.74502541469559613</c:v>
                </c:pt>
                <c:pt idx="118">
                  <c:v>0.74514301822634488</c:v>
                </c:pt>
                <c:pt idx="119">
                  <c:v>0.74590589955689446</c:v>
                </c:pt>
                <c:pt idx="120">
                  <c:v>0.74660315195080906</c:v>
                </c:pt>
                <c:pt idx="121">
                  <c:v>0.74691940414211078</c:v>
                </c:pt>
                <c:pt idx="122">
                  <c:v>0.74724402512399013</c:v>
                </c:pt>
                <c:pt idx="123">
                  <c:v>0.74858303161640982</c:v>
                </c:pt>
                <c:pt idx="124">
                  <c:v>0.75119541566461401</c:v>
                </c:pt>
                <c:pt idx="125">
                  <c:v>0.75148039500691521</c:v>
                </c:pt>
                <c:pt idx="126">
                  <c:v>0.75168476968207398</c:v>
                </c:pt>
                <c:pt idx="127">
                  <c:v>0.75192526229551515</c:v>
                </c:pt>
                <c:pt idx="128">
                  <c:v>0.75216355259564638</c:v>
                </c:pt>
                <c:pt idx="129">
                  <c:v>0.75271985693772725</c:v>
                </c:pt>
                <c:pt idx="130">
                  <c:v>0.75412757560541577</c:v>
                </c:pt>
                <c:pt idx="131">
                  <c:v>0.75429407049164421</c:v>
                </c:pt>
                <c:pt idx="132">
                  <c:v>0.75457068104336777</c:v>
                </c:pt>
                <c:pt idx="133">
                  <c:v>0.75480632856752716</c:v>
                </c:pt>
                <c:pt idx="134">
                  <c:v>0.75517719812891448</c:v>
                </c:pt>
                <c:pt idx="135">
                  <c:v>0.75552648501986475</c:v>
                </c:pt>
                <c:pt idx="136">
                  <c:v>0.75579164354237682</c:v>
                </c:pt>
                <c:pt idx="137">
                  <c:v>0.7560568020648889</c:v>
                </c:pt>
                <c:pt idx="138">
                  <c:v>0.75619554780341269</c:v>
                </c:pt>
                <c:pt idx="139">
                  <c:v>0.75645894447527684</c:v>
                </c:pt>
                <c:pt idx="140">
                  <c:v>0.75702097483196351</c:v>
                </c:pt>
                <c:pt idx="141">
                  <c:v>0.75759181444188983</c:v>
                </c:pt>
                <c:pt idx="142">
                  <c:v>0.75830712580494564</c:v>
                </c:pt>
                <c:pt idx="143">
                  <c:v>0.75846965652721632</c:v>
                </c:pt>
                <c:pt idx="144">
                  <c:v>0.75877886131592642</c:v>
                </c:pt>
                <c:pt idx="145">
                  <c:v>0.75949725591761608</c:v>
                </c:pt>
                <c:pt idx="146">
                  <c:v>0.75970207105543686</c:v>
                </c:pt>
                <c:pt idx="147">
                  <c:v>0.75975536703753643</c:v>
                </c:pt>
                <c:pt idx="148">
                  <c:v>0.76216117409727202</c:v>
                </c:pt>
                <c:pt idx="149">
                  <c:v>0.76243558233568565</c:v>
                </c:pt>
                <c:pt idx="150">
                  <c:v>0.76347947884457856</c:v>
                </c:pt>
                <c:pt idx="151">
                  <c:v>0.76388999004554403</c:v>
                </c:pt>
                <c:pt idx="152">
                  <c:v>0.76414766070280238</c:v>
                </c:pt>
                <c:pt idx="153">
                  <c:v>0.76456213606772572</c:v>
                </c:pt>
                <c:pt idx="154">
                  <c:v>0.76585048935401767</c:v>
                </c:pt>
                <c:pt idx="155">
                  <c:v>0.76600288943506278</c:v>
                </c:pt>
                <c:pt idx="156">
                  <c:v>0.76627201212153262</c:v>
                </c:pt>
                <c:pt idx="157">
                  <c:v>0.76634556938608334</c:v>
                </c:pt>
                <c:pt idx="158">
                  <c:v>0.76733352713690484</c:v>
                </c:pt>
                <c:pt idx="159">
                  <c:v>0.76795854365425464</c:v>
                </c:pt>
                <c:pt idx="160">
                  <c:v>0.76808759921421488</c:v>
                </c:pt>
                <c:pt idx="161">
                  <c:v>0.76867561686795838</c:v>
                </c:pt>
                <c:pt idx="162">
                  <c:v>0.76901917774430284</c:v>
                </c:pt>
                <c:pt idx="163">
                  <c:v>0.76935260797942184</c:v>
                </c:pt>
                <c:pt idx="164">
                  <c:v>0.76951866240298838</c:v>
                </c:pt>
                <c:pt idx="165">
                  <c:v>0.76970453764634406</c:v>
                </c:pt>
                <c:pt idx="166">
                  <c:v>0.77022428358748063</c:v>
                </c:pt>
                <c:pt idx="167">
                  <c:v>0.7718592809887509</c:v>
                </c:pt>
                <c:pt idx="168">
                  <c:v>0.77223984072870178</c:v>
                </c:pt>
                <c:pt idx="169">
                  <c:v>0.77337843670992046</c:v>
                </c:pt>
                <c:pt idx="170">
                  <c:v>0.77425848110855677</c:v>
                </c:pt>
                <c:pt idx="171">
                  <c:v>0.77442453553212331</c:v>
                </c:pt>
                <c:pt idx="172">
                  <c:v>0.77513323995524941</c:v>
                </c:pt>
                <c:pt idx="173">
                  <c:v>0.7754239453121563</c:v>
                </c:pt>
                <c:pt idx="174">
                  <c:v>0.7757146506690632</c:v>
                </c:pt>
                <c:pt idx="175">
                  <c:v>0.77601240342856181</c:v>
                </c:pt>
                <c:pt idx="176">
                  <c:v>0.77649999559537386</c:v>
                </c:pt>
                <c:pt idx="177">
                  <c:v>0.77682109287595735</c:v>
                </c:pt>
                <c:pt idx="178">
                  <c:v>0.77715540403640027</c:v>
                </c:pt>
                <c:pt idx="179">
                  <c:v>0.77837989023670506</c:v>
                </c:pt>
                <c:pt idx="180">
                  <c:v>0.77875648581269807</c:v>
                </c:pt>
                <c:pt idx="181">
                  <c:v>0.77951716482993783</c:v>
                </c:pt>
                <c:pt idx="182">
                  <c:v>0.779800822784253</c:v>
                </c:pt>
                <c:pt idx="183">
                  <c:v>0.78007126685870876</c:v>
                </c:pt>
                <c:pt idx="184">
                  <c:v>0.78024877331148679</c:v>
                </c:pt>
                <c:pt idx="185">
                  <c:v>0.78058484632257763</c:v>
                </c:pt>
                <c:pt idx="186">
                  <c:v>0.7807949470123422</c:v>
                </c:pt>
                <c:pt idx="187">
                  <c:v>0.78112044891954557</c:v>
                </c:pt>
                <c:pt idx="188">
                  <c:v>0.78148383061567916</c:v>
                </c:pt>
                <c:pt idx="189">
                  <c:v>0.78188465163808107</c:v>
                </c:pt>
                <c:pt idx="190">
                  <c:v>0.78213087026612793</c:v>
                </c:pt>
                <c:pt idx="191">
                  <c:v>0.78304174705110285</c:v>
                </c:pt>
                <c:pt idx="192">
                  <c:v>0.78329853678303729</c:v>
                </c:pt>
                <c:pt idx="193">
                  <c:v>0.78367116819507254</c:v>
                </c:pt>
                <c:pt idx="194">
                  <c:v>0.78509033889197255</c:v>
                </c:pt>
                <c:pt idx="195">
                  <c:v>0.78566294035254669</c:v>
                </c:pt>
                <c:pt idx="196">
                  <c:v>0.78578847221121106</c:v>
                </c:pt>
                <c:pt idx="197">
                  <c:v>0.78605671397235699</c:v>
                </c:pt>
                <c:pt idx="198">
                  <c:v>0.78626373142348771</c:v>
                </c:pt>
                <c:pt idx="199">
                  <c:v>0.78653417549794347</c:v>
                </c:pt>
                <c:pt idx="200">
                  <c:v>0.78662270849300142</c:v>
                </c:pt>
                <c:pt idx="201">
                  <c:v>0.78689315256745718</c:v>
                </c:pt>
                <c:pt idx="202">
                  <c:v>0.78695878150409226</c:v>
                </c:pt>
                <c:pt idx="203">
                  <c:v>0.78719795272954751</c:v>
                </c:pt>
                <c:pt idx="204">
                  <c:v>0.78737281640635359</c:v>
                </c:pt>
                <c:pt idx="205">
                  <c:v>0.7875432754565399</c:v>
                </c:pt>
                <c:pt idx="206">
                  <c:v>0.78768774720966939</c:v>
                </c:pt>
                <c:pt idx="207">
                  <c:v>0.7880762352775359</c:v>
                </c:pt>
                <c:pt idx="208">
                  <c:v>0.78830263308579374</c:v>
                </c:pt>
                <c:pt idx="209">
                  <c:v>0.7885796841001792</c:v>
                </c:pt>
                <c:pt idx="210">
                  <c:v>0.78884264030938134</c:v>
                </c:pt>
                <c:pt idx="211">
                  <c:v>0.78953548807667606</c:v>
                </c:pt>
                <c:pt idx="212">
                  <c:v>0.78980813446444176</c:v>
                </c:pt>
                <c:pt idx="213">
                  <c:v>0.79019353929367442</c:v>
                </c:pt>
                <c:pt idx="214">
                  <c:v>0.79046838799475005</c:v>
                </c:pt>
                <c:pt idx="215">
                  <c:v>0.79072209448805064</c:v>
                </c:pt>
                <c:pt idx="216">
                  <c:v>0.79154575966595353</c:v>
                </c:pt>
                <c:pt idx="217">
                  <c:v>0.79178669274205671</c:v>
                </c:pt>
                <c:pt idx="218">
                  <c:v>0.79192367662993257</c:v>
                </c:pt>
                <c:pt idx="219">
                  <c:v>0.79219147792841649</c:v>
                </c:pt>
                <c:pt idx="220">
                  <c:v>0.79239056705163147</c:v>
                </c:pt>
                <c:pt idx="221">
                  <c:v>0.79258260877225484</c:v>
                </c:pt>
                <c:pt idx="222">
                  <c:v>0.79277024586625833</c:v>
                </c:pt>
                <c:pt idx="223">
                  <c:v>0.79558964736559323</c:v>
                </c:pt>
                <c:pt idx="224">
                  <c:v>0.79584687756018968</c:v>
                </c:pt>
                <c:pt idx="225">
                  <c:v>0.79607107305513758</c:v>
                </c:pt>
                <c:pt idx="226">
                  <c:v>0.79664147220240189</c:v>
                </c:pt>
                <c:pt idx="227">
                  <c:v>0.7969387844992385</c:v>
                </c:pt>
                <c:pt idx="228">
                  <c:v>0.79716165860620047</c:v>
                </c:pt>
                <c:pt idx="229">
                  <c:v>0.79800470414123048</c:v>
                </c:pt>
                <c:pt idx="230">
                  <c:v>0.79846454716033777</c:v>
                </c:pt>
                <c:pt idx="231">
                  <c:v>0.79899618559334784</c:v>
                </c:pt>
                <c:pt idx="232">
                  <c:v>0.79936397191610131</c:v>
                </c:pt>
                <c:pt idx="233">
                  <c:v>0.79951901477311837</c:v>
                </c:pt>
                <c:pt idx="234">
                  <c:v>0.79964322524379683</c:v>
                </c:pt>
                <c:pt idx="235">
                  <c:v>0.79985596870953324</c:v>
                </c:pt>
                <c:pt idx="236">
                  <c:v>0.80037131002405004</c:v>
                </c:pt>
                <c:pt idx="237">
                  <c:v>0.80065761075433717</c:v>
                </c:pt>
                <c:pt idx="238">
                  <c:v>0.80114916708510697</c:v>
                </c:pt>
                <c:pt idx="239">
                  <c:v>0.80129496022622237</c:v>
                </c:pt>
                <c:pt idx="240">
                  <c:v>0.80151915572117027</c:v>
                </c:pt>
                <c:pt idx="241">
                  <c:v>0.80230229833417099</c:v>
                </c:pt>
                <c:pt idx="242">
                  <c:v>0.80299426517614181</c:v>
                </c:pt>
                <c:pt idx="243">
                  <c:v>0.80330787459147168</c:v>
                </c:pt>
                <c:pt idx="244">
                  <c:v>0.80337834861738855</c:v>
                </c:pt>
                <c:pt idx="245">
                  <c:v>0.80359813948571668</c:v>
                </c:pt>
                <c:pt idx="246">
                  <c:v>0.8037870979677062</c:v>
                </c:pt>
                <c:pt idx="247">
                  <c:v>0.80424341728551763</c:v>
                </c:pt>
                <c:pt idx="248">
                  <c:v>0.80453192032911458</c:v>
                </c:pt>
                <c:pt idx="249">
                  <c:v>0.80467198745562429</c:v>
                </c:pt>
                <c:pt idx="250">
                  <c:v>0.80481249504479591</c:v>
                </c:pt>
                <c:pt idx="251">
                  <c:v>0.80495388355929154</c:v>
                </c:pt>
                <c:pt idx="252">
                  <c:v>0.80567139723565717</c:v>
                </c:pt>
                <c:pt idx="253">
                  <c:v>0.80579340539302569</c:v>
                </c:pt>
                <c:pt idx="254">
                  <c:v>0.80757595778605928</c:v>
                </c:pt>
                <c:pt idx="255">
                  <c:v>0.8077834156998519</c:v>
                </c:pt>
                <c:pt idx="256">
                  <c:v>0.80842649118634291</c:v>
                </c:pt>
                <c:pt idx="257">
                  <c:v>0.80865905547186845</c:v>
                </c:pt>
                <c:pt idx="258">
                  <c:v>0.80880572953830787</c:v>
                </c:pt>
                <c:pt idx="259">
                  <c:v>0.80907705453808765</c:v>
                </c:pt>
                <c:pt idx="260">
                  <c:v>0.80927129857202085</c:v>
                </c:pt>
                <c:pt idx="261">
                  <c:v>0.80936027202974081</c:v>
                </c:pt>
                <c:pt idx="262">
                  <c:v>0.8094382339209113</c:v>
                </c:pt>
                <c:pt idx="263">
                  <c:v>0.80963291841750651</c:v>
                </c:pt>
                <c:pt idx="264">
                  <c:v>0.81010949901776907</c:v>
                </c:pt>
                <c:pt idx="265">
                  <c:v>0.81033281358739295</c:v>
                </c:pt>
                <c:pt idx="266">
                  <c:v>0.81058607961803153</c:v>
                </c:pt>
                <c:pt idx="267">
                  <c:v>0.81073143229648492</c:v>
                </c:pt>
                <c:pt idx="268">
                  <c:v>0.81087898728824825</c:v>
                </c:pt>
                <c:pt idx="269">
                  <c:v>0.81206339138631289</c:v>
                </c:pt>
                <c:pt idx="270">
                  <c:v>0.81258269686478746</c:v>
                </c:pt>
                <c:pt idx="271">
                  <c:v>0.81286899759507458</c:v>
                </c:pt>
                <c:pt idx="272">
                  <c:v>0.81353233436401673</c:v>
                </c:pt>
                <c:pt idx="273">
                  <c:v>0.81374816106838699</c:v>
                </c:pt>
                <c:pt idx="274">
                  <c:v>0.81386135997251585</c:v>
                </c:pt>
                <c:pt idx="275">
                  <c:v>0.81430798911176372</c:v>
                </c:pt>
                <c:pt idx="276">
                  <c:v>0.8145370296959934</c:v>
                </c:pt>
                <c:pt idx="277">
                  <c:v>0.81564963838015525</c:v>
                </c:pt>
                <c:pt idx="278">
                  <c:v>0.81589938070949797</c:v>
                </c:pt>
                <c:pt idx="279">
                  <c:v>0.81617290802258768</c:v>
                </c:pt>
                <c:pt idx="280">
                  <c:v>0.81664508399623037</c:v>
                </c:pt>
                <c:pt idx="281">
                  <c:v>0.81686971995384028</c:v>
                </c:pt>
                <c:pt idx="282">
                  <c:v>0.81695516971026438</c:v>
                </c:pt>
                <c:pt idx="283">
                  <c:v>0.81716130623607108</c:v>
                </c:pt>
                <c:pt idx="284">
                  <c:v>0.81756344864645891</c:v>
                </c:pt>
                <c:pt idx="285">
                  <c:v>0.81777002563492762</c:v>
                </c:pt>
                <c:pt idx="286">
                  <c:v>0.81855184685994242</c:v>
                </c:pt>
                <c:pt idx="287">
                  <c:v>0.81875005505783349</c:v>
                </c:pt>
                <c:pt idx="288">
                  <c:v>0.81912797202181242</c:v>
                </c:pt>
                <c:pt idx="289">
                  <c:v>0.81968075266259754</c:v>
                </c:pt>
                <c:pt idx="290">
                  <c:v>0.81984900939947392</c:v>
                </c:pt>
                <c:pt idx="291">
                  <c:v>0.82030973334390511</c:v>
                </c:pt>
                <c:pt idx="292">
                  <c:v>0.82083300298633755</c:v>
                </c:pt>
                <c:pt idx="293">
                  <c:v>0.82139459288036221</c:v>
                </c:pt>
                <c:pt idx="294">
                  <c:v>0.82187557810724454</c:v>
                </c:pt>
                <c:pt idx="295">
                  <c:v>0.82217289040408115</c:v>
                </c:pt>
                <c:pt idx="296">
                  <c:v>0.82240060960032491</c:v>
                </c:pt>
                <c:pt idx="297">
                  <c:v>0.82261996000599102</c:v>
                </c:pt>
                <c:pt idx="298">
                  <c:v>0.82308464811438009</c:v>
                </c:pt>
                <c:pt idx="299">
                  <c:v>0.82316833602015627</c:v>
                </c:pt>
                <c:pt idx="300">
                  <c:v>0.82336566329272332</c:v>
                </c:pt>
                <c:pt idx="301">
                  <c:v>0.82382770862514043</c:v>
                </c:pt>
                <c:pt idx="302">
                  <c:v>0.82397878731819962</c:v>
                </c:pt>
                <c:pt idx="303">
                  <c:v>0.8241047596395259</c:v>
                </c:pt>
                <c:pt idx="304">
                  <c:v>0.82434349040231913</c:v>
                </c:pt>
                <c:pt idx="305">
                  <c:v>0.82447915290220897</c:v>
                </c:pt>
                <c:pt idx="306">
                  <c:v>0.82463463622188793</c:v>
                </c:pt>
                <c:pt idx="307">
                  <c:v>0.82509447924099522</c:v>
                </c:pt>
                <c:pt idx="308">
                  <c:v>0.82519005963864489</c:v>
                </c:pt>
                <c:pt idx="309">
                  <c:v>0.82596703577437791</c:v>
                </c:pt>
                <c:pt idx="310">
                  <c:v>0.82613176880995853</c:v>
                </c:pt>
                <c:pt idx="311">
                  <c:v>0.82633217932115954</c:v>
                </c:pt>
                <c:pt idx="312">
                  <c:v>0.82643700943471077</c:v>
                </c:pt>
                <c:pt idx="313">
                  <c:v>0.82764696036717023</c:v>
                </c:pt>
                <c:pt idx="314">
                  <c:v>0.82772976734762249</c:v>
                </c:pt>
                <c:pt idx="315">
                  <c:v>0.82823101385695586</c:v>
                </c:pt>
                <c:pt idx="316">
                  <c:v>0.82840367522045211</c:v>
                </c:pt>
                <c:pt idx="317">
                  <c:v>0.82864196552058333</c:v>
                </c:pt>
                <c:pt idx="318">
                  <c:v>0.82884193556912233</c:v>
                </c:pt>
                <c:pt idx="319">
                  <c:v>0.82920840050388978</c:v>
                </c:pt>
                <c:pt idx="320">
                  <c:v>0.82926830342591906</c:v>
                </c:pt>
                <c:pt idx="321">
                  <c:v>0.8293854664940058</c:v>
                </c:pt>
                <c:pt idx="322">
                  <c:v>0.8296105429142776</c:v>
                </c:pt>
                <c:pt idx="323">
                  <c:v>0.83039192367663039</c:v>
                </c:pt>
                <c:pt idx="324">
                  <c:v>0.83076940017794743</c:v>
                </c:pt>
                <c:pt idx="325">
                  <c:v>0.8310349991631214</c:v>
                </c:pt>
                <c:pt idx="326">
                  <c:v>0.83110106856241839</c:v>
                </c:pt>
                <c:pt idx="327">
                  <c:v>0.83124598077820988</c:v>
                </c:pt>
                <c:pt idx="328">
                  <c:v>0.83144374851343894</c:v>
                </c:pt>
                <c:pt idx="329">
                  <c:v>0.83166750354572483</c:v>
                </c:pt>
                <c:pt idx="330">
                  <c:v>0.8317441440489094</c:v>
                </c:pt>
                <c:pt idx="331">
                  <c:v>0.83224186685694701</c:v>
                </c:pt>
                <c:pt idx="332">
                  <c:v>0.83250085890219139</c:v>
                </c:pt>
                <c:pt idx="333">
                  <c:v>0.8329016799245933</c:v>
                </c:pt>
                <c:pt idx="334">
                  <c:v>0.8330716985121176</c:v>
                </c:pt>
                <c:pt idx="335">
                  <c:v>0.83339543856867304</c:v>
                </c:pt>
                <c:pt idx="336">
                  <c:v>0.83379185496445518</c:v>
                </c:pt>
                <c:pt idx="337">
                  <c:v>0.83419179506153318</c:v>
                </c:pt>
                <c:pt idx="338">
                  <c:v>0.83516169384321348</c:v>
                </c:pt>
                <c:pt idx="339">
                  <c:v>0.83527533321000436</c:v>
                </c:pt>
                <c:pt idx="340">
                  <c:v>0.83564576230872967</c:v>
                </c:pt>
                <c:pt idx="341">
                  <c:v>0.83605759489768106</c:v>
                </c:pt>
                <c:pt idx="342">
                  <c:v>0.83650862866354869</c:v>
                </c:pt>
                <c:pt idx="343">
                  <c:v>0.83671344380136947</c:v>
                </c:pt>
                <c:pt idx="344">
                  <c:v>0.83694380577358507</c:v>
                </c:pt>
                <c:pt idx="345">
                  <c:v>0.83707594457217915</c:v>
                </c:pt>
                <c:pt idx="346">
                  <c:v>0.83755252517244172</c:v>
                </c:pt>
                <c:pt idx="347">
                  <c:v>0.83787362245302521</c:v>
                </c:pt>
                <c:pt idx="348">
                  <c:v>0.83815639948201648</c:v>
                </c:pt>
                <c:pt idx="349">
                  <c:v>0.83831804927896314</c:v>
                </c:pt>
                <c:pt idx="350">
                  <c:v>0.83890122184342486</c:v>
                </c:pt>
                <c:pt idx="351">
                  <c:v>0.83929807870186901</c:v>
                </c:pt>
                <c:pt idx="352">
                  <c:v>0.83966410317397455</c:v>
                </c:pt>
                <c:pt idx="353">
                  <c:v>0.83978346855537123</c:v>
                </c:pt>
                <c:pt idx="354">
                  <c:v>0.8402243716800134</c:v>
                </c:pt>
                <c:pt idx="355">
                  <c:v>0.84037853361170645</c:v>
                </c:pt>
                <c:pt idx="356">
                  <c:v>0.84076305751561509</c:v>
                </c:pt>
                <c:pt idx="357">
                  <c:v>0.84094717090832283</c:v>
                </c:pt>
                <c:pt idx="358">
                  <c:v>0.84117312825391866</c:v>
                </c:pt>
                <c:pt idx="359">
                  <c:v>0.84132156417100601</c:v>
                </c:pt>
                <c:pt idx="360">
                  <c:v>0.84161006721460296</c:v>
                </c:pt>
                <c:pt idx="361">
                  <c:v>0.84254605037131081</c:v>
                </c:pt>
                <c:pt idx="362">
                  <c:v>0.84280724472986501</c:v>
                </c:pt>
                <c:pt idx="363">
                  <c:v>0.8430367257767567</c:v>
                </c:pt>
                <c:pt idx="364">
                  <c:v>0.8432186368561545</c:v>
                </c:pt>
                <c:pt idx="365">
                  <c:v>0.84353136534616036</c:v>
                </c:pt>
                <c:pt idx="366">
                  <c:v>0.84374807297585463</c:v>
                </c:pt>
                <c:pt idx="367">
                  <c:v>0.84385774817868764</c:v>
                </c:pt>
                <c:pt idx="368">
                  <c:v>0.84417047666869349</c:v>
                </c:pt>
                <c:pt idx="369">
                  <c:v>0.84443871842983942</c:v>
                </c:pt>
                <c:pt idx="370">
                  <c:v>0.84475232784516929</c:v>
                </c:pt>
                <c:pt idx="371">
                  <c:v>0.84505228291797774</c:v>
                </c:pt>
                <c:pt idx="372">
                  <c:v>0.84533461948430699</c:v>
                </c:pt>
                <c:pt idx="373">
                  <c:v>0.84554295832342363</c:v>
                </c:pt>
                <c:pt idx="374">
                  <c:v>0.84568170406194743</c:v>
                </c:pt>
                <c:pt idx="375">
                  <c:v>0.84574204744663872</c:v>
                </c:pt>
                <c:pt idx="376">
                  <c:v>0.84579798620471025</c:v>
                </c:pt>
                <c:pt idx="377">
                  <c:v>0.84591382788481106</c:v>
                </c:pt>
                <c:pt idx="378">
                  <c:v>0.84620056907776009</c:v>
                </c:pt>
                <c:pt idx="379">
                  <c:v>0.84667054273809295</c:v>
                </c:pt>
                <c:pt idx="380">
                  <c:v>0.84678550349286974</c:v>
                </c:pt>
                <c:pt idx="381">
                  <c:v>0.84686831047332201</c:v>
                </c:pt>
                <c:pt idx="382">
                  <c:v>0.84721979967758221</c:v>
                </c:pt>
                <c:pt idx="383">
                  <c:v>0.84734973616286635</c:v>
                </c:pt>
                <c:pt idx="384">
                  <c:v>0.84751402873578496</c:v>
                </c:pt>
                <c:pt idx="385">
                  <c:v>0.84767083344344984</c:v>
                </c:pt>
                <c:pt idx="386">
                  <c:v>0.8481412475664446</c:v>
                </c:pt>
                <c:pt idx="387">
                  <c:v>0.84852092638107146</c:v>
                </c:pt>
                <c:pt idx="388">
                  <c:v>0.84870151607248334</c:v>
                </c:pt>
                <c:pt idx="389">
                  <c:v>0.84890985491159998</c:v>
                </c:pt>
                <c:pt idx="390">
                  <c:v>0.84906842146991279</c:v>
                </c:pt>
                <c:pt idx="391">
                  <c:v>0.84928777187557891</c:v>
                </c:pt>
                <c:pt idx="392">
                  <c:v>0.84944898120986367</c:v>
                </c:pt>
                <c:pt idx="393">
                  <c:v>0.84985596870953328</c:v>
                </c:pt>
                <c:pt idx="394">
                  <c:v>0.85009381854700261</c:v>
                </c:pt>
                <c:pt idx="395">
                  <c:v>0.85020921976444142</c:v>
                </c:pt>
                <c:pt idx="396">
                  <c:v>0.85052591241840514</c:v>
                </c:pt>
                <c:pt idx="397">
                  <c:v>0.85084084322172093</c:v>
                </c:pt>
                <c:pt idx="398">
                  <c:v>0.85113110811596582</c:v>
                </c:pt>
                <c:pt idx="399">
                  <c:v>0.85136675564012521</c:v>
                </c:pt>
                <c:pt idx="400">
                  <c:v>0.85165481822106026</c:v>
                </c:pt>
                <c:pt idx="401">
                  <c:v>0.85172485178431512</c:v>
                </c:pt>
                <c:pt idx="402">
                  <c:v>0.85193451201141768</c:v>
                </c:pt>
                <c:pt idx="403">
                  <c:v>0.85201775945453195</c:v>
                </c:pt>
                <c:pt idx="404">
                  <c:v>0.85215826704370357</c:v>
                </c:pt>
                <c:pt idx="405">
                  <c:v>0.85238906947858117</c:v>
                </c:pt>
                <c:pt idx="406">
                  <c:v>0.85262295515209263</c:v>
                </c:pt>
                <c:pt idx="407">
                  <c:v>0.85273747544420742</c:v>
                </c:pt>
                <c:pt idx="408">
                  <c:v>0.8530700247540024</c:v>
                </c:pt>
                <c:pt idx="409">
                  <c:v>0.85315327219711667</c:v>
                </c:pt>
                <c:pt idx="410">
                  <c:v>0.8533853960199802</c:v>
                </c:pt>
                <c:pt idx="411">
                  <c:v>0.85362280539478752</c:v>
                </c:pt>
                <c:pt idx="412">
                  <c:v>0.85399235356818881</c:v>
                </c:pt>
                <c:pt idx="413">
                  <c:v>0.85423108433098205</c:v>
                </c:pt>
                <c:pt idx="414">
                  <c:v>0.85464467877058137</c:v>
                </c:pt>
                <c:pt idx="415">
                  <c:v>0.85506091598615264</c:v>
                </c:pt>
                <c:pt idx="416">
                  <c:v>0.85550534281209056</c:v>
                </c:pt>
                <c:pt idx="417">
                  <c:v>0.85572249090444674</c:v>
                </c:pt>
                <c:pt idx="418">
                  <c:v>0.8559744355470994</c:v>
                </c:pt>
                <c:pt idx="419">
                  <c:v>0.85614004950800393</c:v>
                </c:pt>
                <c:pt idx="420">
                  <c:v>0.85663865324136546</c:v>
                </c:pt>
                <c:pt idx="421">
                  <c:v>0.85712536448285348</c:v>
                </c:pt>
                <c:pt idx="422">
                  <c:v>0.85761603988829938</c:v>
                </c:pt>
                <c:pt idx="423">
                  <c:v>0.85788472211210731</c:v>
                </c:pt>
                <c:pt idx="424">
                  <c:v>0.85819216505016949</c:v>
                </c:pt>
                <c:pt idx="425">
                  <c:v>0.85823048530176171</c:v>
                </c:pt>
                <c:pt idx="426">
                  <c:v>0.8584119559184975</c:v>
                </c:pt>
                <c:pt idx="427">
                  <c:v>0.85853836870248579</c:v>
                </c:pt>
                <c:pt idx="428">
                  <c:v>0.85885241858047767</c:v>
                </c:pt>
                <c:pt idx="429">
                  <c:v>0.85916338521983571</c:v>
                </c:pt>
                <c:pt idx="430">
                  <c:v>0.85947787556048949</c:v>
                </c:pt>
                <c:pt idx="431">
                  <c:v>0.85965273923729557</c:v>
                </c:pt>
                <c:pt idx="432">
                  <c:v>0.85997119374190722</c:v>
                </c:pt>
                <c:pt idx="433">
                  <c:v>0.86050855818952299</c:v>
                </c:pt>
                <c:pt idx="434">
                  <c:v>0.86264127839883087</c:v>
                </c:pt>
                <c:pt idx="435">
                  <c:v>0.86344556321960664</c:v>
                </c:pt>
                <c:pt idx="436">
                  <c:v>0.8637829576186834</c:v>
                </c:pt>
                <c:pt idx="437">
                  <c:v>0.86390937040267168</c:v>
                </c:pt>
                <c:pt idx="438">
                  <c:v>0.86424324110045259</c:v>
                </c:pt>
                <c:pt idx="439">
                  <c:v>0.86601346053895079</c:v>
                </c:pt>
                <c:pt idx="440">
                  <c:v>0.866541575270665</c:v>
                </c:pt>
                <c:pt idx="441">
                  <c:v>0.86683932803016361</c:v>
                </c:pt>
                <c:pt idx="442">
                  <c:v>0.86733088436093342</c:v>
                </c:pt>
                <c:pt idx="443">
                  <c:v>0.86787265343516895</c:v>
                </c:pt>
                <c:pt idx="444">
                  <c:v>0.86812239576451167</c:v>
                </c:pt>
                <c:pt idx="445">
                  <c:v>0.8682576178017396</c:v>
                </c:pt>
                <c:pt idx="446">
                  <c:v>0.86859633358880228</c:v>
                </c:pt>
                <c:pt idx="447">
                  <c:v>0.86872803192473436</c:v>
                </c:pt>
                <c:pt idx="448">
                  <c:v>0.86893504937586508</c:v>
                </c:pt>
                <c:pt idx="449">
                  <c:v>0.8689975950738662</c:v>
                </c:pt>
                <c:pt idx="450">
                  <c:v>0.8694763779874386</c:v>
                </c:pt>
                <c:pt idx="451">
                  <c:v>0.8697247989287954</c:v>
                </c:pt>
                <c:pt idx="452">
                  <c:v>0.87029651946404563</c:v>
                </c:pt>
                <c:pt idx="453">
                  <c:v>0.87038505245910358</c:v>
                </c:pt>
                <c:pt idx="454">
                  <c:v>0.8707383035140116</c:v>
                </c:pt>
                <c:pt idx="455">
                  <c:v>0.87083828853828105</c:v>
                </c:pt>
                <c:pt idx="456">
                  <c:v>0.87100390249918558</c:v>
                </c:pt>
                <c:pt idx="457">
                  <c:v>0.87118801589189332</c:v>
                </c:pt>
                <c:pt idx="458">
                  <c:v>0.87131310728789568</c:v>
                </c:pt>
                <c:pt idx="459">
                  <c:v>0.87154390972277329</c:v>
                </c:pt>
                <c:pt idx="460">
                  <c:v>0.87168045314798714</c:v>
                </c:pt>
                <c:pt idx="461">
                  <c:v>0.87187998273386413</c:v>
                </c:pt>
                <c:pt idx="462">
                  <c:v>0.87234290899160527</c:v>
                </c:pt>
                <c:pt idx="463">
                  <c:v>0.87267633922672427</c:v>
                </c:pt>
                <c:pt idx="464">
                  <c:v>0.87278733581754331</c:v>
                </c:pt>
                <c:pt idx="465">
                  <c:v>0.87294766422650405</c:v>
                </c:pt>
                <c:pt idx="466">
                  <c:v>0.87307627932380227</c:v>
                </c:pt>
                <c:pt idx="467">
                  <c:v>0.87313574178316955</c:v>
                </c:pt>
                <c:pt idx="468">
                  <c:v>0.87332734304113091</c:v>
                </c:pt>
                <c:pt idx="469">
                  <c:v>0.87341455464820295</c:v>
                </c:pt>
                <c:pt idx="470">
                  <c:v>0.87363434551653107</c:v>
                </c:pt>
                <c:pt idx="471">
                  <c:v>0.87380788780535124</c:v>
                </c:pt>
                <c:pt idx="472">
                  <c:v>0.87392945550005774</c:v>
                </c:pt>
                <c:pt idx="473">
                  <c:v>0.87415188914435771</c:v>
                </c:pt>
                <c:pt idx="474">
                  <c:v>0.87433688346238936</c:v>
                </c:pt>
                <c:pt idx="475">
                  <c:v>0.8744729864249412</c:v>
                </c:pt>
                <c:pt idx="476">
                  <c:v>0.87471215765039645</c:v>
                </c:pt>
                <c:pt idx="477">
                  <c:v>0.87512619255265778</c:v>
                </c:pt>
                <c:pt idx="478">
                  <c:v>0.87528564003629461</c:v>
                </c:pt>
                <c:pt idx="479">
                  <c:v>0.87548693147281953</c:v>
                </c:pt>
                <c:pt idx="480">
                  <c:v>0.87576750618850085</c:v>
                </c:pt>
                <c:pt idx="481">
                  <c:v>0.87598685659416697</c:v>
                </c:pt>
                <c:pt idx="482">
                  <c:v>0.87612692372067669</c:v>
                </c:pt>
                <c:pt idx="483">
                  <c:v>0.87668234713743365</c:v>
                </c:pt>
                <c:pt idx="484">
                  <c:v>0.87685236572495795</c:v>
                </c:pt>
                <c:pt idx="485">
                  <c:v>0.87710254851696268</c:v>
                </c:pt>
                <c:pt idx="486">
                  <c:v>0.87751438110591407</c:v>
                </c:pt>
                <c:pt idx="487">
                  <c:v>0.87763903203925442</c:v>
                </c:pt>
                <c:pt idx="488">
                  <c:v>0.8777773373151162</c:v>
                </c:pt>
                <c:pt idx="489">
                  <c:v>0.87782843098390595</c:v>
                </c:pt>
                <c:pt idx="490">
                  <c:v>0.87824246588616728</c:v>
                </c:pt>
                <c:pt idx="491">
                  <c:v>0.87850586255803143</c:v>
                </c:pt>
                <c:pt idx="492">
                  <c:v>0.87871772509844392</c:v>
                </c:pt>
                <c:pt idx="493">
                  <c:v>0.87883841186782652</c:v>
                </c:pt>
                <c:pt idx="494">
                  <c:v>0.87930706414017334</c:v>
                </c:pt>
                <c:pt idx="495">
                  <c:v>0.87935771734630108</c:v>
                </c:pt>
                <c:pt idx="496">
                  <c:v>0.87941233471638658</c:v>
                </c:pt>
                <c:pt idx="497">
                  <c:v>0.8795409498136848</c:v>
                </c:pt>
                <c:pt idx="498">
                  <c:v>0.87970215914796956</c:v>
                </c:pt>
                <c:pt idx="499">
                  <c:v>0.87985720200498663</c:v>
                </c:pt>
                <c:pt idx="500">
                  <c:v>0.87995102055198837</c:v>
                </c:pt>
                <c:pt idx="501">
                  <c:v>0.8800739096346808</c:v>
                </c:pt>
                <c:pt idx="502">
                  <c:v>0.88014174088462571</c:v>
                </c:pt>
                <c:pt idx="503">
                  <c:v>0.88029017680171306</c:v>
                </c:pt>
                <c:pt idx="504">
                  <c:v>0.88051393183399895</c:v>
                </c:pt>
                <c:pt idx="505">
                  <c:v>0.88067073654166383</c:v>
                </c:pt>
                <c:pt idx="506">
                  <c:v>0.88074913889549633</c:v>
                </c:pt>
                <c:pt idx="507">
                  <c:v>0.8808927297233019</c:v>
                </c:pt>
                <c:pt idx="508">
                  <c:v>0.8810988662491086</c:v>
                </c:pt>
                <c:pt idx="509">
                  <c:v>0.88155166186562417</c:v>
                </c:pt>
                <c:pt idx="510">
                  <c:v>0.88239118369935832</c:v>
                </c:pt>
                <c:pt idx="511">
                  <c:v>0.88246386003858501</c:v>
                </c:pt>
                <c:pt idx="512">
                  <c:v>0.88256736876415032</c:v>
                </c:pt>
                <c:pt idx="513">
                  <c:v>0.88264312834201086</c:v>
                </c:pt>
                <c:pt idx="514">
                  <c:v>0.88276425557405536</c:v>
                </c:pt>
                <c:pt idx="515">
                  <c:v>0.88310517367442798</c:v>
                </c:pt>
                <c:pt idx="516">
                  <c:v>0.88497141397323786</c:v>
                </c:pt>
                <c:pt idx="517">
                  <c:v>0.88584705374525441</c:v>
                </c:pt>
                <c:pt idx="518">
                  <c:v>0.88611485504373833</c:v>
                </c:pt>
                <c:pt idx="519">
                  <c:v>0.88632231295753094</c:v>
                </c:pt>
                <c:pt idx="520">
                  <c:v>0.88639807253539149</c:v>
                </c:pt>
                <c:pt idx="521">
                  <c:v>0.88670287269748171</c:v>
                </c:pt>
                <c:pt idx="522">
                  <c:v>0.88677951320066628</c:v>
                </c:pt>
                <c:pt idx="523">
                  <c:v>0.88700547054626211</c:v>
                </c:pt>
                <c:pt idx="524">
                  <c:v>0.88727106953143609</c:v>
                </c:pt>
                <c:pt idx="525">
                  <c:v>0.88755340609776534</c:v>
                </c:pt>
                <c:pt idx="526">
                  <c:v>0.88772915069989544</c:v>
                </c:pt>
                <c:pt idx="527">
                  <c:v>0.88850568637296645</c:v>
                </c:pt>
                <c:pt idx="528">
                  <c:v>0.88873648880784406</c:v>
                </c:pt>
                <c:pt idx="529">
                  <c:v>0.88879771311785927</c:v>
                </c:pt>
                <c:pt idx="530">
                  <c:v>0.88908269246016047</c:v>
                </c:pt>
                <c:pt idx="531">
                  <c:v>0.88926768677819212</c:v>
                </c:pt>
                <c:pt idx="532">
                  <c:v>0.88936987411577151</c:v>
                </c:pt>
                <c:pt idx="533">
                  <c:v>0.88950157245170358</c:v>
                </c:pt>
                <c:pt idx="534">
                  <c:v>0.89009839935868673</c:v>
                </c:pt>
                <c:pt idx="535">
                  <c:v>0.89021908612806933</c:v>
                </c:pt>
                <c:pt idx="536">
                  <c:v>0.89041509201265046</c:v>
                </c:pt>
                <c:pt idx="537">
                  <c:v>0.89050098223173657</c:v>
                </c:pt>
                <c:pt idx="538">
                  <c:v>0.89084454310808103</c:v>
                </c:pt>
                <c:pt idx="539">
                  <c:v>0.89095377784825214</c:v>
                </c:pt>
                <c:pt idx="540">
                  <c:v>0.89103702529136641</c:v>
                </c:pt>
                <c:pt idx="541">
                  <c:v>0.89188139221438234</c:v>
                </c:pt>
                <c:pt idx="542">
                  <c:v>0.89194261652439755</c:v>
                </c:pt>
                <c:pt idx="543">
                  <c:v>0.89203247090744153</c:v>
                </c:pt>
                <c:pt idx="544">
                  <c:v>0.89256587119109954</c:v>
                </c:pt>
                <c:pt idx="545">
                  <c:v>0.89270946201890511</c:v>
                </c:pt>
                <c:pt idx="546">
                  <c:v>0.89297814424271305</c:v>
                </c:pt>
                <c:pt idx="547">
                  <c:v>0.8933512161174102</c:v>
                </c:pt>
                <c:pt idx="548">
                  <c:v>0.89348159306535635</c:v>
                </c:pt>
                <c:pt idx="549">
                  <c:v>0.89378947646608042</c:v>
                </c:pt>
                <c:pt idx="550">
                  <c:v>0.89406388470449405</c:v>
                </c:pt>
                <c:pt idx="551">
                  <c:v>0.89479373133539519</c:v>
                </c:pt>
                <c:pt idx="552">
                  <c:v>0.89530642987394005</c:v>
                </c:pt>
                <c:pt idx="553">
                  <c:v>0.89546499643225286</c:v>
                </c:pt>
                <c:pt idx="554">
                  <c:v>0.89563633640776308</c:v>
                </c:pt>
                <c:pt idx="555">
                  <c:v>0.89579314111542796</c:v>
                </c:pt>
                <c:pt idx="556">
                  <c:v>0.89591647066078239</c:v>
                </c:pt>
                <c:pt idx="557">
                  <c:v>0.89606050195124987</c:v>
                </c:pt>
                <c:pt idx="558">
                  <c:v>0.89622787776280233</c:v>
                </c:pt>
                <c:pt idx="559">
                  <c:v>0.89634636221887498</c:v>
                </c:pt>
                <c:pt idx="560">
                  <c:v>0.89642872873666524</c:v>
                </c:pt>
                <c:pt idx="561">
                  <c:v>0.89657628372842857</c:v>
                </c:pt>
                <c:pt idx="562">
                  <c:v>0.89673440982407948</c:v>
                </c:pt>
                <c:pt idx="563">
                  <c:v>0.89694010588722417</c:v>
                </c:pt>
                <c:pt idx="564">
                  <c:v>0.89718588405260913</c:v>
                </c:pt>
                <c:pt idx="565">
                  <c:v>0.89722993031880716</c:v>
                </c:pt>
                <c:pt idx="566">
                  <c:v>0.89739069919042991</c:v>
                </c:pt>
                <c:pt idx="567">
                  <c:v>0.8974871605134036</c:v>
                </c:pt>
                <c:pt idx="568">
                  <c:v>0.89764484614639251</c:v>
                </c:pt>
                <c:pt idx="569">
                  <c:v>0.89792806363804578</c:v>
                </c:pt>
                <c:pt idx="570">
                  <c:v>0.89815093774500776</c:v>
                </c:pt>
                <c:pt idx="571">
                  <c:v>0.89827030312640443</c:v>
                </c:pt>
                <c:pt idx="572">
                  <c:v>0.89839671591039272</c:v>
                </c:pt>
                <c:pt idx="573">
                  <c:v>0.89917193019547781</c:v>
                </c:pt>
                <c:pt idx="574">
                  <c:v>0.89937806672128451</c:v>
                </c:pt>
                <c:pt idx="575">
                  <c:v>0.89947761128289205</c:v>
                </c:pt>
                <c:pt idx="576">
                  <c:v>0.89958200093378138</c:v>
                </c:pt>
                <c:pt idx="577">
                  <c:v>0.89996388206171818</c:v>
                </c:pt>
                <c:pt idx="578">
                  <c:v>0.90010967520283358</c:v>
                </c:pt>
                <c:pt idx="579">
                  <c:v>0.90029246720755529</c:v>
                </c:pt>
                <c:pt idx="580">
                  <c:v>0.90041535629024771</c:v>
                </c:pt>
                <c:pt idx="581">
                  <c:v>0.90080384435811423</c:v>
                </c:pt>
                <c:pt idx="582">
                  <c:v>0.90107560982055601</c:v>
                </c:pt>
                <c:pt idx="583">
                  <c:v>0.9012628064518976</c:v>
                </c:pt>
                <c:pt idx="584">
                  <c:v>0.90136102962551923</c:v>
                </c:pt>
                <c:pt idx="585">
                  <c:v>0.90159447483636868</c:v>
                </c:pt>
                <c:pt idx="586">
                  <c:v>0.90169798356193398</c:v>
                </c:pt>
                <c:pt idx="587">
                  <c:v>0.90203009240906706</c:v>
                </c:pt>
                <c:pt idx="588">
                  <c:v>0.90224944281473318</c:v>
                </c:pt>
                <c:pt idx="589">
                  <c:v>0.90248773311486441</c:v>
                </c:pt>
                <c:pt idx="590">
                  <c:v>0.9025718614833026</c:v>
                </c:pt>
                <c:pt idx="591">
                  <c:v>0.90273351128024926</c:v>
                </c:pt>
                <c:pt idx="592">
                  <c:v>0.90313433230265117</c:v>
                </c:pt>
                <c:pt idx="593">
                  <c:v>0.90336953936414854</c:v>
                </c:pt>
                <c:pt idx="594">
                  <c:v>0.9035241417585036</c:v>
                </c:pt>
                <c:pt idx="595">
                  <c:v>0.90367169675026693</c:v>
                </c:pt>
                <c:pt idx="596">
                  <c:v>0.90384303672577715</c:v>
                </c:pt>
                <c:pt idx="597">
                  <c:v>0.90413021838138818</c:v>
                </c:pt>
                <c:pt idx="598">
                  <c:v>0.9043006774315745</c:v>
                </c:pt>
                <c:pt idx="599">
                  <c:v>0.9044103526344075</c:v>
                </c:pt>
                <c:pt idx="600">
                  <c:v>0.90473012852700507</c:v>
                </c:pt>
                <c:pt idx="601">
                  <c:v>0.90522476809640873</c:v>
                </c:pt>
                <c:pt idx="602">
                  <c:v>0.90538729881867941</c:v>
                </c:pt>
                <c:pt idx="603">
                  <c:v>0.90557845961397876</c:v>
                </c:pt>
                <c:pt idx="604">
                  <c:v>0.90580882158619436</c:v>
                </c:pt>
                <c:pt idx="605">
                  <c:v>0.90600438700811359</c:v>
                </c:pt>
                <c:pt idx="606">
                  <c:v>0.90615987032779255</c:v>
                </c:pt>
                <c:pt idx="607">
                  <c:v>0.90628143802249905</c:v>
                </c:pt>
                <c:pt idx="608">
                  <c:v>0.90641049358245929</c:v>
                </c:pt>
                <c:pt idx="609">
                  <c:v>0.90651488323334861</c:v>
                </c:pt>
                <c:pt idx="610">
                  <c:v>0.90669943708871825</c:v>
                </c:pt>
                <c:pt idx="611">
                  <c:v>0.90685976549767899</c:v>
                </c:pt>
                <c:pt idx="612">
                  <c:v>0.90702229621994968</c:v>
                </c:pt>
                <c:pt idx="613">
                  <c:v>0.90717469630099479</c:v>
                </c:pt>
                <c:pt idx="614">
                  <c:v>0.90728216919051796</c:v>
                </c:pt>
                <c:pt idx="615">
                  <c:v>0.90757771963670664</c:v>
                </c:pt>
                <c:pt idx="616">
                  <c:v>0.90768871622752567</c:v>
                </c:pt>
                <c:pt idx="617">
                  <c:v>0.90796136261529137</c:v>
                </c:pt>
                <c:pt idx="618">
                  <c:v>0.90805033607301133</c:v>
                </c:pt>
                <c:pt idx="619">
                  <c:v>0.90817366561836577</c:v>
                </c:pt>
                <c:pt idx="620">
                  <c:v>0.90824590149493056</c:v>
                </c:pt>
                <c:pt idx="621">
                  <c:v>0.90831769690883335</c:v>
                </c:pt>
                <c:pt idx="622">
                  <c:v>0.90842032470907474</c:v>
                </c:pt>
                <c:pt idx="623">
                  <c:v>0.90853308315054171</c:v>
                </c:pt>
                <c:pt idx="624">
                  <c:v>0.90875771910815162</c:v>
                </c:pt>
                <c:pt idx="625">
                  <c:v>0.90887972726552013</c:v>
                </c:pt>
                <c:pt idx="626">
                  <c:v>0.90897706951381774</c:v>
                </c:pt>
                <c:pt idx="627">
                  <c:v>0.90908938749262269</c:v>
                </c:pt>
                <c:pt idx="628">
                  <c:v>0.90936467665636023</c:v>
                </c:pt>
                <c:pt idx="629">
                  <c:v>0.90951751720006735</c:v>
                </c:pt>
                <c:pt idx="630">
                  <c:v>0.90977078323070593</c:v>
                </c:pt>
                <c:pt idx="631">
                  <c:v>0.90984257864460871</c:v>
                </c:pt>
                <c:pt idx="632">
                  <c:v>0.9099808839204705</c:v>
                </c:pt>
                <c:pt idx="633">
                  <c:v>0.91003329897724616</c:v>
                </c:pt>
                <c:pt idx="634">
                  <c:v>0.9101685210144741</c:v>
                </c:pt>
                <c:pt idx="635">
                  <c:v>0.91026938696406756</c:v>
                </c:pt>
                <c:pt idx="636">
                  <c:v>0.91064686346538459</c:v>
                </c:pt>
                <c:pt idx="637">
                  <c:v>0.91080014447175373</c:v>
                </c:pt>
                <c:pt idx="638">
                  <c:v>0.91086577340838881</c:v>
                </c:pt>
                <c:pt idx="639">
                  <c:v>0.91099570989367296</c:v>
                </c:pt>
                <c:pt idx="640">
                  <c:v>0.91107675502347729</c:v>
                </c:pt>
                <c:pt idx="641">
                  <c:v>0.91118819207695823</c:v>
                </c:pt>
                <c:pt idx="642">
                  <c:v>0.91189733696274622</c:v>
                </c:pt>
                <c:pt idx="643">
                  <c:v>0.91346934820335335</c:v>
                </c:pt>
                <c:pt idx="644">
                  <c:v>0.91394152417699603</c:v>
                </c:pt>
                <c:pt idx="645">
                  <c:v>0.91420976593814196</c:v>
                </c:pt>
                <c:pt idx="646">
                  <c:v>0.91429873939586193</c:v>
                </c:pt>
                <c:pt idx="647">
                  <c:v>0.91433926196076409</c:v>
                </c:pt>
                <c:pt idx="648">
                  <c:v>0.91446831752072433</c:v>
                </c:pt>
                <c:pt idx="649">
                  <c:v>0.91490305416809869</c:v>
                </c:pt>
                <c:pt idx="650">
                  <c:v>0.9152668763268943</c:v>
                </c:pt>
                <c:pt idx="651">
                  <c:v>0.91541310993067171</c:v>
                </c:pt>
                <c:pt idx="652">
                  <c:v>0.91564787652950708</c:v>
                </c:pt>
                <c:pt idx="653">
                  <c:v>0.91579146735731265</c:v>
                </c:pt>
                <c:pt idx="654">
                  <c:v>0.91616277738136187</c:v>
                </c:pt>
                <c:pt idx="655">
                  <c:v>0.91643013821718378</c:v>
                </c:pt>
                <c:pt idx="656">
                  <c:v>0.91656712210505964</c:v>
                </c:pt>
                <c:pt idx="657">
                  <c:v>0.91668516609847028</c:v>
                </c:pt>
                <c:pt idx="658">
                  <c:v>0.91677458001885226</c:v>
                </c:pt>
                <c:pt idx="659">
                  <c:v>0.91693578935313702</c:v>
                </c:pt>
                <c:pt idx="660">
                  <c:v>0.91716042531074693</c:v>
                </c:pt>
                <c:pt idx="661">
                  <c:v>0.91734497916611657</c:v>
                </c:pt>
                <c:pt idx="662">
                  <c:v>0.91753173533479615</c:v>
                </c:pt>
                <c:pt idx="663">
                  <c:v>0.91766519552137615</c:v>
                </c:pt>
                <c:pt idx="664">
                  <c:v>0.917868248808549</c:v>
                </c:pt>
                <c:pt idx="665">
                  <c:v>0.91800963732304464</c:v>
                </c:pt>
                <c:pt idx="666">
                  <c:v>0.9181708466573294</c:v>
                </c:pt>
                <c:pt idx="667">
                  <c:v>0.91833513923024801</c:v>
                </c:pt>
                <c:pt idx="668">
                  <c:v>0.91839856585357316</c:v>
                </c:pt>
                <c:pt idx="669">
                  <c:v>0.91848357514733536</c:v>
                </c:pt>
                <c:pt idx="670">
                  <c:v>0.918891884034991</c:v>
                </c:pt>
                <c:pt idx="671">
                  <c:v>0.91904604596668404</c:v>
                </c:pt>
                <c:pt idx="672">
                  <c:v>0.91910286565007948</c:v>
                </c:pt>
                <c:pt idx="673">
                  <c:v>0.91960411215941285</c:v>
                </c:pt>
                <c:pt idx="674">
                  <c:v>0.91995780367698288</c:v>
                </c:pt>
                <c:pt idx="675">
                  <c:v>0.92012517948853534</c:v>
                </c:pt>
                <c:pt idx="676">
                  <c:v>0.92018948703718439</c:v>
                </c:pt>
                <c:pt idx="677">
                  <c:v>0.92028374604684815</c:v>
                </c:pt>
                <c:pt idx="678">
                  <c:v>0.92044936000775268</c:v>
                </c:pt>
                <c:pt idx="679">
                  <c:v>0.92065153236960162</c:v>
                </c:pt>
                <c:pt idx="680">
                  <c:v>0.9209840816793966</c:v>
                </c:pt>
                <c:pt idx="681">
                  <c:v>0.92110080428482133</c:v>
                </c:pt>
                <c:pt idx="682">
                  <c:v>0.92117480201203394</c:v>
                </c:pt>
                <c:pt idx="683">
                  <c:v>0.92123955002334501</c:v>
                </c:pt>
                <c:pt idx="684">
                  <c:v>0.92152188658967427</c:v>
                </c:pt>
                <c:pt idx="685">
                  <c:v>0.9216148242113521</c:v>
                </c:pt>
                <c:pt idx="686">
                  <c:v>0.92186412607803281</c:v>
                </c:pt>
                <c:pt idx="687">
                  <c:v>0.92209580943823433</c:v>
                </c:pt>
                <c:pt idx="688">
                  <c:v>0.92223059101280025</c:v>
                </c:pt>
                <c:pt idx="689">
                  <c:v>0.92248429750610084</c:v>
                </c:pt>
                <c:pt idx="690">
                  <c:v>0.92265079239232928</c:v>
                </c:pt>
                <c:pt idx="691">
                  <c:v>0.92305293480271711</c:v>
                </c:pt>
                <c:pt idx="692">
                  <c:v>0.92309037412898542</c:v>
                </c:pt>
                <c:pt idx="693">
                  <c:v>0.92317758573605746</c:v>
                </c:pt>
                <c:pt idx="694">
                  <c:v>0.92329210602817224</c:v>
                </c:pt>
                <c:pt idx="695">
                  <c:v>0.92356078825198018</c:v>
                </c:pt>
                <c:pt idx="696">
                  <c:v>0.92378718606023802</c:v>
                </c:pt>
                <c:pt idx="697">
                  <c:v>0.92414484174176592</c:v>
                </c:pt>
                <c:pt idx="698">
                  <c:v>0.92431486032929022</c:v>
                </c:pt>
                <c:pt idx="699">
                  <c:v>0.92451659222847715</c:v>
                </c:pt>
                <c:pt idx="700">
                  <c:v>0.92464344547512745</c:v>
                </c:pt>
                <c:pt idx="701">
                  <c:v>0.92483240395711697</c:v>
                </c:pt>
                <c:pt idx="702">
                  <c:v>0.92495881674110525</c:v>
                </c:pt>
                <c:pt idx="703">
                  <c:v>0.92512178792603794</c:v>
                </c:pt>
                <c:pt idx="704">
                  <c:v>0.92533056722781648</c:v>
                </c:pt>
                <c:pt idx="705">
                  <c:v>0.92541117189495881</c:v>
                </c:pt>
                <c:pt idx="706">
                  <c:v>0.92558779742241282</c:v>
                </c:pt>
                <c:pt idx="707">
                  <c:v>0.92569394892395007</c:v>
                </c:pt>
                <c:pt idx="708">
                  <c:v>0.92581904031995244</c:v>
                </c:pt>
                <c:pt idx="709">
                  <c:v>0.92590713285234849</c:v>
                </c:pt>
                <c:pt idx="710">
                  <c:v>0.92600535602597012</c:v>
                </c:pt>
                <c:pt idx="711">
                  <c:v>0.92619123126932579</c:v>
                </c:pt>
                <c:pt idx="712">
                  <c:v>0.92631720359065206</c:v>
                </c:pt>
                <c:pt idx="713">
                  <c:v>0.926385915765921</c:v>
                </c:pt>
                <c:pt idx="714">
                  <c:v>0.92648546032752854</c:v>
                </c:pt>
                <c:pt idx="715">
                  <c:v>0.9267316789555754</c:v>
                </c:pt>
                <c:pt idx="716">
                  <c:v>0.92690830448302941</c:v>
                </c:pt>
                <c:pt idx="717">
                  <c:v>0.92714483293251271</c:v>
                </c:pt>
                <c:pt idx="718">
                  <c:v>0.92732101799730482</c:v>
                </c:pt>
                <c:pt idx="719">
                  <c:v>0.92745007355726505</c:v>
                </c:pt>
                <c:pt idx="720">
                  <c:v>0.92757076032664765</c:v>
                </c:pt>
                <c:pt idx="721">
                  <c:v>0.92821515720112457</c:v>
                </c:pt>
                <c:pt idx="722">
                  <c:v>0.92877366385651539</c:v>
                </c:pt>
                <c:pt idx="723">
                  <c:v>0.92945594051992264</c:v>
                </c:pt>
                <c:pt idx="724">
                  <c:v>0.92961186430226361</c:v>
                </c:pt>
                <c:pt idx="725">
                  <c:v>0.92968586202947623</c:v>
                </c:pt>
                <c:pt idx="726">
                  <c:v>0.92984046442383128</c:v>
                </c:pt>
                <c:pt idx="727">
                  <c:v>0.93023247619299365</c:v>
                </c:pt>
                <c:pt idx="728">
                  <c:v>0.93052186016191463</c:v>
                </c:pt>
                <c:pt idx="729">
                  <c:v>0.93063065443942372</c:v>
                </c:pt>
                <c:pt idx="730">
                  <c:v>0.93070333077865042</c:v>
                </c:pt>
                <c:pt idx="731">
                  <c:v>0.93091166961776706</c:v>
                </c:pt>
                <c:pt idx="732">
                  <c:v>0.93101473788067046</c:v>
                </c:pt>
                <c:pt idx="733">
                  <c:v>0.93111648475558784</c:v>
                </c:pt>
                <c:pt idx="734">
                  <c:v>0.93135521551838107</c:v>
                </c:pt>
                <c:pt idx="735">
                  <c:v>0.93140674964983272</c:v>
                </c:pt>
                <c:pt idx="736">
                  <c:v>0.93157676823735702</c:v>
                </c:pt>
                <c:pt idx="737">
                  <c:v>0.93177409550992407</c:v>
                </c:pt>
                <c:pt idx="738">
                  <c:v>0.93184897416246071</c:v>
                </c:pt>
                <c:pt idx="739">
                  <c:v>0.9323762079688509</c:v>
                </c:pt>
                <c:pt idx="740">
                  <c:v>0.9325220011099663</c:v>
                </c:pt>
                <c:pt idx="741">
                  <c:v>0.93283384867464825</c:v>
                </c:pt>
                <c:pt idx="742">
                  <c:v>0.93294088110150941</c:v>
                </c:pt>
                <c:pt idx="743">
                  <c:v>0.93301135512742628</c:v>
                </c:pt>
                <c:pt idx="744">
                  <c:v>0.93313820837407657</c:v>
                </c:pt>
                <c:pt idx="745">
                  <c:v>0.93343287789494134</c:v>
                </c:pt>
                <c:pt idx="746">
                  <c:v>0.93349938775690033</c:v>
                </c:pt>
                <c:pt idx="747">
                  <c:v>0.93376146304077856</c:v>
                </c:pt>
                <c:pt idx="748">
                  <c:v>0.93412704705022209</c:v>
                </c:pt>
                <c:pt idx="749">
                  <c:v>0.93445034664411553</c:v>
                </c:pt>
                <c:pt idx="750">
                  <c:v>0.93449483337297556</c:v>
                </c:pt>
                <c:pt idx="751">
                  <c:v>0.93459878256120288</c:v>
                </c:pt>
                <c:pt idx="752">
                  <c:v>0.93471770747993754</c:v>
                </c:pt>
                <c:pt idx="753">
                  <c:v>0.93475338495555793</c:v>
                </c:pt>
                <c:pt idx="754">
                  <c:v>0.9348480844278837</c:v>
                </c:pt>
                <c:pt idx="755">
                  <c:v>0.93505157817771856</c:v>
                </c:pt>
                <c:pt idx="756">
                  <c:v>0.93541231709788031</c:v>
                </c:pt>
                <c:pt idx="757">
                  <c:v>0.93566382127787096</c:v>
                </c:pt>
                <c:pt idx="758">
                  <c:v>0.93577790110732384</c:v>
                </c:pt>
                <c:pt idx="759">
                  <c:v>0.93589594510073448</c:v>
                </c:pt>
                <c:pt idx="760">
                  <c:v>0.93605230934573747</c:v>
                </c:pt>
                <c:pt idx="761">
                  <c:v>0.93619105508426126</c:v>
                </c:pt>
                <c:pt idx="762">
                  <c:v>0.93623510135045929</c:v>
                </c:pt>
                <c:pt idx="763">
                  <c:v>0.93630733722702408</c:v>
                </c:pt>
                <c:pt idx="764">
                  <c:v>0.93653813966190169</c:v>
                </c:pt>
                <c:pt idx="765">
                  <c:v>0.9366786472510733</c:v>
                </c:pt>
                <c:pt idx="766">
                  <c:v>0.93747808698256729</c:v>
                </c:pt>
                <c:pt idx="767">
                  <c:v>0.93757190552956904</c:v>
                </c:pt>
                <c:pt idx="768">
                  <c:v>0.93784190914136289</c:v>
                </c:pt>
                <c:pt idx="769">
                  <c:v>0.93793000167375895</c:v>
                </c:pt>
                <c:pt idx="770">
                  <c:v>0.93807403296422642</c:v>
                </c:pt>
                <c:pt idx="771">
                  <c:v>0.93820925500145436</c:v>
                </c:pt>
                <c:pt idx="772">
                  <c:v>0.93846031871878299</c:v>
                </c:pt>
                <c:pt idx="773">
                  <c:v>0.93852374534210814</c:v>
                </c:pt>
                <c:pt idx="774">
                  <c:v>0.93907960922152711</c:v>
                </c:pt>
                <c:pt idx="775">
                  <c:v>0.93924610410775555</c:v>
                </c:pt>
                <c:pt idx="776">
                  <c:v>0.9395456187179021</c:v>
                </c:pt>
                <c:pt idx="777">
                  <c:v>0.94025168036505624</c:v>
                </c:pt>
                <c:pt idx="778">
                  <c:v>0.94036972435846689</c:v>
                </c:pt>
                <c:pt idx="779">
                  <c:v>0.94051331518627246</c:v>
                </c:pt>
                <c:pt idx="780">
                  <c:v>0.94062210946378155</c:v>
                </c:pt>
                <c:pt idx="781">
                  <c:v>0.94139556189821871</c:v>
                </c:pt>
                <c:pt idx="782">
                  <c:v>0.94171445686549238</c:v>
                </c:pt>
                <c:pt idx="783">
                  <c:v>0.94179241875666286</c:v>
                </c:pt>
                <c:pt idx="784">
                  <c:v>0.94186421417056565</c:v>
                </c:pt>
                <c:pt idx="785">
                  <c:v>0.94209325475479533</c:v>
                </c:pt>
                <c:pt idx="786">
                  <c:v>0.94220601319626229</c:v>
                </c:pt>
                <c:pt idx="787">
                  <c:v>0.94233903292018029</c:v>
                </c:pt>
                <c:pt idx="788">
                  <c:v>0.9427944713126678</c:v>
                </c:pt>
                <c:pt idx="789">
                  <c:v>0.94286362395059864</c:v>
                </c:pt>
                <c:pt idx="790">
                  <c:v>0.94305962983517977</c:v>
                </c:pt>
                <c:pt idx="791">
                  <c:v>0.94344811790304628</c:v>
                </c:pt>
                <c:pt idx="792">
                  <c:v>0.94366834923403631</c:v>
                </c:pt>
                <c:pt idx="793">
                  <c:v>0.94376216778103805</c:v>
                </c:pt>
                <c:pt idx="794">
                  <c:v>0.94385026031343411</c:v>
                </c:pt>
                <c:pt idx="795">
                  <c:v>0.94397050662015469</c:v>
                </c:pt>
                <c:pt idx="796">
                  <c:v>0.94401807658764858</c:v>
                </c:pt>
                <c:pt idx="797">
                  <c:v>0.94411762114925613</c:v>
                </c:pt>
                <c:pt idx="798">
                  <c:v>0.94419249980179276</c:v>
                </c:pt>
                <c:pt idx="799">
                  <c:v>0.94441493344609273</c:v>
                </c:pt>
                <c:pt idx="800">
                  <c:v>0.94449113348661529</c:v>
                </c:pt>
                <c:pt idx="801">
                  <c:v>0.94476906542632477</c:v>
                </c:pt>
                <c:pt idx="802">
                  <c:v>0.94492675105931367</c:v>
                </c:pt>
                <c:pt idx="803">
                  <c:v>0.94504699736603426</c:v>
                </c:pt>
                <c:pt idx="804">
                  <c:v>0.94518221940326219</c:v>
                </c:pt>
                <c:pt idx="805">
                  <c:v>0.94527912118889779</c:v>
                </c:pt>
                <c:pt idx="806">
                  <c:v>0.94541742646475957</c:v>
                </c:pt>
                <c:pt idx="807">
                  <c:v>0.94552093519032487</c:v>
                </c:pt>
                <c:pt idx="808">
                  <c:v>0.94562356299056627</c:v>
                </c:pt>
                <c:pt idx="809">
                  <c:v>0.94570240580706066</c:v>
                </c:pt>
                <c:pt idx="810">
                  <c:v>0.94587242439458497</c:v>
                </c:pt>
                <c:pt idx="811">
                  <c:v>0.94634460036822765</c:v>
                </c:pt>
                <c:pt idx="812">
                  <c:v>0.94641199115551067</c:v>
                </c:pt>
                <c:pt idx="813">
                  <c:v>0.94649347674797701</c:v>
                </c:pt>
                <c:pt idx="814">
                  <c:v>0.94674365953998174</c:v>
                </c:pt>
                <c:pt idx="815">
                  <c:v>0.9469233683060696</c:v>
                </c:pt>
                <c:pt idx="816">
                  <c:v>0.9470383290608464</c:v>
                </c:pt>
                <c:pt idx="817">
                  <c:v>0.94710880308676326</c:v>
                </c:pt>
                <c:pt idx="818">
                  <c:v>0.94760740682012479</c:v>
                </c:pt>
                <c:pt idx="819">
                  <c:v>0.94775408088656421</c:v>
                </c:pt>
                <c:pt idx="820">
                  <c:v>0.94787696996925663</c:v>
                </c:pt>
                <c:pt idx="821">
                  <c:v>0.94793511104063799</c:v>
                </c:pt>
                <c:pt idx="822">
                  <c:v>0.94898473356413671</c:v>
                </c:pt>
                <c:pt idx="823">
                  <c:v>0.94918954870195749</c:v>
                </c:pt>
                <c:pt idx="824">
                  <c:v>0.94990838376630904</c:v>
                </c:pt>
                <c:pt idx="825">
                  <c:v>0.95003655840094525</c:v>
                </c:pt>
                <c:pt idx="826">
                  <c:v>0.95014403129046843</c:v>
                </c:pt>
                <c:pt idx="827">
                  <c:v>0.95041932045420596</c:v>
                </c:pt>
                <c:pt idx="828">
                  <c:v>0.95051137715055978</c:v>
                </c:pt>
                <c:pt idx="829">
                  <c:v>0.95059902922029382</c:v>
                </c:pt>
                <c:pt idx="830">
                  <c:v>0.95067831249945023</c:v>
                </c:pt>
                <c:pt idx="831">
                  <c:v>0.95080472528343851</c:v>
                </c:pt>
                <c:pt idx="832">
                  <c:v>0.95100117163068165</c:v>
                </c:pt>
                <c:pt idx="833">
                  <c:v>0.95128438912233493</c:v>
                </c:pt>
                <c:pt idx="834">
                  <c:v>0.95142005162222476</c:v>
                </c:pt>
                <c:pt idx="835">
                  <c:v>0.95158434419514337</c:v>
                </c:pt>
                <c:pt idx="836">
                  <c:v>0.95182615819657046</c:v>
                </c:pt>
                <c:pt idx="837">
                  <c:v>0.95192966692213576</c:v>
                </c:pt>
                <c:pt idx="838">
                  <c:v>0.95198868891884114</c:v>
                </c:pt>
                <c:pt idx="839">
                  <c:v>0.95233533303381956</c:v>
                </c:pt>
                <c:pt idx="840">
                  <c:v>0.9530889646484676</c:v>
                </c:pt>
                <c:pt idx="841">
                  <c:v>0.95382321590598851</c:v>
                </c:pt>
                <c:pt idx="842">
                  <c:v>0.95397913968832948</c:v>
                </c:pt>
                <c:pt idx="843">
                  <c:v>0.95415224151448763</c:v>
                </c:pt>
                <c:pt idx="844">
                  <c:v>0.95420421610860129</c:v>
                </c:pt>
                <c:pt idx="845">
                  <c:v>0.95466758282900444</c:v>
                </c:pt>
                <c:pt idx="846">
                  <c:v>0.95479003144903496</c:v>
                </c:pt>
                <c:pt idx="847">
                  <c:v>0.9549503598579957</c:v>
                </c:pt>
                <c:pt idx="848">
                  <c:v>0.95502171480923648</c:v>
                </c:pt>
                <c:pt idx="849">
                  <c:v>0.95528511148110062</c:v>
                </c:pt>
                <c:pt idx="850">
                  <c:v>0.95539831038522949</c:v>
                </c:pt>
                <c:pt idx="851">
                  <c:v>0.95547274857510411</c:v>
                </c:pt>
                <c:pt idx="852">
                  <c:v>0.95559255441916269</c:v>
                </c:pt>
                <c:pt idx="853">
                  <c:v>0.95565818335579777</c:v>
                </c:pt>
                <c:pt idx="854">
                  <c:v>0.95579604816899755</c:v>
                </c:pt>
                <c:pt idx="855">
                  <c:v>0.95588061700009774</c:v>
                </c:pt>
                <c:pt idx="856">
                  <c:v>0.95595813842860622</c:v>
                </c:pt>
                <c:pt idx="857">
                  <c:v>0.9561990715047094</c:v>
                </c:pt>
                <c:pt idx="858">
                  <c:v>0.95627879524652781</c:v>
                </c:pt>
                <c:pt idx="859">
                  <c:v>0.95646863465384124</c:v>
                </c:pt>
                <c:pt idx="860">
                  <c:v>0.95650739536809548</c:v>
                </c:pt>
                <c:pt idx="861">
                  <c:v>0.95654175145572995</c:v>
                </c:pt>
                <c:pt idx="862">
                  <c:v>0.95658667864725189</c:v>
                </c:pt>
                <c:pt idx="863">
                  <c:v>0.95670163940202868</c:v>
                </c:pt>
                <c:pt idx="864">
                  <c:v>0.95681924293277743</c:v>
                </c:pt>
                <c:pt idx="865">
                  <c:v>0.95691306147977917</c:v>
                </c:pt>
                <c:pt idx="866">
                  <c:v>0.9569694407005126</c:v>
                </c:pt>
                <c:pt idx="867">
                  <c:v>0.95748390108970538</c:v>
                </c:pt>
                <c:pt idx="868">
                  <c:v>0.95772571509113247</c:v>
                </c:pt>
                <c:pt idx="869">
                  <c:v>0.9578732700828958</c:v>
                </c:pt>
                <c:pt idx="870">
                  <c:v>0.95799880194156017</c:v>
                </c:pt>
                <c:pt idx="871">
                  <c:v>0.95820802170600072</c:v>
                </c:pt>
                <c:pt idx="872">
                  <c:v>0.95829963793969264</c:v>
                </c:pt>
                <c:pt idx="873">
                  <c:v>0.95840490851590587</c:v>
                </c:pt>
                <c:pt idx="874">
                  <c:v>0.95857228432745833</c:v>
                </c:pt>
                <c:pt idx="875">
                  <c:v>0.95881982434349122</c:v>
                </c:pt>
                <c:pt idx="876">
                  <c:v>0.95922372860452698</c:v>
                </c:pt>
                <c:pt idx="877">
                  <c:v>0.95967256005708479</c:v>
                </c:pt>
                <c:pt idx="878">
                  <c:v>0.95976197397746676</c:v>
                </c:pt>
                <c:pt idx="879">
                  <c:v>0.9599764792938511</c:v>
                </c:pt>
                <c:pt idx="880">
                  <c:v>0.9600491556330778</c:v>
                </c:pt>
                <c:pt idx="881">
                  <c:v>0.96023811411506732</c:v>
                </c:pt>
                <c:pt idx="882">
                  <c:v>0.96029581472378667</c:v>
                </c:pt>
                <c:pt idx="883">
                  <c:v>0.96038478818150663</c:v>
                </c:pt>
                <c:pt idx="884">
                  <c:v>0.96044733387950776</c:v>
                </c:pt>
                <c:pt idx="885">
                  <c:v>0.96057198481284811</c:v>
                </c:pt>
                <c:pt idx="886">
                  <c:v>0.96063012588422947</c:v>
                </c:pt>
                <c:pt idx="887">
                  <c:v>0.9613049146823831</c:v>
                </c:pt>
                <c:pt idx="888">
                  <c:v>0.96160046512857178</c:v>
                </c:pt>
                <c:pt idx="889">
                  <c:v>0.96174097271774339</c:v>
                </c:pt>
                <c:pt idx="890">
                  <c:v>0.96191539593188757</c:v>
                </c:pt>
                <c:pt idx="891">
                  <c:v>0.96206295092365091</c:v>
                </c:pt>
                <c:pt idx="892">
                  <c:v>0.96223296951117521</c:v>
                </c:pt>
                <c:pt idx="893">
                  <c:v>0.96227305161341536</c:v>
                </c:pt>
                <c:pt idx="894">
                  <c:v>0.96259855352061874</c:v>
                </c:pt>
                <c:pt idx="895">
                  <c:v>0.96293682884501952</c:v>
                </c:pt>
                <c:pt idx="896">
                  <c:v>0.96300157685633059</c:v>
                </c:pt>
                <c:pt idx="897">
                  <c:v>0.96305355145044425</c:v>
                </c:pt>
                <c:pt idx="898">
                  <c:v>0.96311213298448761</c:v>
                </c:pt>
                <c:pt idx="899">
                  <c:v>0.96352308464811509</c:v>
                </c:pt>
                <c:pt idx="900">
                  <c:v>0.96368429398239985</c:v>
                </c:pt>
                <c:pt idx="901">
                  <c:v>0.96374287551644322</c:v>
                </c:pt>
                <c:pt idx="902">
                  <c:v>0.96387016922575552</c:v>
                </c:pt>
                <c:pt idx="903">
                  <c:v>0.96406837742364659</c:v>
                </c:pt>
                <c:pt idx="904">
                  <c:v>0.96443924698503392</c:v>
                </c:pt>
                <c:pt idx="905">
                  <c:v>0.9645775522608957</c:v>
                </c:pt>
                <c:pt idx="906">
                  <c:v>0.96464009795889682</c:v>
                </c:pt>
                <c:pt idx="907">
                  <c:v>0.96470616735819381</c:v>
                </c:pt>
                <c:pt idx="908">
                  <c:v>0.96485240096197122</c:v>
                </c:pt>
                <c:pt idx="909">
                  <c:v>0.96498057559660744</c:v>
                </c:pt>
                <c:pt idx="910">
                  <c:v>0.9654210382585876</c:v>
                </c:pt>
                <c:pt idx="911">
                  <c:v>0.96591876106662522</c:v>
                </c:pt>
                <c:pt idx="912">
                  <c:v>0.96602182932952863</c:v>
                </c:pt>
                <c:pt idx="913">
                  <c:v>0.96614603980020708</c:v>
                </c:pt>
                <c:pt idx="914">
                  <c:v>0.96624998898843439</c:v>
                </c:pt>
                <c:pt idx="915">
                  <c:v>0.96661997762449769</c:v>
                </c:pt>
                <c:pt idx="916">
                  <c:v>0.96684285173145967</c:v>
                </c:pt>
                <c:pt idx="917">
                  <c:v>0.96691596853334838</c:v>
                </c:pt>
                <c:pt idx="918">
                  <c:v>0.96701683448294184</c:v>
                </c:pt>
                <c:pt idx="919">
                  <c:v>0.96711461719390146</c:v>
                </c:pt>
                <c:pt idx="920">
                  <c:v>0.96737228785115981</c:v>
                </c:pt>
                <c:pt idx="921">
                  <c:v>0.96747843935269706</c:v>
                </c:pt>
                <c:pt idx="922">
                  <c:v>0.96752072376824716</c:v>
                </c:pt>
                <c:pt idx="923">
                  <c:v>0.96791273553740953</c:v>
                </c:pt>
                <c:pt idx="924">
                  <c:v>0.96816423971740018</c:v>
                </c:pt>
                <c:pt idx="925">
                  <c:v>0.96820476228230234</c:v>
                </c:pt>
                <c:pt idx="926">
                  <c:v>0.96886061118599076</c:v>
                </c:pt>
                <c:pt idx="927">
                  <c:v>0.96909625871015015</c:v>
                </c:pt>
                <c:pt idx="928">
                  <c:v>0.9692874195054495</c:v>
                </c:pt>
                <c:pt idx="929">
                  <c:v>0.96955786357990525</c:v>
                </c:pt>
                <c:pt idx="930">
                  <c:v>0.96958957689156777</c:v>
                </c:pt>
                <c:pt idx="931">
                  <c:v>0.96984724754882612</c:v>
                </c:pt>
                <c:pt idx="932">
                  <c:v>0.96990538862020748</c:v>
                </c:pt>
                <c:pt idx="933">
                  <c:v>0.97016658297876168</c:v>
                </c:pt>
                <c:pt idx="934">
                  <c:v>0.97038725477241372</c:v>
                </c:pt>
                <c:pt idx="935">
                  <c:v>0.97057885603037508</c:v>
                </c:pt>
                <c:pt idx="936">
                  <c:v>0.97067531735334878</c:v>
                </c:pt>
                <c:pt idx="937">
                  <c:v>0.97091140534017017</c:v>
                </c:pt>
                <c:pt idx="938">
                  <c:v>0.97100786666314387</c:v>
                </c:pt>
                <c:pt idx="939">
                  <c:v>0.97108450716632844</c:v>
                </c:pt>
                <c:pt idx="940">
                  <c:v>0.97122457429283815</c:v>
                </c:pt>
                <c:pt idx="941">
                  <c:v>0.97153554093219618</c:v>
                </c:pt>
                <c:pt idx="942">
                  <c:v>0.97172978496612938</c:v>
                </c:pt>
                <c:pt idx="943">
                  <c:v>0.9718095087079478</c:v>
                </c:pt>
                <c:pt idx="944">
                  <c:v>0.97239224080974751</c:v>
                </c:pt>
                <c:pt idx="945">
                  <c:v>0.9726397808257804</c:v>
                </c:pt>
                <c:pt idx="946">
                  <c:v>0.97270849300104933</c:v>
                </c:pt>
                <c:pt idx="947">
                  <c:v>0.97309521921826792</c:v>
                </c:pt>
                <c:pt idx="948">
                  <c:v>0.97319960886915724</c:v>
                </c:pt>
                <c:pt idx="949">
                  <c:v>0.97328373723759543</c:v>
                </c:pt>
                <c:pt idx="950">
                  <c:v>0.97369336751323698</c:v>
                </c:pt>
                <c:pt idx="951">
                  <c:v>0.97377000801642155</c:v>
                </c:pt>
                <c:pt idx="952">
                  <c:v>0.97385677916083169</c:v>
                </c:pt>
                <c:pt idx="953">
                  <c:v>0.97420738743976787</c:v>
                </c:pt>
                <c:pt idx="954">
                  <c:v>0.97426729036179716</c:v>
                </c:pt>
                <c:pt idx="955">
                  <c:v>0.97443730894932146</c:v>
                </c:pt>
                <c:pt idx="956">
                  <c:v>0.97480773804804677</c:v>
                </c:pt>
                <c:pt idx="957">
                  <c:v>0.97512046653805262</c:v>
                </c:pt>
                <c:pt idx="958">
                  <c:v>0.97527462846974566</c:v>
                </c:pt>
                <c:pt idx="959">
                  <c:v>0.97548649101015816</c:v>
                </c:pt>
                <c:pt idx="960">
                  <c:v>0.97564770034444293</c:v>
                </c:pt>
                <c:pt idx="961">
                  <c:v>0.97567985411876745</c:v>
                </c:pt>
                <c:pt idx="962">
                  <c:v>0.97595029819322321</c:v>
                </c:pt>
                <c:pt idx="963">
                  <c:v>0.97603574794964731</c:v>
                </c:pt>
                <c:pt idx="964">
                  <c:v>0.97622999198358051</c:v>
                </c:pt>
                <c:pt idx="965">
                  <c:v>0.97664975290044764</c:v>
                </c:pt>
                <c:pt idx="966">
                  <c:v>0.97682153333861987</c:v>
                </c:pt>
                <c:pt idx="967">
                  <c:v>0.97687218654474761</c:v>
                </c:pt>
                <c:pt idx="968">
                  <c:v>0.9769378154813827</c:v>
                </c:pt>
                <c:pt idx="969">
                  <c:v>0.97766810257494574</c:v>
                </c:pt>
                <c:pt idx="970">
                  <c:v>0.97775575464467979</c:v>
                </c:pt>
                <c:pt idx="971">
                  <c:v>0.97779671767224396</c:v>
                </c:pt>
                <c:pt idx="972">
                  <c:v>0.97800593743668451</c:v>
                </c:pt>
                <c:pt idx="973">
                  <c:v>0.9781323502206728</c:v>
                </c:pt>
                <c:pt idx="974">
                  <c:v>0.97816406353233532</c:v>
                </c:pt>
                <c:pt idx="975">
                  <c:v>0.97848648220090473</c:v>
                </c:pt>
                <c:pt idx="976">
                  <c:v>0.9785877886131602</c:v>
                </c:pt>
                <c:pt idx="977">
                  <c:v>0.97871816556110636</c:v>
                </c:pt>
                <c:pt idx="978">
                  <c:v>0.97891064774439163</c:v>
                </c:pt>
                <c:pt idx="979">
                  <c:v>0.97911898658350827</c:v>
                </c:pt>
                <c:pt idx="980">
                  <c:v>0.97954183073900924</c:v>
                </c:pt>
                <c:pt idx="981">
                  <c:v>0.97996027026789034</c:v>
                </c:pt>
                <c:pt idx="982">
                  <c:v>0.98005408881489209</c:v>
                </c:pt>
                <c:pt idx="983">
                  <c:v>0.98020516750795128</c:v>
                </c:pt>
                <c:pt idx="984">
                  <c:v>0.98040205431785643</c:v>
                </c:pt>
                <c:pt idx="985">
                  <c:v>0.98044566012139245</c:v>
                </c:pt>
                <c:pt idx="986">
                  <c:v>0.98048838499960456</c:v>
                </c:pt>
                <c:pt idx="987">
                  <c:v>0.9806059885303533</c:v>
                </c:pt>
                <c:pt idx="988">
                  <c:v>0.98071125910656654</c:v>
                </c:pt>
                <c:pt idx="989">
                  <c:v>0.98084339790516062</c:v>
                </c:pt>
                <c:pt idx="990">
                  <c:v>0.98096937022648689</c:v>
                </c:pt>
                <c:pt idx="991">
                  <c:v>0.9810301540738402</c:v>
                </c:pt>
                <c:pt idx="992">
                  <c:v>0.98120986283992806</c:v>
                </c:pt>
                <c:pt idx="993">
                  <c:v>0.98134376348917007</c:v>
                </c:pt>
                <c:pt idx="994">
                  <c:v>0.98160892201168215</c:v>
                </c:pt>
                <c:pt idx="995">
                  <c:v>0.98165517059119012</c:v>
                </c:pt>
                <c:pt idx="996">
                  <c:v>0.98169789546940223</c:v>
                </c:pt>
                <c:pt idx="997">
                  <c:v>0.98172784693041693</c:v>
                </c:pt>
                <c:pt idx="998">
                  <c:v>0.98190843662182881</c:v>
                </c:pt>
                <c:pt idx="999">
                  <c:v>0.9820837407612969</c:v>
                </c:pt>
                <c:pt idx="1000">
                  <c:v>0.98231806689747037</c:v>
                </c:pt>
                <c:pt idx="1001">
                  <c:v>0.98237620796885172</c:v>
                </c:pt>
                <c:pt idx="1002">
                  <c:v>0.9825197987966573</c:v>
                </c:pt>
                <c:pt idx="1003">
                  <c:v>0.9825686901521371</c:v>
                </c:pt>
                <c:pt idx="1004">
                  <c:v>0.98260084392646163</c:v>
                </c:pt>
                <c:pt idx="1005">
                  <c:v>0.98273298272505571</c:v>
                </c:pt>
                <c:pt idx="1006">
                  <c:v>0.98290212038725611</c:v>
                </c:pt>
                <c:pt idx="1007">
                  <c:v>0.98296995163720102</c:v>
                </c:pt>
                <c:pt idx="1008">
                  <c:v>0.98302368808196261</c:v>
                </c:pt>
                <c:pt idx="1009">
                  <c:v>0.98314217253803526</c:v>
                </c:pt>
                <c:pt idx="1010">
                  <c:v>0.98344256807350572</c:v>
                </c:pt>
                <c:pt idx="1011">
                  <c:v>0.98350423284618294</c:v>
                </c:pt>
                <c:pt idx="1012">
                  <c:v>0.98359232537857899</c:v>
                </c:pt>
                <c:pt idx="1013">
                  <c:v>0.98369186994018654</c:v>
                </c:pt>
                <c:pt idx="1014">
                  <c:v>0.98379758097906178</c:v>
                </c:pt>
                <c:pt idx="1015">
                  <c:v>0.98385880528907699</c:v>
                </c:pt>
                <c:pt idx="1016">
                  <c:v>0.98396011170133246</c:v>
                </c:pt>
                <c:pt idx="1017">
                  <c:v>0.98412176149827912</c:v>
                </c:pt>
                <c:pt idx="1018">
                  <c:v>0.98419796153880168</c:v>
                </c:pt>
                <c:pt idx="1019">
                  <c:v>0.98429706563774721</c:v>
                </c:pt>
                <c:pt idx="1020">
                  <c:v>0.98443845415224285</c:v>
                </c:pt>
                <c:pt idx="1021">
                  <c:v>0.98451157095413155</c:v>
                </c:pt>
                <c:pt idx="1022">
                  <c:v>0.98458248544271032</c:v>
                </c:pt>
                <c:pt idx="1023">
                  <c:v>0.9849269272443788</c:v>
                </c:pt>
                <c:pt idx="1024">
                  <c:v>0.98499563941964774</c:v>
                </c:pt>
                <c:pt idx="1025">
                  <c:v>0.98506126835628283</c:v>
                </c:pt>
                <c:pt idx="1026">
                  <c:v>0.98512777821824182</c:v>
                </c:pt>
                <c:pt idx="1027">
                  <c:v>0.98538765118881011</c:v>
                </c:pt>
                <c:pt idx="1028">
                  <c:v>0.98578362712193024</c:v>
                </c:pt>
                <c:pt idx="1029">
                  <c:v>0.98590123065267898</c:v>
                </c:pt>
                <c:pt idx="1030">
                  <c:v>0.98609151052265442</c:v>
                </c:pt>
                <c:pt idx="1031">
                  <c:v>0.98623686320110782</c:v>
                </c:pt>
                <c:pt idx="1032">
                  <c:v>0.98639058467013885</c:v>
                </c:pt>
                <c:pt idx="1033">
                  <c:v>0.98647383211325312</c:v>
                </c:pt>
                <c:pt idx="1034">
                  <c:v>0.98651699745412713</c:v>
                </c:pt>
                <c:pt idx="1035">
                  <c:v>0.98685967740514768</c:v>
                </c:pt>
                <c:pt idx="1036">
                  <c:v>0.98695613872812138</c:v>
                </c:pt>
                <c:pt idx="1037">
                  <c:v>0.98747015865465215</c:v>
                </c:pt>
                <c:pt idx="1038">
                  <c:v>0.98758379802144303</c:v>
                </c:pt>
                <c:pt idx="1039">
                  <c:v>0.98766616453923328</c:v>
                </c:pt>
                <c:pt idx="1040">
                  <c:v>0.98808063990415662</c:v>
                </c:pt>
                <c:pt idx="1041">
                  <c:v>0.98824757525304707</c:v>
                </c:pt>
                <c:pt idx="1042">
                  <c:v>0.98861668296378646</c:v>
                </c:pt>
                <c:pt idx="1043">
                  <c:v>0.98873340556921119</c:v>
                </c:pt>
                <c:pt idx="1044">
                  <c:v>0.9889399825576799</c:v>
                </c:pt>
                <c:pt idx="1045">
                  <c:v>0.98908269246016145</c:v>
                </c:pt>
                <c:pt idx="1046">
                  <c:v>0.98949937013839462</c:v>
                </c:pt>
                <c:pt idx="1047">
                  <c:v>0.98978699225666766</c:v>
                </c:pt>
                <c:pt idx="1048">
                  <c:v>0.98982443158293598</c:v>
                </c:pt>
                <c:pt idx="1049">
                  <c:v>0.98989314375820492</c:v>
                </c:pt>
                <c:pt idx="1050">
                  <c:v>0.99008914964278605</c:v>
                </c:pt>
                <c:pt idx="1051">
                  <c:v>0.99019486068166129</c:v>
                </c:pt>
                <c:pt idx="1052">
                  <c:v>0.99041112784869356</c:v>
                </c:pt>
                <c:pt idx="1053">
                  <c:v>0.99047587586000463</c:v>
                </c:pt>
                <c:pt idx="1054">
                  <c:v>0.99056396839240068</c:v>
                </c:pt>
                <c:pt idx="1055">
                  <c:v>0.99077186676885531</c:v>
                </c:pt>
                <c:pt idx="1056">
                  <c:v>0.99084806680937787</c:v>
                </c:pt>
                <c:pt idx="1057">
                  <c:v>0.99091237435802693</c:v>
                </c:pt>
                <c:pt idx="1058">
                  <c:v>0.99102997788877567</c:v>
                </c:pt>
                <c:pt idx="1059">
                  <c:v>0.99108195248288933</c:v>
                </c:pt>
                <c:pt idx="1060">
                  <c:v>0.99112996291304511</c:v>
                </c:pt>
                <c:pt idx="1061">
                  <c:v>0.99132905203626009</c:v>
                </c:pt>
                <c:pt idx="1062">
                  <c:v>0.99150920126500997</c:v>
                </c:pt>
                <c:pt idx="1063">
                  <c:v>0.99161403137856119</c:v>
                </c:pt>
                <c:pt idx="1064">
                  <c:v>0.99172238519340827</c:v>
                </c:pt>
                <c:pt idx="1065">
                  <c:v>0.99182413206832565</c:v>
                </c:pt>
                <c:pt idx="1066">
                  <c:v>0.991906058123454</c:v>
                </c:pt>
                <c:pt idx="1067">
                  <c:v>0.99203599460873815</c:v>
                </c:pt>
                <c:pt idx="1068">
                  <c:v>0.99217077618330407</c:v>
                </c:pt>
                <c:pt idx="1069">
                  <c:v>0.99230071266858821</c:v>
                </c:pt>
                <c:pt idx="1070">
                  <c:v>0.99235621096399773</c:v>
                </c:pt>
                <c:pt idx="1071">
                  <c:v>0.99248042143467619</c:v>
                </c:pt>
                <c:pt idx="1072">
                  <c:v>0.99254428852066334</c:v>
                </c:pt>
                <c:pt idx="1073">
                  <c:v>0.99276451985165337</c:v>
                </c:pt>
                <c:pt idx="1074">
                  <c:v>0.99279138807403411</c:v>
                </c:pt>
                <c:pt idx="1075">
                  <c:v>0.99286670718923276</c:v>
                </c:pt>
                <c:pt idx="1076">
                  <c:v>0.99308605759489887</c:v>
                </c:pt>
                <c:pt idx="1077">
                  <c:v>0.99328118255415609</c:v>
                </c:pt>
                <c:pt idx="1078">
                  <c:v>0.99334152593884739</c:v>
                </c:pt>
                <c:pt idx="1079">
                  <c:v>0.99350405666111807</c:v>
                </c:pt>
                <c:pt idx="1080">
                  <c:v>0.99365645674216319</c:v>
                </c:pt>
                <c:pt idx="1081">
                  <c:v>0.99373794233462953</c:v>
                </c:pt>
                <c:pt idx="1082">
                  <c:v>0.99386743835725166</c:v>
                </c:pt>
                <c:pt idx="1083">
                  <c:v>0.99402380260225465</c:v>
                </c:pt>
                <c:pt idx="1084">
                  <c:v>0.99430878194455585</c:v>
                </c:pt>
                <c:pt idx="1085">
                  <c:v>0.99441317159544518</c:v>
                </c:pt>
                <c:pt idx="1086">
                  <c:v>0.9945356202154757</c:v>
                </c:pt>
                <c:pt idx="1087">
                  <c:v>0.99466511623809784</c:v>
                </c:pt>
                <c:pt idx="1088">
                  <c:v>0.99475937524776159</c:v>
                </c:pt>
                <c:pt idx="1089">
                  <c:v>0.99484878916814357</c:v>
                </c:pt>
                <c:pt idx="1090">
                  <c:v>0.99494392910313123</c:v>
                </c:pt>
                <c:pt idx="1091">
                  <c:v>0.99502893839689344</c:v>
                </c:pt>
                <c:pt idx="1092">
                  <c:v>0.99514257776368431</c:v>
                </c:pt>
                <c:pt idx="1093">
                  <c:v>0.99527515702494029</c:v>
                </c:pt>
                <c:pt idx="1094">
                  <c:v>0.99532228652977217</c:v>
                </c:pt>
                <c:pt idx="1095">
                  <c:v>0.99546059180563395</c:v>
                </c:pt>
                <c:pt idx="1096">
                  <c:v>0.99557731441105868</c:v>
                </c:pt>
                <c:pt idx="1097">
                  <c:v>0.99563105085582027</c:v>
                </c:pt>
                <c:pt idx="1098">
                  <c:v>0.9956517526009333</c:v>
                </c:pt>
                <c:pt idx="1099">
                  <c:v>0.99571341737361052</c:v>
                </c:pt>
                <c:pt idx="1100">
                  <c:v>0.99580503360730244</c:v>
                </c:pt>
                <c:pt idx="1101">
                  <c:v>0.99587726948386723</c:v>
                </c:pt>
                <c:pt idx="1102">
                  <c:v>0.99593452962992468</c:v>
                </c:pt>
                <c:pt idx="1103">
                  <c:v>0.99595875507633358</c:v>
                </c:pt>
                <c:pt idx="1104">
                  <c:v>0.99604288344477176</c:v>
                </c:pt>
                <c:pt idx="1105">
                  <c:v>0.99610542914277289</c:v>
                </c:pt>
                <c:pt idx="1106">
                  <c:v>0.99621642573359193</c:v>
                </c:pt>
                <c:pt idx="1107">
                  <c:v>0.99632433908577711</c:v>
                </c:pt>
                <c:pt idx="1108">
                  <c:v>0.99637675414255278</c:v>
                </c:pt>
                <c:pt idx="1109">
                  <c:v>0.99641683624479294</c:v>
                </c:pt>
                <c:pt idx="1110">
                  <c:v>0.99649523859862543</c:v>
                </c:pt>
                <c:pt idx="1111">
                  <c:v>0.99695816485636657</c:v>
                </c:pt>
                <c:pt idx="1112">
                  <c:v>0.99702599610631149</c:v>
                </c:pt>
                <c:pt idx="1113">
                  <c:v>0.9971603372182154</c:v>
                </c:pt>
                <c:pt idx="1114">
                  <c:v>0.9972334540201041</c:v>
                </c:pt>
                <c:pt idx="1115">
                  <c:v>0.99729599971810523</c:v>
                </c:pt>
                <c:pt idx="1116">
                  <c:v>0.99733079626840171</c:v>
                </c:pt>
                <c:pt idx="1117">
                  <c:v>0.99740171075698048</c:v>
                </c:pt>
                <c:pt idx="1118">
                  <c:v>0.99744443563519258</c:v>
                </c:pt>
                <c:pt idx="1119">
                  <c:v>0.99760520450681534</c:v>
                </c:pt>
                <c:pt idx="1120">
                  <c:v>0.99767347621942226</c:v>
                </c:pt>
                <c:pt idx="1121">
                  <c:v>0.99773470052943747</c:v>
                </c:pt>
                <c:pt idx="1122">
                  <c:v>0.99781838843521364</c:v>
                </c:pt>
                <c:pt idx="1123">
                  <c:v>0.99794347983121601</c:v>
                </c:pt>
                <c:pt idx="1124">
                  <c:v>0.99809720130024704</c:v>
                </c:pt>
                <c:pt idx="1125">
                  <c:v>0.99812627183593772</c:v>
                </c:pt>
                <c:pt idx="1126">
                  <c:v>0.99822801871085509</c:v>
                </c:pt>
                <c:pt idx="1127">
                  <c:v>0.99826457711179939</c:v>
                </c:pt>
                <c:pt idx="1128">
                  <c:v>0.99832007540720891</c:v>
                </c:pt>
                <c:pt idx="1129">
                  <c:v>0.99845177374314098</c:v>
                </c:pt>
                <c:pt idx="1130">
                  <c:v>0.99859140040698868</c:v>
                </c:pt>
                <c:pt idx="1131">
                  <c:v>0.99864777962772211</c:v>
                </c:pt>
                <c:pt idx="1132">
                  <c:v>0.99877022824775263</c:v>
                </c:pt>
                <c:pt idx="1133">
                  <c:v>0.99883585718438772</c:v>
                </c:pt>
                <c:pt idx="1134">
                  <c:v>0.99892835434340355</c:v>
                </c:pt>
                <c:pt idx="1135">
                  <c:v>0.99913405040654824</c:v>
                </c:pt>
                <c:pt idx="1136">
                  <c:v>0.99924240422139532</c:v>
                </c:pt>
                <c:pt idx="1137">
                  <c:v>0.99931023547134024</c:v>
                </c:pt>
                <c:pt idx="1138">
                  <c:v>0.99944457658324415</c:v>
                </c:pt>
                <c:pt idx="1139">
                  <c:v>0.9994776112828927</c:v>
                </c:pt>
                <c:pt idx="1140">
                  <c:v>0.99953134772765428</c:v>
                </c:pt>
                <c:pt idx="1141">
                  <c:v>0.9996234044240081</c:v>
                </c:pt>
                <c:pt idx="1142">
                  <c:v>0.99971105649374215</c:v>
                </c:pt>
                <c:pt idx="1143">
                  <c:v>0.99981632706995538</c:v>
                </c:pt>
                <c:pt idx="1144">
                  <c:v>0.99985684963485755</c:v>
                </c:pt>
                <c:pt idx="1145">
                  <c:v>0.99989561034911179</c:v>
                </c:pt>
                <c:pt idx="1146">
                  <c:v>0.99995551327114107</c:v>
                </c:pt>
                <c:pt idx="1147">
                  <c:v>1.0000000000000011</c:v>
                </c:pt>
              </c:numCache>
            </c:numRef>
          </c:xVal>
          <c:yVal>
            <c:numRef>
              <c:f>křivka!$T$2:$T$1149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5.1726010260063508E-2</c:v>
                </c:pt>
                <c:pt idx="5">
                  <c:v>5.4767541363867377E-2</c:v>
                </c:pt>
                <c:pt idx="6">
                  <c:v>5.4824879568052196E-2</c:v>
                </c:pt>
                <c:pt idx="7">
                  <c:v>5.5558113573082317E-2</c:v>
                </c:pt>
                <c:pt idx="8">
                  <c:v>5.7165320811596212E-2</c:v>
                </c:pt>
                <c:pt idx="9">
                  <c:v>5.7988905926250903E-2</c:v>
                </c:pt>
                <c:pt idx="10">
                  <c:v>5.9891491792383574E-2</c:v>
                </c:pt>
                <c:pt idx="11">
                  <c:v>6.167505744679927E-2</c:v>
                </c:pt>
                <c:pt idx="12">
                  <c:v>6.3844352838458296E-2</c:v>
                </c:pt>
                <c:pt idx="13">
                  <c:v>6.5813833276139919E-2</c:v>
                </c:pt>
                <c:pt idx="14">
                  <c:v>6.6643499715480878E-2</c:v>
                </c:pt>
                <c:pt idx="15">
                  <c:v>6.8022222897924964E-2</c:v>
                </c:pt>
                <c:pt idx="16">
                  <c:v>7.074144379335659E-2</c:v>
                </c:pt>
                <c:pt idx="17">
                  <c:v>7.3612697805944927E-2</c:v>
                </c:pt>
                <c:pt idx="18">
                  <c:v>7.4399794972482003E-2</c:v>
                </c:pt>
                <c:pt idx="19">
                  <c:v>7.4737742872904661E-2</c:v>
                </c:pt>
                <c:pt idx="20">
                  <c:v>7.5046152910565433E-2</c:v>
                </c:pt>
                <c:pt idx="21">
                  <c:v>7.5161698079604544E-2</c:v>
                </c:pt>
                <c:pt idx="22">
                  <c:v>7.5778518154926089E-2</c:v>
                </c:pt>
                <c:pt idx="23">
                  <c:v>7.5960957895514158E-2</c:v>
                </c:pt>
                <c:pt idx="24">
                  <c:v>7.7700216755787033E-2</c:v>
                </c:pt>
                <c:pt idx="25">
                  <c:v>7.8653247210192304E-2</c:v>
                </c:pt>
                <c:pt idx="26">
                  <c:v>7.9101527715637263E-2</c:v>
                </c:pt>
                <c:pt idx="27">
                  <c:v>7.9471619760830198E-2</c:v>
                </c:pt>
                <c:pt idx="28">
                  <c:v>8.2399343216933887E-2</c:v>
                </c:pt>
                <c:pt idx="29">
                  <c:v>8.4698083948343494E-2</c:v>
                </c:pt>
                <c:pt idx="30">
                  <c:v>8.5632870428689958E-2</c:v>
                </c:pt>
                <c:pt idx="31">
                  <c:v>8.5734515427017599E-2</c:v>
                </c:pt>
                <c:pt idx="32">
                  <c:v>8.5987324781832492E-2</c:v>
                </c:pt>
                <c:pt idx="33">
                  <c:v>8.6698839770125935E-2</c:v>
                </c:pt>
                <c:pt idx="34">
                  <c:v>8.9749058480624477E-2</c:v>
                </c:pt>
                <c:pt idx="35">
                  <c:v>9.1990461007849259E-2</c:v>
                </c:pt>
                <c:pt idx="36">
                  <c:v>9.2651587877313618E-2</c:v>
                </c:pt>
                <c:pt idx="37">
                  <c:v>9.2860959198655155E-2</c:v>
                </c:pt>
                <c:pt idx="38">
                  <c:v>9.3741882517494671E-2</c:v>
                </c:pt>
                <c:pt idx="39">
                  <c:v>9.5454209797014078E-2</c:v>
                </c:pt>
                <c:pt idx="40">
                  <c:v>9.5621011845551732E-2</c:v>
                </c:pt>
                <c:pt idx="41">
                  <c:v>9.5742638339277111E-2</c:v>
                </c:pt>
                <c:pt idx="42">
                  <c:v>9.6566223453931802E-2</c:v>
                </c:pt>
                <c:pt idx="43">
                  <c:v>9.7891952235538399E-2</c:v>
                </c:pt>
                <c:pt idx="44">
                  <c:v>9.8427108807930055E-2</c:v>
                </c:pt>
                <c:pt idx="45">
                  <c:v>9.9012653499150796E-2</c:v>
                </c:pt>
                <c:pt idx="46">
                  <c:v>9.9228974905848075E-2</c:v>
                </c:pt>
                <c:pt idx="47">
                  <c:v>9.9789325537654266E-2</c:v>
                </c:pt>
                <c:pt idx="48">
                  <c:v>9.9935277330124722E-2</c:v>
                </c:pt>
                <c:pt idx="49">
                  <c:v>0.10030189433263978</c:v>
                </c:pt>
                <c:pt idx="50">
                  <c:v>0.10322527398539615</c:v>
                </c:pt>
                <c:pt idx="51">
                  <c:v>0.1038447003427261</c:v>
                </c:pt>
                <c:pt idx="52">
                  <c:v>0.10410359102222726</c:v>
                </c:pt>
                <c:pt idx="53">
                  <c:v>0.10507920925403867</c:v>
                </c:pt>
                <c:pt idx="54">
                  <c:v>0.10633717470342685</c:v>
                </c:pt>
                <c:pt idx="55">
                  <c:v>0.10732148054193293</c:v>
                </c:pt>
                <c:pt idx="56">
                  <c:v>0.10804342065825998</c:v>
                </c:pt>
                <c:pt idx="57">
                  <c:v>0.10946992567752474</c:v>
                </c:pt>
                <c:pt idx="58">
                  <c:v>0.10976791058715191</c:v>
                </c:pt>
                <c:pt idx="59">
                  <c:v>0.11029003574950155</c:v>
                </c:pt>
                <c:pt idx="60">
                  <c:v>0.11389017996377268</c:v>
                </c:pt>
                <c:pt idx="61">
                  <c:v>0.11508820092696763</c:v>
                </c:pt>
                <c:pt idx="62">
                  <c:v>0.11578407822321067</c:v>
                </c:pt>
                <c:pt idx="63">
                  <c:v>0.11694561123828801</c:v>
                </c:pt>
                <c:pt idx="64">
                  <c:v>0.11710198815879207</c:v>
                </c:pt>
                <c:pt idx="65">
                  <c:v>0.11748250533201859</c:v>
                </c:pt>
                <c:pt idx="66">
                  <c:v>0.1178821352399734</c:v>
                </c:pt>
                <c:pt idx="67">
                  <c:v>0.11817490758558377</c:v>
                </c:pt>
                <c:pt idx="68">
                  <c:v>0.12224678884337548</c:v>
                </c:pt>
                <c:pt idx="69">
                  <c:v>0.12410159287268746</c:v>
                </c:pt>
                <c:pt idx="70">
                  <c:v>0.12471233162332274</c:v>
                </c:pt>
                <c:pt idx="71">
                  <c:v>0.1251944937948769</c:v>
                </c:pt>
                <c:pt idx="72">
                  <c:v>0.12567231216308375</c:v>
                </c:pt>
                <c:pt idx="73">
                  <c:v>0.12702410376477435</c:v>
                </c:pt>
                <c:pt idx="74">
                  <c:v>0.127940646271062</c:v>
                </c:pt>
                <c:pt idx="75">
                  <c:v>0.128163917763115</c:v>
                </c:pt>
                <c:pt idx="76">
                  <c:v>0.12868343664345624</c:v>
                </c:pt>
                <c:pt idx="77">
                  <c:v>0.12963125453384472</c:v>
                </c:pt>
                <c:pt idx="78">
                  <c:v>0.12983715081250838</c:v>
                </c:pt>
                <c:pt idx="79">
                  <c:v>0.1307206804133563</c:v>
                </c:pt>
                <c:pt idx="80">
                  <c:v>0.13104646566440642</c:v>
                </c:pt>
                <c:pt idx="81">
                  <c:v>0.13152080898993537</c:v>
                </c:pt>
                <c:pt idx="82">
                  <c:v>0.13166849830374475</c:v>
                </c:pt>
                <c:pt idx="83">
                  <c:v>0.13250424606777197</c:v>
                </c:pt>
                <c:pt idx="84">
                  <c:v>0.13304895900752778</c:v>
                </c:pt>
                <c:pt idx="85">
                  <c:v>0.13456147133306978</c:v>
                </c:pt>
                <c:pt idx="86">
                  <c:v>0.13566914118664017</c:v>
                </c:pt>
                <c:pt idx="87">
                  <c:v>0.13865159656492029</c:v>
                </c:pt>
                <c:pt idx="88">
                  <c:v>0.13935008014317174</c:v>
                </c:pt>
                <c:pt idx="89">
                  <c:v>0.14006593893481253</c:v>
                </c:pt>
                <c:pt idx="90">
                  <c:v>0.14033004217833051</c:v>
                </c:pt>
                <c:pt idx="91">
                  <c:v>0.14088604900678936</c:v>
                </c:pt>
                <c:pt idx="92">
                  <c:v>0.14144379335658716</c:v>
                </c:pt>
                <c:pt idx="93">
                  <c:v>0.14160451408043856</c:v>
                </c:pt>
                <c:pt idx="94">
                  <c:v>0.14210578898672099</c:v>
                </c:pt>
                <c:pt idx="95">
                  <c:v>0.143223883968325</c:v>
                </c:pt>
                <c:pt idx="96">
                  <c:v>0.14337504832481227</c:v>
                </c:pt>
                <c:pt idx="97">
                  <c:v>0.14365652678171956</c:v>
                </c:pt>
                <c:pt idx="98">
                  <c:v>0.14407092562105531</c:v>
                </c:pt>
                <c:pt idx="99">
                  <c:v>0.14425249660097392</c:v>
                </c:pt>
                <c:pt idx="100">
                  <c:v>0.14478070308800983</c:v>
                </c:pt>
                <c:pt idx="101">
                  <c:v>0.14521942722609066</c:v>
                </c:pt>
                <c:pt idx="102">
                  <c:v>0.14598306785455212</c:v>
                </c:pt>
                <c:pt idx="103">
                  <c:v>0.1467223831842685</c:v>
                </c:pt>
                <c:pt idx="104">
                  <c:v>0.1482609583298945</c:v>
                </c:pt>
                <c:pt idx="105">
                  <c:v>0.14857110588889422</c:v>
                </c:pt>
                <c:pt idx="106">
                  <c:v>0.1492157263056387</c:v>
                </c:pt>
                <c:pt idx="107">
                  <c:v>0.14973263890397154</c:v>
                </c:pt>
                <c:pt idx="108">
                  <c:v>0.15008796201778352</c:v>
                </c:pt>
                <c:pt idx="109">
                  <c:v>0.15053189871988115</c:v>
                </c:pt>
                <c:pt idx="110">
                  <c:v>0.15116956905126991</c:v>
                </c:pt>
                <c:pt idx="111">
                  <c:v>0.15157093648056366</c:v>
                </c:pt>
                <c:pt idx="112">
                  <c:v>0.15391745904879395</c:v>
                </c:pt>
                <c:pt idx="113">
                  <c:v>0.15431274515340143</c:v>
                </c:pt>
                <c:pt idx="114">
                  <c:v>0.15452559151742085</c:v>
                </c:pt>
                <c:pt idx="115">
                  <c:v>0.15595122777601614</c:v>
                </c:pt>
                <c:pt idx="116">
                  <c:v>0.15615538653334088</c:v>
                </c:pt>
                <c:pt idx="117">
                  <c:v>0.15756625386055523</c:v>
                </c:pt>
                <c:pt idx="118">
                  <c:v>0.1576983054823142</c:v>
                </c:pt>
                <c:pt idx="119">
                  <c:v>0.15856445986977277</c:v>
                </c:pt>
                <c:pt idx="120">
                  <c:v>0.15936024464300452</c:v>
                </c:pt>
                <c:pt idx="121">
                  <c:v>0.15972164908150277</c:v>
                </c:pt>
                <c:pt idx="122">
                  <c:v>0.16010129749405982</c:v>
                </c:pt>
                <c:pt idx="123">
                  <c:v>0.16167288554512557</c:v>
                </c:pt>
                <c:pt idx="124">
                  <c:v>0.16475437963972492</c:v>
                </c:pt>
                <c:pt idx="125">
                  <c:v>0.16509232754014758</c:v>
                </c:pt>
                <c:pt idx="126">
                  <c:v>0.16533471176692885</c:v>
                </c:pt>
                <c:pt idx="127">
                  <c:v>0.16562053402718349</c:v>
                </c:pt>
                <c:pt idx="128">
                  <c:v>0.16590548752676865</c:v>
                </c:pt>
                <c:pt idx="129">
                  <c:v>0.16657356448158875</c:v>
                </c:pt>
                <c:pt idx="130">
                  <c:v>0.16826504150504093</c:v>
                </c:pt>
                <c:pt idx="131">
                  <c:v>0.16846659398035727</c:v>
                </c:pt>
                <c:pt idx="132">
                  <c:v>0.16880280435944098</c:v>
                </c:pt>
                <c:pt idx="133">
                  <c:v>0.16909036414103454</c:v>
                </c:pt>
                <c:pt idx="134">
                  <c:v>0.16954559473183523</c:v>
                </c:pt>
                <c:pt idx="135">
                  <c:v>0.16997736878456032</c:v>
                </c:pt>
                <c:pt idx="136">
                  <c:v>0.17030576031761885</c:v>
                </c:pt>
                <c:pt idx="137">
                  <c:v>0.17063415185067737</c:v>
                </c:pt>
                <c:pt idx="138">
                  <c:v>0.17080964150590972</c:v>
                </c:pt>
                <c:pt idx="139">
                  <c:v>0.17114411436365451</c:v>
                </c:pt>
                <c:pt idx="140">
                  <c:v>0.17186171067663422</c:v>
                </c:pt>
                <c:pt idx="141">
                  <c:v>0.17259407592099488</c:v>
                </c:pt>
                <c:pt idx="142">
                  <c:v>0.17351756851263828</c:v>
                </c:pt>
                <c:pt idx="143">
                  <c:v>0.17372780859464929</c:v>
                </c:pt>
                <c:pt idx="144">
                  <c:v>0.17412830726327355</c:v>
                </c:pt>
                <c:pt idx="145">
                  <c:v>0.17505961870094214</c:v>
                </c:pt>
                <c:pt idx="146">
                  <c:v>0.17532545946579903</c:v>
                </c:pt>
                <c:pt idx="147">
                  <c:v>0.17539496031935639</c:v>
                </c:pt>
                <c:pt idx="148">
                  <c:v>0.17856246172023296</c:v>
                </c:pt>
                <c:pt idx="149">
                  <c:v>0.17892386615873121</c:v>
                </c:pt>
                <c:pt idx="150">
                  <c:v>0.1803182270332257</c:v>
                </c:pt>
                <c:pt idx="151">
                  <c:v>0.18086728377632882</c:v>
                </c:pt>
                <c:pt idx="152">
                  <c:v>0.18121218176210721</c:v>
                </c:pt>
                <c:pt idx="153">
                  <c:v>0.18176731982989661</c:v>
                </c:pt>
                <c:pt idx="154">
                  <c:v>0.18349441604079694</c:v>
                </c:pt>
                <c:pt idx="155">
                  <c:v>0.18370204984079955</c:v>
                </c:pt>
                <c:pt idx="156">
                  <c:v>0.18407214188599247</c:v>
                </c:pt>
                <c:pt idx="157">
                  <c:v>0.1841737868843201</c:v>
                </c:pt>
                <c:pt idx="158">
                  <c:v>0.18553947865672218</c:v>
                </c:pt>
                <c:pt idx="159">
                  <c:v>0.1864047642835113</c:v>
                </c:pt>
                <c:pt idx="160">
                  <c:v>0.1865837289814215</c:v>
                </c:pt>
                <c:pt idx="161">
                  <c:v>0.18739949525005098</c:v>
                </c:pt>
                <c:pt idx="162">
                  <c:v>0.18787731361825782</c:v>
                </c:pt>
                <c:pt idx="163">
                  <c:v>0.18834383809776159</c:v>
                </c:pt>
                <c:pt idx="164">
                  <c:v>0.18857666595717873</c:v>
                </c:pt>
                <c:pt idx="165">
                  <c:v>0.18883729415801881</c:v>
                </c:pt>
                <c:pt idx="166">
                  <c:v>0.18956879064171001</c:v>
                </c:pt>
                <c:pt idx="167">
                  <c:v>0.19187100641579749</c:v>
                </c:pt>
                <c:pt idx="168">
                  <c:v>0.19240703174885862</c:v>
                </c:pt>
                <c:pt idx="169">
                  <c:v>0.19401337022670306</c:v>
                </c:pt>
                <c:pt idx="170">
                  <c:v>0.1952643855907355</c:v>
                </c:pt>
                <c:pt idx="171">
                  <c:v>0.1955006884928305</c:v>
                </c:pt>
                <c:pt idx="172">
                  <c:v>0.19651018839075113</c:v>
                </c:pt>
                <c:pt idx="173">
                  <c:v>0.19692458723008688</c:v>
                </c:pt>
                <c:pt idx="174">
                  <c:v>0.19733985483009209</c:v>
                </c:pt>
                <c:pt idx="175">
                  <c:v>0.19776641631880038</c:v>
                </c:pt>
                <c:pt idx="176">
                  <c:v>0.19846924370039914</c:v>
                </c:pt>
                <c:pt idx="177">
                  <c:v>0.19893316189789451</c:v>
                </c:pt>
                <c:pt idx="178">
                  <c:v>0.19941706159078762</c:v>
                </c:pt>
                <c:pt idx="179">
                  <c:v>0.2011902021171697</c:v>
                </c:pt>
                <c:pt idx="180">
                  <c:v>0.20173578381759497</c:v>
                </c:pt>
                <c:pt idx="181">
                  <c:v>0.20283997862848749</c:v>
                </c:pt>
                <c:pt idx="182">
                  <c:v>0.20325437746782324</c:v>
                </c:pt>
                <c:pt idx="183">
                  <c:v>0.20365140109376964</c:v>
                </c:pt>
                <c:pt idx="184">
                  <c:v>0.20391202929460972</c:v>
                </c:pt>
                <c:pt idx="185">
                  <c:v>0.20440548535486697</c:v>
                </c:pt>
                <c:pt idx="186">
                  <c:v>0.20471563291386669</c:v>
                </c:pt>
                <c:pt idx="187">
                  <c:v>0.20519692632475139</c:v>
                </c:pt>
                <c:pt idx="188">
                  <c:v>0.20573555793982093</c:v>
                </c:pt>
                <c:pt idx="189">
                  <c:v>0.20633326528041421</c:v>
                </c:pt>
                <c:pt idx="190">
                  <c:v>0.20670161980426821</c:v>
                </c:pt>
                <c:pt idx="191">
                  <c:v>0.20806470529466189</c:v>
                </c:pt>
                <c:pt idx="192">
                  <c:v>0.20844956627123576</c:v>
                </c:pt>
                <c:pt idx="193">
                  <c:v>0.20900817938170302</c:v>
                </c:pt>
                <c:pt idx="194">
                  <c:v>0.21114793691060016</c:v>
                </c:pt>
                <c:pt idx="195">
                  <c:v>0.21201409129805873</c:v>
                </c:pt>
                <c:pt idx="196">
                  <c:v>0.21220434988467199</c:v>
                </c:pt>
                <c:pt idx="197">
                  <c:v>0.21261092987798252</c:v>
                </c:pt>
                <c:pt idx="198">
                  <c:v>0.21292715876166851</c:v>
                </c:pt>
                <c:pt idx="199">
                  <c:v>0.2133406888403348</c:v>
                </c:pt>
                <c:pt idx="200">
                  <c:v>0.21347621550477164</c:v>
                </c:pt>
                <c:pt idx="201">
                  <c:v>0.21389061434410739</c:v>
                </c:pt>
                <c:pt idx="202">
                  <c:v>0.21399139058176556</c:v>
                </c:pt>
                <c:pt idx="203">
                  <c:v>0.21435974510561956</c:v>
                </c:pt>
                <c:pt idx="204">
                  <c:v>0.21462906091315431</c:v>
                </c:pt>
                <c:pt idx="205">
                  <c:v>0.2148922953960028</c:v>
                </c:pt>
                <c:pt idx="206">
                  <c:v>0.2151155668880558</c:v>
                </c:pt>
                <c:pt idx="207">
                  <c:v>0.21572022431400481</c:v>
                </c:pt>
                <c:pt idx="208">
                  <c:v>0.21607294114580841</c:v>
                </c:pt>
                <c:pt idx="209">
                  <c:v>0.21650558395920297</c:v>
                </c:pt>
                <c:pt idx="210">
                  <c:v>0.21691650775586085</c:v>
                </c:pt>
                <c:pt idx="211">
                  <c:v>0.21800419611403352</c:v>
                </c:pt>
                <c:pt idx="212">
                  <c:v>0.21843249512408072</c:v>
                </c:pt>
                <c:pt idx="213">
                  <c:v>0.21903802131069919</c:v>
                </c:pt>
                <c:pt idx="214">
                  <c:v>0.21947066412409375</c:v>
                </c:pt>
                <c:pt idx="215">
                  <c:v>0.21987376907472642</c:v>
                </c:pt>
                <c:pt idx="216">
                  <c:v>0.2211838601642826</c:v>
                </c:pt>
                <c:pt idx="217">
                  <c:v>0.221567852380187</c:v>
                </c:pt>
                <c:pt idx="218">
                  <c:v>0.22178938635090109</c:v>
                </c:pt>
                <c:pt idx="219">
                  <c:v>0.22222289792496511</c:v>
                </c:pt>
                <c:pt idx="220">
                  <c:v>0.22254607689400682</c:v>
                </c:pt>
                <c:pt idx="221">
                  <c:v>0.22285796197434546</c:v>
                </c:pt>
                <c:pt idx="222">
                  <c:v>0.22316289696932837</c:v>
                </c:pt>
                <c:pt idx="223">
                  <c:v>0.22780294770495146</c:v>
                </c:pt>
                <c:pt idx="224">
                  <c:v>0.22822690291165135</c:v>
                </c:pt>
                <c:pt idx="225">
                  <c:v>0.22859699495684427</c:v>
                </c:pt>
                <c:pt idx="226">
                  <c:v>0.22954046904388539</c:v>
                </c:pt>
                <c:pt idx="227">
                  <c:v>0.23003305634347315</c:v>
                </c:pt>
                <c:pt idx="228">
                  <c:v>0.23040401714933556</c:v>
                </c:pt>
                <c:pt idx="229">
                  <c:v>0.23180880315186364</c:v>
                </c:pt>
                <c:pt idx="230">
                  <c:v>0.23258026262635031</c:v>
                </c:pt>
                <c:pt idx="231">
                  <c:v>0.23347421735523183</c:v>
                </c:pt>
                <c:pt idx="232">
                  <c:v>0.23409277495189232</c:v>
                </c:pt>
                <c:pt idx="233">
                  <c:v>0.23435427191340188</c:v>
                </c:pt>
                <c:pt idx="234">
                  <c:v>0.23456451199541289</c:v>
                </c:pt>
                <c:pt idx="235">
                  <c:v>0.23492504767324168</c:v>
                </c:pt>
                <c:pt idx="236">
                  <c:v>0.23580249594940333</c:v>
                </c:pt>
                <c:pt idx="237">
                  <c:v>0.23629073944564377</c:v>
                </c:pt>
                <c:pt idx="238">
                  <c:v>0.23713169977368781</c:v>
                </c:pt>
                <c:pt idx="239">
                  <c:v>0.2373819028464943</c:v>
                </c:pt>
                <c:pt idx="240">
                  <c:v>0.23776763258373762</c:v>
                </c:pt>
                <c:pt idx="241">
                  <c:v>0.23912463674944504</c:v>
                </c:pt>
                <c:pt idx="242">
                  <c:v>0.24032700151598732</c:v>
                </c:pt>
                <c:pt idx="243">
                  <c:v>0.24087258321641258</c:v>
                </c:pt>
                <c:pt idx="244">
                  <c:v>0.24099594723147688</c:v>
                </c:pt>
                <c:pt idx="245">
                  <c:v>0.24138080820805075</c:v>
                </c:pt>
                <c:pt idx="246">
                  <c:v>0.24171354354445659</c:v>
                </c:pt>
                <c:pt idx="247">
                  <c:v>0.24251888468505248</c:v>
                </c:pt>
                <c:pt idx="248">
                  <c:v>0.24302884719802959</c:v>
                </c:pt>
                <c:pt idx="249">
                  <c:v>0.24327644398882767</c:v>
                </c:pt>
                <c:pt idx="250">
                  <c:v>0.24352490954029521</c:v>
                </c:pt>
                <c:pt idx="251">
                  <c:v>0.2437751126131017</c:v>
                </c:pt>
                <c:pt idx="252">
                  <c:v>0.2450452407118624</c:v>
                </c:pt>
                <c:pt idx="253">
                  <c:v>0.24526156211855968</c:v>
                </c:pt>
                <c:pt idx="254">
                  <c:v>0.24842385095541947</c:v>
                </c:pt>
                <c:pt idx="255">
                  <c:v>0.24879307423994293</c:v>
                </c:pt>
                <c:pt idx="256">
                  <c:v>0.2499433133663172</c:v>
                </c:pt>
                <c:pt idx="257">
                  <c:v>0.25035944972699187</c:v>
                </c:pt>
                <c:pt idx="258">
                  <c:v>0.25062268420984035</c:v>
                </c:pt>
                <c:pt idx="259">
                  <c:v>0.25111092770608079</c:v>
                </c:pt>
                <c:pt idx="260">
                  <c:v>0.25146103825587596</c:v>
                </c:pt>
                <c:pt idx="261">
                  <c:v>0.25162262774039679</c:v>
                </c:pt>
                <c:pt idx="262">
                  <c:v>0.25176423572951989</c:v>
                </c:pt>
                <c:pt idx="263">
                  <c:v>0.25211869008266241</c:v>
                </c:pt>
                <c:pt idx="264">
                  <c:v>0.25299700711949352</c:v>
                </c:pt>
                <c:pt idx="265">
                  <c:v>0.25340966843749035</c:v>
                </c:pt>
                <c:pt idx="266">
                  <c:v>0.25387879919900253</c:v>
                </c:pt>
                <c:pt idx="267">
                  <c:v>0.25414811500653728</c:v>
                </c:pt>
                <c:pt idx="268">
                  <c:v>0.25442264337808884</c:v>
                </c:pt>
                <c:pt idx="269">
                  <c:v>0.25663190176054335</c:v>
                </c:pt>
                <c:pt idx="270">
                  <c:v>0.25760056990699903</c:v>
                </c:pt>
                <c:pt idx="271">
                  <c:v>0.25813485771872124</c:v>
                </c:pt>
                <c:pt idx="272">
                  <c:v>0.25937718547605904</c:v>
                </c:pt>
                <c:pt idx="273">
                  <c:v>0.25978202794803062</c:v>
                </c:pt>
                <c:pt idx="274">
                  <c:v>0.25999487431205004</c:v>
                </c:pt>
                <c:pt idx="275">
                  <c:v>0.26083583464009408</c:v>
                </c:pt>
                <c:pt idx="276">
                  <c:v>0.26126760869281918</c:v>
                </c:pt>
                <c:pt idx="277">
                  <c:v>0.26337869711962392</c:v>
                </c:pt>
                <c:pt idx="278">
                  <c:v>0.2638530404451529</c:v>
                </c:pt>
                <c:pt idx="279">
                  <c:v>0.26437255932549414</c:v>
                </c:pt>
                <c:pt idx="280">
                  <c:v>0.26526998909705352</c:v>
                </c:pt>
                <c:pt idx="281">
                  <c:v>0.26569915686777018</c:v>
                </c:pt>
                <c:pt idx="282">
                  <c:v>0.26586248387362998</c:v>
                </c:pt>
                <c:pt idx="283">
                  <c:v>0.26625776997823747</c:v>
                </c:pt>
                <c:pt idx="284">
                  <c:v>0.26703183573473255</c:v>
                </c:pt>
                <c:pt idx="285">
                  <c:v>0.26742972812134841</c:v>
                </c:pt>
                <c:pt idx="286">
                  <c:v>0.26893789664354306</c:v>
                </c:pt>
                <c:pt idx="287">
                  <c:v>0.26932188885944747</c:v>
                </c:pt>
                <c:pt idx="288">
                  <c:v>0.27005425410380812</c:v>
                </c:pt>
                <c:pt idx="289">
                  <c:v>0.27113151733394719</c:v>
                </c:pt>
                <c:pt idx="290">
                  <c:v>0.27146077762767518</c:v>
                </c:pt>
                <c:pt idx="291">
                  <c:v>0.27236602624525974</c:v>
                </c:pt>
                <c:pt idx="292">
                  <c:v>0.27339985144192541</c:v>
                </c:pt>
                <c:pt idx="293">
                  <c:v>0.2745136026201821</c:v>
                </c:pt>
                <c:pt idx="294">
                  <c:v>0.27546750183525681</c:v>
                </c:pt>
                <c:pt idx="295">
                  <c:v>0.27605825909049436</c:v>
                </c:pt>
                <c:pt idx="296">
                  <c:v>0.2765117521599561</c:v>
                </c:pt>
                <c:pt idx="297">
                  <c:v>0.27694873877669801</c:v>
                </c:pt>
                <c:pt idx="298">
                  <c:v>0.27787483765034982</c:v>
                </c:pt>
                <c:pt idx="299">
                  <c:v>0.27804163969888746</c:v>
                </c:pt>
                <c:pt idx="300">
                  <c:v>0.27843518828215602</c:v>
                </c:pt>
                <c:pt idx="301">
                  <c:v>0.27935694335246047</c:v>
                </c:pt>
                <c:pt idx="302">
                  <c:v>0.27965840330476549</c:v>
                </c:pt>
                <c:pt idx="303">
                  <c:v>0.2799103438989109</c:v>
                </c:pt>
                <c:pt idx="304">
                  <c:v>0.28038816226711771</c:v>
                </c:pt>
                <c:pt idx="305">
                  <c:v>0.28066095311733036</c:v>
                </c:pt>
                <c:pt idx="306">
                  <c:v>0.28097370695833845</c:v>
                </c:pt>
                <c:pt idx="307">
                  <c:v>0.2818989370713208</c:v>
                </c:pt>
                <c:pt idx="308">
                  <c:v>0.28209180193994249</c:v>
                </c:pt>
                <c:pt idx="309">
                  <c:v>0.28365991494833037</c:v>
                </c:pt>
                <c:pt idx="310">
                  <c:v>0.28399265028473625</c:v>
                </c:pt>
                <c:pt idx="311">
                  <c:v>0.28439923027804681</c:v>
                </c:pt>
                <c:pt idx="312">
                  <c:v>0.28461207664206623</c:v>
                </c:pt>
                <c:pt idx="313">
                  <c:v>0.28707240685799668</c:v>
                </c:pt>
                <c:pt idx="314">
                  <c:v>0.28724094642787329</c:v>
                </c:pt>
                <c:pt idx="315">
                  <c:v>0.2882643464965054</c:v>
                </c:pt>
                <c:pt idx="316">
                  <c:v>0.28861793208897846</c:v>
                </c:pt>
                <c:pt idx="317">
                  <c:v>0.28910617558521889</c:v>
                </c:pt>
                <c:pt idx="318">
                  <c:v>0.28951623062120729</c:v>
                </c:pt>
                <c:pt idx="319">
                  <c:v>0.29026857736096567</c:v>
                </c:pt>
                <c:pt idx="320">
                  <c:v>0.29039194137602997</c:v>
                </c:pt>
                <c:pt idx="321">
                  <c:v>0.29063345684214181</c:v>
                </c:pt>
                <c:pt idx="322">
                  <c:v>0.29109824380030663</c:v>
                </c:pt>
                <c:pt idx="323">
                  <c:v>0.29271326988484575</c:v>
                </c:pt>
                <c:pt idx="324">
                  <c:v>0.29349428572669656</c:v>
                </c:pt>
                <c:pt idx="325">
                  <c:v>0.29404681751247758</c:v>
                </c:pt>
                <c:pt idx="326">
                  <c:v>0.29418495045892284</c:v>
                </c:pt>
                <c:pt idx="327">
                  <c:v>0.29448814793256683</c:v>
                </c:pt>
                <c:pt idx="328">
                  <c:v>0.29490341553257204</c:v>
                </c:pt>
                <c:pt idx="329">
                  <c:v>0.29537515257609259</c:v>
                </c:pt>
                <c:pt idx="330">
                  <c:v>0.29553674206061342</c:v>
                </c:pt>
                <c:pt idx="331">
                  <c:v>0.29659836759870206</c:v>
                </c:pt>
                <c:pt idx="332">
                  <c:v>0.29715089938448308</c:v>
                </c:pt>
                <c:pt idx="333">
                  <c:v>0.29801010368658593</c:v>
                </c:pt>
                <c:pt idx="334">
                  <c:v>0.29837498316776206</c:v>
                </c:pt>
                <c:pt idx="335">
                  <c:v>0.29907172922467457</c:v>
                </c:pt>
                <c:pt idx="336">
                  <c:v>0.2999257209627606</c:v>
                </c:pt>
                <c:pt idx="337">
                  <c:v>0.3007892690682108</c:v>
                </c:pt>
                <c:pt idx="338">
                  <c:v>0.30288558856363462</c:v>
                </c:pt>
                <c:pt idx="339">
                  <c:v>0.30313144783309376</c:v>
                </c:pt>
                <c:pt idx="340">
                  <c:v>0.30393592021302018</c:v>
                </c:pt>
                <c:pt idx="341">
                  <c:v>0.30483074370257118</c:v>
                </c:pt>
                <c:pt idx="342">
                  <c:v>0.30581157449839941</c:v>
                </c:pt>
                <c:pt idx="343">
                  <c:v>0.30625724872183596</c:v>
                </c:pt>
                <c:pt idx="344">
                  <c:v>0.30676112991012683</c:v>
                </c:pt>
                <c:pt idx="345">
                  <c:v>0.30705042721305931</c:v>
                </c:pt>
                <c:pt idx="346">
                  <c:v>0.30809989010177541</c:v>
                </c:pt>
                <c:pt idx="347">
                  <c:v>0.30880706128672153</c:v>
                </c:pt>
                <c:pt idx="348">
                  <c:v>0.30942996268672934</c:v>
                </c:pt>
                <c:pt idx="349">
                  <c:v>0.30978615456121078</c:v>
                </c:pt>
                <c:pt idx="350">
                  <c:v>0.31107192035202191</c:v>
                </c:pt>
                <c:pt idx="351">
                  <c:v>0.31194763110684465</c:v>
                </c:pt>
                <c:pt idx="352">
                  <c:v>0.31275731605078788</c:v>
                </c:pt>
                <c:pt idx="353">
                  <c:v>0.31302141929430582</c:v>
                </c:pt>
                <c:pt idx="354">
                  <c:v>0.31399703752611724</c:v>
                </c:pt>
                <c:pt idx="355">
                  <c:v>0.31433846046921776</c:v>
                </c:pt>
                <c:pt idx="356">
                  <c:v>0.3151924522073038</c:v>
                </c:pt>
                <c:pt idx="357">
                  <c:v>0.31560163848262274</c:v>
                </c:pt>
                <c:pt idx="358">
                  <c:v>0.31610465091024409</c:v>
                </c:pt>
                <c:pt idx="359">
                  <c:v>0.31643651748598045</c:v>
                </c:pt>
                <c:pt idx="360">
                  <c:v>0.31708200666339442</c:v>
                </c:pt>
                <c:pt idx="361">
                  <c:v>0.31917658863747927</c:v>
                </c:pt>
                <c:pt idx="362">
                  <c:v>0.31976126456803056</c:v>
                </c:pt>
                <c:pt idx="363">
                  <c:v>0.32027730840569396</c:v>
                </c:pt>
                <c:pt idx="364">
                  <c:v>0.32068736344168236</c:v>
                </c:pt>
                <c:pt idx="365">
                  <c:v>0.32139540338729794</c:v>
                </c:pt>
                <c:pt idx="366">
                  <c:v>0.32188625316554675</c:v>
                </c:pt>
                <c:pt idx="367">
                  <c:v>0.32213471871701432</c:v>
                </c:pt>
                <c:pt idx="368">
                  <c:v>0.32284362742329936</c:v>
                </c:pt>
                <c:pt idx="369">
                  <c:v>0.32345175989192626</c:v>
                </c:pt>
                <c:pt idx="370">
                  <c:v>0.32416501240155865</c:v>
                </c:pt>
                <c:pt idx="371">
                  <c:v>0.32484785828775969</c:v>
                </c:pt>
                <c:pt idx="372">
                  <c:v>0.32549247870450421</c:v>
                </c:pt>
                <c:pt idx="373">
                  <c:v>0.32597116583338048</c:v>
                </c:pt>
                <c:pt idx="374">
                  <c:v>0.32629000099907485</c:v>
                </c:pt>
                <c:pt idx="375">
                  <c:v>0.32642900270618957</c:v>
                </c:pt>
                <c:pt idx="376">
                  <c:v>0.32655844804594014</c:v>
                </c:pt>
                <c:pt idx="377">
                  <c:v>0.32682689509280544</c:v>
                </c:pt>
                <c:pt idx="378">
                  <c:v>0.32749236576561713</c:v>
                </c:pt>
                <c:pt idx="379">
                  <c:v>0.32858352916646766</c:v>
                </c:pt>
                <c:pt idx="380">
                  <c:v>0.32885110745266349</c:v>
                </c:pt>
                <c:pt idx="381">
                  <c:v>0.32904397232128518</c:v>
                </c:pt>
                <c:pt idx="382">
                  <c:v>0.32986408239326198</c:v>
                </c:pt>
                <c:pt idx="383">
                  <c:v>0.33016814862757543</c:v>
                </c:pt>
                <c:pt idx="384">
                  <c:v>0.33055300960414929</c:v>
                </c:pt>
                <c:pt idx="385">
                  <c:v>0.33092136412800327</c:v>
                </c:pt>
                <c:pt idx="386">
                  <c:v>0.33202816522090417</c:v>
                </c:pt>
                <c:pt idx="387">
                  <c:v>0.33292211994978571</c:v>
                </c:pt>
                <c:pt idx="388">
                  <c:v>0.33334781267782454</c:v>
                </c:pt>
                <c:pt idx="389">
                  <c:v>0.33383953121674287</c:v>
                </c:pt>
                <c:pt idx="390">
                  <c:v>0.33421570458662209</c:v>
                </c:pt>
                <c:pt idx="391">
                  <c:v>0.33473609222763279</c:v>
                </c:pt>
                <c:pt idx="392">
                  <c:v>0.33512008444353719</c:v>
                </c:pt>
                <c:pt idx="393">
                  <c:v>0.33608962135066234</c:v>
                </c:pt>
                <c:pt idx="394">
                  <c:v>0.33665692206782427</c:v>
                </c:pt>
                <c:pt idx="395">
                  <c:v>0.33693318796071475</c:v>
                </c:pt>
                <c:pt idx="396">
                  <c:v>0.33769422230716784</c:v>
                </c:pt>
                <c:pt idx="397">
                  <c:v>0.33845438789295146</c:v>
                </c:pt>
                <c:pt idx="398">
                  <c:v>0.33915634651388077</c:v>
                </c:pt>
                <c:pt idx="399">
                  <c:v>0.33972625351305108</c:v>
                </c:pt>
                <c:pt idx="400">
                  <c:v>0.34042299956996358</c:v>
                </c:pt>
                <c:pt idx="401">
                  <c:v>0.34059240790050965</c:v>
                </c:pt>
                <c:pt idx="402">
                  <c:v>0.34109976413147836</c:v>
                </c:pt>
                <c:pt idx="403">
                  <c:v>0.34130131660679469</c:v>
                </c:pt>
                <c:pt idx="404">
                  <c:v>0.34164273954989521</c:v>
                </c:pt>
                <c:pt idx="405">
                  <c:v>0.34220656522437926</c:v>
                </c:pt>
                <c:pt idx="406">
                  <c:v>0.342779078505558</c:v>
                </c:pt>
                <c:pt idx="407">
                  <c:v>0.34305968820179583</c:v>
                </c:pt>
                <c:pt idx="408">
                  <c:v>0.34387632323109479</c:v>
                </c:pt>
                <c:pt idx="409">
                  <c:v>0.34408135074908902</c:v>
                </c:pt>
                <c:pt idx="410">
                  <c:v>0.34465386403026776</c:v>
                </c:pt>
                <c:pt idx="411">
                  <c:v>0.34524201500349688</c:v>
                </c:pt>
                <c:pt idx="412">
                  <c:v>0.34615768874911507</c:v>
                </c:pt>
                <c:pt idx="413">
                  <c:v>0.34675018352569154</c:v>
                </c:pt>
                <c:pt idx="414">
                  <c:v>0.34777879615834045</c:v>
                </c:pt>
                <c:pt idx="415">
                  <c:v>0.34881609639768402</c:v>
                </c:pt>
                <c:pt idx="416">
                  <c:v>0.34992463501192389</c:v>
                </c:pt>
                <c:pt idx="417">
                  <c:v>0.35046674166967129</c:v>
                </c:pt>
                <c:pt idx="418">
                  <c:v>0.35109659315503483</c:v>
                </c:pt>
                <c:pt idx="419">
                  <c:v>0.35151186075504004</c:v>
                </c:pt>
                <c:pt idx="420">
                  <c:v>0.35276635116175037</c:v>
                </c:pt>
                <c:pt idx="421">
                  <c:v>0.35399217246636827</c:v>
                </c:pt>
                <c:pt idx="422">
                  <c:v>0.35522841889901979</c:v>
                </c:pt>
                <c:pt idx="423">
                  <c:v>0.35590605222120403</c:v>
                </c:pt>
                <c:pt idx="424">
                  <c:v>0.35668359302037694</c:v>
                </c:pt>
                <c:pt idx="425">
                  <c:v>0.35678089421535725</c:v>
                </c:pt>
                <c:pt idx="426">
                  <c:v>0.35724220613084423</c:v>
                </c:pt>
                <c:pt idx="427">
                  <c:v>0.35756364757854703</c:v>
                </c:pt>
                <c:pt idx="428">
                  <c:v>0.35836551367646502</c:v>
                </c:pt>
                <c:pt idx="429">
                  <c:v>0.35916129844969674</c:v>
                </c:pt>
                <c:pt idx="430">
                  <c:v>0.35996750835096208</c:v>
                </c:pt>
                <c:pt idx="431">
                  <c:v>0.36041578885640702</c:v>
                </c:pt>
                <c:pt idx="432">
                  <c:v>0.36123329264637544</c:v>
                </c:pt>
                <c:pt idx="433">
                  <c:v>0.36261288458948898</c:v>
                </c:pt>
                <c:pt idx="434">
                  <c:v>0.36810345202052025</c:v>
                </c:pt>
                <c:pt idx="435">
                  <c:v>0.3701797900205463</c:v>
                </c:pt>
                <c:pt idx="436">
                  <c:v>0.37105115697202168</c:v>
                </c:pt>
                <c:pt idx="437">
                  <c:v>0.37137781098374129</c:v>
                </c:pt>
                <c:pt idx="438">
                  <c:v>0.37224135908919148</c:v>
                </c:pt>
                <c:pt idx="439">
                  <c:v>0.37684231559468856</c:v>
                </c:pt>
                <c:pt idx="440">
                  <c:v>0.37821582621311584</c:v>
                </c:pt>
                <c:pt idx="441">
                  <c:v>0.37899076073028037</c:v>
                </c:pt>
                <c:pt idx="442">
                  <c:v>0.38027478899975253</c:v>
                </c:pt>
                <c:pt idx="443">
                  <c:v>0.38169000013031423</c:v>
                </c:pt>
                <c:pt idx="444">
                  <c:v>0.38234504567509231</c:v>
                </c:pt>
                <c:pt idx="445">
                  <c:v>0.38270036878890429</c:v>
                </c:pt>
                <c:pt idx="446">
                  <c:v>0.38359606103912475</c:v>
                </c:pt>
                <c:pt idx="447">
                  <c:v>0.383944434067581</c:v>
                </c:pt>
                <c:pt idx="448">
                  <c:v>0.38449262205001467</c:v>
                </c:pt>
                <c:pt idx="449">
                  <c:v>0.38465855533788285</c:v>
                </c:pt>
                <c:pt idx="450">
                  <c:v>0.38593128971865198</c:v>
                </c:pt>
                <c:pt idx="451">
                  <c:v>0.38659241658811633</c:v>
                </c:pt>
                <c:pt idx="452">
                  <c:v>0.38811448528102244</c:v>
                </c:pt>
                <c:pt idx="453">
                  <c:v>0.38835078818311747</c:v>
                </c:pt>
                <c:pt idx="454">
                  <c:v>0.389296868552167</c:v>
                </c:pt>
                <c:pt idx="455">
                  <c:v>0.38956531559903229</c:v>
                </c:pt>
                <c:pt idx="456">
                  <c:v>0.39001098982246885</c:v>
                </c:pt>
                <c:pt idx="457">
                  <c:v>0.39050705216473447</c:v>
                </c:pt>
                <c:pt idx="458">
                  <c:v>0.39084413130448764</c:v>
                </c:pt>
                <c:pt idx="459">
                  <c:v>0.391466163943826</c:v>
                </c:pt>
                <c:pt idx="460">
                  <c:v>0.39183451846767997</c:v>
                </c:pt>
                <c:pt idx="461">
                  <c:v>0.39237315008274948</c:v>
                </c:pt>
                <c:pt idx="462">
                  <c:v>0.39362503420745137</c:v>
                </c:pt>
                <c:pt idx="463">
                  <c:v>0.3945268077823581</c:v>
                </c:pt>
                <c:pt idx="464">
                  <c:v>0.39482739897399366</c:v>
                </c:pt>
                <c:pt idx="465">
                  <c:v>0.39526351683006605</c:v>
                </c:pt>
                <c:pt idx="466">
                  <c:v>0.39561449614053074</c:v>
                </c:pt>
                <c:pt idx="467">
                  <c:v>0.39577695438572108</c:v>
                </c:pt>
                <c:pt idx="468">
                  <c:v>0.39630081706940967</c:v>
                </c:pt>
                <c:pt idx="469">
                  <c:v>0.39653972625351308</c:v>
                </c:pt>
                <c:pt idx="470">
                  <c:v>0.39714264615812317</c:v>
                </c:pt>
                <c:pt idx="471">
                  <c:v>0.39761872700499107</c:v>
                </c:pt>
                <c:pt idx="472">
                  <c:v>0.3979523311020664</c:v>
                </c:pt>
                <c:pt idx="473">
                  <c:v>0.39856393861337114</c:v>
                </c:pt>
                <c:pt idx="474">
                  <c:v>0.39907476988701773</c:v>
                </c:pt>
                <c:pt idx="475">
                  <c:v>0.39945181201756641</c:v>
                </c:pt>
                <c:pt idx="476">
                  <c:v>0.40011467640836973</c:v>
                </c:pt>
                <c:pt idx="477">
                  <c:v>0.40126230925273559</c:v>
                </c:pt>
                <c:pt idx="478">
                  <c:v>0.40170450843349426</c:v>
                </c:pt>
                <c:pt idx="479">
                  <c:v>0.40226312154396154</c:v>
                </c:pt>
                <c:pt idx="480">
                  <c:v>0.40304326862514289</c:v>
                </c:pt>
                <c:pt idx="481">
                  <c:v>0.40365400737577817</c:v>
                </c:pt>
                <c:pt idx="482">
                  <c:v>0.4040449496770383</c:v>
                </c:pt>
                <c:pt idx="483">
                  <c:v>0.40559568747203684</c:v>
                </c:pt>
                <c:pt idx="484">
                  <c:v>0.40607089955823528</c:v>
                </c:pt>
                <c:pt idx="485">
                  <c:v>0.40677112065782567</c:v>
                </c:pt>
                <c:pt idx="486">
                  <c:v>0.4079248348268778</c:v>
                </c:pt>
                <c:pt idx="487">
                  <c:v>0.40827407661600351</c:v>
                </c:pt>
                <c:pt idx="488">
                  <c:v>0.40866415015659419</c:v>
                </c:pt>
                <c:pt idx="489">
                  <c:v>0.40880836442772572</c:v>
                </c:pt>
                <c:pt idx="490">
                  <c:v>0.40997858504949775</c:v>
                </c:pt>
                <c:pt idx="491">
                  <c:v>0.4107239817039004</c:v>
                </c:pt>
                <c:pt idx="492">
                  <c:v>0.41132429532650205</c:v>
                </c:pt>
                <c:pt idx="493">
                  <c:v>0.41166745579094149</c:v>
                </c:pt>
                <c:pt idx="494">
                  <c:v>0.41300013465790381</c:v>
                </c:pt>
                <c:pt idx="495">
                  <c:v>0.41314434892903534</c:v>
                </c:pt>
                <c:pt idx="496">
                  <c:v>0.41330072584953942</c:v>
                </c:pt>
                <c:pt idx="497">
                  <c:v>0.41366908037339339</c:v>
                </c:pt>
                <c:pt idx="498">
                  <c:v>0.41413126104954984</c:v>
                </c:pt>
                <c:pt idx="499">
                  <c:v>0.41457693527298639</c:v>
                </c:pt>
                <c:pt idx="500">
                  <c:v>0.41484798860186006</c:v>
                </c:pt>
                <c:pt idx="501">
                  <c:v>0.4152041804763415</c:v>
                </c:pt>
                <c:pt idx="502">
                  <c:v>0.41540138914831048</c:v>
                </c:pt>
                <c:pt idx="503">
                  <c:v>0.41583316320103558</c:v>
                </c:pt>
                <c:pt idx="504">
                  <c:v>0.41648473370313582</c:v>
                </c:pt>
                <c:pt idx="505">
                  <c:v>0.41694170181527546</c:v>
                </c:pt>
                <c:pt idx="506">
                  <c:v>0.41717018587134524</c:v>
                </c:pt>
                <c:pt idx="507">
                  <c:v>0.41758892851402835</c:v>
                </c:pt>
                <c:pt idx="508">
                  <c:v>0.41819011089729952</c:v>
                </c:pt>
                <c:pt idx="509">
                  <c:v>0.41951236463622826</c:v>
                </c:pt>
                <c:pt idx="510">
                  <c:v>0.42196835104881142</c:v>
                </c:pt>
                <c:pt idx="511">
                  <c:v>0.42218119741283083</c:v>
                </c:pt>
                <c:pt idx="512">
                  <c:v>0.42248439488647482</c:v>
                </c:pt>
                <c:pt idx="513">
                  <c:v>0.42270679761785834</c:v>
                </c:pt>
                <c:pt idx="514">
                  <c:v>0.42306298949233978</c:v>
                </c:pt>
                <c:pt idx="515">
                  <c:v>0.42406727682624362</c:v>
                </c:pt>
                <c:pt idx="516">
                  <c:v>0.42957261318865581</c:v>
                </c:pt>
                <c:pt idx="517">
                  <c:v>0.43215978246232845</c:v>
                </c:pt>
                <c:pt idx="518">
                  <c:v>0.43295122343221287</c:v>
                </c:pt>
                <c:pt idx="519">
                  <c:v>0.43356456846485658</c:v>
                </c:pt>
                <c:pt idx="520">
                  <c:v>0.43378870871757907</c:v>
                </c:pt>
                <c:pt idx="521">
                  <c:v>0.43469221981382472</c:v>
                </c:pt>
                <c:pt idx="522">
                  <c:v>0.43491983510922505</c:v>
                </c:pt>
                <c:pt idx="523">
                  <c:v>0.43559225586739247</c:v>
                </c:pt>
                <c:pt idx="524">
                  <c:v>0.4363836968372769</c:v>
                </c:pt>
                <c:pt idx="525">
                  <c:v>0.4372255259259904</c:v>
                </c:pt>
                <c:pt idx="526">
                  <c:v>0.43775025737034845</c:v>
                </c:pt>
                <c:pt idx="527">
                  <c:v>0.44006984835782526</c:v>
                </c:pt>
                <c:pt idx="528">
                  <c:v>0.44075964432938203</c:v>
                </c:pt>
                <c:pt idx="529">
                  <c:v>0.44094295283063956</c:v>
                </c:pt>
                <c:pt idx="530">
                  <c:v>0.44179694456872559</c:v>
                </c:pt>
                <c:pt idx="531">
                  <c:v>0.44235208263651499</c:v>
                </c:pt>
                <c:pt idx="532">
                  <c:v>0.44265875515283681</c:v>
                </c:pt>
                <c:pt idx="533">
                  <c:v>0.44305491001811376</c:v>
                </c:pt>
                <c:pt idx="534">
                  <c:v>0.44485585088591878</c:v>
                </c:pt>
                <c:pt idx="535">
                  <c:v>0.44522073036709492</c:v>
                </c:pt>
                <c:pt idx="536">
                  <c:v>0.44581496266501031</c:v>
                </c:pt>
                <c:pt idx="537">
                  <c:v>0.44607559086585041</c:v>
                </c:pt>
                <c:pt idx="538">
                  <c:v>0.44711810366921079</c:v>
                </c:pt>
                <c:pt idx="539">
                  <c:v>0.44744997024494715</c:v>
                </c:pt>
                <c:pt idx="540">
                  <c:v>0.44770364836043153</c:v>
                </c:pt>
                <c:pt idx="541">
                  <c:v>0.45027691746339271</c:v>
                </c:pt>
                <c:pt idx="542">
                  <c:v>0.45046370100732813</c:v>
                </c:pt>
                <c:pt idx="543">
                  <c:v>0.4507382293788797</c:v>
                </c:pt>
                <c:pt idx="544">
                  <c:v>0.45236889315546919</c:v>
                </c:pt>
                <c:pt idx="545">
                  <c:v>0.45280848605421947</c:v>
                </c:pt>
                <c:pt idx="546">
                  <c:v>0.4536312024082047</c:v>
                </c:pt>
                <c:pt idx="547">
                  <c:v>0.45477362268855376</c:v>
                </c:pt>
                <c:pt idx="548">
                  <c:v>0.45517325259650854</c:v>
                </c:pt>
                <c:pt idx="549">
                  <c:v>0.45611759544421915</c:v>
                </c:pt>
                <c:pt idx="550">
                  <c:v>0.4569602932936021</c:v>
                </c:pt>
                <c:pt idx="551">
                  <c:v>0.45920517086350476</c:v>
                </c:pt>
                <c:pt idx="552">
                  <c:v>0.46078284023925681</c:v>
                </c:pt>
                <c:pt idx="553">
                  <c:v>0.4612719524961667</c:v>
                </c:pt>
                <c:pt idx="554">
                  <c:v>0.46180363402588048</c:v>
                </c:pt>
                <c:pt idx="555">
                  <c:v>0.46229100876145146</c:v>
                </c:pt>
                <c:pt idx="556">
                  <c:v>0.46267586973802532</c:v>
                </c:pt>
                <c:pt idx="557">
                  <c:v>0.46312588776480923</c:v>
                </c:pt>
                <c:pt idx="558">
                  <c:v>0.46365061920916728</c:v>
                </c:pt>
                <c:pt idx="559">
                  <c:v>0.46402244877569915</c:v>
                </c:pt>
                <c:pt idx="560">
                  <c:v>0.46428133945520028</c:v>
                </c:pt>
                <c:pt idx="561">
                  <c:v>0.46474525765269564</c:v>
                </c:pt>
                <c:pt idx="562">
                  <c:v>0.4652439262769697</c:v>
                </c:pt>
                <c:pt idx="563">
                  <c:v>0.46589462801840048</c:v>
                </c:pt>
                <c:pt idx="564">
                  <c:v>0.46667390633891237</c:v>
                </c:pt>
                <c:pt idx="565">
                  <c:v>0.46681377680669656</c:v>
                </c:pt>
                <c:pt idx="566">
                  <c:v>0.46732547684101261</c:v>
                </c:pt>
                <c:pt idx="567">
                  <c:v>0.4676330181180039</c:v>
                </c:pt>
                <c:pt idx="568">
                  <c:v>0.46813689930629476</c:v>
                </c:pt>
                <c:pt idx="569">
                  <c:v>0.46904214792387933</c:v>
                </c:pt>
                <c:pt idx="570">
                  <c:v>0.46975453167284226</c:v>
                </c:pt>
                <c:pt idx="571">
                  <c:v>0.47013678636740774</c:v>
                </c:pt>
                <c:pt idx="572">
                  <c:v>0.47054162883937933</c:v>
                </c:pt>
                <c:pt idx="573">
                  <c:v>0.47302454683271594</c:v>
                </c:pt>
                <c:pt idx="574">
                  <c:v>0.47368567370218029</c:v>
                </c:pt>
                <c:pt idx="575">
                  <c:v>0.47400537762854411</c:v>
                </c:pt>
                <c:pt idx="576">
                  <c:v>0.47434071924695836</c:v>
                </c:pt>
                <c:pt idx="577">
                  <c:v>0.47557435939760145</c:v>
                </c:pt>
                <c:pt idx="578">
                  <c:v>0.476046096441122</c:v>
                </c:pt>
                <c:pt idx="579">
                  <c:v>0.47663772245702901</c:v>
                </c:pt>
                <c:pt idx="580">
                  <c:v>0.47703561484364487</c:v>
                </c:pt>
                <c:pt idx="581">
                  <c:v>0.4782944490537025</c:v>
                </c:pt>
                <c:pt idx="582">
                  <c:v>0.47917537237254199</c:v>
                </c:pt>
                <c:pt idx="583">
                  <c:v>0.47978437360183834</c:v>
                </c:pt>
                <c:pt idx="584">
                  <c:v>0.48010407752820217</c:v>
                </c:pt>
                <c:pt idx="585">
                  <c:v>0.48086598063532471</c:v>
                </c:pt>
                <c:pt idx="586">
                  <c:v>0.48120392853574734</c:v>
                </c:pt>
                <c:pt idx="587">
                  <c:v>0.48228987937258105</c:v>
                </c:pt>
                <c:pt idx="588">
                  <c:v>0.48300921320689971</c:v>
                </c:pt>
                <c:pt idx="589">
                  <c:v>0.48379196657008944</c:v>
                </c:pt>
                <c:pt idx="590">
                  <c:v>0.48406910122364938</c:v>
                </c:pt>
                <c:pt idx="591">
                  <c:v>0.48460165151403262</c:v>
                </c:pt>
                <c:pt idx="592">
                  <c:v>0.48592216773162239</c:v>
                </c:pt>
                <c:pt idx="593">
                  <c:v>0.48669797100945639</c:v>
                </c:pt>
                <c:pt idx="594">
                  <c:v>0.48720880228310298</c:v>
                </c:pt>
                <c:pt idx="595">
                  <c:v>0.48769704577934342</c:v>
                </c:pt>
                <c:pt idx="596">
                  <c:v>0.48826434649650535</c:v>
                </c:pt>
                <c:pt idx="597">
                  <c:v>0.48921650819024115</c:v>
                </c:pt>
                <c:pt idx="598">
                  <c:v>0.48978207138606417</c:v>
                </c:pt>
                <c:pt idx="599">
                  <c:v>0.49014608210657085</c:v>
                </c:pt>
                <c:pt idx="600">
                  <c:v>0.49120857640532894</c:v>
                </c:pt>
                <c:pt idx="601">
                  <c:v>0.49286009043798568</c:v>
                </c:pt>
                <c:pt idx="602">
                  <c:v>0.49340393461707199</c:v>
                </c:pt>
                <c:pt idx="603">
                  <c:v>0.49404421123046915</c:v>
                </c:pt>
                <c:pt idx="604">
                  <c:v>0.49481653946562532</c:v>
                </c:pt>
                <c:pt idx="605">
                  <c:v>0.49547245377107291</c:v>
                </c:pt>
                <c:pt idx="606">
                  <c:v>0.49599457893342258</c:v>
                </c:pt>
                <c:pt idx="607">
                  <c:v>0.49640289644807206</c:v>
                </c:pt>
                <c:pt idx="608">
                  <c:v>0.496838145543475</c:v>
                </c:pt>
                <c:pt idx="609">
                  <c:v>0.4971908623752786</c:v>
                </c:pt>
                <c:pt idx="610">
                  <c:v>0.49781463253595587</c:v>
                </c:pt>
                <c:pt idx="611">
                  <c:v>0.49835673919370327</c:v>
                </c:pt>
                <c:pt idx="612">
                  <c:v>0.49890666469747585</c:v>
                </c:pt>
                <c:pt idx="613">
                  <c:v>0.49942270853513926</c:v>
                </c:pt>
                <c:pt idx="614">
                  <c:v>0.49978671925564594</c:v>
                </c:pt>
                <c:pt idx="615">
                  <c:v>0.50079013782888027</c:v>
                </c:pt>
                <c:pt idx="616">
                  <c:v>0.50116804872009835</c:v>
                </c:pt>
                <c:pt idx="617">
                  <c:v>0.50209675387575858</c:v>
                </c:pt>
                <c:pt idx="618">
                  <c:v>0.50239995134940252</c:v>
                </c:pt>
                <c:pt idx="619">
                  <c:v>0.50282043151342448</c:v>
                </c:pt>
                <c:pt idx="620">
                  <c:v>0.50306715954355308</c:v>
                </c:pt>
                <c:pt idx="621">
                  <c:v>0.50331388757368167</c:v>
                </c:pt>
                <c:pt idx="622">
                  <c:v>0.50366747316615468</c:v>
                </c:pt>
                <c:pt idx="623">
                  <c:v>0.50405667794607589</c:v>
                </c:pt>
                <c:pt idx="624">
                  <c:v>0.5048333499845794</c:v>
                </c:pt>
                <c:pt idx="625">
                  <c:v>0.5052555676699404</c:v>
                </c:pt>
                <c:pt idx="626">
                  <c:v>0.50559351557036303</c:v>
                </c:pt>
                <c:pt idx="627">
                  <c:v>0.50598532663229268</c:v>
                </c:pt>
                <c:pt idx="628">
                  <c:v>0.50694704469339258</c:v>
                </c:pt>
                <c:pt idx="629">
                  <c:v>0.50748220126578425</c:v>
                </c:pt>
                <c:pt idx="630">
                  <c:v>0.50837007466997952</c:v>
                </c:pt>
                <c:pt idx="631">
                  <c:v>0.50862201526412498</c:v>
                </c:pt>
                <c:pt idx="632">
                  <c:v>0.50910765247835699</c:v>
                </c:pt>
                <c:pt idx="633">
                  <c:v>0.50929182974028397</c:v>
                </c:pt>
                <c:pt idx="634">
                  <c:v>0.50976791058715187</c:v>
                </c:pt>
                <c:pt idx="635">
                  <c:v>0.51012323370096391</c:v>
                </c:pt>
                <c:pt idx="636">
                  <c:v>0.5114533062859179</c:v>
                </c:pt>
                <c:pt idx="637">
                  <c:v>0.51199454418299584</c:v>
                </c:pt>
                <c:pt idx="638">
                  <c:v>0.51222650328174357</c:v>
                </c:pt>
                <c:pt idx="639">
                  <c:v>0.51268607767589158</c:v>
                </c:pt>
                <c:pt idx="640">
                  <c:v>0.51297276869681563</c:v>
                </c:pt>
                <c:pt idx="641">
                  <c:v>0.5133671860407536</c:v>
                </c:pt>
                <c:pt idx="642">
                  <c:v>0.51587790437551317</c:v>
                </c:pt>
                <c:pt idx="643">
                  <c:v>0.52144752902746594</c:v>
                </c:pt>
                <c:pt idx="644">
                  <c:v>0.52312423711953715</c:v>
                </c:pt>
                <c:pt idx="645">
                  <c:v>0.52407726757394246</c:v>
                </c:pt>
                <c:pt idx="646">
                  <c:v>0.52439349645762845</c:v>
                </c:pt>
                <c:pt idx="647">
                  <c:v>0.52453771072875999</c:v>
                </c:pt>
                <c:pt idx="648">
                  <c:v>0.524997285122908</c:v>
                </c:pt>
                <c:pt idx="649">
                  <c:v>0.52654541663589816</c:v>
                </c:pt>
                <c:pt idx="650">
                  <c:v>0.52784247631541237</c:v>
                </c:pt>
                <c:pt idx="651">
                  <c:v>0.52836720775977042</c:v>
                </c:pt>
                <c:pt idx="652">
                  <c:v>0.52921077436982289</c:v>
                </c:pt>
                <c:pt idx="653">
                  <c:v>0.52972681820748624</c:v>
                </c:pt>
                <c:pt idx="654">
                  <c:v>0.53106210335645698</c:v>
                </c:pt>
                <c:pt idx="655">
                  <c:v>0.53202642769956532</c:v>
                </c:pt>
                <c:pt idx="656">
                  <c:v>0.53252075252049202</c:v>
                </c:pt>
                <c:pt idx="657">
                  <c:v>0.53294731400920026</c:v>
                </c:pt>
                <c:pt idx="658">
                  <c:v>0.53327049297824192</c:v>
                </c:pt>
                <c:pt idx="659">
                  <c:v>0.53385430014812374</c:v>
                </c:pt>
                <c:pt idx="660">
                  <c:v>0.53466832889541427</c:v>
                </c:pt>
                <c:pt idx="661">
                  <c:v>0.53533727461090386</c:v>
                </c:pt>
                <c:pt idx="662">
                  <c:v>0.53601664545442707</c:v>
                </c:pt>
                <c:pt idx="663">
                  <c:v>0.53650228266865907</c:v>
                </c:pt>
                <c:pt idx="664">
                  <c:v>0.53724159799837545</c:v>
                </c:pt>
                <c:pt idx="665">
                  <c:v>0.5377567730753694</c:v>
                </c:pt>
                <c:pt idx="666">
                  <c:v>0.53834492404859857</c:v>
                </c:pt>
                <c:pt idx="667">
                  <c:v>0.53894436891053077</c:v>
                </c:pt>
                <c:pt idx="668">
                  <c:v>0.5391763280092785</c:v>
                </c:pt>
                <c:pt idx="669">
                  <c:v>0.53948734432894763</c:v>
                </c:pt>
                <c:pt idx="670">
                  <c:v>0.54098248144110028</c:v>
                </c:pt>
                <c:pt idx="671">
                  <c:v>0.5415480446369233</c:v>
                </c:pt>
                <c:pt idx="672">
                  <c:v>0.54175654719759536</c:v>
                </c:pt>
                <c:pt idx="673">
                  <c:v>0.54359918857753486</c:v>
                </c:pt>
                <c:pt idx="674">
                  <c:v>0.54490146082106583</c:v>
                </c:pt>
                <c:pt idx="675">
                  <c:v>0.54551828089638743</c:v>
                </c:pt>
                <c:pt idx="676">
                  <c:v>0.54575545255915192</c:v>
                </c:pt>
                <c:pt idx="677">
                  <c:v>0.54610382558760817</c:v>
                </c:pt>
                <c:pt idx="678">
                  <c:v>0.54671630185958242</c:v>
                </c:pt>
                <c:pt idx="679">
                  <c:v>0.54746517355666291</c:v>
                </c:pt>
                <c:pt idx="680">
                  <c:v>0.54869707618596708</c:v>
                </c:pt>
                <c:pt idx="681">
                  <c:v>0.54912971899936158</c:v>
                </c:pt>
                <c:pt idx="682">
                  <c:v>0.54940424737091309</c:v>
                </c:pt>
                <c:pt idx="683">
                  <c:v>0.54964489407635542</c:v>
                </c:pt>
                <c:pt idx="684">
                  <c:v>0.55069435696507152</c:v>
                </c:pt>
                <c:pt idx="685">
                  <c:v>0.55104012371151934</c:v>
                </c:pt>
                <c:pt idx="686">
                  <c:v>0.55196796010651006</c:v>
                </c:pt>
                <c:pt idx="687">
                  <c:v>0.55283063945129074</c:v>
                </c:pt>
                <c:pt idx="688">
                  <c:v>0.55333278311824263</c:v>
                </c:pt>
                <c:pt idx="689">
                  <c:v>0.55428146976930059</c:v>
                </c:pt>
                <c:pt idx="690">
                  <c:v>0.55490523992997787</c:v>
                </c:pt>
                <c:pt idx="691">
                  <c:v>0.55641688349485041</c:v>
                </c:pt>
                <c:pt idx="692">
                  <c:v>0.55655762272330411</c:v>
                </c:pt>
                <c:pt idx="693">
                  <c:v>0.55688601425636264</c:v>
                </c:pt>
                <c:pt idx="694">
                  <c:v>0.55731778830908774</c:v>
                </c:pt>
                <c:pt idx="695">
                  <c:v>0.55833336953169466</c:v>
                </c:pt>
                <c:pt idx="696">
                  <c:v>0.55919170507312799</c:v>
                </c:pt>
                <c:pt idx="697">
                  <c:v>0.56054870923883537</c:v>
                </c:pt>
                <c:pt idx="698">
                  <c:v>0.5611950671769188</c:v>
                </c:pt>
                <c:pt idx="699">
                  <c:v>0.5619621828480581</c:v>
                </c:pt>
                <c:pt idx="700">
                  <c:v>0.56244608254095119</c:v>
                </c:pt>
                <c:pt idx="701">
                  <c:v>0.56316802265727828</c:v>
                </c:pt>
                <c:pt idx="702">
                  <c:v>0.56365105358950196</c:v>
                </c:pt>
                <c:pt idx="703">
                  <c:v>0.56427395498950983</c:v>
                </c:pt>
                <c:pt idx="704">
                  <c:v>0.56507234604474998</c:v>
                </c:pt>
                <c:pt idx="705">
                  <c:v>0.56538075608241078</c:v>
                </c:pt>
                <c:pt idx="706">
                  <c:v>0.56605665188325605</c:v>
                </c:pt>
                <c:pt idx="707">
                  <c:v>0.56646410063723607</c:v>
                </c:pt>
                <c:pt idx="708">
                  <c:v>0.56694539404812072</c:v>
                </c:pt>
                <c:pt idx="709">
                  <c:v>0.56728507946988227</c:v>
                </c:pt>
                <c:pt idx="710">
                  <c:v>0.56766385912176986</c:v>
                </c:pt>
                <c:pt idx="711">
                  <c:v>0.56838145543474961</c:v>
                </c:pt>
                <c:pt idx="712">
                  <c:v>0.56886796140965112</c:v>
                </c:pt>
                <c:pt idx="713">
                  <c:v>0.56913380217450804</c:v>
                </c:pt>
                <c:pt idx="714">
                  <c:v>0.56952213819375974</c:v>
                </c:pt>
                <c:pt idx="715">
                  <c:v>0.57048298749419024</c:v>
                </c:pt>
                <c:pt idx="716">
                  <c:v>0.57117452098708599</c:v>
                </c:pt>
                <c:pt idx="717">
                  <c:v>0.57210235738207671</c:v>
                </c:pt>
                <c:pt idx="718">
                  <c:v>0.57279389087497246</c:v>
                </c:pt>
                <c:pt idx="719">
                  <c:v>0.57330124710594121</c:v>
                </c:pt>
                <c:pt idx="720">
                  <c:v>0.5737764591921396</c:v>
                </c:pt>
                <c:pt idx="721">
                  <c:v>0.57631671538966101</c:v>
                </c:pt>
                <c:pt idx="722">
                  <c:v>0.57851902368675978</c:v>
                </c:pt>
                <c:pt idx="723">
                  <c:v>0.58121044424076851</c:v>
                </c:pt>
                <c:pt idx="724">
                  <c:v>0.58182726431609011</c:v>
                </c:pt>
                <c:pt idx="725">
                  <c:v>0.58212003666170042</c:v>
                </c:pt>
                <c:pt idx="726">
                  <c:v>0.58273251293367467</c:v>
                </c:pt>
                <c:pt idx="727">
                  <c:v>0.58428585701068159</c:v>
                </c:pt>
                <c:pt idx="728">
                  <c:v>0.58543262109437799</c:v>
                </c:pt>
                <c:pt idx="729">
                  <c:v>0.58586526390777249</c:v>
                </c:pt>
                <c:pt idx="730">
                  <c:v>0.58615456121070497</c:v>
                </c:pt>
                <c:pt idx="731">
                  <c:v>0.58698422765004588</c:v>
                </c:pt>
                <c:pt idx="732">
                  <c:v>0.58739515144670373</c:v>
                </c:pt>
                <c:pt idx="733">
                  <c:v>0.58780086267934484</c:v>
                </c:pt>
                <c:pt idx="734">
                  <c:v>0.58875302437308064</c:v>
                </c:pt>
                <c:pt idx="735">
                  <c:v>0.58895892065174427</c:v>
                </c:pt>
                <c:pt idx="736">
                  <c:v>0.58963829149526747</c:v>
                </c:pt>
                <c:pt idx="737">
                  <c:v>0.59042799494381293</c:v>
                </c:pt>
                <c:pt idx="738">
                  <c:v>0.59072858613544854</c:v>
                </c:pt>
                <c:pt idx="739">
                  <c:v>0.59285096845095631</c:v>
                </c:pt>
                <c:pt idx="740">
                  <c:v>0.59343825066351596</c:v>
                </c:pt>
                <c:pt idx="741">
                  <c:v>0.59469795363424305</c:v>
                </c:pt>
                <c:pt idx="742">
                  <c:v>0.59513059644763755</c:v>
                </c:pt>
                <c:pt idx="743">
                  <c:v>0.59541554994722268</c:v>
                </c:pt>
                <c:pt idx="744">
                  <c:v>0.59592898750287771</c:v>
                </c:pt>
                <c:pt idx="745">
                  <c:v>0.59712179590205583</c:v>
                </c:pt>
                <c:pt idx="746">
                  <c:v>0.59739111170959058</c:v>
                </c:pt>
                <c:pt idx="747">
                  <c:v>0.59845273724767922</c:v>
                </c:pt>
                <c:pt idx="748">
                  <c:v>0.59993484294978983</c:v>
                </c:pt>
                <c:pt idx="749">
                  <c:v>0.60125101536403225</c:v>
                </c:pt>
                <c:pt idx="750">
                  <c:v>0.6014325863439508</c:v>
                </c:pt>
                <c:pt idx="751">
                  <c:v>0.60185741031132012</c:v>
                </c:pt>
                <c:pt idx="752">
                  <c:v>0.60234391628622164</c:v>
                </c:pt>
                <c:pt idx="753">
                  <c:v>0.60248986807869209</c:v>
                </c:pt>
                <c:pt idx="754">
                  <c:v>0.60287733533727439</c:v>
                </c:pt>
                <c:pt idx="755">
                  <c:v>0.60371047681929324</c:v>
                </c:pt>
                <c:pt idx="756">
                  <c:v>0.6051882387180566</c:v>
                </c:pt>
                <c:pt idx="757">
                  <c:v>0.60621858887204438</c:v>
                </c:pt>
                <c:pt idx="758">
                  <c:v>0.60668598211221758</c:v>
                </c:pt>
                <c:pt idx="759">
                  <c:v>0.60716988180511067</c:v>
                </c:pt>
                <c:pt idx="760">
                  <c:v>0.60781189593984675</c:v>
                </c:pt>
                <c:pt idx="761">
                  <c:v>0.60838354046035603</c:v>
                </c:pt>
                <c:pt idx="762">
                  <c:v>0.60856511144027459</c:v>
                </c:pt>
                <c:pt idx="763">
                  <c:v>0.60886309634990177</c:v>
                </c:pt>
                <c:pt idx="764">
                  <c:v>0.60981612680430708</c:v>
                </c:pt>
                <c:pt idx="765">
                  <c:v>0.61039645893151107</c:v>
                </c:pt>
                <c:pt idx="766">
                  <c:v>0.6137055683215108</c:v>
                </c:pt>
                <c:pt idx="767">
                  <c:v>0.61409564186210142</c:v>
                </c:pt>
                <c:pt idx="768">
                  <c:v>0.61521894940772226</c:v>
                </c:pt>
                <c:pt idx="769">
                  <c:v>0.61558556641023732</c:v>
                </c:pt>
                <c:pt idx="770">
                  <c:v>0.61618501127216951</c:v>
                </c:pt>
                <c:pt idx="771">
                  <c:v>0.6167479681859841</c:v>
                </c:pt>
                <c:pt idx="772">
                  <c:v>0.61779569355336128</c:v>
                </c:pt>
                <c:pt idx="773">
                  <c:v>0.61806066555754868</c:v>
                </c:pt>
                <c:pt idx="774">
                  <c:v>0.62038286282703392</c:v>
                </c:pt>
                <c:pt idx="775">
                  <c:v>0.62107960888394642</c:v>
                </c:pt>
                <c:pt idx="776">
                  <c:v>0.62233323052998724</c:v>
                </c:pt>
                <c:pt idx="777">
                  <c:v>0.62528875432751385</c:v>
                </c:pt>
                <c:pt idx="778">
                  <c:v>0.62578307914844056</c:v>
                </c:pt>
                <c:pt idx="779">
                  <c:v>0.62638599905305059</c:v>
                </c:pt>
                <c:pt idx="780">
                  <c:v>0.6268447046865292</c:v>
                </c:pt>
                <c:pt idx="781">
                  <c:v>0.63011298232506396</c:v>
                </c:pt>
                <c:pt idx="782">
                  <c:v>0.63146303640541568</c:v>
                </c:pt>
                <c:pt idx="783">
                  <c:v>0.63179316545981312</c:v>
                </c:pt>
                <c:pt idx="784">
                  <c:v>0.63209810045479597</c:v>
                </c:pt>
                <c:pt idx="785">
                  <c:v>0.63307198116526842</c:v>
                </c:pt>
                <c:pt idx="786">
                  <c:v>0.63355240581548367</c:v>
                </c:pt>
                <c:pt idx="787">
                  <c:v>0.6341197065326456</c:v>
                </c:pt>
                <c:pt idx="788">
                  <c:v>0.63606399291091265</c:v>
                </c:pt>
                <c:pt idx="789">
                  <c:v>0.63635937153853139</c:v>
                </c:pt>
                <c:pt idx="790">
                  <c:v>0.63719946310590592</c:v>
                </c:pt>
                <c:pt idx="791">
                  <c:v>0.63886661483061302</c:v>
                </c:pt>
                <c:pt idx="792">
                  <c:v>0.63981269519966255</c:v>
                </c:pt>
                <c:pt idx="793">
                  <c:v>0.64021753767163414</c:v>
                </c:pt>
                <c:pt idx="794">
                  <c:v>0.64060152988753849</c:v>
                </c:pt>
                <c:pt idx="795">
                  <c:v>0.64112626133189654</c:v>
                </c:pt>
                <c:pt idx="796">
                  <c:v>0.6413338951318992</c:v>
                </c:pt>
                <c:pt idx="797">
                  <c:v>0.64176914422730214</c:v>
                </c:pt>
                <c:pt idx="798">
                  <c:v>0.64209666699969115</c:v>
                </c:pt>
                <c:pt idx="799">
                  <c:v>0.64306967894949418</c:v>
                </c:pt>
                <c:pt idx="800">
                  <c:v>0.64340328304656946</c:v>
                </c:pt>
                <c:pt idx="801">
                  <c:v>0.64462215426583158</c:v>
                </c:pt>
                <c:pt idx="802">
                  <c:v>0.64531368775872733</c:v>
                </c:pt>
                <c:pt idx="803">
                  <c:v>0.64584276300643273</c:v>
                </c:pt>
                <c:pt idx="804">
                  <c:v>0.64643786406501758</c:v>
                </c:pt>
                <c:pt idx="805">
                  <c:v>0.64686442555372581</c:v>
                </c:pt>
                <c:pt idx="806">
                  <c:v>0.64747429554369162</c:v>
                </c:pt>
                <c:pt idx="807">
                  <c:v>0.6479312636558312</c:v>
                </c:pt>
                <c:pt idx="808">
                  <c:v>0.64838475672529294</c:v>
                </c:pt>
                <c:pt idx="809">
                  <c:v>0.64873399851441871</c:v>
                </c:pt>
                <c:pt idx="810">
                  <c:v>0.64948721401484655</c:v>
                </c:pt>
                <c:pt idx="811">
                  <c:v>0.65157918970692297</c:v>
                </c:pt>
                <c:pt idx="812">
                  <c:v>0.65187804337721955</c:v>
                </c:pt>
                <c:pt idx="813">
                  <c:v>0.65223944781571785</c:v>
                </c:pt>
                <c:pt idx="814">
                  <c:v>0.653354067754644</c:v>
                </c:pt>
                <c:pt idx="815">
                  <c:v>0.65415506509189258</c:v>
                </c:pt>
                <c:pt idx="816">
                  <c:v>0.6546676338868781</c:v>
                </c:pt>
                <c:pt idx="817">
                  <c:v>0.65498299400989457</c:v>
                </c:pt>
                <c:pt idx="818">
                  <c:v>0.65721744645176361</c:v>
                </c:pt>
                <c:pt idx="819">
                  <c:v>0.65787683579988909</c:v>
                </c:pt>
                <c:pt idx="820">
                  <c:v>0.65842936758567006</c:v>
                </c:pt>
                <c:pt idx="821">
                  <c:v>0.65869086454717962</c:v>
                </c:pt>
                <c:pt idx="822">
                  <c:v>0.66342126639242727</c:v>
                </c:pt>
                <c:pt idx="823">
                  <c:v>0.66434562774474015</c:v>
                </c:pt>
                <c:pt idx="824">
                  <c:v>0.66759131760586876</c:v>
                </c:pt>
                <c:pt idx="825">
                  <c:v>0.66817078097240323</c:v>
                </c:pt>
                <c:pt idx="826">
                  <c:v>0.6686616307506521</c:v>
                </c:pt>
                <c:pt idx="827">
                  <c:v>0.66991959620004027</c:v>
                </c:pt>
                <c:pt idx="828">
                  <c:v>0.67034094512473175</c:v>
                </c:pt>
                <c:pt idx="829">
                  <c:v>0.6707431813146949</c:v>
                </c:pt>
                <c:pt idx="830">
                  <c:v>0.67110719203520153</c:v>
                </c:pt>
                <c:pt idx="831">
                  <c:v>0.67168926168374443</c:v>
                </c:pt>
                <c:pt idx="832">
                  <c:v>0.672594510301329</c:v>
                </c:pt>
                <c:pt idx="833">
                  <c:v>0.67390199510887683</c:v>
                </c:pt>
                <c:pt idx="834">
                  <c:v>0.67453097783357097</c:v>
                </c:pt>
                <c:pt idx="835">
                  <c:v>0.67529288094069351</c:v>
                </c:pt>
                <c:pt idx="836">
                  <c:v>0.67641445096497532</c:v>
                </c:pt>
                <c:pt idx="837">
                  <c:v>0.67689574437585998</c:v>
                </c:pt>
                <c:pt idx="838">
                  <c:v>0.67717027274741148</c:v>
                </c:pt>
                <c:pt idx="839">
                  <c:v>0.67878269254994217</c:v>
                </c:pt>
                <c:pt idx="840">
                  <c:v>0.68229682945793602</c:v>
                </c:pt>
                <c:pt idx="841">
                  <c:v>0.68572061525630534</c:v>
                </c:pt>
                <c:pt idx="842">
                  <c:v>0.6864486366973187</c:v>
                </c:pt>
                <c:pt idx="843">
                  <c:v>0.68725745288059248</c:v>
                </c:pt>
                <c:pt idx="844">
                  <c:v>0.68750070586804324</c:v>
                </c:pt>
                <c:pt idx="845">
                  <c:v>0.68968216390907477</c:v>
                </c:pt>
                <c:pt idx="846">
                  <c:v>0.69025988975427033</c:v>
                </c:pt>
                <c:pt idx="847">
                  <c:v>0.69101658029737612</c:v>
                </c:pt>
                <c:pt idx="848">
                  <c:v>0.69135365943712934</c:v>
                </c:pt>
                <c:pt idx="849">
                  <c:v>0.69259859347647557</c:v>
                </c:pt>
                <c:pt idx="850">
                  <c:v>0.69313461880953664</c:v>
                </c:pt>
                <c:pt idx="851">
                  <c:v>0.69348733564134024</c:v>
                </c:pt>
                <c:pt idx="852">
                  <c:v>0.69405984892251893</c:v>
                </c:pt>
                <c:pt idx="853">
                  <c:v>0.69437347152419648</c:v>
                </c:pt>
                <c:pt idx="854">
                  <c:v>0.69503286087232197</c:v>
                </c:pt>
                <c:pt idx="855">
                  <c:v>0.69543944086563247</c:v>
                </c:pt>
                <c:pt idx="856">
                  <c:v>0.6958121391928338</c:v>
                </c:pt>
                <c:pt idx="857">
                  <c:v>0.69697106592590274</c:v>
                </c:pt>
                <c:pt idx="858">
                  <c:v>0.69735592690247661</c:v>
                </c:pt>
                <c:pt idx="859">
                  <c:v>0.69827333816943371</c:v>
                </c:pt>
                <c:pt idx="860">
                  <c:v>0.69846185923470805</c:v>
                </c:pt>
                <c:pt idx="861">
                  <c:v>0.69862953004391515</c:v>
                </c:pt>
                <c:pt idx="862">
                  <c:v>0.69884932649329035</c:v>
                </c:pt>
                <c:pt idx="863">
                  <c:v>0.69941228340710493</c:v>
                </c:pt>
                <c:pt idx="864">
                  <c:v>0.69998827173096156</c:v>
                </c:pt>
                <c:pt idx="865">
                  <c:v>0.70044784612510957</c:v>
                </c:pt>
                <c:pt idx="866">
                  <c:v>0.70072411201800011</c:v>
                </c:pt>
                <c:pt idx="867">
                  <c:v>0.70324786176280163</c:v>
                </c:pt>
                <c:pt idx="868">
                  <c:v>0.70443458883729348</c:v>
                </c:pt>
                <c:pt idx="869">
                  <c:v>0.7051591352356289</c:v>
                </c:pt>
                <c:pt idx="870">
                  <c:v>0.7057768240716199</c:v>
                </c:pt>
                <c:pt idx="871">
                  <c:v>0.70680717422560768</c:v>
                </c:pt>
                <c:pt idx="872">
                  <c:v>0.7072589297737305</c:v>
                </c:pt>
                <c:pt idx="873">
                  <c:v>0.7077793174147412</c:v>
                </c:pt>
                <c:pt idx="874">
                  <c:v>0.7086081150934127</c:v>
                </c:pt>
                <c:pt idx="875">
                  <c:v>0.70983567391936953</c:v>
                </c:pt>
                <c:pt idx="876">
                  <c:v>0.71183990478382986</c:v>
                </c:pt>
                <c:pt idx="877">
                  <c:v>0.71407001342235155</c:v>
                </c:pt>
                <c:pt idx="878">
                  <c:v>0.7145156876457881</c:v>
                </c:pt>
                <c:pt idx="879">
                  <c:v>0.71558600079057144</c:v>
                </c:pt>
                <c:pt idx="880">
                  <c:v>0.71594914275040866</c:v>
                </c:pt>
                <c:pt idx="881">
                  <c:v>0.71689348559811927</c:v>
                </c:pt>
                <c:pt idx="882">
                  <c:v>0.71718191414038235</c:v>
                </c:pt>
                <c:pt idx="883">
                  <c:v>0.71762671960314939</c:v>
                </c:pt>
                <c:pt idx="884">
                  <c:v>0.71793947344415754</c:v>
                </c:pt>
                <c:pt idx="885">
                  <c:v>0.71856411236550433</c:v>
                </c:pt>
                <c:pt idx="886">
                  <c:v>0.71885601595044524</c:v>
                </c:pt>
                <c:pt idx="887">
                  <c:v>0.72224505132203587</c:v>
                </c:pt>
                <c:pt idx="888">
                  <c:v>0.72373150082749382</c:v>
                </c:pt>
                <c:pt idx="889">
                  <c:v>0.72443954077310946</c:v>
                </c:pt>
                <c:pt idx="890">
                  <c:v>0.72531872657061003</c:v>
                </c:pt>
                <c:pt idx="891">
                  <c:v>0.72606325446434328</c:v>
                </c:pt>
                <c:pt idx="892">
                  <c:v>0.72692245876644612</c:v>
                </c:pt>
                <c:pt idx="893">
                  <c:v>0.72712574876310143</c:v>
                </c:pt>
                <c:pt idx="894">
                  <c:v>0.728780737838436</c:v>
                </c:pt>
                <c:pt idx="895">
                  <c:v>0.73050088396398061</c:v>
                </c:pt>
                <c:pt idx="896">
                  <c:v>0.73083014425770854</c:v>
                </c:pt>
                <c:pt idx="897">
                  <c:v>0.73109511626189594</c:v>
                </c:pt>
                <c:pt idx="898">
                  <c:v>0.73139396993219252</c:v>
                </c:pt>
                <c:pt idx="899">
                  <c:v>0.73349376447029424</c:v>
                </c:pt>
                <c:pt idx="900">
                  <c:v>0.73431821834561839</c:v>
                </c:pt>
                <c:pt idx="901">
                  <c:v>0.73461794077658449</c:v>
                </c:pt>
                <c:pt idx="902">
                  <c:v>0.73526951127868467</c:v>
                </c:pt>
                <c:pt idx="903">
                  <c:v>0.73628683002263051</c:v>
                </c:pt>
                <c:pt idx="904">
                  <c:v>0.73819375969211054</c:v>
                </c:pt>
                <c:pt idx="905">
                  <c:v>0.73890614344107342</c:v>
                </c:pt>
                <c:pt idx="906">
                  <c:v>0.73922845364944567</c:v>
                </c:pt>
                <c:pt idx="907">
                  <c:v>0.73956900783187673</c:v>
                </c:pt>
                <c:pt idx="908">
                  <c:v>0.74032569837498252</c:v>
                </c:pt>
                <c:pt idx="909">
                  <c:v>0.74099030028712476</c:v>
                </c:pt>
                <c:pt idx="910">
                  <c:v>0.74327427208715346</c:v>
                </c:pt>
                <c:pt idx="911">
                  <c:v>0.74586317888216502</c:v>
                </c:pt>
                <c:pt idx="912">
                  <c:v>0.74640007297589561</c:v>
                </c:pt>
                <c:pt idx="913">
                  <c:v>0.74704729967464856</c:v>
                </c:pt>
                <c:pt idx="914">
                  <c:v>0.7475894063323959</c:v>
                </c:pt>
                <c:pt idx="915">
                  <c:v>0.74951979253995149</c:v>
                </c:pt>
                <c:pt idx="916">
                  <c:v>0.75068393183703719</c:v>
                </c:pt>
                <c:pt idx="917">
                  <c:v>0.75106618653160262</c:v>
                </c:pt>
                <c:pt idx="918">
                  <c:v>0.75159613053997743</c:v>
                </c:pt>
                <c:pt idx="919">
                  <c:v>0.75211043685630186</c:v>
                </c:pt>
                <c:pt idx="920">
                  <c:v>0.75346830978267876</c:v>
                </c:pt>
                <c:pt idx="921">
                  <c:v>0.75402866041448491</c:v>
                </c:pt>
                <c:pt idx="922">
                  <c:v>0.75425193190653794</c:v>
                </c:pt>
                <c:pt idx="923">
                  <c:v>0.75632479486388615</c:v>
                </c:pt>
                <c:pt idx="924">
                  <c:v>0.75765573620950954</c:v>
                </c:pt>
                <c:pt idx="925">
                  <c:v>0.75787032009486788</c:v>
                </c:pt>
                <c:pt idx="926">
                  <c:v>0.76134623153340519</c:v>
                </c:pt>
                <c:pt idx="927">
                  <c:v>0.76259724689743769</c:v>
                </c:pt>
                <c:pt idx="928">
                  <c:v>0.76361369688071401</c:v>
                </c:pt>
                <c:pt idx="929">
                  <c:v>0.76505410207069025</c:v>
                </c:pt>
                <c:pt idx="930">
                  <c:v>0.76522351040123626</c:v>
                </c:pt>
                <c:pt idx="931">
                  <c:v>0.76660136482301089</c:v>
                </c:pt>
                <c:pt idx="932">
                  <c:v>0.76691238114268001</c:v>
                </c:pt>
                <c:pt idx="933">
                  <c:v>0.7683128233418608</c:v>
                </c:pt>
                <c:pt idx="934">
                  <c:v>0.76949694413434433</c:v>
                </c:pt>
                <c:pt idx="935">
                  <c:v>0.77052642552766271</c:v>
                </c:pt>
                <c:pt idx="936">
                  <c:v>0.771045944408004</c:v>
                </c:pt>
                <c:pt idx="937">
                  <c:v>0.77232215383145097</c:v>
                </c:pt>
                <c:pt idx="938">
                  <c:v>0.77284514775447011</c:v>
                </c:pt>
                <c:pt idx="939">
                  <c:v>0.77326215287581423</c:v>
                </c:pt>
                <c:pt idx="940">
                  <c:v>0.77402579350427569</c:v>
                </c:pt>
                <c:pt idx="941">
                  <c:v>0.77572682689509198</c:v>
                </c:pt>
                <c:pt idx="942">
                  <c:v>0.77679105871518905</c:v>
                </c:pt>
                <c:pt idx="943">
                  <c:v>0.77722804533193091</c:v>
                </c:pt>
                <c:pt idx="944">
                  <c:v>0.78042508459556936</c:v>
                </c:pt>
                <c:pt idx="945">
                  <c:v>0.78178556380395459</c:v>
                </c:pt>
                <c:pt idx="946">
                  <c:v>0.78216347469517267</c:v>
                </c:pt>
                <c:pt idx="947">
                  <c:v>0.784299757181392</c:v>
                </c:pt>
                <c:pt idx="948">
                  <c:v>0.78487661426591804</c:v>
                </c:pt>
                <c:pt idx="949">
                  <c:v>0.78534226998475232</c:v>
                </c:pt>
                <c:pt idx="950">
                  <c:v>0.78761234161406957</c:v>
                </c:pt>
                <c:pt idx="951">
                  <c:v>0.78803716558143888</c:v>
                </c:pt>
                <c:pt idx="952">
                  <c:v>0.78851845899232353</c:v>
                </c:pt>
                <c:pt idx="953">
                  <c:v>0.7904644828919295</c:v>
                </c:pt>
                <c:pt idx="954">
                  <c:v>0.79079895574967429</c:v>
                </c:pt>
                <c:pt idx="955">
                  <c:v>0.79174851116140166</c:v>
                </c:pt>
                <c:pt idx="956">
                  <c:v>0.7938248491614277</c:v>
                </c:pt>
                <c:pt idx="957">
                  <c:v>0.79558322075642884</c:v>
                </c:pt>
                <c:pt idx="958">
                  <c:v>0.79645285018656531</c:v>
                </c:pt>
                <c:pt idx="959">
                  <c:v>0.79765000238909078</c:v>
                </c:pt>
                <c:pt idx="960">
                  <c:v>0.79856393861337005</c:v>
                </c:pt>
                <c:pt idx="961">
                  <c:v>0.79874637835395812</c:v>
                </c:pt>
                <c:pt idx="962">
                  <c:v>0.80028842854226201</c:v>
                </c:pt>
                <c:pt idx="963">
                  <c:v>0.80077580327783293</c:v>
                </c:pt>
                <c:pt idx="964">
                  <c:v>0.80188521065274221</c:v>
                </c:pt>
                <c:pt idx="965">
                  <c:v>0.80428559638247943</c:v>
                </c:pt>
                <c:pt idx="966">
                  <c:v>0.80527250850299392</c:v>
                </c:pt>
                <c:pt idx="967">
                  <c:v>0.80556354332726532</c:v>
                </c:pt>
                <c:pt idx="968">
                  <c:v>0.8059414542184834</c:v>
                </c:pt>
                <c:pt idx="969">
                  <c:v>0.81015146842272034</c:v>
                </c:pt>
                <c:pt idx="970">
                  <c:v>0.81065795589301959</c:v>
                </c:pt>
                <c:pt idx="971">
                  <c:v>0.81089512755578408</c:v>
                </c:pt>
                <c:pt idx="972">
                  <c:v>0.81210878621102944</c:v>
                </c:pt>
                <c:pt idx="973">
                  <c:v>0.81284549525873739</c:v>
                </c:pt>
                <c:pt idx="974">
                  <c:v>0.8130305412813339</c:v>
                </c:pt>
                <c:pt idx="975">
                  <c:v>0.81491314565206885</c:v>
                </c:pt>
                <c:pt idx="976">
                  <c:v>0.81550477166797586</c:v>
                </c:pt>
                <c:pt idx="977">
                  <c:v>0.81626754353576791</c:v>
                </c:pt>
                <c:pt idx="978">
                  <c:v>0.81739432612406659</c:v>
                </c:pt>
                <c:pt idx="979">
                  <c:v>0.81861406610399823</c:v>
                </c:pt>
                <c:pt idx="980">
                  <c:v>0.821106540464699</c:v>
                </c:pt>
                <c:pt idx="981">
                  <c:v>0.82357468952665469</c:v>
                </c:pt>
                <c:pt idx="982">
                  <c:v>0.82412809007310517</c:v>
                </c:pt>
                <c:pt idx="983">
                  <c:v>0.82501943851997828</c:v>
                </c:pt>
                <c:pt idx="984">
                  <c:v>0.82618444657773349</c:v>
                </c:pt>
                <c:pt idx="985">
                  <c:v>0.82644246849656522</c:v>
                </c:pt>
                <c:pt idx="986">
                  <c:v>0.82669527785138008</c:v>
                </c:pt>
                <c:pt idx="987">
                  <c:v>0.82739202390829258</c:v>
                </c:pt>
                <c:pt idx="988">
                  <c:v>0.82801753159030878</c:v>
                </c:pt>
                <c:pt idx="989">
                  <c:v>0.82880462875684591</c:v>
                </c:pt>
                <c:pt idx="990">
                  <c:v>0.82955610673593483</c:v>
                </c:pt>
                <c:pt idx="991">
                  <c:v>0.82991924869577205</c:v>
                </c:pt>
                <c:pt idx="992">
                  <c:v>0.83099303688323323</c:v>
                </c:pt>
                <c:pt idx="993">
                  <c:v>0.8317931654598123</c:v>
                </c:pt>
                <c:pt idx="994">
                  <c:v>0.83337865368158948</c:v>
                </c:pt>
                <c:pt idx="995">
                  <c:v>0.83365578833514942</c:v>
                </c:pt>
                <c:pt idx="996">
                  <c:v>0.83391294149331163</c:v>
                </c:pt>
                <c:pt idx="997">
                  <c:v>0.83409364371256078</c:v>
                </c:pt>
                <c:pt idx="998">
                  <c:v>0.83518741339541969</c:v>
                </c:pt>
                <c:pt idx="999">
                  <c:v>0.83625338273685568</c:v>
                </c:pt>
                <c:pt idx="1000">
                  <c:v>0.83768162527745937</c:v>
                </c:pt>
                <c:pt idx="1001">
                  <c:v>0.83803607963060189</c:v>
                </c:pt>
                <c:pt idx="1002">
                  <c:v>0.83891439666743295</c:v>
                </c:pt>
                <c:pt idx="1003">
                  <c:v>0.83921411909839905</c:v>
                </c:pt>
                <c:pt idx="1004">
                  <c:v>0.83941132777036809</c:v>
                </c:pt>
                <c:pt idx="1005">
                  <c:v>0.8402236189963197</c:v>
                </c:pt>
                <c:pt idx="1006">
                  <c:v>0.84126873808168845</c:v>
                </c:pt>
                <c:pt idx="1007">
                  <c:v>0.84169008700637993</c:v>
                </c:pt>
                <c:pt idx="1008">
                  <c:v>0.84202542862479413</c:v>
                </c:pt>
                <c:pt idx="1009">
                  <c:v>0.84276561271518002</c:v>
                </c:pt>
                <c:pt idx="1010">
                  <c:v>0.84464821708591498</c:v>
                </c:pt>
                <c:pt idx="1011">
                  <c:v>0.84503481558382776</c:v>
                </c:pt>
                <c:pt idx="1012">
                  <c:v>0.84558734736960872</c:v>
                </c:pt>
                <c:pt idx="1013">
                  <c:v>0.84621372381229443</c:v>
                </c:pt>
                <c:pt idx="1014">
                  <c:v>0.84687919448510618</c:v>
                </c:pt>
                <c:pt idx="1015">
                  <c:v>0.84726579298301896</c:v>
                </c:pt>
                <c:pt idx="1016">
                  <c:v>0.84790606959641612</c:v>
                </c:pt>
                <c:pt idx="1017">
                  <c:v>0.84892773214370931</c:v>
                </c:pt>
                <c:pt idx="1018">
                  <c:v>0.84940989431526348</c:v>
                </c:pt>
                <c:pt idx="1019">
                  <c:v>0.8500380082792881</c:v>
                </c:pt>
                <c:pt idx="1020">
                  <c:v>0.850936306811517</c:v>
                </c:pt>
                <c:pt idx="1021">
                  <c:v>0.85140109376968187</c:v>
                </c:pt>
                <c:pt idx="1022">
                  <c:v>0.85185198055713518</c:v>
                </c:pt>
                <c:pt idx="1023">
                  <c:v>0.85404994505088661</c:v>
                </c:pt>
                <c:pt idx="1024">
                  <c:v>0.85448953794963689</c:v>
                </c:pt>
                <c:pt idx="1025">
                  <c:v>0.8549134931563368</c:v>
                </c:pt>
                <c:pt idx="1026">
                  <c:v>0.85534352968772298</c:v>
                </c:pt>
                <c:pt idx="1027">
                  <c:v>0.85702545034381106</c:v>
                </c:pt>
                <c:pt idx="1028">
                  <c:v>0.85958829431873862</c:v>
                </c:pt>
                <c:pt idx="1029">
                  <c:v>0.86035019742586116</c:v>
                </c:pt>
                <c:pt idx="1030">
                  <c:v>0.86158905014052112</c:v>
                </c:pt>
                <c:pt idx="1031">
                  <c:v>0.86253860555224848</c:v>
                </c:pt>
                <c:pt idx="1032">
                  <c:v>0.86354723668949962</c:v>
                </c:pt>
                <c:pt idx="1033">
                  <c:v>0.86409455591126383</c:v>
                </c:pt>
                <c:pt idx="1034">
                  <c:v>0.86437950941084896</c:v>
                </c:pt>
                <c:pt idx="1035">
                  <c:v>0.8666582686468608</c:v>
                </c:pt>
                <c:pt idx="1036">
                  <c:v>0.86730028278159688</c:v>
                </c:pt>
                <c:pt idx="1037">
                  <c:v>0.87072928114398307</c:v>
                </c:pt>
                <c:pt idx="1038">
                  <c:v>0.87148770920842777</c:v>
                </c:pt>
                <c:pt idx="1039">
                  <c:v>0.87203763471220042</c:v>
                </c:pt>
                <c:pt idx="1040">
                  <c:v>0.87480550620512221</c:v>
                </c:pt>
                <c:pt idx="1041">
                  <c:v>0.8759253387080651</c:v>
                </c:pt>
                <c:pt idx="1042">
                  <c:v>0.87840738794073225</c:v>
                </c:pt>
                <c:pt idx="1043">
                  <c:v>0.87919361634659987</c:v>
                </c:pt>
                <c:pt idx="1044">
                  <c:v>0.88058623969975547</c:v>
                </c:pt>
                <c:pt idx="1045">
                  <c:v>0.88155403908554164</c:v>
                </c:pt>
                <c:pt idx="1046">
                  <c:v>0.88438185506465661</c:v>
                </c:pt>
                <c:pt idx="1047">
                  <c:v>0.88633743533162679</c:v>
                </c:pt>
                <c:pt idx="1048">
                  <c:v>0.8865937197291196</c:v>
                </c:pt>
                <c:pt idx="1049">
                  <c:v>0.88706545677264015</c:v>
                </c:pt>
                <c:pt idx="1050">
                  <c:v>0.88841116704964451</c:v>
                </c:pt>
                <c:pt idx="1051">
                  <c:v>0.88913918849065787</c:v>
                </c:pt>
                <c:pt idx="1052">
                  <c:v>0.89063085056013269</c:v>
                </c:pt>
                <c:pt idx="1053">
                  <c:v>0.89107826230490816</c:v>
                </c:pt>
                <c:pt idx="1054">
                  <c:v>0.8916890010555435</c:v>
                </c:pt>
                <c:pt idx="1055">
                  <c:v>0.89313288128819757</c:v>
                </c:pt>
                <c:pt idx="1056">
                  <c:v>0.89366369405724189</c:v>
                </c:pt>
                <c:pt idx="1057">
                  <c:v>0.89411458084469519</c:v>
                </c:pt>
                <c:pt idx="1058">
                  <c:v>0.89494077224135826</c:v>
                </c:pt>
                <c:pt idx="1059">
                  <c:v>0.8953065204832038</c:v>
                </c:pt>
                <c:pt idx="1060">
                  <c:v>0.89564707466563487</c:v>
                </c:pt>
                <c:pt idx="1061">
                  <c:v>0.89707184216356073</c:v>
                </c:pt>
                <c:pt idx="1062">
                  <c:v>0.8983654268003971</c:v>
                </c:pt>
                <c:pt idx="1063">
                  <c:v>0.89912124858283338</c:v>
                </c:pt>
                <c:pt idx="1064">
                  <c:v>0.89990400194602316</c:v>
                </c:pt>
                <c:pt idx="1065">
                  <c:v>0.9006398422330617</c:v>
                </c:pt>
                <c:pt idx="1066">
                  <c:v>0.90123407453097715</c:v>
                </c:pt>
                <c:pt idx="1067">
                  <c:v>0.90217928613935716</c:v>
                </c:pt>
                <c:pt idx="1068">
                  <c:v>0.90316359197786322</c:v>
                </c:pt>
                <c:pt idx="1069">
                  <c:v>0.90412096623561578</c:v>
                </c:pt>
                <c:pt idx="1070">
                  <c:v>0.90453102127160423</c:v>
                </c:pt>
                <c:pt idx="1071">
                  <c:v>0.90545017005990025</c:v>
                </c:pt>
                <c:pt idx="1072">
                  <c:v>0.90592885718877658</c:v>
                </c:pt>
                <c:pt idx="1073">
                  <c:v>0.90758558378545007</c:v>
                </c:pt>
                <c:pt idx="1074">
                  <c:v>0.90778887378210538</c:v>
                </c:pt>
                <c:pt idx="1075">
                  <c:v>0.90835878078127574</c:v>
                </c:pt>
                <c:pt idx="1076">
                  <c:v>0.91002071994196609</c:v>
                </c:pt>
                <c:pt idx="1077">
                  <c:v>0.91150369440474621</c:v>
                </c:pt>
                <c:pt idx="1078">
                  <c:v>0.91196326879889422</c:v>
                </c:pt>
                <c:pt idx="1079">
                  <c:v>0.91320733407757093</c:v>
                </c:pt>
                <c:pt idx="1080">
                  <c:v>0.91438276726335976</c:v>
                </c:pt>
                <c:pt idx="1081">
                  <c:v>0.9150117499880539</c:v>
                </c:pt>
                <c:pt idx="1082">
                  <c:v>0.91601429980061877</c:v>
                </c:pt>
                <c:pt idx="1083">
                  <c:v>0.91723056473787257</c:v>
                </c:pt>
                <c:pt idx="1084">
                  <c:v>0.91945806709438593</c:v>
                </c:pt>
                <c:pt idx="1085">
                  <c:v>0.920284258491049</c:v>
                </c:pt>
                <c:pt idx="1086">
                  <c:v>0.92125727044085204</c:v>
                </c:pt>
                <c:pt idx="1087">
                  <c:v>0.92228848935550933</c:v>
                </c:pt>
                <c:pt idx="1088">
                  <c:v>0.92304083609526777</c:v>
                </c:pt>
                <c:pt idx="1089">
                  <c:v>0.92376190745092535</c:v>
                </c:pt>
                <c:pt idx="1090">
                  <c:v>0.92453162940407307</c:v>
                </c:pt>
                <c:pt idx="1091">
                  <c:v>0.92521968785429087</c:v>
                </c:pt>
                <c:pt idx="1092">
                  <c:v>0.92614231168526484</c:v>
                </c:pt>
                <c:pt idx="1093">
                  <c:v>0.92722739376142904</c:v>
                </c:pt>
                <c:pt idx="1094">
                  <c:v>0.92761399225934182</c:v>
                </c:pt>
                <c:pt idx="1095">
                  <c:v>0.92875554377902148</c:v>
                </c:pt>
                <c:pt idx="1096">
                  <c:v>0.92971986812212981</c:v>
                </c:pt>
                <c:pt idx="1097">
                  <c:v>0.93016988614891372</c:v>
                </c:pt>
                <c:pt idx="1098">
                  <c:v>0.93034363828280708</c:v>
                </c:pt>
                <c:pt idx="1099">
                  <c:v>0.93086315716314838</c:v>
                </c:pt>
                <c:pt idx="1100">
                  <c:v>0.93165981069704962</c:v>
                </c:pt>
                <c:pt idx="1101">
                  <c:v>0.93229400598576051</c:v>
                </c:pt>
                <c:pt idx="1102">
                  <c:v>0.93279788717405132</c:v>
                </c:pt>
                <c:pt idx="1103">
                  <c:v>0.93301507734141809</c:v>
                </c:pt>
                <c:pt idx="1104">
                  <c:v>0.93377784920921014</c:v>
                </c:pt>
                <c:pt idx="1105">
                  <c:v>0.93434688744771099</c:v>
                </c:pt>
                <c:pt idx="1106">
                  <c:v>0.93535725610630105</c:v>
                </c:pt>
                <c:pt idx="1107">
                  <c:v>0.93634590574815446</c:v>
                </c:pt>
                <c:pt idx="1108">
                  <c:v>0.93682633039836971</c:v>
                </c:pt>
                <c:pt idx="1109">
                  <c:v>0.93719729120423212</c:v>
                </c:pt>
                <c:pt idx="1110">
                  <c:v>0.93792531264524548</c:v>
                </c:pt>
                <c:pt idx="1111">
                  <c:v>0.94224392193316575</c:v>
                </c:pt>
                <c:pt idx="1112">
                  <c:v>0.94287811722187664</c:v>
                </c:pt>
                <c:pt idx="1113">
                  <c:v>0.94416735805536567</c:v>
                </c:pt>
                <c:pt idx="1114">
                  <c:v>0.94487452924031179</c:v>
                </c:pt>
                <c:pt idx="1115">
                  <c:v>0.94548961179429436</c:v>
                </c:pt>
                <c:pt idx="1116">
                  <c:v>0.94583190349806434</c:v>
                </c:pt>
                <c:pt idx="1117">
                  <c:v>0.94652951831564636</c:v>
                </c:pt>
                <c:pt idx="1118">
                  <c:v>0.94695173600100735</c:v>
                </c:pt>
                <c:pt idx="1119">
                  <c:v>0.94855112439349609</c:v>
                </c:pt>
                <c:pt idx="1120">
                  <c:v>0.94923570780103605</c:v>
                </c:pt>
                <c:pt idx="1121">
                  <c:v>0.94985947796171333</c:v>
                </c:pt>
                <c:pt idx="1122">
                  <c:v>0.95071346969979931</c:v>
                </c:pt>
                <c:pt idx="1123">
                  <c:v>0.95199228540525471</c:v>
                </c:pt>
                <c:pt idx="1124">
                  <c:v>0.95359775512242972</c:v>
                </c:pt>
                <c:pt idx="1125">
                  <c:v>0.95390269011741258</c:v>
                </c:pt>
                <c:pt idx="1126">
                  <c:v>0.95498082210822111</c:v>
                </c:pt>
                <c:pt idx="1127">
                  <c:v>0.9553682893668034</c:v>
                </c:pt>
                <c:pt idx="1128">
                  <c:v>0.95596165290404933</c:v>
                </c:pt>
                <c:pt idx="1129">
                  <c:v>0.95738033907728892</c:v>
                </c:pt>
                <c:pt idx="1130">
                  <c:v>0.9589215205049233</c:v>
                </c:pt>
                <c:pt idx="1131">
                  <c:v>0.95954615942627008</c:v>
                </c:pt>
                <c:pt idx="1132">
                  <c:v>0.96092662013005314</c:v>
                </c:pt>
                <c:pt idx="1133">
                  <c:v>0.96167114802378639</c:v>
                </c:pt>
                <c:pt idx="1134">
                  <c:v>0.96273103604053611</c:v>
                </c:pt>
                <c:pt idx="1135">
                  <c:v>0.9650923275401474</c:v>
                </c:pt>
                <c:pt idx="1136">
                  <c:v>0.96636419316024702</c:v>
                </c:pt>
                <c:pt idx="1137">
                  <c:v>0.9672703105385011</c:v>
                </c:pt>
                <c:pt idx="1138">
                  <c:v>0.9690868890983565</c:v>
                </c:pt>
                <c:pt idx="1139">
                  <c:v>0.96954733225317402</c:v>
                </c:pt>
                <c:pt idx="1140">
                  <c:v>0.97029881023226294</c:v>
                </c:pt>
                <c:pt idx="1141">
                  <c:v>0.9715915261084298</c:v>
                </c:pt>
                <c:pt idx="1142">
                  <c:v>0.97289814215530812</c:v>
                </c:pt>
                <c:pt idx="1143">
                  <c:v>0.97468431409173217</c:v>
                </c:pt>
                <c:pt idx="1144">
                  <c:v>0.9754097292507371</c:v>
                </c:pt>
                <c:pt idx="1145">
                  <c:v>0.97611950671769165</c:v>
                </c:pt>
                <c:pt idx="1146">
                  <c:v>0.97740440374783333</c:v>
                </c:pt>
                <c:pt idx="1147">
                  <c:v>0.99999999999999978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0.52176397989562773</c:v>
                </c:pt>
                <c:pt idx="2">
                  <c:v>0.55259821852159974</c:v>
                </c:pt>
                <c:pt idx="3">
                  <c:v>0.57144563775001533</c:v>
                </c:pt>
                <c:pt idx="4">
                  <c:v>0.58730172372302158</c:v>
                </c:pt>
                <c:pt idx="5">
                  <c:v>0.59478972573070854</c:v>
                </c:pt>
                <c:pt idx="6">
                  <c:v>0.60836696667377133</c:v>
                </c:pt>
                <c:pt idx="7">
                  <c:v>0.6160736999883113</c:v>
                </c:pt>
                <c:pt idx="8">
                  <c:v>0.62450710253642361</c:v>
                </c:pt>
                <c:pt idx="9">
                  <c:v>0.63124737866213787</c:v>
                </c:pt>
                <c:pt idx="10">
                  <c:v>0.63775431274537442</c:v>
                </c:pt>
                <c:pt idx="11">
                  <c:v>0.64447697004283522</c:v>
                </c:pt>
                <c:pt idx="12">
                  <c:v>0.64695048163860258</c:v>
                </c:pt>
                <c:pt idx="13">
                  <c:v>0.64969858911861167</c:v>
                </c:pt>
                <c:pt idx="14">
                  <c:v>0.6589639441422982</c:v>
                </c:pt>
                <c:pt idx="15">
                  <c:v>0.66338798894397033</c:v>
                </c:pt>
                <c:pt idx="16">
                  <c:v>0.66355171512847122</c:v>
                </c:pt>
                <c:pt idx="17">
                  <c:v>0.67128895909681574</c:v>
                </c:pt>
                <c:pt idx="18">
                  <c:v>0.67362023088400091</c:v>
                </c:pt>
                <c:pt idx="19">
                  <c:v>0.67548997531645116</c:v>
                </c:pt>
                <c:pt idx="20">
                  <c:v>0.67590938937438527</c:v>
                </c:pt>
                <c:pt idx="21">
                  <c:v>0.68247777449274938</c:v>
                </c:pt>
                <c:pt idx="22">
                  <c:v>0.68269650579960228</c:v>
                </c:pt>
                <c:pt idx="23">
                  <c:v>0.68398525862720938</c:v>
                </c:pt>
                <c:pt idx="24">
                  <c:v>0.68596372412180862</c:v>
                </c:pt>
                <c:pt idx="25">
                  <c:v>0.69054032219250394</c:v>
                </c:pt>
                <c:pt idx="26">
                  <c:v>0.69168167848130835</c:v>
                </c:pt>
                <c:pt idx="27">
                  <c:v>0.69358451193267345</c:v>
                </c:pt>
                <c:pt idx="28">
                  <c:v>0.69464894699568869</c:v>
                </c:pt>
                <c:pt idx="29">
                  <c:v>0.69530685982632101</c:v>
                </c:pt>
                <c:pt idx="30">
                  <c:v>0.70098484952661189</c:v>
                </c:pt>
                <c:pt idx="31">
                  <c:v>0.70120873756368529</c:v>
                </c:pt>
                <c:pt idx="32">
                  <c:v>0.7017918778061204</c:v>
                </c:pt>
                <c:pt idx="33">
                  <c:v>0.70613513383433801</c:v>
                </c:pt>
                <c:pt idx="34">
                  <c:v>0.70660740437703229</c:v>
                </c:pt>
                <c:pt idx="35">
                  <c:v>0.70842343286968568</c:v>
                </c:pt>
                <c:pt idx="36">
                  <c:v>0.71057035155148796</c:v>
                </c:pt>
                <c:pt idx="37">
                  <c:v>0.71124803184796559</c:v>
                </c:pt>
                <c:pt idx="38">
                  <c:v>0.71365106813071943</c:v>
                </c:pt>
                <c:pt idx="39">
                  <c:v>0.71667248231241509</c:v>
                </c:pt>
                <c:pt idx="40">
                  <c:v>0.71789204900956372</c:v>
                </c:pt>
                <c:pt idx="41">
                  <c:v>0.72472127873158154</c:v>
                </c:pt>
                <c:pt idx="42">
                  <c:v>0.72546513706588889</c:v>
                </c:pt>
                <c:pt idx="43">
                  <c:v>0.7277272227226157</c:v>
                </c:pt>
                <c:pt idx="44">
                  <c:v>0.72925576350547605</c:v>
                </c:pt>
                <c:pt idx="45">
                  <c:v>0.73476014328834338</c:v>
                </c:pt>
                <c:pt idx="46">
                  <c:v>0.73500680688389075</c:v>
                </c:pt>
                <c:pt idx="47">
                  <c:v>0.73597928025797377</c:v>
                </c:pt>
                <c:pt idx="48">
                  <c:v>0.7372538520774744</c:v>
                </c:pt>
                <c:pt idx="49">
                  <c:v>0.73898178642886092</c:v>
                </c:pt>
                <c:pt idx="50">
                  <c:v>0.73938916811628053</c:v>
                </c:pt>
                <c:pt idx="51">
                  <c:v>0.73967493691599995</c:v>
                </c:pt>
                <c:pt idx="52">
                  <c:v>0.74002473511595734</c:v>
                </c:pt>
                <c:pt idx="53">
                  <c:v>0.74162461066686802</c:v>
                </c:pt>
                <c:pt idx="54">
                  <c:v>0.7421089135800768</c:v>
                </c:pt>
                <c:pt idx="55">
                  <c:v>0.74277413177852158</c:v>
                </c:pt>
                <c:pt idx="56">
                  <c:v>0.74640532930879155</c:v>
                </c:pt>
                <c:pt idx="57">
                  <c:v>0.7471225445369597</c:v>
                </c:pt>
                <c:pt idx="58">
                  <c:v>0.74937818428091085</c:v>
                </c:pt>
                <c:pt idx="59">
                  <c:v>0.75037944939872492</c:v>
                </c:pt>
                <c:pt idx="60">
                  <c:v>0.75400420101621934</c:v>
                </c:pt>
                <c:pt idx="61">
                  <c:v>0.75474290262030619</c:v>
                </c:pt>
                <c:pt idx="62">
                  <c:v>0.75491479362765623</c:v>
                </c:pt>
                <c:pt idx="63">
                  <c:v>0.75576307574892876</c:v>
                </c:pt>
                <c:pt idx="64">
                  <c:v>0.75590273719240064</c:v>
                </c:pt>
                <c:pt idx="65">
                  <c:v>0.75613693868991505</c:v>
                </c:pt>
                <c:pt idx="66">
                  <c:v>0.75630324323952625</c:v>
                </c:pt>
                <c:pt idx="67">
                  <c:v>0.75654646901492661</c:v>
                </c:pt>
                <c:pt idx="68">
                  <c:v>0.75687177274633666</c:v>
                </c:pt>
                <c:pt idx="69">
                  <c:v>0.75791944843613523</c:v>
                </c:pt>
                <c:pt idx="70">
                  <c:v>0.75846563211199003</c:v>
                </c:pt>
                <c:pt idx="71">
                  <c:v>0.76188583343073779</c:v>
                </c:pt>
                <c:pt idx="72">
                  <c:v>0.76212218356584416</c:v>
                </c:pt>
                <c:pt idx="73">
                  <c:v>0.76234349323780737</c:v>
                </c:pt>
                <c:pt idx="74">
                  <c:v>0.76312172977358472</c:v>
                </c:pt>
                <c:pt idx="75">
                  <c:v>0.76351536018041632</c:v>
                </c:pt>
                <c:pt idx="76">
                  <c:v>0.76419819720711446</c:v>
                </c:pt>
                <c:pt idx="77">
                  <c:v>0.76453080630633685</c:v>
                </c:pt>
                <c:pt idx="78">
                  <c:v>0.76523770807406399</c:v>
                </c:pt>
                <c:pt idx="79">
                  <c:v>0.76563434657352425</c:v>
                </c:pt>
                <c:pt idx="80">
                  <c:v>0.76704600147138657</c:v>
                </c:pt>
                <c:pt idx="81">
                  <c:v>0.76855907206358542</c:v>
                </c:pt>
                <c:pt idx="82">
                  <c:v>0.7690364993365002</c:v>
                </c:pt>
                <c:pt idx="83">
                  <c:v>0.76919206069815205</c:v>
                </c:pt>
                <c:pt idx="84">
                  <c:v>0.76970773372020218</c:v>
                </c:pt>
                <c:pt idx="85">
                  <c:v>0.76998404851451741</c:v>
                </c:pt>
                <c:pt idx="86">
                  <c:v>0.77086971692988859</c:v>
                </c:pt>
                <c:pt idx="87">
                  <c:v>0.7714537166273604</c:v>
                </c:pt>
                <c:pt idx="88">
                  <c:v>0.77181339856024045</c:v>
                </c:pt>
                <c:pt idx="89">
                  <c:v>0.77264019430559427</c:v>
                </c:pt>
                <c:pt idx="90">
                  <c:v>0.77397406852263073</c:v>
                </c:pt>
                <c:pt idx="91">
                  <c:v>0.7746195192552302</c:v>
                </c:pt>
                <c:pt idx="92">
                  <c:v>0.77746173706176347</c:v>
                </c:pt>
                <c:pt idx="93">
                  <c:v>0.7779739722636666</c:v>
                </c:pt>
                <c:pt idx="94">
                  <c:v>0.77952700751507442</c:v>
                </c:pt>
                <c:pt idx="95">
                  <c:v>0.78076806058814185</c:v>
                </c:pt>
                <c:pt idx="96">
                  <c:v>0.78120337456425593</c:v>
                </c:pt>
                <c:pt idx="97">
                  <c:v>0.78278820965202345</c:v>
                </c:pt>
                <c:pt idx="98">
                  <c:v>0.78310577828810268</c:v>
                </c:pt>
                <c:pt idx="99">
                  <c:v>0.7844753198891643</c:v>
                </c:pt>
                <c:pt idx="100">
                  <c:v>0.78482812618175035</c:v>
                </c:pt>
                <c:pt idx="101">
                  <c:v>0.78530598318218348</c:v>
                </c:pt>
                <c:pt idx="102">
                  <c:v>0.78543790953032466</c:v>
                </c:pt>
                <c:pt idx="103">
                  <c:v>0.78585818304329558</c:v>
                </c:pt>
                <c:pt idx="104">
                  <c:v>0.78608808726562629</c:v>
                </c:pt>
                <c:pt idx="105">
                  <c:v>0.78674814873385057</c:v>
                </c:pt>
                <c:pt idx="106">
                  <c:v>0.78711986303724513</c:v>
                </c:pt>
                <c:pt idx="107">
                  <c:v>0.78782719453249062</c:v>
                </c:pt>
                <c:pt idx="108">
                  <c:v>0.78800424227006116</c:v>
                </c:pt>
                <c:pt idx="109">
                  <c:v>0.78866172537317514</c:v>
                </c:pt>
                <c:pt idx="110">
                  <c:v>0.78900335875028338</c:v>
                </c:pt>
                <c:pt idx="111">
                  <c:v>0.78917095248244973</c:v>
                </c:pt>
                <c:pt idx="112">
                  <c:v>0.78977128182561984</c:v>
                </c:pt>
                <c:pt idx="113">
                  <c:v>0.79029426021548244</c:v>
                </c:pt>
                <c:pt idx="114">
                  <c:v>0.79065093405573383</c:v>
                </c:pt>
                <c:pt idx="115">
                  <c:v>0.79252841358351489</c:v>
                </c:pt>
                <c:pt idx="116">
                  <c:v>0.79297404102006996</c:v>
                </c:pt>
                <c:pt idx="117">
                  <c:v>0.79353354624899441</c:v>
                </c:pt>
                <c:pt idx="118">
                  <c:v>0.79396112512977768</c:v>
                </c:pt>
                <c:pt idx="119">
                  <c:v>0.79518498910211011</c:v>
                </c:pt>
                <c:pt idx="120">
                  <c:v>0.79544755261583733</c:v>
                </c:pt>
                <c:pt idx="121">
                  <c:v>0.79630356983244066</c:v>
                </c:pt>
                <c:pt idx="122">
                  <c:v>0.79714583576845599</c:v>
                </c:pt>
                <c:pt idx="123">
                  <c:v>0.79741871274262421</c:v>
                </c:pt>
                <c:pt idx="124">
                  <c:v>0.79863097407196049</c:v>
                </c:pt>
                <c:pt idx="125">
                  <c:v>0.79901987747609005</c:v>
                </c:pt>
                <c:pt idx="126">
                  <c:v>0.8003185140366198</c:v>
                </c:pt>
                <c:pt idx="127">
                  <c:v>0.80055099662406071</c:v>
                </c:pt>
                <c:pt idx="128">
                  <c:v>0.80087200308028694</c:v>
                </c:pt>
                <c:pt idx="129">
                  <c:v>0.80123770119842419</c:v>
                </c:pt>
                <c:pt idx="130">
                  <c:v>0.80159480476619394</c:v>
                </c:pt>
                <c:pt idx="131">
                  <c:v>0.80329523655640445</c:v>
                </c:pt>
                <c:pt idx="132">
                  <c:v>0.80666773812061265</c:v>
                </c:pt>
                <c:pt idx="133">
                  <c:v>0.80761099002344605</c:v>
                </c:pt>
                <c:pt idx="134">
                  <c:v>0.80794617748777864</c:v>
                </c:pt>
                <c:pt idx="135">
                  <c:v>0.8081498683314885</c:v>
                </c:pt>
                <c:pt idx="136">
                  <c:v>0.80847989906560058</c:v>
                </c:pt>
                <c:pt idx="137">
                  <c:v>0.80893068323237616</c:v>
                </c:pt>
                <c:pt idx="138">
                  <c:v>0.80902350437634518</c:v>
                </c:pt>
                <c:pt idx="139">
                  <c:v>0.80919324674610338</c:v>
                </c:pt>
                <c:pt idx="140">
                  <c:v>0.80983697856862935</c:v>
                </c:pt>
                <c:pt idx="141">
                  <c:v>0.80994870772340688</c:v>
                </c:pt>
                <c:pt idx="142">
                  <c:v>0.8102241630626853</c:v>
                </c:pt>
                <c:pt idx="143">
                  <c:v>0.81044934028231386</c:v>
                </c:pt>
                <c:pt idx="144">
                  <c:v>0.81085672196973346</c:v>
                </c:pt>
                <c:pt idx="145">
                  <c:v>0.81106256145103517</c:v>
                </c:pt>
                <c:pt idx="146">
                  <c:v>0.81124433619130787</c:v>
                </c:pt>
                <c:pt idx="147">
                  <c:v>0.81137712199448575</c:v>
                </c:pt>
                <c:pt idx="148">
                  <c:v>0.81194135422611236</c:v>
                </c:pt>
                <c:pt idx="149">
                  <c:v>0.81219747182706392</c:v>
                </c:pt>
                <c:pt idx="150">
                  <c:v>0.81265985863683554</c:v>
                </c:pt>
                <c:pt idx="151">
                  <c:v>0.81363147255588175</c:v>
                </c:pt>
                <c:pt idx="152">
                  <c:v>0.8139817004833575</c:v>
                </c:pt>
                <c:pt idx="153">
                  <c:v>0.81415230230815239</c:v>
                </c:pt>
                <c:pt idx="154">
                  <c:v>0.81429540157177127</c:v>
                </c:pt>
                <c:pt idx="155">
                  <c:v>0.81454120571228184</c:v>
                </c:pt>
                <c:pt idx="156">
                  <c:v>0.8147689612970207</c:v>
                </c:pt>
                <c:pt idx="157">
                  <c:v>0.81535382044952931</c:v>
                </c:pt>
                <c:pt idx="158">
                  <c:v>0.8158656259239141</c:v>
                </c:pt>
                <c:pt idx="159">
                  <c:v>0.8160628708548483</c:v>
                </c:pt>
                <c:pt idx="160">
                  <c:v>0.81683595066040515</c:v>
                </c:pt>
                <c:pt idx="161">
                  <c:v>0.81737053169326379</c:v>
                </c:pt>
                <c:pt idx="162">
                  <c:v>0.81931032171120921</c:v>
                </c:pt>
                <c:pt idx="163">
                  <c:v>0.81992397260744887</c:v>
                </c:pt>
                <c:pt idx="164">
                  <c:v>0.8207679574535377</c:v>
                </c:pt>
                <c:pt idx="165">
                  <c:v>0.8209712185697291</c:v>
                </c:pt>
                <c:pt idx="166">
                  <c:v>0.82149376723207324</c:v>
                </c:pt>
                <c:pt idx="167">
                  <c:v>0.82231540624720656</c:v>
                </c:pt>
                <c:pt idx="168">
                  <c:v>0.82250233771769976</c:v>
                </c:pt>
                <c:pt idx="169">
                  <c:v>0.82261105877984864</c:v>
                </c:pt>
                <c:pt idx="170">
                  <c:v>0.82285815210291435</c:v>
                </c:pt>
                <c:pt idx="171">
                  <c:v>0.82305711594392206</c:v>
                </c:pt>
                <c:pt idx="172">
                  <c:v>0.82338714667803414</c:v>
                </c:pt>
                <c:pt idx="173">
                  <c:v>0.82382031201655626</c:v>
                </c:pt>
                <c:pt idx="174">
                  <c:v>0.82462777002358312</c:v>
                </c:pt>
                <c:pt idx="175">
                  <c:v>0.82588945001753256</c:v>
                </c:pt>
                <c:pt idx="176">
                  <c:v>0.82630327761772782</c:v>
                </c:pt>
                <c:pt idx="177">
                  <c:v>0.82649622527347821</c:v>
                </c:pt>
                <c:pt idx="178">
                  <c:v>0.82673773213880508</c:v>
                </c:pt>
                <c:pt idx="179">
                  <c:v>0.82701533611567546</c:v>
                </c:pt>
                <c:pt idx="180">
                  <c:v>0.82757784943722856</c:v>
                </c:pt>
                <c:pt idx="181">
                  <c:v>0.8277205189733291</c:v>
                </c:pt>
                <c:pt idx="182">
                  <c:v>0.82802906333152249</c:v>
                </c:pt>
                <c:pt idx="183">
                  <c:v>0.82929933787583943</c:v>
                </c:pt>
                <c:pt idx="184">
                  <c:v>0.82954342310627649</c:v>
                </c:pt>
                <c:pt idx="185">
                  <c:v>0.82972176002640219</c:v>
                </c:pt>
                <c:pt idx="186">
                  <c:v>0.82982188653818356</c:v>
                </c:pt>
                <c:pt idx="187">
                  <c:v>0.83009605269490694</c:v>
                </c:pt>
                <c:pt idx="188">
                  <c:v>0.83029071926073084</c:v>
                </c:pt>
                <c:pt idx="189">
                  <c:v>0.8305244910307269</c:v>
                </c:pt>
                <c:pt idx="190">
                  <c:v>0.83087085141053729</c:v>
                </c:pt>
                <c:pt idx="191">
                  <c:v>0.8310784098019125</c:v>
                </c:pt>
                <c:pt idx="192">
                  <c:v>0.83138996225273443</c:v>
                </c:pt>
                <c:pt idx="193">
                  <c:v>0.83151931023576531</c:v>
                </c:pt>
                <c:pt idx="194">
                  <c:v>0.83170839034385036</c:v>
                </c:pt>
                <c:pt idx="195">
                  <c:v>0.8318536382450612</c:v>
                </c:pt>
                <c:pt idx="196">
                  <c:v>0.83214929077770328</c:v>
                </c:pt>
                <c:pt idx="197">
                  <c:v>0.83233192497301267</c:v>
                </c:pt>
                <c:pt idx="198">
                  <c:v>0.83255065627986558</c:v>
                </c:pt>
                <c:pt idx="199">
                  <c:v>0.83278184968475144</c:v>
                </c:pt>
                <c:pt idx="200">
                  <c:v>0.83352098101635674</c:v>
                </c:pt>
                <c:pt idx="201">
                  <c:v>0.83361251297777061</c:v>
                </c:pt>
                <c:pt idx="202">
                  <c:v>0.83381276600133347</c:v>
                </c:pt>
                <c:pt idx="203">
                  <c:v>0.83404696749884788</c:v>
                </c:pt>
                <c:pt idx="204">
                  <c:v>0.83424550161233724</c:v>
                </c:pt>
                <c:pt idx="205">
                  <c:v>0.83447884365481495</c:v>
                </c:pt>
                <c:pt idx="206">
                  <c:v>0.83480113929359634</c:v>
                </c:pt>
                <c:pt idx="207">
                  <c:v>0.83495283310758273</c:v>
                </c:pt>
                <c:pt idx="208">
                  <c:v>0.83514878885596178</c:v>
                </c:pt>
                <c:pt idx="209">
                  <c:v>0.83518574542254209</c:v>
                </c:pt>
                <c:pt idx="210">
                  <c:v>0.83537310662055364</c:v>
                </c:pt>
                <c:pt idx="211">
                  <c:v>0.8355871109247045</c:v>
                </c:pt>
                <c:pt idx="212">
                  <c:v>0.83604820855192108</c:v>
                </c:pt>
                <c:pt idx="213">
                  <c:v>0.83662662179165403</c:v>
                </c:pt>
                <c:pt idx="214">
                  <c:v>0.83672030239065986</c:v>
                </c:pt>
                <c:pt idx="215">
                  <c:v>0.83688875557786291</c:v>
                </c:pt>
                <c:pt idx="216">
                  <c:v>0.83738036385888404</c:v>
                </c:pt>
                <c:pt idx="217">
                  <c:v>0.83759178979792459</c:v>
                </c:pt>
                <c:pt idx="218">
                  <c:v>0.8379914363900135</c:v>
                </c:pt>
                <c:pt idx="219">
                  <c:v>0.83814613829662854</c:v>
                </c:pt>
                <c:pt idx="220">
                  <c:v>0.83856211453441565</c:v>
                </c:pt>
                <c:pt idx="221">
                  <c:v>0.83868415714963418</c:v>
                </c:pt>
                <c:pt idx="222">
                  <c:v>0.83887495616779273</c:v>
                </c:pt>
                <c:pt idx="223">
                  <c:v>0.83908251455916794</c:v>
                </c:pt>
                <c:pt idx="224">
                  <c:v>0.83926342984440383</c:v>
                </c:pt>
                <c:pt idx="225">
                  <c:v>0.83945895586526453</c:v>
                </c:pt>
                <c:pt idx="226">
                  <c:v>0.83966995207678674</c:v>
                </c:pt>
                <c:pt idx="227">
                  <c:v>0.83993767232073446</c:v>
                </c:pt>
                <c:pt idx="228">
                  <c:v>0.84002018000426248</c:v>
                </c:pt>
                <c:pt idx="229">
                  <c:v>0.84022988703322954</c:v>
                </c:pt>
                <c:pt idx="230">
                  <c:v>0.84067637392482131</c:v>
                </c:pt>
                <c:pt idx="231">
                  <c:v>0.840820332643477</c:v>
                </c:pt>
                <c:pt idx="232">
                  <c:v>0.8415757936207805</c:v>
                </c:pt>
                <c:pt idx="233">
                  <c:v>0.84199305904112276</c:v>
                </c:pt>
                <c:pt idx="234">
                  <c:v>0.8421357285772233</c:v>
                </c:pt>
                <c:pt idx="235">
                  <c:v>0.84246575931133538</c:v>
                </c:pt>
                <c:pt idx="236">
                  <c:v>0.8427025391739601</c:v>
                </c:pt>
                <c:pt idx="237">
                  <c:v>0.84329728205939125</c:v>
                </c:pt>
                <c:pt idx="238">
                  <c:v>0.84337678165029062</c:v>
                </c:pt>
                <c:pt idx="239">
                  <c:v>0.84390448704285526</c:v>
                </c:pt>
                <c:pt idx="240">
                  <c:v>0.84413525072022266</c:v>
                </c:pt>
                <c:pt idx="241">
                  <c:v>0.84481722829188399</c:v>
                </c:pt>
                <c:pt idx="242">
                  <c:v>0.84526629354858607</c:v>
                </c:pt>
                <c:pt idx="243">
                  <c:v>0.84539821989672725</c:v>
                </c:pt>
                <c:pt idx="244">
                  <c:v>0.84561781065861696</c:v>
                </c:pt>
                <c:pt idx="245">
                  <c:v>0.84578626384582001</c:v>
                </c:pt>
                <c:pt idx="246">
                  <c:v>0.84599425196471356</c:v>
                </c:pt>
                <c:pt idx="247">
                  <c:v>0.84643601185360318</c:v>
                </c:pt>
                <c:pt idx="248">
                  <c:v>0.84664700806512538</c:v>
                </c:pt>
                <c:pt idx="249">
                  <c:v>0.84683522871817374</c:v>
                </c:pt>
                <c:pt idx="250">
                  <c:v>0.84722026457463784</c:v>
                </c:pt>
                <c:pt idx="251">
                  <c:v>0.8474523174345604</c:v>
                </c:pt>
                <c:pt idx="252">
                  <c:v>0.84796842018412899</c:v>
                </c:pt>
                <c:pt idx="253">
                  <c:v>0.84845873928259508</c:v>
                </c:pt>
                <c:pt idx="254">
                  <c:v>0.8485635927970786</c:v>
                </c:pt>
                <c:pt idx="255">
                  <c:v>0.84876728364078846</c:v>
                </c:pt>
                <c:pt idx="256">
                  <c:v>0.84888932625600699</c:v>
                </c:pt>
                <c:pt idx="257">
                  <c:v>0.84908227391175739</c:v>
                </c:pt>
                <c:pt idx="258">
                  <c:v>0.84927522156750779</c:v>
                </c:pt>
                <c:pt idx="259">
                  <c:v>0.8498532050797224</c:v>
                </c:pt>
                <c:pt idx="260">
                  <c:v>0.85010115785782481</c:v>
                </c:pt>
                <c:pt idx="261">
                  <c:v>0.85020085464208783</c:v>
                </c:pt>
                <c:pt idx="262">
                  <c:v>0.85036458082658872</c:v>
                </c:pt>
                <c:pt idx="263">
                  <c:v>0.85052959619364477</c:v>
                </c:pt>
                <c:pt idx="264">
                  <c:v>0.85057600676562928</c:v>
                </c:pt>
                <c:pt idx="265">
                  <c:v>0.85093182115084387</c:v>
                </c:pt>
                <c:pt idx="266">
                  <c:v>0.85133920283826348</c:v>
                </c:pt>
                <c:pt idx="267">
                  <c:v>0.85191460798536778</c:v>
                </c:pt>
                <c:pt idx="268">
                  <c:v>0.85208864763030967</c:v>
                </c:pt>
                <c:pt idx="269">
                  <c:v>0.85231038702979123</c:v>
                </c:pt>
                <c:pt idx="270">
                  <c:v>0.85325879566284513</c:v>
                </c:pt>
                <c:pt idx="271">
                  <c:v>0.85353081318197654</c:v>
                </c:pt>
                <c:pt idx="272">
                  <c:v>0.85360343713258191</c:v>
                </c:pt>
                <c:pt idx="273">
                  <c:v>0.85372032301757994</c:v>
                </c:pt>
                <c:pt idx="274">
                  <c:v>0.85383291162739428</c:v>
                </c:pt>
                <c:pt idx="275">
                  <c:v>0.85453293775482742</c:v>
                </c:pt>
                <c:pt idx="276">
                  <c:v>0.85489133050515231</c:v>
                </c:pt>
                <c:pt idx="277">
                  <c:v>0.85513369682551588</c:v>
                </c:pt>
                <c:pt idx="278">
                  <c:v>0.85539196306405929</c:v>
                </c:pt>
                <c:pt idx="279">
                  <c:v>0.85550798949402063</c:v>
                </c:pt>
                <c:pt idx="280">
                  <c:v>0.85559995118295296</c:v>
                </c:pt>
                <c:pt idx="281">
                  <c:v>0.85570824251758348</c:v>
                </c:pt>
                <c:pt idx="282">
                  <c:v>0.85601592742074006</c:v>
                </c:pt>
                <c:pt idx="283">
                  <c:v>0.85625528564847497</c:v>
                </c:pt>
                <c:pt idx="284">
                  <c:v>0.85659047311280756</c:v>
                </c:pt>
                <c:pt idx="285">
                  <c:v>0.85696949278401446</c:v>
                </c:pt>
                <c:pt idx="286">
                  <c:v>0.85706145447294679</c:v>
                </c:pt>
                <c:pt idx="287">
                  <c:v>0.85754103038345342</c:v>
                </c:pt>
                <c:pt idx="288">
                  <c:v>0.85772538348883631</c:v>
                </c:pt>
                <c:pt idx="289">
                  <c:v>0.85790200149888851</c:v>
                </c:pt>
                <c:pt idx="290">
                  <c:v>0.85804467103498905</c:v>
                </c:pt>
                <c:pt idx="291">
                  <c:v>0.8582285944128536</c:v>
                </c:pt>
                <c:pt idx="292">
                  <c:v>0.85831754800915727</c:v>
                </c:pt>
                <c:pt idx="293">
                  <c:v>0.85848256337621331</c:v>
                </c:pt>
                <c:pt idx="294">
                  <c:v>0.85865187601845316</c:v>
                </c:pt>
                <c:pt idx="295">
                  <c:v>0.85914047620684575</c:v>
                </c:pt>
                <c:pt idx="296">
                  <c:v>0.85948855549672964</c:v>
                </c:pt>
                <c:pt idx="297">
                  <c:v>0.85979838903747807</c:v>
                </c:pt>
                <c:pt idx="298">
                  <c:v>0.85987874808341425</c:v>
                </c:pt>
                <c:pt idx="299">
                  <c:v>0.86004118508536009</c:v>
                </c:pt>
                <c:pt idx="300">
                  <c:v>0.86020276263226914</c:v>
                </c:pt>
                <c:pt idx="301">
                  <c:v>0.86050056380250306</c:v>
                </c:pt>
                <c:pt idx="302">
                  <c:v>0.86061014431968874</c:v>
                </c:pt>
                <c:pt idx="303">
                  <c:v>0.861010220639296</c:v>
                </c:pt>
                <c:pt idx="304">
                  <c:v>0.86293368101154311</c:v>
                </c:pt>
                <c:pt idx="305">
                  <c:v>0.86334364106407302</c:v>
                </c:pt>
                <c:pt idx="306">
                  <c:v>0.86377036048981959</c:v>
                </c:pt>
                <c:pt idx="307">
                  <c:v>0.86415453689124699</c:v>
                </c:pt>
                <c:pt idx="308">
                  <c:v>0.86502731348106687</c:v>
                </c:pt>
                <c:pt idx="309">
                  <c:v>0.86538183868372642</c:v>
                </c:pt>
                <c:pt idx="310">
                  <c:v>0.86566331020826215</c:v>
                </c:pt>
                <c:pt idx="311">
                  <c:v>0.86595208710061022</c:v>
                </c:pt>
                <c:pt idx="312">
                  <c:v>0.86625934227624846</c:v>
                </c:pt>
                <c:pt idx="313">
                  <c:v>0.86635173369269913</c:v>
                </c:pt>
                <c:pt idx="314">
                  <c:v>0.86674321546193889</c:v>
                </c:pt>
                <c:pt idx="315">
                  <c:v>0.86709129475182278</c:v>
                </c:pt>
                <c:pt idx="316">
                  <c:v>0.86760954613898322</c:v>
                </c:pt>
                <c:pt idx="317">
                  <c:v>0.86783214499350159</c:v>
                </c:pt>
                <c:pt idx="318">
                  <c:v>0.86801434946129263</c:v>
                </c:pt>
                <c:pt idx="319">
                  <c:v>0.86837618003176453</c:v>
                </c:pt>
                <c:pt idx="320">
                  <c:v>0.86857127632510689</c:v>
                </c:pt>
                <c:pt idx="321">
                  <c:v>0.86876508343589409</c:v>
                </c:pt>
                <c:pt idx="322">
                  <c:v>0.86880504809510295</c:v>
                </c:pt>
                <c:pt idx="323">
                  <c:v>0.86891162051965998</c:v>
                </c:pt>
                <c:pt idx="324">
                  <c:v>0.86910972490563088</c:v>
                </c:pt>
                <c:pt idx="325">
                  <c:v>0.86944018536726142</c:v>
                </c:pt>
                <c:pt idx="326">
                  <c:v>0.86967180849966563</c:v>
                </c:pt>
                <c:pt idx="327">
                  <c:v>0.87001559051436572</c:v>
                </c:pt>
                <c:pt idx="328">
                  <c:v>0.87025322983202713</c:v>
                </c:pt>
                <c:pt idx="329">
                  <c:v>0.87048227459932104</c:v>
                </c:pt>
                <c:pt idx="330">
                  <c:v>0.87075772993859946</c:v>
                </c:pt>
                <c:pt idx="331">
                  <c:v>0.87097989906559936</c:v>
                </c:pt>
                <c:pt idx="332">
                  <c:v>0.87127469214320474</c:v>
                </c:pt>
                <c:pt idx="333">
                  <c:v>0.87144185614785263</c:v>
                </c:pt>
                <c:pt idx="334">
                  <c:v>0.87160042560213302</c:v>
                </c:pt>
                <c:pt idx="335">
                  <c:v>0.87182173527409623</c:v>
                </c:pt>
                <c:pt idx="336">
                  <c:v>0.8718995159549221</c:v>
                </c:pt>
                <c:pt idx="337">
                  <c:v>0.87197858581830312</c:v>
                </c:pt>
                <c:pt idx="338">
                  <c:v>0.87212684181214251</c:v>
                </c:pt>
                <c:pt idx="339">
                  <c:v>0.87234428393644037</c:v>
                </c:pt>
                <c:pt idx="340">
                  <c:v>0.87249511829539006</c:v>
                </c:pt>
                <c:pt idx="341">
                  <c:v>0.87269408213639776</c:v>
                </c:pt>
                <c:pt idx="342">
                  <c:v>0.87285308131819661</c:v>
                </c:pt>
                <c:pt idx="343">
                  <c:v>0.87310533137148283</c:v>
                </c:pt>
                <c:pt idx="344">
                  <c:v>0.87344653502107272</c:v>
                </c:pt>
                <c:pt idx="345">
                  <c:v>0.87358103973432411</c:v>
                </c:pt>
                <c:pt idx="346">
                  <c:v>0.87375722801685796</c:v>
                </c:pt>
                <c:pt idx="347">
                  <c:v>0.87397080259349036</c:v>
                </c:pt>
                <c:pt idx="348">
                  <c:v>0.8742961063249004</c:v>
                </c:pt>
                <c:pt idx="349">
                  <c:v>0.87464031806711895</c:v>
                </c:pt>
                <c:pt idx="350">
                  <c:v>0.87476107149978233</c:v>
                </c:pt>
                <c:pt idx="351">
                  <c:v>0.8748517440061595</c:v>
                </c:pt>
                <c:pt idx="352">
                  <c:v>0.87494499487764688</c:v>
                </c:pt>
                <c:pt idx="353">
                  <c:v>0.87535108738251144</c:v>
                </c:pt>
                <c:pt idx="354">
                  <c:v>0.87613061310084395</c:v>
                </c:pt>
                <c:pt idx="355">
                  <c:v>0.87624277198313982</c:v>
                </c:pt>
                <c:pt idx="356">
                  <c:v>0.87827796151016457</c:v>
                </c:pt>
                <c:pt idx="357">
                  <c:v>0.87833038826740639</c:v>
                </c:pt>
                <c:pt idx="358">
                  <c:v>0.87844598496984927</c:v>
                </c:pt>
                <c:pt idx="359">
                  <c:v>0.87863205698530567</c:v>
                </c:pt>
                <c:pt idx="360">
                  <c:v>0.87872444840175634</c:v>
                </c:pt>
                <c:pt idx="361">
                  <c:v>0.87878589943688401</c:v>
                </c:pt>
                <c:pt idx="362">
                  <c:v>0.87883574782901552</c:v>
                </c:pt>
                <c:pt idx="363">
                  <c:v>0.87915202728253961</c:v>
                </c:pt>
                <c:pt idx="364">
                  <c:v>0.87925000515672913</c:v>
                </c:pt>
                <c:pt idx="365">
                  <c:v>0.87939955033312367</c:v>
                </c:pt>
                <c:pt idx="366">
                  <c:v>0.87998698785074247</c:v>
                </c:pt>
                <c:pt idx="367">
                  <c:v>0.88021345425292619</c:v>
                </c:pt>
                <c:pt idx="368">
                  <c:v>0.88033807523325502</c:v>
                </c:pt>
                <c:pt idx="369">
                  <c:v>0.8804399206551099</c:v>
                </c:pt>
                <c:pt idx="370">
                  <c:v>0.880842145612309</c:v>
                </c:pt>
                <c:pt idx="371">
                  <c:v>0.88121385991570356</c:v>
                </c:pt>
                <c:pt idx="372">
                  <c:v>0.88124866784469191</c:v>
                </c:pt>
                <c:pt idx="373">
                  <c:v>0.88149662062279432</c:v>
                </c:pt>
                <c:pt idx="374">
                  <c:v>0.88163026588100901</c:v>
                </c:pt>
                <c:pt idx="375">
                  <c:v>0.88170031146650418</c:v>
                </c:pt>
                <c:pt idx="376">
                  <c:v>0.88182149462668602</c:v>
                </c:pt>
                <c:pt idx="377">
                  <c:v>0.88197748571585621</c:v>
                </c:pt>
                <c:pt idx="378">
                  <c:v>0.88216054963868407</c:v>
                </c:pt>
                <c:pt idx="379">
                  <c:v>0.8822843111639761</c:v>
                </c:pt>
                <c:pt idx="380">
                  <c:v>0.88239131331605147</c:v>
                </c:pt>
                <c:pt idx="381">
                  <c:v>0.88262981208874969</c:v>
                </c:pt>
                <c:pt idx="382">
                  <c:v>0.88272392241527387</c:v>
                </c:pt>
                <c:pt idx="383">
                  <c:v>0.88294136453957173</c:v>
                </c:pt>
                <c:pt idx="384">
                  <c:v>0.88316611203168194</c:v>
                </c:pt>
                <c:pt idx="385">
                  <c:v>0.88334187058669733</c:v>
                </c:pt>
                <c:pt idx="386">
                  <c:v>0.8834351214581847</c:v>
                </c:pt>
                <c:pt idx="387">
                  <c:v>0.88374452527141478</c:v>
                </c:pt>
                <c:pt idx="388">
                  <c:v>0.88395165393527164</c:v>
                </c:pt>
                <c:pt idx="389">
                  <c:v>0.88419745807578221</c:v>
                </c:pt>
                <c:pt idx="390">
                  <c:v>0.88431047641311489</c:v>
                </c:pt>
                <c:pt idx="391">
                  <c:v>0.88445658376936243</c:v>
                </c:pt>
                <c:pt idx="392">
                  <c:v>0.8845756182919523</c:v>
                </c:pt>
                <c:pt idx="393">
                  <c:v>0.88473590665630619</c:v>
                </c:pt>
                <c:pt idx="394">
                  <c:v>0.88489662474817854</c:v>
                </c:pt>
                <c:pt idx="395">
                  <c:v>0.88527263632675679</c:v>
                </c:pt>
                <c:pt idx="396">
                  <c:v>0.88563274798715519</c:v>
                </c:pt>
                <c:pt idx="397">
                  <c:v>0.88576768242792503</c:v>
                </c:pt>
                <c:pt idx="398">
                  <c:v>0.8860375513094646</c:v>
                </c:pt>
                <c:pt idx="399">
                  <c:v>0.8865897511705767</c:v>
                </c:pt>
                <c:pt idx="400">
                  <c:v>0.88670019114279908</c:v>
                </c:pt>
                <c:pt idx="401">
                  <c:v>0.88704741097764617</c:v>
                </c:pt>
                <c:pt idx="402">
                  <c:v>0.88711229983292084</c:v>
                </c:pt>
                <c:pt idx="403">
                  <c:v>0.88728590975034438</c:v>
                </c:pt>
                <c:pt idx="404">
                  <c:v>0.88746080885032308</c:v>
                </c:pt>
                <c:pt idx="405">
                  <c:v>0.88755062190166345</c:v>
                </c:pt>
                <c:pt idx="406">
                  <c:v>0.88767008615177179</c:v>
                </c:pt>
                <c:pt idx="407">
                  <c:v>0.88802117353428434</c:v>
                </c:pt>
                <c:pt idx="408">
                  <c:v>0.88816985925564218</c:v>
                </c:pt>
                <c:pt idx="409">
                  <c:v>0.88835936909124558</c:v>
                </c:pt>
                <c:pt idx="410">
                  <c:v>0.88850805481260342</c:v>
                </c:pt>
                <c:pt idx="411">
                  <c:v>0.8886288082452668</c:v>
                </c:pt>
                <c:pt idx="412">
                  <c:v>0.88879124524721265</c:v>
                </c:pt>
                <c:pt idx="413">
                  <c:v>0.88902157919706171</c:v>
                </c:pt>
                <c:pt idx="414">
                  <c:v>0.88917971892382375</c:v>
                </c:pt>
                <c:pt idx="415">
                  <c:v>0.88930047235648713</c:v>
                </c:pt>
                <c:pt idx="416">
                  <c:v>0.88946763636113502</c:v>
                </c:pt>
                <c:pt idx="417">
                  <c:v>0.88972160532449474</c:v>
                </c:pt>
                <c:pt idx="418">
                  <c:v>0.88992744480579644</c:v>
                </c:pt>
                <c:pt idx="419">
                  <c:v>0.89006194951904782</c:v>
                </c:pt>
                <c:pt idx="420">
                  <c:v>0.89073103526515796</c:v>
                </c:pt>
                <c:pt idx="421">
                  <c:v>0.89085264815285814</c:v>
                </c:pt>
                <c:pt idx="422">
                  <c:v>0.89110274956855251</c:v>
                </c:pt>
                <c:pt idx="423">
                  <c:v>0.89138250218301474</c:v>
                </c:pt>
                <c:pt idx="424">
                  <c:v>0.89167127907536281</c:v>
                </c:pt>
                <c:pt idx="425">
                  <c:v>0.89171511128223713</c:v>
                </c:pt>
                <c:pt idx="426">
                  <c:v>0.89178257850262199</c:v>
                </c:pt>
                <c:pt idx="427">
                  <c:v>0.89203783664853686</c:v>
                </c:pt>
                <c:pt idx="428">
                  <c:v>0.89223035457676891</c:v>
                </c:pt>
                <c:pt idx="429">
                  <c:v>0.89241771577478046</c:v>
                </c:pt>
                <c:pt idx="430">
                  <c:v>0.89256812040621181</c:v>
                </c:pt>
                <c:pt idx="431">
                  <c:v>0.89270434402953669</c:v>
                </c:pt>
                <c:pt idx="432">
                  <c:v>0.89280876781650187</c:v>
                </c:pt>
                <c:pt idx="433">
                  <c:v>0.89319681176559462</c:v>
                </c:pt>
                <c:pt idx="434">
                  <c:v>0.89332487056607046</c:v>
                </c:pt>
                <c:pt idx="435">
                  <c:v>0.89349933993853081</c:v>
                </c:pt>
                <c:pt idx="436">
                  <c:v>0.89371764151786537</c:v>
                </c:pt>
                <c:pt idx="437">
                  <c:v>0.89387449206207226</c:v>
                </c:pt>
                <c:pt idx="438">
                  <c:v>0.89411127192469697</c:v>
                </c:pt>
                <c:pt idx="439">
                  <c:v>0.89426425492123851</c:v>
                </c:pt>
                <c:pt idx="440">
                  <c:v>0.8944365756561069</c:v>
                </c:pt>
                <c:pt idx="441">
                  <c:v>0.89487575717988632</c:v>
                </c:pt>
                <c:pt idx="442">
                  <c:v>0.89511683431769473</c:v>
                </c:pt>
                <c:pt idx="443">
                  <c:v>0.89525004984839107</c:v>
                </c:pt>
                <c:pt idx="444">
                  <c:v>0.89536392764076045</c:v>
                </c:pt>
                <c:pt idx="445">
                  <c:v>0.89584221436871203</c:v>
                </c:pt>
                <c:pt idx="446">
                  <c:v>0.89598832172495957</c:v>
                </c:pt>
                <c:pt idx="447">
                  <c:v>0.8962783877998628</c:v>
                </c:pt>
                <c:pt idx="448">
                  <c:v>0.89632093082418196</c:v>
                </c:pt>
                <c:pt idx="449">
                  <c:v>0.89657060251235787</c:v>
                </c:pt>
                <c:pt idx="450">
                  <c:v>0.89699130575284713</c:v>
                </c:pt>
                <c:pt idx="451">
                  <c:v>0.89713999147420498</c:v>
                </c:pt>
                <c:pt idx="452">
                  <c:v>0.89739954689530355</c:v>
                </c:pt>
                <c:pt idx="453">
                  <c:v>0.89764749967340596</c:v>
                </c:pt>
                <c:pt idx="454">
                  <c:v>0.89793412792816218</c:v>
                </c:pt>
                <c:pt idx="455">
                  <c:v>0.89811461348587973</c:v>
                </c:pt>
                <c:pt idx="456">
                  <c:v>0.89823622637357992</c:v>
                </c:pt>
                <c:pt idx="457">
                  <c:v>0.89841886056888931</c:v>
                </c:pt>
                <c:pt idx="458">
                  <c:v>0.89870849691627419</c:v>
                </c:pt>
                <c:pt idx="459">
                  <c:v>0.89887222310077508</c:v>
                </c:pt>
                <c:pt idx="460">
                  <c:v>0.8989298065882374</c:v>
                </c:pt>
                <c:pt idx="461">
                  <c:v>0.89929550470637465</c:v>
                </c:pt>
                <c:pt idx="462">
                  <c:v>0.89968956484072471</c:v>
                </c:pt>
                <c:pt idx="463">
                  <c:v>0.89978453462228558</c:v>
                </c:pt>
                <c:pt idx="464">
                  <c:v>0.90055503606273224</c:v>
                </c:pt>
                <c:pt idx="465">
                  <c:v>0.90096327720518865</c:v>
                </c:pt>
                <c:pt idx="466">
                  <c:v>0.90115493567838401</c:v>
                </c:pt>
                <c:pt idx="467">
                  <c:v>0.90278918943076469</c:v>
                </c:pt>
                <c:pt idx="468">
                  <c:v>0.90325673297075681</c:v>
                </c:pt>
                <c:pt idx="469">
                  <c:v>0.90329325980981867</c:v>
                </c:pt>
                <c:pt idx="470">
                  <c:v>0.90340455923707785</c:v>
                </c:pt>
                <c:pt idx="471">
                  <c:v>0.90365509038029057</c:v>
                </c:pt>
                <c:pt idx="472">
                  <c:v>0.90398984811710481</c:v>
                </c:pt>
                <c:pt idx="473">
                  <c:v>0.90404442351193848</c:v>
                </c:pt>
                <c:pt idx="474">
                  <c:v>0.90421717397432533</c:v>
                </c:pt>
                <c:pt idx="475">
                  <c:v>0.90433663822443366</c:v>
                </c:pt>
                <c:pt idx="476">
                  <c:v>0.90445653220206035</c:v>
                </c:pt>
                <c:pt idx="477">
                  <c:v>0.90456697217428272</c:v>
                </c:pt>
                <c:pt idx="478">
                  <c:v>0.90482781677793644</c:v>
                </c:pt>
                <c:pt idx="479">
                  <c:v>0.90490774609635427</c:v>
                </c:pt>
                <c:pt idx="480">
                  <c:v>0.90521629045454766</c:v>
                </c:pt>
                <c:pt idx="481">
                  <c:v>0.90526441993660567</c:v>
                </c:pt>
                <c:pt idx="482">
                  <c:v>0.90540580029015105</c:v>
                </c:pt>
                <c:pt idx="483">
                  <c:v>0.90555749410413744</c:v>
                </c:pt>
                <c:pt idx="484">
                  <c:v>0.90564601797292277</c:v>
                </c:pt>
                <c:pt idx="485">
                  <c:v>0.90573239320411614</c:v>
                </c:pt>
                <c:pt idx="486">
                  <c:v>0.90646980562564794</c:v>
                </c:pt>
                <c:pt idx="487">
                  <c:v>0.90659442660597678</c:v>
                </c:pt>
                <c:pt idx="488">
                  <c:v>0.90695195990126487</c:v>
                </c:pt>
                <c:pt idx="489">
                  <c:v>0.90709076188970006</c:v>
                </c:pt>
                <c:pt idx="490">
                  <c:v>0.90719432622162843</c:v>
                </c:pt>
                <c:pt idx="491">
                  <c:v>0.9074134872559998</c:v>
                </c:pt>
                <c:pt idx="492">
                  <c:v>0.90776156654588369</c:v>
                </c:pt>
                <c:pt idx="493">
                  <c:v>0.9079708438473324</c:v>
                </c:pt>
                <c:pt idx="494">
                  <c:v>0.90805592989597073</c:v>
                </c:pt>
                <c:pt idx="495">
                  <c:v>0.90820977234754907</c:v>
                </c:pt>
                <c:pt idx="496">
                  <c:v>0.90871126436149285</c:v>
                </c:pt>
                <c:pt idx="497">
                  <c:v>0.90879849904772303</c:v>
                </c:pt>
                <c:pt idx="498">
                  <c:v>0.90902152762975974</c:v>
                </c:pt>
                <c:pt idx="499">
                  <c:v>0.90908985430518141</c:v>
                </c:pt>
                <c:pt idx="500">
                  <c:v>0.90925959667493961</c:v>
                </c:pt>
                <c:pt idx="501">
                  <c:v>0.90930428833685062</c:v>
                </c:pt>
                <c:pt idx="502">
                  <c:v>0.90933995572087578</c:v>
                </c:pt>
                <c:pt idx="503">
                  <c:v>0.90943148768228965</c:v>
                </c:pt>
                <c:pt idx="504">
                  <c:v>0.90964549198644051</c:v>
                </c:pt>
                <c:pt idx="505">
                  <c:v>0.90999700909647141</c:v>
                </c:pt>
                <c:pt idx="506">
                  <c:v>0.91044908244580203</c:v>
                </c:pt>
                <c:pt idx="507">
                  <c:v>0.91059647898460472</c:v>
                </c:pt>
                <c:pt idx="508">
                  <c:v>0.91070477031923525</c:v>
                </c:pt>
                <c:pt idx="509">
                  <c:v>0.9109007260676143</c:v>
                </c:pt>
                <c:pt idx="510">
                  <c:v>0.91099225802902817</c:v>
                </c:pt>
                <c:pt idx="511">
                  <c:v>0.91111816819191205</c:v>
                </c:pt>
                <c:pt idx="512">
                  <c:v>0.91178682421050383</c:v>
                </c:pt>
                <c:pt idx="513">
                  <c:v>0.9120266121657572</c:v>
                </c:pt>
                <c:pt idx="514">
                  <c:v>0.91216670333674754</c:v>
                </c:pt>
                <c:pt idx="515">
                  <c:v>0.91226167311830841</c:v>
                </c:pt>
                <c:pt idx="516">
                  <c:v>0.91237082390797575</c:v>
                </c:pt>
                <c:pt idx="517">
                  <c:v>0.91277390832021166</c:v>
                </c:pt>
                <c:pt idx="518">
                  <c:v>0.91311683087987505</c:v>
                </c:pt>
                <c:pt idx="519">
                  <c:v>0.91326250850860424</c:v>
                </c:pt>
                <c:pt idx="520">
                  <c:v>0.9132955975275191</c:v>
                </c:pt>
                <c:pt idx="521">
                  <c:v>0.9136522713677705</c:v>
                </c:pt>
                <c:pt idx="522">
                  <c:v>0.91396511300114758</c:v>
                </c:pt>
                <c:pt idx="523">
                  <c:v>0.91405148823234095</c:v>
                </c:pt>
                <c:pt idx="524">
                  <c:v>0.91465052839295591</c:v>
                </c:pt>
                <c:pt idx="525">
                  <c:v>0.91509701528454768</c:v>
                </c:pt>
                <c:pt idx="526">
                  <c:v>0.91521562007961921</c:v>
                </c:pt>
                <c:pt idx="527">
                  <c:v>0.91583184934096917</c:v>
                </c:pt>
                <c:pt idx="528">
                  <c:v>0.91608796694192074</c:v>
                </c:pt>
                <c:pt idx="529">
                  <c:v>0.91618035835837142</c:v>
                </c:pt>
                <c:pt idx="530">
                  <c:v>0.91635611691338681</c:v>
                </c:pt>
                <c:pt idx="531">
                  <c:v>0.91643174895662083</c:v>
                </c:pt>
                <c:pt idx="532">
                  <c:v>0.91654304838388001</c:v>
                </c:pt>
                <c:pt idx="533">
                  <c:v>0.91666337208902504</c:v>
                </c:pt>
                <c:pt idx="534">
                  <c:v>0.91679787680227642</c:v>
                </c:pt>
                <c:pt idx="535">
                  <c:v>0.91701188110642728</c:v>
                </c:pt>
                <c:pt idx="536">
                  <c:v>0.9170600105884853</c:v>
                </c:pt>
                <c:pt idx="537">
                  <c:v>0.9172675689798605</c:v>
                </c:pt>
                <c:pt idx="538">
                  <c:v>0.91739734669040984</c:v>
                </c:pt>
                <c:pt idx="539">
                  <c:v>0.91772479905941173</c:v>
                </c:pt>
                <c:pt idx="540">
                  <c:v>0.91789196306405962</c:v>
                </c:pt>
                <c:pt idx="541">
                  <c:v>0.91813819693208854</c:v>
                </c:pt>
                <c:pt idx="542">
                  <c:v>0.9183736876121581</c:v>
                </c:pt>
                <c:pt idx="543">
                  <c:v>0.91877677202439401</c:v>
                </c:pt>
                <c:pt idx="544">
                  <c:v>0.91892287938064154</c:v>
                </c:pt>
                <c:pt idx="545">
                  <c:v>0.91922068055087547</c:v>
                </c:pt>
                <c:pt idx="546">
                  <c:v>0.91928642886118683</c:v>
                </c:pt>
                <c:pt idx="547">
                  <c:v>0.91944413886043053</c:v>
                </c:pt>
                <c:pt idx="548">
                  <c:v>0.91994090387167216</c:v>
                </c:pt>
                <c:pt idx="549">
                  <c:v>0.92000794136453867</c:v>
                </c:pt>
                <c:pt idx="550">
                  <c:v>0.92009947332595254</c:v>
                </c:pt>
                <c:pt idx="551">
                  <c:v>0.92018627828466437</c:v>
                </c:pt>
                <c:pt idx="552">
                  <c:v>0.92034012073624272</c:v>
                </c:pt>
                <c:pt idx="553">
                  <c:v>0.92058463569419813</c:v>
                </c:pt>
                <c:pt idx="554">
                  <c:v>0.92066284610254245</c:v>
                </c:pt>
                <c:pt idx="555">
                  <c:v>0.92100061193198535</c:v>
                </c:pt>
                <c:pt idx="556">
                  <c:v>0.92113382746268169</c:v>
                </c:pt>
                <c:pt idx="557">
                  <c:v>0.92126489435578607</c:v>
                </c:pt>
                <c:pt idx="558">
                  <c:v>0.92146557710686727</c:v>
                </c:pt>
                <c:pt idx="559">
                  <c:v>0.92151929304666413</c:v>
                </c:pt>
                <c:pt idx="560">
                  <c:v>0.92214368713086325</c:v>
                </c:pt>
                <c:pt idx="561">
                  <c:v>0.92224897037286513</c:v>
                </c:pt>
                <c:pt idx="562">
                  <c:v>0.92241269655736602</c:v>
                </c:pt>
                <c:pt idx="563">
                  <c:v>0.92246985031730988</c:v>
                </c:pt>
                <c:pt idx="564">
                  <c:v>0.92253473917258455</c:v>
                </c:pt>
                <c:pt idx="565">
                  <c:v>0.92267053306839109</c:v>
                </c:pt>
                <c:pt idx="566">
                  <c:v>0.92270663017993459</c:v>
                </c:pt>
                <c:pt idx="567">
                  <c:v>0.92287078609195394</c:v>
                </c:pt>
                <c:pt idx="568">
                  <c:v>0.9230813525759578</c:v>
                </c:pt>
                <c:pt idx="569">
                  <c:v>0.92316557916955932</c:v>
                </c:pt>
                <c:pt idx="570">
                  <c:v>0.92334477554472172</c:v>
                </c:pt>
                <c:pt idx="571">
                  <c:v>0.92353815292799057</c:v>
                </c:pt>
                <c:pt idx="572">
                  <c:v>0.92379727862157079</c:v>
                </c:pt>
                <c:pt idx="573">
                  <c:v>0.92402159638616266</c:v>
                </c:pt>
                <c:pt idx="574">
                  <c:v>0.92413676336108719</c:v>
                </c:pt>
                <c:pt idx="575">
                  <c:v>0.92439245123452041</c:v>
                </c:pt>
                <c:pt idx="576">
                  <c:v>0.9245415666833966</c:v>
                </c:pt>
                <c:pt idx="577">
                  <c:v>0.92463825537503097</c:v>
                </c:pt>
                <c:pt idx="578">
                  <c:v>0.92601424288886824</c:v>
                </c:pt>
                <c:pt idx="579">
                  <c:v>0.92626219566697066</c:v>
                </c:pt>
                <c:pt idx="580">
                  <c:v>0.92647362160601121</c:v>
                </c:pt>
                <c:pt idx="581">
                  <c:v>0.92652819700084488</c:v>
                </c:pt>
                <c:pt idx="582">
                  <c:v>0.92668891509271722</c:v>
                </c:pt>
                <c:pt idx="583">
                  <c:v>0.92692010849760309</c:v>
                </c:pt>
                <c:pt idx="584">
                  <c:v>0.92708856168480613</c:v>
                </c:pt>
                <c:pt idx="585">
                  <c:v>0.92725271759682548</c:v>
                </c:pt>
                <c:pt idx="586">
                  <c:v>0.92734811710590481</c:v>
                </c:pt>
                <c:pt idx="587">
                  <c:v>0.92796735445988343</c:v>
                </c:pt>
                <c:pt idx="588">
                  <c:v>0.92816760748344629</c:v>
                </c:pt>
                <c:pt idx="589">
                  <c:v>0.92825011516697431</c:v>
                </c:pt>
                <c:pt idx="590">
                  <c:v>0.92856596489298004</c:v>
                </c:pt>
                <c:pt idx="591">
                  <c:v>0.92881219876100896</c:v>
                </c:pt>
                <c:pt idx="592">
                  <c:v>0.92890029290227583</c:v>
                </c:pt>
                <c:pt idx="593">
                  <c:v>0.92897463576295469</c:v>
                </c:pt>
                <c:pt idx="594">
                  <c:v>0.92904725971356006</c:v>
                </c:pt>
                <c:pt idx="595">
                  <c:v>0.92910312429094888</c:v>
                </c:pt>
                <c:pt idx="596">
                  <c:v>0.92919895352754656</c:v>
                </c:pt>
                <c:pt idx="597">
                  <c:v>0.92940049573366446</c:v>
                </c:pt>
                <c:pt idx="598">
                  <c:v>0.92949417633267029</c:v>
                </c:pt>
                <c:pt idx="599">
                  <c:v>0.92961020276263162</c:v>
                </c:pt>
                <c:pt idx="600">
                  <c:v>0.92966950516016744</c:v>
                </c:pt>
                <c:pt idx="601">
                  <c:v>0.92974986420610362</c:v>
                </c:pt>
                <c:pt idx="602">
                  <c:v>0.92982334761174579</c:v>
                </c:pt>
                <c:pt idx="603">
                  <c:v>0.92993464703900497</c:v>
                </c:pt>
                <c:pt idx="604">
                  <c:v>0.93007731657510551</c:v>
                </c:pt>
                <c:pt idx="605">
                  <c:v>0.9302178374736142</c:v>
                </c:pt>
                <c:pt idx="606">
                  <c:v>0.93032011262298753</c:v>
                </c:pt>
                <c:pt idx="607">
                  <c:v>0.93041207431191986</c:v>
                </c:pt>
                <c:pt idx="608">
                  <c:v>0.93053755474728539</c:v>
                </c:pt>
                <c:pt idx="609">
                  <c:v>0.93068151346594108</c:v>
                </c:pt>
                <c:pt idx="610">
                  <c:v>0.93080140744356776</c:v>
                </c:pt>
                <c:pt idx="611">
                  <c:v>0.93089637722512864</c:v>
                </c:pt>
                <c:pt idx="612">
                  <c:v>0.93158694934715747</c:v>
                </c:pt>
                <c:pt idx="613">
                  <c:v>0.93189635316038755</c:v>
                </c:pt>
                <c:pt idx="614">
                  <c:v>0.93202269305078989</c:v>
                </c:pt>
                <c:pt idx="615">
                  <c:v>0.93259423065022884</c:v>
                </c:pt>
                <c:pt idx="616">
                  <c:v>0.93277342702539123</c:v>
                </c:pt>
                <c:pt idx="617">
                  <c:v>0.9328374564256291</c:v>
                </c:pt>
                <c:pt idx="618">
                  <c:v>0.93310431721454001</c:v>
                </c:pt>
                <c:pt idx="619">
                  <c:v>0.93320831127398685</c:v>
                </c:pt>
                <c:pt idx="620">
                  <c:v>0.93332949443416868</c:v>
                </c:pt>
                <c:pt idx="621">
                  <c:v>0.93345024786683206</c:v>
                </c:pt>
                <c:pt idx="622">
                  <c:v>0.93351083944692292</c:v>
                </c:pt>
                <c:pt idx="623">
                  <c:v>0.93363245233462311</c:v>
                </c:pt>
                <c:pt idx="624">
                  <c:v>0.93369433309726912</c:v>
                </c:pt>
                <c:pt idx="625">
                  <c:v>0.93382325135278166</c:v>
                </c:pt>
                <c:pt idx="626">
                  <c:v>0.93393498050755919</c:v>
                </c:pt>
                <c:pt idx="627">
                  <c:v>0.93400416663801755</c:v>
                </c:pt>
                <c:pt idx="628">
                  <c:v>0.93412320116060743</c:v>
                </c:pt>
                <c:pt idx="629">
                  <c:v>0.93425641669130377</c:v>
                </c:pt>
                <c:pt idx="630">
                  <c:v>0.93456410159446035</c:v>
                </c:pt>
                <c:pt idx="631">
                  <c:v>0.93459676088585686</c:v>
                </c:pt>
                <c:pt idx="632">
                  <c:v>0.93470075494530369</c:v>
                </c:pt>
                <c:pt idx="633">
                  <c:v>0.93478111399123986</c:v>
                </c:pt>
                <c:pt idx="634">
                  <c:v>0.93505957742314694</c:v>
                </c:pt>
                <c:pt idx="635">
                  <c:v>0.93520826314450478</c:v>
                </c:pt>
                <c:pt idx="636">
                  <c:v>0.93527057363466914</c:v>
                </c:pt>
                <c:pt idx="637">
                  <c:v>0.93536511368871167</c:v>
                </c:pt>
                <c:pt idx="638">
                  <c:v>0.93559029090834023</c:v>
                </c:pt>
                <c:pt idx="639">
                  <c:v>0.93575831436802492</c:v>
                </c:pt>
                <c:pt idx="640">
                  <c:v>0.93580472494000944</c:v>
                </c:pt>
                <c:pt idx="641">
                  <c:v>0.936047091260373</c:v>
                </c:pt>
                <c:pt idx="642">
                  <c:v>0.93620136343946969</c:v>
                </c:pt>
                <c:pt idx="643">
                  <c:v>0.93628687921562637</c:v>
                </c:pt>
                <c:pt idx="644">
                  <c:v>0.93636852744411769</c:v>
                </c:pt>
                <c:pt idx="645">
                  <c:v>0.93645361349275602</c:v>
                </c:pt>
                <c:pt idx="646">
                  <c:v>0.93717727463369982</c:v>
                </c:pt>
                <c:pt idx="647">
                  <c:v>0.93751976746584487</c:v>
                </c:pt>
                <c:pt idx="648">
                  <c:v>0.93768822065304791</c:v>
                </c:pt>
                <c:pt idx="649">
                  <c:v>0.93784550092477326</c:v>
                </c:pt>
                <c:pt idx="650">
                  <c:v>0.93791597623778677</c:v>
                </c:pt>
                <c:pt idx="651">
                  <c:v>0.93807497541958562</c:v>
                </c:pt>
                <c:pt idx="652">
                  <c:v>0.93810591580090863</c:v>
                </c:pt>
                <c:pt idx="653">
                  <c:v>0.93858978898659906</c:v>
                </c:pt>
                <c:pt idx="654">
                  <c:v>0.93864264547135923</c:v>
                </c:pt>
                <c:pt idx="655">
                  <c:v>0.93869507222860105</c:v>
                </c:pt>
                <c:pt idx="656">
                  <c:v>0.93881238784111742</c:v>
                </c:pt>
                <c:pt idx="657">
                  <c:v>0.93896107356247527</c:v>
                </c:pt>
                <c:pt idx="658">
                  <c:v>0.93902510296271313</c:v>
                </c:pt>
                <c:pt idx="659">
                  <c:v>0.93925414773000704</c:v>
                </c:pt>
                <c:pt idx="660">
                  <c:v>0.93929712048184455</c:v>
                </c:pt>
                <c:pt idx="661">
                  <c:v>0.93939939563121788</c:v>
                </c:pt>
                <c:pt idx="662">
                  <c:v>0.93952186797395476</c:v>
                </c:pt>
                <c:pt idx="663">
                  <c:v>0.9400633246471074</c:v>
                </c:pt>
                <c:pt idx="664">
                  <c:v>0.94038175273822333</c:v>
                </c:pt>
                <c:pt idx="665">
                  <c:v>0.94048918461781716</c:v>
                </c:pt>
                <c:pt idx="666">
                  <c:v>0.94053344655220983</c:v>
                </c:pt>
                <c:pt idx="667">
                  <c:v>0.94063572170158316</c:v>
                </c:pt>
                <c:pt idx="668">
                  <c:v>0.94070576728707833</c:v>
                </c:pt>
                <c:pt idx="669">
                  <c:v>0.9407801101477572</c:v>
                </c:pt>
                <c:pt idx="670">
                  <c:v>0.94086304755880357</c:v>
                </c:pt>
                <c:pt idx="671">
                  <c:v>0.94091547431604539</c:v>
                </c:pt>
                <c:pt idx="672">
                  <c:v>0.94102419537819426</c:v>
                </c:pt>
                <c:pt idx="673">
                  <c:v>0.94159358434004137</c:v>
                </c:pt>
                <c:pt idx="674">
                  <c:v>0.94167437311349589</c:v>
                </c:pt>
                <c:pt idx="675">
                  <c:v>0.94171004049752105</c:v>
                </c:pt>
                <c:pt idx="676">
                  <c:v>0.9418656018591729</c:v>
                </c:pt>
                <c:pt idx="677">
                  <c:v>0.94204307932426179</c:v>
                </c:pt>
                <c:pt idx="678">
                  <c:v>0.94218574886036233</c:v>
                </c:pt>
                <c:pt idx="679">
                  <c:v>0.9423047833829522</c:v>
                </c:pt>
                <c:pt idx="680">
                  <c:v>0.94243542054853824</c:v>
                </c:pt>
                <c:pt idx="681">
                  <c:v>0.94257035498930808</c:v>
                </c:pt>
                <c:pt idx="682">
                  <c:v>0.94266618422590576</c:v>
                </c:pt>
                <c:pt idx="683">
                  <c:v>0.94307141727573351</c:v>
                </c:pt>
                <c:pt idx="684">
                  <c:v>0.94313802504108168</c:v>
                </c:pt>
                <c:pt idx="685">
                  <c:v>0.9441216713306424</c:v>
                </c:pt>
                <c:pt idx="686">
                  <c:v>0.94419343582621107</c:v>
                </c:pt>
                <c:pt idx="687">
                  <c:v>0.94438595375444312</c:v>
                </c:pt>
                <c:pt idx="688">
                  <c:v>0.94463132816743534</c:v>
                </c:pt>
                <c:pt idx="689">
                  <c:v>0.94484834056421474</c:v>
                </c:pt>
                <c:pt idx="690">
                  <c:v>0.94492139424233856</c:v>
                </c:pt>
                <c:pt idx="691">
                  <c:v>0.94507695560399041</c:v>
                </c:pt>
                <c:pt idx="692">
                  <c:v>0.94521489813738879</c:v>
                </c:pt>
                <c:pt idx="693">
                  <c:v>0.94552645058821072</c:v>
                </c:pt>
                <c:pt idx="694">
                  <c:v>0.94572455497418162</c:v>
                </c:pt>
                <c:pt idx="695">
                  <c:v>0.94590718916949101</c:v>
                </c:pt>
                <c:pt idx="696">
                  <c:v>0.9460459911579262</c:v>
                </c:pt>
                <c:pt idx="697">
                  <c:v>0.94609197200239237</c:v>
                </c:pt>
                <c:pt idx="698">
                  <c:v>0.9462028417021332</c:v>
                </c:pt>
                <c:pt idx="699">
                  <c:v>0.94636313006648709</c:v>
                </c:pt>
                <c:pt idx="700">
                  <c:v>0.94655650744975595</c:v>
                </c:pt>
                <c:pt idx="701">
                  <c:v>0.94663557731313697</c:v>
                </c:pt>
                <c:pt idx="702">
                  <c:v>0.94682422769370367</c:v>
                </c:pt>
                <c:pt idx="703">
                  <c:v>0.94707991556713689</c:v>
                </c:pt>
                <c:pt idx="704">
                  <c:v>0.94713105314182355</c:v>
                </c:pt>
                <c:pt idx="705">
                  <c:v>0.94717918262388157</c:v>
                </c:pt>
                <c:pt idx="706">
                  <c:v>0.94720754464009438</c:v>
                </c:pt>
                <c:pt idx="707">
                  <c:v>0.94743487049731478</c:v>
                </c:pt>
                <c:pt idx="708">
                  <c:v>0.94780787398326438</c:v>
                </c:pt>
                <c:pt idx="709">
                  <c:v>0.94797718662550423</c:v>
                </c:pt>
                <c:pt idx="710">
                  <c:v>0.9480498105761096</c:v>
                </c:pt>
                <c:pt idx="711">
                  <c:v>0.94821611512572079</c:v>
                </c:pt>
                <c:pt idx="712">
                  <c:v>0.94826553379033396</c:v>
                </c:pt>
                <c:pt idx="713">
                  <c:v>0.94845117607827201</c:v>
                </c:pt>
                <c:pt idx="714">
                  <c:v>0.94847996782200317</c:v>
                </c:pt>
                <c:pt idx="715">
                  <c:v>0.948577086241156</c:v>
                </c:pt>
                <c:pt idx="716">
                  <c:v>0.94901154076223326</c:v>
                </c:pt>
                <c:pt idx="717">
                  <c:v>0.94909748626590829</c:v>
                </c:pt>
                <c:pt idx="718">
                  <c:v>0.94918472095213846</c:v>
                </c:pt>
                <c:pt idx="719">
                  <c:v>0.94926507999807463</c:v>
                </c:pt>
                <c:pt idx="720">
                  <c:v>0.94952076787150785</c:v>
                </c:pt>
                <c:pt idx="721">
                  <c:v>0.94981298258400293</c:v>
                </c:pt>
                <c:pt idx="722">
                  <c:v>0.94992857928644581</c:v>
                </c:pt>
                <c:pt idx="723">
                  <c:v>0.95004890299159084</c:v>
                </c:pt>
                <c:pt idx="724">
                  <c:v>0.95014344304563336</c:v>
                </c:pt>
                <c:pt idx="725">
                  <c:v>0.95025474247289254</c:v>
                </c:pt>
                <c:pt idx="726">
                  <c:v>0.9504885142428886</c:v>
                </c:pt>
                <c:pt idx="727">
                  <c:v>0.95056758410626963</c:v>
                </c:pt>
                <c:pt idx="728">
                  <c:v>0.95075709394187302</c:v>
                </c:pt>
                <c:pt idx="729">
                  <c:v>0.95140039603688065</c:v>
                </c:pt>
                <c:pt idx="730">
                  <c:v>0.95146141734448997</c:v>
                </c:pt>
                <c:pt idx="731">
                  <c:v>0.95164534072235452</c:v>
                </c:pt>
                <c:pt idx="732">
                  <c:v>0.95171581603536803</c:v>
                </c:pt>
                <c:pt idx="733">
                  <c:v>0.9519736525463931</c:v>
                </c:pt>
                <c:pt idx="734">
                  <c:v>0.95204971431714547</c:v>
                </c:pt>
                <c:pt idx="735">
                  <c:v>0.95209526543409329</c:v>
                </c:pt>
                <c:pt idx="736">
                  <c:v>0.95250307684903135</c:v>
                </c:pt>
                <c:pt idx="737">
                  <c:v>0.95264746529520539</c:v>
                </c:pt>
                <c:pt idx="738">
                  <c:v>0.95274243507676626</c:v>
                </c:pt>
                <c:pt idx="739">
                  <c:v>0.95285674259665409</c:v>
                </c:pt>
                <c:pt idx="740">
                  <c:v>0.95296460420376627</c:v>
                </c:pt>
                <c:pt idx="741">
                  <c:v>0.95303507951677979</c:v>
                </c:pt>
                <c:pt idx="742">
                  <c:v>0.95312274393052832</c:v>
                </c:pt>
                <c:pt idx="743">
                  <c:v>0.95374241101202528</c:v>
                </c:pt>
                <c:pt idx="744">
                  <c:v>0.9538163241451858</c:v>
                </c:pt>
                <c:pt idx="745">
                  <c:v>0.95395211804099234</c:v>
                </c:pt>
                <c:pt idx="746">
                  <c:v>0.95423444902056476</c:v>
                </c:pt>
                <c:pt idx="747">
                  <c:v>0.95435649163578329</c:v>
                </c:pt>
                <c:pt idx="748">
                  <c:v>0.9543960265674738</c:v>
                </c:pt>
                <c:pt idx="749">
                  <c:v>0.95450216926451248</c:v>
                </c:pt>
                <c:pt idx="750">
                  <c:v>0.95456533920971365</c:v>
                </c:pt>
                <c:pt idx="751">
                  <c:v>0.95465687117112752</c:v>
                </c:pt>
                <c:pt idx="752">
                  <c:v>0.95503374220474258</c:v>
                </c:pt>
                <c:pt idx="753">
                  <c:v>0.9550999202425724</c:v>
                </c:pt>
                <c:pt idx="754">
                  <c:v>0.95533627037767876</c:v>
                </c:pt>
                <c:pt idx="755">
                  <c:v>0.95540502678061878</c:v>
                </c:pt>
                <c:pt idx="756">
                  <c:v>0.95552191266561681</c:v>
                </c:pt>
                <c:pt idx="757">
                  <c:v>0.95563106345528415</c:v>
                </c:pt>
                <c:pt idx="758">
                  <c:v>0.95569122530785666</c:v>
                </c:pt>
                <c:pt idx="759">
                  <c:v>0.95576041143831503</c:v>
                </c:pt>
                <c:pt idx="760">
                  <c:v>0.95593101326310992</c:v>
                </c:pt>
                <c:pt idx="761">
                  <c:v>0.95598086165524143</c:v>
                </c:pt>
                <c:pt idx="762">
                  <c:v>0.95603156950240975</c:v>
                </c:pt>
                <c:pt idx="763">
                  <c:v>0.95617724713113894</c:v>
                </c:pt>
                <c:pt idx="764">
                  <c:v>0.95627178718518147</c:v>
                </c:pt>
                <c:pt idx="765">
                  <c:v>0.9563998459856573</c:v>
                </c:pt>
                <c:pt idx="766">
                  <c:v>0.95649696440481013</c:v>
                </c:pt>
                <c:pt idx="767">
                  <c:v>0.95663576639324532</c:v>
                </c:pt>
                <c:pt idx="768">
                  <c:v>0.95725672265729744</c:v>
                </c:pt>
                <c:pt idx="769">
                  <c:v>0.95734137897841731</c:v>
                </c:pt>
                <c:pt idx="770">
                  <c:v>0.9574879160621832</c:v>
                </c:pt>
                <c:pt idx="771">
                  <c:v>0.95758890202900138</c:v>
                </c:pt>
                <c:pt idx="772">
                  <c:v>0.95761554513514069</c:v>
                </c:pt>
                <c:pt idx="773">
                  <c:v>0.95772684456239987</c:v>
                </c:pt>
                <c:pt idx="774">
                  <c:v>0.95777884159212323</c:v>
                </c:pt>
                <c:pt idx="775">
                  <c:v>0.9578385737171774</c:v>
                </c:pt>
                <c:pt idx="776">
                  <c:v>0.95792623813092592</c:v>
                </c:pt>
                <c:pt idx="777">
                  <c:v>0.95801433227219279</c:v>
                </c:pt>
                <c:pt idx="778">
                  <c:v>0.95813422624981948</c:v>
                </c:pt>
                <c:pt idx="779">
                  <c:v>0.95853902957212889</c:v>
                </c:pt>
                <c:pt idx="780">
                  <c:v>0.95860477788244025</c:v>
                </c:pt>
                <c:pt idx="781">
                  <c:v>0.95922100714379022</c:v>
                </c:pt>
                <c:pt idx="782">
                  <c:v>0.95942727635261027</c:v>
                </c:pt>
                <c:pt idx="783">
                  <c:v>0.95946036537152513</c:v>
                </c:pt>
                <c:pt idx="784">
                  <c:v>0.95967393994815753</c:v>
                </c:pt>
                <c:pt idx="785">
                  <c:v>0.95972550725036254</c:v>
                </c:pt>
                <c:pt idx="786">
                  <c:v>0.96035333915470866</c:v>
                </c:pt>
                <c:pt idx="787">
                  <c:v>0.96045647375911869</c:v>
                </c:pt>
                <c:pt idx="788">
                  <c:v>0.96056777318637787</c:v>
                </c:pt>
                <c:pt idx="789">
                  <c:v>0.96072161563795622</c:v>
                </c:pt>
                <c:pt idx="790">
                  <c:v>0.96088620127749391</c:v>
                </c:pt>
                <c:pt idx="791">
                  <c:v>0.96096355223080143</c:v>
                </c:pt>
                <c:pt idx="792">
                  <c:v>0.9611861510853198</c:v>
                </c:pt>
                <c:pt idx="793">
                  <c:v>0.96126264258359062</c:v>
                </c:pt>
                <c:pt idx="794">
                  <c:v>0.96155786538871435</c:v>
                </c:pt>
                <c:pt idx="795">
                  <c:v>0.96165283517027522</c:v>
                </c:pt>
                <c:pt idx="796">
                  <c:v>0.9619166878665576</c:v>
                </c:pt>
                <c:pt idx="797">
                  <c:v>0.96196782544124426</c:v>
                </c:pt>
                <c:pt idx="798">
                  <c:v>0.96218655674809717</c:v>
                </c:pt>
                <c:pt idx="799">
                  <c:v>0.96228840216995204</c:v>
                </c:pt>
                <c:pt idx="800">
                  <c:v>0.96237563685618221</c:v>
                </c:pt>
                <c:pt idx="801">
                  <c:v>0.96257374124215311</c:v>
                </c:pt>
                <c:pt idx="802">
                  <c:v>0.96266226511093844</c:v>
                </c:pt>
                <c:pt idx="803">
                  <c:v>0.96289990442859985</c:v>
                </c:pt>
                <c:pt idx="804">
                  <c:v>0.96295233118584167</c:v>
                </c:pt>
                <c:pt idx="805">
                  <c:v>0.96308726562661151</c:v>
                </c:pt>
                <c:pt idx="806">
                  <c:v>0.96313367619859602</c:v>
                </c:pt>
                <c:pt idx="807">
                  <c:v>0.9632475539909654</c:v>
                </c:pt>
                <c:pt idx="808">
                  <c:v>0.96332533467179127</c:v>
                </c:pt>
                <c:pt idx="809">
                  <c:v>0.96349163922140246</c:v>
                </c:pt>
                <c:pt idx="810">
                  <c:v>0.96367685178182216</c:v>
                </c:pt>
                <c:pt idx="811">
                  <c:v>0.96389257499604653</c:v>
                </c:pt>
                <c:pt idx="812">
                  <c:v>0.96425182720140812</c:v>
                </c:pt>
                <c:pt idx="813">
                  <c:v>0.96447786387607348</c:v>
                </c:pt>
                <c:pt idx="814">
                  <c:v>0.96456767692741385</c:v>
                </c:pt>
                <c:pt idx="815">
                  <c:v>0.96467381962445253</c:v>
                </c:pt>
                <c:pt idx="816">
                  <c:v>0.96480187842492837</c:v>
                </c:pt>
                <c:pt idx="817">
                  <c:v>0.96499353689812373</c:v>
                </c:pt>
                <c:pt idx="818">
                  <c:v>0.96515855226517977</c:v>
                </c:pt>
                <c:pt idx="819">
                  <c:v>0.96536654038407332</c:v>
                </c:pt>
                <c:pt idx="820">
                  <c:v>0.96552811793098237</c:v>
                </c:pt>
                <c:pt idx="821">
                  <c:v>0.96557109068281988</c:v>
                </c:pt>
                <c:pt idx="822">
                  <c:v>0.9656621929167154</c:v>
                </c:pt>
                <c:pt idx="823">
                  <c:v>0.96571805749410422</c:v>
                </c:pt>
                <c:pt idx="824">
                  <c:v>0.96594882117147163</c:v>
                </c:pt>
                <c:pt idx="825">
                  <c:v>0.96611383653852767</c:v>
                </c:pt>
                <c:pt idx="826">
                  <c:v>0.96619978204220269</c:v>
                </c:pt>
                <c:pt idx="827">
                  <c:v>0.96638757296773259</c:v>
                </c:pt>
                <c:pt idx="828">
                  <c:v>0.96652250740850243</c:v>
                </c:pt>
                <c:pt idx="829">
                  <c:v>0.9665736449831891</c:v>
                </c:pt>
                <c:pt idx="830">
                  <c:v>0.96696426729739215</c:v>
                </c:pt>
                <c:pt idx="831">
                  <c:v>0.9671043584683825</c:v>
                </c:pt>
                <c:pt idx="832">
                  <c:v>0.96724273072929934</c:v>
                </c:pt>
                <c:pt idx="833">
                  <c:v>0.96744513239045404</c:v>
                </c:pt>
                <c:pt idx="834">
                  <c:v>0.96756545609559907</c:v>
                </c:pt>
                <c:pt idx="835">
                  <c:v>0.96769136625848295</c:v>
                </c:pt>
                <c:pt idx="836">
                  <c:v>0.96777129557690078</c:v>
                </c:pt>
                <c:pt idx="837">
                  <c:v>0.96785079516780015</c:v>
                </c:pt>
                <c:pt idx="838">
                  <c:v>0.96795779731987552</c:v>
                </c:pt>
                <c:pt idx="839">
                  <c:v>0.96802698345033389</c:v>
                </c:pt>
                <c:pt idx="840">
                  <c:v>0.96839311129598948</c:v>
                </c:pt>
                <c:pt idx="841">
                  <c:v>0.96848378380236666</c:v>
                </c:pt>
                <c:pt idx="842">
                  <c:v>0.96857875358392753</c:v>
                </c:pt>
                <c:pt idx="843">
                  <c:v>0.96867973955074571</c:v>
                </c:pt>
                <c:pt idx="844">
                  <c:v>0.96873087712543238</c:v>
                </c:pt>
                <c:pt idx="845">
                  <c:v>0.96889933031263542</c:v>
                </c:pt>
                <c:pt idx="846">
                  <c:v>0.96897797044849809</c:v>
                </c:pt>
                <c:pt idx="847">
                  <c:v>0.96908024559787143</c:v>
                </c:pt>
                <c:pt idx="848">
                  <c:v>0.9691958423003143</c:v>
                </c:pt>
                <c:pt idx="849">
                  <c:v>0.96924655014748262</c:v>
                </c:pt>
                <c:pt idx="850">
                  <c:v>0.96934109020152515</c:v>
                </c:pt>
                <c:pt idx="851">
                  <c:v>0.96948848674032784</c:v>
                </c:pt>
                <c:pt idx="852">
                  <c:v>0.96960666180788102</c:v>
                </c:pt>
                <c:pt idx="853">
                  <c:v>0.96967584793833939</c:v>
                </c:pt>
                <c:pt idx="854">
                  <c:v>0.96972698551302605</c:v>
                </c:pt>
                <c:pt idx="855">
                  <c:v>0.96989329006263725</c:v>
                </c:pt>
                <c:pt idx="856">
                  <c:v>0.96999040848179008</c:v>
                </c:pt>
                <c:pt idx="857">
                  <c:v>0.97007248643779975</c:v>
                </c:pt>
                <c:pt idx="858">
                  <c:v>0.97013221856285392</c:v>
                </c:pt>
                <c:pt idx="859">
                  <c:v>0.97027832591910146</c:v>
                </c:pt>
                <c:pt idx="860">
                  <c:v>0.97033204185889832</c:v>
                </c:pt>
                <c:pt idx="861">
                  <c:v>0.97036599033284998</c:v>
                </c:pt>
                <c:pt idx="862">
                  <c:v>0.97072696144828508</c:v>
                </c:pt>
                <c:pt idx="863">
                  <c:v>0.97083611223795241</c:v>
                </c:pt>
                <c:pt idx="864">
                  <c:v>0.97102777071114776</c:v>
                </c:pt>
                <c:pt idx="865">
                  <c:v>0.97111758376248813</c:v>
                </c:pt>
                <c:pt idx="866">
                  <c:v>0.97151293307939324</c:v>
                </c:pt>
                <c:pt idx="867">
                  <c:v>0.97153742754794059</c:v>
                </c:pt>
                <c:pt idx="868">
                  <c:v>0.97160833258847246</c:v>
                </c:pt>
                <c:pt idx="869">
                  <c:v>0.97168396463170648</c:v>
                </c:pt>
                <c:pt idx="870">
                  <c:v>0.97175401021720165</c:v>
                </c:pt>
                <c:pt idx="871">
                  <c:v>0.97193449577491919</c:v>
                </c:pt>
                <c:pt idx="872">
                  <c:v>0.97211369215008159</c:v>
                </c:pt>
                <c:pt idx="873">
                  <c:v>0.9721652594522866</c:v>
                </c:pt>
                <c:pt idx="874">
                  <c:v>0.9723573476530003</c:v>
                </c:pt>
                <c:pt idx="875">
                  <c:v>0.97242008787068313</c:v>
                </c:pt>
                <c:pt idx="876">
                  <c:v>0.97262291925935618</c:v>
                </c:pt>
                <c:pt idx="877">
                  <c:v>0.97287130176497705</c:v>
                </c:pt>
                <c:pt idx="878">
                  <c:v>0.97305909269050694</c:v>
                </c:pt>
                <c:pt idx="879">
                  <c:v>0.97309991680475261</c:v>
                </c:pt>
                <c:pt idx="880">
                  <c:v>0.97328212127254365</c:v>
                </c:pt>
                <c:pt idx="881">
                  <c:v>0.97340803143542753</c:v>
                </c:pt>
                <c:pt idx="882">
                  <c:v>0.97346647437792655</c:v>
                </c:pt>
                <c:pt idx="883">
                  <c:v>0.97351202549487437</c:v>
                </c:pt>
                <c:pt idx="884">
                  <c:v>0.97361687900935789</c:v>
                </c:pt>
                <c:pt idx="885">
                  <c:v>0.97366672740148941</c:v>
                </c:pt>
                <c:pt idx="886">
                  <c:v>0.97371786497617607</c:v>
                </c:pt>
                <c:pt idx="887">
                  <c:v>0.97375439181523793</c:v>
                </c:pt>
                <c:pt idx="888">
                  <c:v>0.97378919974422629</c:v>
                </c:pt>
                <c:pt idx="889">
                  <c:v>0.97426877565473291</c:v>
                </c:pt>
                <c:pt idx="890">
                  <c:v>0.97455067690678698</c:v>
                </c:pt>
                <c:pt idx="891">
                  <c:v>0.97463963050309066</c:v>
                </c:pt>
                <c:pt idx="892">
                  <c:v>0.97467873570726282</c:v>
                </c:pt>
                <c:pt idx="893">
                  <c:v>0.97475050020283149</c:v>
                </c:pt>
                <c:pt idx="894">
                  <c:v>0.97503154199984887</c:v>
                </c:pt>
                <c:pt idx="895">
                  <c:v>0.97534266472315245</c:v>
                </c:pt>
                <c:pt idx="896">
                  <c:v>0.97551584491305765</c:v>
                </c:pt>
                <c:pt idx="897">
                  <c:v>0.97582739736387958</c:v>
                </c:pt>
                <c:pt idx="898">
                  <c:v>0.97595459670931861</c:v>
                </c:pt>
                <c:pt idx="899">
                  <c:v>0.97633748392819086</c:v>
                </c:pt>
                <c:pt idx="900">
                  <c:v>0.97643030507215989</c:v>
                </c:pt>
                <c:pt idx="901">
                  <c:v>0.97652570458123922</c:v>
                </c:pt>
                <c:pt idx="902">
                  <c:v>0.97680631665073814</c:v>
                </c:pt>
                <c:pt idx="903">
                  <c:v>0.97698938057356599</c:v>
                </c:pt>
                <c:pt idx="904">
                  <c:v>0.97711013400622937</c:v>
                </c:pt>
                <c:pt idx="905">
                  <c:v>0.97713462847477672</c:v>
                </c:pt>
                <c:pt idx="906">
                  <c:v>0.97721111997304755</c:v>
                </c:pt>
                <c:pt idx="907">
                  <c:v>0.97731898158015973</c:v>
                </c:pt>
                <c:pt idx="908">
                  <c:v>0.9774027784462429</c:v>
                </c:pt>
                <c:pt idx="909">
                  <c:v>0.97749946713787728</c:v>
                </c:pt>
                <c:pt idx="910">
                  <c:v>0.9777551550113105</c:v>
                </c:pt>
                <c:pt idx="911">
                  <c:v>0.97785571125061033</c:v>
                </c:pt>
                <c:pt idx="912">
                  <c:v>0.97792274874347684</c:v>
                </c:pt>
                <c:pt idx="913">
                  <c:v>0.97798033223093916</c:v>
                </c:pt>
                <c:pt idx="914">
                  <c:v>0.97805854263928349</c:v>
                </c:pt>
                <c:pt idx="915">
                  <c:v>0.97808991274812485</c:v>
                </c:pt>
                <c:pt idx="916">
                  <c:v>0.97815351242084436</c:v>
                </c:pt>
                <c:pt idx="917">
                  <c:v>0.97819562571764518</c:v>
                </c:pt>
                <c:pt idx="918">
                  <c:v>0.97834044389133756</c:v>
                </c:pt>
                <c:pt idx="919">
                  <c:v>0.97838298691565673</c:v>
                </c:pt>
                <c:pt idx="920">
                  <c:v>0.97847065132940525</c:v>
                </c:pt>
                <c:pt idx="921">
                  <c:v>0.97896354879298153</c:v>
                </c:pt>
                <c:pt idx="922">
                  <c:v>0.97904605647650955</c:v>
                </c:pt>
                <c:pt idx="923">
                  <c:v>0.9792196663939331</c:v>
                </c:pt>
                <c:pt idx="924">
                  <c:v>0.97928412552168942</c:v>
                </c:pt>
                <c:pt idx="925">
                  <c:v>0.97934342791922524</c:v>
                </c:pt>
                <c:pt idx="926">
                  <c:v>0.9793842520334709</c:v>
                </c:pt>
                <c:pt idx="927">
                  <c:v>0.97962318053368747</c:v>
                </c:pt>
                <c:pt idx="928">
                  <c:v>0.97992742761669704</c:v>
                </c:pt>
                <c:pt idx="929">
                  <c:v>0.98015647238399095</c:v>
                </c:pt>
                <c:pt idx="930">
                  <c:v>0.98024284761518432</c:v>
                </c:pt>
                <c:pt idx="931">
                  <c:v>0.98029183655227914</c:v>
                </c:pt>
                <c:pt idx="932">
                  <c:v>0.98044696818641253</c:v>
                </c:pt>
                <c:pt idx="933">
                  <c:v>0.98051228676920554</c:v>
                </c:pt>
                <c:pt idx="934">
                  <c:v>0.98070652360751109</c:v>
                </c:pt>
                <c:pt idx="935">
                  <c:v>0.98073875317138925</c:v>
                </c:pt>
                <c:pt idx="936">
                  <c:v>0.98096951684875666</c:v>
                </c:pt>
                <c:pt idx="937">
                  <c:v>0.98111347556741235</c:v>
                </c:pt>
                <c:pt idx="938">
                  <c:v>0.98144866303174494</c:v>
                </c:pt>
                <c:pt idx="939">
                  <c:v>0.98147315750029229</c:v>
                </c:pt>
                <c:pt idx="940">
                  <c:v>0.98164504850764234</c:v>
                </c:pt>
                <c:pt idx="941">
                  <c:v>0.98183283943317223</c:v>
                </c:pt>
                <c:pt idx="942">
                  <c:v>0.98197937651693812</c:v>
                </c:pt>
                <c:pt idx="943">
                  <c:v>0.98206317338302129</c:v>
                </c:pt>
                <c:pt idx="944">
                  <c:v>0.98239234466209668</c:v>
                </c:pt>
                <c:pt idx="945">
                  <c:v>0.98258400313529204</c:v>
                </c:pt>
                <c:pt idx="946">
                  <c:v>0.98276448869300959</c:v>
                </c:pt>
                <c:pt idx="947">
                  <c:v>0.98282078299791675</c:v>
                </c:pt>
                <c:pt idx="948">
                  <c:v>0.98293680942787809</c:v>
                </c:pt>
                <c:pt idx="949">
                  <c:v>0.98303736566717792</c:v>
                </c:pt>
                <c:pt idx="950">
                  <c:v>0.98308807351434624</c:v>
                </c:pt>
                <c:pt idx="951">
                  <c:v>0.98315597046224956</c:v>
                </c:pt>
                <c:pt idx="952">
                  <c:v>0.98332012637426891</c:v>
                </c:pt>
                <c:pt idx="953">
                  <c:v>0.98361706808946614</c:v>
                </c:pt>
                <c:pt idx="954">
                  <c:v>0.98378981855185299</c:v>
                </c:pt>
                <c:pt idx="955">
                  <c:v>0.98387619378304636</c:v>
                </c:pt>
                <c:pt idx="956">
                  <c:v>0.98405496043069041</c:v>
                </c:pt>
                <c:pt idx="957">
                  <c:v>0.9841937624191256</c:v>
                </c:pt>
                <c:pt idx="958">
                  <c:v>0.98425134590658792</c:v>
                </c:pt>
                <c:pt idx="959">
                  <c:v>0.98428443492550277</c:v>
                </c:pt>
                <c:pt idx="960">
                  <c:v>0.98436866151910429</c:v>
                </c:pt>
                <c:pt idx="961">
                  <c:v>0.9843918668050966</c:v>
                </c:pt>
                <c:pt idx="962">
                  <c:v>0.98442022882130942</c:v>
                </c:pt>
                <c:pt idx="963">
                  <c:v>0.98444601247241192</c:v>
                </c:pt>
                <c:pt idx="964">
                  <c:v>0.98448082040140028</c:v>
                </c:pt>
                <c:pt idx="965">
                  <c:v>0.9847433839151275</c:v>
                </c:pt>
                <c:pt idx="966">
                  <c:v>0.98479709985492436</c:v>
                </c:pt>
                <c:pt idx="967">
                  <c:v>0.98485210497727638</c:v>
                </c:pt>
                <c:pt idx="968">
                  <c:v>0.98505235800083923</c:v>
                </c:pt>
                <c:pt idx="969">
                  <c:v>0.9851138090359669</c:v>
                </c:pt>
                <c:pt idx="970">
                  <c:v>0.98514861696495526</c:v>
                </c:pt>
                <c:pt idx="971">
                  <c:v>0.98526163530228794</c:v>
                </c:pt>
                <c:pt idx="972">
                  <c:v>0.98539528056050263</c:v>
                </c:pt>
                <c:pt idx="973">
                  <c:v>0.98550700971528016</c:v>
                </c:pt>
                <c:pt idx="974">
                  <c:v>0.98579148933244454</c:v>
                </c:pt>
                <c:pt idx="975">
                  <c:v>0.98609186886778877</c:v>
                </c:pt>
                <c:pt idx="976">
                  <c:v>0.98626590851273066</c:v>
                </c:pt>
                <c:pt idx="977">
                  <c:v>0.98630716235449467</c:v>
                </c:pt>
                <c:pt idx="978">
                  <c:v>0.98636173774932834</c:v>
                </c:pt>
                <c:pt idx="979">
                  <c:v>0.9864274860596397</c:v>
                </c:pt>
                <c:pt idx="980">
                  <c:v>0.98652675311638438</c:v>
                </c:pt>
                <c:pt idx="981">
                  <c:v>0.98695175363205745</c:v>
                </c:pt>
                <c:pt idx="982">
                  <c:v>0.987142552650216</c:v>
                </c:pt>
                <c:pt idx="983">
                  <c:v>0.98727533845339388</c:v>
                </c:pt>
                <c:pt idx="984">
                  <c:v>0.98736601095977106</c:v>
                </c:pt>
                <c:pt idx="985">
                  <c:v>0.98748504548236093</c:v>
                </c:pt>
                <c:pt idx="986">
                  <c:v>0.98774760899608816</c:v>
                </c:pt>
                <c:pt idx="987">
                  <c:v>0.98784687605283283</c:v>
                </c:pt>
                <c:pt idx="988">
                  <c:v>0.98796719975797787</c:v>
                </c:pt>
                <c:pt idx="989">
                  <c:v>0.98808193700538405</c:v>
                </c:pt>
                <c:pt idx="990">
                  <c:v>0.98812834757736856</c:v>
                </c:pt>
                <c:pt idx="991">
                  <c:v>0.98821987953878243</c:v>
                </c:pt>
                <c:pt idx="992">
                  <c:v>0.98829723049208995</c:v>
                </c:pt>
                <c:pt idx="993">
                  <c:v>0.98840294346161028</c:v>
                </c:pt>
                <c:pt idx="994">
                  <c:v>0.9884347432979701</c:v>
                </c:pt>
                <c:pt idx="995">
                  <c:v>0.98893064885417503</c:v>
                </c:pt>
                <c:pt idx="996">
                  <c:v>0.98923188784455596</c:v>
                </c:pt>
                <c:pt idx="997">
                  <c:v>0.98955504293837404</c:v>
                </c:pt>
                <c:pt idx="998">
                  <c:v>0.98964958299241657</c:v>
                </c:pt>
                <c:pt idx="999">
                  <c:v>0.98976775805996975</c:v>
                </c:pt>
                <c:pt idx="1000">
                  <c:v>0.98980256598895811</c:v>
                </c:pt>
                <c:pt idx="1001">
                  <c:v>0.98983866310050161</c:v>
                </c:pt>
                <c:pt idx="1002">
                  <c:v>0.98995984626068345</c:v>
                </c:pt>
                <c:pt idx="1003">
                  <c:v>0.99015150473387881</c:v>
                </c:pt>
                <c:pt idx="1004">
                  <c:v>0.99020307203608382</c:v>
                </c:pt>
                <c:pt idx="1005">
                  <c:v>0.99024647451543968</c:v>
                </c:pt>
                <c:pt idx="1006">
                  <c:v>0.99029073644983234</c:v>
                </c:pt>
                <c:pt idx="1007">
                  <c:v>0.99034230375203736</c:v>
                </c:pt>
                <c:pt idx="1008">
                  <c:v>0.99038054950117271</c:v>
                </c:pt>
                <c:pt idx="1009">
                  <c:v>0.99047981655791739</c:v>
                </c:pt>
                <c:pt idx="1010">
                  <c:v>0.99051118666675875</c:v>
                </c:pt>
                <c:pt idx="1011">
                  <c:v>0.99054341623063691</c:v>
                </c:pt>
                <c:pt idx="1012">
                  <c:v>0.99058295116232742</c:v>
                </c:pt>
                <c:pt idx="1013">
                  <c:v>0.99068522631170075</c:v>
                </c:pt>
                <c:pt idx="1014">
                  <c:v>0.99072648015346476</c:v>
                </c:pt>
                <c:pt idx="1015">
                  <c:v>0.99079781492151509</c:v>
                </c:pt>
                <c:pt idx="1016">
                  <c:v>0.9908493822237201</c:v>
                </c:pt>
                <c:pt idx="1017">
                  <c:v>0.99090739543870077</c:v>
                </c:pt>
                <c:pt idx="1018">
                  <c:v>0.99097271402149378</c:v>
                </c:pt>
                <c:pt idx="1019">
                  <c:v>0.99112999429321913</c:v>
                </c:pt>
                <c:pt idx="1020">
                  <c:v>0.99123441808018431</c:v>
                </c:pt>
                <c:pt idx="1021">
                  <c:v>0.99126278009639712</c:v>
                </c:pt>
                <c:pt idx="1022">
                  <c:v>0.99141017663519981</c:v>
                </c:pt>
                <c:pt idx="1023">
                  <c:v>0.99146947903273563</c:v>
                </c:pt>
                <c:pt idx="1024">
                  <c:v>0.99159195137547251</c:v>
                </c:pt>
                <c:pt idx="1025">
                  <c:v>0.99167531851403734</c:v>
                </c:pt>
                <c:pt idx="1026">
                  <c:v>0.99176126401771236</c:v>
                </c:pt>
                <c:pt idx="1027">
                  <c:v>0.99184076360861173</c:v>
                </c:pt>
                <c:pt idx="1028">
                  <c:v>0.99188158772285739</c:v>
                </c:pt>
                <c:pt idx="1029">
                  <c:v>0.99190350382629455</c:v>
                </c:pt>
                <c:pt idx="1030">
                  <c:v>0.99194260903046672</c:v>
                </c:pt>
                <c:pt idx="1031">
                  <c:v>0.99202081943881104</c:v>
                </c:pt>
                <c:pt idx="1032">
                  <c:v>0.99213039995599672</c:v>
                </c:pt>
                <c:pt idx="1033">
                  <c:v>0.99216950516016889</c:v>
                </c:pt>
                <c:pt idx="1034">
                  <c:v>0.99221462654959824</c:v>
                </c:pt>
                <c:pt idx="1035">
                  <c:v>0.99235127990044159</c:v>
                </c:pt>
                <c:pt idx="1036">
                  <c:v>0.9923994093824996</c:v>
                </c:pt>
                <c:pt idx="1037">
                  <c:v>0.99248277652106442</c:v>
                </c:pt>
                <c:pt idx="1038">
                  <c:v>0.99250168453187293</c:v>
                </c:pt>
                <c:pt idx="1039">
                  <c:v>0.99254809510385744</c:v>
                </c:pt>
                <c:pt idx="1040">
                  <c:v>0.99270064837288063</c:v>
                </c:pt>
                <c:pt idx="1041">
                  <c:v>0.99281753425787866</c:v>
                </c:pt>
                <c:pt idx="1042">
                  <c:v>0.99298899553771036</c:v>
                </c:pt>
                <c:pt idx="1043">
                  <c:v>0.99321589166741242</c:v>
                </c:pt>
                <c:pt idx="1044">
                  <c:v>0.99346857144821699</c:v>
                </c:pt>
                <c:pt idx="1045">
                  <c:v>0.99356397095729632</c:v>
                </c:pt>
                <c:pt idx="1046">
                  <c:v>0.99376035643319371</c:v>
                </c:pt>
                <c:pt idx="1047">
                  <c:v>0.99379602381721888</c:v>
                </c:pt>
                <c:pt idx="1048">
                  <c:v>0.99385962348993839</c:v>
                </c:pt>
                <c:pt idx="1049">
                  <c:v>0.99392193398010276</c:v>
                </c:pt>
                <c:pt idx="1050">
                  <c:v>0.99393869335331941</c:v>
                </c:pt>
                <c:pt idx="1051">
                  <c:v>0.9940809331619016</c:v>
                </c:pt>
                <c:pt idx="1052">
                  <c:v>0.99412132754862892</c:v>
                </c:pt>
                <c:pt idx="1053">
                  <c:v>0.99419309204419759</c:v>
                </c:pt>
                <c:pt idx="1054">
                  <c:v>0.99426743490487646</c:v>
                </c:pt>
                <c:pt idx="1055">
                  <c:v>0.99432673730241228</c:v>
                </c:pt>
                <c:pt idx="1056">
                  <c:v>0.99436670196162114</c:v>
                </c:pt>
                <c:pt idx="1057">
                  <c:v>0.99441483144367915</c:v>
                </c:pt>
                <c:pt idx="1058">
                  <c:v>0.9944324502719325</c:v>
                </c:pt>
                <c:pt idx="1059">
                  <c:v>0.99447972029895382</c:v>
                </c:pt>
                <c:pt idx="1060">
                  <c:v>0.99457383062547799</c:v>
                </c:pt>
                <c:pt idx="1061">
                  <c:v>0.99469286514806787</c:v>
                </c:pt>
                <c:pt idx="1062">
                  <c:v>0.99474572163282804</c:v>
                </c:pt>
                <c:pt idx="1063">
                  <c:v>0.99476548909867335</c:v>
                </c:pt>
                <c:pt idx="1064">
                  <c:v>0.99483424550161337</c:v>
                </c:pt>
                <c:pt idx="1065">
                  <c:v>0.99487120206819368</c:v>
                </c:pt>
                <c:pt idx="1066">
                  <c:v>0.99512560075907175</c:v>
                </c:pt>
                <c:pt idx="1067">
                  <c:v>0.99516857351090926</c:v>
                </c:pt>
                <c:pt idx="1068">
                  <c:v>0.99526569193006209</c:v>
                </c:pt>
                <c:pt idx="1069">
                  <c:v>0.99531468086715691</c:v>
                </c:pt>
                <c:pt idx="1070">
                  <c:v>0.99534905906862692</c:v>
                </c:pt>
                <c:pt idx="1071">
                  <c:v>0.99540320473594224</c:v>
                </c:pt>
                <c:pt idx="1072">
                  <c:v>0.99554501481700608</c:v>
                </c:pt>
                <c:pt idx="1073">
                  <c:v>0.99557509574329239</c:v>
                </c:pt>
                <c:pt idx="1074">
                  <c:v>0.9956163495850564</c:v>
                </c:pt>
                <c:pt idx="1075">
                  <c:v>0.99571819500691128</c:v>
                </c:pt>
                <c:pt idx="1076">
                  <c:v>0.99573323547005443</c:v>
                </c:pt>
                <c:pt idx="1077">
                  <c:v>0.9957921081400718</c:v>
                </c:pt>
                <c:pt idx="1078">
                  <c:v>0.99590211838477583</c:v>
                </c:pt>
                <c:pt idx="1079">
                  <c:v>0.99593305876609883</c:v>
                </c:pt>
                <c:pt idx="1080">
                  <c:v>0.9959979476213735</c:v>
                </c:pt>
                <c:pt idx="1081">
                  <c:v>0.99608174448745668</c:v>
                </c:pt>
                <c:pt idx="1082">
                  <c:v>0.9961694089012052</c:v>
                </c:pt>
                <c:pt idx="1083">
                  <c:v>0.99624761930954953</c:v>
                </c:pt>
                <c:pt idx="1084">
                  <c:v>0.99638642129798471</c:v>
                </c:pt>
                <c:pt idx="1085">
                  <c:v>0.99654885829993056</c:v>
                </c:pt>
                <c:pt idx="1086">
                  <c:v>0.99659183105176807</c:v>
                </c:pt>
                <c:pt idx="1087">
                  <c:v>0.99662663898075643</c:v>
                </c:pt>
                <c:pt idx="1088">
                  <c:v>0.99668551165077379</c:v>
                </c:pt>
                <c:pt idx="1089">
                  <c:v>0.9967319222227583</c:v>
                </c:pt>
                <c:pt idx="1090">
                  <c:v>0.99679466244044113</c:v>
                </c:pt>
                <c:pt idx="1091">
                  <c:v>0.99684107301242564</c:v>
                </c:pt>
                <c:pt idx="1092">
                  <c:v>0.99718958202982788</c:v>
                </c:pt>
                <c:pt idx="1093">
                  <c:v>0.99730303009467891</c:v>
                </c:pt>
                <c:pt idx="1094">
                  <c:v>0.99734127584381427</c:v>
                </c:pt>
                <c:pt idx="1095">
                  <c:v>0.99742077543471364</c:v>
                </c:pt>
                <c:pt idx="1096">
                  <c:v>0.99754754505263432</c:v>
                </c:pt>
                <c:pt idx="1097">
                  <c:v>0.99760169071994964</c:v>
                </c:pt>
                <c:pt idx="1098">
                  <c:v>0.9976356391939013</c:v>
                </c:pt>
                <c:pt idx="1099">
                  <c:v>0.99771341987472717</c:v>
                </c:pt>
                <c:pt idx="1100">
                  <c:v>0.99778905191796119</c:v>
                </c:pt>
                <c:pt idx="1101">
                  <c:v>0.99784448676783155</c:v>
                </c:pt>
                <c:pt idx="1102">
                  <c:v>0.99787972442433837</c:v>
                </c:pt>
                <c:pt idx="1103">
                  <c:v>0.99795449701253569</c:v>
                </c:pt>
                <c:pt idx="1104">
                  <c:v>0.99801895614029201</c:v>
                </c:pt>
                <c:pt idx="1105">
                  <c:v>0.99807482071768083</c:v>
                </c:pt>
                <c:pt idx="1106">
                  <c:v>0.99809716654863634</c:v>
                </c:pt>
                <c:pt idx="1107">
                  <c:v>0.99813927984543716</c:v>
                </c:pt>
                <c:pt idx="1108">
                  <c:v>0.99819858224297298</c:v>
                </c:pt>
                <c:pt idx="1109">
                  <c:v>0.99825573600291684</c:v>
                </c:pt>
                <c:pt idx="1110">
                  <c:v>0.99826948728350484</c:v>
                </c:pt>
                <c:pt idx="1111">
                  <c:v>0.9982828088365745</c:v>
                </c:pt>
                <c:pt idx="1112">
                  <c:v>0.99835156523951452</c:v>
                </c:pt>
                <c:pt idx="1113">
                  <c:v>0.99836918406776787</c:v>
                </c:pt>
                <c:pt idx="1114">
                  <c:v>0.99841258654712373</c:v>
                </c:pt>
                <c:pt idx="1115">
                  <c:v>0.99845512957144289</c:v>
                </c:pt>
                <c:pt idx="1116">
                  <c:v>0.99852302651934621</c:v>
                </c:pt>
                <c:pt idx="1117">
                  <c:v>0.99857846136921657</c:v>
                </c:pt>
                <c:pt idx="1118">
                  <c:v>0.99861069093309474</c:v>
                </c:pt>
                <c:pt idx="1119">
                  <c:v>0.99876152529204443</c:v>
                </c:pt>
                <c:pt idx="1120">
                  <c:v>0.99878559003307343</c:v>
                </c:pt>
                <c:pt idx="1121">
                  <c:v>0.99887067608171176</c:v>
                </c:pt>
                <c:pt idx="1122">
                  <c:v>0.99893599466450478</c:v>
                </c:pt>
                <c:pt idx="1123">
                  <c:v>0.99897381068612179</c:v>
                </c:pt>
                <c:pt idx="1124">
                  <c:v>0.99903998872395161</c:v>
                </c:pt>
                <c:pt idx="1125">
                  <c:v>0.99907221828782977</c:v>
                </c:pt>
                <c:pt idx="1126">
                  <c:v>0.99911776940477759</c:v>
                </c:pt>
                <c:pt idx="1127">
                  <c:v>0.99916332052172541</c:v>
                </c:pt>
                <c:pt idx="1128">
                  <c:v>0.99921746618904073</c:v>
                </c:pt>
                <c:pt idx="1129">
                  <c:v>0.99923766338240438</c:v>
                </c:pt>
                <c:pt idx="1130">
                  <c:v>0.9992806361342419</c:v>
                </c:pt>
                <c:pt idx="1131">
                  <c:v>0.9993081386954179</c:v>
                </c:pt>
                <c:pt idx="1132">
                  <c:v>0.99934380607944306</c:v>
                </c:pt>
                <c:pt idx="1133">
                  <c:v>0.99943061103815489</c:v>
                </c:pt>
                <c:pt idx="1134">
                  <c:v>0.9994563946892574</c:v>
                </c:pt>
                <c:pt idx="1135">
                  <c:v>0.99948217834035991</c:v>
                </c:pt>
                <c:pt idx="1136">
                  <c:v>0.99952085381701372</c:v>
                </c:pt>
                <c:pt idx="1137">
                  <c:v>0.99959089940250889</c:v>
                </c:pt>
                <c:pt idx="1138">
                  <c:v>0.99965879635041222</c:v>
                </c:pt>
                <c:pt idx="1139">
                  <c:v>0.99968887727669853</c:v>
                </c:pt>
                <c:pt idx="1140">
                  <c:v>0.9997709552327082</c:v>
                </c:pt>
                <c:pt idx="1141">
                  <c:v>0.99980361452410471</c:v>
                </c:pt>
                <c:pt idx="1142">
                  <c:v>0.99981521716710087</c:v>
                </c:pt>
                <c:pt idx="1143">
                  <c:v>0.99988225465996738</c:v>
                </c:pt>
                <c:pt idx="1144">
                  <c:v>0.9999037410358862</c:v>
                </c:pt>
                <c:pt idx="1145">
                  <c:v>0.99994112732998486</c:v>
                </c:pt>
                <c:pt idx="1146">
                  <c:v>0.99997808389656517</c:v>
                </c:pt>
                <c:pt idx="1147">
                  <c:v>1.0000000000000022</c:v>
                </c:pt>
              </c:numCache>
            </c:numRef>
          </c:xVal>
          <c:yVal>
            <c:numRef>
              <c:f>křivka!$X$2:$X$1149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5.1726010260063508E-2</c:v>
                </c:pt>
                <c:pt idx="5">
                  <c:v>5.3333217498577404E-2</c:v>
                </c:pt>
                <c:pt idx="6">
                  <c:v>5.6374748602381272E-2</c:v>
                </c:pt>
                <c:pt idx="7">
                  <c:v>5.8277334468513943E-2</c:v>
                </c:pt>
                <c:pt idx="8">
                  <c:v>6.0446629860172969E-2</c:v>
                </c:pt>
                <c:pt idx="9">
                  <c:v>6.218588872044585E-2</c:v>
                </c:pt>
                <c:pt idx="10">
                  <c:v>6.396945437486154E-2</c:v>
                </c:pt>
                <c:pt idx="11">
                  <c:v>6.5938934812543162E-2</c:v>
                </c:pt>
                <c:pt idx="12">
                  <c:v>6.6672168817573291E-2</c:v>
                </c:pt>
                <c:pt idx="13">
                  <c:v>6.750183525691425E-2</c:v>
                </c:pt>
                <c:pt idx="14">
                  <c:v>7.0373089269502587E-2</c:v>
                </c:pt>
                <c:pt idx="15">
                  <c:v>7.1751812451946673E-2</c:v>
                </c:pt>
                <c:pt idx="16">
                  <c:v>7.1809150656131499E-2</c:v>
                </c:pt>
                <c:pt idx="17">
                  <c:v>7.4528371551563125E-2</c:v>
                </c:pt>
                <c:pt idx="18">
                  <c:v>7.5351956666217815E-2</c:v>
                </c:pt>
                <c:pt idx="19">
                  <c:v>7.6139053832754891E-2</c:v>
                </c:pt>
                <c:pt idx="20">
                  <c:v>7.6321493573342961E-2</c:v>
                </c:pt>
                <c:pt idx="21">
                  <c:v>7.9371712283841503E-2</c:v>
                </c:pt>
                <c:pt idx="22">
                  <c:v>7.9473357282169144E-2</c:v>
                </c:pt>
                <c:pt idx="23">
                  <c:v>8.0090177357490688E-2</c:v>
                </c:pt>
                <c:pt idx="24">
                  <c:v>8.1043207811895959E-2</c:v>
                </c:pt>
                <c:pt idx="25">
                  <c:v>8.328461033912074E-2</c:v>
                </c:pt>
                <c:pt idx="26">
                  <c:v>8.3844960970926932E-2</c:v>
                </c:pt>
                <c:pt idx="27">
                  <c:v>8.4779747451273396E-2</c:v>
                </c:pt>
                <c:pt idx="28">
                  <c:v>8.5314904023665053E-2</c:v>
                </c:pt>
                <c:pt idx="29">
                  <c:v>8.5652851924087711E-2</c:v>
                </c:pt>
                <c:pt idx="30">
                  <c:v>8.8580575380191401E-2</c:v>
                </c:pt>
                <c:pt idx="31">
                  <c:v>8.8696120549230512E-2</c:v>
                </c:pt>
                <c:pt idx="32">
                  <c:v>8.9004530586891284E-2</c:v>
                </c:pt>
                <c:pt idx="33">
                  <c:v>9.1303271318300891E-2</c:v>
                </c:pt>
                <c:pt idx="34">
                  <c:v>9.1556080673115783E-2</c:v>
                </c:pt>
                <c:pt idx="35">
                  <c:v>9.2531698904927198E-2</c:v>
                </c:pt>
                <c:pt idx="36">
                  <c:v>9.3693231920004533E-2</c:v>
                </c:pt>
                <c:pt idx="37">
                  <c:v>9.4063323965197468E-2</c:v>
                </c:pt>
                <c:pt idx="38">
                  <c:v>9.5389052746804065E-2</c:v>
                </c:pt>
                <c:pt idx="39">
                  <c:v>9.7101380026323472E-2</c:v>
                </c:pt>
                <c:pt idx="40">
                  <c:v>9.7812895014616916E-2</c:v>
                </c:pt>
                <c:pt idx="41">
                  <c:v>0.10188477627240861</c:v>
                </c:pt>
                <c:pt idx="42">
                  <c:v>0.10233305677785356</c:v>
                </c:pt>
                <c:pt idx="43">
                  <c:v>0.10375956179711833</c:v>
                </c:pt>
                <c:pt idx="44">
                  <c:v>0.1047438676356244</c:v>
                </c:pt>
                <c:pt idx="45">
                  <c:v>0.10834401184989553</c:v>
                </c:pt>
                <c:pt idx="46">
                  <c:v>0.10851081389843319</c:v>
                </c:pt>
                <c:pt idx="47">
                  <c:v>0.10917194076789755</c:v>
                </c:pt>
                <c:pt idx="48">
                  <c:v>0.11005286408673706</c:v>
                </c:pt>
                <c:pt idx="49">
                  <c:v>0.11131082953612524</c:v>
                </c:pt>
                <c:pt idx="50">
                  <c:v>0.11160881444575241</c:v>
                </c:pt>
                <c:pt idx="51">
                  <c:v>0.11181818576709394</c:v>
                </c:pt>
                <c:pt idx="52">
                  <c:v>0.11207707644659511</c:v>
                </c:pt>
                <c:pt idx="53">
                  <c:v>0.11327509740979005</c:v>
                </c:pt>
                <c:pt idx="54">
                  <c:v>0.11364171441230511</c:v>
                </c:pt>
                <c:pt idx="55">
                  <c:v>0.11416383957465476</c:v>
                </c:pt>
                <c:pt idx="56">
                  <c:v>0.11708721922741112</c:v>
                </c:pt>
                <c:pt idx="57">
                  <c:v>0.11767276391863186</c:v>
                </c:pt>
                <c:pt idx="58">
                  <c:v>0.11952756794794385</c:v>
                </c:pt>
                <c:pt idx="59">
                  <c:v>0.12035115306259854</c:v>
                </c:pt>
                <c:pt idx="60">
                  <c:v>0.12333360844087865</c:v>
                </c:pt>
                <c:pt idx="61">
                  <c:v>0.1239530347982086</c:v>
                </c:pt>
                <c:pt idx="62">
                  <c:v>0.12409898659067906</c:v>
                </c:pt>
                <c:pt idx="63">
                  <c:v>0.12482092670700611</c:v>
                </c:pt>
                <c:pt idx="64">
                  <c:v>0.12494255320073148</c:v>
                </c:pt>
                <c:pt idx="65">
                  <c:v>0.12514844947939516</c:v>
                </c:pt>
                <c:pt idx="66">
                  <c:v>0.12529613879320453</c:v>
                </c:pt>
                <c:pt idx="67">
                  <c:v>0.12551246019990181</c:v>
                </c:pt>
                <c:pt idx="68">
                  <c:v>0.12580523254551218</c:v>
                </c:pt>
                <c:pt idx="69">
                  <c:v>0.12675305043590065</c:v>
                </c:pt>
                <c:pt idx="70">
                  <c:v>0.12725432534218309</c:v>
                </c:pt>
                <c:pt idx="71">
                  <c:v>0.13042182674305966</c:v>
                </c:pt>
                <c:pt idx="72">
                  <c:v>0.13064509823511267</c:v>
                </c:pt>
                <c:pt idx="73">
                  <c:v>0.13085533831712368</c:v>
                </c:pt>
                <c:pt idx="74">
                  <c:v>0.13159465364684006</c:v>
                </c:pt>
                <c:pt idx="75">
                  <c:v>0.13197430205939711</c:v>
                </c:pt>
                <c:pt idx="76">
                  <c:v>0.13264237901421722</c:v>
                </c:pt>
                <c:pt idx="77">
                  <c:v>0.13296816426526734</c:v>
                </c:pt>
                <c:pt idx="78">
                  <c:v>0.13366664784351878</c:v>
                </c:pt>
                <c:pt idx="79">
                  <c:v>0.13406193394812627</c:v>
                </c:pt>
                <c:pt idx="80">
                  <c:v>0.13547280127534062</c:v>
                </c:pt>
                <c:pt idx="81">
                  <c:v>0.13698531360088262</c:v>
                </c:pt>
                <c:pt idx="82">
                  <c:v>0.13746313196908946</c:v>
                </c:pt>
                <c:pt idx="83">
                  <c:v>0.13761950888959351</c:v>
                </c:pt>
                <c:pt idx="84">
                  <c:v>0.13813902776993475</c:v>
                </c:pt>
                <c:pt idx="85">
                  <c:v>0.13842050622684204</c:v>
                </c:pt>
                <c:pt idx="86">
                  <c:v>0.13933704873312969</c:v>
                </c:pt>
                <c:pt idx="87">
                  <c:v>0.13994778748376496</c:v>
                </c:pt>
                <c:pt idx="88">
                  <c:v>0.1403283046569915</c:v>
                </c:pt>
                <c:pt idx="89">
                  <c:v>0.14121183425783942</c:v>
                </c:pt>
                <c:pt idx="90">
                  <c:v>0.14263747051643472</c:v>
                </c:pt>
                <c:pt idx="91">
                  <c:v>0.14333334781267776</c:v>
                </c:pt>
                <c:pt idx="92">
                  <c:v>0.1464148419072771</c:v>
                </c:pt>
                <c:pt idx="93">
                  <c:v>0.14697084873573596</c:v>
                </c:pt>
                <c:pt idx="94">
                  <c:v>0.14866232575918814</c:v>
                </c:pt>
                <c:pt idx="95">
                  <c:v>0.15001411736087875</c:v>
                </c:pt>
                <c:pt idx="96">
                  <c:v>0.1504884606864077</c:v>
                </c:pt>
                <c:pt idx="97">
                  <c:v>0.15226160121278978</c:v>
                </c:pt>
                <c:pt idx="98">
                  <c:v>0.15261692432660176</c:v>
                </c:pt>
                <c:pt idx="99">
                  <c:v>0.15415549947222776</c:v>
                </c:pt>
                <c:pt idx="100">
                  <c:v>0.15455512938018257</c:v>
                </c:pt>
                <c:pt idx="101">
                  <c:v>0.15509984231993837</c:v>
                </c:pt>
                <c:pt idx="102">
                  <c:v>0.15525100667642563</c:v>
                </c:pt>
                <c:pt idx="103">
                  <c:v>0.1557331688479798</c:v>
                </c:pt>
                <c:pt idx="104">
                  <c:v>0.15599727209149777</c:v>
                </c:pt>
                <c:pt idx="105">
                  <c:v>0.15676091271995923</c:v>
                </c:pt>
                <c:pt idx="106">
                  <c:v>0.15719963685804006</c:v>
                </c:pt>
                <c:pt idx="107">
                  <c:v>0.15803538462206729</c:v>
                </c:pt>
                <c:pt idx="108">
                  <c:v>0.1582482309860867</c:v>
                </c:pt>
                <c:pt idx="109">
                  <c:v>0.15904401575931845</c:v>
                </c:pt>
                <c:pt idx="110">
                  <c:v>0.1594584145986542</c:v>
                </c:pt>
                <c:pt idx="111">
                  <c:v>0.15966257335597894</c:v>
                </c:pt>
                <c:pt idx="112">
                  <c:v>0.1603949386003396</c:v>
                </c:pt>
                <c:pt idx="113">
                  <c:v>0.16103955901708408</c:v>
                </c:pt>
                <c:pt idx="114">
                  <c:v>0.16148349571918172</c:v>
                </c:pt>
                <c:pt idx="115">
                  <c:v>0.163830018287412</c:v>
                </c:pt>
                <c:pt idx="116">
                  <c:v>0.16438776263720981</c:v>
                </c:pt>
                <c:pt idx="117">
                  <c:v>0.1651036214288506</c:v>
                </c:pt>
                <c:pt idx="118">
                  <c:v>0.16565267817195373</c:v>
                </c:pt>
                <c:pt idx="119">
                  <c:v>0.16722426622301947</c:v>
                </c:pt>
                <c:pt idx="120">
                  <c:v>0.16756221412344213</c:v>
                </c:pt>
                <c:pt idx="121">
                  <c:v>0.16868030910504614</c:v>
                </c:pt>
                <c:pt idx="122">
                  <c:v>0.16978797895861653</c:v>
                </c:pt>
                <c:pt idx="123">
                  <c:v>0.17014938339711477</c:v>
                </c:pt>
                <c:pt idx="124">
                  <c:v>0.17175572187495922</c:v>
                </c:pt>
                <c:pt idx="125">
                  <c:v>0.17227263447329205</c:v>
                </c:pt>
                <c:pt idx="126">
                  <c:v>0.17399973068419239</c:v>
                </c:pt>
                <c:pt idx="127">
                  <c:v>0.17430987824319211</c:v>
                </c:pt>
                <c:pt idx="128">
                  <c:v>0.1747416522959172</c:v>
                </c:pt>
                <c:pt idx="129">
                  <c:v>0.17523423959550496</c:v>
                </c:pt>
                <c:pt idx="130">
                  <c:v>0.17571553300638967</c:v>
                </c:pt>
                <c:pt idx="131">
                  <c:v>0.17801774878047716</c:v>
                </c:pt>
                <c:pt idx="132">
                  <c:v>0.18265779951610026</c:v>
                </c:pt>
                <c:pt idx="133">
                  <c:v>0.18396789060565644</c:v>
                </c:pt>
                <c:pt idx="134">
                  <c:v>0.1844344150851602</c:v>
                </c:pt>
                <c:pt idx="135">
                  <c:v>0.18472023734541484</c:v>
                </c:pt>
                <c:pt idx="136">
                  <c:v>0.18518415554291021</c:v>
                </c:pt>
                <c:pt idx="137">
                  <c:v>0.18582182587429896</c:v>
                </c:pt>
                <c:pt idx="138">
                  <c:v>0.18595387749605793</c:v>
                </c:pt>
                <c:pt idx="139">
                  <c:v>0.18619626172283921</c:v>
                </c:pt>
                <c:pt idx="140">
                  <c:v>0.18711975431448261</c:v>
                </c:pt>
                <c:pt idx="141">
                  <c:v>0.187280475038334</c:v>
                </c:pt>
                <c:pt idx="142">
                  <c:v>0.18768184246762776</c:v>
                </c:pt>
                <c:pt idx="143">
                  <c:v>0.18801023400068628</c:v>
                </c:pt>
                <c:pt idx="144">
                  <c:v>0.18860794134127956</c:v>
                </c:pt>
                <c:pt idx="145">
                  <c:v>0.18891287633626247</c:v>
                </c:pt>
                <c:pt idx="146">
                  <c:v>0.18918740470781403</c:v>
                </c:pt>
                <c:pt idx="147">
                  <c:v>0.18938895718313037</c:v>
                </c:pt>
                <c:pt idx="148">
                  <c:v>0.19025424280991948</c:v>
                </c:pt>
                <c:pt idx="149">
                  <c:v>0.19065126643586588</c:v>
                </c:pt>
                <c:pt idx="150">
                  <c:v>0.1913688627488456</c:v>
                </c:pt>
                <c:pt idx="151">
                  <c:v>0.19287703127104025</c:v>
                </c:pt>
                <c:pt idx="152">
                  <c:v>0.19342261297146551</c:v>
                </c:pt>
                <c:pt idx="153">
                  <c:v>0.1936884537363224</c:v>
                </c:pt>
                <c:pt idx="154">
                  <c:v>0.19391172522837541</c:v>
                </c:pt>
                <c:pt idx="155">
                  <c:v>0.19429658620494927</c:v>
                </c:pt>
                <c:pt idx="156">
                  <c:v>0.19465799064344752</c:v>
                </c:pt>
                <c:pt idx="157">
                  <c:v>0.19558930208111611</c:v>
                </c:pt>
                <c:pt idx="158">
                  <c:v>0.19640506834974558</c:v>
                </c:pt>
                <c:pt idx="159">
                  <c:v>0.19672129723343157</c:v>
                </c:pt>
                <c:pt idx="160">
                  <c:v>0.19797231259746401</c:v>
                </c:pt>
                <c:pt idx="161">
                  <c:v>0.19883846698492258</c:v>
                </c:pt>
                <c:pt idx="162">
                  <c:v>0.20200075582178237</c:v>
                </c:pt>
                <c:pt idx="163">
                  <c:v>0.20301025571970299</c:v>
                </c:pt>
                <c:pt idx="164">
                  <c:v>0.20440461659419748</c:v>
                </c:pt>
                <c:pt idx="165">
                  <c:v>0.20474082697328119</c:v>
                </c:pt>
                <c:pt idx="166">
                  <c:v>0.20560698136073977</c:v>
                </c:pt>
                <c:pt idx="167">
                  <c:v>0.20697006685113345</c:v>
                </c:pt>
                <c:pt idx="168">
                  <c:v>0.20728021441013317</c:v>
                </c:pt>
                <c:pt idx="169">
                  <c:v>0.20746178539005178</c:v>
                </c:pt>
                <c:pt idx="170">
                  <c:v>0.20787618422938753</c:v>
                </c:pt>
                <c:pt idx="171">
                  <c:v>0.20821065708713232</c:v>
                </c:pt>
                <c:pt idx="172">
                  <c:v>0.20876579515492172</c:v>
                </c:pt>
                <c:pt idx="173">
                  <c:v>0.20949729163861291</c:v>
                </c:pt>
                <c:pt idx="174">
                  <c:v>0.210862983411015</c:v>
                </c:pt>
                <c:pt idx="175">
                  <c:v>0.21300274093991214</c:v>
                </c:pt>
                <c:pt idx="176">
                  <c:v>0.21370556832151091</c:v>
                </c:pt>
                <c:pt idx="177">
                  <c:v>0.21403395985456944</c:v>
                </c:pt>
                <c:pt idx="178">
                  <c:v>0.21444922745457465</c:v>
                </c:pt>
                <c:pt idx="179">
                  <c:v>0.21492704582278149</c:v>
                </c:pt>
                <c:pt idx="180">
                  <c:v>0.21590266405459291</c:v>
                </c:pt>
                <c:pt idx="181">
                  <c:v>0.21615026084539099</c:v>
                </c:pt>
                <c:pt idx="182">
                  <c:v>0.21668628617845212</c:v>
                </c:pt>
                <c:pt idx="183">
                  <c:v>0.21889554456090662</c:v>
                </c:pt>
                <c:pt idx="184">
                  <c:v>0.21932210604961491</c:v>
                </c:pt>
                <c:pt idx="185">
                  <c:v>0.21963399112995355</c:v>
                </c:pt>
                <c:pt idx="186">
                  <c:v>0.21980948078518589</c:v>
                </c:pt>
                <c:pt idx="187">
                  <c:v>0.220293380478079</c:v>
                </c:pt>
                <c:pt idx="188">
                  <c:v>0.22063827846385739</c:v>
                </c:pt>
                <c:pt idx="189">
                  <c:v>0.22105267730319314</c:v>
                </c:pt>
                <c:pt idx="190">
                  <c:v>0.22167123489985363</c:v>
                </c:pt>
                <c:pt idx="191">
                  <c:v>0.22204219570571604</c:v>
                </c:pt>
                <c:pt idx="192">
                  <c:v>0.2226008088161833</c:v>
                </c:pt>
                <c:pt idx="193">
                  <c:v>0.22283363667560044</c:v>
                </c:pt>
                <c:pt idx="194">
                  <c:v>0.22317505961870096</c:v>
                </c:pt>
                <c:pt idx="195">
                  <c:v>0.22343829410154945</c:v>
                </c:pt>
                <c:pt idx="196">
                  <c:v>0.22397692571661898</c:v>
                </c:pt>
                <c:pt idx="197">
                  <c:v>0.22431052981369429</c:v>
                </c:pt>
                <c:pt idx="198">
                  <c:v>0.22471102848231855</c:v>
                </c:pt>
                <c:pt idx="199">
                  <c:v>0.22513498368901844</c:v>
                </c:pt>
                <c:pt idx="200">
                  <c:v>0.22649198785472585</c:v>
                </c:pt>
                <c:pt idx="201">
                  <c:v>0.22666052742460244</c:v>
                </c:pt>
                <c:pt idx="202">
                  <c:v>0.22703061946979536</c:v>
                </c:pt>
                <c:pt idx="203">
                  <c:v>0.22746413104385937</c:v>
                </c:pt>
                <c:pt idx="204">
                  <c:v>0.22783248556771338</c:v>
                </c:pt>
                <c:pt idx="205">
                  <c:v>0.22826947218445526</c:v>
                </c:pt>
                <c:pt idx="206">
                  <c:v>0.22887412961040426</c:v>
                </c:pt>
                <c:pt idx="207">
                  <c:v>0.22915908310998942</c:v>
                </c:pt>
                <c:pt idx="208">
                  <c:v>0.22952743763384342</c:v>
                </c:pt>
                <c:pt idx="209">
                  <c:v>0.22959693848740079</c:v>
                </c:pt>
                <c:pt idx="210">
                  <c:v>0.22994965531920439</c:v>
                </c:pt>
                <c:pt idx="211">
                  <c:v>0.23035276026983706</c:v>
                </c:pt>
                <c:pt idx="212">
                  <c:v>0.23123020854599871</c:v>
                </c:pt>
                <c:pt idx="213">
                  <c:v>0.23233440335689123</c:v>
                </c:pt>
                <c:pt idx="214">
                  <c:v>0.23251336805480144</c:v>
                </c:pt>
                <c:pt idx="215">
                  <c:v>0.23283654702384315</c:v>
                </c:pt>
                <c:pt idx="216">
                  <c:v>0.23378002111088428</c:v>
                </c:pt>
                <c:pt idx="217">
                  <c:v>0.23418660110419481</c:v>
                </c:pt>
                <c:pt idx="218">
                  <c:v>0.23495806057868149</c:v>
                </c:pt>
                <c:pt idx="219">
                  <c:v>0.23525691424897813</c:v>
                </c:pt>
                <c:pt idx="220">
                  <c:v>0.23606225538957401</c:v>
                </c:pt>
                <c:pt idx="221">
                  <c:v>0.23629855829166901</c:v>
                </c:pt>
                <c:pt idx="222">
                  <c:v>0.23666865033686194</c:v>
                </c:pt>
                <c:pt idx="223">
                  <c:v>0.23707349280883355</c:v>
                </c:pt>
                <c:pt idx="224">
                  <c:v>0.23742794716197607</c:v>
                </c:pt>
                <c:pt idx="225">
                  <c:v>0.23781193937788048</c:v>
                </c:pt>
                <c:pt idx="226">
                  <c:v>0.23822633821721623</c:v>
                </c:pt>
                <c:pt idx="227">
                  <c:v>0.23875454470425214</c:v>
                </c:pt>
                <c:pt idx="228">
                  <c:v>0.23891787171011195</c:v>
                </c:pt>
                <c:pt idx="229">
                  <c:v>0.23933400807078661</c:v>
                </c:pt>
                <c:pt idx="230">
                  <c:v>0.24022796279966813</c:v>
                </c:pt>
                <c:pt idx="231">
                  <c:v>0.24051726010260063</c:v>
                </c:pt>
                <c:pt idx="232">
                  <c:v>0.24203932879550677</c:v>
                </c:pt>
                <c:pt idx="233">
                  <c:v>0.24288028912355081</c:v>
                </c:pt>
                <c:pt idx="234">
                  <c:v>0.24316784890514437</c:v>
                </c:pt>
                <c:pt idx="235">
                  <c:v>0.24383331957795606</c:v>
                </c:pt>
                <c:pt idx="236">
                  <c:v>0.24431113794616291</c:v>
                </c:pt>
                <c:pt idx="237">
                  <c:v>0.24551350271270519</c:v>
                </c:pt>
                <c:pt idx="238">
                  <c:v>0.24567509219722605</c:v>
                </c:pt>
                <c:pt idx="239">
                  <c:v>0.24675235542736509</c:v>
                </c:pt>
                <c:pt idx="240">
                  <c:v>0.24722669875289405</c:v>
                </c:pt>
                <c:pt idx="241">
                  <c:v>0.24863148475542213</c:v>
                </c:pt>
                <c:pt idx="242">
                  <c:v>0.24955758362907393</c:v>
                </c:pt>
                <c:pt idx="243">
                  <c:v>0.24983037447928655</c:v>
                </c:pt>
                <c:pt idx="244">
                  <c:v>0.25028560507008724</c:v>
                </c:pt>
                <c:pt idx="245">
                  <c:v>0.2506357156198824</c:v>
                </c:pt>
                <c:pt idx="246">
                  <c:v>0.25106835843327696</c:v>
                </c:pt>
                <c:pt idx="247">
                  <c:v>0.25199358854625931</c:v>
                </c:pt>
                <c:pt idx="248">
                  <c:v>0.25243578772701797</c:v>
                </c:pt>
                <c:pt idx="249">
                  <c:v>0.25283107383162545</c:v>
                </c:pt>
                <c:pt idx="250">
                  <c:v>0.25364075877556869</c:v>
                </c:pt>
                <c:pt idx="251">
                  <c:v>0.25412900227180912</c:v>
                </c:pt>
                <c:pt idx="252">
                  <c:v>0.25521669062998176</c:v>
                </c:pt>
                <c:pt idx="253">
                  <c:v>0.25625051582664743</c:v>
                </c:pt>
                <c:pt idx="254">
                  <c:v>0.25647204979736149</c:v>
                </c:pt>
                <c:pt idx="255">
                  <c:v>0.25690469261075605</c:v>
                </c:pt>
                <c:pt idx="256">
                  <c:v>0.25716532081159615</c:v>
                </c:pt>
                <c:pt idx="257">
                  <c:v>0.25757798212959299</c:v>
                </c:pt>
                <c:pt idx="258">
                  <c:v>0.25799151220825928</c:v>
                </c:pt>
                <c:pt idx="259">
                  <c:v>0.25923383996559707</c:v>
                </c:pt>
                <c:pt idx="260">
                  <c:v>0.25976812777731928</c:v>
                </c:pt>
                <c:pt idx="261">
                  <c:v>0.25998444918401653</c:v>
                </c:pt>
                <c:pt idx="262">
                  <c:v>0.26034064105849797</c:v>
                </c:pt>
                <c:pt idx="263">
                  <c:v>0.26070117673632676</c:v>
                </c:pt>
                <c:pt idx="264">
                  <c:v>0.26080282173465441</c:v>
                </c:pt>
                <c:pt idx="265">
                  <c:v>0.26158383757650522</c:v>
                </c:pt>
                <c:pt idx="266">
                  <c:v>0.2624812673480646</c:v>
                </c:pt>
                <c:pt idx="267">
                  <c:v>0.2637513954468253</c:v>
                </c:pt>
                <c:pt idx="268">
                  <c:v>0.26413625642339916</c:v>
                </c:pt>
                <c:pt idx="269">
                  <c:v>0.26462971248365641</c:v>
                </c:pt>
                <c:pt idx="270">
                  <c:v>0.26674080091046115</c:v>
                </c:pt>
                <c:pt idx="271">
                  <c:v>0.26734632709707962</c:v>
                </c:pt>
                <c:pt idx="272">
                  <c:v>0.26750878534226996</c:v>
                </c:pt>
                <c:pt idx="273">
                  <c:v>0.26777028230377953</c:v>
                </c:pt>
                <c:pt idx="274">
                  <c:v>0.26802222289792493</c:v>
                </c:pt>
                <c:pt idx="275">
                  <c:v>0.26959033590631282</c:v>
                </c:pt>
                <c:pt idx="276">
                  <c:v>0.27039480828623924</c:v>
                </c:pt>
                <c:pt idx="277">
                  <c:v>0.27094038998666448</c:v>
                </c:pt>
                <c:pt idx="278">
                  <c:v>0.27152506591721576</c:v>
                </c:pt>
                <c:pt idx="279">
                  <c:v>0.27178830040006424</c:v>
                </c:pt>
                <c:pt idx="280">
                  <c:v>0.27199854048207522</c:v>
                </c:pt>
                <c:pt idx="281">
                  <c:v>0.27224700603354279</c:v>
                </c:pt>
                <c:pt idx="282">
                  <c:v>0.27295417721848891</c:v>
                </c:pt>
                <c:pt idx="283">
                  <c:v>0.27350670900426993</c:v>
                </c:pt>
                <c:pt idx="284">
                  <c:v>0.27428077476076501</c:v>
                </c:pt>
                <c:pt idx="285">
                  <c:v>0.27515648551558775</c:v>
                </c:pt>
                <c:pt idx="286">
                  <c:v>0.27536933187960716</c:v>
                </c:pt>
                <c:pt idx="287">
                  <c:v>0.27648308305786384</c:v>
                </c:pt>
                <c:pt idx="288">
                  <c:v>0.27691138206791105</c:v>
                </c:pt>
                <c:pt idx="289">
                  <c:v>0.27732230586456891</c:v>
                </c:pt>
                <c:pt idx="290">
                  <c:v>0.27765504120097478</c:v>
                </c:pt>
                <c:pt idx="291">
                  <c:v>0.27808420897169145</c:v>
                </c:pt>
                <c:pt idx="292">
                  <c:v>0.27829184277169405</c:v>
                </c:pt>
                <c:pt idx="293">
                  <c:v>0.27867757250893738</c:v>
                </c:pt>
                <c:pt idx="294">
                  <c:v>0.27907546489555324</c:v>
                </c:pt>
                <c:pt idx="295">
                  <c:v>0.28022570402192754</c:v>
                </c:pt>
                <c:pt idx="296">
                  <c:v>0.28104581409390433</c:v>
                </c:pt>
                <c:pt idx="297">
                  <c:v>0.28177817933826499</c:v>
                </c:pt>
                <c:pt idx="298">
                  <c:v>0.28196843792487825</c:v>
                </c:pt>
                <c:pt idx="299">
                  <c:v>0.28235329890145211</c:v>
                </c:pt>
                <c:pt idx="300">
                  <c:v>0.28273729111735652</c:v>
                </c:pt>
                <c:pt idx="301">
                  <c:v>0.28344533106297209</c:v>
                </c:pt>
                <c:pt idx="302">
                  <c:v>0.2837059592638122</c:v>
                </c:pt>
                <c:pt idx="303">
                  <c:v>0.28465985847888692</c:v>
                </c:pt>
                <c:pt idx="304">
                  <c:v>0.289260814984384</c:v>
                </c:pt>
                <c:pt idx="305">
                  <c:v>0.29024164578021222</c:v>
                </c:pt>
                <c:pt idx="306">
                  <c:v>0.29126504584884433</c:v>
                </c:pt>
                <c:pt idx="307">
                  <c:v>0.29218680091914878</c:v>
                </c:pt>
                <c:pt idx="308">
                  <c:v>0.29428312041457261</c:v>
                </c:pt>
                <c:pt idx="309">
                  <c:v>0.29513711215265864</c:v>
                </c:pt>
                <c:pt idx="310">
                  <c:v>0.29581995803885969</c:v>
                </c:pt>
                <c:pt idx="311">
                  <c:v>0.296521916659789</c:v>
                </c:pt>
                <c:pt idx="312">
                  <c:v>0.29727426339954738</c:v>
                </c:pt>
                <c:pt idx="313">
                  <c:v>0.29750274745561717</c:v>
                </c:pt>
                <c:pt idx="314">
                  <c:v>0.29847141560207285</c:v>
                </c:pt>
                <c:pt idx="315">
                  <c:v>0.29933496370752305</c:v>
                </c:pt>
                <c:pt idx="316">
                  <c:v>0.30062072949833418</c:v>
                </c:pt>
                <c:pt idx="317">
                  <c:v>0.3011732612841152</c:v>
                </c:pt>
                <c:pt idx="318">
                  <c:v>0.30162675435357694</c:v>
                </c:pt>
                <c:pt idx="319">
                  <c:v>0.30253200297116151</c:v>
                </c:pt>
                <c:pt idx="320">
                  <c:v>0.30302024646740194</c:v>
                </c:pt>
                <c:pt idx="321">
                  <c:v>0.30350848996364238</c:v>
                </c:pt>
                <c:pt idx="322">
                  <c:v>0.30360926620130058</c:v>
                </c:pt>
                <c:pt idx="323">
                  <c:v>0.30387858200883533</c:v>
                </c:pt>
                <c:pt idx="324">
                  <c:v>0.30438159443645668</c:v>
                </c:pt>
                <c:pt idx="325">
                  <c:v>0.30522255476450072</c:v>
                </c:pt>
                <c:pt idx="326">
                  <c:v>0.30581331201973827</c:v>
                </c:pt>
                <c:pt idx="327">
                  <c:v>0.30669162905656938</c:v>
                </c:pt>
                <c:pt idx="328">
                  <c:v>0.30730063028586574</c:v>
                </c:pt>
                <c:pt idx="329">
                  <c:v>0.30788878125909486</c:v>
                </c:pt>
                <c:pt idx="330">
                  <c:v>0.3085976899653799</c:v>
                </c:pt>
                <c:pt idx="331">
                  <c:v>0.30917020324655864</c:v>
                </c:pt>
                <c:pt idx="332">
                  <c:v>0.30993036883234226</c:v>
                </c:pt>
                <c:pt idx="333">
                  <c:v>0.31036214288506736</c:v>
                </c:pt>
                <c:pt idx="334">
                  <c:v>0.31077219792105576</c:v>
                </c:pt>
                <c:pt idx="335">
                  <c:v>0.3113447112022345</c:v>
                </c:pt>
                <c:pt idx="336">
                  <c:v>0.31154626367755084</c:v>
                </c:pt>
                <c:pt idx="337">
                  <c:v>0.31175129119554507</c:v>
                </c:pt>
                <c:pt idx="338">
                  <c:v>0.31213615217211893</c:v>
                </c:pt>
                <c:pt idx="339">
                  <c:v>0.31270345288928086</c:v>
                </c:pt>
                <c:pt idx="340">
                  <c:v>0.31309700147254943</c:v>
                </c:pt>
                <c:pt idx="341">
                  <c:v>0.31361652035289067</c:v>
                </c:pt>
                <c:pt idx="342">
                  <c:v>0.31403178795289588</c:v>
                </c:pt>
                <c:pt idx="343">
                  <c:v>0.31469291482236023</c:v>
                </c:pt>
                <c:pt idx="344">
                  <c:v>0.31558773831191123</c:v>
                </c:pt>
                <c:pt idx="345">
                  <c:v>0.31594132390438429</c:v>
                </c:pt>
                <c:pt idx="346">
                  <c:v>0.31640611086254911</c:v>
                </c:pt>
                <c:pt idx="347">
                  <c:v>0.31696993653703315</c:v>
                </c:pt>
                <c:pt idx="348">
                  <c:v>0.31782914083913599</c:v>
                </c:pt>
                <c:pt idx="349">
                  <c:v>0.31874481458475418</c:v>
                </c:pt>
                <c:pt idx="350">
                  <c:v>0.31906625603245697</c:v>
                </c:pt>
                <c:pt idx="351">
                  <c:v>0.31930777149856882</c:v>
                </c:pt>
                <c:pt idx="352">
                  <c:v>0.3195579745713753</c:v>
                </c:pt>
                <c:pt idx="353">
                  <c:v>0.32064913797222583</c:v>
                </c:pt>
                <c:pt idx="354">
                  <c:v>0.32274371994631068</c:v>
                </c:pt>
                <c:pt idx="355">
                  <c:v>0.3230451798986157</c:v>
                </c:pt>
                <c:pt idx="356">
                  <c:v>0.32853574732964697</c:v>
                </c:pt>
                <c:pt idx="357">
                  <c:v>0.32867735531877007</c:v>
                </c:pt>
                <c:pt idx="358">
                  <c:v>0.32899010915977817</c:v>
                </c:pt>
                <c:pt idx="359">
                  <c:v>0.32949399034806903</c:v>
                </c:pt>
                <c:pt idx="360">
                  <c:v>0.32974419342087552</c:v>
                </c:pt>
                <c:pt idx="361">
                  <c:v>0.32991099546941316</c:v>
                </c:pt>
                <c:pt idx="362">
                  <c:v>0.33004652213385</c:v>
                </c:pt>
                <c:pt idx="363">
                  <c:v>0.33091007023930019</c:v>
                </c:pt>
                <c:pt idx="364">
                  <c:v>0.33117851728616549</c:v>
                </c:pt>
                <c:pt idx="365">
                  <c:v>0.33158857232215388</c:v>
                </c:pt>
                <c:pt idx="366">
                  <c:v>0.333203598406693</c:v>
                </c:pt>
                <c:pt idx="367">
                  <c:v>0.33382649980670082</c:v>
                </c:pt>
                <c:pt idx="368">
                  <c:v>0.33416966027114026</c:v>
                </c:pt>
                <c:pt idx="369">
                  <c:v>0.33445026996737809</c:v>
                </c:pt>
                <c:pt idx="370">
                  <c:v>0.33555880858161796</c:v>
                </c:pt>
                <c:pt idx="371">
                  <c:v>0.33659610882096153</c:v>
                </c:pt>
                <c:pt idx="372">
                  <c:v>0.33669341001594183</c:v>
                </c:pt>
                <c:pt idx="373">
                  <c:v>0.33739015607285433</c:v>
                </c:pt>
                <c:pt idx="374">
                  <c:v>0.33776632944273355</c:v>
                </c:pt>
                <c:pt idx="375">
                  <c:v>0.33796353811470253</c:v>
                </c:pt>
                <c:pt idx="376">
                  <c:v>0.33830496105780306</c:v>
                </c:pt>
                <c:pt idx="377">
                  <c:v>0.33874455395655334</c:v>
                </c:pt>
                <c:pt idx="378">
                  <c:v>0.33926059779421675</c:v>
                </c:pt>
                <c:pt idx="379">
                  <c:v>0.33960983958334245</c:v>
                </c:pt>
                <c:pt idx="380">
                  <c:v>0.33991303705698644</c:v>
                </c:pt>
                <c:pt idx="381">
                  <c:v>0.34059067037917068</c:v>
                </c:pt>
                <c:pt idx="382">
                  <c:v>0.34085911742603597</c:v>
                </c:pt>
                <c:pt idx="383">
                  <c:v>0.34148115006537433</c:v>
                </c:pt>
                <c:pt idx="384">
                  <c:v>0.34212577048211884</c:v>
                </c:pt>
                <c:pt idx="385">
                  <c:v>0.34263312671308754</c:v>
                </c:pt>
                <c:pt idx="386">
                  <c:v>0.3429024425206223</c:v>
                </c:pt>
                <c:pt idx="387">
                  <c:v>0.34379639724950384</c:v>
                </c:pt>
                <c:pt idx="388">
                  <c:v>0.34439671087210549</c:v>
                </c:pt>
                <c:pt idx="389">
                  <c:v>0.34510996338173788</c:v>
                </c:pt>
                <c:pt idx="390">
                  <c:v>0.34543922367546587</c:v>
                </c:pt>
                <c:pt idx="391">
                  <c:v>0.3458649164035047</c:v>
                </c:pt>
                <c:pt idx="392">
                  <c:v>0.34621328943196095</c:v>
                </c:pt>
                <c:pt idx="393">
                  <c:v>0.34668242019347312</c:v>
                </c:pt>
                <c:pt idx="394">
                  <c:v>0.34715415723699367</c:v>
                </c:pt>
                <c:pt idx="395">
                  <c:v>0.34826095832989457</c:v>
                </c:pt>
                <c:pt idx="396">
                  <c:v>0.34932258386798321</c:v>
                </c:pt>
                <c:pt idx="397">
                  <c:v>0.34972047625459907</c:v>
                </c:pt>
                <c:pt idx="398">
                  <c:v>0.35051626102783079</c:v>
                </c:pt>
                <c:pt idx="399">
                  <c:v>0.35214692480442028</c:v>
                </c:pt>
                <c:pt idx="400">
                  <c:v>0.35247357881613989</c:v>
                </c:pt>
                <c:pt idx="401">
                  <c:v>0.35350219144878881</c:v>
                </c:pt>
                <c:pt idx="402">
                  <c:v>0.35369505631741049</c:v>
                </c:pt>
                <c:pt idx="403">
                  <c:v>0.3542111001550739</c:v>
                </c:pt>
                <c:pt idx="404">
                  <c:v>0.3547314877960846</c:v>
                </c:pt>
                <c:pt idx="405">
                  <c:v>0.35499906608228043</c:v>
                </c:pt>
                <c:pt idx="406">
                  <c:v>0.35535525795676187</c:v>
                </c:pt>
                <c:pt idx="407">
                  <c:v>0.35640472084547797</c:v>
                </c:pt>
                <c:pt idx="408">
                  <c:v>0.35685039506891453</c:v>
                </c:pt>
                <c:pt idx="409">
                  <c:v>0.35742030206808484</c:v>
                </c:pt>
                <c:pt idx="410">
                  <c:v>0.35786858257352977</c:v>
                </c:pt>
                <c:pt idx="411">
                  <c:v>0.35823346205470591</c:v>
                </c:pt>
                <c:pt idx="412">
                  <c:v>0.35872431183295472</c:v>
                </c:pt>
                <c:pt idx="413">
                  <c:v>0.35942105788986722</c:v>
                </c:pt>
                <c:pt idx="414">
                  <c:v>0.3598997450187435</c:v>
                </c:pt>
                <c:pt idx="415">
                  <c:v>0.36026809954259748</c:v>
                </c:pt>
                <c:pt idx="416">
                  <c:v>0.36077806205557461</c:v>
                </c:pt>
                <c:pt idx="417">
                  <c:v>0.36155299657273915</c:v>
                </c:pt>
                <c:pt idx="418">
                  <c:v>0.36218284805810269</c:v>
                </c:pt>
                <c:pt idx="419">
                  <c:v>0.3625981156581079</c:v>
                </c:pt>
                <c:pt idx="420">
                  <c:v>0.36467445365813395</c:v>
                </c:pt>
                <c:pt idx="421">
                  <c:v>0.36505236454935208</c:v>
                </c:pt>
                <c:pt idx="422">
                  <c:v>0.365829905348525</c:v>
                </c:pt>
                <c:pt idx="423">
                  <c:v>0.36670127230000038</c:v>
                </c:pt>
                <c:pt idx="424">
                  <c:v>0.36760304587490711</c:v>
                </c:pt>
                <c:pt idx="425">
                  <c:v>0.36774117882135238</c:v>
                </c:pt>
                <c:pt idx="426">
                  <c:v>0.36795402518537179</c:v>
                </c:pt>
                <c:pt idx="427">
                  <c:v>0.36876023508663713</c:v>
                </c:pt>
                <c:pt idx="428">
                  <c:v>0.36936836755526403</c:v>
                </c:pt>
                <c:pt idx="429">
                  <c:v>0.3699608623318405</c:v>
                </c:pt>
                <c:pt idx="430">
                  <c:v>0.3704369431787084</c:v>
                </c:pt>
                <c:pt idx="431">
                  <c:v>0.37086958599210296</c:v>
                </c:pt>
                <c:pt idx="432">
                  <c:v>0.37120145256783932</c:v>
                </c:pt>
                <c:pt idx="433">
                  <c:v>0.37243769900049084</c:v>
                </c:pt>
                <c:pt idx="434">
                  <c:v>0.37284601651514032</c:v>
                </c:pt>
                <c:pt idx="435">
                  <c:v>0.37340462962560761</c:v>
                </c:pt>
                <c:pt idx="436">
                  <c:v>0.374104850725198</c:v>
                </c:pt>
                <c:pt idx="437">
                  <c:v>0.37460873191348887</c:v>
                </c:pt>
                <c:pt idx="438">
                  <c:v>0.37536976625994195</c:v>
                </c:pt>
                <c:pt idx="439">
                  <c:v>0.37586148479886028</c:v>
                </c:pt>
                <c:pt idx="440">
                  <c:v>0.37641662286664967</c:v>
                </c:pt>
                <c:pt idx="441">
                  <c:v>0.37783183399721137</c:v>
                </c:pt>
                <c:pt idx="442">
                  <c:v>0.37861198107839272</c:v>
                </c:pt>
                <c:pt idx="443">
                  <c:v>0.37904375513111782</c:v>
                </c:pt>
                <c:pt idx="444">
                  <c:v>0.37941297841564131</c:v>
                </c:pt>
                <c:pt idx="445">
                  <c:v>0.38096632249264828</c:v>
                </c:pt>
                <c:pt idx="446">
                  <c:v>0.38144153457884672</c:v>
                </c:pt>
                <c:pt idx="447">
                  <c:v>0.38238761494789625</c:v>
                </c:pt>
                <c:pt idx="448">
                  <c:v>0.38252661665501098</c:v>
                </c:pt>
                <c:pt idx="449">
                  <c:v>0.3833441204449794</c:v>
                </c:pt>
                <c:pt idx="450">
                  <c:v>0.38472371238809294</c:v>
                </c:pt>
                <c:pt idx="451">
                  <c:v>0.38521282464500284</c:v>
                </c:pt>
                <c:pt idx="452">
                  <c:v>0.38606681638308887</c:v>
                </c:pt>
                <c:pt idx="453">
                  <c:v>0.38688345141238784</c:v>
                </c:pt>
                <c:pt idx="454">
                  <c:v>0.38783561310612363</c:v>
                </c:pt>
                <c:pt idx="455">
                  <c:v>0.38843853301073372</c:v>
                </c:pt>
                <c:pt idx="456">
                  <c:v>0.38884511300404428</c:v>
                </c:pt>
                <c:pt idx="457">
                  <c:v>0.38945585175467956</c:v>
                </c:pt>
                <c:pt idx="458">
                  <c:v>0.39042538866180471</c:v>
                </c:pt>
                <c:pt idx="459">
                  <c:v>0.39097357664423837</c:v>
                </c:pt>
                <c:pt idx="460">
                  <c:v>0.39116644151286006</c:v>
                </c:pt>
                <c:pt idx="461">
                  <c:v>0.39239226281747797</c:v>
                </c:pt>
                <c:pt idx="462">
                  <c:v>0.39371451655640671</c:v>
                </c:pt>
                <c:pt idx="463">
                  <c:v>0.39403335172210108</c:v>
                </c:pt>
                <c:pt idx="464">
                  <c:v>0.39662052099577372</c:v>
                </c:pt>
                <c:pt idx="465">
                  <c:v>0.39799403161420099</c:v>
                </c:pt>
                <c:pt idx="466">
                  <c:v>0.39863952079161497</c:v>
                </c:pt>
                <c:pt idx="467">
                  <c:v>0.40414485715402715</c:v>
                </c:pt>
                <c:pt idx="468">
                  <c:v>0.40572252652977919</c:v>
                </c:pt>
                <c:pt idx="469">
                  <c:v>0.40584589054484349</c:v>
                </c:pt>
                <c:pt idx="470">
                  <c:v>0.40622293267539217</c:v>
                </c:pt>
                <c:pt idx="471">
                  <c:v>0.4070769244134782</c:v>
                </c:pt>
                <c:pt idx="472">
                  <c:v>0.40821934469382726</c:v>
                </c:pt>
                <c:pt idx="473">
                  <c:v>0.40840612823776268</c:v>
                </c:pt>
                <c:pt idx="474">
                  <c:v>0.40899775425366969</c:v>
                </c:pt>
                <c:pt idx="475">
                  <c:v>0.40940694052898863</c:v>
                </c:pt>
                <c:pt idx="476">
                  <c:v>0.40981786432564649</c:v>
                </c:pt>
                <c:pt idx="477">
                  <c:v>0.41019664397753408</c:v>
                </c:pt>
                <c:pt idx="478">
                  <c:v>0.41109233622775454</c:v>
                </c:pt>
                <c:pt idx="479">
                  <c:v>0.4113668645993061</c:v>
                </c:pt>
                <c:pt idx="480">
                  <c:v>0.4124293588980642</c:v>
                </c:pt>
                <c:pt idx="481">
                  <c:v>0.41259529218593238</c:v>
                </c:pt>
                <c:pt idx="482">
                  <c:v>0.41308353568217282</c:v>
                </c:pt>
                <c:pt idx="483">
                  <c:v>0.41360739836586141</c:v>
                </c:pt>
                <c:pt idx="484">
                  <c:v>0.41391407088218324</c:v>
                </c:pt>
                <c:pt idx="485">
                  <c:v>0.4142146620738188</c:v>
                </c:pt>
                <c:pt idx="486">
                  <c:v>0.41678793117677998</c:v>
                </c:pt>
                <c:pt idx="487">
                  <c:v>0.41722404903285237</c:v>
                </c:pt>
                <c:pt idx="488">
                  <c:v>0.4184785394395627</c:v>
                </c:pt>
                <c:pt idx="489">
                  <c:v>0.41896591417513368</c:v>
                </c:pt>
                <c:pt idx="490">
                  <c:v>0.41932992489564036</c:v>
                </c:pt>
                <c:pt idx="491">
                  <c:v>0.42010572817347436</c:v>
                </c:pt>
                <c:pt idx="492">
                  <c:v>0.42133936832411745</c:v>
                </c:pt>
                <c:pt idx="493">
                  <c:v>0.4220847649785201</c:v>
                </c:pt>
                <c:pt idx="494">
                  <c:v>0.42238796245216409</c:v>
                </c:pt>
                <c:pt idx="495">
                  <c:v>0.42293788795593668</c:v>
                </c:pt>
                <c:pt idx="496">
                  <c:v>0.4247388288237417</c:v>
                </c:pt>
                <c:pt idx="497">
                  <c:v>0.42505245142541925</c:v>
                </c:pt>
                <c:pt idx="498">
                  <c:v>0.42585431752333724</c:v>
                </c:pt>
                <c:pt idx="499">
                  <c:v>0.42610017679279638</c:v>
                </c:pt>
                <c:pt idx="500">
                  <c:v>0.42671352182544009</c:v>
                </c:pt>
                <c:pt idx="501">
                  <c:v>0.42687511130996092</c:v>
                </c:pt>
                <c:pt idx="502">
                  <c:v>0.42700455664971149</c:v>
                </c:pt>
                <c:pt idx="503">
                  <c:v>0.42733729198611736</c:v>
                </c:pt>
                <c:pt idx="504">
                  <c:v>0.42811657030662925</c:v>
                </c:pt>
                <c:pt idx="505">
                  <c:v>0.42940059857610141</c:v>
                </c:pt>
                <c:pt idx="506">
                  <c:v>0.43105211260875814</c:v>
                </c:pt>
                <c:pt idx="507">
                  <c:v>0.43159074422382765</c:v>
                </c:pt>
                <c:pt idx="508">
                  <c:v>0.43198689908910459</c:v>
                </c:pt>
                <c:pt idx="509">
                  <c:v>0.43270449540208433</c:v>
                </c:pt>
                <c:pt idx="510">
                  <c:v>0.43303983702049859</c:v>
                </c:pt>
                <c:pt idx="511">
                  <c:v>0.43350114893598557</c:v>
                </c:pt>
                <c:pt idx="512">
                  <c:v>0.43595713534856873</c:v>
                </c:pt>
                <c:pt idx="513">
                  <c:v>0.43683805866740821</c:v>
                </c:pt>
                <c:pt idx="514">
                  <c:v>0.4373532337444021</c:v>
                </c:pt>
                <c:pt idx="515">
                  <c:v>0.43770421305486679</c:v>
                </c:pt>
                <c:pt idx="516">
                  <c:v>0.43810905552683838</c:v>
                </c:pt>
                <c:pt idx="517">
                  <c:v>0.43960419263899103</c:v>
                </c:pt>
                <c:pt idx="518">
                  <c:v>0.44087692701976017</c:v>
                </c:pt>
                <c:pt idx="519">
                  <c:v>0.44141903367750757</c:v>
                </c:pt>
                <c:pt idx="520">
                  <c:v>0.44154239769257186</c:v>
                </c:pt>
                <c:pt idx="521">
                  <c:v>0.44287507655953418</c:v>
                </c:pt>
                <c:pt idx="522">
                  <c:v>0.4440452971813062</c:v>
                </c:pt>
                <c:pt idx="523">
                  <c:v>0.44436847615034791</c:v>
                </c:pt>
                <c:pt idx="524">
                  <c:v>0.44661335372025057</c:v>
                </c:pt>
                <c:pt idx="525">
                  <c:v>0.44829006181232184</c:v>
                </c:pt>
                <c:pt idx="526">
                  <c:v>0.44873573603575839</c:v>
                </c:pt>
                <c:pt idx="527">
                  <c:v>0.4510553270232352</c:v>
                </c:pt>
                <c:pt idx="528">
                  <c:v>0.45201965136634353</c:v>
                </c:pt>
                <c:pt idx="529">
                  <c:v>0.45236802439479978</c:v>
                </c:pt>
                <c:pt idx="530">
                  <c:v>0.4530308887856031</c:v>
                </c:pt>
                <c:pt idx="531">
                  <c:v>0.4533175798065272</c:v>
                </c:pt>
                <c:pt idx="532">
                  <c:v>0.45373979749188814</c:v>
                </c:pt>
                <c:pt idx="533">
                  <c:v>0.45419676560402777</c:v>
                </c:pt>
                <c:pt idx="534">
                  <c:v>0.45470759687767437</c:v>
                </c:pt>
                <c:pt idx="535">
                  <c:v>0.4555216256249649</c:v>
                </c:pt>
                <c:pt idx="536">
                  <c:v>0.45570493412622243</c:v>
                </c:pt>
                <c:pt idx="537">
                  <c:v>0.45649637509610685</c:v>
                </c:pt>
                <c:pt idx="538">
                  <c:v>0.45699243743837248</c:v>
                </c:pt>
                <c:pt idx="539">
                  <c:v>0.45824432156307437</c:v>
                </c:pt>
                <c:pt idx="540">
                  <c:v>0.45888459817647154</c:v>
                </c:pt>
                <c:pt idx="541">
                  <c:v>0.45982894102418215</c:v>
                </c:pt>
                <c:pt idx="542">
                  <c:v>0.46073418964176671</c:v>
                </c:pt>
                <c:pt idx="543">
                  <c:v>0.46228492743676525</c:v>
                </c:pt>
                <c:pt idx="544">
                  <c:v>0.46284788435057983</c:v>
                </c:pt>
                <c:pt idx="545">
                  <c:v>0.46399551719494569</c:v>
                </c:pt>
                <c:pt idx="546">
                  <c:v>0.46424919531043007</c:v>
                </c:pt>
                <c:pt idx="547">
                  <c:v>0.46486080282173481</c:v>
                </c:pt>
                <c:pt idx="548">
                  <c:v>0.4667911890292904</c:v>
                </c:pt>
                <c:pt idx="549">
                  <c:v>0.46705181723013051</c:v>
                </c:pt>
                <c:pt idx="550">
                  <c:v>0.46740800910461194</c:v>
                </c:pt>
                <c:pt idx="551">
                  <c:v>0.46774595700503457</c:v>
                </c:pt>
                <c:pt idx="552">
                  <c:v>0.46834540186696677</c:v>
                </c:pt>
                <c:pt idx="553">
                  <c:v>0.46929843232137203</c:v>
                </c:pt>
                <c:pt idx="554">
                  <c:v>0.46960336731635494</c:v>
                </c:pt>
                <c:pt idx="555">
                  <c:v>0.47092388353394471</c:v>
                </c:pt>
                <c:pt idx="556">
                  <c:v>0.47144600869629438</c:v>
                </c:pt>
                <c:pt idx="557">
                  <c:v>0.47196205253395779</c:v>
                </c:pt>
                <c:pt idx="558">
                  <c:v>0.47275349350384221</c:v>
                </c:pt>
                <c:pt idx="559">
                  <c:v>0.47296633986786163</c:v>
                </c:pt>
                <c:pt idx="560">
                  <c:v>0.47544925786119824</c:v>
                </c:pt>
                <c:pt idx="561">
                  <c:v>0.47586800050388134</c:v>
                </c:pt>
                <c:pt idx="562">
                  <c:v>0.47651957100598158</c:v>
                </c:pt>
                <c:pt idx="563">
                  <c:v>0.47674718630138191</c:v>
                </c:pt>
                <c:pt idx="564">
                  <c:v>0.47700607698088304</c:v>
                </c:pt>
                <c:pt idx="565">
                  <c:v>0.47754818363863044</c:v>
                </c:pt>
                <c:pt idx="566">
                  <c:v>0.47769239790976198</c:v>
                </c:pt>
                <c:pt idx="567">
                  <c:v>0.47834831221520957</c:v>
                </c:pt>
                <c:pt idx="568">
                  <c:v>0.47919014130392307</c:v>
                </c:pt>
                <c:pt idx="569">
                  <c:v>0.4795280892043457</c:v>
                </c:pt>
                <c:pt idx="570">
                  <c:v>0.48024742303866436</c:v>
                </c:pt>
                <c:pt idx="571">
                  <c:v>0.48102409507716781</c:v>
                </c:pt>
                <c:pt idx="572">
                  <c:v>0.48206660788052819</c:v>
                </c:pt>
                <c:pt idx="573">
                  <c:v>0.48297011897677383</c:v>
                </c:pt>
                <c:pt idx="574">
                  <c:v>0.48343403717426919</c:v>
                </c:pt>
                <c:pt idx="575">
                  <c:v>0.48446438732825703</c:v>
                </c:pt>
                <c:pt idx="576">
                  <c:v>0.4850655697115282</c:v>
                </c:pt>
                <c:pt idx="577">
                  <c:v>0.48545564325211887</c:v>
                </c:pt>
                <c:pt idx="578">
                  <c:v>0.49102526790407164</c:v>
                </c:pt>
                <c:pt idx="579">
                  <c:v>0.49202955523797548</c:v>
                </c:pt>
                <c:pt idx="580">
                  <c:v>0.49288789077940887</c:v>
                </c:pt>
                <c:pt idx="581">
                  <c:v>0.49311029351079239</c:v>
                </c:pt>
                <c:pt idx="582">
                  <c:v>0.49376533905557046</c:v>
                </c:pt>
                <c:pt idx="583">
                  <c:v>0.49471141942461999</c:v>
                </c:pt>
                <c:pt idx="584">
                  <c:v>0.49540121539617676</c:v>
                </c:pt>
                <c:pt idx="585">
                  <c:v>0.49607363615434419</c:v>
                </c:pt>
                <c:pt idx="586">
                  <c:v>0.49646457845560432</c:v>
                </c:pt>
                <c:pt idx="587">
                  <c:v>0.49900483465312573</c:v>
                </c:pt>
                <c:pt idx="588">
                  <c:v>0.49982755100711096</c:v>
                </c:pt>
                <c:pt idx="589">
                  <c:v>0.50016723642887251</c:v>
                </c:pt>
                <c:pt idx="590">
                  <c:v>0.50146950867240347</c:v>
                </c:pt>
                <c:pt idx="591">
                  <c:v>0.5024850898950104</c:v>
                </c:pt>
                <c:pt idx="592">
                  <c:v>0.50284910061551702</c:v>
                </c:pt>
                <c:pt idx="593">
                  <c:v>0.50315664189250831</c:v>
                </c:pt>
                <c:pt idx="594">
                  <c:v>0.50345723308414392</c:v>
                </c:pt>
                <c:pt idx="595">
                  <c:v>0.50368919218289165</c:v>
                </c:pt>
                <c:pt idx="596">
                  <c:v>0.50408882209084649</c:v>
                </c:pt>
                <c:pt idx="597">
                  <c:v>0.50493151994022945</c:v>
                </c:pt>
                <c:pt idx="598">
                  <c:v>0.50532333100215909</c:v>
                </c:pt>
                <c:pt idx="599">
                  <c:v>0.5058089682163911</c:v>
                </c:pt>
                <c:pt idx="600">
                  <c:v>0.50605743376785861</c:v>
                </c:pt>
                <c:pt idx="601">
                  <c:v>0.50639451290761184</c:v>
                </c:pt>
                <c:pt idx="602">
                  <c:v>0.50670292294527264</c:v>
                </c:pt>
                <c:pt idx="603">
                  <c:v>0.50717031618544584</c:v>
                </c:pt>
                <c:pt idx="604">
                  <c:v>0.50776976104737803</c:v>
                </c:pt>
                <c:pt idx="605">
                  <c:v>0.50836399334529347</c:v>
                </c:pt>
                <c:pt idx="606">
                  <c:v>0.50879663615868798</c:v>
                </c:pt>
                <c:pt idx="607">
                  <c:v>0.50918584093860919</c:v>
                </c:pt>
                <c:pt idx="608">
                  <c:v>0.50971752246832303</c:v>
                </c:pt>
                <c:pt idx="609">
                  <c:v>0.51032999874029727</c:v>
                </c:pt>
                <c:pt idx="610">
                  <c:v>0.51084083001394387</c:v>
                </c:pt>
                <c:pt idx="611">
                  <c:v>0.51124567248591546</c:v>
                </c:pt>
                <c:pt idx="612">
                  <c:v>0.51420119628344207</c:v>
                </c:pt>
                <c:pt idx="613">
                  <c:v>0.51553126886839595</c:v>
                </c:pt>
                <c:pt idx="614">
                  <c:v>0.51607511304748233</c:v>
                </c:pt>
                <c:pt idx="615">
                  <c:v>0.51853544326341283</c:v>
                </c:pt>
                <c:pt idx="616">
                  <c:v>0.51930777149856899</c:v>
                </c:pt>
                <c:pt idx="617">
                  <c:v>0.51958403739145953</c:v>
                </c:pt>
                <c:pt idx="618">
                  <c:v>0.52073775156051172</c:v>
                </c:pt>
                <c:pt idx="619">
                  <c:v>0.52118776958729562</c:v>
                </c:pt>
                <c:pt idx="620">
                  <c:v>0.52171250103165367</c:v>
                </c:pt>
                <c:pt idx="621">
                  <c:v>0.52223723247601173</c:v>
                </c:pt>
                <c:pt idx="622">
                  <c:v>0.52250133571952972</c:v>
                </c:pt>
                <c:pt idx="623">
                  <c:v>0.52303388600991296</c:v>
                </c:pt>
                <c:pt idx="624">
                  <c:v>0.52330493933878663</c:v>
                </c:pt>
                <c:pt idx="625">
                  <c:v>0.52387050253460965</c:v>
                </c:pt>
                <c:pt idx="626">
                  <c:v>0.52436135231285852</c:v>
                </c:pt>
                <c:pt idx="627">
                  <c:v>0.52466541854717197</c:v>
                </c:pt>
                <c:pt idx="628">
                  <c:v>0.52519014999153002</c:v>
                </c:pt>
                <c:pt idx="629">
                  <c:v>0.52577743220408968</c:v>
                </c:pt>
                <c:pt idx="630">
                  <c:v>0.52713443636979707</c:v>
                </c:pt>
                <c:pt idx="631">
                  <c:v>0.5272786506409286</c:v>
                </c:pt>
                <c:pt idx="632">
                  <c:v>0.52773822503507661</c:v>
                </c:pt>
                <c:pt idx="633">
                  <c:v>0.52809354814888865</c:v>
                </c:pt>
                <c:pt idx="634">
                  <c:v>0.52932545077819282</c:v>
                </c:pt>
                <c:pt idx="635">
                  <c:v>0.52998657764765722</c:v>
                </c:pt>
                <c:pt idx="636">
                  <c:v>0.53026371230121716</c:v>
                </c:pt>
                <c:pt idx="637">
                  <c:v>0.53068419246523912</c:v>
                </c:pt>
                <c:pt idx="638">
                  <c:v>0.53168761103847351</c:v>
                </c:pt>
                <c:pt idx="639">
                  <c:v>0.532436482735554</c:v>
                </c:pt>
                <c:pt idx="640">
                  <c:v>0.53264411653555666</c:v>
                </c:pt>
                <c:pt idx="641">
                  <c:v>0.53373006737239037</c:v>
                </c:pt>
                <c:pt idx="642">
                  <c:v>0.53442160086528612</c:v>
                </c:pt>
                <c:pt idx="643">
                  <c:v>0.53480646184185998</c:v>
                </c:pt>
                <c:pt idx="644">
                  <c:v>0.53517481636571396</c:v>
                </c:pt>
                <c:pt idx="645">
                  <c:v>0.53555880858161831</c:v>
                </c:pt>
                <c:pt idx="646">
                  <c:v>0.53882708622015307</c:v>
                </c:pt>
                <c:pt idx="647">
                  <c:v>0.54037521773314323</c:v>
                </c:pt>
                <c:pt idx="648">
                  <c:v>0.54113712084026577</c:v>
                </c:pt>
                <c:pt idx="649">
                  <c:v>0.54184950458922865</c:v>
                </c:pt>
                <c:pt idx="650">
                  <c:v>0.54216920851559247</c:v>
                </c:pt>
                <c:pt idx="651">
                  <c:v>0.54289114863191956</c:v>
                </c:pt>
                <c:pt idx="652">
                  <c:v>0.54303188786037326</c:v>
                </c:pt>
                <c:pt idx="653">
                  <c:v>0.54523419615747204</c:v>
                </c:pt>
                <c:pt idx="654">
                  <c:v>0.54547484286291437</c:v>
                </c:pt>
                <c:pt idx="655">
                  <c:v>0.54571375204701777</c:v>
                </c:pt>
                <c:pt idx="656">
                  <c:v>0.54624890861940945</c:v>
                </c:pt>
                <c:pt idx="657">
                  <c:v>0.54692827946293265</c:v>
                </c:pt>
                <c:pt idx="658">
                  <c:v>0.54722105180854297</c:v>
                </c:pt>
                <c:pt idx="659">
                  <c:v>0.54827051469725907</c:v>
                </c:pt>
                <c:pt idx="660">
                  <c:v>0.54846772336922811</c:v>
                </c:pt>
                <c:pt idx="661">
                  <c:v>0.54893946041274866</c:v>
                </c:pt>
                <c:pt idx="662">
                  <c:v>0.54950502360857167</c:v>
                </c:pt>
                <c:pt idx="663">
                  <c:v>0.55201574194333125</c:v>
                </c:pt>
                <c:pt idx="664">
                  <c:v>0.55349350384209461</c:v>
                </c:pt>
                <c:pt idx="665">
                  <c:v>0.55399217246636867</c:v>
                </c:pt>
                <c:pt idx="666">
                  <c:v>0.5541980687450323</c:v>
                </c:pt>
                <c:pt idx="667">
                  <c:v>0.5546741495919002</c:v>
                </c:pt>
                <c:pt idx="668">
                  <c:v>0.55500254112495873</c:v>
                </c:pt>
                <c:pt idx="669">
                  <c:v>0.55535178291408449</c:v>
                </c:pt>
                <c:pt idx="670">
                  <c:v>0.55574185645467511</c:v>
                </c:pt>
                <c:pt idx="671">
                  <c:v>0.55598858448480371</c:v>
                </c:pt>
                <c:pt idx="672">
                  <c:v>0.55650202204045873</c:v>
                </c:pt>
                <c:pt idx="673">
                  <c:v>0.55919344259446746</c:v>
                </c:pt>
                <c:pt idx="674">
                  <c:v>0.55957569728903289</c:v>
                </c:pt>
                <c:pt idx="675">
                  <c:v>0.55974510561957891</c:v>
                </c:pt>
                <c:pt idx="676">
                  <c:v>0.56048442094929529</c:v>
                </c:pt>
                <c:pt idx="677">
                  <c:v>0.56132798755934776</c:v>
                </c:pt>
                <c:pt idx="678">
                  <c:v>0.56200735840287097</c:v>
                </c:pt>
                <c:pt idx="679">
                  <c:v>0.5625746591200329</c:v>
                </c:pt>
                <c:pt idx="680">
                  <c:v>0.56319756052004077</c:v>
                </c:pt>
                <c:pt idx="681">
                  <c:v>0.5638439184581242</c:v>
                </c:pt>
                <c:pt idx="682">
                  <c:v>0.56430349285227221</c:v>
                </c:pt>
                <c:pt idx="683">
                  <c:v>0.56624777923053926</c:v>
                </c:pt>
                <c:pt idx="684">
                  <c:v>0.56656748315690308</c:v>
                </c:pt>
                <c:pt idx="685">
                  <c:v>0.57129788500215073</c:v>
                </c:pt>
                <c:pt idx="686">
                  <c:v>0.57164365174859855</c:v>
                </c:pt>
                <c:pt idx="687">
                  <c:v>0.57257148814358927</c:v>
                </c:pt>
                <c:pt idx="688">
                  <c:v>0.5737556089360728</c:v>
                </c:pt>
                <c:pt idx="689">
                  <c:v>0.57480333430344999</c:v>
                </c:pt>
                <c:pt idx="690">
                  <c:v>0.57515691989592299</c:v>
                </c:pt>
                <c:pt idx="691">
                  <c:v>0.57591013539635083</c:v>
                </c:pt>
                <c:pt idx="692">
                  <c:v>0.57657908111184042</c:v>
                </c:pt>
                <c:pt idx="693">
                  <c:v>0.57809072467671296</c:v>
                </c:pt>
                <c:pt idx="694">
                  <c:v>0.57905244273781287</c:v>
                </c:pt>
                <c:pt idx="695">
                  <c:v>0.57994031614200814</c:v>
                </c:pt>
                <c:pt idx="696">
                  <c:v>0.5806162119428534</c:v>
                </c:pt>
                <c:pt idx="697">
                  <c:v>0.58084035219557584</c:v>
                </c:pt>
                <c:pt idx="698">
                  <c:v>0.58138159009265378</c:v>
                </c:pt>
                <c:pt idx="699">
                  <c:v>0.58216434345584356</c:v>
                </c:pt>
                <c:pt idx="700">
                  <c:v>0.58311303010690152</c:v>
                </c:pt>
                <c:pt idx="701">
                  <c:v>0.58350136612615322</c:v>
                </c:pt>
                <c:pt idx="702">
                  <c:v>0.58443007128181346</c:v>
                </c:pt>
                <c:pt idx="703">
                  <c:v>0.58568890549187114</c:v>
                </c:pt>
                <c:pt idx="704">
                  <c:v>0.5859408460860166</c:v>
                </c:pt>
                <c:pt idx="705">
                  <c:v>0.58617801774878109</c:v>
                </c:pt>
                <c:pt idx="706">
                  <c:v>0.58631788821656527</c:v>
                </c:pt>
                <c:pt idx="707">
                  <c:v>0.58743945824084709</c:v>
                </c:pt>
                <c:pt idx="708">
                  <c:v>0.58928209962078659</c:v>
                </c:pt>
                <c:pt idx="709">
                  <c:v>0.59012219118816112</c:v>
                </c:pt>
                <c:pt idx="710">
                  <c:v>0.59048359562665942</c:v>
                </c:pt>
                <c:pt idx="711">
                  <c:v>0.59131326206600032</c:v>
                </c:pt>
                <c:pt idx="712">
                  <c:v>0.59155999009612892</c:v>
                </c:pt>
                <c:pt idx="713">
                  <c:v>0.59248782649111964</c:v>
                </c:pt>
                <c:pt idx="714">
                  <c:v>0.59263204076225118</c:v>
                </c:pt>
                <c:pt idx="715">
                  <c:v>0.5931185467371527</c:v>
                </c:pt>
                <c:pt idx="716">
                  <c:v>0.59530000477818423</c:v>
                </c:pt>
                <c:pt idx="717">
                  <c:v>0.59573264759157873</c:v>
                </c:pt>
                <c:pt idx="718">
                  <c:v>0.59617224049032902</c:v>
                </c:pt>
                <c:pt idx="719">
                  <c:v>0.59657968924430904</c:v>
                </c:pt>
                <c:pt idx="720">
                  <c:v>0.59787674892382325</c:v>
                </c:pt>
                <c:pt idx="721">
                  <c:v>0.59936319842928121</c:v>
                </c:pt>
                <c:pt idx="722">
                  <c:v>0.59995134940251038</c:v>
                </c:pt>
                <c:pt idx="723">
                  <c:v>0.60056382567448463</c:v>
                </c:pt>
                <c:pt idx="724">
                  <c:v>0.60104511908536928</c:v>
                </c:pt>
                <c:pt idx="725">
                  <c:v>0.60161241980253122</c:v>
                </c:pt>
                <c:pt idx="726">
                  <c:v>0.60280957200505669</c:v>
                </c:pt>
                <c:pt idx="727">
                  <c:v>0.6032152832376978</c:v>
                </c:pt>
                <c:pt idx="728">
                  <c:v>0.60418916394817024</c:v>
                </c:pt>
                <c:pt idx="729">
                  <c:v>0.60749827333816997</c:v>
                </c:pt>
                <c:pt idx="730">
                  <c:v>0.60781363346118644</c:v>
                </c:pt>
                <c:pt idx="731">
                  <c:v>0.60876579515492224</c:v>
                </c:pt>
                <c:pt idx="732">
                  <c:v>0.60913067463609838</c:v>
                </c:pt>
                <c:pt idx="733">
                  <c:v>0.61046595978506912</c:v>
                </c:pt>
                <c:pt idx="734">
                  <c:v>0.61086037712900709</c:v>
                </c:pt>
                <c:pt idx="735">
                  <c:v>0.61109668003110207</c:v>
                </c:pt>
                <c:pt idx="736">
                  <c:v>0.61321906234660983</c:v>
                </c:pt>
                <c:pt idx="737">
                  <c:v>0.61397054032569875</c:v>
                </c:pt>
                <c:pt idx="738">
                  <c:v>0.61446486514662546</c:v>
                </c:pt>
                <c:pt idx="739">
                  <c:v>0.61505996620521031</c:v>
                </c:pt>
                <c:pt idx="740">
                  <c:v>0.61562292311902489</c:v>
                </c:pt>
                <c:pt idx="741">
                  <c:v>0.61599127764287886</c:v>
                </c:pt>
                <c:pt idx="742">
                  <c:v>0.61644998327635747</c:v>
                </c:pt>
                <c:pt idx="743">
                  <c:v>0.61969567313748608</c:v>
                </c:pt>
                <c:pt idx="744">
                  <c:v>0.62008314039606838</c:v>
                </c:pt>
                <c:pt idx="745">
                  <c:v>0.62079552414503125</c:v>
                </c:pt>
                <c:pt idx="746">
                  <c:v>0.62227762984714186</c:v>
                </c:pt>
                <c:pt idx="747">
                  <c:v>0.62291964398187794</c:v>
                </c:pt>
                <c:pt idx="748">
                  <c:v>0.62312814654255</c:v>
                </c:pt>
                <c:pt idx="749">
                  <c:v>0.62368849717435615</c:v>
                </c:pt>
                <c:pt idx="750">
                  <c:v>0.62402383879277035</c:v>
                </c:pt>
                <c:pt idx="751">
                  <c:v>0.62451034476767187</c:v>
                </c:pt>
                <c:pt idx="752">
                  <c:v>0.6265145756321322</c:v>
                </c:pt>
                <c:pt idx="753">
                  <c:v>0.6268672924639358</c:v>
                </c:pt>
                <c:pt idx="754">
                  <c:v>0.62812699543466288</c:v>
                </c:pt>
                <c:pt idx="755">
                  <c:v>0.62849361243717794</c:v>
                </c:pt>
                <c:pt idx="756">
                  <c:v>0.62911738259785521</c:v>
                </c:pt>
                <c:pt idx="757">
                  <c:v>0.62970118976773704</c:v>
                </c:pt>
                <c:pt idx="758">
                  <c:v>0.63002349997610929</c:v>
                </c:pt>
                <c:pt idx="759">
                  <c:v>0.6303953295426411</c:v>
                </c:pt>
                <c:pt idx="760">
                  <c:v>0.63131274080959821</c:v>
                </c:pt>
                <c:pt idx="761">
                  <c:v>0.63158205661713296</c:v>
                </c:pt>
                <c:pt idx="762">
                  <c:v>0.63185658498868447</c:v>
                </c:pt>
                <c:pt idx="763">
                  <c:v>0.63264628843722992</c:v>
                </c:pt>
                <c:pt idx="764">
                  <c:v>0.63315885723221543</c:v>
                </c:pt>
                <c:pt idx="765">
                  <c:v>0.63385560328912793</c:v>
                </c:pt>
                <c:pt idx="766">
                  <c:v>0.63438467853683334</c:v>
                </c:pt>
                <c:pt idx="767">
                  <c:v>0.63514136907993912</c:v>
                </c:pt>
                <c:pt idx="768">
                  <c:v>0.63853040445152975</c:v>
                </c:pt>
                <c:pt idx="769">
                  <c:v>0.6389925851276862</c:v>
                </c:pt>
                <c:pt idx="770">
                  <c:v>0.63979358246493478</c:v>
                </c:pt>
                <c:pt idx="771">
                  <c:v>0.64034611425071575</c:v>
                </c:pt>
                <c:pt idx="772">
                  <c:v>0.6404920660431862</c:v>
                </c:pt>
                <c:pt idx="773">
                  <c:v>0.64110193603315202</c:v>
                </c:pt>
                <c:pt idx="774">
                  <c:v>0.64138688953273715</c:v>
                </c:pt>
                <c:pt idx="775">
                  <c:v>0.64171441230512616</c:v>
                </c:pt>
                <c:pt idx="776">
                  <c:v>0.64219570571601081</c:v>
                </c:pt>
                <c:pt idx="777">
                  <c:v>0.6426796054089039</c:v>
                </c:pt>
                <c:pt idx="778">
                  <c:v>0.64333899475702938</c:v>
                </c:pt>
                <c:pt idx="779">
                  <c:v>0.64557344719889842</c:v>
                </c:pt>
                <c:pt idx="780">
                  <c:v>0.64593745791940504</c:v>
                </c:pt>
                <c:pt idx="781">
                  <c:v>0.64936124371777437</c:v>
                </c:pt>
                <c:pt idx="782">
                  <c:v>0.65050800780147078</c:v>
                </c:pt>
                <c:pt idx="783">
                  <c:v>0.65069218506339777</c:v>
                </c:pt>
                <c:pt idx="784">
                  <c:v>0.65188499346257589</c:v>
                </c:pt>
                <c:pt idx="785">
                  <c:v>0.65217342200483897</c:v>
                </c:pt>
                <c:pt idx="786">
                  <c:v>0.65568755891283281</c:v>
                </c:pt>
                <c:pt idx="787">
                  <c:v>0.65626528475802837</c:v>
                </c:pt>
                <c:pt idx="788">
                  <c:v>0.65688905491870564</c:v>
                </c:pt>
                <c:pt idx="789">
                  <c:v>0.65775173426348632</c:v>
                </c:pt>
                <c:pt idx="790">
                  <c:v>0.65867609561579921</c:v>
                </c:pt>
                <c:pt idx="791">
                  <c:v>0.65911134471120214</c:v>
                </c:pt>
                <c:pt idx="792">
                  <c:v>0.66036496635724296</c:v>
                </c:pt>
                <c:pt idx="793">
                  <c:v>0.66079674040996805</c:v>
                </c:pt>
                <c:pt idx="794">
                  <c:v>0.66246389213467516</c:v>
                </c:pt>
                <c:pt idx="795">
                  <c:v>0.66300078622840575</c:v>
                </c:pt>
                <c:pt idx="796">
                  <c:v>0.66449244829788057</c:v>
                </c:pt>
                <c:pt idx="797">
                  <c:v>0.66478174560081305</c:v>
                </c:pt>
                <c:pt idx="798">
                  <c:v>0.666020598315473</c:v>
                </c:pt>
                <c:pt idx="799">
                  <c:v>0.66659745539999904</c:v>
                </c:pt>
                <c:pt idx="800">
                  <c:v>0.66709178022092575</c:v>
                </c:pt>
                <c:pt idx="801">
                  <c:v>0.66821508776654659</c:v>
                </c:pt>
                <c:pt idx="802">
                  <c:v>0.66871723143349848</c:v>
                </c:pt>
                <c:pt idx="803">
                  <c:v>0.6700672855138502</c:v>
                </c:pt>
                <c:pt idx="804">
                  <c:v>0.67036527042347738</c:v>
                </c:pt>
                <c:pt idx="805">
                  <c:v>0.67113238609461667</c:v>
                </c:pt>
                <c:pt idx="806">
                  <c:v>0.67139735809880408</c:v>
                </c:pt>
                <c:pt idx="807">
                  <c:v>0.67204805984023486</c:v>
                </c:pt>
                <c:pt idx="808">
                  <c:v>0.67249373406367141</c:v>
                </c:pt>
                <c:pt idx="809">
                  <c:v>0.67344676451807672</c:v>
                </c:pt>
                <c:pt idx="810">
                  <c:v>0.67450839005616536</c:v>
                </c:pt>
                <c:pt idx="811">
                  <c:v>0.67575332409551159</c:v>
                </c:pt>
                <c:pt idx="812">
                  <c:v>0.67782966209553763</c:v>
                </c:pt>
                <c:pt idx="813">
                  <c:v>0.67913714690308546</c:v>
                </c:pt>
                <c:pt idx="814">
                  <c:v>0.67965753454409616</c:v>
                </c:pt>
                <c:pt idx="815">
                  <c:v>0.68027435461941776</c:v>
                </c:pt>
                <c:pt idx="816">
                  <c:v>0.68101888251315101</c:v>
                </c:pt>
                <c:pt idx="817">
                  <c:v>0.68213350245207716</c:v>
                </c:pt>
                <c:pt idx="818">
                  <c:v>0.68309435175250766</c:v>
                </c:pt>
                <c:pt idx="819">
                  <c:v>0.68431322297176977</c:v>
                </c:pt>
                <c:pt idx="820">
                  <c:v>0.68526277838349714</c:v>
                </c:pt>
                <c:pt idx="821">
                  <c:v>0.685515587738312</c:v>
                </c:pt>
                <c:pt idx="822">
                  <c:v>0.68605161307137308</c:v>
                </c:pt>
                <c:pt idx="823">
                  <c:v>0.68638087336510101</c:v>
                </c:pt>
                <c:pt idx="824">
                  <c:v>0.68774135257348623</c:v>
                </c:pt>
                <c:pt idx="825">
                  <c:v>0.68871436452328927</c:v>
                </c:pt>
                <c:pt idx="826">
                  <c:v>0.68922172075425803</c:v>
                </c:pt>
                <c:pt idx="827">
                  <c:v>0.6903311281291673</c:v>
                </c:pt>
                <c:pt idx="828">
                  <c:v>0.69112951918440746</c:v>
                </c:pt>
                <c:pt idx="829">
                  <c:v>0.69143271665805139</c:v>
                </c:pt>
                <c:pt idx="830">
                  <c:v>0.69375491392753663</c:v>
                </c:pt>
                <c:pt idx="831">
                  <c:v>0.69458805540955548</c:v>
                </c:pt>
                <c:pt idx="832">
                  <c:v>0.69541685308822698</c:v>
                </c:pt>
                <c:pt idx="833">
                  <c:v>0.69663051174347235</c:v>
                </c:pt>
                <c:pt idx="834">
                  <c:v>0.69735505814180776</c:v>
                </c:pt>
                <c:pt idx="835">
                  <c:v>0.6981169612489303</c:v>
                </c:pt>
                <c:pt idx="836">
                  <c:v>0.69860086094182339</c:v>
                </c:pt>
                <c:pt idx="837">
                  <c:v>0.69908389187404707</c:v>
                </c:pt>
                <c:pt idx="838">
                  <c:v>0.69973546237614725</c:v>
                </c:pt>
                <c:pt idx="839">
                  <c:v>0.70015681130083873</c:v>
                </c:pt>
                <c:pt idx="840">
                  <c:v>0.70238691993936042</c:v>
                </c:pt>
                <c:pt idx="841">
                  <c:v>0.70293945172514138</c:v>
                </c:pt>
                <c:pt idx="842">
                  <c:v>0.70351891509167586</c:v>
                </c:pt>
                <c:pt idx="843">
                  <c:v>0.70413573516699746</c:v>
                </c:pt>
                <c:pt idx="844">
                  <c:v>0.70444848900800561</c:v>
                </c:pt>
                <c:pt idx="845">
                  <c:v>0.70547883916199339</c:v>
                </c:pt>
                <c:pt idx="846">
                  <c:v>0.70596013257287804</c:v>
                </c:pt>
                <c:pt idx="847">
                  <c:v>0.70658650901556375</c:v>
                </c:pt>
                <c:pt idx="848">
                  <c:v>0.70729454896117938</c:v>
                </c:pt>
                <c:pt idx="849">
                  <c:v>0.7076055652808485</c:v>
                </c:pt>
                <c:pt idx="850">
                  <c:v>0.70818589740805249</c:v>
                </c:pt>
                <c:pt idx="851">
                  <c:v>0.70909114602563705</c:v>
                </c:pt>
                <c:pt idx="852">
                  <c:v>0.70981916746665041</c:v>
                </c:pt>
                <c:pt idx="853">
                  <c:v>0.71024572895535865</c:v>
                </c:pt>
                <c:pt idx="854">
                  <c:v>0.71056195783904463</c:v>
                </c:pt>
                <c:pt idx="855">
                  <c:v>0.71159143923236301</c:v>
                </c:pt>
                <c:pt idx="856">
                  <c:v>0.71219435913697304</c:v>
                </c:pt>
                <c:pt idx="857">
                  <c:v>0.71270605917128904</c:v>
                </c:pt>
                <c:pt idx="858">
                  <c:v>0.71307875749849037</c:v>
                </c:pt>
                <c:pt idx="859">
                  <c:v>0.71399269372276963</c:v>
                </c:pt>
                <c:pt idx="860">
                  <c:v>0.71432977286252286</c:v>
                </c:pt>
                <c:pt idx="861">
                  <c:v>0.71454435674788119</c:v>
                </c:pt>
                <c:pt idx="862">
                  <c:v>0.7168283285479099</c:v>
                </c:pt>
                <c:pt idx="863">
                  <c:v>0.71751986204080564</c:v>
                </c:pt>
                <c:pt idx="864">
                  <c:v>0.71873612697805944</c:v>
                </c:pt>
                <c:pt idx="865">
                  <c:v>0.71930777149856873</c:v>
                </c:pt>
                <c:pt idx="866">
                  <c:v>0.72183152124337024</c:v>
                </c:pt>
                <c:pt idx="867">
                  <c:v>0.72198789816387432</c:v>
                </c:pt>
                <c:pt idx="868">
                  <c:v>0.72244139123333606</c:v>
                </c:pt>
                <c:pt idx="869">
                  <c:v>0.72292702844756807</c:v>
                </c:pt>
                <c:pt idx="870">
                  <c:v>0.72337878399569089</c:v>
                </c:pt>
                <c:pt idx="871">
                  <c:v>0.72454292329277659</c:v>
                </c:pt>
                <c:pt idx="872">
                  <c:v>0.72570185002584553</c:v>
                </c:pt>
                <c:pt idx="873">
                  <c:v>0.72603545412292081</c:v>
                </c:pt>
                <c:pt idx="874">
                  <c:v>0.72727951940159752</c:v>
                </c:pt>
                <c:pt idx="875">
                  <c:v>0.72768609939490803</c:v>
                </c:pt>
                <c:pt idx="876">
                  <c:v>0.72900227180915045</c:v>
                </c:pt>
                <c:pt idx="877">
                  <c:v>0.73061469161168113</c:v>
                </c:pt>
                <c:pt idx="878">
                  <c:v>0.73183443159161277</c:v>
                </c:pt>
                <c:pt idx="879">
                  <c:v>0.73210027235646968</c:v>
                </c:pt>
                <c:pt idx="880">
                  <c:v>0.73328699943096154</c:v>
                </c:pt>
                <c:pt idx="881">
                  <c:v>0.73411145330628569</c:v>
                </c:pt>
                <c:pt idx="882">
                  <c:v>0.73449544552219004</c:v>
                </c:pt>
                <c:pt idx="883">
                  <c:v>0.73479516795315614</c:v>
                </c:pt>
                <c:pt idx="884">
                  <c:v>0.73549191401006864</c:v>
                </c:pt>
                <c:pt idx="885">
                  <c:v>0.735823780585805</c:v>
                </c:pt>
                <c:pt idx="886">
                  <c:v>0.73616433476823606</c:v>
                </c:pt>
                <c:pt idx="887">
                  <c:v>0.73640758775568682</c:v>
                </c:pt>
                <c:pt idx="888">
                  <c:v>0.73663954685443456</c:v>
                </c:pt>
                <c:pt idx="889">
                  <c:v>0.73983658611807301</c:v>
                </c:pt>
                <c:pt idx="890">
                  <c:v>0.74171919048880797</c:v>
                </c:pt>
                <c:pt idx="891">
                  <c:v>0.74231342278672341</c:v>
                </c:pt>
                <c:pt idx="892">
                  <c:v>0.74257491974823298</c:v>
                </c:pt>
                <c:pt idx="893">
                  <c:v>0.74305534439844823</c:v>
                </c:pt>
                <c:pt idx="894">
                  <c:v>0.74493794876918318</c:v>
                </c:pt>
                <c:pt idx="895">
                  <c:v>0.7470299244612596</c:v>
                </c:pt>
                <c:pt idx="896">
                  <c:v>0.74819493251901481</c:v>
                </c:pt>
                <c:pt idx="897">
                  <c:v>0.75029472705711653</c:v>
                </c:pt>
                <c:pt idx="898">
                  <c:v>0.75115393135921937</c:v>
                </c:pt>
                <c:pt idx="899">
                  <c:v>0.75374283815423093</c:v>
                </c:pt>
                <c:pt idx="900">
                  <c:v>0.75437182087892507</c:v>
                </c:pt>
                <c:pt idx="901">
                  <c:v>0.75501904757767802</c:v>
                </c:pt>
                <c:pt idx="902">
                  <c:v>0.75692597724715804</c:v>
                </c:pt>
                <c:pt idx="903">
                  <c:v>0.75817699261119054</c:v>
                </c:pt>
                <c:pt idx="904">
                  <c:v>0.7590031840078536</c:v>
                </c:pt>
                <c:pt idx="905">
                  <c:v>0.7591708548170607</c:v>
                </c:pt>
                <c:pt idx="906">
                  <c:v>0.75969558626141875</c:v>
                </c:pt>
                <c:pt idx="907">
                  <c:v>0.76043577035180465</c:v>
                </c:pt>
                <c:pt idx="908">
                  <c:v>0.76101175867566129</c:v>
                </c:pt>
                <c:pt idx="909">
                  <c:v>0.76167636058780352</c:v>
                </c:pt>
                <c:pt idx="910">
                  <c:v>0.76343473218280467</c:v>
                </c:pt>
                <c:pt idx="911">
                  <c:v>0.76412626567570041</c:v>
                </c:pt>
                <c:pt idx="912">
                  <c:v>0.76459192139453469</c:v>
                </c:pt>
                <c:pt idx="913">
                  <c:v>0.76499415758449785</c:v>
                </c:pt>
                <c:pt idx="914">
                  <c:v>0.76554147680626206</c:v>
                </c:pt>
                <c:pt idx="915">
                  <c:v>0.76576127325563725</c:v>
                </c:pt>
                <c:pt idx="916">
                  <c:v>0.76620694747907381</c:v>
                </c:pt>
                <c:pt idx="917">
                  <c:v>0.76650232610669256</c:v>
                </c:pt>
                <c:pt idx="918">
                  <c:v>0.76751877608996888</c:v>
                </c:pt>
                <c:pt idx="919">
                  <c:v>0.76781762976026546</c:v>
                </c:pt>
                <c:pt idx="920">
                  <c:v>0.76843531859625647</c:v>
                </c:pt>
                <c:pt idx="921">
                  <c:v>0.77191123003479378</c:v>
                </c:pt>
                <c:pt idx="922">
                  <c:v>0.77249329968333669</c:v>
                </c:pt>
                <c:pt idx="923">
                  <c:v>0.77372085850929351</c:v>
                </c:pt>
                <c:pt idx="924">
                  <c:v>0.77417782662143309</c:v>
                </c:pt>
                <c:pt idx="925">
                  <c:v>0.77459917554612456</c:v>
                </c:pt>
                <c:pt idx="926">
                  <c:v>0.77489021037039596</c:v>
                </c:pt>
                <c:pt idx="927">
                  <c:v>0.77661035649594057</c:v>
                </c:pt>
                <c:pt idx="928">
                  <c:v>0.77880832098969199</c:v>
                </c:pt>
                <c:pt idx="929">
                  <c:v>0.78046331006502656</c:v>
                </c:pt>
                <c:pt idx="930">
                  <c:v>0.78108794898637335</c:v>
                </c:pt>
                <c:pt idx="931">
                  <c:v>0.78144327210018538</c:v>
                </c:pt>
                <c:pt idx="932">
                  <c:v>0.78257005468848406</c:v>
                </c:pt>
                <c:pt idx="933">
                  <c:v>0.78304526677468245</c:v>
                </c:pt>
                <c:pt idx="934">
                  <c:v>0.78447350931528614</c:v>
                </c:pt>
                <c:pt idx="935">
                  <c:v>0.78471068097805063</c:v>
                </c:pt>
                <c:pt idx="936">
                  <c:v>0.78641171436886692</c:v>
                </c:pt>
                <c:pt idx="937">
                  <c:v>0.78747594618896399</c:v>
                </c:pt>
                <c:pt idx="938">
                  <c:v>0.78995799542163114</c:v>
                </c:pt>
                <c:pt idx="939">
                  <c:v>0.7901395664015497</c:v>
                </c:pt>
                <c:pt idx="940">
                  <c:v>0.79141577582499667</c:v>
                </c:pt>
                <c:pt idx="941">
                  <c:v>0.79281621802417745</c:v>
                </c:pt>
                <c:pt idx="942">
                  <c:v>0.79390998770703636</c:v>
                </c:pt>
                <c:pt idx="943">
                  <c:v>0.79453549538905255</c:v>
                </c:pt>
                <c:pt idx="944">
                  <c:v>0.79700364445100824</c:v>
                </c:pt>
                <c:pt idx="945">
                  <c:v>0.79844404964098448</c:v>
                </c:pt>
                <c:pt idx="946">
                  <c:v>0.79980192256736138</c:v>
                </c:pt>
                <c:pt idx="947">
                  <c:v>0.80022848405606961</c:v>
                </c:pt>
                <c:pt idx="948">
                  <c:v>0.80110766985357018</c:v>
                </c:pt>
                <c:pt idx="949">
                  <c:v>0.80187131048203164</c:v>
                </c:pt>
                <c:pt idx="950">
                  <c:v>0.80225790897994442</c:v>
                </c:pt>
                <c:pt idx="951">
                  <c:v>0.80277742786028572</c:v>
                </c:pt>
                <c:pt idx="952">
                  <c:v>0.80403539330967388</c:v>
                </c:pt>
                <c:pt idx="953">
                  <c:v>0.80631415254568573</c:v>
                </c:pt>
                <c:pt idx="954">
                  <c:v>0.80764509389130912</c:v>
                </c:pt>
                <c:pt idx="955">
                  <c:v>0.80831056456412087</c:v>
                </c:pt>
                <c:pt idx="956">
                  <c:v>0.8096884189858955</c:v>
                </c:pt>
                <c:pt idx="957">
                  <c:v>0.81075873213067884</c:v>
                </c:pt>
                <c:pt idx="958">
                  <c:v>0.81120353759344588</c:v>
                </c:pt>
                <c:pt idx="959">
                  <c:v>0.81146069075160809</c:v>
                </c:pt>
                <c:pt idx="960">
                  <c:v>0.81212008009973358</c:v>
                </c:pt>
                <c:pt idx="961">
                  <c:v>0.81230251984032165</c:v>
                </c:pt>
                <c:pt idx="962">
                  <c:v>0.81252579133237468</c:v>
                </c:pt>
                <c:pt idx="963">
                  <c:v>0.81272908132902999</c:v>
                </c:pt>
                <c:pt idx="964">
                  <c:v>0.8130036097005815</c:v>
                </c:pt>
                <c:pt idx="965">
                  <c:v>0.81507647265792971</c:v>
                </c:pt>
                <c:pt idx="966">
                  <c:v>0.81550129662529902</c:v>
                </c:pt>
                <c:pt idx="967">
                  <c:v>0.81593654572070196</c:v>
                </c:pt>
                <c:pt idx="968">
                  <c:v>0.81752203394247913</c:v>
                </c:pt>
                <c:pt idx="969">
                  <c:v>0.81800940867805005</c:v>
                </c:pt>
                <c:pt idx="970">
                  <c:v>0.81828567457094059</c:v>
                </c:pt>
                <c:pt idx="971">
                  <c:v>0.81918397310316948</c:v>
                </c:pt>
                <c:pt idx="972">
                  <c:v>0.82024994244460547</c:v>
                </c:pt>
                <c:pt idx="973">
                  <c:v>0.82114129089147858</c:v>
                </c:pt>
                <c:pt idx="974">
                  <c:v>0.82341136252079583</c:v>
                </c:pt>
                <c:pt idx="975">
                  <c:v>0.82581174825053305</c:v>
                </c:pt>
                <c:pt idx="976">
                  <c:v>0.82720437160368865</c:v>
                </c:pt>
                <c:pt idx="977">
                  <c:v>0.82753450065808609</c:v>
                </c:pt>
                <c:pt idx="978">
                  <c:v>0.82797148727482794</c:v>
                </c:pt>
                <c:pt idx="979">
                  <c:v>0.82850143128320275</c:v>
                </c:pt>
                <c:pt idx="980">
                  <c:v>0.82930155985978182</c:v>
                </c:pt>
                <c:pt idx="981">
                  <c:v>0.83273055822216802</c:v>
                </c:pt>
                <c:pt idx="982">
                  <c:v>0.83427260841047191</c:v>
                </c:pt>
                <c:pt idx="983">
                  <c:v>0.83534639659793308</c:v>
                </c:pt>
                <c:pt idx="984">
                  <c:v>0.83608310564564103</c:v>
                </c:pt>
                <c:pt idx="985">
                  <c:v>0.83705090503142721</c:v>
                </c:pt>
                <c:pt idx="986">
                  <c:v>0.83918718751764654</c:v>
                </c:pt>
                <c:pt idx="987">
                  <c:v>0.83999600370092031</c:v>
                </c:pt>
                <c:pt idx="988">
                  <c:v>0.84098291582143481</c:v>
                </c:pt>
                <c:pt idx="989">
                  <c:v>0.84192725866914542</c:v>
                </c:pt>
                <c:pt idx="990">
                  <c:v>0.84230951336371085</c:v>
                </c:pt>
                <c:pt idx="991">
                  <c:v>0.84306620390681664</c:v>
                </c:pt>
                <c:pt idx="992">
                  <c:v>0.8437064805202138</c:v>
                </c:pt>
                <c:pt idx="993">
                  <c:v>0.84458479755704485</c:v>
                </c:pt>
                <c:pt idx="994">
                  <c:v>0.84484976956123226</c:v>
                </c:pt>
                <c:pt idx="995">
                  <c:v>0.8490597837654692</c:v>
                </c:pt>
                <c:pt idx="996">
                  <c:v>0.85162262774039676</c:v>
                </c:pt>
                <c:pt idx="997">
                  <c:v>0.85439049923331856</c:v>
                </c:pt>
                <c:pt idx="998">
                  <c:v>0.85520279045927017</c:v>
                </c:pt>
                <c:pt idx="999">
                  <c:v>0.85622010920321601</c:v>
                </c:pt>
                <c:pt idx="1000">
                  <c:v>0.8565198316341821</c:v>
                </c:pt>
                <c:pt idx="1001">
                  <c:v>0.85683084795385123</c:v>
                </c:pt>
                <c:pt idx="1002">
                  <c:v>0.85787596703921998</c:v>
                </c:pt>
                <c:pt idx="1003">
                  <c:v>0.85953790619991033</c:v>
                </c:pt>
                <c:pt idx="1004">
                  <c:v>0.8599853179446858</c:v>
                </c:pt>
                <c:pt idx="1005">
                  <c:v>0.86036322883590388</c:v>
                </c:pt>
                <c:pt idx="1006">
                  <c:v>0.86074982733381666</c:v>
                </c:pt>
                <c:pt idx="1007">
                  <c:v>0.86120071412126997</c:v>
                </c:pt>
                <c:pt idx="1008">
                  <c:v>0.86153518697901477</c:v>
                </c:pt>
                <c:pt idx="1009">
                  <c:v>0.86240481640915123</c:v>
                </c:pt>
                <c:pt idx="1010">
                  <c:v>0.86268195106271117</c:v>
                </c:pt>
                <c:pt idx="1011">
                  <c:v>0.8629669045622963</c:v>
                </c:pt>
                <c:pt idx="1012">
                  <c:v>0.8633196213940999</c:v>
                </c:pt>
                <c:pt idx="1013">
                  <c:v>0.86423877018239592</c:v>
                </c:pt>
                <c:pt idx="1014">
                  <c:v>0.86460973098825833</c:v>
                </c:pt>
                <c:pt idx="1015">
                  <c:v>0.86525174512299441</c:v>
                </c:pt>
                <c:pt idx="1016">
                  <c:v>0.86571653208115928</c:v>
                </c:pt>
                <c:pt idx="1017">
                  <c:v>0.86623952600417842</c:v>
                </c:pt>
                <c:pt idx="1018">
                  <c:v>0.86683115202008543</c:v>
                </c:pt>
                <c:pt idx="1019">
                  <c:v>0.86825591951801129</c:v>
                </c:pt>
                <c:pt idx="1020">
                  <c:v>0.86920547492973865</c:v>
                </c:pt>
                <c:pt idx="1021">
                  <c:v>0.86946349684857038</c:v>
                </c:pt>
                <c:pt idx="1022">
                  <c:v>0.87080920712557475</c:v>
                </c:pt>
                <c:pt idx="1023">
                  <c:v>0.87135131378332209</c:v>
                </c:pt>
                <c:pt idx="1024">
                  <c:v>0.87247114628626499</c:v>
                </c:pt>
                <c:pt idx="1025">
                  <c:v>0.87323391815405704</c:v>
                </c:pt>
                <c:pt idx="1026">
                  <c:v>0.87402101532059417</c:v>
                </c:pt>
                <c:pt idx="1027">
                  <c:v>0.87475685560763272</c:v>
                </c:pt>
                <c:pt idx="1028">
                  <c:v>0.8751347664988508</c:v>
                </c:pt>
                <c:pt idx="1029">
                  <c:v>0.87533805649550611</c:v>
                </c:pt>
                <c:pt idx="1030">
                  <c:v>0.87570119845534333</c:v>
                </c:pt>
                <c:pt idx="1031">
                  <c:v>0.87642921989635669</c:v>
                </c:pt>
                <c:pt idx="1032">
                  <c:v>0.87745088244364988</c:v>
                </c:pt>
                <c:pt idx="1033">
                  <c:v>0.87781663068549542</c:v>
                </c:pt>
                <c:pt idx="1034">
                  <c:v>0.87824058589219534</c:v>
                </c:pt>
                <c:pt idx="1035">
                  <c:v>0.87953417052903171</c:v>
                </c:pt>
                <c:pt idx="1036">
                  <c:v>0.87999374492317972</c:v>
                </c:pt>
                <c:pt idx="1037">
                  <c:v>0.88079039845708096</c:v>
                </c:pt>
                <c:pt idx="1038">
                  <c:v>0.88097196943699951</c:v>
                </c:pt>
                <c:pt idx="1039">
                  <c:v>0.88142285622445282</c:v>
                </c:pt>
                <c:pt idx="1040">
                  <c:v>0.88290583068723294</c:v>
                </c:pt>
                <c:pt idx="1041">
                  <c:v>0.88404738220691259</c:v>
                </c:pt>
                <c:pt idx="1042">
                  <c:v>0.88572930286300067</c:v>
                </c:pt>
                <c:pt idx="1043">
                  <c:v>0.88795680521951403</c:v>
                </c:pt>
                <c:pt idx="1044">
                  <c:v>0.8904492795802148</c:v>
                </c:pt>
                <c:pt idx="1045">
                  <c:v>0.89139449118859482</c:v>
                </c:pt>
                <c:pt idx="1046">
                  <c:v>0.89334051508820078</c:v>
                </c:pt>
                <c:pt idx="1047">
                  <c:v>0.8936949694413433</c:v>
                </c:pt>
                <c:pt idx="1048">
                  <c:v>0.89432916473005419</c:v>
                </c:pt>
                <c:pt idx="1049">
                  <c:v>0.89495814745474833</c:v>
                </c:pt>
                <c:pt idx="1050">
                  <c:v>0.89512755578529435</c:v>
                </c:pt>
                <c:pt idx="1051">
                  <c:v>0.89657143601794842</c:v>
                </c:pt>
                <c:pt idx="1052">
                  <c:v>0.89698844113929255</c:v>
                </c:pt>
                <c:pt idx="1053">
                  <c:v>0.89774686920373725</c:v>
                </c:pt>
                <c:pt idx="1054">
                  <c:v>0.89853309760960487</c:v>
                </c:pt>
                <c:pt idx="1055">
                  <c:v>0.89916121157362949</c:v>
                </c:pt>
                <c:pt idx="1056">
                  <c:v>0.89958603554099881</c:v>
                </c:pt>
                <c:pt idx="1057">
                  <c:v>0.90010034185732324</c:v>
                </c:pt>
                <c:pt idx="1058">
                  <c:v>0.90028886292259758</c:v>
                </c:pt>
                <c:pt idx="1059">
                  <c:v>0.90079535039289682</c:v>
                </c:pt>
                <c:pt idx="1060">
                  <c:v>0.90180571905148688</c:v>
                </c:pt>
                <c:pt idx="1061">
                  <c:v>0.90308453475694228</c:v>
                </c:pt>
                <c:pt idx="1062">
                  <c:v>0.90365704803812097</c:v>
                </c:pt>
                <c:pt idx="1063">
                  <c:v>0.90387423820548773</c:v>
                </c:pt>
                <c:pt idx="1064">
                  <c:v>0.90463701007327979</c:v>
                </c:pt>
                <c:pt idx="1065">
                  <c:v>0.90504706510926825</c:v>
                </c:pt>
                <c:pt idx="1066">
                  <c:v>0.90787488108838321</c:v>
                </c:pt>
                <c:pt idx="1067">
                  <c:v>0.90835356821725954</c:v>
                </c:pt>
                <c:pt idx="1068">
                  <c:v>0.90943865029342374</c:v>
                </c:pt>
                <c:pt idx="1069">
                  <c:v>0.90998857579719639</c:v>
                </c:pt>
                <c:pt idx="1070">
                  <c:v>0.91037517429510917</c:v>
                </c:pt>
                <c:pt idx="1071">
                  <c:v>0.9109859130457445</c:v>
                </c:pt>
                <c:pt idx="1072">
                  <c:v>0.91259138276291951</c:v>
                </c:pt>
                <c:pt idx="1073">
                  <c:v>0.91293193694535058</c:v>
                </c:pt>
                <c:pt idx="1074">
                  <c:v>0.91340367398887112</c:v>
                </c:pt>
                <c:pt idx="1075">
                  <c:v>0.91457910717465996</c:v>
                </c:pt>
                <c:pt idx="1076">
                  <c:v>0.91475285930855332</c:v>
                </c:pt>
                <c:pt idx="1077">
                  <c:v>0.91544091775877112</c:v>
                </c:pt>
                <c:pt idx="1078">
                  <c:v>0.91673015859226015</c:v>
                </c:pt>
                <c:pt idx="1079">
                  <c:v>0.91709330055209737</c:v>
                </c:pt>
                <c:pt idx="1080">
                  <c:v>0.91785520365921991</c:v>
                </c:pt>
                <c:pt idx="1081">
                  <c:v>0.91883950949772597</c:v>
                </c:pt>
                <c:pt idx="1082">
                  <c:v>0.91987072841238327</c:v>
                </c:pt>
                <c:pt idx="1083">
                  <c:v>0.92079335224335723</c:v>
                </c:pt>
                <c:pt idx="1084">
                  <c:v>0.92245007884003072</c:v>
                </c:pt>
                <c:pt idx="1085">
                  <c:v>0.9244056591070009</c:v>
                </c:pt>
                <c:pt idx="1086">
                  <c:v>0.9249251779873422</c:v>
                </c:pt>
                <c:pt idx="1087">
                  <c:v>0.92534739567270319</c:v>
                </c:pt>
                <c:pt idx="1088">
                  <c:v>0.92606846702836076</c:v>
                </c:pt>
                <c:pt idx="1089">
                  <c:v>0.92663750526686162</c:v>
                </c:pt>
                <c:pt idx="1090">
                  <c:v>0.92740722722000934</c:v>
                </c:pt>
                <c:pt idx="1091">
                  <c:v>0.92797713421917971</c:v>
                </c:pt>
                <c:pt idx="1092">
                  <c:v>0.93229574350709998</c:v>
                </c:pt>
                <c:pt idx="1093">
                  <c:v>0.93371442968033957</c:v>
                </c:pt>
                <c:pt idx="1094">
                  <c:v>0.93419659185189374</c:v>
                </c:pt>
                <c:pt idx="1095">
                  <c:v>0.93519914166445861</c:v>
                </c:pt>
                <c:pt idx="1096">
                  <c:v>0.93679853005694735</c:v>
                </c:pt>
                <c:pt idx="1097">
                  <c:v>0.93748311346448732</c:v>
                </c:pt>
                <c:pt idx="1098">
                  <c:v>0.9379131499958735</c:v>
                </c:pt>
                <c:pt idx="1099">
                  <c:v>0.93890179963772691</c:v>
                </c:pt>
                <c:pt idx="1100">
                  <c:v>0.93986612398083524</c:v>
                </c:pt>
                <c:pt idx="1101">
                  <c:v>0.94057329516578136</c:v>
                </c:pt>
                <c:pt idx="1102">
                  <c:v>0.94102331319256527</c:v>
                </c:pt>
                <c:pt idx="1103">
                  <c:v>0.94198068745031782</c:v>
                </c:pt>
                <c:pt idx="1104">
                  <c:v>0.94280687884698089</c:v>
                </c:pt>
                <c:pt idx="1105">
                  <c:v>0.94353490028799425</c:v>
                </c:pt>
                <c:pt idx="1106">
                  <c:v>0.94382680387293516</c:v>
                </c:pt>
                <c:pt idx="1107">
                  <c:v>0.94438020441938564</c:v>
                </c:pt>
                <c:pt idx="1108">
                  <c:v>0.94516295778257542</c:v>
                </c:pt>
                <c:pt idx="1109">
                  <c:v>0.94591877956501169</c:v>
                </c:pt>
                <c:pt idx="1110">
                  <c:v>0.94610382558760819</c:v>
                </c:pt>
                <c:pt idx="1111">
                  <c:v>0.94628452780685735</c:v>
                </c:pt>
                <c:pt idx="1112">
                  <c:v>0.94725753975666038</c:v>
                </c:pt>
                <c:pt idx="1113">
                  <c:v>0.94751382415415319</c:v>
                </c:pt>
                <c:pt idx="1114">
                  <c:v>0.94814801944286409</c:v>
                </c:pt>
                <c:pt idx="1115">
                  <c:v>0.94877265836421087</c:v>
                </c:pt>
                <c:pt idx="1116">
                  <c:v>0.94978128950146201</c:v>
                </c:pt>
                <c:pt idx="1117">
                  <c:v>0.95063528123954799</c:v>
                </c:pt>
                <c:pt idx="1118">
                  <c:v>0.9511391624278388</c:v>
                </c:pt>
                <c:pt idx="1119">
                  <c:v>0.95350045392745009</c:v>
                </c:pt>
                <c:pt idx="1120">
                  <c:v>0.95388792118603238</c:v>
                </c:pt>
                <c:pt idx="1121">
                  <c:v>0.95526838188981544</c:v>
                </c:pt>
                <c:pt idx="1122">
                  <c:v>0.95632826990656516</c:v>
                </c:pt>
                <c:pt idx="1123">
                  <c:v>0.95694335246054774</c:v>
                </c:pt>
                <c:pt idx="1124">
                  <c:v>0.95802148445135626</c:v>
                </c:pt>
                <c:pt idx="1125">
                  <c:v>0.95855229722040058</c:v>
                </c:pt>
                <c:pt idx="1126">
                  <c:v>0.95930377519948951</c:v>
                </c:pt>
                <c:pt idx="1127">
                  <c:v>0.96005612193924794</c:v>
                </c:pt>
                <c:pt idx="1128">
                  <c:v>0.96096223931750202</c:v>
                </c:pt>
                <c:pt idx="1129">
                  <c:v>0.961304531021272</c:v>
                </c:pt>
                <c:pt idx="1130">
                  <c:v>0.96204905891500525</c:v>
                </c:pt>
                <c:pt idx="1131">
                  <c:v>0.9625294835652205</c:v>
                </c:pt>
                <c:pt idx="1132">
                  <c:v>0.96315325372589777</c:v>
                </c:pt>
                <c:pt idx="1133">
                  <c:v>0.96469443515353215</c:v>
                </c:pt>
                <c:pt idx="1134">
                  <c:v>0.96515400954768016</c:v>
                </c:pt>
                <c:pt idx="1135">
                  <c:v>0.96561445270249768</c:v>
                </c:pt>
                <c:pt idx="1136">
                  <c:v>0.9663120675200797</c:v>
                </c:pt>
                <c:pt idx="1137">
                  <c:v>0.96761868356695802</c:v>
                </c:pt>
                <c:pt idx="1138">
                  <c:v>0.96889054918705764</c:v>
                </c:pt>
                <c:pt idx="1139">
                  <c:v>0.96948391272430356</c:v>
                </c:pt>
                <c:pt idx="1140">
                  <c:v>0.97130049128415896</c:v>
                </c:pt>
                <c:pt idx="1141">
                  <c:v>0.97202590644316389</c:v>
                </c:pt>
                <c:pt idx="1142">
                  <c:v>0.97233084143814674</c:v>
                </c:pt>
                <c:pt idx="1143">
                  <c:v>0.97411701337457079</c:v>
                </c:pt>
                <c:pt idx="1144">
                  <c:v>0.97482679084152535</c:v>
                </c:pt>
                <c:pt idx="1145">
                  <c:v>0.97611950671769221</c:v>
                </c:pt>
                <c:pt idx="1146">
                  <c:v>0.97740440374783388</c:v>
                </c:pt>
                <c:pt idx="1147">
                  <c:v>1.0000000000000004</c:v>
                </c:pt>
              </c:numCache>
            </c:numRef>
          </c:yVal>
          <c:smooth val="1"/>
        </c:ser>
        <c:ser>
          <c:idx val="5"/>
          <c:order val="7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[3]křivka!$L$2:$L$3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[3]křivka!$M$2:$M$3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ser>
          <c:idx val="14"/>
          <c:order val="8"/>
          <c:tx>
            <c:v>2011</c:v>
          </c:tx>
          <c:marker>
            <c:symbol val="none"/>
          </c:marker>
          <c:xVal>
            <c:numRef>
              <c:f>křivka!$AA$2:$AA$1149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0.49844913385027551</c:v>
                </c:pt>
                <c:pt idx="2">
                  <c:v>0.52646701866947065</c:v>
                </c:pt>
                <c:pt idx="3">
                  <c:v>0.5438883423950861</c:v>
                </c:pt>
                <c:pt idx="4">
                  <c:v>0.55739592464967236</c:v>
                </c:pt>
                <c:pt idx="5">
                  <c:v>0.55818573044546715</c:v>
                </c:pt>
                <c:pt idx="6">
                  <c:v>0.56122640346150632</c:v>
                </c:pt>
                <c:pt idx="7">
                  <c:v>0.56783230424651465</c:v>
                </c:pt>
                <c:pt idx="8">
                  <c:v>0.58009451501285225</c:v>
                </c:pt>
                <c:pt idx="9">
                  <c:v>0.58050210555405557</c:v>
                </c:pt>
                <c:pt idx="10">
                  <c:v>0.58701007359229618</c:v>
                </c:pt>
                <c:pt idx="11">
                  <c:v>0.59409453642325039</c:v>
                </c:pt>
                <c:pt idx="12">
                  <c:v>0.60171703462814707</c:v>
                </c:pt>
                <c:pt idx="13">
                  <c:v>0.60858303210092712</c:v>
                </c:pt>
                <c:pt idx="14">
                  <c:v>0.61318666417671674</c:v>
                </c:pt>
                <c:pt idx="15">
                  <c:v>0.61337777180401243</c:v>
                </c:pt>
                <c:pt idx="16">
                  <c:v>0.61917205990629387</c:v>
                </c:pt>
                <c:pt idx="17">
                  <c:v>0.62170126230156231</c:v>
                </c:pt>
                <c:pt idx="18">
                  <c:v>0.62436487441810307</c:v>
                </c:pt>
                <c:pt idx="19">
                  <c:v>0.63280810454935277</c:v>
                </c:pt>
                <c:pt idx="20">
                  <c:v>0.63513311518516624</c:v>
                </c:pt>
                <c:pt idx="21">
                  <c:v>0.63560850532028568</c:v>
                </c:pt>
                <c:pt idx="22">
                  <c:v>0.64306011682940556</c:v>
                </c:pt>
                <c:pt idx="23">
                  <c:v>0.64489387777596718</c:v>
                </c:pt>
                <c:pt idx="24">
                  <c:v>0.6451904514382435</c:v>
                </c:pt>
                <c:pt idx="25">
                  <c:v>0.64611109855563076</c:v>
                </c:pt>
                <c:pt idx="26">
                  <c:v>0.64846505287773593</c:v>
                </c:pt>
                <c:pt idx="27">
                  <c:v>0.65394690776360864</c:v>
                </c:pt>
                <c:pt idx="28">
                  <c:v>0.65507650450669064</c:v>
                </c:pt>
                <c:pt idx="29">
                  <c:v>0.65802479561990845</c:v>
                </c:pt>
                <c:pt idx="30">
                  <c:v>0.65915796076267019</c:v>
                </c:pt>
                <c:pt idx="31">
                  <c:v>0.66136997207529014</c:v>
                </c:pt>
                <c:pt idx="32">
                  <c:v>0.66191593722629882</c:v>
                </c:pt>
                <c:pt idx="33">
                  <c:v>0.66322831533075699</c:v>
                </c:pt>
                <c:pt idx="34">
                  <c:v>0.66394001282244952</c:v>
                </c:pt>
                <c:pt idx="35">
                  <c:v>0.66672970839434309</c:v>
                </c:pt>
                <c:pt idx="36">
                  <c:v>0.66757700507386786</c:v>
                </c:pt>
                <c:pt idx="37">
                  <c:v>0.66803772512141479</c:v>
                </c:pt>
                <c:pt idx="38">
                  <c:v>0.66865743719913928</c:v>
                </c:pt>
                <c:pt idx="39">
                  <c:v>0.66916573590908346</c:v>
                </c:pt>
                <c:pt idx="40">
                  <c:v>0.67514716675012754</c:v>
                </c:pt>
                <c:pt idx="41">
                  <c:v>0.67622482345342583</c:v>
                </c:pt>
                <c:pt idx="42">
                  <c:v>0.67801378115956334</c:v>
                </c:pt>
                <c:pt idx="43">
                  <c:v>0.68357731274921796</c:v>
                </c:pt>
                <c:pt idx="44">
                  <c:v>0.6840459625738311</c:v>
                </c:pt>
                <c:pt idx="45">
                  <c:v>0.68534842845695654</c:v>
                </c:pt>
                <c:pt idx="46">
                  <c:v>0.68602563141841111</c:v>
                </c:pt>
                <c:pt idx="47">
                  <c:v>0.68640784667300259</c:v>
                </c:pt>
                <c:pt idx="48">
                  <c:v>0.68738281276329338</c:v>
                </c:pt>
                <c:pt idx="49">
                  <c:v>0.68789190445094417</c:v>
                </c:pt>
                <c:pt idx="50">
                  <c:v>0.68995880084325245</c:v>
                </c:pt>
                <c:pt idx="51">
                  <c:v>0.69170335179781917</c:v>
                </c:pt>
                <c:pt idx="52">
                  <c:v>0.69572771365892194</c:v>
                </c:pt>
                <c:pt idx="53">
                  <c:v>0.69834493657962537</c:v>
                </c:pt>
                <c:pt idx="54">
                  <c:v>0.69958118882424791</c:v>
                </c:pt>
                <c:pt idx="55">
                  <c:v>0.70034601582228406</c:v>
                </c:pt>
                <c:pt idx="56">
                  <c:v>0.70147006172141968</c:v>
                </c:pt>
                <c:pt idx="57">
                  <c:v>0.70175315476268352</c:v>
                </c:pt>
                <c:pt idx="58">
                  <c:v>0.70238040012862091</c:v>
                </c:pt>
                <c:pt idx="59">
                  <c:v>0.70308773624292709</c:v>
                </c:pt>
                <c:pt idx="60">
                  <c:v>0.70956755357258261</c:v>
                </c:pt>
                <c:pt idx="61">
                  <c:v>0.71227240052986762</c:v>
                </c:pt>
                <c:pt idx="62">
                  <c:v>0.71278506061719826</c:v>
                </c:pt>
                <c:pt idx="63">
                  <c:v>0.71345790220126637</c:v>
                </c:pt>
                <c:pt idx="64">
                  <c:v>0.71448877321987403</c:v>
                </c:pt>
                <c:pt idx="65">
                  <c:v>0.71826810496963089</c:v>
                </c:pt>
                <c:pt idx="66">
                  <c:v>0.71906425458707868</c:v>
                </c:pt>
                <c:pt idx="67">
                  <c:v>0.72026402985719662</c:v>
                </c:pt>
                <c:pt idx="68">
                  <c:v>0.72074179892543588</c:v>
                </c:pt>
                <c:pt idx="69">
                  <c:v>0.72153636258747034</c:v>
                </c:pt>
                <c:pt idx="70">
                  <c:v>0.72196179512707259</c:v>
                </c:pt>
                <c:pt idx="71">
                  <c:v>0.72320161577137487</c:v>
                </c:pt>
                <c:pt idx="72">
                  <c:v>0.72452509556372569</c:v>
                </c:pt>
                <c:pt idx="73">
                  <c:v>0.72481215349352257</c:v>
                </c:pt>
                <c:pt idx="74">
                  <c:v>0.72678072065020982</c:v>
                </c:pt>
                <c:pt idx="75">
                  <c:v>0.72812005999669316</c:v>
                </c:pt>
                <c:pt idx="76">
                  <c:v>0.72936463850723521</c:v>
                </c:pt>
                <c:pt idx="77">
                  <c:v>0.73018497394473492</c:v>
                </c:pt>
                <c:pt idx="78">
                  <c:v>0.73492539467491669</c:v>
                </c:pt>
                <c:pt idx="79">
                  <c:v>0.73650064488911982</c:v>
                </c:pt>
                <c:pt idx="80">
                  <c:v>0.73678294495267693</c:v>
                </c:pt>
                <c:pt idx="81">
                  <c:v>0.73754222110676682</c:v>
                </c:pt>
                <c:pt idx="82">
                  <c:v>0.73773055331208937</c:v>
                </c:pt>
                <c:pt idx="83">
                  <c:v>0.73839982649647773</c:v>
                </c:pt>
                <c:pt idx="84">
                  <c:v>0.73858855519065358</c:v>
                </c:pt>
                <c:pt idx="85">
                  <c:v>0.73886926929879748</c:v>
                </c:pt>
                <c:pt idx="86">
                  <c:v>0.73995723471228181</c:v>
                </c:pt>
                <c:pt idx="87">
                  <c:v>0.74099127764171591</c:v>
                </c:pt>
                <c:pt idx="88">
                  <c:v>0.74212523576218425</c:v>
                </c:pt>
                <c:pt idx="89">
                  <c:v>0.74298839199584144</c:v>
                </c:pt>
                <c:pt idx="90">
                  <c:v>0.74317632771231068</c:v>
                </c:pt>
                <c:pt idx="91">
                  <c:v>0.74485704396149444</c:v>
                </c:pt>
                <c:pt idx="92">
                  <c:v>0.74704486945406245</c:v>
                </c:pt>
                <c:pt idx="93">
                  <c:v>0.75047727345717252</c:v>
                </c:pt>
                <c:pt idx="94">
                  <c:v>0.750888828886909</c:v>
                </c:pt>
                <c:pt idx="95">
                  <c:v>0.75172819578936756</c:v>
                </c:pt>
                <c:pt idx="96">
                  <c:v>0.752115565399052</c:v>
                </c:pt>
                <c:pt idx="97">
                  <c:v>0.75235147626677179</c:v>
                </c:pt>
                <c:pt idx="98">
                  <c:v>0.75569744569986008</c:v>
                </c:pt>
                <c:pt idx="99">
                  <c:v>0.75631874373299779</c:v>
                </c:pt>
                <c:pt idx="100">
                  <c:v>0.75662602259431355</c:v>
                </c:pt>
                <c:pt idx="101">
                  <c:v>0.75718229645550839</c:v>
                </c:pt>
                <c:pt idx="102">
                  <c:v>0.75759900624033782</c:v>
                </c:pt>
                <c:pt idx="103">
                  <c:v>0.75796496545194358</c:v>
                </c:pt>
                <c:pt idx="104">
                  <c:v>0.75828612142312524</c:v>
                </c:pt>
                <c:pt idx="105">
                  <c:v>0.75870203823024807</c:v>
                </c:pt>
                <c:pt idx="106">
                  <c:v>0.75916355125550161</c:v>
                </c:pt>
                <c:pt idx="107">
                  <c:v>0.75981934381887739</c:v>
                </c:pt>
                <c:pt idx="108">
                  <c:v>0.7605659323296613</c:v>
                </c:pt>
                <c:pt idx="109">
                  <c:v>0.76073919795855804</c:v>
                </c:pt>
                <c:pt idx="110">
                  <c:v>0.76232356741638729</c:v>
                </c:pt>
                <c:pt idx="111">
                  <c:v>0.76269150907225958</c:v>
                </c:pt>
                <c:pt idx="112">
                  <c:v>0.76424653835494383</c:v>
                </c:pt>
                <c:pt idx="113">
                  <c:v>0.76473699506648907</c:v>
                </c:pt>
                <c:pt idx="114">
                  <c:v>0.76508352632428256</c:v>
                </c:pt>
                <c:pt idx="115">
                  <c:v>0.76557517250238771</c:v>
                </c:pt>
                <c:pt idx="116">
                  <c:v>0.76569887702462058</c:v>
                </c:pt>
                <c:pt idx="117">
                  <c:v>0.76585192172199845</c:v>
                </c:pt>
                <c:pt idx="118">
                  <c:v>0.76721703284394693</c:v>
                </c:pt>
                <c:pt idx="119">
                  <c:v>0.7676579284488283</c:v>
                </c:pt>
                <c:pt idx="120">
                  <c:v>0.76806789792315144</c:v>
                </c:pt>
                <c:pt idx="121">
                  <c:v>0.76848381473027427</c:v>
                </c:pt>
                <c:pt idx="122">
                  <c:v>0.76901669574912379</c:v>
                </c:pt>
                <c:pt idx="123">
                  <c:v>0.76989135015952703</c:v>
                </c:pt>
                <c:pt idx="124">
                  <c:v>0.77281823087466606</c:v>
                </c:pt>
                <c:pt idx="125">
                  <c:v>0.77582203042734732</c:v>
                </c:pt>
                <c:pt idx="126">
                  <c:v>0.77626094358796216</c:v>
                </c:pt>
                <c:pt idx="127">
                  <c:v>0.77651826485376074</c:v>
                </c:pt>
                <c:pt idx="128">
                  <c:v>0.77680849469438407</c:v>
                </c:pt>
                <c:pt idx="129">
                  <c:v>0.77731639691547494</c:v>
                </c:pt>
                <c:pt idx="130">
                  <c:v>0.77752098516378321</c:v>
                </c:pt>
                <c:pt idx="131">
                  <c:v>0.77784412357923138</c:v>
                </c:pt>
                <c:pt idx="132">
                  <c:v>0.77840039744042622</c:v>
                </c:pt>
                <c:pt idx="133">
                  <c:v>0.77917632612635512</c:v>
                </c:pt>
                <c:pt idx="134">
                  <c:v>0.78057236337886182</c:v>
                </c:pt>
                <c:pt idx="135">
                  <c:v>0.7818637275740945</c:v>
                </c:pt>
                <c:pt idx="136">
                  <c:v>0.78252348502600333</c:v>
                </c:pt>
                <c:pt idx="137">
                  <c:v>0.78327522789188031</c:v>
                </c:pt>
                <c:pt idx="138">
                  <c:v>0.78393062396640278</c:v>
                </c:pt>
                <c:pt idx="139">
                  <c:v>0.78428429202355587</c:v>
                </c:pt>
                <c:pt idx="140">
                  <c:v>0.78462566892625629</c:v>
                </c:pt>
                <c:pt idx="141">
                  <c:v>0.78532348930808293</c:v>
                </c:pt>
                <c:pt idx="142">
                  <c:v>0.78566962407702312</c:v>
                </c:pt>
                <c:pt idx="143">
                  <c:v>0.78626911522322873</c:v>
                </c:pt>
                <c:pt idx="144">
                  <c:v>0.78678336126597259</c:v>
                </c:pt>
                <c:pt idx="145">
                  <c:v>0.78699786173561359</c:v>
                </c:pt>
                <c:pt idx="146">
                  <c:v>0.78735152979276668</c:v>
                </c:pt>
                <c:pt idx="147">
                  <c:v>0.78829675921905917</c:v>
                </c:pt>
                <c:pt idx="148">
                  <c:v>0.78973601375657676</c:v>
                </c:pt>
                <c:pt idx="149">
                  <c:v>0.79123593108865087</c:v>
                </c:pt>
                <c:pt idx="150">
                  <c:v>0.79321996131061723</c:v>
                </c:pt>
                <c:pt idx="151">
                  <c:v>0.79376354752850609</c:v>
                </c:pt>
                <c:pt idx="152">
                  <c:v>0.79393086582460315</c:v>
                </c:pt>
                <c:pt idx="153">
                  <c:v>0.79449150106318434</c:v>
                </c:pt>
                <c:pt idx="154">
                  <c:v>0.79512271131765488</c:v>
                </c:pt>
                <c:pt idx="155">
                  <c:v>0.79551325283816587</c:v>
                </c:pt>
                <c:pt idx="156">
                  <c:v>0.79583599476476075</c:v>
                </c:pt>
                <c:pt idx="157">
                  <c:v>0.79611195100666499</c:v>
                </c:pt>
                <c:pt idx="158">
                  <c:v>0.79646482608611147</c:v>
                </c:pt>
                <c:pt idx="159">
                  <c:v>0.79681849414326456</c:v>
                </c:pt>
                <c:pt idx="160">
                  <c:v>0.79707779785332966</c:v>
                </c:pt>
                <c:pt idx="161">
                  <c:v>0.79718167793289707</c:v>
                </c:pt>
                <c:pt idx="162">
                  <c:v>0.79806029723183336</c:v>
                </c:pt>
                <c:pt idx="163">
                  <c:v>0.79986868289178314</c:v>
                </c:pt>
                <c:pt idx="164">
                  <c:v>0.80015930922125988</c:v>
                </c:pt>
                <c:pt idx="165">
                  <c:v>0.80094673608393474</c:v>
                </c:pt>
                <c:pt idx="166">
                  <c:v>0.80113942966664375</c:v>
                </c:pt>
                <c:pt idx="167">
                  <c:v>0.80132062507260671</c:v>
                </c:pt>
                <c:pt idx="168">
                  <c:v>0.80147922061393095</c:v>
                </c:pt>
                <c:pt idx="169">
                  <c:v>0.80214770082061271</c:v>
                </c:pt>
                <c:pt idx="170">
                  <c:v>0.8023764748889729</c:v>
                </c:pt>
                <c:pt idx="171">
                  <c:v>0.80257908069301465</c:v>
                </c:pt>
                <c:pt idx="172">
                  <c:v>0.80277930756393656</c:v>
                </c:pt>
                <c:pt idx="173">
                  <c:v>0.8032626274761222</c:v>
                </c:pt>
                <c:pt idx="174">
                  <c:v>0.80445050808064078</c:v>
                </c:pt>
                <c:pt idx="175">
                  <c:v>0.80565623068355841</c:v>
                </c:pt>
                <c:pt idx="176">
                  <c:v>0.80666172641555411</c:v>
                </c:pt>
                <c:pt idx="177">
                  <c:v>0.81007668490911855</c:v>
                </c:pt>
                <c:pt idx="178">
                  <c:v>0.81027770475774707</c:v>
                </c:pt>
                <c:pt idx="179">
                  <c:v>0.81048665438344181</c:v>
                </c:pt>
                <c:pt idx="180">
                  <c:v>0.81078322804571812</c:v>
                </c:pt>
                <c:pt idx="181">
                  <c:v>0.81105958077647566</c:v>
                </c:pt>
                <c:pt idx="182">
                  <c:v>0.81145686260749295</c:v>
                </c:pt>
                <c:pt idx="183">
                  <c:v>0.81176533093536862</c:v>
                </c:pt>
                <c:pt idx="184">
                  <c:v>0.81203613282217979</c:v>
                </c:pt>
                <c:pt idx="185">
                  <c:v>0.81268359911963606</c:v>
                </c:pt>
                <c:pt idx="186">
                  <c:v>0.8129008750112503</c:v>
                </c:pt>
                <c:pt idx="187">
                  <c:v>0.81315304192195581</c:v>
                </c:pt>
                <c:pt idx="188">
                  <c:v>0.81341948243138051</c:v>
                </c:pt>
                <c:pt idx="189">
                  <c:v>0.81387980599007415</c:v>
                </c:pt>
                <c:pt idx="190">
                  <c:v>0.81437581354556576</c:v>
                </c:pt>
                <c:pt idx="191">
                  <c:v>0.81465969956453621</c:v>
                </c:pt>
                <c:pt idx="192">
                  <c:v>0.81518782271714596</c:v>
                </c:pt>
                <c:pt idx="193">
                  <c:v>0.81540351265334698</c:v>
                </c:pt>
                <c:pt idx="194">
                  <c:v>0.81564378489845324</c:v>
                </c:pt>
                <c:pt idx="195">
                  <c:v>0.81639394180891689</c:v>
                </c:pt>
                <c:pt idx="196">
                  <c:v>0.81756358392618322</c:v>
                </c:pt>
                <c:pt idx="197">
                  <c:v>0.81788711883048471</c:v>
                </c:pt>
                <c:pt idx="198">
                  <c:v>0.81813651031921708</c:v>
                </c:pt>
                <c:pt idx="199">
                  <c:v>0.81820232746886667</c:v>
                </c:pt>
                <c:pt idx="200">
                  <c:v>0.81847075042255801</c:v>
                </c:pt>
                <c:pt idx="201">
                  <c:v>0.81935174865461424</c:v>
                </c:pt>
                <c:pt idx="202">
                  <c:v>0.81964237498409098</c:v>
                </c:pt>
                <c:pt idx="203">
                  <c:v>0.81987669989639755</c:v>
                </c:pt>
                <c:pt idx="204">
                  <c:v>0.82041473527034003</c:v>
                </c:pt>
                <c:pt idx="205">
                  <c:v>0.8206339936062208</c:v>
                </c:pt>
                <c:pt idx="206">
                  <c:v>0.82078862425901189</c:v>
                </c:pt>
                <c:pt idx="207">
                  <c:v>0.82170015213277303</c:v>
                </c:pt>
                <c:pt idx="208">
                  <c:v>0.8220443044574467</c:v>
                </c:pt>
                <c:pt idx="209">
                  <c:v>0.82277186150327164</c:v>
                </c:pt>
                <c:pt idx="210">
                  <c:v>0.82300261801589847</c:v>
                </c:pt>
                <c:pt idx="211">
                  <c:v>0.82326152523711027</c:v>
                </c:pt>
                <c:pt idx="212">
                  <c:v>0.82336540531667768</c:v>
                </c:pt>
                <c:pt idx="213">
                  <c:v>0.82419327404239029</c:v>
                </c:pt>
                <c:pt idx="214">
                  <c:v>0.82459174533996749</c:v>
                </c:pt>
                <c:pt idx="215">
                  <c:v>0.82494184499744072</c:v>
                </c:pt>
                <c:pt idx="216">
                  <c:v>0.82507823716297957</c:v>
                </c:pt>
                <c:pt idx="217">
                  <c:v>0.82523286781577065</c:v>
                </c:pt>
                <c:pt idx="218">
                  <c:v>0.82574909630278104</c:v>
                </c:pt>
                <c:pt idx="219">
                  <c:v>0.82593148117530391</c:v>
                </c:pt>
                <c:pt idx="220">
                  <c:v>0.82647387792663285</c:v>
                </c:pt>
                <c:pt idx="221">
                  <c:v>0.82673516408096459</c:v>
                </c:pt>
                <c:pt idx="222">
                  <c:v>0.82691754895348746</c:v>
                </c:pt>
                <c:pt idx="223">
                  <c:v>0.82746232463793623</c:v>
                </c:pt>
                <c:pt idx="224">
                  <c:v>0.82761417986875419</c:v>
                </c:pt>
                <c:pt idx="225">
                  <c:v>0.82846742388107864</c:v>
                </c:pt>
                <c:pt idx="226">
                  <c:v>0.8287302959908236</c:v>
                </c:pt>
                <c:pt idx="227">
                  <c:v>0.82893409126142525</c:v>
                </c:pt>
                <c:pt idx="228">
                  <c:v>0.82916683021831861</c:v>
                </c:pt>
                <c:pt idx="229">
                  <c:v>0.82932859767046929</c:v>
                </c:pt>
                <c:pt idx="230">
                  <c:v>0.82957719618149506</c:v>
                </c:pt>
                <c:pt idx="231">
                  <c:v>0.82980715971641517</c:v>
                </c:pt>
                <c:pt idx="232">
                  <c:v>0.83062035835455528</c:v>
                </c:pt>
                <c:pt idx="233">
                  <c:v>0.83189625948450885</c:v>
                </c:pt>
                <c:pt idx="234">
                  <c:v>0.83255879235839092</c:v>
                </c:pt>
                <c:pt idx="235">
                  <c:v>0.83273998776435387</c:v>
                </c:pt>
                <c:pt idx="236">
                  <c:v>0.8331559045714767</c:v>
                </c:pt>
                <c:pt idx="237">
                  <c:v>0.83340212414938264</c:v>
                </c:pt>
                <c:pt idx="238">
                  <c:v>0.83375936060621547</c:v>
                </c:pt>
                <c:pt idx="239">
                  <c:v>0.83404483258059914</c:v>
                </c:pt>
                <c:pt idx="240">
                  <c:v>0.83455035586857018</c:v>
                </c:pt>
                <c:pt idx="241">
                  <c:v>0.83528068833636837</c:v>
                </c:pt>
                <c:pt idx="242">
                  <c:v>0.83575052762754143</c:v>
                </c:pt>
                <c:pt idx="243">
                  <c:v>0.83604273991243139</c:v>
                </c:pt>
                <c:pt idx="244">
                  <c:v>0.83627309993620491</c:v>
                </c:pt>
                <c:pt idx="245">
                  <c:v>0.83650702835965818</c:v>
                </c:pt>
                <c:pt idx="246">
                  <c:v>0.83677386535793619</c:v>
                </c:pt>
                <c:pt idx="247">
                  <c:v>0.83697369574000469</c:v>
                </c:pt>
                <c:pt idx="248">
                  <c:v>0.83725123793732215</c:v>
                </c:pt>
                <c:pt idx="249">
                  <c:v>0.83906002008612524</c:v>
                </c:pt>
                <c:pt idx="250">
                  <c:v>0.83922258051598264</c:v>
                </c:pt>
                <c:pt idx="251">
                  <c:v>0.83926222940131368</c:v>
                </c:pt>
                <c:pt idx="252">
                  <c:v>0.83947316147127493</c:v>
                </c:pt>
                <c:pt idx="253">
                  <c:v>0.8401578977209424</c:v>
                </c:pt>
                <c:pt idx="254">
                  <c:v>0.84047152040391115</c:v>
                </c:pt>
                <c:pt idx="255">
                  <c:v>0.84067610865221942</c:v>
                </c:pt>
                <c:pt idx="256">
                  <c:v>0.84097783666958881</c:v>
                </c:pt>
                <c:pt idx="257">
                  <c:v>0.84118520033987021</c:v>
                </c:pt>
                <c:pt idx="258">
                  <c:v>0.84168794820586812</c:v>
                </c:pt>
                <c:pt idx="259">
                  <c:v>0.84196231849235903</c:v>
                </c:pt>
                <c:pt idx="260">
                  <c:v>0.84320372509207464</c:v>
                </c:pt>
                <c:pt idx="261">
                  <c:v>0.8433781801875313</c:v>
                </c:pt>
                <c:pt idx="262">
                  <c:v>0.84363272603135675</c:v>
                </c:pt>
                <c:pt idx="263">
                  <c:v>0.8438579317000372</c:v>
                </c:pt>
                <c:pt idx="264">
                  <c:v>0.84418344904860521</c:v>
                </c:pt>
                <c:pt idx="265">
                  <c:v>0.84438922676347339</c:v>
                </c:pt>
                <c:pt idx="266">
                  <c:v>0.84491219556099006</c:v>
                </c:pt>
                <c:pt idx="267">
                  <c:v>0.8451508818506831</c:v>
                </c:pt>
                <c:pt idx="268">
                  <c:v>0.84556997056863248</c:v>
                </c:pt>
                <c:pt idx="269">
                  <c:v>0.84590579662738663</c:v>
                </c:pt>
                <c:pt idx="270">
                  <c:v>0.84622655610971498</c:v>
                </c:pt>
                <c:pt idx="271">
                  <c:v>0.84681732450114777</c:v>
                </c:pt>
                <c:pt idx="272">
                  <c:v>0.8469668007988459</c:v>
                </c:pt>
                <c:pt idx="273">
                  <c:v>0.84723086237515077</c:v>
                </c:pt>
                <c:pt idx="274">
                  <c:v>0.84746954866484381</c:v>
                </c:pt>
                <c:pt idx="275">
                  <c:v>0.84794850719964299</c:v>
                </c:pt>
                <c:pt idx="276">
                  <c:v>0.84805516270118353</c:v>
                </c:pt>
                <c:pt idx="277">
                  <c:v>0.84824587383962591</c:v>
                </c:pt>
                <c:pt idx="278">
                  <c:v>0.84891435404630766</c:v>
                </c:pt>
                <c:pt idx="279">
                  <c:v>0.84913480184874834</c:v>
                </c:pt>
                <c:pt idx="280">
                  <c:v>0.84932947787572388</c:v>
                </c:pt>
                <c:pt idx="281">
                  <c:v>0.84941551595689224</c:v>
                </c:pt>
                <c:pt idx="282">
                  <c:v>0.84966768286759775</c:v>
                </c:pt>
                <c:pt idx="283">
                  <c:v>0.8499150919120636</c:v>
                </c:pt>
                <c:pt idx="284">
                  <c:v>0.84999954403781874</c:v>
                </c:pt>
                <c:pt idx="285">
                  <c:v>0.85016725882276911</c:v>
                </c:pt>
                <c:pt idx="286">
                  <c:v>0.85025369339279078</c:v>
                </c:pt>
                <c:pt idx="287">
                  <c:v>0.85053083910125493</c:v>
                </c:pt>
                <c:pt idx="288">
                  <c:v>0.85066564531138056</c:v>
                </c:pt>
                <c:pt idx="289">
                  <c:v>0.85094001559787147</c:v>
                </c:pt>
                <c:pt idx="290">
                  <c:v>0.85140826893363131</c:v>
                </c:pt>
                <c:pt idx="291">
                  <c:v>0.85151532092402515</c:v>
                </c:pt>
                <c:pt idx="292">
                  <c:v>0.85173021788251946</c:v>
                </c:pt>
                <c:pt idx="293">
                  <c:v>0.85242922773090612</c:v>
                </c:pt>
                <c:pt idx="294">
                  <c:v>0.85263540193462761</c:v>
                </c:pt>
                <c:pt idx="295">
                  <c:v>0.85272421543776922</c:v>
                </c:pt>
                <c:pt idx="296">
                  <c:v>0.85284157613834921</c:v>
                </c:pt>
                <c:pt idx="297">
                  <c:v>0.85337683609031856</c:v>
                </c:pt>
                <c:pt idx="298">
                  <c:v>0.85365120637680947</c:v>
                </c:pt>
                <c:pt idx="299">
                  <c:v>0.85377411792133573</c:v>
                </c:pt>
                <c:pt idx="300">
                  <c:v>0.85479507671861055</c:v>
                </c:pt>
                <c:pt idx="301">
                  <c:v>0.8552423161451449</c:v>
                </c:pt>
                <c:pt idx="302">
                  <c:v>0.85544888683771969</c:v>
                </c:pt>
                <c:pt idx="303">
                  <c:v>0.85563920148730876</c:v>
                </c:pt>
                <c:pt idx="304">
                  <c:v>0.85607335678168395</c:v>
                </c:pt>
                <c:pt idx="305">
                  <c:v>0.85627279067489914</c:v>
                </c:pt>
                <c:pt idx="306">
                  <c:v>0.85661297811103965</c:v>
                </c:pt>
                <c:pt idx="307">
                  <c:v>0.85708123144679949</c:v>
                </c:pt>
                <c:pt idx="308">
                  <c:v>0.85749794123162892</c:v>
                </c:pt>
                <c:pt idx="309">
                  <c:v>0.85769023832548452</c:v>
                </c:pt>
                <c:pt idx="310">
                  <c:v>0.85801416971863931</c:v>
                </c:pt>
                <c:pt idx="311">
                  <c:v>0.85853634553844937</c:v>
                </c:pt>
                <c:pt idx="312">
                  <c:v>0.85880318253672738</c:v>
                </c:pt>
                <c:pt idx="313">
                  <c:v>0.85908786153340444</c:v>
                </c:pt>
                <c:pt idx="314">
                  <c:v>0.85929760413680578</c:v>
                </c:pt>
                <c:pt idx="315">
                  <c:v>0.85940108772751989</c:v>
                </c:pt>
                <c:pt idx="316">
                  <c:v>0.85952241331663293</c:v>
                </c:pt>
                <c:pt idx="317">
                  <c:v>0.85964334241689266</c:v>
                </c:pt>
                <c:pt idx="318">
                  <c:v>0.85993198630210277</c:v>
                </c:pt>
                <c:pt idx="319">
                  <c:v>0.86016472525899612</c:v>
                </c:pt>
                <c:pt idx="320">
                  <c:v>0.8603256997334402</c:v>
                </c:pt>
                <c:pt idx="321">
                  <c:v>0.86046843572063203</c:v>
                </c:pt>
                <c:pt idx="322">
                  <c:v>0.86076223396093521</c:v>
                </c:pt>
                <c:pt idx="323">
                  <c:v>0.86103898318054606</c:v>
                </c:pt>
                <c:pt idx="324">
                  <c:v>0.86112105637318137</c:v>
                </c:pt>
                <c:pt idx="325">
                  <c:v>0.86136727595108731</c:v>
                </c:pt>
                <c:pt idx="326">
                  <c:v>0.86154054157998405</c:v>
                </c:pt>
                <c:pt idx="327">
                  <c:v>0.8615960500194475</c:v>
                </c:pt>
                <c:pt idx="328">
                  <c:v>0.86177962435853028</c:v>
                </c:pt>
                <c:pt idx="329">
                  <c:v>0.86209483299691225</c:v>
                </c:pt>
                <c:pt idx="330">
                  <c:v>0.86227999329140836</c:v>
                </c:pt>
                <c:pt idx="331">
                  <c:v>0.86234343150793802</c:v>
                </c:pt>
                <c:pt idx="332">
                  <c:v>0.86272881867335593</c:v>
                </c:pt>
                <c:pt idx="333">
                  <c:v>0.8634274320328893</c:v>
                </c:pt>
                <c:pt idx="334">
                  <c:v>0.86352100340227056</c:v>
                </c:pt>
                <c:pt idx="335">
                  <c:v>0.86376643000246989</c:v>
                </c:pt>
                <c:pt idx="336">
                  <c:v>0.86398291291637752</c:v>
                </c:pt>
                <c:pt idx="337">
                  <c:v>0.86409948063925079</c:v>
                </c:pt>
                <c:pt idx="338">
                  <c:v>0.86431794599742495</c:v>
                </c:pt>
                <c:pt idx="339">
                  <c:v>0.86464187739057974</c:v>
                </c:pt>
                <c:pt idx="340">
                  <c:v>0.86478382040006496</c:v>
                </c:pt>
                <c:pt idx="341">
                  <c:v>0.86495946496208154</c:v>
                </c:pt>
                <c:pt idx="342">
                  <c:v>0.86500426820250564</c:v>
                </c:pt>
                <c:pt idx="343">
                  <c:v>0.86512757623588521</c:v>
                </c:pt>
                <c:pt idx="344">
                  <c:v>0.86521202836164035</c:v>
                </c:pt>
                <c:pt idx="345">
                  <c:v>0.86532026981859411</c:v>
                </c:pt>
                <c:pt idx="346">
                  <c:v>0.86553278784396859</c:v>
                </c:pt>
                <c:pt idx="347">
                  <c:v>0.86588923132309481</c:v>
                </c:pt>
                <c:pt idx="348">
                  <c:v>0.86622545387070227</c:v>
                </c:pt>
                <c:pt idx="349">
                  <c:v>0.8665751570393222</c:v>
                </c:pt>
                <c:pt idx="350">
                  <c:v>0.86725949680013636</c:v>
                </c:pt>
                <c:pt idx="351">
                  <c:v>0.86733522617111869</c:v>
                </c:pt>
                <c:pt idx="352">
                  <c:v>0.86743712380641957</c:v>
                </c:pt>
                <c:pt idx="353">
                  <c:v>0.8677420237346154</c:v>
                </c:pt>
                <c:pt idx="354">
                  <c:v>0.86813177227741978</c:v>
                </c:pt>
                <c:pt idx="355">
                  <c:v>0.86837799185532571</c:v>
                </c:pt>
                <c:pt idx="356">
                  <c:v>0.86849337011163907</c:v>
                </c:pt>
                <c:pt idx="357">
                  <c:v>0.86864046747621726</c:v>
                </c:pt>
                <c:pt idx="358">
                  <c:v>0.86896281291395883</c:v>
                </c:pt>
                <c:pt idx="359">
                  <c:v>0.86929665652844634</c:v>
                </c:pt>
                <c:pt idx="360">
                  <c:v>0.86941084531819979</c:v>
                </c:pt>
                <c:pt idx="361">
                  <c:v>0.86973438022250127</c:v>
                </c:pt>
                <c:pt idx="362">
                  <c:v>0.87011580249938614</c:v>
                </c:pt>
                <c:pt idx="363">
                  <c:v>0.87023276671111283</c:v>
                </c:pt>
                <c:pt idx="364">
                  <c:v>0.87049563882085779</c:v>
                </c:pt>
                <c:pt idx="365">
                  <c:v>0.87060943112175793</c:v>
                </c:pt>
                <c:pt idx="366">
                  <c:v>0.87101226379672148</c:v>
                </c:pt>
                <c:pt idx="367">
                  <c:v>0.87131121639211773</c:v>
                </c:pt>
                <c:pt idx="368">
                  <c:v>0.8714499874907764</c:v>
                </c:pt>
                <c:pt idx="369">
                  <c:v>0.87178898546035699</c:v>
                </c:pt>
                <c:pt idx="370">
                  <c:v>0.87198564393159905</c:v>
                </c:pt>
                <c:pt idx="371">
                  <c:v>0.87213194831847063</c:v>
                </c:pt>
                <c:pt idx="372">
                  <c:v>0.87230283501424755</c:v>
                </c:pt>
                <c:pt idx="373">
                  <c:v>0.87265214169401417</c:v>
                </c:pt>
                <c:pt idx="374">
                  <c:v>0.87280082501400569</c:v>
                </c:pt>
                <c:pt idx="375">
                  <c:v>0.8733182429675761</c:v>
                </c:pt>
                <c:pt idx="376">
                  <c:v>0.87349705944041922</c:v>
                </c:pt>
                <c:pt idx="377">
                  <c:v>0.87434911398618376</c:v>
                </c:pt>
                <c:pt idx="378">
                  <c:v>0.87448352370745608</c:v>
                </c:pt>
                <c:pt idx="379">
                  <c:v>0.87458423187619694</c:v>
                </c:pt>
                <c:pt idx="380">
                  <c:v>0.87494384726614971</c:v>
                </c:pt>
                <c:pt idx="381">
                  <c:v>0.87512583564981927</c:v>
                </c:pt>
                <c:pt idx="382">
                  <c:v>0.87553580512414242</c:v>
                </c:pt>
                <c:pt idx="383">
                  <c:v>0.8757269127514381</c:v>
                </c:pt>
                <c:pt idx="384">
                  <c:v>0.8758299998532989</c:v>
                </c:pt>
                <c:pt idx="385">
                  <c:v>0.87597154637393082</c:v>
                </c:pt>
                <c:pt idx="386">
                  <c:v>0.87642512962211816</c:v>
                </c:pt>
                <c:pt idx="387">
                  <c:v>0.87706189072053498</c:v>
                </c:pt>
                <c:pt idx="388">
                  <c:v>0.877492081126377</c:v>
                </c:pt>
                <c:pt idx="389">
                  <c:v>0.87769310097500552</c:v>
                </c:pt>
                <c:pt idx="390">
                  <c:v>0.87803170245573281</c:v>
                </c:pt>
                <c:pt idx="391">
                  <c:v>0.87815897537764553</c:v>
                </c:pt>
                <c:pt idx="392">
                  <c:v>0.87853365734402411</c:v>
                </c:pt>
                <c:pt idx="393">
                  <c:v>0.87887305180245801</c:v>
                </c:pt>
                <c:pt idx="394">
                  <c:v>0.87907565760649975</c:v>
                </c:pt>
                <c:pt idx="395">
                  <c:v>0.87920253403955917</c:v>
                </c:pt>
                <c:pt idx="396">
                  <c:v>0.87966206462054619</c:v>
                </c:pt>
                <c:pt idx="397">
                  <c:v>0.88015846866489111</c:v>
                </c:pt>
                <c:pt idx="398">
                  <c:v>0.88043323544023533</c:v>
                </c:pt>
                <c:pt idx="399">
                  <c:v>0.88086065042410422</c:v>
                </c:pt>
                <c:pt idx="400">
                  <c:v>0.88093400086196672</c:v>
                </c:pt>
                <c:pt idx="401">
                  <c:v>0.88108545960393136</c:v>
                </c:pt>
                <c:pt idx="402">
                  <c:v>0.88130471793981213</c:v>
                </c:pt>
                <c:pt idx="403">
                  <c:v>0.88153349200817233</c:v>
                </c:pt>
                <c:pt idx="404">
                  <c:v>0.88161001435686126</c:v>
                </c:pt>
                <c:pt idx="405">
                  <c:v>0.88180667282810332</c:v>
                </c:pt>
                <c:pt idx="406">
                  <c:v>0.88186773211151315</c:v>
                </c:pt>
                <c:pt idx="407">
                  <c:v>0.88200967512099837</c:v>
                </c:pt>
                <c:pt idx="408">
                  <c:v>0.8837403489656992</c:v>
                </c:pt>
                <c:pt idx="409">
                  <c:v>0.88383828171246692</c:v>
                </c:pt>
                <c:pt idx="410">
                  <c:v>0.88417371128236766</c:v>
                </c:pt>
                <c:pt idx="411">
                  <c:v>0.8842506301199099</c:v>
                </c:pt>
                <c:pt idx="412">
                  <c:v>0.88465901363881982</c:v>
                </c:pt>
                <c:pt idx="413">
                  <c:v>0.88490523321672576</c:v>
                </c:pt>
                <c:pt idx="414">
                  <c:v>0.88520101390129546</c:v>
                </c:pt>
                <c:pt idx="415">
                  <c:v>0.88531361673563569</c:v>
                </c:pt>
                <c:pt idx="416">
                  <c:v>0.88553128911610324</c:v>
                </c:pt>
                <c:pt idx="417">
                  <c:v>0.88573865278638464</c:v>
                </c:pt>
                <c:pt idx="418">
                  <c:v>0.88609073488812451</c:v>
                </c:pt>
                <c:pt idx="419">
                  <c:v>0.88626439700587456</c:v>
                </c:pt>
                <c:pt idx="420">
                  <c:v>0.8865474900471384</c:v>
                </c:pt>
                <c:pt idx="421">
                  <c:v>0.88702605209308427</c:v>
                </c:pt>
                <c:pt idx="422">
                  <c:v>0.88711486559622588</c:v>
                </c:pt>
                <c:pt idx="423">
                  <c:v>0.88749073702916437</c:v>
                </c:pt>
                <c:pt idx="424">
                  <c:v>0.88946802694062443</c:v>
                </c:pt>
                <c:pt idx="425">
                  <c:v>0.88979235482263253</c:v>
                </c:pt>
                <c:pt idx="426">
                  <c:v>0.88992319614422499</c:v>
                </c:pt>
                <c:pt idx="427">
                  <c:v>0.89030501490996317</c:v>
                </c:pt>
                <c:pt idx="428">
                  <c:v>0.89061150079357232</c:v>
                </c:pt>
                <c:pt idx="429">
                  <c:v>0.89079626459921502</c:v>
                </c:pt>
                <c:pt idx="430">
                  <c:v>0.8910393122662944</c:v>
                </c:pt>
                <c:pt idx="431">
                  <c:v>0.89131764744131847</c:v>
                </c:pt>
                <c:pt idx="432">
                  <c:v>0.89149884284728143</c:v>
                </c:pt>
                <c:pt idx="433">
                  <c:v>0.89175656060193331</c:v>
                </c:pt>
                <c:pt idx="434">
                  <c:v>0.89183347943947555</c:v>
                </c:pt>
                <c:pt idx="435">
                  <c:v>0.89196471724992132</c:v>
                </c:pt>
                <c:pt idx="436">
                  <c:v>0.89226287686761097</c:v>
                </c:pt>
                <c:pt idx="437">
                  <c:v>0.89240680232136271</c:v>
                </c:pt>
                <c:pt idx="438">
                  <c:v>0.89258720474961906</c:v>
                </c:pt>
                <c:pt idx="439">
                  <c:v>0.89271289171611856</c:v>
                </c:pt>
                <c:pt idx="440">
                  <c:v>0.89278584566512775</c:v>
                </c:pt>
                <c:pt idx="441">
                  <c:v>0.8935209359991656</c:v>
                </c:pt>
                <c:pt idx="442">
                  <c:v>0.89388134436682498</c:v>
                </c:pt>
                <c:pt idx="443">
                  <c:v>0.89391663187476966</c:v>
                </c:pt>
                <c:pt idx="444">
                  <c:v>0.89406769412788101</c:v>
                </c:pt>
                <c:pt idx="445">
                  <c:v>0.89433849601469217</c:v>
                </c:pt>
                <c:pt idx="446">
                  <c:v>0.89458194017062487</c:v>
                </c:pt>
                <c:pt idx="447">
                  <c:v>0.89506010572771744</c:v>
                </c:pt>
                <c:pt idx="448">
                  <c:v>0.89516438229613815</c:v>
                </c:pt>
                <c:pt idx="449">
                  <c:v>0.89536976352215303</c:v>
                </c:pt>
                <c:pt idx="450">
                  <c:v>0.89545540511446808</c:v>
                </c:pt>
                <c:pt idx="451">
                  <c:v>0.89564532327520385</c:v>
                </c:pt>
                <c:pt idx="452">
                  <c:v>0.89606758390397967</c:v>
                </c:pt>
                <c:pt idx="453">
                  <c:v>0.89619644278130561</c:v>
                </c:pt>
                <c:pt idx="454">
                  <c:v>0.89631578592615213</c:v>
                </c:pt>
                <c:pt idx="455">
                  <c:v>0.89653345830661968</c:v>
                </c:pt>
                <c:pt idx="456">
                  <c:v>0.89686135458830751</c:v>
                </c:pt>
                <c:pt idx="457">
                  <c:v>0.89721185073463405</c:v>
                </c:pt>
                <c:pt idx="458">
                  <c:v>0.89741168111670255</c:v>
                </c:pt>
                <c:pt idx="459">
                  <c:v>0.89761071852106444</c:v>
                </c:pt>
                <c:pt idx="460">
                  <c:v>0.89765909016116829</c:v>
                </c:pt>
                <c:pt idx="461">
                  <c:v>0.89796597253363075</c:v>
                </c:pt>
                <c:pt idx="462">
                  <c:v>0.89829069690449215</c:v>
                </c:pt>
                <c:pt idx="463">
                  <c:v>0.89839140507323301</c:v>
                </c:pt>
                <c:pt idx="464">
                  <c:v>0.89843660480251042</c:v>
                </c:pt>
                <c:pt idx="465">
                  <c:v>0.89859480385498136</c:v>
                </c:pt>
                <c:pt idx="466">
                  <c:v>0.89868441033582958</c:v>
                </c:pt>
                <c:pt idx="467">
                  <c:v>0.89920698264449295</c:v>
                </c:pt>
                <c:pt idx="468">
                  <c:v>0.89944289351221274</c:v>
                </c:pt>
                <c:pt idx="469">
                  <c:v>0.89956461559017908</c:v>
                </c:pt>
                <c:pt idx="470">
                  <c:v>0.89982074738941775</c:v>
                </c:pt>
                <c:pt idx="471">
                  <c:v>0.89999044461863464</c:v>
                </c:pt>
                <c:pt idx="472">
                  <c:v>0.90016291726982478</c:v>
                </c:pt>
                <c:pt idx="473">
                  <c:v>0.90041825609135684</c:v>
                </c:pt>
                <c:pt idx="474">
                  <c:v>0.90054671847982948</c:v>
                </c:pt>
                <c:pt idx="475">
                  <c:v>0.90072870686349904</c:v>
                </c:pt>
                <c:pt idx="476">
                  <c:v>0.90077113117080332</c:v>
                </c:pt>
                <c:pt idx="477">
                  <c:v>0.90095787742071265</c:v>
                </c:pt>
                <c:pt idx="478">
                  <c:v>0.90130440867850614</c:v>
                </c:pt>
                <c:pt idx="479">
                  <c:v>0.90146340070868369</c:v>
                </c:pt>
                <c:pt idx="480">
                  <c:v>0.90174728672765414</c:v>
                </c:pt>
                <c:pt idx="481">
                  <c:v>0.90205139367814335</c:v>
                </c:pt>
                <c:pt idx="482">
                  <c:v>0.90216835788987004</c:v>
                </c:pt>
                <c:pt idx="483">
                  <c:v>0.90254343634510192</c:v>
                </c:pt>
                <c:pt idx="484">
                  <c:v>0.90258823958552603</c:v>
                </c:pt>
                <c:pt idx="485">
                  <c:v>0.90268736179885367</c:v>
                </c:pt>
                <c:pt idx="486">
                  <c:v>0.90282137503127269</c:v>
                </c:pt>
                <c:pt idx="487">
                  <c:v>0.90295142337515855</c:v>
                </c:pt>
                <c:pt idx="488">
                  <c:v>0.90305213154389941</c:v>
                </c:pt>
                <c:pt idx="489">
                  <c:v>0.90322856908362259</c:v>
                </c:pt>
                <c:pt idx="490">
                  <c:v>0.90338359622526709</c:v>
                </c:pt>
                <c:pt idx="491">
                  <c:v>0.90363298771399947</c:v>
                </c:pt>
                <c:pt idx="492">
                  <c:v>0.90378682538908395</c:v>
                </c:pt>
                <c:pt idx="493">
                  <c:v>0.90397832950523294</c:v>
                </c:pt>
                <c:pt idx="494">
                  <c:v>0.90411154975994534</c:v>
                </c:pt>
                <c:pt idx="495">
                  <c:v>0.90428719432196192</c:v>
                </c:pt>
                <c:pt idx="496">
                  <c:v>0.90493188519744494</c:v>
                </c:pt>
                <c:pt idx="497">
                  <c:v>0.90503774772127887</c:v>
                </c:pt>
                <c:pt idx="498">
                  <c:v>0.90515193651103232</c:v>
                </c:pt>
                <c:pt idx="499">
                  <c:v>0.9055789550060479</c:v>
                </c:pt>
                <c:pt idx="500">
                  <c:v>0.90593024413008116</c:v>
                </c:pt>
                <c:pt idx="501">
                  <c:v>0.90609002913796532</c:v>
                </c:pt>
                <c:pt idx="502">
                  <c:v>0.90623474756942368</c:v>
                </c:pt>
                <c:pt idx="503">
                  <c:v>0.90643576741805221</c:v>
                </c:pt>
                <c:pt idx="504">
                  <c:v>0.90660427518070918</c:v>
                </c:pt>
                <c:pt idx="505">
                  <c:v>0.90681877565035018</c:v>
                </c:pt>
                <c:pt idx="506">
                  <c:v>0.90697063088116814</c:v>
                </c:pt>
                <c:pt idx="507">
                  <c:v>0.90865570850773825</c:v>
                </c:pt>
                <c:pt idx="508">
                  <c:v>0.9087484868994129</c:v>
                </c:pt>
                <c:pt idx="509">
                  <c:v>0.90888567204265835</c:v>
                </c:pt>
                <c:pt idx="510">
                  <c:v>0.90895029972574803</c:v>
                </c:pt>
                <c:pt idx="511">
                  <c:v>0.90904545705054263</c:v>
                </c:pt>
                <c:pt idx="512">
                  <c:v>0.90919057197085429</c:v>
                </c:pt>
                <c:pt idx="513">
                  <c:v>0.90929207311730176</c:v>
                </c:pt>
                <c:pt idx="514">
                  <c:v>0.90942687932742738</c:v>
                </c:pt>
                <c:pt idx="515">
                  <c:v>0.90979957884953933</c:v>
                </c:pt>
                <c:pt idx="516">
                  <c:v>0.91006482989240411</c:v>
                </c:pt>
                <c:pt idx="517">
                  <c:v>0.91056163042560234</c:v>
                </c:pt>
                <c:pt idx="518">
                  <c:v>0.91080705702580167</c:v>
                </c:pt>
                <c:pt idx="519">
                  <c:v>0.9109640666117127</c:v>
                </c:pt>
                <c:pt idx="520">
                  <c:v>0.91115874263868823</c:v>
                </c:pt>
                <c:pt idx="521">
                  <c:v>0.91130940840294627</c:v>
                </c:pt>
                <c:pt idx="522">
                  <c:v>0.91179629671481177</c:v>
                </c:pt>
                <c:pt idx="523">
                  <c:v>0.91185378759854185</c:v>
                </c:pt>
                <c:pt idx="524">
                  <c:v>0.91258927442143301</c:v>
                </c:pt>
                <c:pt idx="525">
                  <c:v>0.91278553640382176</c:v>
                </c:pt>
                <c:pt idx="526">
                  <c:v>0.91324348102939557</c:v>
                </c:pt>
                <c:pt idx="527">
                  <c:v>0.91332951911056393</c:v>
                </c:pt>
                <c:pt idx="528">
                  <c:v>0.91340405901498634</c:v>
                </c:pt>
                <c:pt idx="529">
                  <c:v>0.9134976303843676</c:v>
                </c:pt>
                <c:pt idx="530">
                  <c:v>0.91359952801966848</c:v>
                </c:pt>
                <c:pt idx="531">
                  <c:v>0.91372045711992822</c:v>
                </c:pt>
                <c:pt idx="532">
                  <c:v>0.91387032990647965</c:v>
                </c:pt>
                <c:pt idx="533">
                  <c:v>0.91407055677740157</c:v>
                </c:pt>
                <c:pt idx="534">
                  <c:v>0.91481635231047886</c:v>
                </c:pt>
                <c:pt idx="535">
                  <c:v>0.91503204224667989</c:v>
                </c:pt>
                <c:pt idx="536">
                  <c:v>0.91512799254918109</c:v>
                </c:pt>
                <c:pt idx="537">
                  <c:v>0.9151807255666714</c:v>
                </c:pt>
                <c:pt idx="538">
                  <c:v>0.91535755959524789</c:v>
                </c:pt>
                <c:pt idx="539">
                  <c:v>0.91544597660953619</c:v>
                </c:pt>
                <c:pt idx="540">
                  <c:v>0.91549950260473312</c:v>
                </c:pt>
                <c:pt idx="541">
                  <c:v>0.91558554068590148</c:v>
                </c:pt>
                <c:pt idx="542">
                  <c:v>0.91591383345644273</c:v>
                </c:pt>
                <c:pt idx="543">
                  <c:v>0.91597885762838571</c:v>
                </c:pt>
                <c:pt idx="544">
                  <c:v>0.9161632249451751</c:v>
                </c:pt>
                <c:pt idx="545">
                  <c:v>0.91643283736542636</c:v>
                </c:pt>
                <c:pt idx="546">
                  <c:v>0.91669055512007824</c:v>
                </c:pt>
                <c:pt idx="547">
                  <c:v>0.91680157199900525</c:v>
                </c:pt>
                <c:pt idx="548">
                  <c:v>0.91715761898927817</c:v>
                </c:pt>
                <c:pt idx="549">
                  <c:v>0.91728925328857724</c:v>
                </c:pt>
                <c:pt idx="550">
                  <c:v>0.91746767327256706</c:v>
                </c:pt>
                <c:pt idx="551">
                  <c:v>0.91781697995233369</c:v>
                </c:pt>
                <c:pt idx="552">
                  <c:v>0.91790341452235535</c:v>
                </c:pt>
                <c:pt idx="553">
                  <c:v>0.91834034523870367</c:v>
                </c:pt>
                <c:pt idx="554">
                  <c:v>0.91842083247592576</c:v>
                </c:pt>
                <c:pt idx="555">
                  <c:v>0.91851757575613358</c:v>
                </c:pt>
                <c:pt idx="556">
                  <c:v>0.91875348662385337</c:v>
                </c:pt>
                <c:pt idx="557">
                  <c:v>0.91947509633687874</c:v>
                </c:pt>
                <c:pt idx="558">
                  <c:v>0.91959562894828517</c:v>
                </c:pt>
                <c:pt idx="559">
                  <c:v>0.91988744474432182</c:v>
                </c:pt>
                <c:pt idx="560">
                  <c:v>0.92028076168680595</c:v>
                </c:pt>
                <c:pt idx="561">
                  <c:v>0.92050676033319301</c:v>
                </c:pt>
                <c:pt idx="562">
                  <c:v>0.92056583717233631</c:v>
                </c:pt>
                <c:pt idx="563">
                  <c:v>0.92068200840635628</c:v>
                </c:pt>
                <c:pt idx="564">
                  <c:v>0.92091791927407607</c:v>
                </c:pt>
                <c:pt idx="565">
                  <c:v>0.92106739557177419</c:v>
                </c:pt>
                <c:pt idx="566">
                  <c:v>0.92117325809560813</c:v>
                </c:pt>
                <c:pt idx="567">
                  <c:v>0.92126484702072287</c:v>
                </c:pt>
                <c:pt idx="568">
                  <c:v>0.92146190198081823</c:v>
                </c:pt>
                <c:pt idx="569">
                  <c:v>0.92160344850145015</c:v>
                </c:pt>
                <c:pt idx="570">
                  <c:v>0.92173666875616256</c:v>
                </c:pt>
                <c:pt idx="571">
                  <c:v>0.92187028549972827</c:v>
                </c:pt>
                <c:pt idx="572">
                  <c:v>0.92203086348531904</c:v>
                </c:pt>
                <c:pt idx="573">
                  <c:v>0.92251814828603784</c:v>
                </c:pt>
                <c:pt idx="574">
                  <c:v>0.92260934072229928</c:v>
                </c:pt>
                <c:pt idx="575">
                  <c:v>0.92327068412962143</c:v>
                </c:pt>
                <c:pt idx="576">
                  <c:v>0.92343205509291881</c:v>
                </c:pt>
                <c:pt idx="577">
                  <c:v>0.92355298419317855</c:v>
                </c:pt>
                <c:pt idx="578">
                  <c:v>0.92362514516448113</c:v>
                </c:pt>
                <c:pt idx="579">
                  <c:v>0.92371435515647604</c:v>
                </c:pt>
                <c:pt idx="580">
                  <c:v>0.92383766318985561</c:v>
                </c:pt>
                <c:pt idx="581">
                  <c:v>0.92462231463055733</c:v>
                </c:pt>
                <c:pt idx="582">
                  <c:v>0.92466632489327483</c:v>
                </c:pt>
                <c:pt idx="583">
                  <c:v>0.92477337688366867</c:v>
                </c:pt>
                <c:pt idx="584">
                  <c:v>0.92494267762403226</c:v>
                </c:pt>
                <c:pt idx="585">
                  <c:v>0.92506003832461225</c:v>
                </c:pt>
                <c:pt idx="586">
                  <c:v>0.92539546789451299</c:v>
                </c:pt>
                <c:pt idx="587">
                  <c:v>0.92550608828458669</c:v>
                </c:pt>
                <c:pt idx="588">
                  <c:v>0.92564763480521861</c:v>
                </c:pt>
                <c:pt idx="589">
                  <c:v>0.92591804020317647</c:v>
                </c:pt>
                <c:pt idx="590">
                  <c:v>0.92612817929543112</c:v>
                </c:pt>
                <c:pt idx="591">
                  <c:v>0.92629866950235473</c:v>
                </c:pt>
                <c:pt idx="592">
                  <c:v>0.92637796727301691</c:v>
                </c:pt>
                <c:pt idx="593">
                  <c:v>0.92672330906425049</c:v>
                </c:pt>
                <c:pt idx="594">
                  <c:v>0.92707816658796349</c:v>
                </c:pt>
                <c:pt idx="595">
                  <c:v>0.9271816501786776</c:v>
                </c:pt>
                <c:pt idx="596">
                  <c:v>0.92721931661974211</c:v>
                </c:pt>
                <c:pt idx="597">
                  <c:v>0.92725698306080662</c:v>
                </c:pt>
                <c:pt idx="598">
                  <c:v>0.92735332985216112</c:v>
                </c:pt>
                <c:pt idx="599">
                  <c:v>0.92767924368958243</c:v>
                </c:pt>
                <c:pt idx="600">
                  <c:v>0.92827913132464146</c:v>
                </c:pt>
                <c:pt idx="601">
                  <c:v>0.92841750593444683</c:v>
                </c:pt>
                <c:pt idx="602">
                  <c:v>0.92848570201721625</c:v>
                </c:pt>
                <c:pt idx="603">
                  <c:v>0.92882866487532989</c:v>
                </c:pt>
                <c:pt idx="604">
                  <c:v>0.92925964825887852</c:v>
                </c:pt>
                <c:pt idx="605">
                  <c:v>0.92938573171423133</c:v>
                </c:pt>
                <c:pt idx="606">
                  <c:v>0.92961529876029814</c:v>
                </c:pt>
                <c:pt idx="607">
                  <c:v>0.92975089794813037</c:v>
                </c:pt>
                <c:pt idx="608">
                  <c:v>0.9299594510849718</c:v>
                </c:pt>
                <c:pt idx="609">
                  <c:v>0.93005579787632631</c:v>
                </c:pt>
                <c:pt idx="610">
                  <c:v>0.930172762088053</c:v>
                </c:pt>
                <c:pt idx="611">
                  <c:v>0.93028219301156678</c:v>
                </c:pt>
                <c:pt idx="612">
                  <c:v>0.93041580975513249</c:v>
                </c:pt>
                <c:pt idx="613">
                  <c:v>0.93066876964354472</c:v>
                </c:pt>
                <c:pt idx="614">
                  <c:v>0.93082022838550937</c:v>
                </c:pt>
                <c:pt idx="615">
                  <c:v>0.9310141114347783</c:v>
                </c:pt>
                <c:pt idx="616">
                  <c:v>0.93105336383125603</c:v>
                </c:pt>
                <c:pt idx="617">
                  <c:v>0.9310878583614941</c:v>
                </c:pt>
                <c:pt idx="618">
                  <c:v>0.93125557314644447</c:v>
                </c:pt>
                <c:pt idx="619">
                  <c:v>0.93135033398238576</c:v>
                </c:pt>
                <c:pt idx="620">
                  <c:v>0.93143835450782075</c:v>
                </c:pt>
                <c:pt idx="621">
                  <c:v>0.93167426537554054</c:v>
                </c:pt>
                <c:pt idx="622">
                  <c:v>0.93188242202352867</c:v>
                </c:pt>
                <c:pt idx="623">
                  <c:v>0.93201128090085461</c:v>
                </c:pt>
                <c:pt idx="624">
                  <c:v>0.9323796190455802</c:v>
                </c:pt>
                <c:pt idx="625">
                  <c:v>0.93257033018402258</c:v>
                </c:pt>
                <c:pt idx="626">
                  <c:v>0.93262425266807281</c:v>
                </c:pt>
                <c:pt idx="627">
                  <c:v>0.93266905590849691</c:v>
                </c:pt>
                <c:pt idx="628">
                  <c:v>0.93278086576513053</c:v>
                </c:pt>
                <c:pt idx="629">
                  <c:v>0.93292915259626874</c:v>
                </c:pt>
                <c:pt idx="630">
                  <c:v>0.93301043281119744</c:v>
                </c:pt>
                <c:pt idx="631">
                  <c:v>0.93313691275540356</c:v>
                </c:pt>
                <c:pt idx="632">
                  <c:v>0.93321819297033226</c:v>
                </c:pt>
                <c:pt idx="633">
                  <c:v>0.93338273584445619</c:v>
                </c:pt>
                <c:pt idx="634">
                  <c:v>0.93351992098770165</c:v>
                </c:pt>
                <c:pt idx="635">
                  <c:v>0.93374473016752879</c:v>
                </c:pt>
                <c:pt idx="636">
                  <c:v>0.93380103158469885</c:v>
                </c:pt>
                <c:pt idx="637">
                  <c:v>0.93392830450661157</c:v>
                </c:pt>
                <c:pt idx="638">
                  <c:v>0.93400879174383367</c:v>
                </c:pt>
                <c:pt idx="639">
                  <c:v>0.93430377945069676</c:v>
                </c:pt>
                <c:pt idx="640">
                  <c:v>0.93448021699041994</c:v>
                </c:pt>
                <c:pt idx="641">
                  <c:v>0.93458251111457413</c:v>
                </c:pt>
                <c:pt idx="642">
                  <c:v>0.93478789234058901</c:v>
                </c:pt>
                <c:pt idx="643">
                  <c:v>0.93486600064469116</c:v>
                </c:pt>
                <c:pt idx="644">
                  <c:v>0.93510270449011756</c:v>
                </c:pt>
                <c:pt idx="645">
                  <c:v>0.93562567328763424</c:v>
                </c:pt>
                <c:pt idx="646">
                  <c:v>0.93571686572389567</c:v>
                </c:pt>
                <c:pt idx="647">
                  <c:v>0.93582034931460978</c:v>
                </c:pt>
                <c:pt idx="648">
                  <c:v>0.93595198361390886</c:v>
                </c:pt>
                <c:pt idx="649">
                  <c:v>0.93602810947374449</c:v>
                </c:pt>
                <c:pt idx="650">
                  <c:v>0.93615776132877704</c:v>
                </c:pt>
                <c:pt idx="651">
                  <c:v>0.93630922007074169</c:v>
                </c:pt>
                <c:pt idx="652">
                  <c:v>0.93643213161526795</c:v>
                </c:pt>
                <c:pt idx="653">
                  <c:v>0.93653323627286211</c:v>
                </c:pt>
                <c:pt idx="654">
                  <c:v>0.93671641412309159</c:v>
                </c:pt>
                <c:pt idx="655">
                  <c:v>0.93676399278548883</c:v>
                </c:pt>
                <c:pt idx="656">
                  <c:v>0.93691545152745348</c:v>
                </c:pt>
                <c:pt idx="657">
                  <c:v>0.93703955253853966</c:v>
                </c:pt>
                <c:pt idx="658">
                  <c:v>0.93748084463227432</c:v>
                </c:pt>
                <c:pt idx="659">
                  <c:v>0.93759186151120133</c:v>
                </c:pt>
                <c:pt idx="660">
                  <c:v>0.93769732754618196</c:v>
                </c:pt>
                <c:pt idx="661">
                  <c:v>0.93781429175790865</c:v>
                </c:pt>
                <c:pt idx="662">
                  <c:v>0.93791856832632936</c:v>
                </c:pt>
                <c:pt idx="663">
                  <c:v>0.93853114360469425</c:v>
                </c:pt>
                <c:pt idx="664">
                  <c:v>0.93871788985460358</c:v>
                </c:pt>
                <c:pt idx="665">
                  <c:v>0.93888758708382047</c:v>
                </c:pt>
                <c:pt idx="666">
                  <c:v>0.93900574076210708</c:v>
                </c:pt>
                <c:pt idx="667">
                  <c:v>0.93907512631143641</c:v>
                </c:pt>
                <c:pt idx="668">
                  <c:v>0.9392071570995888</c:v>
                </c:pt>
                <c:pt idx="669">
                  <c:v>0.93944267147845528</c:v>
                </c:pt>
                <c:pt idx="670">
                  <c:v>0.93957747768858091</c:v>
                </c:pt>
                <c:pt idx="671">
                  <c:v>0.93984550415341894</c:v>
                </c:pt>
                <c:pt idx="672">
                  <c:v>0.93996682974253198</c:v>
                </c:pt>
                <c:pt idx="673">
                  <c:v>0.94003383635874149</c:v>
                </c:pt>
                <c:pt idx="674">
                  <c:v>0.9401448532376685</c:v>
                </c:pt>
                <c:pt idx="675">
                  <c:v>0.94019996518827864</c:v>
                </c:pt>
                <c:pt idx="676">
                  <c:v>0.94031336100032548</c:v>
                </c:pt>
                <c:pt idx="677">
                  <c:v>0.94043072170090547</c:v>
                </c:pt>
                <c:pt idx="678">
                  <c:v>0.94051874222634047</c:v>
                </c:pt>
                <c:pt idx="679">
                  <c:v>0.94058455937599006</c:v>
                </c:pt>
                <c:pt idx="680">
                  <c:v>0.94079747389021784</c:v>
                </c:pt>
                <c:pt idx="681">
                  <c:v>0.94090611183602491</c:v>
                </c:pt>
                <c:pt idx="682">
                  <c:v>0.94097272196338111</c:v>
                </c:pt>
                <c:pt idx="683">
                  <c:v>0.94112100879451932</c:v>
                </c:pt>
                <c:pt idx="684">
                  <c:v>0.94128793060176308</c:v>
                </c:pt>
                <c:pt idx="685">
                  <c:v>0.94184420446295791</c:v>
                </c:pt>
                <c:pt idx="686">
                  <c:v>0.9418949550361817</c:v>
                </c:pt>
                <c:pt idx="687">
                  <c:v>0.94192191627820687</c:v>
                </c:pt>
                <c:pt idx="688">
                  <c:v>0.94202817529089411</c:v>
                </c:pt>
                <c:pt idx="689">
                  <c:v>0.94249008480500096</c:v>
                </c:pt>
                <c:pt idx="690">
                  <c:v>0.94257096853107636</c:v>
                </c:pt>
                <c:pt idx="691">
                  <c:v>0.94279894962172994</c:v>
                </c:pt>
                <c:pt idx="692">
                  <c:v>0.94308085319643375</c:v>
                </c:pt>
                <c:pt idx="693">
                  <c:v>0.9435570363092598</c:v>
                </c:pt>
                <c:pt idx="694">
                  <c:v>0.94367875838722615</c:v>
                </c:pt>
                <c:pt idx="695">
                  <c:v>0.94374774744770218</c:v>
                </c:pt>
                <c:pt idx="696">
                  <c:v>0.94428935122132451</c:v>
                </c:pt>
                <c:pt idx="697">
                  <c:v>0.94444437836296902</c:v>
                </c:pt>
                <c:pt idx="698">
                  <c:v>0.94486227761435837</c:v>
                </c:pt>
                <c:pt idx="699">
                  <c:v>0.94503237133242868</c:v>
                </c:pt>
                <c:pt idx="700">
                  <c:v>0.94542806720803263</c:v>
                </c:pt>
                <c:pt idx="701">
                  <c:v>0.9455442384420526</c:v>
                </c:pt>
                <c:pt idx="702">
                  <c:v>0.94567032189740541</c:v>
                </c:pt>
                <c:pt idx="703">
                  <c:v>0.94570005856140371</c:v>
                </c:pt>
                <c:pt idx="704">
                  <c:v>0.94594033080650997</c:v>
                </c:pt>
                <c:pt idx="705">
                  <c:v>0.9460017865787731</c:v>
                </c:pt>
                <c:pt idx="706">
                  <c:v>0.94669326313894686</c:v>
                </c:pt>
                <c:pt idx="707">
                  <c:v>0.94697120182511763</c:v>
                </c:pt>
                <c:pt idx="708">
                  <c:v>0.94704534524068673</c:v>
                </c:pt>
                <c:pt idx="709">
                  <c:v>0.94713970958777471</c:v>
                </c:pt>
                <c:pt idx="710">
                  <c:v>0.94740615009719942</c:v>
                </c:pt>
                <c:pt idx="711">
                  <c:v>0.94760915239009447</c:v>
                </c:pt>
                <c:pt idx="712">
                  <c:v>0.94769558696011613</c:v>
                </c:pt>
                <c:pt idx="713">
                  <c:v>0.94868879153765928</c:v>
                </c:pt>
                <c:pt idx="714">
                  <c:v>0.94884381867930379</c:v>
                </c:pt>
                <c:pt idx="715">
                  <c:v>0.94897307404548303</c:v>
                </c:pt>
                <c:pt idx="716">
                  <c:v>0.94909083123491633</c:v>
                </c:pt>
                <c:pt idx="717">
                  <c:v>0.94912611874286101</c:v>
                </c:pt>
                <c:pt idx="718">
                  <c:v>0.94924982326509388</c:v>
                </c:pt>
                <c:pt idx="719">
                  <c:v>0.94933070699116928</c:v>
                </c:pt>
                <c:pt idx="720">
                  <c:v>0.95005905701470095</c:v>
                </c:pt>
                <c:pt idx="721">
                  <c:v>0.95015421433949554</c:v>
                </c:pt>
                <c:pt idx="722">
                  <c:v>0.95049915964187581</c:v>
                </c:pt>
                <c:pt idx="723">
                  <c:v>0.95058836963387072</c:v>
                </c:pt>
                <c:pt idx="724">
                  <c:v>0.95080168063695181</c:v>
                </c:pt>
                <c:pt idx="725">
                  <c:v>0.95088573627385364</c:v>
                </c:pt>
                <c:pt idx="726">
                  <c:v>0.95202960661565483</c:v>
                </c:pt>
                <c:pt idx="727">
                  <c:v>0.95227939459324051</c:v>
                </c:pt>
                <c:pt idx="728">
                  <c:v>0.95240508155974002</c:v>
                </c:pt>
                <c:pt idx="729">
                  <c:v>0.95254226670298547</c:v>
                </c:pt>
                <c:pt idx="730">
                  <c:v>0.95284518418691477</c:v>
                </c:pt>
                <c:pt idx="731">
                  <c:v>0.95302201821549126</c:v>
                </c:pt>
                <c:pt idx="732">
                  <c:v>0.9531286737170318</c:v>
                </c:pt>
                <c:pt idx="733">
                  <c:v>0.95331859187776757</c:v>
                </c:pt>
                <c:pt idx="734">
                  <c:v>0.95339788964842975</c:v>
                </c:pt>
                <c:pt idx="735">
                  <c:v>0.95348670315157136</c:v>
                </c:pt>
                <c:pt idx="736">
                  <c:v>0.95356520794452682</c:v>
                </c:pt>
                <c:pt idx="737">
                  <c:v>0.95361040767380423</c:v>
                </c:pt>
                <c:pt idx="738">
                  <c:v>0.95380548018963307</c:v>
                </c:pt>
                <c:pt idx="739">
                  <c:v>0.95384711151923074</c:v>
                </c:pt>
                <c:pt idx="740">
                  <c:v>0.95398033177394315</c:v>
                </c:pt>
                <c:pt idx="741">
                  <c:v>0.95429197201264526</c:v>
                </c:pt>
                <c:pt idx="742">
                  <c:v>0.95445968679759563</c:v>
                </c:pt>
                <c:pt idx="743">
                  <c:v>0.95450766194884618</c:v>
                </c:pt>
                <c:pt idx="744">
                  <c:v>0.95463176295993235</c:v>
                </c:pt>
                <c:pt idx="745">
                  <c:v>0.95479749530061619</c:v>
                </c:pt>
                <c:pt idx="746">
                  <c:v>0.95489265262541079</c:v>
                </c:pt>
                <c:pt idx="747">
                  <c:v>0.954952918931114</c:v>
                </c:pt>
                <c:pt idx="748">
                  <c:v>0.95502428692470986</c:v>
                </c:pt>
                <c:pt idx="749">
                  <c:v>0.95510199873995871</c:v>
                </c:pt>
                <c:pt idx="750">
                  <c:v>0.95522054890709862</c:v>
                </c:pt>
                <c:pt idx="751">
                  <c:v>0.95530420805514715</c:v>
                </c:pt>
                <c:pt idx="752">
                  <c:v>0.95535852702805069</c:v>
                </c:pt>
                <c:pt idx="753">
                  <c:v>0.95546914741812439</c:v>
                </c:pt>
                <c:pt idx="754">
                  <c:v>0.95554170487828027</c:v>
                </c:pt>
                <c:pt idx="755">
                  <c:v>0.95566620237821986</c:v>
                </c:pt>
                <c:pt idx="756">
                  <c:v>0.9558751520039146</c:v>
                </c:pt>
                <c:pt idx="757">
                  <c:v>0.95613049082544666</c:v>
                </c:pt>
                <c:pt idx="758">
                  <c:v>0.95621851135088165</c:v>
                </c:pt>
                <c:pt idx="759">
                  <c:v>0.95627917414543817</c:v>
                </c:pt>
                <c:pt idx="760">
                  <c:v>0.95669746988568083</c:v>
                </c:pt>
                <c:pt idx="761">
                  <c:v>0.95687509689196404</c:v>
                </c:pt>
                <c:pt idx="762">
                  <c:v>0.95693536319766725</c:v>
                </c:pt>
                <c:pt idx="763">
                  <c:v>0.95700950661323636</c:v>
                </c:pt>
                <c:pt idx="764">
                  <c:v>0.95725691565770221</c:v>
                </c:pt>
                <c:pt idx="765">
                  <c:v>0.95730489080895276</c:v>
                </c:pt>
                <c:pt idx="766">
                  <c:v>0.95752454563368683</c:v>
                </c:pt>
                <c:pt idx="767">
                  <c:v>0.9577001901957034</c:v>
                </c:pt>
                <c:pt idx="768">
                  <c:v>0.95788098911281305</c:v>
                </c:pt>
                <c:pt idx="769">
                  <c:v>0.9580764581174952</c:v>
                </c:pt>
                <c:pt idx="770">
                  <c:v>0.95830999005209516</c:v>
                </c:pt>
                <c:pt idx="771">
                  <c:v>0.9584015789772099</c:v>
                </c:pt>
                <c:pt idx="772">
                  <c:v>0.95854669389752156</c:v>
                </c:pt>
                <c:pt idx="773">
                  <c:v>0.95858396384973277</c:v>
                </c:pt>
                <c:pt idx="774">
                  <c:v>0.95868031064108727</c:v>
                </c:pt>
                <c:pt idx="775">
                  <c:v>0.95876793467766896</c:v>
                </c:pt>
                <c:pt idx="776">
                  <c:v>0.95883652724929169</c:v>
                </c:pt>
                <c:pt idx="777">
                  <c:v>0.95901296478901488</c:v>
                </c:pt>
                <c:pt idx="778">
                  <c:v>0.95910217478100979</c:v>
                </c:pt>
                <c:pt idx="779">
                  <c:v>0.9591913847730047</c:v>
                </c:pt>
                <c:pt idx="780">
                  <c:v>0.95956249833970342</c:v>
                </c:pt>
                <c:pt idx="781">
                  <c:v>0.9598420229812874</c:v>
                </c:pt>
                <c:pt idx="782">
                  <c:v>0.95998991332357231</c:v>
                </c:pt>
                <c:pt idx="783">
                  <c:v>0.96020124188238687</c:v>
                </c:pt>
                <c:pt idx="784">
                  <c:v>0.96034675329155184</c:v>
                </c:pt>
                <c:pt idx="785">
                  <c:v>0.96047481919117117</c:v>
                </c:pt>
                <c:pt idx="786">
                  <c:v>0.9605212083870085</c:v>
                </c:pt>
                <c:pt idx="787">
                  <c:v>0.96068931966081217</c:v>
                </c:pt>
                <c:pt idx="788">
                  <c:v>0.96079835409547254</c:v>
                </c:pt>
                <c:pt idx="789">
                  <c:v>0.96090223417503995</c:v>
                </c:pt>
                <c:pt idx="790">
                  <c:v>0.96114647130867925</c:v>
                </c:pt>
                <c:pt idx="791">
                  <c:v>0.96119920432616957</c:v>
                </c:pt>
                <c:pt idx="792">
                  <c:v>0.96127017583091212</c:v>
                </c:pt>
                <c:pt idx="793">
                  <c:v>0.96137009102194637</c:v>
                </c:pt>
                <c:pt idx="794">
                  <c:v>0.96148110790087338</c:v>
                </c:pt>
                <c:pt idx="795">
                  <c:v>0.9615568372718557</c:v>
                </c:pt>
                <c:pt idx="796">
                  <c:v>0.96177926751856291</c:v>
                </c:pt>
                <c:pt idx="797">
                  <c:v>0.96183834435770621</c:v>
                </c:pt>
                <c:pt idx="798">
                  <c:v>0.96195491208057948</c:v>
                </c:pt>
                <c:pt idx="799">
                  <c:v>0.96204332909486778</c:v>
                </c:pt>
                <c:pt idx="800">
                  <c:v>0.9621186619769968</c:v>
                </c:pt>
                <c:pt idx="801">
                  <c:v>0.96228439431768065</c:v>
                </c:pt>
                <c:pt idx="802">
                  <c:v>0.9624580564354307</c:v>
                </c:pt>
                <c:pt idx="803">
                  <c:v>0.96272291098944218</c:v>
                </c:pt>
                <c:pt idx="804">
                  <c:v>0.96279507196074476</c:v>
                </c:pt>
                <c:pt idx="805">
                  <c:v>0.96285771719956781</c:v>
                </c:pt>
                <c:pt idx="806">
                  <c:v>0.96293661848137657</c:v>
                </c:pt>
                <c:pt idx="807">
                  <c:v>0.96310512624403355</c:v>
                </c:pt>
                <c:pt idx="808">
                  <c:v>0.96316975392712323</c:v>
                </c:pt>
                <c:pt idx="809">
                  <c:v>0.96333667573436699</c:v>
                </c:pt>
                <c:pt idx="810">
                  <c:v>0.96359796188869873</c:v>
                </c:pt>
                <c:pt idx="811">
                  <c:v>0.96363721428517646</c:v>
                </c:pt>
                <c:pt idx="812">
                  <c:v>0.96376765911791562</c:v>
                </c:pt>
                <c:pt idx="813">
                  <c:v>0.96392466870382665</c:v>
                </c:pt>
                <c:pt idx="814">
                  <c:v>0.96397621225475705</c:v>
                </c:pt>
                <c:pt idx="815">
                  <c:v>0.9640840572228575</c:v>
                </c:pt>
                <c:pt idx="816">
                  <c:v>0.96423749840908868</c:v>
                </c:pt>
                <c:pt idx="817">
                  <c:v>0.96454081238187128</c:v>
                </c:pt>
                <c:pt idx="818">
                  <c:v>0.96458799455541522</c:v>
                </c:pt>
                <c:pt idx="819">
                  <c:v>0.96472240427668754</c:v>
                </c:pt>
                <c:pt idx="820">
                  <c:v>0.96481716511262883</c:v>
                </c:pt>
                <c:pt idx="821">
                  <c:v>0.96493928367944848</c:v>
                </c:pt>
                <c:pt idx="822">
                  <c:v>0.96497100278771331</c:v>
                </c:pt>
                <c:pt idx="823">
                  <c:v>0.96505426544690853</c:v>
                </c:pt>
                <c:pt idx="824">
                  <c:v>0.96561807259631627</c:v>
                </c:pt>
                <c:pt idx="825">
                  <c:v>0.96587222195128841</c:v>
                </c:pt>
                <c:pt idx="826">
                  <c:v>0.96600108082861436</c:v>
                </c:pt>
                <c:pt idx="827">
                  <c:v>0.96605579629037119</c:v>
                </c:pt>
                <c:pt idx="828">
                  <c:v>0.9661005995307953</c:v>
                </c:pt>
                <c:pt idx="829">
                  <c:v>0.96620606556577593</c:v>
                </c:pt>
                <c:pt idx="830">
                  <c:v>0.96631153160075656</c:v>
                </c:pt>
                <c:pt idx="831">
                  <c:v>0.9663515769749409</c:v>
                </c:pt>
                <c:pt idx="832">
                  <c:v>0.96692529634568136</c:v>
                </c:pt>
                <c:pt idx="833">
                  <c:v>0.9670684288217265</c:v>
                </c:pt>
                <c:pt idx="834">
                  <c:v>0.9672757924920079</c:v>
                </c:pt>
                <c:pt idx="835">
                  <c:v>0.9674605562976506</c:v>
                </c:pt>
                <c:pt idx="836">
                  <c:v>0.96760686068452217</c:v>
                </c:pt>
                <c:pt idx="837">
                  <c:v>0.96764730254755982</c:v>
                </c:pt>
                <c:pt idx="838">
                  <c:v>0.96799502327191322</c:v>
                </c:pt>
                <c:pt idx="839">
                  <c:v>0.96803903353463072</c:v>
                </c:pt>
                <c:pt idx="840">
                  <c:v>0.96817621867787618</c:v>
                </c:pt>
                <c:pt idx="841">
                  <c:v>0.96831221435456172</c:v>
                </c:pt>
                <c:pt idx="842">
                  <c:v>0.96839864892458338</c:v>
                </c:pt>
                <c:pt idx="843">
                  <c:v>0.96845653629716677</c:v>
                </c:pt>
                <c:pt idx="844">
                  <c:v>0.96865993507891512</c:v>
                </c:pt>
                <c:pt idx="845">
                  <c:v>0.96868293143240713</c:v>
                </c:pt>
                <c:pt idx="846">
                  <c:v>0.96870672076360576</c:v>
                </c:pt>
                <c:pt idx="847">
                  <c:v>0.9688795899036492</c:v>
                </c:pt>
                <c:pt idx="848">
                  <c:v>0.96895849118545796</c:v>
                </c:pt>
                <c:pt idx="849">
                  <c:v>0.96932881177445007</c:v>
                </c:pt>
                <c:pt idx="850">
                  <c:v>0.96935815194959507</c:v>
                </c:pt>
                <c:pt idx="851">
                  <c:v>0.96945053385241642</c:v>
                </c:pt>
                <c:pt idx="852">
                  <c:v>0.96966780974403066</c:v>
                </c:pt>
                <c:pt idx="853">
                  <c:v>0.96971300947330807</c:v>
                </c:pt>
                <c:pt idx="854">
                  <c:v>0.96987398394775215</c:v>
                </c:pt>
                <c:pt idx="855">
                  <c:v>0.97020188022943998</c:v>
                </c:pt>
                <c:pt idx="856">
                  <c:v>0.97038545456852277</c:v>
                </c:pt>
                <c:pt idx="857">
                  <c:v>0.97058250952861813</c:v>
                </c:pt>
                <c:pt idx="858">
                  <c:v>0.97111499405861434</c:v>
                </c:pt>
                <c:pt idx="859">
                  <c:v>0.97123076880378101</c:v>
                </c:pt>
                <c:pt idx="860">
                  <c:v>0.97152496353293749</c:v>
                </c:pt>
                <c:pt idx="861">
                  <c:v>0.97163558392301119</c:v>
                </c:pt>
                <c:pt idx="862">
                  <c:v>0.97169228182903467</c:v>
                </c:pt>
                <c:pt idx="863">
                  <c:v>0.9717247939150061</c:v>
                </c:pt>
                <c:pt idx="864">
                  <c:v>0.97177673395478981</c:v>
                </c:pt>
                <c:pt idx="865">
                  <c:v>0.97187149479073109</c:v>
                </c:pt>
                <c:pt idx="866">
                  <c:v>0.97208123739413244</c:v>
                </c:pt>
                <c:pt idx="867">
                  <c:v>0.97216529303103427</c:v>
                </c:pt>
                <c:pt idx="868">
                  <c:v>0.97234966034782366</c:v>
                </c:pt>
                <c:pt idx="869">
                  <c:v>0.97247257189234992</c:v>
                </c:pt>
                <c:pt idx="870">
                  <c:v>0.97272037742566908</c:v>
                </c:pt>
                <c:pt idx="871">
                  <c:v>0.97276042279985342</c:v>
                </c:pt>
                <c:pt idx="872">
                  <c:v>0.97293051651792373</c:v>
                </c:pt>
                <c:pt idx="873">
                  <c:v>0.97298047411344091</c:v>
                </c:pt>
                <c:pt idx="874">
                  <c:v>0.97304232637455734</c:v>
                </c:pt>
                <c:pt idx="875">
                  <c:v>0.97338172083299124</c:v>
                </c:pt>
                <c:pt idx="876">
                  <c:v>0.97371992582486522</c:v>
                </c:pt>
                <c:pt idx="877">
                  <c:v>0.97390468963050791</c:v>
                </c:pt>
                <c:pt idx="878">
                  <c:v>0.97402720468618087</c:v>
                </c:pt>
                <c:pt idx="879">
                  <c:v>0.97409540076895029</c:v>
                </c:pt>
                <c:pt idx="880">
                  <c:v>0.97415011623070713</c:v>
                </c:pt>
                <c:pt idx="881">
                  <c:v>0.9743328975920833</c:v>
                </c:pt>
                <c:pt idx="882">
                  <c:v>0.97451409299804626</c:v>
                </c:pt>
                <c:pt idx="883">
                  <c:v>0.97462510987697326</c:v>
                </c:pt>
                <c:pt idx="884">
                  <c:v>0.97472819697883406</c:v>
                </c:pt>
                <c:pt idx="885">
                  <c:v>0.9748637961666663</c:v>
                </c:pt>
                <c:pt idx="886">
                  <c:v>0.97500454970959161</c:v>
                </c:pt>
                <c:pt idx="887">
                  <c:v>0.97534790905655866</c:v>
                </c:pt>
                <c:pt idx="888">
                  <c:v>0.97543355064887372</c:v>
                </c:pt>
                <c:pt idx="889">
                  <c:v>0.97548747313292394</c:v>
                </c:pt>
                <c:pt idx="890">
                  <c:v>0.97555804814881319</c:v>
                </c:pt>
                <c:pt idx="891">
                  <c:v>0.97564289676342164</c:v>
                </c:pt>
                <c:pt idx="892">
                  <c:v>0.97571188582389767</c:v>
                </c:pt>
                <c:pt idx="893">
                  <c:v>0.97586651647668876</c:v>
                </c:pt>
                <c:pt idx="894">
                  <c:v>0.97623088973288119</c:v>
                </c:pt>
                <c:pt idx="895">
                  <c:v>0.97631454888092972</c:v>
                </c:pt>
                <c:pt idx="896">
                  <c:v>0.97639741505127164</c:v>
                </c:pt>
                <c:pt idx="897">
                  <c:v>0.97671302017850692</c:v>
                </c:pt>
                <c:pt idx="898">
                  <c:v>0.97683157034564683</c:v>
                </c:pt>
                <c:pt idx="899">
                  <c:v>0.97694100126916061</c:v>
                </c:pt>
                <c:pt idx="900">
                  <c:v>0.97702664286147567</c:v>
                </c:pt>
                <c:pt idx="901">
                  <c:v>0.97709801085507153</c:v>
                </c:pt>
                <c:pt idx="902">
                  <c:v>0.9773688127418827</c:v>
                </c:pt>
                <c:pt idx="903">
                  <c:v>0.97757300450133766</c:v>
                </c:pt>
                <c:pt idx="904">
                  <c:v>0.97775895777354038</c:v>
                </c:pt>
                <c:pt idx="905">
                  <c:v>0.9779223111811044</c:v>
                </c:pt>
                <c:pt idx="906">
                  <c:v>0.97818756222396919</c:v>
                </c:pt>
                <c:pt idx="907">
                  <c:v>0.97831681759014844</c:v>
                </c:pt>
                <c:pt idx="908">
                  <c:v>0.97837629091814504</c:v>
                </c:pt>
                <c:pt idx="909">
                  <c:v>0.97847263770949955</c:v>
                </c:pt>
                <c:pt idx="910">
                  <c:v>0.97866453831450184</c:v>
                </c:pt>
                <c:pt idx="911">
                  <c:v>0.97883820043225189</c:v>
                </c:pt>
                <c:pt idx="912">
                  <c:v>0.97898569428568349</c:v>
                </c:pt>
                <c:pt idx="913">
                  <c:v>0.97914944418210081</c:v>
                </c:pt>
                <c:pt idx="914">
                  <c:v>0.97921169293207055</c:v>
                </c:pt>
                <c:pt idx="915">
                  <c:v>0.97955306983477097</c:v>
                </c:pt>
                <c:pt idx="916">
                  <c:v>0.97990753086963067</c:v>
                </c:pt>
                <c:pt idx="917">
                  <c:v>0.98000704957181162</c:v>
                </c:pt>
                <c:pt idx="918">
                  <c:v>0.9802937110127552</c:v>
                </c:pt>
                <c:pt idx="919">
                  <c:v>0.98039243673722953</c:v>
                </c:pt>
                <c:pt idx="920">
                  <c:v>0.98047768184069128</c:v>
                </c:pt>
                <c:pt idx="921">
                  <c:v>0.98051772721487562</c:v>
                </c:pt>
                <c:pt idx="922">
                  <c:v>0.98065729129124091</c:v>
                </c:pt>
                <c:pt idx="923">
                  <c:v>0.9806862349775326</c:v>
                </c:pt>
                <c:pt idx="924">
                  <c:v>0.9810188891254602</c:v>
                </c:pt>
                <c:pt idx="925">
                  <c:v>0.98108034489772333</c:v>
                </c:pt>
                <c:pt idx="926">
                  <c:v>0.98154780525577656</c:v>
                </c:pt>
                <c:pt idx="927">
                  <c:v>0.98161600133854598</c:v>
                </c:pt>
                <c:pt idx="928">
                  <c:v>0.98172463928435305</c:v>
                </c:pt>
                <c:pt idx="929">
                  <c:v>0.98193160646578115</c:v>
                </c:pt>
                <c:pt idx="930">
                  <c:v>0.98207513543067959</c:v>
                </c:pt>
                <c:pt idx="931">
                  <c:v>0.98249977499257524</c:v>
                </c:pt>
                <c:pt idx="932">
                  <c:v>0.98260008667246279</c:v>
                </c:pt>
                <c:pt idx="933">
                  <c:v>0.98263854609123391</c:v>
                </c:pt>
                <c:pt idx="934">
                  <c:v>0.98285740793826137</c:v>
                </c:pt>
                <c:pt idx="935">
                  <c:v>0.98292084615479103</c:v>
                </c:pt>
                <c:pt idx="936">
                  <c:v>0.98296406343980192</c:v>
                </c:pt>
                <c:pt idx="937">
                  <c:v>0.98306358214198286</c:v>
                </c:pt>
                <c:pt idx="938">
                  <c:v>0.98311393622635335</c:v>
                </c:pt>
                <c:pt idx="939">
                  <c:v>0.98315715351136423</c:v>
                </c:pt>
                <c:pt idx="940">
                  <c:v>0.98330821576447558</c:v>
                </c:pt>
                <c:pt idx="941">
                  <c:v>0.98333715945076727</c:v>
                </c:pt>
                <c:pt idx="942">
                  <c:v>0.98338315215775129</c:v>
                </c:pt>
                <c:pt idx="943">
                  <c:v>0.98356791596339399</c:v>
                </c:pt>
                <c:pt idx="944">
                  <c:v>0.9836349225796035</c:v>
                </c:pt>
                <c:pt idx="945">
                  <c:v>0.9836646592436018</c:v>
                </c:pt>
                <c:pt idx="946">
                  <c:v>0.98395647503963846</c:v>
                </c:pt>
                <c:pt idx="947">
                  <c:v>0.98404528854278006</c:v>
                </c:pt>
                <c:pt idx="948">
                  <c:v>0.98426454687866083</c:v>
                </c:pt>
                <c:pt idx="949">
                  <c:v>0.98428793972100614</c:v>
                </c:pt>
                <c:pt idx="950">
                  <c:v>0.98472130203767461</c:v>
                </c:pt>
                <c:pt idx="951">
                  <c:v>0.98477482803287153</c:v>
                </c:pt>
                <c:pt idx="952">
                  <c:v>0.98486046962518659</c:v>
                </c:pt>
                <c:pt idx="953">
                  <c:v>0.9849647461936073</c:v>
                </c:pt>
                <c:pt idx="954">
                  <c:v>0.98498576010283279</c:v>
                </c:pt>
                <c:pt idx="955">
                  <c:v>0.98504523343082939</c:v>
                </c:pt>
                <c:pt idx="956">
                  <c:v>0.98534537549278556</c:v>
                </c:pt>
                <c:pt idx="957">
                  <c:v>0.98540167690995562</c:v>
                </c:pt>
                <c:pt idx="958">
                  <c:v>0.98546551161533857</c:v>
                </c:pt>
                <c:pt idx="959">
                  <c:v>0.98549960965672334</c:v>
                </c:pt>
                <c:pt idx="960">
                  <c:v>0.98567802964071316</c:v>
                </c:pt>
                <c:pt idx="961">
                  <c:v>0.98573631350214985</c:v>
                </c:pt>
                <c:pt idx="962">
                  <c:v>0.9858580355801162</c:v>
                </c:pt>
                <c:pt idx="963">
                  <c:v>0.98592385272976579</c:v>
                </c:pt>
                <c:pt idx="964">
                  <c:v>0.9859833260577624</c:v>
                </c:pt>
                <c:pt idx="965">
                  <c:v>0.98601821707685378</c:v>
                </c:pt>
                <c:pt idx="966">
                  <c:v>0.98607293253861061</c:v>
                </c:pt>
                <c:pt idx="967">
                  <c:v>0.98622161585860213</c:v>
                </c:pt>
                <c:pt idx="968">
                  <c:v>0.98637624651139322</c:v>
                </c:pt>
                <c:pt idx="969">
                  <c:v>0.98645435481549537</c:v>
                </c:pt>
                <c:pt idx="970">
                  <c:v>0.98647616170242747</c:v>
                </c:pt>
                <c:pt idx="971">
                  <c:v>0.98660462409090011</c:v>
                </c:pt>
                <c:pt idx="972">
                  <c:v>0.98665061679788413</c:v>
                </c:pt>
                <c:pt idx="973">
                  <c:v>0.98670295332652114</c:v>
                </c:pt>
                <c:pt idx="974">
                  <c:v>0.98672555319115984</c:v>
                </c:pt>
                <c:pt idx="975">
                  <c:v>0.98680524745067533</c:v>
                </c:pt>
                <c:pt idx="976">
                  <c:v>0.98693965717194765</c:v>
                </c:pt>
                <c:pt idx="977">
                  <c:v>0.98698009903498529</c:v>
                </c:pt>
                <c:pt idx="978">
                  <c:v>0.98701142165439681</c:v>
                </c:pt>
                <c:pt idx="979">
                  <c:v>0.98706653360500696</c:v>
                </c:pt>
                <c:pt idx="980">
                  <c:v>0.98710618249033799</c:v>
                </c:pt>
                <c:pt idx="981">
                  <c:v>0.98729847958419359</c:v>
                </c:pt>
                <c:pt idx="982">
                  <c:v>0.98734923015741738</c:v>
                </c:pt>
                <c:pt idx="983">
                  <c:v>0.98749513805543565</c:v>
                </c:pt>
                <c:pt idx="984">
                  <c:v>0.98754906053948588</c:v>
                </c:pt>
                <c:pt idx="985">
                  <c:v>0.98758514102513717</c:v>
                </c:pt>
                <c:pt idx="986">
                  <c:v>0.98760853386748249</c:v>
                </c:pt>
                <c:pt idx="987">
                  <c:v>0.98769219301553102</c:v>
                </c:pt>
                <c:pt idx="988">
                  <c:v>0.98788766202021316</c:v>
                </c:pt>
                <c:pt idx="989">
                  <c:v>0.98791858815077138</c:v>
                </c:pt>
                <c:pt idx="990">
                  <c:v>0.98795268619215615</c:v>
                </c:pt>
                <c:pt idx="991">
                  <c:v>0.98806806444846951</c:v>
                </c:pt>
                <c:pt idx="992">
                  <c:v>0.98830912967128237</c:v>
                </c:pt>
                <c:pt idx="993">
                  <c:v>0.98856526147052104</c:v>
                </c:pt>
                <c:pt idx="994">
                  <c:v>0.98870918692427279</c:v>
                </c:pt>
                <c:pt idx="995">
                  <c:v>0.98880949860416034</c:v>
                </c:pt>
                <c:pt idx="996">
                  <c:v>0.98889077881908904</c:v>
                </c:pt>
                <c:pt idx="997">
                  <c:v>0.98917228590493955</c:v>
                </c:pt>
                <c:pt idx="998">
                  <c:v>0.98924008549885567</c:v>
                </c:pt>
                <c:pt idx="999">
                  <c:v>0.98929995531570558</c:v>
                </c:pt>
                <c:pt idx="1000">
                  <c:v>0.98937251277586147</c:v>
                </c:pt>
                <c:pt idx="1001">
                  <c:v>0.98941890197169879</c:v>
                </c:pt>
                <c:pt idx="1002">
                  <c:v>0.98950137165318741</c:v>
                </c:pt>
                <c:pt idx="1003">
                  <c:v>0.98965243390629876</c:v>
                </c:pt>
                <c:pt idx="1004">
                  <c:v>0.98980230669285019</c:v>
                </c:pt>
                <c:pt idx="1005">
                  <c:v>0.98983006091258197</c:v>
                </c:pt>
                <c:pt idx="1006">
                  <c:v>0.98985979757658027</c:v>
                </c:pt>
                <c:pt idx="1007">
                  <c:v>0.98996090223417443</c:v>
                </c:pt>
                <c:pt idx="1008">
                  <c:v>0.99004376840451636</c:v>
                </c:pt>
                <c:pt idx="1009">
                  <c:v>0.99009214004462021</c:v>
                </c:pt>
                <c:pt idx="1010">
                  <c:v>0.99030981242508775</c:v>
                </c:pt>
                <c:pt idx="1011">
                  <c:v>0.99048506049825102</c:v>
                </c:pt>
                <c:pt idx="1012">
                  <c:v>0.99077330789460782</c:v>
                </c:pt>
                <c:pt idx="1013">
                  <c:v>0.99083278122260443</c:v>
                </c:pt>
                <c:pt idx="1014">
                  <c:v>0.9909711558324098</c:v>
                </c:pt>
                <c:pt idx="1015">
                  <c:v>0.9910373694709127</c:v>
                </c:pt>
                <c:pt idx="1016">
                  <c:v>0.9911182531969881</c:v>
                </c:pt>
                <c:pt idx="1017">
                  <c:v>0.99126455758385967</c:v>
                </c:pt>
                <c:pt idx="1018">
                  <c:v>0.99132799580038933</c:v>
                </c:pt>
                <c:pt idx="1019">
                  <c:v>0.99142672152486366</c:v>
                </c:pt>
                <c:pt idx="1020">
                  <c:v>0.99146478445478148</c:v>
                </c:pt>
                <c:pt idx="1021">
                  <c:v>0.9915769908002684</c:v>
                </c:pt>
                <c:pt idx="1022">
                  <c:v>0.99168126736868911</c:v>
                </c:pt>
                <c:pt idx="1023">
                  <c:v>0.99170148830020799</c:v>
                </c:pt>
                <c:pt idx="1024">
                  <c:v>0.99184144886542669</c:v>
                </c:pt>
                <c:pt idx="1025">
                  <c:v>0.99188109775075772</c:v>
                </c:pt>
                <c:pt idx="1026">
                  <c:v>0.99197189369816585</c:v>
                </c:pt>
                <c:pt idx="1027">
                  <c:v>0.99205832826818752</c:v>
                </c:pt>
                <c:pt idx="1028">
                  <c:v>0.99217053461367444</c:v>
                </c:pt>
                <c:pt idx="1029">
                  <c:v>0.99218837661207337</c:v>
                </c:pt>
                <c:pt idx="1030">
                  <c:v>0.99226648491617553</c:v>
                </c:pt>
                <c:pt idx="1031">
                  <c:v>0.99232040740022576</c:v>
                </c:pt>
                <c:pt idx="1032">
                  <c:v>0.9923461791756909</c:v>
                </c:pt>
                <c:pt idx="1033">
                  <c:v>0.99247820996384328</c:v>
                </c:pt>
                <c:pt idx="1034">
                  <c:v>0.99251865182688093</c:v>
                </c:pt>
                <c:pt idx="1035">
                  <c:v>0.99266218079177937</c:v>
                </c:pt>
                <c:pt idx="1036">
                  <c:v>0.99306778888871616</c:v>
                </c:pt>
                <c:pt idx="1037">
                  <c:v>0.99311616052882001</c:v>
                </c:pt>
                <c:pt idx="1038">
                  <c:v>0.9931522410144713</c:v>
                </c:pt>
                <c:pt idx="1039">
                  <c:v>0.99320140563228188</c:v>
                </c:pt>
                <c:pt idx="1040">
                  <c:v>0.99323748611793317</c:v>
                </c:pt>
                <c:pt idx="1041">
                  <c:v>0.99332629962107477</c:v>
                </c:pt>
                <c:pt idx="1042">
                  <c:v>0.99345198658757428</c:v>
                </c:pt>
                <c:pt idx="1043">
                  <c:v>0.99348806707322557</c:v>
                </c:pt>
                <c:pt idx="1044">
                  <c:v>0.9935495228454887</c:v>
                </c:pt>
                <c:pt idx="1045">
                  <c:v>0.99360463479609884</c:v>
                </c:pt>
                <c:pt idx="1046">
                  <c:v>0.99364904154766964</c:v>
                </c:pt>
                <c:pt idx="1047">
                  <c:v>0.99370732540910633</c:v>
                </c:pt>
                <c:pt idx="1048">
                  <c:v>0.99376600575939633</c:v>
                </c:pt>
                <c:pt idx="1049">
                  <c:v>0.99384847544088495</c:v>
                </c:pt>
                <c:pt idx="1050">
                  <c:v>0.99387543668291012</c:v>
                </c:pt>
                <c:pt idx="1051">
                  <c:v>0.99399438333890333</c:v>
                </c:pt>
                <c:pt idx="1052">
                  <c:v>0.99408359333089824</c:v>
                </c:pt>
                <c:pt idx="1053">
                  <c:v>0.99413592985953525</c:v>
                </c:pt>
                <c:pt idx="1054">
                  <c:v>0.99421522763019743</c:v>
                </c:pt>
                <c:pt idx="1055">
                  <c:v>0.99428104477984702</c:v>
                </c:pt>
                <c:pt idx="1056">
                  <c:v>0.99433576024160386</c:v>
                </c:pt>
                <c:pt idx="1057">
                  <c:v>0.99442695267786529</c:v>
                </c:pt>
                <c:pt idx="1058">
                  <c:v>0.99448285760618205</c:v>
                </c:pt>
                <c:pt idx="1059">
                  <c:v>0.9945391590233521</c:v>
                </c:pt>
                <c:pt idx="1060">
                  <c:v>0.99460339021758848</c:v>
                </c:pt>
                <c:pt idx="1061">
                  <c:v>0.99464819345801259</c:v>
                </c:pt>
                <c:pt idx="1062">
                  <c:v>0.99468387745481057</c:v>
                </c:pt>
                <c:pt idx="1063">
                  <c:v>0.99472075091816847</c:v>
                </c:pt>
                <c:pt idx="1064">
                  <c:v>0.99485952201682715</c:v>
                </c:pt>
                <c:pt idx="1065">
                  <c:v>0.99492533916647674</c:v>
                </c:pt>
                <c:pt idx="1066">
                  <c:v>0.99494754254226214</c:v>
                </c:pt>
                <c:pt idx="1067">
                  <c:v>0.99516243950075645</c:v>
                </c:pt>
                <c:pt idx="1068">
                  <c:v>0.99524847758192481</c:v>
                </c:pt>
                <c:pt idx="1069">
                  <c:v>0.99529565975546874</c:v>
                </c:pt>
                <c:pt idx="1070">
                  <c:v>0.9953444278844259</c:v>
                </c:pt>
                <c:pt idx="1071">
                  <c:v>0.99540905556751558</c:v>
                </c:pt>
                <c:pt idx="1072">
                  <c:v>0.99543998169807379</c:v>
                </c:pt>
                <c:pt idx="1073">
                  <c:v>0.99562950336995626</c:v>
                </c:pt>
                <c:pt idx="1074">
                  <c:v>0.99566598034446085</c:v>
                </c:pt>
                <c:pt idx="1075">
                  <c:v>0.9957651025577885</c:v>
                </c:pt>
                <c:pt idx="1076">
                  <c:v>0.99582893726317145</c:v>
                </c:pt>
                <c:pt idx="1077">
                  <c:v>0.99596295049559047</c:v>
                </c:pt>
                <c:pt idx="1078">
                  <c:v>0.99601489053537418</c:v>
                </c:pt>
                <c:pt idx="1079">
                  <c:v>0.99607079546369093</c:v>
                </c:pt>
                <c:pt idx="1080">
                  <c:v>0.99622621909418874</c:v>
                </c:pt>
                <c:pt idx="1081">
                  <c:v>0.99628727837759856</c:v>
                </c:pt>
                <c:pt idx="1082">
                  <c:v>0.99631423961962373</c:v>
                </c:pt>
                <c:pt idx="1083">
                  <c:v>0.99634476926132864</c:v>
                </c:pt>
                <c:pt idx="1084">
                  <c:v>0.99638005676927333</c:v>
                </c:pt>
                <c:pt idx="1085">
                  <c:v>0.99645856156222878</c:v>
                </c:pt>
                <c:pt idx="1086">
                  <c:v>0.99647164569438806</c:v>
                </c:pt>
                <c:pt idx="1087">
                  <c:v>0.99649543502558668</c:v>
                </c:pt>
                <c:pt idx="1088">
                  <c:v>0.99655371888702338</c:v>
                </c:pt>
                <c:pt idx="1089">
                  <c:v>0.99660209052712723</c:v>
                </c:pt>
                <c:pt idx="1090">
                  <c:v>0.99693038329766848</c:v>
                </c:pt>
                <c:pt idx="1091">
                  <c:v>0.99700452671323758</c:v>
                </c:pt>
                <c:pt idx="1092">
                  <c:v>0.99710761381509838</c:v>
                </c:pt>
                <c:pt idx="1093">
                  <c:v>0.99717105203162804</c:v>
                </c:pt>
                <c:pt idx="1094">
                  <c:v>0.99722457802682496</c:v>
                </c:pt>
                <c:pt idx="1095">
                  <c:v>0.99725590064623648</c:v>
                </c:pt>
                <c:pt idx="1096">
                  <c:v>0.99733559490575197</c:v>
                </c:pt>
                <c:pt idx="1097">
                  <c:v>0.99737365783566978</c:v>
                </c:pt>
                <c:pt idx="1098">
                  <c:v>0.99754335506488667</c:v>
                </c:pt>
                <c:pt idx="1099">
                  <c:v>0.9976119476365094</c:v>
                </c:pt>
                <c:pt idx="1100">
                  <c:v>0.99763692643426793</c:v>
                </c:pt>
                <c:pt idx="1101">
                  <c:v>0.99770908740557052</c:v>
                </c:pt>
                <c:pt idx="1102">
                  <c:v>0.99774873629090155</c:v>
                </c:pt>
                <c:pt idx="1103">
                  <c:v>0.99782208672876405</c:v>
                </c:pt>
                <c:pt idx="1104">
                  <c:v>0.99793627551851749</c:v>
                </c:pt>
                <c:pt idx="1105">
                  <c:v>0.99800169617931378</c:v>
                </c:pt>
                <c:pt idx="1106">
                  <c:v>0.99813333047861286</c:v>
                </c:pt>
                <c:pt idx="1107">
                  <c:v>0.99819875113940915</c:v>
                </c:pt>
                <c:pt idx="1108">
                  <c:v>0.99824434735753986</c:v>
                </c:pt>
                <c:pt idx="1109">
                  <c:v>0.99827566997695139</c:v>
                </c:pt>
                <c:pt idx="1110">
                  <c:v>0.99830778557406952</c:v>
                </c:pt>
                <c:pt idx="1111">
                  <c:v>0.99832681703902848</c:v>
                </c:pt>
                <c:pt idx="1112">
                  <c:v>0.99853061230963014</c:v>
                </c:pt>
                <c:pt idx="1113">
                  <c:v>0.99854131750866948</c:v>
                </c:pt>
                <c:pt idx="1114">
                  <c:v>0.99858651723794689</c:v>
                </c:pt>
                <c:pt idx="1115">
                  <c:v>0.99875780042257711</c:v>
                </c:pt>
                <c:pt idx="1116">
                  <c:v>0.99880775801809429</c:v>
                </c:pt>
                <c:pt idx="1117">
                  <c:v>0.9988232210833734</c:v>
                </c:pt>
                <c:pt idx="1118">
                  <c:v>0.99887040325691734</c:v>
                </c:pt>
                <c:pt idx="1119">
                  <c:v>0.99891203458651501</c:v>
                </c:pt>
                <c:pt idx="1120">
                  <c:v>0.998970714936805</c:v>
                </c:pt>
                <c:pt idx="1121">
                  <c:v>0.99900639893360299</c:v>
                </c:pt>
                <c:pt idx="1122">
                  <c:v>0.99904128995269437</c:v>
                </c:pt>
                <c:pt idx="1123">
                  <c:v>0.99911384741285025</c:v>
                </c:pt>
                <c:pt idx="1124">
                  <c:v>0.99915547874244792</c:v>
                </c:pt>
                <c:pt idx="1125">
                  <c:v>0.99916737340804729</c:v>
                </c:pt>
                <c:pt idx="1126">
                  <c:v>0.99919235220580582</c:v>
                </c:pt>
                <c:pt idx="1127">
                  <c:v>0.99924072384590967</c:v>
                </c:pt>
                <c:pt idx="1128">
                  <c:v>0.99932160757198507</c:v>
                </c:pt>
                <c:pt idx="1129">
                  <c:v>0.99938623525507475</c:v>
                </c:pt>
                <c:pt idx="1130">
                  <c:v>0.9994124035193932</c:v>
                </c:pt>
                <c:pt idx="1131">
                  <c:v>0.99944293316109811</c:v>
                </c:pt>
                <c:pt idx="1132">
                  <c:v>0.9994790136467494</c:v>
                </c:pt>
                <c:pt idx="1133">
                  <c:v>0.99949487320088182</c:v>
                </c:pt>
                <c:pt idx="1134">
                  <c:v>0.99952223093176029</c:v>
                </c:pt>
                <c:pt idx="1135">
                  <c:v>0.99955315706231851</c:v>
                </c:pt>
                <c:pt idx="1136">
                  <c:v>0.99957298150498408</c:v>
                </c:pt>
                <c:pt idx="1137">
                  <c:v>0.9995896340368231</c:v>
                </c:pt>
                <c:pt idx="1138">
                  <c:v>0.99964355652087333</c:v>
                </c:pt>
                <c:pt idx="1139">
                  <c:v>0.99968439487276428</c:v>
                </c:pt>
                <c:pt idx="1140">
                  <c:v>0.99972642269121526</c:v>
                </c:pt>
                <c:pt idx="1141">
                  <c:v>0.9997966012182512</c:v>
                </c:pt>
                <c:pt idx="1142">
                  <c:v>0.99984616232491508</c:v>
                </c:pt>
                <c:pt idx="1143">
                  <c:v>0.99991079000800476</c:v>
                </c:pt>
                <c:pt idx="1144">
                  <c:v>0.99993576880576329</c:v>
                </c:pt>
                <c:pt idx="1145">
                  <c:v>0.99995480027072225</c:v>
                </c:pt>
                <c:pt idx="1146">
                  <c:v>0.99998691586784039</c:v>
                </c:pt>
                <c:pt idx="1147">
                  <c:v>0.99999999999999967</c:v>
                </c:pt>
              </c:numCache>
            </c:numRef>
          </c:xVal>
          <c:yVal>
            <c:numRef>
              <c:f>křivka!$AB$2:$AB$1149</c:f>
              <c:numCache>
                <c:formatCode>0.000</c:formatCode>
                <c:ptCount val="1148"/>
                <c:pt idx="0" formatCode="General">
                  <c:v>0</c:v>
                </c:pt>
                <c:pt idx="1">
                  <c:v>4.3096610530248075E-2</c:v>
                </c:pt>
                <c:pt idx="2">
                  <c:v>4.6308418725267468E-2</c:v>
                </c:pt>
                <c:pt idx="3">
                  <c:v>4.8823480863374354E-2</c:v>
                </c:pt>
                <c:pt idx="4">
                  <c:v>5.1726010260063508E-2</c:v>
                </c:pt>
                <c:pt idx="5">
                  <c:v>5.1908450000651571E-2</c:v>
                </c:pt>
                <c:pt idx="6">
                  <c:v>5.2641684005681692E-2</c:v>
                </c:pt>
                <c:pt idx="7">
                  <c:v>5.4248891244195588E-2</c:v>
                </c:pt>
                <c:pt idx="8">
                  <c:v>5.7290422347999456E-2</c:v>
                </c:pt>
                <c:pt idx="9">
                  <c:v>5.739206734632709E-2</c:v>
                </c:pt>
                <c:pt idx="10">
                  <c:v>5.9131326206599971E-2</c:v>
                </c:pt>
                <c:pt idx="11">
                  <c:v>6.1033912072732642E-2</c:v>
                </c:pt>
                <c:pt idx="12">
                  <c:v>6.3203207464391675E-2</c:v>
                </c:pt>
                <c:pt idx="13">
                  <c:v>6.5172687902073298E-2</c:v>
                </c:pt>
                <c:pt idx="14">
                  <c:v>6.6551411084517384E-2</c:v>
                </c:pt>
                <c:pt idx="15">
                  <c:v>6.660874928870221E-2</c:v>
                </c:pt>
                <c:pt idx="16">
                  <c:v>6.8392314943117899E-2</c:v>
                </c:pt>
                <c:pt idx="17">
                  <c:v>6.9179412109654975E-2</c:v>
                </c:pt>
                <c:pt idx="18">
                  <c:v>7.0009078548995934E-2</c:v>
                </c:pt>
                <c:pt idx="19">
                  <c:v>7.2880332561584271E-2</c:v>
                </c:pt>
                <c:pt idx="20">
                  <c:v>7.3703917676238961E-2</c:v>
                </c:pt>
                <c:pt idx="21">
                  <c:v>7.3872457246115547E-2</c:v>
                </c:pt>
                <c:pt idx="22">
                  <c:v>7.6591678141547173E-2</c:v>
                </c:pt>
                <c:pt idx="23">
                  <c:v>7.7303193129840617E-2</c:v>
                </c:pt>
                <c:pt idx="24">
                  <c:v>7.7418738298879727E-2</c:v>
                </c:pt>
                <c:pt idx="25">
                  <c:v>7.7788830344072663E-2</c:v>
                </c:pt>
                <c:pt idx="26">
                  <c:v>7.8741860798477933E-2</c:v>
                </c:pt>
                <c:pt idx="27">
                  <c:v>8.0983263325702715E-2</c:v>
                </c:pt>
                <c:pt idx="28">
                  <c:v>8.1457606651231682E-2</c:v>
                </c:pt>
                <c:pt idx="29">
                  <c:v>8.2715572100619861E-2</c:v>
                </c:pt>
                <c:pt idx="30">
                  <c:v>8.3208159400207635E-2</c:v>
                </c:pt>
                <c:pt idx="31">
                  <c:v>8.418377763201905E-2</c:v>
                </c:pt>
                <c:pt idx="32">
                  <c:v>8.4436586986833942E-2</c:v>
                </c:pt>
                <c:pt idx="33">
                  <c:v>8.5053407062155487E-2</c:v>
                </c:pt>
                <c:pt idx="34">
                  <c:v>8.5391354962578145E-2</c:v>
                </c:pt>
                <c:pt idx="35">
                  <c:v>8.6717083744184742E-2</c:v>
                </c:pt>
                <c:pt idx="36">
                  <c:v>8.7127138780173155E-2</c:v>
                </c:pt>
                <c:pt idx="37">
                  <c:v>8.7355622836242972E-2</c:v>
                </c:pt>
                <c:pt idx="38">
                  <c:v>8.7664032873903744E-2</c:v>
                </c:pt>
                <c:pt idx="39">
                  <c:v>8.7922923553404905E-2</c:v>
                </c:pt>
                <c:pt idx="40">
                  <c:v>9.0973142263903448E-2</c:v>
                </c:pt>
                <c:pt idx="41">
                  <c:v>9.1533492895709639E-2</c:v>
                </c:pt>
                <c:pt idx="42">
                  <c:v>9.2468279376056103E-2</c:v>
                </c:pt>
                <c:pt idx="43">
                  <c:v>9.5396002832159793E-2</c:v>
                </c:pt>
                <c:pt idx="44">
                  <c:v>9.5642730862288416E-2</c:v>
                </c:pt>
                <c:pt idx="45">
                  <c:v>9.6341214440539863E-2</c:v>
                </c:pt>
                <c:pt idx="46">
                  <c:v>9.670783144305492E-2</c:v>
                </c:pt>
                <c:pt idx="47">
                  <c:v>9.6917202764396457E-2</c:v>
                </c:pt>
                <c:pt idx="48">
                  <c:v>9.7452359336788114E-2</c:v>
                </c:pt>
                <c:pt idx="49">
                  <c:v>9.7733837793695419E-2</c:v>
                </c:pt>
                <c:pt idx="50">
                  <c:v>9.8895370808772753E-2</c:v>
                </c:pt>
                <c:pt idx="51">
                  <c:v>9.9879676647278828E-2</c:v>
                </c:pt>
                <c:pt idx="52">
                  <c:v>0.10217841737868844</c:v>
                </c:pt>
                <c:pt idx="53">
                  <c:v>0.10370048607159457</c:v>
                </c:pt>
                <c:pt idx="54">
                  <c:v>0.10442242618792162</c:v>
                </c:pt>
                <c:pt idx="55">
                  <c:v>0.10487070669336658</c:v>
                </c:pt>
                <c:pt idx="56">
                  <c:v>0.10553183356283094</c:v>
                </c:pt>
                <c:pt idx="57">
                  <c:v>0.10569863561136859</c:v>
                </c:pt>
                <c:pt idx="58">
                  <c:v>0.10607828402392566</c:v>
                </c:pt>
                <c:pt idx="59">
                  <c:v>0.10651179559798968</c:v>
                </c:pt>
                <c:pt idx="60">
                  <c:v>0.11058367685578138</c:v>
                </c:pt>
                <c:pt idx="61">
                  <c:v>0.11229600413530079</c:v>
                </c:pt>
                <c:pt idx="62">
                  <c:v>0.11262178938635091</c:v>
                </c:pt>
                <c:pt idx="63">
                  <c:v>0.11305443219974547</c:v>
                </c:pt>
                <c:pt idx="64">
                  <c:v>0.11372250915456557</c:v>
                </c:pt>
                <c:pt idx="65">
                  <c:v>0.11618283937049603</c:v>
                </c:pt>
                <c:pt idx="66">
                  <c:v>0.11670235825083729</c:v>
                </c:pt>
                <c:pt idx="67">
                  <c:v>0.11752594336549198</c:v>
                </c:pt>
                <c:pt idx="68">
                  <c:v>0.11785433489855049</c:v>
                </c:pt>
                <c:pt idx="69">
                  <c:v>0.11840339164165362</c:v>
                </c:pt>
                <c:pt idx="70">
                  <c:v>0.11870137655128078</c:v>
                </c:pt>
                <c:pt idx="71">
                  <c:v>0.1195822998701203</c:v>
                </c:pt>
                <c:pt idx="72">
                  <c:v>0.12053011776050876</c:v>
                </c:pt>
                <c:pt idx="73">
                  <c:v>0.12073601403917243</c:v>
                </c:pt>
                <c:pt idx="74">
                  <c:v>0.1221625190584372</c:v>
                </c:pt>
                <c:pt idx="75">
                  <c:v>0.12313813729024861</c:v>
                </c:pt>
                <c:pt idx="76">
                  <c:v>0.1240642361639004</c:v>
                </c:pt>
                <c:pt idx="77">
                  <c:v>0.12468366252123035</c:v>
                </c:pt>
                <c:pt idx="78">
                  <c:v>0.12828380673550149</c:v>
                </c:pt>
                <c:pt idx="79">
                  <c:v>0.12948182769869646</c:v>
                </c:pt>
                <c:pt idx="80">
                  <c:v>0.12969814910539373</c:v>
                </c:pt>
                <c:pt idx="81">
                  <c:v>0.13028369379661447</c:v>
                </c:pt>
                <c:pt idx="82">
                  <c:v>0.13042964558908493</c:v>
                </c:pt>
                <c:pt idx="83">
                  <c:v>0.13095177075143458</c:v>
                </c:pt>
                <c:pt idx="84">
                  <c:v>0.13109946006524395</c:v>
                </c:pt>
                <c:pt idx="85">
                  <c:v>0.13132273155729696</c:v>
                </c:pt>
                <c:pt idx="86">
                  <c:v>0.13220626115814488</c:v>
                </c:pt>
                <c:pt idx="87">
                  <c:v>0.13304722148618892</c:v>
                </c:pt>
                <c:pt idx="88">
                  <c:v>0.1339785329238575</c:v>
                </c:pt>
                <c:pt idx="89">
                  <c:v>0.1346943917154983</c:v>
                </c:pt>
                <c:pt idx="90">
                  <c:v>0.13485076863600234</c:v>
                </c:pt>
                <c:pt idx="91">
                  <c:v>0.13626163596321669</c:v>
                </c:pt>
                <c:pt idx="92">
                  <c:v>0.13811643999252868</c:v>
                </c:pt>
                <c:pt idx="93">
                  <c:v>0.14103981964528503</c:v>
                </c:pt>
                <c:pt idx="94">
                  <c:v>0.14140122408378328</c:v>
                </c:pt>
                <c:pt idx="95">
                  <c:v>0.14214053941349966</c:v>
                </c:pt>
                <c:pt idx="96">
                  <c:v>0.14248196235660018</c:v>
                </c:pt>
                <c:pt idx="97">
                  <c:v>0.14269220243861119</c:v>
                </c:pt>
                <c:pt idx="98">
                  <c:v>0.14567465781689132</c:v>
                </c:pt>
                <c:pt idx="99">
                  <c:v>0.14623066464535017</c:v>
                </c:pt>
                <c:pt idx="100">
                  <c:v>0.14650693053824068</c:v>
                </c:pt>
                <c:pt idx="101">
                  <c:v>0.14700820544452312</c:v>
                </c:pt>
                <c:pt idx="102">
                  <c:v>0.14738524757507179</c:v>
                </c:pt>
                <c:pt idx="103">
                  <c:v>0.1477188516721471</c:v>
                </c:pt>
                <c:pt idx="104">
                  <c:v>0.14801162401775747</c:v>
                </c:pt>
                <c:pt idx="105">
                  <c:v>0.14839214119098401</c:v>
                </c:pt>
                <c:pt idx="106">
                  <c:v>0.14881609639768389</c:v>
                </c:pt>
                <c:pt idx="107">
                  <c:v>0.14942509762698025</c:v>
                </c:pt>
                <c:pt idx="108">
                  <c:v>0.15012097492322329</c:v>
                </c:pt>
                <c:pt idx="109">
                  <c:v>0.1502843019290831</c:v>
                </c:pt>
                <c:pt idx="110">
                  <c:v>0.15179247045127775</c:v>
                </c:pt>
                <c:pt idx="111">
                  <c:v>0.15214779356508973</c:v>
                </c:pt>
                <c:pt idx="112">
                  <c:v>0.15366030589063173</c:v>
                </c:pt>
                <c:pt idx="113">
                  <c:v>0.15413812425883858</c:v>
                </c:pt>
                <c:pt idx="114">
                  <c:v>0.15447607215926124</c:v>
                </c:pt>
                <c:pt idx="115">
                  <c:v>0.1549582343308154</c:v>
                </c:pt>
                <c:pt idx="116">
                  <c:v>0.15507986082454078</c:v>
                </c:pt>
                <c:pt idx="117">
                  <c:v>0.15523102518102805</c:v>
                </c:pt>
                <c:pt idx="118">
                  <c:v>0.15658281678271865</c:v>
                </c:pt>
                <c:pt idx="119">
                  <c:v>0.15702154092079948</c:v>
                </c:pt>
                <c:pt idx="120">
                  <c:v>0.15743593976013523</c:v>
                </c:pt>
                <c:pt idx="121">
                  <c:v>0.15786250124884352</c:v>
                </c:pt>
                <c:pt idx="122">
                  <c:v>0.15842024559864132</c:v>
                </c:pt>
                <c:pt idx="123">
                  <c:v>0.15933678810492896</c:v>
                </c:pt>
                <c:pt idx="124">
                  <c:v>0.16241828219952831</c:v>
                </c:pt>
                <c:pt idx="125">
                  <c:v>0.16558578360040488</c:v>
                </c:pt>
                <c:pt idx="126">
                  <c:v>0.16605230807990864</c:v>
                </c:pt>
                <c:pt idx="127">
                  <c:v>0.16632683645146021</c:v>
                </c:pt>
                <c:pt idx="128">
                  <c:v>0.16663698401045993</c:v>
                </c:pt>
                <c:pt idx="129">
                  <c:v>0.16718169695021573</c:v>
                </c:pt>
                <c:pt idx="130">
                  <c:v>0.16740496844226874</c:v>
                </c:pt>
                <c:pt idx="131">
                  <c:v>0.16775942279541126</c:v>
                </c:pt>
                <c:pt idx="132">
                  <c:v>0.16837016154604653</c:v>
                </c:pt>
                <c:pt idx="133">
                  <c:v>0.16922415328413257</c:v>
                </c:pt>
                <c:pt idx="134">
                  <c:v>0.17076272842975856</c:v>
                </c:pt>
                <c:pt idx="135">
                  <c:v>0.17218836468835386</c:v>
                </c:pt>
                <c:pt idx="136">
                  <c:v>0.17292072993271451</c:v>
                </c:pt>
                <c:pt idx="137">
                  <c:v>0.17375647769674174</c:v>
                </c:pt>
                <c:pt idx="138">
                  <c:v>0.17448797418043294</c:v>
                </c:pt>
                <c:pt idx="139">
                  <c:v>0.17488326028504042</c:v>
                </c:pt>
                <c:pt idx="140">
                  <c:v>0.17526725250094483</c:v>
                </c:pt>
                <c:pt idx="141">
                  <c:v>0.17606303727417658</c:v>
                </c:pt>
                <c:pt idx="142">
                  <c:v>0.17646440470347033</c:v>
                </c:pt>
                <c:pt idx="143">
                  <c:v>0.17716115076038283</c:v>
                </c:pt>
                <c:pt idx="144">
                  <c:v>0.17775885810097611</c:v>
                </c:pt>
                <c:pt idx="145">
                  <c:v>0.1780090611737826</c:v>
                </c:pt>
                <c:pt idx="146">
                  <c:v>0.17842346001311835</c:v>
                </c:pt>
                <c:pt idx="147">
                  <c:v>0.17953112986668873</c:v>
                </c:pt>
                <c:pt idx="148">
                  <c:v>0.18122260689014091</c:v>
                </c:pt>
                <c:pt idx="149">
                  <c:v>0.182995747416523</c:v>
                </c:pt>
                <c:pt idx="150">
                  <c:v>0.18534226998475328</c:v>
                </c:pt>
                <c:pt idx="151">
                  <c:v>0.18598689040149777</c:v>
                </c:pt>
                <c:pt idx="152">
                  <c:v>0.1861884428768141</c:v>
                </c:pt>
                <c:pt idx="153">
                  <c:v>0.18686607619899834</c:v>
                </c:pt>
                <c:pt idx="154">
                  <c:v>0.1876297168274598</c:v>
                </c:pt>
                <c:pt idx="155">
                  <c:v>0.18811101023834451</c:v>
                </c:pt>
                <c:pt idx="156">
                  <c:v>0.18851064014629931</c:v>
                </c:pt>
                <c:pt idx="157">
                  <c:v>0.1888555381320777</c:v>
                </c:pt>
                <c:pt idx="158">
                  <c:v>0.18929773731283639</c:v>
                </c:pt>
                <c:pt idx="159">
                  <c:v>0.18974167401493403</c:v>
                </c:pt>
                <c:pt idx="160">
                  <c:v>0.19007006554799255</c:v>
                </c:pt>
                <c:pt idx="161">
                  <c:v>0.19020211716975152</c:v>
                </c:pt>
                <c:pt idx="162">
                  <c:v>0.19132021215135553</c:v>
                </c:pt>
                <c:pt idx="163">
                  <c:v>0.19362242792544301</c:v>
                </c:pt>
                <c:pt idx="164">
                  <c:v>0.19399251997063593</c:v>
                </c:pt>
                <c:pt idx="165">
                  <c:v>0.19500201986855656</c:v>
                </c:pt>
                <c:pt idx="166">
                  <c:v>0.19524961665935464</c:v>
                </c:pt>
                <c:pt idx="167">
                  <c:v>0.19548244451877178</c:v>
                </c:pt>
                <c:pt idx="168">
                  <c:v>0.19568660327609652</c:v>
                </c:pt>
                <c:pt idx="169">
                  <c:v>0.19655275766355509</c:v>
                </c:pt>
                <c:pt idx="170">
                  <c:v>0.19685161133385173</c:v>
                </c:pt>
                <c:pt idx="171">
                  <c:v>0.19711745209870862</c:v>
                </c:pt>
                <c:pt idx="172">
                  <c:v>0.19738068658155711</c:v>
                </c:pt>
                <c:pt idx="173">
                  <c:v>0.19801835691294586</c:v>
                </c:pt>
                <c:pt idx="174">
                  <c:v>0.19958994496401161</c:v>
                </c:pt>
                <c:pt idx="175">
                  <c:v>0.20119628344185606</c:v>
                </c:pt>
                <c:pt idx="176">
                  <c:v>0.20255328760756347</c:v>
                </c:pt>
                <c:pt idx="177">
                  <c:v>0.20719333834318657</c:v>
                </c:pt>
                <c:pt idx="178">
                  <c:v>0.20746786671473813</c:v>
                </c:pt>
                <c:pt idx="179">
                  <c:v>0.20775368897499277</c:v>
                </c:pt>
                <c:pt idx="180">
                  <c:v>0.20816026896830331</c:v>
                </c:pt>
                <c:pt idx="181">
                  <c:v>0.20854512994487717</c:v>
                </c:pt>
                <c:pt idx="182">
                  <c:v>0.20910026801266657</c:v>
                </c:pt>
                <c:pt idx="183">
                  <c:v>0.20953204206539167</c:v>
                </c:pt>
                <c:pt idx="184">
                  <c:v>0.20991777180263499</c:v>
                </c:pt>
                <c:pt idx="185">
                  <c:v>0.21084126439427839</c:v>
                </c:pt>
                <c:pt idx="186">
                  <c:v>0.21115141195327811</c:v>
                </c:pt>
                <c:pt idx="187">
                  <c:v>0.21151281639177635</c:v>
                </c:pt>
                <c:pt idx="188">
                  <c:v>0.21189680860768076</c:v>
                </c:pt>
                <c:pt idx="189">
                  <c:v>0.21256227928049246</c:v>
                </c:pt>
                <c:pt idx="190">
                  <c:v>0.21327987559347217</c:v>
                </c:pt>
                <c:pt idx="191">
                  <c:v>0.21369427443280792</c:v>
                </c:pt>
                <c:pt idx="192">
                  <c:v>0.21446573390729459</c:v>
                </c:pt>
                <c:pt idx="193">
                  <c:v>0.21478196279098058</c:v>
                </c:pt>
                <c:pt idx="194">
                  <c:v>0.21513554838345364</c:v>
                </c:pt>
                <c:pt idx="195">
                  <c:v>0.21623974319434616</c:v>
                </c:pt>
                <c:pt idx="196">
                  <c:v>0.2179668394052465</c:v>
                </c:pt>
                <c:pt idx="197">
                  <c:v>0.21844465777345334</c:v>
                </c:pt>
                <c:pt idx="198">
                  <c:v>0.21881301229730735</c:v>
                </c:pt>
                <c:pt idx="199">
                  <c:v>0.21891031349228765</c:v>
                </c:pt>
                <c:pt idx="200">
                  <c:v>0.21930733711823405</c:v>
                </c:pt>
                <c:pt idx="201">
                  <c:v>0.22061742820779023</c:v>
                </c:pt>
                <c:pt idx="202">
                  <c:v>0.22105007102118479</c:v>
                </c:pt>
                <c:pt idx="203">
                  <c:v>0.22140365661365785</c:v>
                </c:pt>
                <c:pt idx="204">
                  <c:v>0.22221942288228733</c:v>
                </c:pt>
                <c:pt idx="205">
                  <c:v>0.22255389574003212</c:v>
                </c:pt>
                <c:pt idx="206">
                  <c:v>0.22279019864212712</c:v>
                </c:pt>
                <c:pt idx="207">
                  <c:v>0.22418455951662161</c:v>
                </c:pt>
                <c:pt idx="208">
                  <c:v>0.22471276600365753</c:v>
                </c:pt>
                <c:pt idx="209">
                  <c:v>0.2258343360279394</c:v>
                </c:pt>
                <c:pt idx="210">
                  <c:v>0.22619052790242086</c:v>
                </c:pt>
                <c:pt idx="211">
                  <c:v>0.22659102657104513</c:v>
                </c:pt>
                <c:pt idx="212">
                  <c:v>0.22675174729489653</c:v>
                </c:pt>
                <c:pt idx="213">
                  <c:v>0.22803577556436871</c:v>
                </c:pt>
                <c:pt idx="214">
                  <c:v>0.22865433316102921</c:v>
                </c:pt>
                <c:pt idx="215">
                  <c:v>0.22919991486145447</c:v>
                </c:pt>
                <c:pt idx="216">
                  <c:v>0.22941276122547388</c:v>
                </c:pt>
                <c:pt idx="217">
                  <c:v>0.22965514545225515</c:v>
                </c:pt>
                <c:pt idx="218">
                  <c:v>0.23046483039619836</c:v>
                </c:pt>
                <c:pt idx="219">
                  <c:v>0.23075239017779192</c:v>
                </c:pt>
                <c:pt idx="220">
                  <c:v>0.23161072571922528</c:v>
                </c:pt>
                <c:pt idx="221">
                  <c:v>0.23202425579789157</c:v>
                </c:pt>
                <c:pt idx="222">
                  <c:v>0.23231355310082408</c:v>
                </c:pt>
                <c:pt idx="223">
                  <c:v>0.23317970748828265</c:v>
                </c:pt>
                <c:pt idx="224">
                  <c:v>0.23342122295439446</c:v>
                </c:pt>
                <c:pt idx="225">
                  <c:v>0.23478691472679655</c:v>
                </c:pt>
                <c:pt idx="226">
                  <c:v>0.23521955754019111</c:v>
                </c:pt>
                <c:pt idx="227">
                  <c:v>0.23555576791927482</c:v>
                </c:pt>
                <c:pt idx="228">
                  <c:v>0.23594062889584869</c:v>
                </c:pt>
                <c:pt idx="229">
                  <c:v>0.23620820718204452</c:v>
                </c:pt>
                <c:pt idx="230">
                  <c:v>0.23662347478204973</c:v>
                </c:pt>
                <c:pt idx="231">
                  <c:v>0.2370083357586236</c:v>
                </c:pt>
                <c:pt idx="232">
                  <c:v>0.23837142124901728</c:v>
                </c:pt>
                <c:pt idx="233">
                  <c:v>0.24051117877791442</c:v>
                </c:pt>
                <c:pt idx="234">
                  <c:v>0.24162492995617108</c:v>
                </c:pt>
                <c:pt idx="235">
                  <c:v>0.24192986495115398</c:v>
                </c:pt>
                <c:pt idx="236">
                  <c:v>0.24263269233275275</c:v>
                </c:pt>
                <c:pt idx="237">
                  <c:v>0.24304882869342742</c:v>
                </c:pt>
                <c:pt idx="238">
                  <c:v>0.24365348611937643</c:v>
                </c:pt>
                <c:pt idx="239">
                  <c:v>0.24413738581226954</c:v>
                </c:pt>
                <c:pt idx="240">
                  <c:v>0.24500267143905866</c:v>
                </c:pt>
                <c:pt idx="241">
                  <c:v>0.24625368680309109</c:v>
                </c:pt>
                <c:pt idx="242">
                  <c:v>0.24705902794368698</c:v>
                </c:pt>
                <c:pt idx="243">
                  <c:v>0.24756204037130836</c:v>
                </c:pt>
                <c:pt idx="244">
                  <c:v>0.24795993275792422</c:v>
                </c:pt>
                <c:pt idx="245">
                  <c:v>0.24836477522989583</c:v>
                </c:pt>
                <c:pt idx="246">
                  <c:v>0.24882956218806065</c:v>
                </c:pt>
                <c:pt idx="247">
                  <c:v>0.2491779352165169</c:v>
                </c:pt>
                <c:pt idx="248">
                  <c:v>0.24966183490941002</c:v>
                </c:pt>
                <c:pt idx="249">
                  <c:v>0.25282412374626978</c:v>
                </c:pt>
                <c:pt idx="250">
                  <c:v>0.25310907724585496</c:v>
                </c:pt>
                <c:pt idx="251">
                  <c:v>0.2531785780994123</c:v>
                </c:pt>
                <c:pt idx="252">
                  <c:v>0.25354867014460525</c:v>
                </c:pt>
                <c:pt idx="253">
                  <c:v>0.25475103491114753</c:v>
                </c:pt>
                <c:pt idx="254">
                  <c:v>0.25530356669692855</c:v>
                </c:pt>
                <c:pt idx="255">
                  <c:v>0.25566410237475734</c:v>
                </c:pt>
                <c:pt idx="256">
                  <c:v>0.25619839018647955</c:v>
                </c:pt>
                <c:pt idx="257">
                  <c:v>0.25656674471033353</c:v>
                </c:pt>
                <c:pt idx="258">
                  <c:v>0.25746069943921507</c:v>
                </c:pt>
                <c:pt idx="259">
                  <c:v>0.25794894293545551</c:v>
                </c:pt>
                <c:pt idx="260">
                  <c:v>0.26015820131791001</c:v>
                </c:pt>
                <c:pt idx="261">
                  <c:v>0.26047008639824865</c:v>
                </c:pt>
                <c:pt idx="262">
                  <c:v>0.26092531698904936</c:v>
                </c:pt>
                <c:pt idx="263">
                  <c:v>0.26132842193968203</c:v>
                </c:pt>
                <c:pt idx="264">
                  <c:v>0.26191222910956385</c:v>
                </c:pt>
                <c:pt idx="265">
                  <c:v>0.26228318991542626</c:v>
                </c:pt>
                <c:pt idx="266">
                  <c:v>0.26322666400246741</c:v>
                </c:pt>
                <c:pt idx="267">
                  <c:v>0.26365843805519251</c:v>
                </c:pt>
                <c:pt idx="268">
                  <c:v>0.26441860364097614</c:v>
                </c:pt>
                <c:pt idx="269">
                  <c:v>0.26503021115228087</c:v>
                </c:pt>
                <c:pt idx="270">
                  <c:v>0.26561488708283215</c:v>
                </c:pt>
                <c:pt idx="271">
                  <c:v>0.26669215031297122</c:v>
                </c:pt>
                <c:pt idx="272">
                  <c:v>0.26696494116318387</c:v>
                </c:pt>
                <c:pt idx="273">
                  <c:v>0.26744710333473803</c:v>
                </c:pt>
                <c:pt idx="274">
                  <c:v>0.26788408995147994</c:v>
                </c:pt>
                <c:pt idx="275">
                  <c:v>0.26876153822764159</c:v>
                </c:pt>
                <c:pt idx="276">
                  <c:v>0.26895874689961058</c:v>
                </c:pt>
                <c:pt idx="277">
                  <c:v>0.26931146373141418</c:v>
                </c:pt>
                <c:pt idx="278">
                  <c:v>0.27055379148875197</c:v>
                </c:pt>
                <c:pt idx="279">
                  <c:v>0.27096471528540983</c:v>
                </c:pt>
                <c:pt idx="280">
                  <c:v>0.27132959476658597</c:v>
                </c:pt>
                <c:pt idx="281">
                  <c:v>0.2714911842511068</c:v>
                </c:pt>
                <c:pt idx="282">
                  <c:v>0.27196552757663578</c:v>
                </c:pt>
                <c:pt idx="283">
                  <c:v>0.27243726462015633</c:v>
                </c:pt>
                <c:pt idx="284">
                  <c:v>0.27259972286534667</c:v>
                </c:pt>
                <c:pt idx="285">
                  <c:v>0.27292290183438839</c:v>
                </c:pt>
                <c:pt idx="286">
                  <c:v>0.27308970388292603</c:v>
                </c:pt>
                <c:pt idx="287">
                  <c:v>0.27362572921598716</c:v>
                </c:pt>
                <c:pt idx="288">
                  <c:v>0.27388722617749672</c:v>
                </c:pt>
                <c:pt idx="289">
                  <c:v>0.27442585779256623</c:v>
                </c:pt>
                <c:pt idx="290">
                  <c:v>0.27534761286287068</c:v>
                </c:pt>
                <c:pt idx="291">
                  <c:v>0.2755604592268901</c:v>
                </c:pt>
                <c:pt idx="292">
                  <c:v>0.27598962699760676</c:v>
                </c:pt>
                <c:pt idx="293">
                  <c:v>0.27739441300013484</c:v>
                </c:pt>
                <c:pt idx="294">
                  <c:v>0.27780881183947059</c:v>
                </c:pt>
                <c:pt idx="295">
                  <c:v>0.27798777653738077</c:v>
                </c:pt>
                <c:pt idx="296">
                  <c:v>0.27822494820014526</c:v>
                </c:pt>
                <c:pt idx="297">
                  <c:v>0.27931263655831789</c:v>
                </c:pt>
                <c:pt idx="298">
                  <c:v>0.27987124966878518</c:v>
                </c:pt>
                <c:pt idx="299">
                  <c:v>0.28012319026293059</c:v>
                </c:pt>
                <c:pt idx="300">
                  <c:v>0.28223427868973533</c:v>
                </c:pt>
                <c:pt idx="301">
                  <c:v>0.28315950880271767</c:v>
                </c:pt>
                <c:pt idx="302">
                  <c:v>0.28358780781276488</c:v>
                </c:pt>
                <c:pt idx="303">
                  <c:v>0.28398309391737236</c:v>
                </c:pt>
                <c:pt idx="304">
                  <c:v>0.28488660501361801</c:v>
                </c:pt>
                <c:pt idx="305">
                  <c:v>0.28530187261362322</c:v>
                </c:pt>
                <c:pt idx="306">
                  <c:v>0.28601078131990826</c:v>
                </c:pt>
                <c:pt idx="307">
                  <c:v>0.28699161211573648</c:v>
                </c:pt>
                <c:pt idx="308">
                  <c:v>0.28786732287055922</c:v>
                </c:pt>
                <c:pt idx="309">
                  <c:v>0.28827216534253081</c:v>
                </c:pt>
                <c:pt idx="310">
                  <c:v>0.28895501122873185</c:v>
                </c:pt>
                <c:pt idx="311">
                  <c:v>0.29006181232163275</c:v>
                </c:pt>
                <c:pt idx="312">
                  <c:v>0.29062911303879468</c:v>
                </c:pt>
                <c:pt idx="313">
                  <c:v>0.29123463922541315</c:v>
                </c:pt>
                <c:pt idx="314">
                  <c:v>0.29168291973085808</c:v>
                </c:pt>
                <c:pt idx="315">
                  <c:v>0.29190445370157214</c:v>
                </c:pt>
                <c:pt idx="316">
                  <c:v>0.29216508190241225</c:v>
                </c:pt>
                <c:pt idx="317">
                  <c:v>0.29242571010325236</c:v>
                </c:pt>
                <c:pt idx="318">
                  <c:v>0.29304861150326017</c:v>
                </c:pt>
                <c:pt idx="319">
                  <c:v>0.29355249269155104</c:v>
                </c:pt>
                <c:pt idx="320">
                  <c:v>0.29390260324134621</c:v>
                </c:pt>
                <c:pt idx="321">
                  <c:v>0.2942153570823543</c:v>
                </c:pt>
                <c:pt idx="322">
                  <c:v>0.29485997749909881</c:v>
                </c:pt>
                <c:pt idx="323">
                  <c:v>0.29546810996772571</c:v>
                </c:pt>
                <c:pt idx="324">
                  <c:v>0.29564968094764432</c:v>
                </c:pt>
                <c:pt idx="325">
                  <c:v>0.29619526264806956</c:v>
                </c:pt>
                <c:pt idx="326">
                  <c:v>0.29658012362464342</c:v>
                </c:pt>
                <c:pt idx="327">
                  <c:v>0.29670348763970772</c:v>
                </c:pt>
                <c:pt idx="328">
                  <c:v>0.2971118051543572</c:v>
                </c:pt>
                <c:pt idx="329">
                  <c:v>0.29781376377528651</c:v>
                </c:pt>
                <c:pt idx="330">
                  <c:v>0.29822642509328334</c:v>
                </c:pt>
                <c:pt idx="331">
                  <c:v>0.29836803308240645</c:v>
                </c:pt>
                <c:pt idx="332">
                  <c:v>0.29923158118785664</c:v>
                </c:pt>
                <c:pt idx="333">
                  <c:v>0.30079969419624453</c:v>
                </c:pt>
                <c:pt idx="334">
                  <c:v>0.30100993427825551</c:v>
                </c:pt>
                <c:pt idx="335">
                  <c:v>0.30156246606403653</c:v>
                </c:pt>
                <c:pt idx="336">
                  <c:v>0.30205070956027696</c:v>
                </c:pt>
                <c:pt idx="337">
                  <c:v>0.30231394404312545</c:v>
                </c:pt>
                <c:pt idx="338">
                  <c:v>0.3028074001033827</c:v>
                </c:pt>
                <c:pt idx="339">
                  <c:v>0.30353976534774335</c:v>
                </c:pt>
                <c:pt idx="340">
                  <c:v>0.30386120679544615</c:v>
                </c:pt>
                <c:pt idx="341">
                  <c:v>0.30425909918206201</c:v>
                </c:pt>
                <c:pt idx="342">
                  <c:v>0.30436074418038966</c:v>
                </c:pt>
                <c:pt idx="343">
                  <c:v>0.3046413538766275</c:v>
                </c:pt>
                <c:pt idx="344">
                  <c:v>0.30483421874524919</c:v>
                </c:pt>
                <c:pt idx="345">
                  <c:v>0.30508268429671676</c:v>
                </c:pt>
                <c:pt idx="346">
                  <c:v>0.30557092779295719</c:v>
                </c:pt>
                <c:pt idx="347">
                  <c:v>0.30639103786493399</c:v>
                </c:pt>
                <c:pt idx="348">
                  <c:v>0.30716510362142907</c:v>
                </c:pt>
                <c:pt idx="349">
                  <c:v>0.30797131352269441</c:v>
                </c:pt>
                <c:pt idx="350">
                  <c:v>0.30955680174447164</c:v>
                </c:pt>
                <c:pt idx="351">
                  <c:v>0.30973229139970399</c:v>
                </c:pt>
                <c:pt idx="352">
                  <c:v>0.30996859430179902</c:v>
                </c:pt>
                <c:pt idx="353">
                  <c:v>0.31067576548674514</c:v>
                </c:pt>
                <c:pt idx="354">
                  <c:v>0.3115810141043297</c:v>
                </c:pt>
                <c:pt idx="355">
                  <c:v>0.31215352738550844</c:v>
                </c:pt>
                <c:pt idx="356">
                  <c:v>0.31242197443237374</c:v>
                </c:pt>
                <c:pt idx="357">
                  <c:v>0.31276513489681318</c:v>
                </c:pt>
                <c:pt idx="358">
                  <c:v>0.31351748163657156</c:v>
                </c:pt>
                <c:pt idx="359">
                  <c:v>0.31429849747842237</c:v>
                </c:pt>
                <c:pt idx="360">
                  <c:v>0.31456694452528766</c:v>
                </c:pt>
                <c:pt idx="361">
                  <c:v>0.31532797887174074</c:v>
                </c:pt>
                <c:pt idx="362">
                  <c:v>0.31622540864330012</c:v>
                </c:pt>
                <c:pt idx="363">
                  <c:v>0.3165016745361906</c:v>
                </c:pt>
                <c:pt idx="364">
                  <c:v>0.31712370717552896</c:v>
                </c:pt>
                <c:pt idx="365">
                  <c:v>0.31739302298306371</c:v>
                </c:pt>
                <c:pt idx="366">
                  <c:v>0.31834692219813843</c:v>
                </c:pt>
                <c:pt idx="367">
                  <c:v>0.31905496214375401</c:v>
                </c:pt>
                <c:pt idx="368">
                  <c:v>0.31938422243748199</c:v>
                </c:pt>
                <c:pt idx="369">
                  <c:v>0.32018869481740841</c:v>
                </c:pt>
                <c:pt idx="370">
                  <c:v>0.32065782557892059</c:v>
                </c:pt>
                <c:pt idx="371">
                  <c:v>0.32100706736804629</c:v>
                </c:pt>
                <c:pt idx="372">
                  <c:v>0.32141625364336524</c:v>
                </c:pt>
                <c:pt idx="373">
                  <c:v>0.32225721397140927</c:v>
                </c:pt>
                <c:pt idx="374">
                  <c:v>0.32262122469191595</c:v>
                </c:pt>
                <c:pt idx="375">
                  <c:v>0.32389135279067666</c:v>
                </c:pt>
                <c:pt idx="376">
                  <c:v>0.32433094568942694</c:v>
                </c:pt>
                <c:pt idx="377">
                  <c:v>0.32642726518485077</c:v>
                </c:pt>
                <c:pt idx="378">
                  <c:v>0.32676000052125664</c:v>
                </c:pt>
                <c:pt idx="379">
                  <c:v>0.32701020359406313</c:v>
                </c:pt>
                <c:pt idx="380">
                  <c:v>0.32790502708361413</c:v>
                </c:pt>
                <c:pt idx="381">
                  <c:v>0.32835852015307587</c:v>
                </c:pt>
                <c:pt idx="382">
                  <c:v>0.32938192022170798</c:v>
                </c:pt>
                <c:pt idx="383">
                  <c:v>0.3298597385899148</c:v>
                </c:pt>
                <c:pt idx="384">
                  <c:v>0.33011862926941593</c:v>
                </c:pt>
                <c:pt idx="385">
                  <c:v>0.33047482114389737</c:v>
                </c:pt>
                <c:pt idx="386">
                  <c:v>0.33162506027027167</c:v>
                </c:pt>
                <c:pt idx="387">
                  <c:v>0.33324008635481078</c:v>
                </c:pt>
                <c:pt idx="388">
                  <c:v>0.33433124975566131</c:v>
                </c:pt>
                <c:pt idx="389">
                  <c:v>0.33484121226863844</c:v>
                </c:pt>
                <c:pt idx="390">
                  <c:v>0.33570041657074129</c:v>
                </c:pt>
                <c:pt idx="391">
                  <c:v>0.336023595539783</c:v>
                </c:pt>
                <c:pt idx="392">
                  <c:v>0.3369757572335188</c:v>
                </c:pt>
                <c:pt idx="393">
                  <c:v>0.337839305338969</c:v>
                </c:pt>
                <c:pt idx="394">
                  <c:v>0.3383553491766324</c:v>
                </c:pt>
                <c:pt idx="395">
                  <c:v>0.33868200318835201</c:v>
                </c:pt>
                <c:pt idx="396">
                  <c:v>0.33986612398083549</c:v>
                </c:pt>
                <c:pt idx="397">
                  <c:v>0.34115188977164662</c:v>
                </c:pt>
                <c:pt idx="398">
                  <c:v>0.34186427352060955</c:v>
                </c:pt>
                <c:pt idx="399">
                  <c:v>0.34297281213484943</c:v>
                </c:pt>
                <c:pt idx="400">
                  <c:v>0.34316307072146268</c:v>
                </c:pt>
                <c:pt idx="401">
                  <c:v>0.34355661930473125</c:v>
                </c:pt>
                <c:pt idx="402">
                  <c:v>0.34412913258590999</c:v>
                </c:pt>
                <c:pt idx="403">
                  <c:v>0.34472944620851165</c:v>
                </c:pt>
                <c:pt idx="404">
                  <c:v>0.34493099868382798</c:v>
                </c:pt>
                <c:pt idx="405">
                  <c:v>0.34545051756416922</c:v>
                </c:pt>
                <c:pt idx="406">
                  <c:v>0.34561210704869005</c:v>
                </c:pt>
                <c:pt idx="407">
                  <c:v>0.34598828041856927</c:v>
                </c:pt>
                <c:pt idx="408">
                  <c:v>0.35058923692406635</c:v>
                </c:pt>
                <c:pt idx="409">
                  <c:v>0.35084986512490646</c:v>
                </c:pt>
                <c:pt idx="410">
                  <c:v>0.351743819853788</c:v>
                </c:pt>
                <c:pt idx="411">
                  <c:v>0.35194884737178223</c:v>
                </c:pt>
                <c:pt idx="412">
                  <c:v>0.35304261705464113</c:v>
                </c:pt>
                <c:pt idx="413">
                  <c:v>0.35370374392410547</c:v>
                </c:pt>
                <c:pt idx="414">
                  <c:v>0.3544995286973372</c:v>
                </c:pt>
                <c:pt idx="415">
                  <c:v>0.35480272617098119</c:v>
                </c:pt>
                <c:pt idx="416">
                  <c:v>0.3553908771442103</c:v>
                </c:pt>
                <c:pt idx="417">
                  <c:v>0.35595470281869435</c:v>
                </c:pt>
                <c:pt idx="418">
                  <c:v>0.35691902716180268</c:v>
                </c:pt>
                <c:pt idx="419">
                  <c:v>0.35739510800867058</c:v>
                </c:pt>
                <c:pt idx="420">
                  <c:v>0.35817525508985193</c:v>
                </c:pt>
                <c:pt idx="421">
                  <c:v>0.35949750882878068</c:v>
                </c:pt>
                <c:pt idx="422">
                  <c:v>0.35974336809823981</c:v>
                </c:pt>
                <c:pt idx="423">
                  <c:v>0.36078588090160019</c:v>
                </c:pt>
                <c:pt idx="424">
                  <c:v>0.36627644833263145</c:v>
                </c:pt>
                <c:pt idx="425">
                  <c:v>0.36717822190753818</c:v>
                </c:pt>
                <c:pt idx="426">
                  <c:v>0.36754223262804486</c:v>
                </c:pt>
                <c:pt idx="427">
                  <c:v>0.36860472692680296</c:v>
                </c:pt>
                <c:pt idx="428">
                  <c:v>0.369458718664889</c:v>
                </c:pt>
                <c:pt idx="429">
                  <c:v>0.3699747625025524</c:v>
                </c:pt>
                <c:pt idx="430">
                  <c:v>0.37065413334607555</c:v>
                </c:pt>
                <c:pt idx="431">
                  <c:v>0.37143341166658744</c:v>
                </c:pt>
                <c:pt idx="432">
                  <c:v>0.37194076789755615</c:v>
                </c:pt>
                <c:pt idx="433">
                  <c:v>0.37266270801388318</c:v>
                </c:pt>
                <c:pt idx="434">
                  <c:v>0.37287902942058043</c:v>
                </c:pt>
                <c:pt idx="435">
                  <c:v>0.37324825270510392</c:v>
                </c:pt>
                <c:pt idx="436">
                  <c:v>0.37409008179381742</c:v>
                </c:pt>
                <c:pt idx="437">
                  <c:v>0.37449666178712798</c:v>
                </c:pt>
                <c:pt idx="438">
                  <c:v>0.37500749306077458</c:v>
                </c:pt>
                <c:pt idx="439">
                  <c:v>0.37536368493525601</c:v>
                </c:pt>
                <c:pt idx="440">
                  <c:v>0.37557131873525862</c:v>
                </c:pt>
                <c:pt idx="441">
                  <c:v>0.37766590070934347</c:v>
                </c:pt>
                <c:pt idx="442">
                  <c:v>0.37869451334199239</c:v>
                </c:pt>
                <c:pt idx="443">
                  <c:v>0.37879528957965058</c:v>
                </c:pt>
                <c:pt idx="444">
                  <c:v>0.37922706363237568</c:v>
                </c:pt>
                <c:pt idx="445">
                  <c:v>0.38000199814954022</c:v>
                </c:pt>
                <c:pt idx="446">
                  <c:v>0.38069874420645272</c:v>
                </c:pt>
                <c:pt idx="447">
                  <c:v>0.38207225482488</c:v>
                </c:pt>
                <c:pt idx="448">
                  <c:v>0.3823719772558461</c:v>
                </c:pt>
                <c:pt idx="449">
                  <c:v>0.38296273451108365</c:v>
                </c:pt>
                <c:pt idx="450">
                  <c:v>0.38320946254121224</c:v>
                </c:pt>
                <c:pt idx="451">
                  <c:v>0.38375765052364591</c:v>
                </c:pt>
                <c:pt idx="452">
                  <c:v>0.38498347182826381</c:v>
                </c:pt>
                <c:pt idx="453">
                  <c:v>0.38536138271948195</c:v>
                </c:pt>
                <c:pt idx="454">
                  <c:v>0.38571236202994663</c:v>
                </c:pt>
                <c:pt idx="455">
                  <c:v>0.38635437616468271</c:v>
                </c:pt>
                <c:pt idx="456">
                  <c:v>0.3873230443111384</c:v>
                </c:pt>
                <c:pt idx="457">
                  <c:v>0.38836034455048196</c:v>
                </c:pt>
                <c:pt idx="458">
                  <c:v>0.38895457684839735</c:v>
                </c:pt>
                <c:pt idx="459">
                  <c:v>0.38954707162497382</c:v>
                </c:pt>
                <c:pt idx="460">
                  <c:v>0.38969128589610535</c:v>
                </c:pt>
                <c:pt idx="461">
                  <c:v>0.39060695964172354</c:v>
                </c:pt>
                <c:pt idx="462">
                  <c:v>0.39157649654884868</c:v>
                </c:pt>
                <c:pt idx="463">
                  <c:v>0.3918779565011537</c:v>
                </c:pt>
                <c:pt idx="464">
                  <c:v>0.39201348316559054</c:v>
                </c:pt>
                <c:pt idx="465">
                  <c:v>0.39248869525178898</c:v>
                </c:pt>
                <c:pt idx="466">
                  <c:v>0.39275801105932373</c:v>
                </c:pt>
                <c:pt idx="467">
                  <c:v>0.39433568043507577</c:v>
                </c:pt>
                <c:pt idx="468">
                  <c:v>0.39504893294470816</c:v>
                </c:pt>
                <c:pt idx="469">
                  <c:v>0.39541728746856214</c:v>
                </c:pt>
                <c:pt idx="470">
                  <c:v>0.39619482826773506</c:v>
                </c:pt>
                <c:pt idx="471">
                  <c:v>0.39671000334472895</c:v>
                </c:pt>
                <c:pt idx="472">
                  <c:v>0.39723386602841754</c:v>
                </c:pt>
                <c:pt idx="473">
                  <c:v>0.39801053806692099</c:v>
                </c:pt>
                <c:pt idx="474">
                  <c:v>0.39840148036818113</c:v>
                </c:pt>
                <c:pt idx="475">
                  <c:v>0.39895661843597052</c:v>
                </c:pt>
                <c:pt idx="476">
                  <c:v>0.39908606377572109</c:v>
                </c:pt>
                <c:pt idx="477">
                  <c:v>0.3996559707748914</c:v>
                </c:pt>
                <c:pt idx="478">
                  <c:v>0.40071759631298004</c:v>
                </c:pt>
                <c:pt idx="479">
                  <c:v>0.40120497104855102</c:v>
                </c:pt>
                <c:pt idx="480">
                  <c:v>0.4020763380000264</c:v>
                </c:pt>
                <c:pt idx="481">
                  <c:v>0.40302241836907593</c:v>
                </c:pt>
                <c:pt idx="482">
                  <c:v>0.40338729785025207</c:v>
                </c:pt>
                <c:pt idx="483">
                  <c:v>0.40455751847202409</c:v>
                </c:pt>
                <c:pt idx="484">
                  <c:v>0.40469738893980828</c:v>
                </c:pt>
                <c:pt idx="485">
                  <c:v>0.40500840525947746</c:v>
                </c:pt>
                <c:pt idx="486">
                  <c:v>0.40543062294483839</c:v>
                </c:pt>
                <c:pt idx="487">
                  <c:v>0.40584067798082679</c:v>
                </c:pt>
                <c:pt idx="488">
                  <c:v>0.40615951314652116</c:v>
                </c:pt>
                <c:pt idx="489">
                  <c:v>0.40671812625698844</c:v>
                </c:pt>
                <c:pt idx="490">
                  <c:v>0.40720897603523726</c:v>
                </c:pt>
                <c:pt idx="491">
                  <c:v>0.40800041700512168</c:v>
                </c:pt>
                <c:pt idx="492">
                  <c:v>0.40848866050136212</c:v>
                </c:pt>
                <c:pt idx="493">
                  <c:v>0.4090993992519974</c:v>
                </c:pt>
                <c:pt idx="494">
                  <c:v>0.40952509198003623</c:v>
                </c:pt>
                <c:pt idx="495">
                  <c:v>0.41009065517585924</c:v>
                </c:pt>
                <c:pt idx="496">
                  <c:v>0.41216699317588529</c:v>
                </c:pt>
                <c:pt idx="497">
                  <c:v>0.41250841611898581</c:v>
                </c:pt>
                <c:pt idx="498">
                  <c:v>0.41287677064283979</c:v>
                </c:pt>
                <c:pt idx="499">
                  <c:v>0.41425636258595333</c:v>
                </c:pt>
                <c:pt idx="500">
                  <c:v>0.41539878286630239</c:v>
                </c:pt>
                <c:pt idx="501">
                  <c:v>0.41591917050731309</c:v>
                </c:pt>
                <c:pt idx="502">
                  <c:v>0.41639090755083363</c:v>
                </c:pt>
                <c:pt idx="503">
                  <c:v>0.41704682185628122</c:v>
                </c:pt>
                <c:pt idx="504">
                  <c:v>0.41759674736005381</c:v>
                </c:pt>
                <c:pt idx="505">
                  <c:v>0.4182969684596442</c:v>
                </c:pt>
                <c:pt idx="506">
                  <c:v>0.41879303080190983</c:v>
                </c:pt>
                <c:pt idx="507">
                  <c:v>0.42429836716432201</c:v>
                </c:pt>
                <c:pt idx="508">
                  <c:v>0.42460243339863546</c:v>
                </c:pt>
                <c:pt idx="509">
                  <c:v>0.42505245142541936</c:v>
                </c:pt>
                <c:pt idx="510">
                  <c:v>0.42526529778943878</c:v>
                </c:pt>
                <c:pt idx="511">
                  <c:v>0.42557892039111633</c:v>
                </c:pt>
                <c:pt idx="512">
                  <c:v>0.42605760751999261</c:v>
                </c:pt>
                <c:pt idx="513">
                  <c:v>0.42639294913840686</c:v>
                </c:pt>
                <c:pt idx="514">
                  <c:v>0.42683862336184342</c:v>
                </c:pt>
                <c:pt idx="515">
                  <c:v>0.42807486979449494</c:v>
                </c:pt>
                <c:pt idx="516">
                  <c:v>0.42895579311333443</c:v>
                </c:pt>
                <c:pt idx="517">
                  <c:v>0.43060730714599116</c:v>
                </c:pt>
                <c:pt idx="518">
                  <c:v>0.43142394217529012</c:v>
                </c:pt>
                <c:pt idx="519">
                  <c:v>0.43194867361964817</c:v>
                </c:pt>
                <c:pt idx="520">
                  <c:v>0.43259937536107895</c:v>
                </c:pt>
                <c:pt idx="521">
                  <c:v>0.43310325654936982</c:v>
                </c:pt>
                <c:pt idx="522">
                  <c:v>0.43473392032595931</c:v>
                </c:pt>
                <c:pt idx="523">
                  <c:v>0.434926785194581</c:v>
                </c:pt>
                <c:pt idx="524">
                  <c:v>0.43740970318791761</c:v>
                </c:pt>
                <c:pt idx="525">
                  <c:v>0.43807256757872093</c:v>
                </c:pt>
                <c:pt idx="526">
                  <c:v>0.43962330537371946</c:v>
                </c:pt>
                <c:pt idx="527">
                  <c:v>0.43991607771932983</c:v>
                </c:pt>
                <c:pt idx="528">
                  <c:v>0.44016975583481421</c:v>
                </c:pt>
                <c:pt idx="529">
                  <c:v>0.44048945976117804</c:v>
                </c:pt>
                <c:pt idx="530">
                  <c:v>0.44083783278963429</c:v>
                </c:pt>
                <c:pt idx="531">
                  <c:v>0.4412531003896395</c:v>
                </c:pt>
                <c:pt idx="532">
                  <c:v>0.4417691442273029</c:v>
                </c:pt>
                <c:pt idx="533">
                  <c:v>0.44245894019885967</c:v>
                </c:pt>
                <c:pt idx="534">
                  <c:v>0.44503220930182086</c:v>
                </c:pt>
                <c:pt idx="535">
                  <c:v>0.44577760595622351</c:v>
                </c:pt>
                <c:pt idx="536">
                  <c:v>0.44610947253195987</c:v>
                </c:pt>
                <c:pt idx="537">
                  <c:v>0.44629191227254794</c:v>
                </c:pt>
                <c:pt idx="538">
                  <c:v>0.44690525730519165</c:v>
                </c:pt>
                <c:pt idx="539">
                  <c:v>0.44721279858218294</c:v>
                </c:pt>
                <c:pt idx="540">
                  <c:v>0.44739958212611836</c:v>
                </c:pt>
                <c:pt idx="541">
                  <c:v>0.44770017331775391</c:v>
                </c:pt>
                <c:pt idx="542">
                  <c:v>0.44884780616211978</c:v>
                </c:pt>
                <c:pt idx="543">
                  <c:v>0.44907542145752011</c:v>
                </c:pt>
                <c:pt idx="544">
                  <c:v>0.44972091063493408</c:v>
                </c:pt>
                <c:pt idx="545">
                  <c:v>0.45066525348264469</c:v>
                </c:pt>
                <c:pt idx="546">
                  <c:v>0.45157050210022925</c:v>
                </c:pt>
                <c:pt idx="547">
                  <c:v>0.45196057564081993</c:v>
                </c:pt>
                <c:pt idx="548">
                  <c:v>0.45321506604753026</c:v>
                </c:pt>
                <c:pt idx="549">
                  <c:v>0.45367898424502562</c:v>
                </c:pt>
                <c:pt idx="550">
                  <c:v>0.45430883573038916</c:v>
                </c:pt>
                <c:pt idx="551">
                  <c:v>0.45554247588103225</c:v>
                </c:pt>
                <c:pt idx="552">
                  <c:v>0.45584914839735408</c:v>
                </c:pt>
                <c:pt idx="553">
                  <c:v>0.45740249247436104</c:v>
                </c:pt>
                <c:pt idx="554">
                  <c:v>0.45768918349528515</c:v>
                </c:pt>
                <c:pt idx="555">
                  <c:v>0.45803495024173302</c:v>
                </c:pt>
                <c:pt idx="556">
                  <c:v>0.45887851685178543</c:v>
                </c:pt>
                <c:pt idx="557">
                  <c:v>0.46146568612545807</c:v>
                </c:pt>
                <c:pt idx="558">
                  <c:v>0.46189832893885263</c:v>
                </c:pt>
                <c:pt idx="559">
                  <c:v>0.46294779182756873</c:v>
                </c:pt>
                <c:pt idx="560">
                  <c:v>0.46436300295813043</c:v>
                </c:pt>
                <c:pt idx="561">
                  <c:v>0.46517703170542096</c:v>
                </c:pt>
                <c:pt idx="562">
                  <c:v>0.46538987806944038</c:v>
                </c:pt>
                <c:pt idx="563">
                  <c:v>0.46580862071212348</c:v>
                </c:pt>
                <c:pt idx="564">
                  <c:v>0.46666261245020951</c:v>
                </c:pt>
                <c:pt idx="565">
                  <c:v>0.46720471910795691</c:v>
                </c:pt>
                <c:pt idx="566">
                  <c:v>0.46758871132386132</c:v>
                </c:pt>
                <c:pt idx="567">
                  <c:v>0.46792144666026719</c:v>
                </c:pt>
                <c:pt idx="568">
                  <c:v>0.46863904297324693</c:v>
                </c:pt>
                <c:pt idx="569">
                  <c:v>0.4691559555715798</c:v>
                </c:pt>
                <c:pt idx="570">
                  <c:v>0.46964506782848969</c:v>
                </c:pt>
                <c:pt idx="571">
                  <c:v>0.47013678636740802</c:v>
                </c:pt>
                <c:pt idx="572">
                  <c:v>0.47072841238331503</c:v>
                </c:pt>
                <c:pt idx="573">
                  <c:v>0.47252935325112005</c:v>
                </c:pt>
                <c:pt idx="574">
                  <c:v>0.47286730115154268</c:v>
                </c:pt>
                <c:pt idx="575">
                  <c:v>0.47532328756412584</c:v>
                </c:pt>
                <c:pt idx="576">
                  <c:v>0.47592273242605804</c:v>
                </c:pt>
                <c:pt idx="577">
                  <c:v>0.4763736192135114</c:v>
                </c:pt>
                <c:pt idx="578">
                  <c:v>0.47664467254238507</c:v>
                </c:pt>
                <c:pt idx="579">
                  <c:v>0.47698001416079933</c:v>
                </c:pt>
                <c:pt idx="580">
                  <c:v>0.47744393235829469</c:v>
                </c:pt>
                <c:pt idx="581">
                  <c:v>0.4803994561558213</c:v>
                </c:pt>
                <c:pt idx="582">
                  <c:v>0.48056538944368948</c:v>
                </c:pt>
                <c:pt idx="583">
                  <c:v>0.48097023191566107</c:v>
                </c:pt>
                <c:pt idx="584">
                  <c:v>0.48161050852905823</c:v>
                </c:pt>
                <c:pt idx="585">
                  <c:v>0.48205531399182533</c:v>
                </c:pt>
                <c:pt idx="586">
                  <c:v>0.48332804837259447</c:v>
                </c:pt>
                <c:pt idx="587">
                  <c:v>0.48374852853661648</c:v>
                </c:pt>
                <c:pt idx="588">
                  <c:v>0.48428716015168599</c:v>
                </c:pt>
                <c:pt idx="589">
                  <c:v>0.48531751030567383</c:v>
                </c:pt>
                <c:pt idx="590">
                  <c:v>0.48611937640359182</c:v>
                </c:pt>
                <c:pt idx="591">
                  <c:v>0.48677094690569206</c:v>
                </c:pt>
                <c:pt idx="592">
                  <c:v>0.48707414437933605</c:v>
                </c:pt>
                <c:pt idx="593">
                  <c:v>0.48839466059692582</c:v>
                </c:pt>
                <c:pt idx="594">
                  <c:v>0.48975166476263321</c:v>
                </c:pt>
                <c:pt idx="595">
                  <c:v>0.49014781962791015</c:v>
                </c:pt>
                <c:pt idx="596">
                  <c:v>0.49029203389904169</c:v>
                </c:pt>
                <c:pt idx="597">
                  <c:v>0.49043624817017323</c:v>
                </c:pt>
                <c:pt idx="598">
                  <c:v>0.49080720897603564</c:v>
                </c:pt>
                <c:pt idx="599">
                  <c:v>0.49206604318609326</c:v>
                </c:pt>
                <c:pt idx="600">
                  <c:v>0.49438563417357007</c:v>
                </c:pt>
                <c:pt idx="601">
                  <c:v>0.49492079074596174</c:v>
                </c:pt>
                <c:pt idx="602">
                  <c:v>0.49518489398947968</c:v>
                </c:pt>
                <c:pt idx="603">
                  <c:v>0.49651757285644199</c:v>
                </c:pt>
                <c:pt idx="604">
                  <c:v>0.49819428094851326</c:v>
                </c:pt>
                <c:pt idx="605">
                  <c:v>0.49868513072676207</c:v>
                </c:pt>
                <c:pt idx="606">
                  <c:v>0.49958082297698253</c:v>
                </c:pt>
                <c:pt idx="607">
                  <c:v>0.50011076698535739</c:v>
                </c:pt>
                <c:pt idx="608">
                  <c:v>0.50092827077532576</c:v>
                </c:pt>
                <c:pt idx="609">
                  <c:v>0.50130705042721335</c:v>
                </c:pt>
                <c:pt idx="610">
                  <c:v>0.50176836234270028</c:v>
                </c:pt>
                <c:pt idx="611">
                  <c:v>0.50220100515609478</c:v>
                </c:pt>
                <c:pt idx="612">
                  <c:v>0.50273008040380018</c:v>
                </c:pt>
                <c:pt idx="613">
                  <c:v>0.50373436773770397</c:v>
                </c:pt>
                <c:pt idx="614">
                  <c:v>0.504337287642314</c:v>
                </c:pt>
                <c:pt idx="615">
                  <c:v>0.50510961587747016</c:v>
                </c:pt>
                <c:pt idx="616">
                  <c:v>0.50526599279797424</c:v>
                </c:pt>
                <c:pt idx="617">
                  <c:v>0.50540412574441951</c:v>
                </c:pt>
                <c:pt idx="618">
                  <c:v>0.50607654650258693</c:v>
                </c:pt>
                <c:pt idx="619">
                  <c:v>0.50645880119715236</c:v>
                </c:pt>
                <c:pt idx="620">
                  <c:v>0.5068141243109644</c:v>
                </c:pt>
                <c:pt idx="621">
                  <c:v>0.50776715476536971</c:v>
                </c:pt>
                <c:pt idx="622">
                  <c:v>0.50860985261475267</c:v>
                </c:pt>
                <c:pt idx="623">
                  <c:v>0.50913197777710228</c:v>
                </c:pt>
                <c:pt idx="624">
                  <c:v>0.51062711488925494</c:v>
                </c:pt>
                <c:pt idx="625">
                  <c:v>0.51140291816708894</c:v>
                </c:pt>
                <c:pt idx="626">
                  <c:v>0.51162271461646414</c:v>
                </c:pt>
                <c:pt idx="627">
                  <c:v>0.51180602311772172</c:v>
                </c:pt>
                <c:pt idx="628">
                  <c:v>0.51226559751186973</c:v>
                </c:pt>
                <c:pt idx="629">
                  <c:v>0.51287807378384398</c:v>
                </c:pt>
                <c:pt idx="630">
                  <c:v>0.51321515292359721</c:v>
                </c:pt>
                <c:pt idx="631">
                  <c:v>0.51373988436795526</c:v>
                </c:pt>
                <c:pt idx="632">
                  <c:v>0.51407783226837789</c:v>
                </c:pt>
                <c:pt idx="633">
                  <c:v>0.51476936576127363</c:v>
                </c:pt>
                <c:pt idx="634">
                  <c:v>0.51534622284579967</c:v>
                </c:pt>
                <c:pt idx="635">
                  <c:v>0.5162923032148492</c:v>
                </c:pt>
                <c:pt idx="636">
                  <c:v>0.51652947487761369</c:v>
                </c:pt>
                <c:pt idx="637">
                  <c:v>0.51706636897134428</c:v>
                </c:pt>
                <c:pt idx="638">
                  <c:v>0.51740605439310583</c:v>
                </c:pt>
                <c:pt idx="639">
                  <c:v>0.51865793851780773</c:v>
                </c:pt>
                <c:pt idx="640">
                  <c:v>0.51940681021488821</c:v>
                </c:pt>
                <c:pt idx="641">
                  <c:v>0.51984292807096066</c:v>
                </c:pt>
                <c:pt idx="642">
                  <c:v>0.52072124510779172</c:v>
                </c:pt>
                <c:pt idx="643">
                  <c:v>0.52105571796553651</c:v>
                </c:pt>
                <c:pt idx="644">
                  <c:v>0.52207129918814343</c:v>
                </c:pt>
                <c:pt idx="645">
                  <c:v>0.52431617675804609</c:v>
                </c:pt>
                <c:pt idx="646">
                  <c:v>0.52470798781997574</c:v>
                </c:pt>
                <c:pt idx="647">
                  <c:v>0.52515366204341229</c:v>
                </c:pt>
                <c:pt idx="648">
                  <c:v>0.52572096276057423</c:v>
                </c:pt>
                <c:pt idx="649">
                  <c:v>0.52604935429363275</c:v>
                </c:pt>
                <c:pt idx="650">
                  <c:v>0.5266097049254389</c:v>
                </c:pt>
                <c:pt idx="651">
                  <c:v>0.52726475047021704</c:v>
                </c:pt>
                <c:pt idx="652">
                  <c:v>0.52779730076060027</c:v>
                </c:pt>
                <c:pt idx="653">
                  <c:v>0.52823689365935056</c:v>
                </c:pt>
                <c:pt idx="654">
                  <c:v>0.5290335471932518</c:v>
                </c:pt>
                <c:pt idx="655">
                  <c:v>0.52924118099325446</c:v>
                </c:pt>
                <c:pt idx="656">
                  <c:v>0.52990230786271886</c:v>
                </c:pt>
                <c:pt idx="657">
                  <c:v>0.5304444145204662</c:v>
                </c:pt>
                <c:pt idx="658">
                  <c:v>0.53237480072802179</c:v>
                </c:pt>
                <c:pt idx="659">
                  <c:v>0.5328604379422538</c:v>
                </c:pt>
                <c:pt idx="660">
                  <c:v>0.53332261861841024</c:v>
                </c:pt>
                <c:pt idx="661">
                  <c:v>0.53383518741339575</c:v>
                </c:pt>
                <c:pt idx="662">
                  <c:v>0.53429215552553533</c:v>
                </c:pt>
                <c:pt idx="663">
                  <c:v>0.53698357607954406</c:v>
                </c:pt>
                <c:pt idx="664">
                  <c:v>0.53780629243352929</c:v>
                </c:pt>
                <c:pt idx="665">
                  <c:v>0.53855950793395713</c:v>
                </c:pt>
                <c:pt idx="666">
                  <c:v>0.53908423937831518</c:v>
                </c:pt>
                <c:pt idx="667">
                  <c:v>0.53939264941597598</c:v>
                </c:pt>
                <c:pt idx="668">
                  <c:v>0.53997993162853564</c:v>
                </c:pt>
                <c:pt idx="669">
                  <c:v>0.54102765699591282</c:v>
                </c:pt>
                <c:pt idx="670">
                  <c:v>0.54162883937918394</c:v>
                </c:pt>
                <c:pt idx="671">
                  <c:v>0.54282599158170941</c:v>
                </c:pt>
                <c:pt idx="672">
                  <c:v>0.54336983576079578</c:v>
                </c:pt>
                <c:pt idx="673">
                  <c:v>0.5436704269524314</c:v>
                </c:pt>
                <c:pt idx="674">
                  <c:v>0.54416909557670545</c:v>
                </c:pt>
                <c:pt idx="675">
                  <c:v>0.54441756112817297</c:v>
                </c:pt>
                <c:pt idx="676">
                  <c:v>0.54493099868382799</c:v>
                </c:pt>
                <c:pt idx="677">
                  <c:v>0.54546268021354183</c:v>
                </c:pt>
                <c:pt idx="678">
                  <c:v>0.54586231012149666</c:v>
                </c:pt>
                <c:pt idx="679">
                  <c:v>0.54616116379179325</c:v>
                </c:pt>
                <c:pt idx="680">
                  <c:v>0.54712896317757942</c:v>
                </c:pt>
                <c:pt idx="681">
                  <c:v>0.54762328799850613</c:v>
                </c:pt>
                <c:pt idx="682">
                  <c:v>0.54792648547215006</c:v>
                </c:pt>
                <c:pt idx="683">
                  <c:v>0.54860238127299532</c:v>
                </c:pt>
                <c:pt idx="684">
                  <c:v>0.54936428438011786</c:v>
                </c:pt>
                <c:pt idx="685">
                  <c:v>0.55190454057763927</c:v>
                </c:pt>
                <c:pt idx="686">
                  <c:v>0.552136499676387</c:v>
                </c:pt>
                <c:pt idx="687">
                  <c:v>0.5522598636914513</c:v>
                </c:pt>
                <c:pt idx="688">
                  <c:v>0.55274636966635282</c:v>
                </c:pt>
                <c:pt idx="689">
                  <c:v>0.55486875198186059</c:v>
                </c:pt>
                <c:pt idx="690">
                  <c:v>0.5552405815483924</c:v>
                </c:pt>
                <c:pt idx="691">
                  <c:v>0.5562900444371085</c:v>
                </c:pt>
                <c:pt idx="692">
                  <c:v>0.55759231668063947</c:v>
                </c:pt>
                <c:pt idx="693">
                  <c:v>0.55979462497773824</c:v>
                </c:pt>
                <c:pt idx="694">
                  <c:v>0.56035758189155283</c:v>
                </c:pt>
                <c:pt idx="695">
                  <c:v>0.56067728581791665</c:v>
                </c:pt>
                <c:pt idx="696">
                  <c:v>0.56318800415267622</c:v>
                </c:pt>
                <c:pt idx="697">
                  <c:v>0.56390733798699488</c:v>
                </c:pt>
                <c:pt idx="698">
                  <c:v>0.56585162436526193</c:v>
                </c:pt>
                <c:pt idx="699">
                  <c:v>0.5666430653351463</c:v>
                </c:pt>
                <c:pt idx="700">
                  <c:v>0.5684857067150858</c:v>
                </c:pt>
                <c:pt idx="701">
                  <c:v>0.56902694461216374</c:v>
                </c:pt>
                <c:pt idx="702">
                  <c:v>0.56961509558539292</c:v>
                </c:pt>
                <c:pt idx="703">
                  <c:v>0.56975409729250759</c:v>
                </c:pt>
                <c:pt idx="704">
                  <c:v>0.57087740483812843</c:v>
                </c:pt>
                <c:pt idx="705">
                  <c:v>0.57116583338039151</c:v>
                </c:pt>
                <c:pt idx="706">
                  <c:v>0.57441152324152012</c:v>
                </c:pt>
                <c:pt idx="707">
                  <c:v>0.57571900804906795</c:v>
                </c:pt>
                <c:pt idx="708">
                  <c:v>0.57606824983819371</c:v>
                </c:pt>
                <c:pt idx="709">
                  <c:v>0.57651392406163027</c:v>
                </c:pt>
                <c:pt idx="710">
                  <c:v>0.57777362703235735</c:v>
                </c:pt>
                <c:pt idx="711">
                  <c:v>0.57873534509345725</c:v>
                </c:pt>
                <c:pt idx="712">
                  <c:v>0.57914626889011511</c:v>
                </c:pt>
                <c:pt idx="713">
                  <c:v>0.58387667073536276</c:v>
                </c:pt>
                <c:pt idx="714">
                  <c:v>0.58461598606507914</c:v>
                </c:pt>
                <c:pt idx="715">
                  <c:v>0.58523280614040074</c:v>
                </c:pt>
                <c:pt idx="716">
                  <c:v>0.58579576305421532</c:v>
                </c:pt>
                <c:pt idx="717">
                  <c:v>0.58596517138476134</c:v>
                </c:pt>
                <c:pt idx="718">
                  <c:v>0.58655940368267678</c:v>
                </c:pt>
                <c:pt idx="719">
                  <c:v>0.586948608462598</c:v>
                </c:pt>
                <c:pt idx="720">
                  <c:v>0.59046274537059185</c:v>
                </c:pt>
                <c:pt idx="721">
                  <c:v>0.59092231976473986</c:v>
                </c:pt>
                <c:pt idx="722">
                  <c:v>0.59258947148944696</c:v>
                </c:pt>
                <c:pt idx="723">
                  <c:v>0.59302124554217206</c:v>
                </c:pt>
                <c:pt idx="724">
                  <c:v>0.59405507073883779</c:v>
                </c:pt>
                <c:pt idx="725">
                  <c:v>0.59446251949281781</c:v>
                </c:pt>
                <c:pt idx="726">
                  <c:v>0.60003214414477057</c:v>
                </c:pt>
                <c:pt idx="727">
                  <c:v>0.60124840908202437</c:v>
                </c:pt>
                <c:pt idx="728">
                  <c:v>0.60186088535399862</c:v>
                </c:pt>
                <c:pt idx="729">
                  <c:v>0.60252983106948821</c:v>
                </c:pt>
                <c:pt idx="730">
                  <c:v>0.60400759296825157</c:v>
                </c:pt>
                <c:pt idx="731">
                  <c:v>0.60487027231303225</c:v>
                </c:pt>
                <c:pt idx="732">
                  <c:v>0.60539065995404295</c:v>
                </c:pt>
                <c:pt idx="733">
                  <c:v>0.60631849634903368</c:v>
                </c:pt>
                <c:pt idx="734">
                  <c:v>0.60670596360761597</c:v>
                </c:pt>
                <c:pt idx="735">
                  <c:v>0.60714121270301891</c:v>
                </c:pt>
                <c:pt idx="736">
                  <c:v>0.60752607367959277</c:v>
                </c:pt>
                <c:pt idx="737">
                  <c:v>0.60774847641097629</c:v>
                </c:pt>
                <c:pt idx="738">
                  <c:v>0.60870932571140679</c:v>
                </c:pt>
                <c:pt idx="739">
                  <c:v>0.60891522199007042</c:v>
                </c:pt>
                <c:pt idx="740">
                  <c:v>0.6095746113381959</c:v>
                </c:pt>
                <c:pt idx="741">
                  <c:v>0.61112274285118606</c:v>
                </c:pt>
                <c:pt idx="742">
                  <c:v>0.61196283441856059</c:v>
                </c:pt>
                <c:pt idx="743">
                  <c:v>0.61220348112400291</c:v>
                </c:pt>
                <c:pt idx="744">
                  <c:v>0.61282638252401078</c:v>
                </c:pt>
                <c:pt idx="745">
                  <c:v>0.61365952400602963</c:v>
                </c:pt>
                <c:pt idx="746">
                  <c:v>0.61414081741691429</c:v>
                </c:pt>
                <c:pt idx="747">
                  <c:v>0.61444575241189714</c:v>
                </c:pt>
                <c:pt idx="748">
                  <c:v>0.61480715685039544</c:v>
                </c:pt>
                <c:pt idx="749">
                  <c:v>0.61520157419433341</c:v>
                </c:pt>
                <c:pt idx="750">
                  <c:v>0.61580449409894344</c:v>
                </c:pt>
                <c:pt idx="751">
                  <c:v>0.61623105558765168</c:v>
                </c:pt>
                <c:pt idx="752">
                  <c:v>0.61650819024121162</c:v>
                </c:pt>
                <c:pt idx="753">
                  <c:v>0.61707375343703463</c:v>
                </c:pt>
                <c:pt idx="754">
                  <c:v>0.61744645176423596</c:v>
                </c:pt>
                <c:pt idx="755">
                  <c:v>0.61809280970231939</c:v>
                </c:pt>
                <c:pt idx="756">
                  <c:v>0.61917876053915311</c:v>
                </c:pt>
                <c:pt idx="757">
                  <c:v>0.6205088331241071</c:v>
                </c:pt>
                <c:pt idx="758">
                  <c:v>0.6209675387575857</c:v>
                </c:pt>
                <c:pt idx="759">
                  <c:v>0.62128376764127169</c:v>
                </c:pt>
                <c:pt idx="760">
                  <c:v>0.62346522568230323</c:v>
                </c:pt>
                <c:pt idx="761">
                  <c:v>0.62439393083796346</c:v>
                </c:pt>
                <c:pt idx="762">
                  <c:v>0.62470929096097993</c:v>
                </c:pt>
                <c:pt idx="763">
                  <c:v>0.62509762698023164</c:v>
                </c:pt>
                <c:pt idx="764">
                  <c:v>0.62639468665974585</c:v>
                </c:pt>
                <c:pt idx="765">
                  <c:v>0.62664662725389131</c:v>
                </c:pt>
                <c:pt idx="766">
                  <c:v>0.6278003414229435</c:v>
                </c:pt>
                <c:pt idx="767">
                  <c:v>0.62872470277525638</c:v>
                </c:pt>
                <c:pt idx="768">
                  <c:v>0.62967686446899218</c:v>
                </c:pt>
                <c:pt idx="769">
                  <c:v>0.63070721462297996</c:v>
                </c:pt>
                <c:pt idx="770">
                  <c:v>0.63193911725228413</c:v>
                </c:pt>
                <c:pt idx="771">
                  <c:v>0.63242301694517722</c:v>
                </c:pt>
                <c:pt idx="772">
                  <c:v>0.63319013261631651</c:v>
                </c:pt>
                <c:pt idx="773">
                  <c:v>0.63338734128828555</c:v>
                </c:pt>
                <c:pt idx="774">
                  <c:v>0.63389817256193215</c:v>
                </c:pt>
                <c:pt idx="775">
                  <c:v>0.63436556580210535</c:v>
                </c:pt>
                <c:pt idx="776">
                  <c:v>0.63473392032595932</c:v>
                </c:pt>
                <c:pt idx="777">
                  <c:v>0.63568260697701728</c:v>
                </c:pt>
                <c:pt idx="778">
                  <c:v>0.63616390038790194</c:v>
                </c:pt>
                <c:pt idx="779">
                  <c:v>0.63664519379878659</c:v>
                </c:pt>
                <c:pt idx="780">
                  <c:v>0.63864942466324692</c:v>
                </c:pt>
                <c:pt idx="781">
                  <c:v>0.64016106822811947</c:v>
                </c:pt>
                <c:pt idx="782">
                  <c:v>0.64096206556536806</c:v>
                </c:pt>
                <c:pt idx="783">
                  <c:v>0.64210882964906446</c:v>
                </c:pt>
                <c:pt idx="784">
                  <c:v>0.64289853309760991</c:v>
                </c:pt>
                <c:pt idx="785">
                  <c:v>0.64359527915452241</c:v>
                </c:pt>
                <c:pt idx="786">
                  <c:v>0.64384808850933728</c:v>
                </c:pt>
                <c:pt idx="787">
                  <c:v>0.64476549977629438</c:v>
                </c:pt>
                <c:pt idx="788">
                  <c:v>0.64536060083487923</c:v>
                </c:pt>
                <c:pt idx="789">
                  <c:v>0.64592790155204116</c:v>
                </c:pt>
                <c:pt idx="790">
                  <c:v>0.64726318670101191</c:v>
                </c:pt>
                <c:pt idx="791">
                  <c:v>0.64755248400394438</c:v>
                </c:pt>
                <c:pt idx="792">
                  <c:v>0.647942557544535</c:v>
                </c:pt>
                <c:pt idx="793">
                  <c:v>0.64849508933031597</c:v>
                </c:pt>
                <c:pt idx="794">
                  <c:v>0.64911190940563757</c:v>
                </c:pt>
                <c:pt idx="795">
                  <c:v>0.64953325833032904</c:v>
                </c:pt>
                <c:pt idx="796">
                  <c:v>0.650772111044989</c:v>
                </c:pt>
                <c:pt idx="797">
                  <c:v>0.65110137133871693</c:v>
                </c:pt>
                <c:pt idx="798">
                  <c:v>0.65175294184081711</c:v>
                </c:pt>
                <c:pt idx="799">
                  <c:v>0.65224726666174382</c:v>
                </c:pt>
                <c:pt idx="800">
                  <c:v>0.6526686155864353</c:v>
                </c:pt>
                <c:pt idx="801">
                  <c:v>0.65359645198142602</c:v>
                </c:pt>
                <c:pt idx="802">
                  <c:v>0.65457033269189846</c:v>
                </c:pt>
                <c:pt idx="803">
                  <c:v>0.65605678219735641</c:v>
                </c:pt>
                <c:pt idx="804">
                  <c:v>0.65646249342999752</c:v>
                </c:pt>
                <c:pt idx="805">
                  <c:v>0.65681521026180112</c:v>
                </c:pt>
                <c:pt idx="806">
                  <c:v>0.65726088448523767</c:v>
                </c:pt>
                <c:pt idx="807">
                  <c:v>0.65821391493964299</c:v>
                </c:pt>
                <c:pt idx="808">
                  <c:v>0.65857966318148853</c:v>
                </c:pt>
                <c:pt idx="809">
                  <c:v>0.65952487478986854</c:v>
                </c:pt>
                <c:pt idx="810">
                  <c:v>0.66100698049197915</c:v>
                </c:pt>
                <c:pt idx="811">
                  <c:v>0.66123112074470158</c:v>
                </c:pt>
                <c:pt idx="812">
                  <c:v>0.66198259872379051</c:v>
                </c:pt>
                <c:pt idx="813">
                  <c:v>0.66288784734137507</c:v>
                </c:pt>
                <c:pt idx="814">
                  <c:v>0.66318583225100225</c:v>
                </c:pt>
                <c:pt idx="815">
                  <c:v>0.66380960241167952</c:v>
                </c:pt>
                <c:pt idx="816">
                  <c:v>0.66469747581587479</c:v>
                </c:pt>
                <c:pt idx="817">
                  <c:v>0.66645584741087593</c:v>
                </c:pt>
                <c:pt idx="818">
                  <c:v>0.66673037578242744</c:v>
                </c:pt>
                <c:pt idx="819">
                  <c:v>0.66751312914561722</c:v>
                </c:pt>
                <c:pt idx="820">
                  <c:v>0.66806566093139819</c:v>
                </c:pt>
                <c:pt idx="821">
                  <c:v>0.66877804468036106</c:v>
                </c:pt>
                <c:pt idx="822">
                  <c:v>0.66896309070295756</c:v>
                </c:pt>
                <c:pt idx="823">
                  <c:v>0.66945046543852849</c:v>
                </c:pt>
                <c:pt idx="824">
                  <c:v>0.67275957482852822</c:v>
                </c:pt>
                <c:pt idx="825">
                  <c:v>0.67425123689800304</c:v>
                </c:pt>
                <c:pt idx="826">
                  <c:v>0.67500792744110882</c:v>
                </c:pt>
                <c:pt idx="827">
                  <c:v>0.67533023764948108</c:v>
                </c:pt>
                <c:pt idx="828">
                  <c:v>0.67559520965366848</c:v>
                </c:pt>
                <c:pt idx="829">
                  <c:v>0.67621897981434576</c:v>
                </c:pt>
                <c:pt idx="830">
                  <c:v>0.67684448749636195</c:v>
                </c:pt>
                <c:pt idx="831">
                  <c:v>0.67708339668046535</c:v>
                </c:pt>
                <c:pt idx="832">
                  <c:v>0.68050718247883468</c:v>
                </c:pt>
                <c:pt idx="833">
                  <c:v>0.68136638678093753</c:v>
                </c:pt>
                <c:pt idx="834">
                  <c:v>0.68261132082028375</c:v>
                </c:pt>
                <c:pt idx="835">
                  <c:v>0.68372072819519303</c:v>
                </c:pt>
                <c:pt idx="836">
                  <c:v>0.6845999139926936</c:v>
                </c:pt>
                <c:pt idx="837">
                  <c:v>0.68484316698014436</c:v>
                </c:pt>
                <c:pt idx="838">
                  <c:v>0.68693514267222078</c:v>
                </c:pt>
                <c:pt idx="839">
                  <c:v>0.68720098343707769</c:v>
                </c:pt>
                <c:pt idx="840">
                  <c:v>0.6880306498764186</c:v>
                </c:pt>
                <c:pt idx="841">
                  <c:v>0.68885510375174275</c:v>
                </c:pt>
                <c:pt idx="842">
                  <c:v>0.6893798351961008</c:v>
                </c:pt>
                <c:pt idx="843">
                  <c:v>0.6897325520279044</c:v>
                </c:pt>
                <c:pt idx="844">
                  <c:v>0.69097661730658111</c:v>
                </c:pt>
                <c:pt idx="845">
                  <c:v>0.69111735653503481</c:v>
                </c:pt>
                <c:pt idx="846">
                  <c:v>0.69126330832750527</c:v>
                </c:pt>
                <c:pt idx="847">
                  <c:v>0.69232493386559391</c:v>
                </c:pt>
                <c:pt idx="848">
                  <c:v>0.69281143984049542</c:v>
                </c:pt>
                <c:pt idx="849">
                  <c:v>0.69509541164052413</c:v>
                </c:pt>
                <c:pt idx="850">
                  <c:v>0.69527698262044269</c:v>
                </c:pt>
                <c:pt idx="851">
                  <c:v>0.69585470846563824</c:v>
                </c:pt>
                <c:pt idx="852">
                  <c:v>0.69721518767402346</c:v>
                </c:pt>
                <c:pt idx="853">
                  <c:v>0.69750014117360859</c:v>
                </c:pt>
                <c:pt idx="854">
                  <c:v>0.69851659115688491</c:v>
                </c:pt>
                <c:pt idx="855">
                  <c:v>0.70059292915691096</c:v>
                </c:pt>
                <c:pt idx="856">
                  <c:v>0.70175793721466617</c:v>
                </c:pt>
                <c:pt idx="857">
                  <c:v>0.70301155886070699</c:v>
                </c:pt>
                <c:pt idx="858">
                  <c:v>0.70640059423229762</c:v>
                </c:pt>
                <c:pt idx="859">
                  <c:v>0.70714077832268352</c:v>
                </c:pt>
                <c:pt idx="860">
                  <c:v>0.70902338269341847</c:v>
                </c:pt>
                <c:pt idx="861">
                  <c:v>0.7097314226390341</c:v>
                </c:pt>
                <c:pt idx="862">
                  <c:v>0.71009456459887133</c:v>
                </c:pt>
                <c:pt idx="863">
                  <c:v>0.71030306715954339</c:v>
                </c:pt>
                <c:pt idx="864">
                  <c:v>0.71063667125661867</c:v>
                </c:pt>
                <c:pt idx="865">
                  <c:v>0.71124654124658448</c:v>
                </c:pt>
                <c:pt idx="866">
                  <c:v>0.7125965953269362</c:v>
                </c:pt>
                <c:pt idx="867">
                  <c:v>0.71313870198468354</c:v>
                </c:pt>
                <c:pt idx="868">
                  <c:v>0.71433151038386167</c:v>
                </c:pt>
                <c:pt idx="869">
                  <c:v>0.71512990143910182</c:v>
                </c:pt>
                <c:pt idx="870">
                  <c:v>0.71674232124163251</c:v>
                </c:pt>
                <c:pt idx="871">
                  <c:v>0.71700381820314207</c:v>
                </c:pt>
                <c:pt idx="872">
                  <c:v>0.71811843814206822</c:v>
                </c:pt>
                <c:pt idx="873">
                  <c:v>0.71844596091445723</c:v>
                </c:pt>
                <c:pt idx="874">
                  <c:v>0.71885254090776773</c:v>
                </c:pt>
                <c:pt idx="875">
                  <c:v>0.72108699334963677</c:v>
                </c:pt>
                <c:pt idx="876">
                  <c:v>0.72331710198815846</c:v>
                </c:pt>
                <c:pt idx="877">
                  <c:v>0.72453597320742058</c:v>
                </c:pt>
                <c:pt idx="878">
                  <c:v>0.72534826443337219</c:v>
                </c:pt>
                <c:pt idx="879">
                  <c:v>0.72580175750283393</c:v>
                </c:pt>
                <c:pt idx="880">
                  <c:v>0.72616576822334056</c:v>
                </c:pt>
                <c:pt idx="881">
                  <c:v>0.72738550820327219</c:v>
                </c:pt>
                <c:pt idx="882">
                  <c:v>0.72859916685851756</c:v>
                </c:pt>
                <c:pt idx="883">
                  <c:v>0.7293436947522508</c:v>
                </c:pt>
                <c:pt idx="884">
                  <c:v>0.73003522824514655</c:v>
                </c:pt>
                <c:pt idx="885">
                  <c:v>0.73094916446942582</c:v>
                </c:pt>
                <c:pt idx="886">
                  <c:v>0.73189871988115318</c:v>
                </c:pt>
                <c:pt idx="887">
                  <c:v>0.73422091715063842</c:v>
                </c:pt>
                <c:pt idx="888">
                  <c:v>0.73480298679918132</c:v>
                </c:pt>
                <c:pt idx="889">
                  <c:v>0.73516960380169638</c:v>
                </c:pt>
                <c:pt idx="890">
                  <c:v>0.73565002845191163</c:v>
                </c:pt>
                <c:pt idx="891">
                  <c:v>0.7362294918184461</c:v>
                </c:pt>
                <c:pt idx="892">
                  <c:v>0.736705572665314</c:v>
                </c:pt>
                <c:pt idx="893">
                  <c:v>0.73777588581009734</c:v>
                </c:pt>
                <c:pt idx="894">
                  <c:v>0.74029963555489886</c:v>
                </c:pt>
                <c:pt idx="895">
                  <c:v>0.74087996768210285</c:v>
                </c:pt>
                <c:pt idx="896">
                  <c:v>0.74145595600595948</c:v>
                </c:pt>
                <c:pt idx="897">
                  <c:v>0.74365392049971091</c:v>
                </c:pt>
                <c:pt idx="898">
                  <c:v>0.74448011189637398</c:v>
                </c:pt>
                <c:pt idx="899">
                  <c:v>0.74524288376416603</c:v>
                </c:pt>
                <c:pt idx="900">
                  <c:v>0.74584232862609823</c:v>
                </c:pt>
                <c:pt idx="901">
                  <c:v>0.74634447229305012</c:v>
                </c:pt>
                <c:pt idx="902">
                  <c:v>0.74825140196253015</c:v>
                </c:pt>
                <c:pt idx="903">
                  <c:v>0.74969528219518422</c:v>
                </c:pt>
                <c:pt idx="904">
                  <c:v>0.75101145460942664</c:v>
                </c:pt>
                <c:pt idx="905">
                  <c:v>0.75217038134249559</c:v>
                </c:pt>
                <c:pt idx="906">
                  <c:v>0.75405298571323054</c:v>
                </c:pt>
                <c:pt idx="907">
                  <c:v>0.75497213450152656</c:v>
                </c:pt>
                <c:pt idx="908">
                  <c:v>0.75539695846889587</c:v>
                </c:pt>
                <c:pt idx="909">
                  <c:v>0.75608849196179162</c:v>
                </c:pt>
                <c:pt idx="910">
                  <c:v>0.75746634638356625</c:v>
                </c:pt>
                <c:pt idx="911">
                  <c:v>0.75871736174759874</c:v>
                </c:pt>
                <c:pt idx="912">
                  <c:v>0.75978159356769581</c:v>
                </c:pt>
                <c:pt idx="913">
                  <c:v>0.76096832064218767</c:v>
                </c:pt>
                <c:pt idx="914">
                  <c:v>0.76142007619031049</c:v>
                </c:pt>
                <c:pt idx="915">
                  <c:v>0.76390212542297764</c:v>
                </c:pt>
                <c:pt idx="916">
                  <c:v>0.7664910322179892</c:v>
                </c:pt>
                <c:pt idx="917">
                  <c:v>0.76721905365900256</c:v>
                </c:pt>
                <c:pt idx="918">
                  <c:v>0.76931884819710428</c:v>
                </c:pt>
                <c:pt idx="919">
                  <c:v>0.77004339459543969</c:v>
                </c:pt>
                <c:pt idx="920">
                  <c:v>0.7706697710381254</c:v>
                </c:pt>
                <c:pt idx="921">
                  <c:v>0.77096514966574414</c:v>
                </c:pt>
                <c:pt idx="922">
                  <c:v>0.77199463105906252</c:v>
                </c:pt>
                <c:pt idx="923">
                  <c:v>0.77220921494442085</c:v>
                </c:pt>
                <c:pt idx="924">
                  <c:v>0.77467736400637655</c:v>
                </c:pt>
                <c:pt idx="925">
                  <c:v>0.77513433211851612</c:v>
                </c:pt>
                <c:pt idx="926">
                  <c:v>0.77861024355705344</c:v>
                </c:pt>
                <c:pt idx="927">
                  <c:v>0.7791175997880222</c:v>
                </c:pt>
                <c:pt idx="928">
                  <c:v>0.77992641597129597</c:v>
                </c:pt>
                <c:pt idx="929">
                  <c:v>0.78146846615959986</c:v>
                </c:pt>
                <c:pt idx="930">
                  <c:v>0.78254225434706104</c:v>
                </c:pt>
                <c:pt idx="931">
                  <c:v>0.7857392936106995</c:v>
                </c:pt>
                <c:pt idx="932">
                  <c:v>0.78649598415380528</c:v>
                </c:pt>
                <c:pt idx="933">
                  <c:v>0.78678701897807668</c:v>
                </c:pt>
                <c:pt idx="934">
                  <c:v>0.78844895813876703</c:v>
                </c:pt>
                <c:pt idx="935">
                  <c:v>0.78893198907099071</c:v>
                </c:pt>
                <c:pt idx="936">
                  <c:v>0.78926211812538816</c:v>
                </c:pt>
                <c:pt idx="937">
                  <c:v>0.7900240212325107</c:v>
                </c:pt>
                <c:pt idx="938">
                  <c:v>0.79041061973042348</c:v>
                </c:pt>
                <c:pt idx="939">
                  <c:v>0.79074248630615984</c:v>
                </c:pt>
                <c:pt idx="940">
                  <c:v>0.79190662560324554</c:v>
                </c:pt>
                <c:pt idx="941">
                  <c:v>0.79212989709529857</c:v>
                </c:pt>
                <c:pt idx="942">
                  <c:v>0.79248522020911061</c:v>
                </c:pt>
                <c:pt idx="943">
                  <c:v>0.7939134627497143</c:v>
                </c:pt>
                <c:pt idx="944">
                  <c:v>0.7944329816300556</c:v>
                </c:pt>
                <c:pt idx="945">
                  <c:v>0.79466494072880334</c:v>
                </c:pt>
                <c:pt idx="946">
                  <c:v>0.79694369996481518</c:v>
                </c:pt>
                <c:pt idx="947">
                  <c:v>0.79764044602172768</c:v>
                </c:pt>
                <c:pt idx="948">
                  <c:v>0.79936059214727229</c:v>
                </c:pt>
                <c:pt idx="949">
                  <c:v>0.79954476940919927</c:v>
                </c:pt>
                <c:pt idx="950">
                  <c:v>0.80297376777158547</c:v>
                </c:pt>
                <c:pt idx="951">
                  <c:v>0.80339772297828538</c:v>
                </c:pt>
                <c:pt idx="952">
                  <c:v>0.80407709382180859</c:v>
                </c:pt>
                <c:pt idx="953">
                  <c:v>0.80490589150048009</c:v>
                </c:pt>
                <c:pt idx="954">
                  <c:v>0.80507356230968719</c:v>
                </c:pt>
                <c:pt idx="955">
                  <c:v>0.80554877439588557</c:v>
                </c:pt>
                <c:pt idx="956">
                  <c:v>0.80794916012562279</c:v>
                </c:pt>
                <c:pt idx="957">
                  <c:v>0.8084000469130761</c:v>
                </c:pt>
                <c:pt idx="958">
                  <c:v>0.8089117469473921</c:v>
                </c:pt>
                <c:pt idx="959">
                  <c:v>0.8091862753189436</c:v>
                </c:pt>
                <c:pt idx="960">
                  <c:v>0.81062668050891984</c:v>
                </c:pt>
                <c:pt idx="961">
                  <c:v>0.81109841755244039</c:v>
                </c:pt>
                <c:pt idx="962">
                  <c:v>0.81208532967295488</c:v>
                </c:pt>
                <c:pt idx="963">
                  <c:v>0.81262135500601596</c:v>
                </c:pt>
                <c:pt idx="964">
                  <c:v>0.81310699222024796</c:v>
                </c:pt>
                <c:pt idx="965">
                  <c:v>0.81339194571983309</c:v>
                </c:pt>
                <c:pt idx="966">
                  <c:v>0.81383935746460856</c:v>
                </c:pt>
                <c:pt idx="967">
                  <c:v>0.81506691629056538</c:v>
                </c:pt>
                <c:pt idx="968">
                  <c:v>0.81634573199602078</c:v>
                </c:pt>
                <c:pt idx="969">
                  <c:v>0.81699295869477373</c:v>
                </c:pt>
                <c:pt idx="970">
                  <c:v>0.81717366091402288</c:v>
                </c:pt>
                <c:pt idx="971">
                  <c:v>0.81823963025545887</c:v>
                </c:pt>
                <c:pt idx="972">
                  <c:v>0.8186218849500243</c:v>
                </c:pt>
                <c:pt idx="973">
                  <c:v>0.81905713404542724</c:v>
                </c:pt>
                <c:pt idx="974">
                  <c:v>0.81924565511070158</c:v>
                </c:pt>
                <c:pt idx="975">
                  <c:v>0.81991112578351333</c:v>
                </c:pt>
                <c:pt idx="976">
                  <c:v>0.82103790837181201</c:v>
                </c:pt>
                <c:pt idx="977">
                  <c:v>0.82137846255424307</c:v>
                </c:pt>
                <c:pt idx="978">
                  <c:v>0.82164256579776107</c:v>
                </c:pt>
                <c:pt idx="979">
                  <c:v>0.82210735275592595</c:v>
                </c:pt>
                <c:pt idx="980">
                  <c:v>0.82244443189567917</c:v>
                </c:pt>
                <c:pt idx="981">
                  <c:v>0.82409942097101374</c:v>
                </c:pt>
                <c:pt idx="982">
                  <c:v>0.82453640758775559</c:v>
                </c:pt>
                <c:pt idx="983">
                  <c:v>0.82579437303714376</c:v>
                </c:pt>
                <c:pt idx="984">
                  <c:v>0.82626002875597804</c:v>
                </c:pt>
                <c:pt idx="985">
                  <c:v>0.82657278259698619</c:v>
                </c:pt>
                <c:pt idx="986">
                  <c:v>0.8267760725936415</c:v>
                </c:pt>
                <c:pt idx="987">
                  <c:v>0.82750409403465486</c:v>
                </c:pt>
                <c:pt idx="988">
                  <c:v>0.82920512742547114</c:v>
                </c:pt>
                <c:pt idx="989">
                  <c:v>0.8294744432330059</c:v>
                </c:pt>
                <c:pt idx="990">
                  <c:v>0.829774165663972</c:v>
                </c:pt>
                <c:pt idx="991">
                  <c:v>0.83079148440791784</c:v>
                </c:pt>
                <c:pt idx="992">
                  <c:v>0.83292776689413717</c:v>
                </c:pt>
                <c:pt idx="993">
                  <c:v>0.83519783852345442</c:v>
                </c:pt>
                <c:pt idx="994">
                  <c:v>0.83647404794690139</c:v>
                </c:pt>
                <c:pt idx="995">
                  <c:v>0.83737234647913028</c:v>
                </c:pt>
                <c:pt idx="996">
                  <c:v>0.83810905552683823</c:v>
                </c:pt>
                <c:pt idx="997">
                  <c:v>0.8406718995017658</c:v>
                </c:pt>
                <c:pt idx="998">
                  <c:v>0.8412895883377568</c:v>
                </c:pt>
                <c:pt idx="999">
                  <c:v>0.84183690755952101</c:v>
                </c:pt>
                <c:pt idx="1000">
                  <c:v>0.84250150947166325</c:v>
                </c:pt>
                <c:pt idx="1001">
                  <c:v>0.84292807096037148</c:v>
                </c:pt>
                <c:pt idx="1002">
                  <c:v>0.84369171158883294</c:v>
                </c:pt>
                <c:pt idx="1003">
                  <c:v>0.84509215378801372</c:v>
                </c:pt>
                <c:pt idx="1004">
                  <c:v>0.84648477714116932</c:v>
                </c:pt>
                <c:pt idx="1005">
                  <c:v>0.84674279906000105</c:v>
                </c:pt>
                <c:pt idx="1006">
                  <c:v>0.84701993371356099</c:v>
                </c:pt>
                <c:pt idx="1007">
                  <c:v>0.8479642765612716</c:v>
                </c:pt>
                <c:pt idx="1008">
                  <c:v>0.84875050496713922</c:v>
                </c:pt>
                <c:pt idx="1009">
                  <c:v>0.84921007936128723</c:v>
                </c:pt>
                <c:pt idx="1010">
                  <c:v>0.85128294231863544</c:v>
                </c:pt>
                <c:pt idx="1011">
                  <c:v>0.85296486297472351</c:v>
                </c:pt>
                <c:pt idx="1012">
                  <c:v>0.85573273446764531</c:v>
                </c:pt>
                <c:pt idx="1013">
                  <c:v>0.85630437898815459</c:v>
                </c:pt>
                <c:pt idx="1014">
                  <c:v>0.85763532033377798</c:v>
                </c:pt>
                <c:pt idx="1015">
                  <c:v>0.85827733446851406</c:v>
                </c:pt>
                <c:pt idx="1016">
                  <c:v>0.8590644316350512</c:v>
                </c:pt>
                <c:pt idx="1017">
                  <c:v>0.86048919913297706</c:v>
                </c:pt>
                <c:pt idx="1018">
                  <c:v>0.86111383805432384</c:v>
                </c:pt>
                <c:pt idx="1019">
                  <c:v>0.86208685000412688</c:v>
                </c:pt>
                <c:pt idx="1020">
                  <c:v>0.86246476089534496</c:v>
                </c:pt>
                <c:pt idx="1021">
                  <c:v>0.86358459339828786</c:v>
                </c:pt>
                <c:pt idx="1022">
                  <c:v>0.86462971248365661</c:v>
                </c:pt>
                <c:pt idx="1023">
                  <c:v>0.86483300248031192</c:v>
                </c:pt>
                <c:pt idx="1024">
                  <c:v>0.86625168865355151</c:v>
                </c:pt>
                <c:pt idx="1025">
                  <c:v>0.86665392484351467</c:v>
                </c:pt>
                <c:pt idx="1026">
                  <c:v>0.86757654867448863</c:v>
                </c:pt>
                <c:pt idx="1027">
                  <c:v>0.86845486571131969</c:v>
                </c:pt>
                <c:pt idx="1028">
                  <c:v>0.86959641723099934</c:v>
                </c:pt>
                <c:pt idx="1029">
                  <c:v>0.8697779882109179</c:v>
                </c:pt>
                <c:pt idx="1030">
                  <c:v>0.87057811678749697</c:v>
                </c:pt>
                <c:pt idx="1031">
                  <c:v>0.87113151733394745</c:v>
                </c:pt>
                <c:pt idx="1032">
                  <c:v>0.87139648933813485</c:v>
                </c:pt>
                <c:pt idx="1033">
                  <c:v>0.87275436226451175</c:v>
                </c:pt>
                <c:pt idx="1034">
                  <c:v>0.87317136738585588</c:v>
                </c:pt>
                <c:pt idx="1035">
                  <c:v>0.874654341848636</c:v>
                </c:pt>
                <c:pt idx="1036">
                  <c:v>0.87886435605287294</c:v>
                </c:pt>
                <c:pt idx="1037">
                  <c:v>0.87937084352317219</c:v>
                </c:pt>
                <c:pt idx="1038">
                  <c:v>0.87974875441439027</c:v>
                </c:pt>
                <c:pt idx="1039">
                  <c:v>0.88026827329473156</c:v>
                </c:pt>
                <c:pt idx="1040">
                  <c:v>0.88065226551063591</c:v>
                </c:pt>
                <c:pt idx="1041">
                  <c:v>0.88160182092236328</c:v>
                </c:pt>
                <c:pt idx="1042">
                  <c:v>0.88294753119936764</c:v>
                </c:pt>
                <c:pt idx="1043">
                  <c:v>0.88333412969728042</c:v>
                </c:pt>
                <c:pt idx="1044">
                  <c:v>0.88399351904540591</c:v>
                </c:pt>
                <c:pt idx="1045">
                  <c:v>0.88458514506131292</c:v>
                </c:pt>
                <c:pt idx="1046">
                  <c:v>0.88506383219018925</c:v>
                </c:pt>
                <c:pt idx="1047">
                  <c:v>0.88569281491488339</c:v>
                </c:pt>
                <c:pt idx="1048">
                  <c:v>0.88632701020359428</c:v>
                </c:pt>
                <c:pt idx="1049">
                  <c:v>0.88721835865046739</c:v>
                </c:pt>
                <c:pt idx="1050">
                  <c:v>0.8875102622354083</c:v>
                </c:pt>
                <c:pt idx="1051">
                  <c:v>0.88880384687224467</c:v>
                </c:pt>
                <c:pt idx="1052">
                  <c:v>0.88977685882204771</c:v>
                </c:pt>
                <c:pt idx="1053">
                  <c:v>0.8903493721032264</c:v>
                </c:pt>
                <c:pt idx="1054">
                  <c:v>0.89121900153336286</c:v>
                </c:pt>
                <c:pt idx="1055">
                  <c:v>0.89194702297437622</c:v>
                </c:pt>
                <c:pt idx="1056">
                  <c:v>0.89255776172501156</c:v>
                </c:pt>
                <c:pt idx="1057">
                  <c:v>0.89357942427230475</c:v>
                </c:pt>
                <c:pt idx="1058">
                  <c:v>0.89420753823632937</c:v>
                </c:pt>
                <c:pt idx="1059">
                  <c:v>0.89484781484972653</c:v>
                </c:pt>
                <c:pt idx="1060">
                  <c:v>0.89558365513676508</c:v>
                </c:pt>
                <c:pt idx="1061">
                  <c:v>0.89609796145308951</c:v>
                </c:pt>
                <c:pt idx="1062">
                  <c:v>0.89650801648907796</c:v>
                </c:pt>
                <c:pt idx="1063">
                  <c:v>0.89693284045644728</c:v>
                </c:pt>
                <c:pt idx="1064">
                  <c:v>0.89853222884893602</c:v>
                </c:pt>
                <c:pt idx="1065">
                  <c:v>0.89929413195605856</c:v>
                </c:pt>
                <c:pt idx="1066">
                  <c:v>0.89955128511422078</c:v>
                </c:pt>
                <c:pt idx="1067">
                  <c:v>0.90204375947492155</c:v>
                </c:pt>
                <c:pt idx="1068">
                  <c:v>0.90304630928748642</c:v>
                </c:pt>
                <c:pt idx="1069">
                  <c:v>0.90359623479125906</c:v>
                </c:pt>
                <c:pt idx="1070">
                  <c:v>0.90416614179042942</c:v>
                </c:pt>
                <c:pt idx="1071">
                  <c:v>0.9049219635728657</c:v>
                </c:pt>
                <c:pt idx="1072">
                  <c:v>0.90528510553270292</c:v>
                </c:pt>
                <c:pt idx="1073">
                  <c:v>0.90751260788921628</c:v>
                </c:pt>
                <c:pt idx="1074">
                  <c:v>0.90794264442060246</c:v>
                </c:pt>
                <c:pt idx="1075">
                  <c:v>0.90911807760639129</c:v>
                </c:pt>
                <c:pt idx="1076">
                  <c:v>0.909876505670836</c:v>
                </c:pt>
                <c:pt idx="1077">
                  <c:v>0.91148197538801101</c:v>
                </c:pt>
                <c:pt idx="1078">
                  <c:v>0.91211095811270515</c:v>
                </c:pt>
                <c:pt idx="1079">
                  <c:v>0.91279554152024511</c:v>
                </c:pt>
                <c:pt idx="1080">
                  <c:v>0.91474156541985108</c:v>
                </c:pt>
                <c:pt idx="1081">
                  <c:v>0.91551128737299881</c:v>
                </c:pt>
                <c:pt idx="1082">
                  <c:v>0.91585184155542987</c:v>
                </c:pt>
                <c:pt idx="1083">
                  <c:v>0.91623844005334265</c:v>
                </c:pt>
                <c:pt idx="1084">
                  <c:v>0.91668845808012656</c:v>
                </c:pt>
                <c:pt idx="1085">
                  <c:v>0.91769187665336094</c:v>
                </c:pt>
                <c:pt idx="1086">
                  <c:v>0.91786128498390696</c:v>
                </c:pt>
                <c:pt idx="1087">
                  <c:v>0.91817230130357608</c:v>
                </c:pt>
                <c:pt idx="1088">
                  <c:v>0.91893507317136813</c:v>
                </c:pt>
                <c:pt idx="1089">
                  <c:v>0.91956926846007903</c:v>
                </c:pt>
                <c:pt idx="1090">
                  <c:v>0.9238878777479993</c:v>
                </c:pt>
                <c:pt idx="1091">
                  <c:v>0.92487652738985271</c:v>
                </c:pt>
                <c:pt idx="1092">
                  <c:v>0.92625698809363577</c:v>
                </c:pt>
                <c:pt idx="1093">
                  <c:v>0.92711097983172175</c:v>
                </c:pt>
                <c:pt idx="1094">
                  <c:v>0.92783205118737933</c:v>
                </c:pt>
                <c:pt idx="1095">
                  <c:v>0.92825426887274032</c:v>
                </c:pt>
                <c:pt idx="1096">
                  <c:v>0.92933935094890452</c:v>
                </c:pt>
                <c:pt idx="1097">
                  <c:v>0.92986234487192365</c:v>
                </c:pt>
                <c:pt idx="1098">
                  <c:v>0.93222363637153494</c:v>
                </c:pt>
                <c:pt idx="1099">
                  <c:v>0.93318101062928749</c:v>
                </c:pt>
                <c:pt idx="1100">
                  <c:v>0.93353546498243001</c:v>
                </c:pt>
                <c:pt idx="1101">
                  <c:v>0.9345666838970873</c:v>
                </c:pt>
                <c:pt idx="1102">
                  <c:v>0.93513572213558815</c:v>
                </c:pt>
                <c:pt idx="1103">
                  <c:v>0.93619561015233788</c:v>
                </c:pt>
                <c:pt idx="1104">
                  <c:v>0.93785233674901136</c:v>
                </c:pt>
                <c:pt idx="1105">
                  <c:v>0.9388166610921197</c:v>
                </c:pt>
                <c:pt idx="1106">
                  <c:v>0.94077224135908988</c:v>
                </c:pt>
                <c:pt idx="1107">
                  <c:v>0.94175654719759594</c:v>
                </c:pt>
                <c:pt idx="1108">
                  <c:v>0.94244460564781374</c:v>
                </c:pt>
                <c:pt idx="1109">
                  <c:v>0.94292503029802899</c:v>
                </c:pt>
                <c:pt idx="1110">
                  <c:v>0.9434289114863198</c:v>
                </c:pt>
                <c:pt idx="1111">
                  <c:v>0.94373384648130265</c:v>
                </c:pt>
                <c:pt idx="1112">
                  <c:v>0.94700212411983742</c:v>
                </c:pt>
                <c:pt idx="1113">
                  <c:v>0.94717587625373079</c:v>
                </c:pt>
                <c:pt idx="1114">
                  <c:v>0.94792040414746404</c:v>
                </c:pt>
                <c:pt idx="1115">
                  <c:v>0.950748220126579</c:v>
                </c:pt>
                <c:pt idx="1116">
                  <c:v>0.95157441152324207</c:v>
                </c:pt>
                <c:pt idx="1117">
                  <c:v>0.95183069592073488</c:v>
                </c:pt>
                <c:pt idx="1118">
                  <c:v>0.95261344928392466</c:v>
                </c:pt>
                <c:pt idx="1119">
                  <c:v>0.95332062046887078</c:v>
                </c:pt>
                <c:pt idx="1120">
                  <c:v>0.95433098912746084</c:v>
                </c:pt>
                <c:pt idx="1121">
                  <c:v>0.95495562804880763</c:v>
                </c:pt>
                <c:pt idx="1122">
                  <c:v>0.9555707106027902</c:v>
                </c:pt>
                <c:pt idx="1123">
                  <c:v>0.95685995143627922</c:v>
                </c:pt>
                <c:pt idx="1124">
                  <c:v>0.95761229817603766</c:v>
                </c:pt>
                <c:pt idx="1125">
                  <c:v>0.95782948834340442</c:v>
                </c:pt>
                <c:pt idx="1126">
                  <c:v>0.95828993149822195</c:v>
                </c:pt>
                <c:pt idx="1127">
                  <c:v>0.95919604887647603</c:v>
                </c:pt>
                <c:pt idx="1128">
                  <c:v>0.9607372303041104</c:v>
                </c:pt>
                <c:pt idx="1129">
                  <c:v>0.96200909592421002</c:v>
                </c:pt>
                <c:pt idx="1130">
                  <c:v>0.96253990869325434</c:v>
                </c:pt>
                <c:pt idx="1131">
                  <c:v>0.96316367885393162</c:v>
                </c:pt>
                <c:pt idx="1132">
                  <c:v>0.96391515683302054</c:v>
                </c:pt>
                <c:pt idx="1133">
                  <c:v>0.96425744853679052</c:v>
                </c:pt>
                <c:pt idx="1134">
                  <c:v>0.96485081207403645</c:v>
                </c:pt>
                <c:pt idx="1135">
                  <c:v>0.96554842689161846</c:v>
                </c:pt>
                <c:pt idx="1136">
                  <c:v>0.96600800128576647</c:v>
                </c:pt>
                <c:pt idx="1137">
                  <c:v>0.96639546854434877</c:v>
                </c:pt>
                <c:pt idx="1138">
                  <c:v>0.96770208459122709</c:v>
                </c:pt>
                <c:pt idx="1139">
                  <c:v>0.96871071572847822</c:v>
                </c:pt>
                <c:pt idx="1140">
                  <c:v>0.96978884771928675</c:v>
                </c:pt>
                <c:pt idx="1141">
                  <c:v>0.97160542627914215</c:v>
                </c:pt>
                <c:pt idx="1142">
                  <c:v>0.97289814215530901</c:v>
                </c:pt>
                <c:pt idx="1143">
                  <c:v>0.97468431409173306</c:v>
                </c:pt>
                <c:pt idx="1144">
                  <c:v>0.97539409155868761</c:v>
                </c:pt>
                <c:pt idx="1145">
                  <c:v>0.97611950671769254</c:v>
                </c:pt>
                <c:pt idx="1146">
                  <c:v>0.97740440374783422</c:v>
                </c:pt>
                <c:pt idx="1147">
                  <c:v>1.0000000000000007</c:v>
                </c:pt>
              </c:numCache>
            </c:numRef>
          </c:yVal>
          <c:smooth val="1"/>
        </c:ser>
        <c:axId val="61521280"/>
        <c:axId val="61531648"/>
      </c:scatterChart>
      <c:valAx>
        <c:axId val="61521280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531648"/>
        <c:crosses val="autoZero"/>
        <c:crossBetween val="midCat"/>
        <c:majorUnit val="0.1"/>
      </c:valAx>
      <c:valAx>
        <c:axId val="61531648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komulované hodnoty</a:t>
                </a:r>
              </a:p>
            </c:rich>
          </c:tx>
          <c:layout/>
        </c:title>
        <c:numFmt formatCode="General" sourceLinked="1"/>
        <c:tickLblPos val="nextTo"/>
        <c:crossAx val="61521280"/>
        <c:crosses val="autoZero"/>
        <c:crossBetween val="midCat"/>
        <c:majorUnit val="0.1"/>
      </c:valAx>
    </c:plotArea>
    <c:legend>
      <c:legendPos val="r"/>
      <c:legendEntry>
        <c:idx val="7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390525</xdr:colOff>
      <xdr:row>0</xdr:row>
      <xdr:rowOff>104775</xdr:rowOff>
    </xdr:from>
    <xdr:to>
      <xdr:col>39</xdr:col>
      <xdr:colOff>523875</xdr:colOff>
      <xdr:row>27</xdr:row>
      <xdr:rowOff>104775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t&#345;edo&#269;esk&#253;%20kraj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indexy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</sheetNames>
    <sheetDataSet>
      <sheetData sheetId="0"/>
      <sheetData sheetId="1"/>
      <sheetData sheetId="2">
        <row r="2">
          <cell r="B2">
            <v>978625</v>
          </cell>
          <cell r="C2">
            <v>1053634</v>
          </cell>
          <cell r="D2">
            <v>1094867</v>
          </cell>
          <cell r="E2">
            <v>1143410</v>
          </cell>
          <cell r="F2">
            <v>1193312</v>
          </cell>
          <cell r="G2">
            <v>1178102</v>
          </cell>
          <cell r="H2">
            <v>1224835</v>
          </cell>
          <cell r="I2">
            <v>1085603</v>
          </cell>
          <cell r="J2">
            <v>1142244</v>
          </cell>
          <cell r="K2">
            <v>1129546</v>
          </cell>
          <cell r="L2">
            <v>1151265</v>
          </cell>
          <cell r="M2">
            <v>1112882</v>
          </cell>
          <cell r="N2">
            <v>1122473</v>
          </cell>
          <cell r="O2">
            <v>1264981</v>
          </cell>
        </row>
        <row r="3">
          <cell r="B3">
            <v>100</v>
          </cell>
          <cell r="C3">
            <v>107.66473368246264</v>
          </cell>
          <cell r="D3">
            <v>111.87809426491251</v>
          </cell>
          <cell r="E3">
            <v>116.8384212543109</v>
          </cell>
          <cell r="F3">
            <v>121.9376165538383</v>
          </cell>
          <cell r="G3">
            <v>120.38339506961297</v>
          </cell>
          <cell r="H3">
            <v>125.1587686805467</v>
          </cell>
          <cell r="I3">
            <v>110.93145995657171</v>
          </cell>
          <cell r="J3">
            <v>116.71927449227233</v>
          </cell>
          <cell r="K3">
            <v>115.42173968578362</v>
          </cell>
          <cell r="L3">
            <v>117.64107804317281</v>
          </cell>
          <cell r="M3">
            <v>113.71894239366458</v>
          </cell>
          <cell r="N3">
            <v>114.69899093115342</v>
          </cell>
          <cell r="O3">
            <v>129.26105505173075</v>
          </cell>
        </row>
        <row r="4">
          <cell r="B4">
            <v>100</v>
          </cell>
          <cell r="C4">
            <v>107.66473368246264</v>
          </cell>
          <cell r="D4">
            <v>103.91340826131274</v>
          </cell>
          <cell r="E4">
            <v>104.43368920608623</v>
          </cell>
          <cell r="F4">
            <v>104.36431376321704</v>
          </cell>
          <cell r="G4">
            <v>98.725396208200365</v>
          </cell>
          <cell r="H4">
            <v>103.96680423257069</v>
          </cell>
          <cell r="I4">
            <v>88.632591328627939</v>
          </cell>
          <cell r="J4">
            <v>105.21746900109892</v>
          </cell>
          <cell r="K4">
            <v>98.888328588287621</v>
          </cell>
          <cell r="L4">
            <v>101.92280792459979</v>
          </cell>
          <cell r="M4">
            <v>96.666015209356658</v>
          </cell>
          <cell r="N4">
            <v>100.86181643696277</v>
          </cell>
          <cell r="O4">
            <v>112.69589558056185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>
            <v>1869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1152"/>
  <sheetViews>
    <sheetView tabSelected="1" workbookViewId="0">
      <selection activeCell="R5" sqref="R5"/>
    </sheetView>
  </sheetViews>
  <sheetFormatPr defaultRowHeight="15"/>
  <sheetData>
    <row r="1" spans="1:16">
      <c r="A1" s="1" t="s">
        <v>0</v>
      </c>
      <c r="B1" t="s">
        <v>1109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496.07</v>
      </c>
      <c r="C2" s="4">
        <v>270389</v>
      </c>
      <c r="D2" s="4">
        <v>349574</v>
      </c>
      <c r="E2" s="4">
        <v>437373</v>
      </c>
      <c r="F2" s="4">
        <v>559433</v>
      </c>
      <c r="G2" s="4">
        <v>667664</v>
      </c>
      <c r="H2" s="4">
        <v>729820</v>
      </c>
      <c r="I2" s="4">
        <v>950465</v>
      </c>
      <c r="J2" s="4">
        <v>1057570</v>
      </c>
      <c r="K2" s="4">
        <v>1133056</v>
      </c>
      <c r="L2" s="4">
        <v>1140794</v>
      </c>
      <c r="M2" s="4">
        <v>1182186</v>
      </c>
      <c r="N2" s="4">
        <v>1214174</v>
      </c>
      <c r="O2" s="4">
        <v>1169106</v>
      </c>
    </row>
    <row r="3" spans="1:16">
      <c r="A3" s="3" t="s">
        <v>22</v>
      </c>
      <c r="B3">
        <v>46.87</v>
      </c>
      <c r="C3" s="4">
        <v>5345</v>
      </c>
      <c r="D3" s="4">
        <v>6240</v>
      </c>
      <c r="E3" s="4">
        <v>7413</v>
      </c>
      <c r="F3" s="4">
        <v>8450</v>
      </c>
      <c r="G3" s="4">
        <v>8857</v>
      </c>
      <c r="H3" s="4">
        <v>9304</v>
      </c>
      <c r="I3" s="4">
        <v>9820</v>
      </c>
      <c r="J3" s="4">
        <v>10387</v>
      </c>
      <c r="K3" s="4">
        <v>9774</v>
      </c>
      <c r="L3" s="4">
        <v>10769</v>
      </c>
      <c r="M3" s="4">
        <v>14258</v>
      </c>
      <c r="N3" s="4">
        <v>15892</v>
      </c>
      <c r="O3" s="4">
        <v>16323</v>
      </c>
    </row>
    <row r="4" spans="1:16">
      <c r="A4" s="3" t="s">
        <v>23</v>
      </c>
      <c r="B4">
        <v>10.11</v>
      </c>
      <c r="C4" s="4">
        <v>634</v>
      </c>
      <c r="D4" s="4">
        <v>671</v>
      </c>
      <c r="E4" s="4">
        <v>693</v>
      </c>
      <c r="F4" s="4">
        <v>630</v>
      </c>
      <c r="G4" s="4">
        <v>624</v>
      </c>
      <c r="H4" s="4">
        <v>604</v>
      </c>
      <c r="I4" s="4">
        <v>573</v>
      </c>
      <c r="J4" s="4">
        <v>450</v>
      </c>
      <c r="K4" s="4">
        <v>416</v>
      </c>
      <c r="L4" s="4">
        <v>326</v>
      </c>
      <c r="M4" s="4">
        <v>271</v>
      </c>
      <c r="N4" s="4">
        <v>246</v>
      </c>
      <c r="O4" s="4">
        <v>228</v>
      </c>
    </row>
    <row r="5" spans="1:16">
      <c r="A5" s="3" t="s">
        <v>24</v>
      </c>
      <c r="B5">
        <v>5.78</v>
      </c>
      <c r="C5" s="4">
        <v>589</v>
      </c>
      <c r="D5" s="4">
        <v>565</v>
      </c>
      <c r="E5" s="4">
        <v>534</v>
      </c>
      <c r="F5" s="4">
        <v>510</v>
      </c>
      <c r="G5" s="4">
        <v>465</v>
      </c>
      <c r="H5" s="4">
        <v>462</v>
      </c>
      <c r="I5" s="4">
        <v>421</v>
      </c>
      <c r="J5" s="4">
        <v>347</v>
      </c>
      <c r="K5" s="4">
        <v>342</v>
      </c>
      <c r="L5" s="4">
        <v>306</v>
      </c>
      <c r="M5" s="4">
        <v>247</v>
      </c>
      <c r="N5" s="4">
        <v>206</v>
      </c>
      <c r="O5" s="4">
        <v>198</v>
      </c>
    </row>
    <row r="6" spans="1:16">
      <c r="A6" s="3" t="s">
        <v>25</v>
      </c>
      <c r="B6">
        <v>4.63</v>
      </c>
      <c r="C6" s="4">
        <v>306</v>
      </c>
      <c r="D6" s="4">
        <v>337</v>
      </c>
      <c r="E6" s="4">
        <v>350</v>
      </c>
      <c r="F6" s="4">
        <v>332</v>
      </c>
      <c r="G6" s="4">
        <v>343</v>
      </c>
      <c r="H6" s="4">
        <v>351</v>
      </c>
      <c r="I6" s="4">
        <v>313</v>
      </c>
      <c r="J6" s="4">
        <v>274</v>
      </c>
      <c r="K6" s="4">
        <v>245</v>
      </c>
      <c r="L6" s="4">
        <v>199</v>
      </c>
      <c r="M6" s="4">
        <v>174</v>
      </c>
      <c r="N6" s="4">
        <v>134</v>
      </c>
      <c r="O6" s="4">
        <v>96</v>
      </c>
    </row>
    <row r="7" spans="1:16">
      <c r="A7" s="3" t="s">
        <v>26</v>
      </c>
      <c r="B7">
        <v>3.1</v>
      </c>
      <c r="C7" s="4">
        <v>219</v>
      </c>
      <c r="D7" s="4">
        <v>191</v>
      </c>
      <c r="E7" s="4">
        <v>198</v>
      </c>
      <c r="F7" s="4">
        <v>181</v>
      </c>
      <c r="G7" s="4">
        <v>183</v>
      </c>
      <c r="H7" s="4">
        <v>186</v>
      </c>
      <c r="I7" s="4">
        <v>173</v>
      </c>
      <c r="J7" s="4">
        <v>142</v>
      </c>
      <c r="K7" s="4">
        <v>155</v>
      </c>
      <c r="L7" s="4">
        <v>151</v>
      </c>
      <c r="M7" s="4">
        <v>146</v>
      </c>
      <c r="N7" s="4">
        <v>116</v>
      </c>
      <c r="O7" s="4">
        <v>96</v>
      </c>
    </row>
    <row r="8" spans="1:16">
      <c r="A8" s="3" t="s">
        <v>27</v>
      </c>
      <c r="B8">
        <v>7.42</v>
      </c>
      <c r="C8" s="4">
        <v>378</v>
      </c>
      <c r="D8" s="4">
        <v>425</v>
      </c>
      <c r="E8" s="4">
        <v>481</v>
      </c>
      <c r="F8" s="4">
        <v>436</v>
      </c>
      <c r="G8" s="4">
        <v>544</v>
      </c>
      <c r="H8" s="4">
        <v>511</v>
      </c>
      <c r="I8" s="4">
        <v>499</v>
      </c>
      <c r="J8" s="4">
        <v>638</v>
      </c>
      <c r="K8" s="4">
        <v>540</v>
      </c>
      <c r="L8" s="4">
        <v>641</v>
      </c>
      <c r="M8" s="4">
        <v>564</v>
      </c>
      <c r="N8" s="4">
        <v>523</v>
      </c>
      <c r="O8" s="4">
        <v>597</v>
      </c>
    </row>
    <row r="9" spans="1:16">
      <c r="A9" s="3" t="s">
        <v>28</v>
      </c>
      <c r="B9">
        <v>63.37</v>
      </c>
      <c r="C9" s="4">
        <v>6132</v>
      </c>
      <c r="D9" s="4">
        <v>5828</v>
      </c>
      <c r="E9" s="4">
        <v>5783</v>
      </c>
      <c r="F9" s="4">
        <v>5850</v>
      </c>
      <c r="G9" s="4">
        <v>5596</v>
      </c>
      <c r="H9" s="4">
        <v>5748</v>
      </c>
      <c r="I9" s="4">
        <v>5613</v>
      </c>
      <c r="J9" s="4">
        <v>4751</v>
      </c>
      <c r="K9" s="4">
        <v>4642</v>
      </c>
      <c r="L9" s="4">
        <v>4237</v>
      </c>
      <c r="M9" s="4">
        <v>3845</v>
      </c>
      <c r="N9" s="4">
        <v>3803</v>
      </c>
      <c r="O9" s="4">
        <v>3872</v>
      </c>
    </row>
    <row r="10" spans="1:16">
      <c r="A10" s="3" t="s">
        <v>33</v>
      </c>
      <c r="B10">
        <v>3.92</v>
      </c>
      <c r="C10" s="4">
        <v>256</v>
      </c>
      <c r="D10" s="4">
        <v>275</v>
      </c>
      <c r="E10" s="4">
        <v>270</v>
      </c>
      <c r="F10" s="4">
        <v>264</v>
      </c>
      <c r="G10" s="4">
        <v>246</v>
      </c>
      <c r="H10" s="4">
        <v>258</v>
      </c>
      <c r="I10" s="4">
        <v>192</v>
      </c>
      <c r="J10" s="4">
        <v>169</v>
      </c>
      <c r="K10" s="4">
        <v>185</v>
      </c>
      <c r="L10" s="4">
        <v>150</v>
      </c>
      <c r="M10" s="4">
        <v>138</v>
      </c>
      <c r="N10" s="4">
        <v>119</v>
      </c>
      <c r="O10" s="4">
        <v>108</v>
      </c>
    </row>
    <row r="11" spans="1:16">
      <c r="A11" s="3" t="s">
        <v>34</v>
      </c>
      <c r="B11">
        <v>5.29</v>
      </c>
      <c r="C11" s="4">
        <v>307</v>
      </c>
      <c r="D11" s="4">
        <v>337</v>
      </c>
      <c r="E11" s="4">
        <v>311</v>
      </c>
      <c r="F11" s="4">
        <v>274</v>
      </c>
      <c r="G11" s="4">
        <v>277</v>
      </c>
      <c r="H11" s="4">
        <v>260</v>
      </c>
      <c r="I11" s="4">
        <v>243</v>
      </c>
      <c r="J11" s="4">
        <v>177</v>
      </c>
      <c r="K11" s="4">
        <v>171</v>
      </c>
      <c r="L11" s="4">
        <v>137</v>
      </c>
      <c r="M11" s="4">
        <v>109</v>
      </c>
      <c r="N11" s="4">
        <v>112</v>
      </c>
      <c r="O11" s="4">
        <v>109</v>
      </c>
    </row>
    <row r="12" spans="1:16">
      <c r="A12" s="3" t="s">
        <v>35</v>
      </c>
      <c r="B12">
        <v>39.409999999999997</v>
      </c>
      <c r="C12" s="4">
        <v>2951</v>
      </c>
      <c r="D12" s="4">
        <v>3043</v>
      </c>
      <c r="E12" s="4">
        <v>2982</v>
      </c>
      <c r="F12" s="4">
        <v>2862</v>
      </c>
      <c r="G12" s="4">
        <v>2811</v>
      </c>
      <c r="H12" s="4">
        <v>2726</v>
      </c>
      <c r="I12" s="4">
        <v>2417</v>
      </c>
      <c r="J12" s="4">
        <v>1960</v>
      </c>
      <c r="K12" s="4">
        <v>1931</v>
      </c>
      <c r="L12" s="4">
        <v>1667</v>
      </c>
      <c r="M12" s="4">
        <v>1564</v>
      </c>
      <c r="N12" s="4">
        <v>1434</v>
      </c>
      <c r="O12" s="4">
        <v>1424</v>
      </c>
    </row>
    <row r="13" spans="1:16">
      <c r="A13" s="3" t="s">
        <v>36</v>
      </c>
      <c r="B13">
        <v>6.45</v>
      </c>
      <c r="C13" s="4">
        <v>296</v>
      </c>
      <c r="D13" s="4">
        <v>369</v>
      </c>
      <c r="E13" s="4">
        <v>373</v>
      </c>
      <c r="F13" s="4">
        <v>418</v>
      </c>
      <c r="G13" s="4">
        <v>525</v>
      </c>
      <c r="H13" s="4">
        <v>687</v>
      </c>
      <c r="I13" s="4">
        <v>1299</v>
      </c>
      <c r="J13" s="4">
        <v>1634</v>
      </c>
      <c r="K13" s="4">
        <v>2059</v>
      </c>
      <c r="L13" s="4">
        <v>1986</v>
      </c>
      <c r="M13" s="4">
        <v>2124</v>
      </c>
      <c r="N13" s="4">
        <v>2656</v>
      </c>
      <c r="O13" s="4">
        <v>2609</v>
      </c>
    </row>
    <row r="14" spans="1:16">
      <c r="A14" s="3" t="s">
        <v>37</v>
      </c>
      <c r="B14">
        <v>12.59</v>
      </c>
      <c r="C14" s="4">
        <v>789</v>
      </c>
      <c r="D14" s="4">
        <v>774</v>
      </c>
      <c r="E14" s="4">
        <v>738</v>
      </c>
      <c r="F14" s="4">
        <v>670</v>
      </c>
      <c r="G14" s="4">
        <v>682</v>
      </c>
      <c r="H14" s="4">
        <v>666</v>
      </c>
      <c r="I14" s="4">
        <v>609</v>
      </c>
      <c r="J14" s="4">
        <v>515</v>
      </c>
      <c r="K14" s="4">
        <v>495</v>
      </c>
      <c r="L14" s="4">
        <v>410</v>
      </c>
      <c r="M14" s="4">
        <v>354</v>
      </c>
      <c r="N14" s="4">
        <v>341</v>
      </c>
      <c r="O14" s="4">
        <v>303</v>
      </c>
    </row>
    <row r="15" spans="1:16">
      <c r="A15" s="3" t="s">
        <v>39</v>
      </c>
      <c r="B15">
        <v>5.47</v>
      </c>
      <c r="C15" s="4">
        <v>494</v>
      </c>
      <c r="D15" s="4">
        <v>455</v>
      </c>
      <c r="E15" s="4">
        <v>453</v>
      </c>
      <c r="F15" s="4">
        <v>533</v>
      </c>
      <c r="G15" s="4">
        <v>395</v>
      </c>
      <c r="H15" s="4">
        <v>422</v>
      </c>
      <c r="I15" s="4">
        <v>438</v>
      </c>
      <c r="J15" s="4">
        <v>332</v>
      </c>
      <c r="K15" s="4">
        <v>364</v>
      </c>
      <c r="L15" s="4">
        <v>274</v>
      </c>
      <c r="M15" s="4">
        <v>215</v>
      </c>
      <c r="N15" s="4">
        <v>152</v>
      </c>
      <c r="O15" s="4">
        <v>150</v>
      </c>
    </row>
    <row r="16" spans="1:16">
      <c r="A16" s="3" t="s">
        <v>40</v>
      </c>
      <c r="B16">
        <v>2.88</v>
      </c>
      <c r="C16" s="4">
        <v>467</v>
      </c>
      <c r="D16" s="4">
        <v>334</v>
      </c>
      <c r="E16" s="4">
        <v>293</v>
      </c>
      <c r="F16" s="4">
        <v>296</v>
      </c>
      <c r="G16" s="4">
        <v>332</v>
      </c>
      <c r="H16" s="4">
        <v>347</v>
      </c>
      <c r="I16" s="4">
        <v>354</v>
      </c>
      <c r="J16" s="4">
        <v>398</v>
      </c>
      <c r="K16" s="4">
        <v>375</v>
      </c>
      <c r="L16" s="4">
        <v>331</v>
      </c>
      <c r="M16" s="4">
        <v>279</v>
      </c>
      <c r="N16" s="4">
        <v>215</v>
      </c>
      <c r="O16" s="4">
        <v>275</v>
      </c>
    </row>
    <row r="17" spans="1:15">
      <c r="A17" s="3" t="s">
        <v>42</v>
      </c>
      <c r="B17">
        <v>4.08</v>
      </c>
      <c r="C17" s="4">
        <v>177</v>
      </c>
      <c r="D17" s="4">
        <v>167</v>
      </c>
      <c r="E17" s="4">
        <v>152</v>
      </c>
      <c r="F17" s="4">
        <v>158</v>
      </c>
      <c r="G17" s="4">
        <v>185</v>
      </c>
      <c r="H17" s="4">
        <v>182</v>
      </c>
      <c r="I17" s="4">
        <v>166</v>
      </c>
      <c r="J17" s="4">
        <v>135</v>
      </c>
      <c r="K17" s="4">
        <v>144</v>
      </c>
      <c r="L17" s="4">
        <v>132</v>
      </c>
      <c r="M17" s="4">
        <v>102</v>
      </c>
      <c r="N17" s="4">
        <v>83</v>
      </c>
      <c r="O17" s="4">
        <v>64</v>
      </c>
    </row>
    <row r="18" spans="1:15">
      <c r="A18" s="3" t="s">
        <v>43</v>
      </c>
      <c r="B18">
        <v>30.98</v>
      </c>
      <c r="C18" s="4">
        <v>3278</v>
      </c>
      <c r="D18" s="4">
        <v>3199</v>
      </c>
      <c r="E18" s="4">
        <v>3003</v>
      </c>
      <c r="F18" s="4">
        <v>2943</v>
      </c>
      <c r="G18" s="4">
        <v>2673</v>
      </c>
      <c r="H18" s="4">
        <v>2384</v>
      </c>
      <c r="I18" s="4">
        <v>2096</v>
      </c>
      <c r="J18" s="4">
        <v>1685</v>
      </c>
      <c r="K18" s="4">
        <v>1700</v>
      </c>
      <c r="L18" s="4">
        <v>1549</v>
      </c>
      <c r="M18" s="4">
        <v>1451</v>
      </c>
      <c r="N18" s="4">
        <v>1325</v>
      </c>
      <c r="O18" s="4">
        <v>1307</v>
      </c>
    </row>
    <row r="19" spans="1:15">
      <c r="A19" s="3" t="s">
        <v>45</v>
      </c>
      <c r="B19">
        <v>17.21</v>
      </c>
      <c r="C19" s="4">
        <v>1927</v>
      </c>
      <c r="D19" s="4">
        <v>1863</v>
      </c>
      <c r="E19" s="4">
        <v>1882</v>
      </c>
      <c r="F19" s="4">
        <v>1705</v>
      </c>
      <c r="G19" s="4">
        <v>1941</v>
      </c>
      <c r="H19" s="4">
        <v>1928</v>
      </c>
      <c r="I19" s="4">
        <v>1831</v>
      </c>
      <c r="J19" s="4">
        <v>1566</v>
      </c>
      <c r="K19" s="4">
        <v>1928</v>
      </c>
      <c r="L19" s="4">
        <v>927</v>
      </c>
      <c r="M19" s="4">
        <v>954</v>
      </c>
      <c r="N19" s="4">
        <v>938</v>
      </c>
      <c r="O19" s="4">
        <v>905</v>
      </c>
    </row>
    <row r="20" spans="1:15">
      <c r="A20" s="3" t="s">
        <v>46</v>
      </c>
      <c r="B20">
        <v>8.17</v>
      </c>
      <c r="C20" s="4">
        <v>239</v>
      </c>
      <c r="D20" s="4">
        <v>246</v>
      </c>
      <c r="E20" s="4">
        <v>263</v>
      </c>
      <c r="F20" s="4">
        <v>279</v>
      </c>
      <c r="G20" s="4">
        <v>246</v>
      </c>
      <c r="H20" s="4">
        <v>226</v>
      </c>
      <c r="I20" s="4">
        <v>186</v>
      </c>
      <c r="J20" s="4">
        <v>130</v>
      </c>
      <c r="K20" s="4">
        <v>123</v>
      </c>
      <c r="L20" s="4">
        <v>88</v>
      </c>
      <c r="M20" s="4">
        <v>68</v>
      </c>
      <c r="N20" s="4">
        <v>50</v>
      </c>
      <c r="O20" s="4">
        <v>61</v>
      </c>
    </row>
    <row r="21" spans="1:15">
      <c r="A21" s="3" t="s">
        <v>47</v>
      </c>
      <c r="B21">
        <v>3.58</v>
      </c>
      <c r="C21" s="4">
        <v>223</v>
      </c>
      <c r="D21" s="4">
        <v>215</v>
      </c>
      <c r="E21" s="4">
        <v>201</v>
      </c>
      <c r="F21" s="4">
        <v>169</v>
      </c>
      <c r="G21" s="4">
        <v>190</v>
      </c>
      <c r="H21" s="4">
        <v>174</v>
      </c>
      <c r="I21" s="4">
        <v>177</v>
      </c>
      <c r="J21" s="4">
        <v>134</v>
      </c>
      <c r="K21" s="4">
        <v>145</v>
      </c>
      <c r="L21" s="4">
        <v>132</v>
      </c>
      <c r="M21" s="4">
        <v>104</v>
      </c>
      <c r="N21" s="4">
        <v>84</v>
      </c>
      <c r="O21" s="4">
        <v>68</v>
      </c>
    </row>
    <row r="22" spans="1:15">
      <c r="A22" s="3" t="s">
        <v>48</v>
      </c>
      <c r="B22">
        <v>17.399999999999999</v>
      </c>
      <c r="C22" s="4">
        <v>1575</v>
      </c>
      <c r="D22" s="4">
        <v>1378</v>
      </c>
      <c r="E22" s="4">
        <v>1259</v>
      </c>
      <c r="F22" s="4">
        <v>1212</v>
      </c>
      <c r="G22" s="4">
        <v>1192</v>
      </c>
      <c r="H22" s="4">
        <v>1293</v>
      </c>
      <c r="I22" s="4">
        <v>1284</v>
      </c>
      <c r="J22" s="4">
        <v>1060</v>
      </c>
      <c r="K22" s="4">
        <v>1029</v>
      </c>
      <c r="L22" s="4">
        <v>913</v>
      </c>
      <c r="M22" s="4">
        <v>803</v>
      </c>
      <c r="N22" s="4">
        <v>725</v>
      </c>
      <c r="O22" s="4">
        <v>668</v>
      </c>
    </row>
    <row r="23" spans="1:15">
      <c r="A23" s="3" t="s">
        <v>49</v>
      </c>
      <c r="B23">
        <v>2.5</v>
      </c>
      <c r="C23" s="4">
        <v>116</v>
      </c>
      <c r="D23" s="4">
        <v>89</v>
      </c>
      <c r="E23" s="4">
        <v>106</v>
      </c>
      <c r="F23" s="4">
        <v>116</v>
      </c>
      <c r="G23" s="4">
        <v>108</v>
      </c>
      <c r="H23" s="4">
        <v>94</v>
      </c>
      <c r="I23" s="4">
        <v>102</v>
      </c>
      <c r="J23" s="4">
        <v>70</v>
      </c>
      <c r="K23" s="4">
        <v>55</v>
      </c>
      <c r="L23" s="4">
        <v>55</v>
      </c>
      <c r="M23" s="4">
        <v>44</v>
      </c>
      <c r="N23" s="4">
        <v>46</v>
      </c>
      <c r="O23" s="4">
        <v>38</v>
      </c>
    </row>
    <row r="24" spans="1:15">
      <c r="A24" s="3" t="s">
        <v>50</v>
      </c>
      <c r="B24">
        <v>6.48</v>
      </c>
      <c r="C24" s="4">
        <v>392</v>
      </c>
      <c r="D24" s="4">
        <v>445</v>
      </c>
      <c r="E24" s="4">
        <v>462</v>
      </c>
      <c r="F24" s="4">
        <v>495</v>
      </c>
      <c r="G24" s="4">
        <v>517</v>
      </c>
      <c r="H24" s="4">
        <v>479</v>
      </c>
      <c r="I24" s="4">
        <v>399</v>
      </c>
      <c r="J24" s="4">
        <v>309</v>
      </c>
      <c r="K24" s="4">
        <v>293</v>
      </c>
      <c r="L24" s="4">
        <v>261</v>
      </c>
      <c r="M24" s="4">
        <v>321</v>
      </c>
      <c r="N24" s="4">
        <v>340</v>
      </c>
      <c r="O24" s="4">
        <v>299</v>
      </c>
    </row>
    <row r="25" spans="1:15">
      <c r="A25" s="3" t="s">
        <v>51</v>
      </c>
      <c r="B25">
        <v>1.4</v>
      </c>
      <c r="C25" s="4">
        <v>110</v>
      </c>
      <c r="D25" s="4">
        <v>95</v>
      </c>
      <c r="E25" s="4">
        <v>94</v>
      </c>
      <c r="F25" s="4">
        <v>107</v>
      </c>
      <c r="G25" s="4">
        <v>130</v>
      </c>
      <c r="H25" s="4">
        <v>181</v>
      </c>
      <c r="I25" s="4">
        <v>313</v>
      </c>
      <c r="J25" s="4">
        <v>324</v>
      </c>
      <c r="K25" s="4">
        <v>478</v>
      </c>
      <c r="L25" s="4">
        <v>462</v>
      </c>
      <c r="M25" s="4">
        <v>399</v>
      </c>
      <c r="N25" s="4">
        <v>325</v>
      </c>
      <c r="O25" s="4">
        <v>315</v>
      </c>
    </row>
    <row r="26" spans="1:15">
      <c r="A26" s="3" t="s">
        <v>52</v>
      </c>
      <c r="B26">
        <v>4.16</v>
      </c>
      <c r="C26" s="4">
        <v>223</v>
      </c>
      <c r="D26" s="4">
        <v>221</v>
      </c>
      <c r="E26" s="4">
        <v>240</v>
      </c>
      <c r="F26" s="4">
        <v>202</v>
      </c>
      <c r="G26" s="4">
        <v>209</v>
      </c>
      <c r="H26" s="4">
        <v>193</v>
      </c>
      <c r="I26" s="4">
        <v>160</v>
      </c>
      <c r="J26" s="4">
        <v>158</v>
      </c>
      <c r="K26" s="4">
        <v>163</v>
      </c>
      <c r="L26" s="4">
        <v>185</v>
      </c>
      <c r="M26" s="4">
        <v>206</v>
      </c>
      <c r="N26" s="4">
        <v>169</v>
      </c>
      <c r="O26" s="4">
        <v>158</v>
      </c>
    </row>
    <row r="27" spans="1:15">
      <c r="A27" s="3" t="s">
        <v>53</v>
      </c>
      <c r="B27">
        <v>2.34</v>
      </c>
      <c r="C27" s="4">
        <v>160</v>
      </c>
      <c r="D27" s="4">
        <v>152</v>
      </c>
      <c r="E27" s="4">
        <v>154</v>
      </c>
      <c r="F27" s="4">
        <v>166</v>
      </c>
      <c r="G27" s="4">
        <v>163</v>
      </c>
      <c r="H27" s="4">
        <v>131</v>
      </c>
      <c r="I27" s="4">
        <v>138</v>
      </c>
      <c r="J27" s="4">
        <v>99</v>
      </c>
      <c r="K27" s="4">
        <v>89</v>
      </c>
      <c r="L27" s="4">
        <v>91</v>
      </c>
      <c r="M27" s="4">
        <v>67</v>
      </c>
      <c r="N27" s="4">
        <v>60</v>
      </c>
      <c r="O27" s="4">
        <v>64</v>
      </c>
    </row>
    <row r="28" spans="1:15">
      <c r="A28" s="3" t="s">
        <v>54</v>
      </c>
      <c r="B28">
        <v>2.9</v>
      </c>
      <c r="C28" s="4">
        <v>142</v>
      </c>
      <c r="D28" s="4">
        <v>151</v>
      </c>
      <c r="E28" s="4">
        <v>151</v>
      </c>
      <c r="F28" s="4">
        <v>156</v>
      </c>
      <c r="G28" s="4">
        <v>142</v>
      </c>
      <c r="H28" s="4">
        <v>148</v>
      </c>
      <c r="I28" s="4">
        <v>157</v>
      </c>
      <c r="J28" s="4">
        <v>105</v>
      </c>
      <c r="K28" s="4">
        <v>302</v>
      </c>
      <c r="L28" s="4">
        <v>286</v>
      </c>
      <c r="M28" s="4">
        <v>247</v>
      </c>
      <c r="N28" s="4">
        <v>262</v>
      </c>
      <c r="O28" s="4">
        <v>229</v>
      </c>
    </row>
    <row r="29" spans="1:15">
      <c r="A29" s="3" t="s">
        <v>55</v>
      </c>
      <c r="B29">
        <v>4.1900000000000004</v>
      </c>
      <c r="C29" s="4">
        <v>246</v>
      </c>
      <c r="D29" s="4">
        <v>271</v>
      </c>
      <c r="E29" s="4">
        <v>249</v>
      </c>
      <c r="F29" s="4">
        <v>240</v>
      </c>
      <c r="G29" s="4">
        <v>249</v>
      </c>
      <c r="H29" s="4">
        <v>239</v>
      </c>
      <c r="I29" s="4">
        <v>203</v>
      </c>
      <c r="J29" s="4">
        <v>184</v>
      </c>
      <c r="K29" s="4">
        <v>170</v>
      </c>
      <c r="L29" s="4">
        <v>180</v>
      </c>
      <c r="M29" s="4">
        <v>167</v>
      </c>
      <c r="N29" s="4">
        <v>153</v>
      </c>
      <c r="O29" s="4">
        <v>141</v>
      </c>
    </row>
    <row r="30" spans="1:15">
      <c r="A30" s="3" t="s">
        <v>56</v>
      </c>
      <c r="B30">
        <v>2.39</v>
      </c>
      <c r="C30" s="4">
        <v>204</v>
      </c>
      <c r="D30" s="4">
        <v>189</v>
      </c>
      <c r="E30" s="4">
        <v>176</v>
      </c>
      <c r="F30" s="4">
        <v>155</v>
      </c>
      <c r="G30" s="4">
        <v>172</v>
      </c>
      <c r="H30" s="4">
        <v>187</v>
      </c>
      <c r="I30" s="4">
        <v>164</v>
      </c>
      <c r="J30" s="4">
        <v>118</v>
      </c>
      <c r="K30" s="4">
        <v>125</v>
      </c>
      <c r="L30" s="4">
        <v>108</v>
      </c>
      <c r="M30" s="4">
        <v>110</v>
      </c>
      <c r="N30" s="4">
        <v>108</v>
      </c>
      <c r="O30" s="4">
        <v>110</v>
      </c>
    </row>
    <row r="31" spans="1:15">
      <c r="A31" s="3" t="s">
        <v>57</v>
      </c>
      <c r="B31">
        <v>17.850000000000001</v>
      </c>
      <c r="C31" s="4">
        <v>1446</v>
      </c>
      <c r="D31" s="4">
        <v>1341</v>
      </c>
      <c r="E31" s="4">
        <v>1274</v>
      </c>
      <c r="F31" s="4">
        <v>1368</v>
      </c>
      <c r="G31" s="4">
        <v>1150</v>
      </c>
      <c r="H31" s="4">
        <v>1220</v>
      </c>
      <c r="I31" s="4">
        <v>1332</v>
      </c>
      <c r="J31" s="4">
        <v>1426</v>
      </c>
      <c r="K31" s="4">
        <v>1424</v>
      </c>
      <c r="L31" s="4">
        <v>1261</v>
      </c>
      <c r="M31" s="4">
        <v>1110</v>
      </c>
      <c r="N31" s="4">
        <v>938</v>
      </c>
      <c r="O31" s="4">
        <v>1002</v>
      </c>
    </row>
    <row r="32" spans="1:15">
      <c r="A32" s="3" t="s">
        <v>59</v>
      </c>
      <c r="B32">
        <v>4.45</v>
      </c>
      <c r="C32" s="4">
        <v>206</v>
      </c>
      <c r="D32" s="4">
        <v>225</v>
      </c>
      <c r="E32" s="4">
        <v>207</v>
      </c>
      <c r="F32" s="4">
        <v>206</v>
      </c>
      <c r="G32" s="4">
        <v>204</v>
      </c>
      <c r="H32" s="4">
        <v>195</v>
      </c>
      <c r="I32" s="4">
        <v>201</v>
      </c>
      <c r="J32" s="4">
        <v>126</v>
      </c>
      <c r="K32" s="4">
        <v>119</v>
      </c>
      <c r="L32" s="4">
        <v>107</v>
      </c>
      <c r="M32" s="4">
        <v>76</v>
      </c>
      <c r="N32" s="4">
        <v>80</v>
      </c>
      <c r="O32" s="4">
        <v>57</v>
      </c>
    </row>
    <row r="33" spans="1:15">
      <c r="A33" s="3" t="s">
        <v>60</v>
      </c>
      <c r="B33">
        <v>13.97</v>
      </c>
      <c r="C33" s="4">
        <v>747</v>
      </c>
      <c r="D33" s="4">
        <v>827</v>
      </c>
      <c r="E33" s="4">
        <v>842</v>
      </c>
      <c r="F33" s="4">
        <v>789</v>
      </c>
      <c r="G33" s="4">
        <v>714</v>
      </c>
      <c r="H33" s="4">
        <v>708</v>
      </c>
      <c r="I33" s="4">
        <v>596</v>
      </c>
      <c r="J33" s="4">
        <v>471</v>
      </c>
      <c r="K33" s="4">
        <v>511</v>
      </c>
      <c r="L33" s="4">
        <v>475</v>
      </c>
      <c r="M33" s="4">
        <v>462</v>
      </c>
      <c r="N33" s="4">
        <v>471</v>
      </c>
      <c r="O33" s="4">
        <v>456</v>
      </c>
    </row>
    <row r="34" spans="1:15">
      <c r="A34" s="3" t="s">
        <v>62</v>
      </c>
      <c r="B34">
        <v>11.54</v>
      </c>
      <c r="C34" s="4">
        <v>550</v>
      </c>
      <c r="D34" s="4">
        <v>561</v>
      </c>
      <c r="E34" s="4">
        <v>549</v>
      </c>
      <c r="F34" s="4">
        <v>573</v>
      </c>
      <c r="G34" s="4">
        <v>541</v>
      </c>
      <c r="H34" s="4">
        <v>526</v>
      </c>
      <c r="I34" s="4">
        <v>515</v>
      </c>
      <c r="J34" s="4">
        <v>338</v>
      </c>
      <c r="K34" s="4">
        <v>339</v>
      </c>
      <c r="L34" s="4">
        <v>294</v>
      </c>
      <c r="M34" s="4">
        <v>244</v>
      </c>
      <c r="N34" s="4">
        <v>185</v>
      </c>
      <c r="O34" s="4">
        <v>184</v>
      </c>
    </row>
    <row r="35" spans="1:15">
      <c r="A35" s="3" t="s">
        <v>63</v>
      </c>
      <c r="B35">
        <v>29.8</v>
      </c>
      <c r="C35" s="4">
        <v>2076</v>
      </c>
      <c r="D35" s="4">
        <v>2252</v>
      </c>
      <c r="E35" s="4">
        <v>2322</v>
      </c>
      <c r="F35" s="4">
        <v>2157</v>
      </c>
      <c r="G35" s="4">
        <v>1983</v>
      </c>
      <c r="H35" s="4">
        <v>1885</v>
      </c>
      <c r="I35" s="4">
        <v>1738</v>
      </c>
      <c r="J35" s="4">
        <v>1305</v>
      </c>
      <c r="K35" s="4">
        <v>1294</v>
      </c>
      <c r="L35" s="4">
        <v>1130</v>
      </c>
      <c r="M35" s="4">
        <v>943</v>
      </c>
      <c r="N35" s="4">
        <v>891</v>
      </c>
      <c r="O35" s="4">
        <v>893</v>
      </c>
    </row>
    <row r="36" spans="1:15">
      <c r="A36" s="3" t="s">
        <v>41</v>
      </c>
      <c r="B36">
        <v>7.3</v>
      </c>
      <c r="C36" s="4">
        <v>226</v>
      </c>
      <c r="D36" s="4">
        <v>283</v>
      </c>
      <c r="E36" s="4">
        <v>289</v>
      </c>
      <c r="F36" s="4">
        <v>229</v>
      </c>
      <c r="G36" s="4">
        <v>238</v>
      </c>
      <c r="H36" s="4">
        <v>240</v>
      </c>
      <c r="I36" s="4">
        <v>208</v>
      </c>
      <c r="J36" s="4">
        <v>195</v>
      </c>
      <c r="K36" s="4">
        <v>174</v>
      </c>
      <c r="L36" s="4">
        <v>164</v>
      </c>
      <c r="M36" s="4">
        <v>160</v>
      </c>
      <c r="N36" s="4">
        <v>148</v>
      </c>
      <c r="O36" s="4">
        <v>136</v>
      </c>
    </row>
    <row r="37" spans="1:15">
      <c r="A37" s="3" t="s">
        <v>66</v>
      </c>
      <c r="B37">
        <v>7.24</v>
      </c>
      <c r="C37" s="4">
        <v>383</v>
      </c>
      <c r="D37" s="4">
        <v>376</v>
      </c>
      <c r="E37" s="4">
        <v>331</v>
      </c>
      <c r="F37" s="4">
        <v>311</v>
      </c>
      <c r="G37" s="4">
        <v>332</v>
      </c>
      <c r="H37" s="4">
        <v>331</v>
      </c>
      <c r="I37" s="4">
        <v>317</v>
      </c>
      <c r="J37" s="4">
        <v>233</v>
      </c>
      <c r="K37" s="4">
        <v>206</v>
      </c>
      <c r="L37" s="4">
        <v>185</v>
      </c>
      <c r="M37" s="4">
        <v>173</v>
      </c>
      <c r="N37" s="4">
        <v>145</v>
      </c>
      <c r="O37" s="4">
        <v>125</v>
      </c>
    </row>
    <row r="38" spans="1:15">
      <c r="A38" s="3" t="s">
        <v>68</v>
      </c>
      <c r="B38">
        <v>11.33</v>
      </c>
      <c r="C38" s="4">
        <v>845</v>
      </c>
      <c r="D38" s="4">
        <v>883</v>
      </c>
      <c r="E38" s="4">
        <v>816</v>
      </c>
      <c r="F38" s="4">
        <v>809</v>
      </c>
      <c r="G38" s="4">
        <v>835</v>
      </c>
      <c r="H38" s="4">
        <v>843</v>
      </c>
      <c r="I38" s="4">
        <v>767</v>
      </c>
      <c r="J38" s="4">
        <v>433</v>
      </c>
      <c r="K38" s="4">
        <v>394</v>
      </c>
      <c r="L38" s="4">
        <v>306</v>
      </c>
      <c r="M38" s="4">
        <v>268</v>
      </c>
      <c r="N38" s="4">
        <v>195</v>
      </c>
      <c r="O38" s="4">
        <v>170</v>
      </c>
    </row>
    <row r="39" spans="1:15">
      <c r="A39" s="3" t="s">
        <v>69</v>
      </c>
      <c r="B39">
        <v>7.11</v>
      </c>
      <c r="C39" s="4">
        <v>438</v>
      </c>
      <c r="D39" s="4">
        <v>497</v>
      </c>
      <c r="E39" s="4">
        <v>477</v>
      </c>
      <c r="F39" s="4">
        <v>477</v>
      </c>
      <c r="G39" s="4">
        <v>485</v>
      </c>
      <c r="H39" s="4">
        <v>470</v>
      </c>
      <c r="I39" s="4">
        <v>449</v>
      </c>
      <c r="J39" s="4">
        <v>328</v>
      </c>
      <c r="K39" s="4">
        <v>307</v>
      </c>
      <c r="L39" s="4">
        <v>285</v>
      </c>
      <c r="M39" s="4">
        <v>255</v>
      </c>
      <c r="N39" s="4">
        <v>204</v>
      </c>
      <c r="O39" s="4">
        <v>203</v>
      </c>
    </row>
    <row r="40" spans="1:15">
      <c r="A40" s="3" t="s">
        <v>71</v>
      </c>
      <c r="B40">
        <v>4.7300000000000004</v>
      </c>
      <c r="C40" s="4">
        <v>155</v>
      </c>
      <c r="D40" s="4">
        <v>179</v>
      </c>
      <c r="E40" s="4">
        <v>201</v>
      </c>
      <c r="F40" s="4">
        <v>192</v>
      </c>
      <c r="G40" s="4">
        <v>175</v>
      </c>
      <c r="H40" s="4">
        <v>167</v>
      </c>
      <c r="I40" s="4">
        <v>169</v>
      </c>
      <c r="J40" s="4">
        <v>347</v>
      </c>
      <c r="K40" s="4">
        <v>254</v>
      </c>
      <c r="L40" s="4">
        <v>234</v>
      </c>
      <c r="M40" s="4">
        <v>259</v>
      </c>
      <c r="N40" s="4">
        <v>279</v>
      </c>
      <c r="O40" s="4">
        <v>195</v>
      </c>
    </row>
    <row r="41" spans="1:15">
      <c r="A41" s="3" t="s">
        <v>72</v>
      </c>
      <c r="B41">
        <v>12.77</v>
      </c>
      <c r="C41" s="4">
        <v>594</v>
      </c>
      <c r="D41" s="4">
        <v>616</v>
      </c>
      <c r="E41" s="4">
        <v>626</v>
      </c>
      <c r="F41" s="4">
        <v>671</v>
      </c>
      <c r="G41" s="4">
        <v>661</v>
      </c>
      <c r="H41" s="4">
        <v>740</v>
      </c>
      <c r="I41" s="4">
        <v>679</v>
      </c>
      <c r="J41" s="4">
        <v>564</v>
      </c>
      <c r="K41" s="4">
        <v>530</v>
      </c>
      <c r="L41" s="4">
        <v>441</v>
      </c>
      <c r="M41" s="4">
        <v>382</v>
      </c>
      <c r="N41" s="4">
        <v>437</v>
      </c>
      <c r="O41" s="4">
        <v>469</v>
      </c>
    </row>
    <row r="42" spans="1:15">
      <c r="A42" s="3" t="s">
        <v>73</v>
      </c>
      <c r="B42">
        <v>7.96</v>
      </c>
      <c r="C42" s="4">
        <v>545</v>
      </c>
      <c r="D42" s="4">
        <v>626</v>
      </c>
      <c r="E42" s="4">
        <v>678</v>
      </c>
      <c r="F42" s="4">
        <v>575</v>
      </c>
      <c r="G42" s="4">
        <v>654</v>
      </c>
      <c r="H42" s="4">
        <v>543</v>
      </c>
      <c r="I42" s="4">
        <v>460</v>
      </c>
      <c r="J42" s="4">
        <v>391</v>
      </c>
      <c r="K42" s="4">
        <v>375</v>
      </c>
      <c r="L42" s="4">
        <v>358</v>
      </c>
      <c r="M42" s="4">
        <v>309</v>
      </c>
      <c r="N42" s="4">
        <v>234</v>
      </c>
      <c r="O42" s="4">
        <v>231</v>
      </c>
    </row>
    <row r="43" spans="1:15">
      <c r="A43" s="3" t="s">
        <v>74</v>
      </c>
      <c r="B43">
        <v>13.47</v>
      </c>
      <c r="C43" s="4">
        <v>419</v>
      </c>
      <c r="D43" s="4">
        <v>459</v>
      </c>
      <c r="E43" s="4">
        <v>545</v>
      </c>
      <c r="F43" s="4">
        <v>660</v>
      </c>
      <c r="G43" s="4">
        <v>705</v>
      </c>
      <c r="H43" s="4">
        <v>661</v>
      </c>
      <c r="I43" s="4">
        <v>1204</v>
      </c>
      <c r="J43" s="4">
        <v>1146</v>
      </c>
      <c r="K43" s="4">
        <v>905</v>
      </c>
      <c r="L43" s="4">
        <v>940</v>
      </c>
      <c r="M43" s="4">
        <v>857</v>
      </c>
      <c r="N43" s="4">
        <v>728</v>
      </c>
      <c r="O43" s="4">
        <v>782</v>
      </c>
    </row>
    <row r="44" spans="1:15">
      <c r="A44" s="3" t="s">
        <v>75</v>
      </c>
      <c r="B44">
        <v>12.25</v>
      </c>
      <c r="C44" s="4">
        <v>706</v>
      </c>
      <c r="D44" s="4">
        <v>797</v>
      </c>
      <c r="E44" s="4">
        <v>861</v>
      </c>
      <c r="F44" s="4">
        <v>813</v>
      </c>
      <c r="G44" s="4">
        <v>843</v>
      </c>
      <c r="H44" s="4">
        <v>778</v>
      </c>
      <c r="I44" s="4">
        <v>757</v>
      </c>
      <c r="J44" s="4">
        <v>552</v>
      </c>
      <c r="K44" s="4">
        <v>562</v>
      </c>
      <c r="L44" s="4">
        <v>441</v>
      </c>
      <c r="M44" s="4">
        <v>397</v>
      </c>
      <c r="N44" s="4">
        <v>335</v>
      </c>
      <c r="O44" s="4">
        <v>328</v>
      </c>
    </row>
    <row r="45" spans="1:15">
      <c r="A45" s="3" t="s">
        <v>76</v>
      </c>
      <c r="B45">
        <v>31.86</v>
      </c>
      <c r="C45" s="4">
        <v>2258</v>
      </c>
      <c r="D45" s="4">
        <v>2210</v>
      </c>
      <c r="E45" s="4">
        <v>2186</v>
      </c>
      <c r="F45" s="4">
        <v>1999</v>
      </c>
      <c r="G45" s="4">
        <v>1931</v>
      </c>
      <c r="H45" s="4">
        <v>1843</v>
      </c>
      <c r="I45" s="4">
        <v>1716</v>
      </c>
      <c r="J45" s="4">
        <v>1203</v>
      </c>
      <c r="K45" s="4">
        <v>1091</v>
      </c>
      <c r="L45" s="4">
        <v>941</v>
      </c>
      <c r="M45" s="4">
        <v>849</v>
      </c>
      <c r="N45" s="4">
        <v>752</v>
      </c>
      <c r="O45" s="4">
        <v>711</v>
      </c>
    </row>
    <row r="46" spans="1:15">
      <c r="A46" s="3" t="s">
        <v>78</v>
      </c>
      <c r="B46">
        <v>13.66</v>
      </c>
      <c r="C46" s="4">
        <v>985</v>
      </c>
      <c r="D46" s="4">
        <v>1021</v>
      </c>
      <c r="E46" s="4">
        <v>896</v>
      </c>
      <c r="F46" s="4">
        <v>901</v>
      </c>
      <c r="G46" s="4">
        <v>894</v>
      </c>
      <c r="H46" s="4">
        <v>879</v>
      </c>
      <c r="I46" s="4">
        <v>729</v>
      </c>
      <c r="J46" s="4">
        <v>647</v>
      </c>
      <c r="K46" s="4">
        <v>619</v>
      </c>
      <c r="L46" s="4">
        <v>549</v>
      </c>
      <c r="M46" s="4">
        <v>508</v>
      </c>
      <c r="N46" s="4">
        <v>424</v>
      </c>
      <c r="O46" s="4">
        <v>390</v>
      </c>
    </row>
    <row r="47" spans="1:15">
      <c r="A47" s="3" t="s">
        <v>79</v>
      </c>
      <c r="B47">
        <v>3.45</v>
      </c>
      <c r="C47" s="4">
        <v>278</v>
      </c>
      <c r="D47" s="4">
        <v>229</v>
      </c>
      <c r="E47" s="4">
        <v>211</v>
      </c>
      <c r="F47" s="4">
        <v>211</v>
      </c>
      <c r="G47" s="4">
        <v>207</v>
      </c>
      <c r="H47" s="4">
        <v>188</v>
      </c>
      <c r="I47" s="4">
        <v>173</v>
      </c>
      <c r="J47" s="4">
        <v>130</v>
      </c>
      <c r="K47" s="4">
        <v>132</v>
      </c>
      <c r="L47" s="4">
        <v>111</v>
      </c>
      <c r="M47" s="4">
        <v>99</v>
      </c>
      <c r="N47" s="4">
        <v>81</v>
      </c>
      <c r="O47" s="4">
        <v>77</v>
      </c>
    </row>
    <row r="48" spans="1:15">
      <c r="A48" s="3" t="s">
        <v>80</v>
      </c>
      <c r="B48">
        <v>14.5</v>
      </c>
      <c r="C48" s="4">
        <v>965</v>
      </c>
      <c r="D48" s="4">
        <v>890</v>
      </c>
      <c r="E48" s="4">
        <v>940</v>
      </c>
      <c r="F48" s="4">
        <v>963</v>
      </c>
      <c r="G48" s="4">
        <v>983</v>
      </c>
      <c r="H48" s="4">
        <v>1007</v>
      </c>
      <c r="I48" s="4">
        <v>968</v>
      </c>
      <c r="J48" s="4">
        <v>951</v>
      </c>
      <c r="K48" s="4">
        <v>815</v>
      </c>
      <c r="L48" s="4">
        <v>708</v>
      </c>
      <c r="M48" s="4">
        <v>621</v>
      </c>
      <c r="N48" s="4">
        <v>550</v>
      </c>
      <c r="O48" s="4">
        <v>551</v>
      </c>
    </row>
    <row r="49" spans="1:15">
      <c r="A49" s="3" t="s">
        <v>83</v>
      </c>
      <c r="B49">
        <v>7.39</v>
      </c>
      <c r="C49" s="4">
        <v>441</v>
      </c>
      <c r="D49" s="4">
        <v>445</v>
      </c>
      <c r="E49" s="4">
        <v>409</v>
      </c>
      <c r="F49" s="4">
        <v>378</v>
      </c>
      <c r="G49" s="4">
        <v>387</v>
      </c>
      <c r="H49" s="4">
        <v>397</v>
      </c>
      <c r="I49" s="4">
        <v>359</v>
      </c>
      <c r="J49" s="4">
        <v>246</v>
      </c>
      <c r="K49" s="4">
        <v>245</v>
      </c>
      <c r="L49" s="4">
        <v>219</v>
      </c>
      <c r="M49" s="4">
        <v>177</v>
      </c>
      <c r="N49" s="4">
        <v>166</v>
      </c>
      <c r="O49" s="4">
        <v>159</v>
      </c>
    </row>
    <row r="50" spans="1:15">
      <c r="A50" s="3" t="s">
        <v>84</v>
      </c>
      <c r="B50">
        <v>1.93</v>
      </c>
      <c r="C50" s="4">
        <v>207</v>
      </c>
      <c r="D50" s="4">
        <v>208</v>
      </c>
      <c r="E50" s="4">
        <v>193</v>
      </c>
      <c r="F50" s="4">
        <v>144</v>
      </c>
      <c r="G50" s="4">
        <v>130</v>
      </c>
      <c r="H50" s="4">
        <v>125</v>
      </c>
      <c r="I50" s="4">
        <v>116</v>
      </c>
      <c r="J50" s="4">
        <v>97</v>
      </c>
      <c r="K50" s="4">
        <v>95</v>
      </c>
      <c r="L50" s="4">
        <v>78</v>
      </c>
      <c r="M50" s="4">
        <v>63</v>
      </c>
      <c r="N50" s="4">
        <v>57</v>
      </c>
      <c r="O50" s="4">
        <v>53</v>
      </c>
    </row>
    <row r="51" spans="1:15">
      <c r="A51" s="3" t="s">
        <v>85</v>
      </c>
      <c r="B51">
        <v>23.86</v>
      </c>
      <c r="C51" s="4">
        <v>1972</v>
      </c>
      <c r="D51" s="4">
        <v>1950</v>
      </c>
      <c r="E51" s="4">
        <v>1944</v>
      </c>
      <c r="F51" s="4">
        <v>1950</v>
      </c>
      <c r="G51" s="4">
        <v>1831</v>
      </c>
      <c r="H51" s="4">
        <v>1768</v>
      </c>
      <c r="I51" s="4">
        <v>1538</v>
      </c>
      <c r="J51" s="4">
        <v>1207</v>
      </c>
      <c r="K51" s="4">
        <v>946</v>
      </c>
      <c r="L51" s="4">
        <v>890</v>
      </c>
      <c r="M51" s="4">
        <v>708</v>
      </c>
      <c r="N51" s="4">
        <v>611</v>
      </c>
      <c r="O51" s="4">
        <v>560</v>
      </c>
    </row>
    <row r="52" spans="1:15">
      <c r="A52" s="3" t="s">
        <v>87</v>
      </c>
      <c r="B52">
        <v>17.11</v>
      </c>
      <c r="C52" s="4">
        <v>1257</v>
      </c>
      <c r="D52" s="4">
        <v>1213</v>
      </c>
      <c r="E52" s="4">
        <v>1119</v>
      </c>
      <c r="F52" s="4">
        <v>1059</v>
      </c>
      <c r="G52" s="4">
        <v>1089</v>
      </c>
      <c r="H52" s="4">
        <v>1090</v>
      </c>
      <c r="I52" s="4">
        <v>932</v>
      </c>
      <c r="J52" s="4">
        <v>719</v>
      </c>
      <c r="K52" s="4">
        <v>714</v>
      </c>
      <c r="L52" s="4">
        <v>671</v>
      </c>
      <c r="M52" s="4">
        <v>643</v>
      </c>
      <c r="N52" s="4">
        <v>680</v>
      </c>
      <c r="O52" s="4">
        <v>707</v>
      </c>
    </row>
    <row r="53" spans="1:15">
      <c r="A53" s="3" t="s">
        <v>88</v>
      </c>
      <c r="B53">
        <v>4.68</v>
      </c>
      <c r="C53" s="4">
        <v>250</v>
      </c>
      <c r="D53" s="4">
        <v>240</v>
      </c>
      <c r="E53" s="4">
        <v>260</v>
      </c>
      <c r="F53" s="4">
        <v>258</v>
      </c>
      <c r="G53" s="4">
        <v>219</v>
      </c>
      <c r="H53" s="4">
        <v>210</v>
      </c>
      <c r="I53" s="4">
        <v>277</v>
      </c>
      <c r="J53" s="4">
        <v>428</v>
      </c>
      <c r="K53" s="4">
        <v>539</v>
      </c>
      <c r="L53" s="4">
        <v>455</v>
      </c>
      <c r="M53" s="4">
        <v>364</v>
      </c>
      <c r="N53" s="4">
        <v>283</v>
      </c>
      <c r="O53" s="4">
        <v>293</v>
      </c>
    </row>
    <row r="54" spans="1:15">
      <c r="A54" s="3" t="s">
        <v>89</v>
      </c>
      <c r="B54">
        <v>24.17</v>
      </c>
      <c r="C54" s="4">
        <v>1936</v>
      </c>
      <c r="D54" s="4">
        <v>2138</v>
      </c>
      <c r="E54" s="4">
        <v>2131</v>
      </c>
      <c r="F54" s="4">
        <v>1982</v>
      </c>
      <c r="G54" s="4">
        <v>1771</v>
      </c>
      <c r="H54" s="4">
        <v>1668</v>
      </c>
      <c r="I54" s="4">
        <v>1522</v>
      </c>
      <c r="J54" s="4">
        <v>1114</v>
      </c>
      <c r="K54" s="4">
        <v>1122</v>
      </c>
      <c r="L54" s="4">
        <v>933</v>
      </c>
      <c r="M54" s="4">
        <v>803</v>
      </c>
      <c r="N54" s="4">
        <v>725</v>
      </c>
      <c r="O54" s="4">
        <v>685</v>
      </c>
    </row>
    <row r="55" spans="1:15">
      <c r="A55" s="3" t="s">
        <v>91</v>
      </c>
      <c r="B55">
        <v>15.63</v>
      </c>
      <c r="C55" s="4">
        <v>1178</v>
      </c>
      <c r="D55" s="4">
        <v>1005</v>
      </c>
      <c r="E55" s="4">
        <v>896</v>
      </c>
      <c r="F55" s="4">
        <v>909</v>
      </c>
      <c r="G55" s="4">
        <v>904</v>
      </c>
      <c r="H55" s="4">
        <v>960</v>
      </c>
      <c r="I55" s="4">
        <v>929</v>
      </c>
      <c r="J55" s="4">
        <v>763</v>
      </c>
      <c r="K55" s="4">
        <v>623</v>
      </c>
      <c r="L55" s="4">
        <v>585</v>
      </c>
      <c r="M55" s="4">
        <v>508</v>
      </c>
      <c r="N55" s="4">
        <v>420</v>
      </c>
      <c r="O55" s="4">
        <v>369</v>
      </c>
    </row>
    <row r="56" spans="1:15">
      <c r="A56" s="3" t="s">
        <v>92</v>
      </c>
      <c r="B56">
        <v>25.72</v>
      </c>
      <c r="C56" s="4">
        <v>2975</v>
      </c>
      <c r="D56" s="4">
        <v>2768</v>
      </c>
      <c r="E56" s="4">
        <v>2495</v>
      </c>
      <c r="F56" s="4">
        <v>2325</v>
      </c>
      <c r="G56" s="4">
        <v>2103</v>
      </c>
      <c r="H56" s="4">
        <v>2118</v>
      </c>
      <c r="I56" s="4">
        <v>1877</v>
      </c>
      <c r="J56" s="4">
        <v>1448</v>
      </c>
      <c r="K56" s="4">
        <v>1320</v>
      </c>
      <c r="L56" s="4">
        <v>1132</v>
      </c>
      <c r="M56" s="4">
        <v>1009</v>
      </c>
      <c r="N56" s="4">
        <v>942</v>
      </c>
      <c r="O56" s="4">
        <v>904</v>
      </c>
    </row>
    <row r="57" spans="1:15">
      <c r="A57" s="3" t="s">
        <v>93</v>
      </c>
      <c r="B57">
        <v>2.4500000000000002</v>
      </c>
      <c r="C57" s="4">
        <v>261</v>
      </c>
      <c r="D57" s="4">
        <v>240</v>
      </c>
      <c r="E57" s="4">
        <v>227</v>
      </c>
      <c r="F57" s="4">
        <v>228</v>
      </c>
      <c r="G57" s="4">
        <v>232</v>
      </c>
      <c r="H57" s="4">
        <v>234</v>
      </c>
      <c r="I57" s="4">
        <v>227</v>
      </c>
      <c r="J57" s="4">
        <v>167</v>
      </c>
      <c r="K57" s="4">
        <v>194</v>
      </c>
      <c r="L57" s="4">
        <v>165</v>
      </c>
      <c r="M57" s="4">
        <v>128</v>
      </c>
      <c r="N57" s="4">
        <v>125</v>
      </c>
      <c r="O57" s="4">
        <v>155</v>
      </c>
    </row>
    <row r="58" spans="1:15">
      <c r="A58" s="3" t="s">
        <v>94</v>
      </c>
      <c r="B58">
        <v>9.2100000000000009</v>
      </c>
      <c r="C58" s="4">
        <v>511</v>
      </c>
      <c r="D58" s="4">
        <v>549</v>
      </c>
      <c r="E58" s="4">
        <v>557</v>
      </c>
      <c r="F58" s="4">
        <v>540</v>
      </c>
      <c r="G58" s="4">
        <v>526</v>
      </c>
      <c r="H58" s="4">
        <v>508</v>
      </c>
      <c r="I58" s="4">
        <v>454</v>
      </c>
      <c r="J58" s="4">
        <v>371</v>
      </c>
      <c r="K58" s="4">
        <v>351</v>
      </c>
      <c r="L58" s="4">
        <v>304</v>
      </c>
      <c r="M58" s="4">
        <v>265</v>
      </c>
      <c r="N58" s="4">
        <v>231</v>
      </c>
      <c r="O58" s="4">
        <v>238</v>
      </c>
    </row>
    <row r="59" spans="1:15">
      <c r="A59" s="3" t="s">
        <v>95</v>
      </c>
      <c r="B59">
        <v>6.15</v>
      </c>
      <c r="C59" s="4">
        <v>387</v>
      </c>
      <c r="D59" s="4">
        <v>451</v>
      </c>
      <c r="E59" s="4">
        <v>562</v>
      </c>
      <c r="F59" s="4">
        <v>554</v>
      </c>
      <c r="G59" s="4">
        <v>512</v>
      </c>
      <c r="H59" s="4">
        <v>483</v>
      </c>
      <c r="I59" s="4">
        <v>582</v>
      </c>
      <c r="J59" s="4">
        <v>568</v>
      </c>
      <c r="K59" s="4">
        <v>661</v>
      </c>
      <c r="L59" s="4">
        <v>650</v>
      </c>
      <c r="M59" s="4">
        <v>613</v>
      </c>
      <c r="N59" s="4">
        <v>577</v>
      </c>
      <c r="O59" s="4">
        <v>643</v>
      </c>
    </row>
    <row r="60" spans="1:15">
      <c r="A60" s="3" t="s">
        <v>96</v>
      </c>
      <c r="B60">
        <v>48.46</v>
      </c>
      <c r="C60" s="4">
        <v>4246</v>
      </c>
      <c r="D60" s="4">
        <v>4342</v>
      </c>
      <c r="E60" s="4">
        <v>3881</v>
      </c>
      <c r="F60" s="4">
        <v>3723</v>
      </c>
      <c r="G60" s="4">
        <v>3705</v>
      </c>
      <c r="H60" s="4">
        <v>3636</v>
      </c>
      <c r="I60" s="4">
        <v>3137</v>
      </c>
      <c r="J60" s="4">
        <v>2229</v>
      </c>
      <c r="K60" s="4">
        <v>1971</v>
      </c>
      <c r="L60" s="4">
        <v>1658</v>
      </c>
      <c r="M60" s="4">
        <v>1341</v>
      </c>
      <c r="N60" s="4">
        <v>1154</v>
      </c>
      <c r="O60" s="4">
        <v>1055</v>
      </c>
    </row>
    <row r="61" spans="1:15">
      <c r="A61" s="3" t="s">
        <v>98</v>
      </c>
      <c r="B61">
        <v>3.94</v>
      </c>
      <c r="C61" s="4">
        <v>183</v>
      </c>
      <c r="D61" s="4">
        <v>175</v>
      </c>
      <c r="E61" s="4">
        <v>177</v>
      </c>
      <c r="F61" s="4">
        <v>164</v>
      </c>
      <c r="G61" s="4">
        <v>171</v>
      </c>
      <c r="H61" s="4">
        <v>152</v>
      </c>
      <c r="I61" s="4">
        <v>126</v>
      </c>
      <c r="J61" s="4">
        <v>102</v>
      </c>
      <c r="K61" s="4">
        <v>96</v>
      </c>
      <c r="L61" s="4">
        <v>79</v>
      </c>
      <c r="M61" s="4">
        <v>73</v>
      </c>
      <c r="N61" s="4">
        <v>47</v>
      </c>
      <c r="O61" s="4">
        <v>37</v>
      </c>
    </row>
    <row r="62" spans="1:15">
      <c r="A62" s="3" t="s">
        <v>99</v>
      </c>
      <c r="B62">
        <v>4.97</v>
      </c>
      <c r="C62" s="4">
        <v>420</v>
      </c>
      <c r="D62" s="4">
        <v>399</v>
      </c>
      <c r="E62" s="4">
        <v>376</v>
      </c>
      <c r="F62" s="4">
        <v>399</v>
      </c>
      <c r="G62" s="4">
        <v>382</v>
      </c>
      <c r="H62" s="4">
        <v>367</v>
      </c>
      <c r="I62" s="4">
        <v>469</v>
      </c>
      <c r="J62" s="4">
        <v>572</v>
      </c>
      <c r="K62" s="4">
        <v>592</v>
      </c>
      <c r="L62" s="4">
        <v>520</v>
      </c>
      <c r="M62" s="4">
        <v>469</v>
      </c>
      <c r="N62" s="4">
        <v>389</v>
      </c>
      <c r="O62" s="4">
        <v>447</v>
      </c>
    </row>
    <row r="63" spans="1:15">
      <c r="A63" s="3" t="s">
        <v>101</v>
      </c>
      <c r="B63">
        <v>17.88</v>
      </c>
      <c r="C63" s="4">
        <v>1375</v>
      </c>
      <c r="D63" s="4">
        <v>1451</v>
      </c>
      <c r="E63" s="4">
        <v>1320</v>
      </c>
      <c r="F63" s="4">
        <v>1305</v>
      </c>
      <c r="G63" s="4">
        <v>1297</v>
      </c>
      <c r="H63" s="4">
        <v>1164</v>
      </c>
      <c r="I63" s="4">
        <v>1161</v>
      </c>
      <c r="J63" s="4">
        <v>875</v>
      </c>
      <c r="K63" s="4">
        <v>998</v>
      </c>
      <c r="L63" s="4">
        <v>890</v>
      </c>
      <c r="M63" s="4">
        <v>934</v>
      </c>
      <c r="N63" s="4">
        <v>1113</v>
      </c>
      <c r="O63" s="4">
        <v>1064</v>
      </c>
    </row>
    <row r="64" spans="1:15">
      <c r="A64" s="3" t="s">
        <v>104</v>
      </c>
      <c r="B64">
        <v>28.69</v>
      </c>
      <c r="C64" s="4">
        <v>2281</v>
      </c>
      <c r="D64" s="4">
        <v>2263</v>
      </c>
      <c r="E64" s="4">
        <v>2199</v>
      </c>
      <c r="F64" s="4">
        <v>2067</v>
      </c>
      <c r="G64" s="4">
        <v>1901</v>
      </c>
      <c r="H64" s="4">
        <v>1643</v>
      </c>
      <c r="I64" s="4">
        <v>1563</v>
      </c>
      <c r="J64" s="4">
        <v>1059</v>
      </c>
      <c r="K64" s="4">
        <v>1071</v>
      </c>
      <c r="L64" s="4">
        <v>960</v>
      </c>
      <c r="M64" s="4">
        <v>775</v>
      </c>
      <c r="N64" s="4">
        <v>588</v>
      </c>
      <c r="O64" s="4">
        <v>518</v>
      </c>
    </row>
    <row r="65" spans="1:15">
      <c r="A65" s="3" t="s">
        <v>106</v>
      </c>
      <c r="B65">
        <v>54.45</v>
      </c>
      <c r="C65" s="4">
        <v>4031</v>
      </c>
      <c r="D65" s="4">
        <v>4180</v>
      </c>
      <c r="E65" s="4">
        <v>4175</v>
      </c>
      <c r="F65" s="4">
        <v>4008</v>
      </c>
      <c r="G65" s="4">
        <v>3778</v>
      </c>
      <c r="H65" s="4">
        <v>3579</v>
      </c>
      <c r="I65" s="4">
        <v>3389</v>
      </c>
      <c r="J65" s="4">
        <v>2426</v>
      </c>
      <c r="K65" s="4">
        <v>2499</v>
      </c>
      <c r="L65" s="4">
        <v>2383</v>
      </c>
      <c r="M65" s="4">
        <v>2383</v>
      </c>
      <c r="N65" s="4">
        <v>2289</v>
      </c>
      <c r="O65" s="4">
        <v>2359</v>
      </c>
    </row>
    <row r="66" spans="1:15">
      <c r="A66" s="3" t="s">
        <v>108</v>
      </c>
      <c r="B66">
        <v>25.35</v>
      </c>
      <c r="C66" s="4">
        <v>1973</v>
      </c>
      <c r="D66" s="4">
        <v>1788</v>
      </c>
      <c r="E66" s="4">
        <v>1710</v>
      </c>
      <c r="F66" s="4">
        <v>1624</v>
      </c>
      <c r="G66" s="4">
        <v>1645</v>
      </c>
      <c r="H66" s="4">
        <v>1712</v>
      </c>
      <c r="I66" s="4">
        <v>1684</v>
      </c>
      <c r="J66" s="4">
        <v>1278</v>
      </c>
      <c r="K66" s="4">
        <v>1381</v>
      </c>
      <c r="L66" s="4">
        <v>1268</v>
      </c>
      <c r="M66" s="4">
        <v>1185</v>
      </c>
      <c r="N66" s="4">
        <v>1126</v>
      </c>
      <c r="O66" s="4">
        <v>1105</v>
      </c>
    </row>
    <row r="67" spans="1:15">
      <c r="A67" s="3" t="s">
        <v>110</v>
      </c>
      <c r="B67">
        <v>3.36</v>
      </c>
      <c r="C67" s="4">
        <v>211</v>
      </c>
      <c r="D67" s="4">
        <v>226</v>
      </c>
      <c r="E67" s="4">
        <v>196</v>
      </c>
      <c r="F67" s="4">
        <v>210</v>
      </c>
      <c r="G67" s="4">
        <v>211</v>
      </c>
      <c r="H67" s="4">
        <v>220</v>
      </c>
      <c r="I67" s="4">
        <v>183</v>
      </c>
      <c r="J67" s="4">
        <v>150</v>
      </c>
      <c r="K67" s="4">
        <v>146</v>
      </c>
      <c r="L67" s="4">
        <v>132</v>
      </c>
      <c r="M67" s="4">
        <v>89</v>
      </c>
      <c r="N67" s="4">
        <v>52</v>
      </c>
      <c r="O67" s="4">
        <v>49</v>
      </c>
    </row>
    <row r="68" spans="1:15">
      <c r="A68" s="3" t="s">
        <v>111</v>
      </c>
      <c r="B68">
        <v>12.97</v>
      </c>
      <c r="C68" s="4">
        <v>1098</v>
      </c>
      <c r="D68" s="4">
        <v>992</v>
      </c>
      <c r="E68" s="4">
        <v>971</v>
      </c>
      <c r="F68" s="4">
        <v>853</v>
      </c>
      <c r="G68" s="4">
        <v>824</v>
      </c>
      <c r="H68" s="4">
        <v>764</v>
      </c>
      <c r="I68" s="4">
        <v>667</v>
      </c>
      <c r="J68" s="4">
        <v>506</v>
      </c>
      <c r="K68" s="4">
        <v>505</v>
      </c>
      <c r="L68" s="4">
        <v>437</v>
      </c>
      <c r="M68" s="4">
        <v>400</v>
      </c>
      <c r="N68" s="4">
        <v>361</v>
      </c>
      <c r="O68" s="4">
        <v>306</v>
      </c>
    </row>
    <row r="69" spans="1:15">
      <c r="A69" s="3" t="s">
        <v>113</v>
      </c>
      <c r="B69">
        <v>3.91</v>
      </c>
      <c r="C69" s="4">
        <v>323</v>
      </c>
      <c r="D69" s="4">
        <v>311</v>
      </c>
      <c r="E69" s="4">
        <v>293</v>
      </c>
      <c r="F69" s="4">
        <v>278</v>
      </c>
      <c r="G69" s="4">
        <v>280</v>
      </c>
      <c r="H69" s="4">
        <v>260</v>
      </c>
      <c r="I69" s="4">
        <v>272</v>
      </c>
      <c r="J69" s="4">
        <v>187</v>
      </c>
      <c r="K69" s="4">
        <v>222</v>
      </c>
      <c r="L69" s="4">
        <v>200</v>
      </c>
      <c r="M69" s="4">
        <v>217</v>
      </c>
      <c r="N69" s="4">
        <v>192</v>
      </c>
      <c r="O69" s="4">
        <v>165</v>
      </c>
    </row>
    <row r="70" spans="1:15">
      <c r="A70" s="3" t="s">
        <v>114</v>
      </c>
      <c r="B70">
        <v>9.51</v>
      </c>
      <c r="C70" s="4">
        <v>480</v>
      </c>
      <c r="D70" s="4">
        <v>501</v>
      </c>
      <c r="E70" s="4">
        <v>486</v>
      </c>
      <c r="F70" s="4">
        <v>476</v>
      </c>
      <c r="G70" s="4">
        <v>457</v>
      </c>
      <c r="H70" s="4">
        <v>447</v>
      </c>
      <c r="I70" s="4">
        <v>413</v>
      </c>
      <c r="J70" s="4">
        <v>317</v>
      </c>
      <c r="K70" s="4">
        <v>303</v>
      </c>
      <c r="L70" s="4">
        <v>267</v>
      </c>
      <c r="M70" s="4">
        <v>267</v>
      </c>
      <c r="N70" s="4">
        <v>281</v>
      </c>
      <c r="O70" s="4">
        <v>290</v>
      </c>
    </row>
    <row r="71" spans="1:15">
      <c r="A71" s="3" t="s">
        <v>115</v>
      </c>
      <c r="B71">
        <v>11.71</v>
      </c>
      <c r="C71" s="4">
        <v>1229</v>
      </c>
      <c r="D71" s="4">
        <v>1339</v>
      </c>
      <c r="E71" s="4">
        <v>1230</v>
      </c>
      <c r="F71" s="4">
        <v>1109</v>
      </c>
      <c r="G71" s="4">
        <v>1118</v>
      </c>
      <c r="H71" s="4">
        <v>1054</v>
      </c>
      <c r="I71" s="4">
        <v>992</v>
      </c>
      <c r="J71" s="4">
        <v>607</v>
      </c>
      <c r="K71" s="4">
        <v>535</v>
      </c>
      <c r="L71" s="4">
        <v>450</v>
      </c>
      <c r="M71" s="4">
        <v>337</v>
      </c>
      <c r="N71" s="4">
        <v>275</v>
      </c>
      <c r="O71" s="4">
        <v>259</v>
      </c>
    </row>
    <row r="72" spans="1:15">
      <c r="A72" s="3" t="s">
        <v>116</v>
      </c>
      <c r="B72">
        <v>9.27</v>
      </c>
      <c r="C72" s="4">
        <v>866</v>
      </c>
      <c r="D72" s="4">
        <v>860</v>
      </c>
      <c r="E72" s="4">
        <v>865</v>
      </c>
      <c r="F72" s="4">
        <v>790</v>
      </c>
      <c r="G72" s="4">
        <v>913</v>
      </c>
      <c r="H72" s="4">
        <v>891</v>
      </c>
      <c r="I72" s="4">
        <v>989</v>
      </c>
      <c r="J72" s="4">
        <v>980</v>
      </c>
      <c r="K72" s="4">
        <v>1050</v>
      </c>
      <c r="L72" s="4">
        <v>1036</v>
      </c>
      <c r="M72" s="4">
        <v>945</v>
      </c>
      <c r="N72" s="4">
        <v>968</v>
      </c>
      <c r="O72" s="4">
        <v>974</v>
      </c>
    </row>
    <row r="73" spans="1:15">
      <c r="A73" s="3" t="s">
        <v>118</v>
      </c>
      <c r="B73">
        <v>40.01</v>
      </c>
      <c r="C73" s="4">
        <v>2775</v>
      </c>
      <c r="D73" s="4">
        <v>2821</v>
      </c>
      <c r="E73" s="4">
        <v>2650</v>
      </c>
      <c r="F73" s="4">
        <v>2588</v>
      </c>
      <c r="G73" s="4">
        <v>2564</v>
      </c>
      <c r="H73" s="4">
        <v>2444</v>
      </c>
      <c r="I73" s="4">
        <v>2203</v>
      </c>
      <c r="J73" s="4">
        <v>1720</v>
      </c>
      <c r="K73" s="4">
        <v>1670</v>
      </c>
      <c r="L73" s="4">
        <v>1489</v>
      </c>
      <c r="M73" s="4">
        <v>1253</v>
      </c>
      <c r="N73" s="4">
        <v>1147</v>
      </c>
      <c r="O73" s="4">
        <v>1125</v>
      </c>
    </row>
    <row r="74" spans="1:15">
      <c r="A74" s="3" t="s">
        <v>119</v>
      </c>
      <c r="B74">
        <v>19.8</v>
      </c>
      <c r="C74" s="4">
        <v>1547</v>
      </c>
      <c r="D74" s="4">
        <v>1460</v>
      </c>
      <c r="E74" s="4">
        <v>1393</v>
      </c>
      <c r="F74" s="4">
        <v>1333</v>
      </c>
      <c r="G74" s="4">
        <v>1363</v>
      </c>
      <c r="H74" s="4">
        <v>1307</v>
      </c>
      <c r="I74" s="4">
        <v>1191</v>
      </c>
      <c r="J74" s="4">
        <v>919</v>
      </c>
      <c r="K74" s="4">
        <v>883</v>
      </c>
      <c r="L74" s="4">
        <v>768</v>
      </c>
      <c r="M74" s="4">
        <v>653</v>
      </c>
      <c r="N74" s="4">
        <v>556</v>
      </c>
      <c r="O74" s="4">
        <v>542</v>
      </c>
    </row>
    <row r="75" spans="1:15">
      <c r="A75" s="3" t="s">
        <v>120</v>
      </c>
      <c r="B75">
        <v>6.48</v>
      </c>
      <c r="C75" s="4">
        <v>500</v>
      </c>
      <c r="D75" s="4">
        <v>508</v>
      </c>
      <c r="E75" s="4">
        <v>506</v>
      </c>
      <c r="F75" s="4">
        <v>491</v>
      </c>
      <c r="G75" s="4">
        <v>455</v>
      </c>
      <c r="H75" s="4">
        <v>410</v>
      </c>
      <c r="I75" s="4">
        <v>397</v>
      </c>
      <c r="J75" s="4">
        <v>353</v>
      </c>
      <c r="K75" s="4">
        <v>332</v>
      </c>
      <c r="L75" s="4">
        <v>307</v>
      </c>
      <c r="M75" s="4">
        <v>262</v>
      </c>
      <c r="N75" s="4">
        <v>251</v>
      </c>
      <c r="O75" s="4">
        <v>255</v>
      </c>
    </row>
    <row r="76" spans="1:15">
      <c r="A76" s="3" t="s">
        <v>121</v>
      </c>
      <c r="B76">
        <v>8.3000000000000007</v>
      </c>
      <c r="C76" s="4">
        <v>431</v>
      </c>
      <c r="D76" s="4">
        <v>438</v>
      </c>
      <c r="E76" s="4">
        <v>421</v>
      </c>
      <c r="F76" s="4">
        <v>410</v>
      </c>
      <c r="G76" s="4">
        <v>380</v>
      </c>
      <c r="H76" s="4">
        <v>379</v>
      </c>
      <c r="I76" s="4">
        <v>336</v>
      </c>
      <c r="J76" s="4">
        <v>256</v>
      </c>
      <c r="K76" s="4">
        <v>240</v>
      </c>
      <c r="L76" s="4">
        <v>203</v>
      </c>
      <c r="M76" s="4">
        <v>165</v>
      </c>
      <c r="N76" s="4">
        <v>137</v>
      </c>
      <c r="O76" s="4">
        <v>121</v>
      </c>
    </row>
    <row r="77" spans="1:15">
      <c r="A77" s="3" t="s">
        <v>122</v>
      </c>
      <c r="B77">
        <v>12.82</v>
      </c>
      <c r="C77" s="4">
        <v>1588</v>
      </c>
      <c r="D77" s="4">
        <v>1300</v>
      </c>
      <c r="E77" s="4">
        <v>1218</v>
      </c>
      <c r="F77" s="4">
        <v>1138</v>
      </c>
      <c r="G77" s="4">
        <v>1216</v>
      </c>
      <c r="H77" s="4">
        <v>1261</v>
      </c>
      <c r="I77" s="4">
        <v>1458</v>
      </c>
      <c r="J77" s="4">
        <v>1351</v>
      </c>
      <c r="K77" s="4">
        <v>1457</v>
      </c>
      <c r="L77" s="4">
        <v>1275</v>
      </c>
      <c r="M77" s="4">
        <v>1280</v>
      </c>
      <c r="N77" s="4">
        <v>1116</v>
      </c>
      <c r="O77" s="4">
        <v>1196</v>
      </c>
    </row>
    <row r="78" spans="1:15">
      <c r="A78" s="3" t="s">
        <v>123</v>
      </c>
      <c r="B78">
        <v>15.89</v>
      </c>
      <c r="C78" s="4">
        <v>563</v>
      </c>
      <c r="D78" s="4">
        <v>565</v>
      </c>
      <c r="E78" s="4">
        <v>559</v>
      </c>
      <c r="F78" s="4">
        <v>489</v>
      </c>
      <c r="G78" s="4">
        <v>513</v>
      </c>
      <c r="H78" s="4">
        <v>472</v>
      </c>
      <c r="I78" s="4">
        <v>527</v>
      </c>
      <c r="J78" s="4">
        <v>288</v>
      </c>
      <c r="K78" s="4">
        <v>333</v>
      </c>
      <c r="L78" s="4">
        <v>278</v>
      </c>
      <c r="M78" s="4">
        <v>224</v>
      </c>
      <c r="N78" s="4">
        <v>198</v>
      </c>
      <c r="O78" s="4">
        <v>227</v>
      </c>
    </row>
    <row r="79" spans="1:15">
      <c r="A79" s="3" t="s">
        <v>31</v>
      </c>
      <c r="B79">
        <v>8.02</v>
      </c>
      <c r="C79" s="4">
        <v>627</v>
      </c>
      <c r="D79" s="4">
        <v>653</v>
      </c>
      <c r="E79" s="4">
        <v>624</v>
      </c>
      <c r="F79" s="4">
        <v>595</v>
      </c>
      <c r="G79" s="4">
        <v>576</v>
      </c>
      <c r="H79" s="4">
        <v>584</v>
      </c>
      <c r="I79" s="4">
        <v>502</v>
      </c>
      <c r="J79" s="4">
        <v>429</v>
      </c>
      <c r="K79" s="4">
        <v>388</v>
      </c>
      <c r="L79" s="4">
        <v>378</v>
      </c>
      <c r="M79" s="4">
        <v>348</v>
      </c>
      <c r="N79" s="4">
        <v>298</v>
      </c>
      <c r="O79" s="4">
        <v>297</v>
      </c>
    </row>
    <row r="80" spans="1:15">
      <c r="A80" s="3" t="s">
        <v>124</v>
      </c>
      <c r="B80">
        <v>4.49</v>
      </c>
      <c r="C80" s="4">
        <v>352</v>
      </c>
      <c r="D80" s="4">
        <v>311</v>
      </c>
      <c r="E80" s="4">
        <v>307</v>
      </c>
      <c r="F80" s="4">
        <v>330</v>
      </c>
      <c r="G80" s="4">
        <v>294</v>
      </c>
      <c r="H80" s="4">
        <v>293</v>
      </c>
      <c r="I80" s="4">
        <v>260</v>
      </c>
      <c r="J80" s="4">
        <v>233</v>
      </c>
      <c r="K80" s="4">
        <v>259</v>
      </c>
      <c r="L80" s="4">
        <v>213</v>
      </c>
      <c r="M80" s="4">
        <v>197</v>
      </c>
      <c r="N80" s="4">
        <v>193</v>
      </c>
      <c r="O80" s="4">
        <v>189</v>
      </c>
    </row>
    <row r="81" spans="1:15">
      <c r="A81" s="3" t="s">
        <v>125</v>
      </c>
      <c r="B81">
        <v>9.5399999999999991</v>
      </c>
      <c r="C81" s="4">
        <v>718</v>
      </c>
      <c r="D81" s="4">
        <v>689</v>
      </c>
      <c r="E81" s="4">
        <v>687</v>
      </c>
      <c r="F81" s="4">
        <v>665</v>
      </c>
      <c r="G81" s="4">
        <v>626</v>
      </c>
      <c r="H81" s="4">
        <v>589</v>
      </c>
      <c r="I81" s="4">
        <v>503</v>
      </c>
      <c r="J81" s="4">
        <v>395</v>
      </c>
      <c r="K81" s="4">
        <v>366</v>
      </c>
      <c r="L81" s="4">
        <v>380</v>
      </c>
      <c r="M81" s="4">
        <v>358</v>
      </c>
      <c r="N81" s="4">
        <v>322</v>
      </c>
      <c r="O81" s="4">
        <v>301</v>
      </c>
    </row>
    <row r="82" spans="1:15">
      <c r="A82" s="3" t="s">
        <v>126</v>
      </c>
      <c r="B82">
        <v>3.3</v>
      </c>
      <c r="C82" s="4">
        <v>202</v>
      </c>
      <c r="D82" s="4">
        <v>180</v>
      </c>
      <c r="E82" s="4">
        <v>212</v>
      </c>
      <c r="F82" s="4">
        <v>210</v>
      </c>
      <c r="G82" s="4">
        <v>193</v>
      </c>
      <c r="H82" s="4">
        <v>191</v>
      </c>
      <c r="I82" s="4">
        <v>196</v>
      </c>
      <c r="J82" s="4">
        <v>162</v>
      </c>
      <c r="K82" s="4">
        <v>175</v>
      </c>
      <c r="L82" s="4">
        <v>184</v>
      </c>
      <c r="M82" s="4">
        <v>151</v>
      </c>
      <c r="N82" s="4">
        <v>176</v>
      </c>
      <c r="O82" s="4">
        <v>186</v>
      </c>
    </row>
    <row r="83" spans="1:15">
      <c r="A83" s="3" t="s">
        <v>127</v>
      </c>
      <c r="B83">
        <v>20.41</v>
      </c>
      <c r="C83" s="4">
        <v>1862</v>
      </c>
      <c r="D83" s="4">
        <v>1927</v>
      </c>
      <c r="E83" s="4">
        <v>1819</v>
      </c>
      <c r="F83" s="4">
        <v>1949</v>
      </c>
      <c r="G83" s="4">
        <v>1754</v>
      </c>
      <c r="H83" s="4">
        <v>1741</v>
      </c>
      <c r="I83" s="4">
        <v>1922</v>
      </c>
      <c r="J83" s="4">
        <v>1978</v>
      </c>
      <c r="K83" s="4">
        <v>2285</v>
      </c>
      <c r="L83" s="4">
        <v>2780</v>
      </c>
      <c r="M83" s="4">
        <v>3637</v>
      </c>
      <c r="N83" s="4">
        <v>3688</v>
      </c>
      <c r="O83" s="4">
        <v>3728</v>
      </c>
    </row>
    <row r="84" spans="1:15">
      <c r="A84" s="3" t="s">
        <v>128</v>
      </c>
      <c r="B84">
        <v>64.11</v>
      </c>
      <c r="C84" s="4">
        <v>6536</v>
      </c>
      <c r="D84" s="4">
        <v>6606</v>
      </c>
      <c r="E84" s="4">
        <v>6215</v>
      </c>
      <c r="F84" s="4">
        <v>5692</v>
      </c>
      <c r="G84" s="4">
        <v>5326</v>
      </c>
      <c r="H84" s="4">
        <v>5138</v>
      </c>
      <c r="I84" s="4">
        <v>4749</v>
      </c>
      <c r="J84" s="4">
        <v>3866</v>
      </c>
      <c r="K84" s="4">
        <v>3793</v>
      </c>
      <c r="L84" s="4">
        <v>3569</v>
      </c>
      <c r="M84" s="4">
        <v>3403</v>
      </c>
      <c r="N84" s="4">
        <v>3202</v>
      </c>
      <c r="O84" s="4">
        <v>2946</v>
      </c>
    </row>
    <row r="85" spans="1:15">
      <c r="A85" s="3" t="s">
        <v>130</v>
      </c>
      <c r="B85">
        <v>2.95</v>
      </c>
      <c r="C85" s="4">
        <v>172</v>
      </c>
      <c r="D85" s="4">
        <v>188</v>
      </c>
      <c r="E85" s="4">
        <v>174</v>
      </c>
      <c r="F85" s="4">
        <v>163</v>
      </c>
      <c r="G85" s="4">
        <v>139</v>
      </c>
      <c r="H85" s="4">
        <v>152</v>
      </c>
      <c r="I85" s="4">
        <v>150</v>
      </c>
      <c r="J85" s="4">
        <v>92</v>
      </c>
      <c r="K85" s="4">
        <v>98</v>
      </c>
      <c r="L85" s="4">
        <v>85</v>
      </c>
      <c r="M85" s="4">
        <v>59</v>
      </c>
      <c r="N85" s="4">
        <v>41</v>
      </c>
      <c r="O85" s="4">
        <v>39</v>
      </c>
    </row>
    <row r="86" spans="1:15">
      <c r="A86" s="3" t="s">
        <v>131</v>
      </c>
      <c r="B86">
        <v>11.2</v>
      </c>
      <c r="C86" s="4">
        <v>796</v>
      </c>
      <c r="D86" s="4">
        <v>690</v>
      </c>
      <c r="E86" s="4">
        <v>719</v>
      </c>
      <c r="F86" s="4">
        <v>669</v>
      </c>
      <c r="G86" s="4">
        <v>683</v>
      </c>
      <c r="H86" s="4">
        <v>649</v>
      </c>
      <c r="I86" s="4">
        <v>628</v>
      </c>
      <c r="J86" s="4">
        <v>518</v>
      </c>
      <c r="K86" s="4">
        <v>511</v>
      </c>
      <c r="L86" s="4">
        <v>505</v>
      </c>
      <c r="M86" s="4">
        <v>461</v>
      </c>
      <c r="N86" s="4">
        <v>384</v>
      </c>
      <c r="O86" s="4">
        <v>271</v>
      </c>
    </row>
    <row r="87" spans="1:15">
      <c r="A87" s="3" t="s">
        <v>133</v>
      </c>
      <c r="B87">
        <v>6.02</v>
      </c>
      <c r="C87" s="4">
        <v>312</v>
      </c>
      <c r="D87" s="4">
        <v>365</v>
      </c>
      <c r="E87" s="4">
        <v>396</v>
      </c>
      <c r="F87" s="4">
        <v>410</v>
      </c>
      <c r="G87" s="4">
        <v>406</v>
      </c>
      <c r="H87" s="4">
        <v>356</v>
      </c>
      <c r="I87" s="4">
        <v>320</v>
      </c>
      <c r="J87" s="4">
        <v>253</v>
      </c>
      <c r="K87" s="4">
        <v>271</v>
      </c>
      <c r="L87" s="4">
        <v>219</v>
      </c>
      <c r="M87" s="4">
        <v>158</v>
      </c>
      <c r="N87" s="4">
        <v>135</v>
      </c>
      <c r="O87" s="4">
        <v>109</v>
      </c>
    </row>
    <row r="88" spans="1:15">
      <c r="A88" s="3" t="s">
        <v>134</v>
      </c>
      <c r="B88">
        <v>10.119999999999999</v>
      </c>
      <c r="C88" s="4">
        <v>742</v>
      </c>
      <c r="D88" s="4">
        <v>755</v>
      </c>
      <c r="E88" s="4">
        <v>771</v>
      </c>
      <c r="F88" s="4">
        <v>662</v>
      </c>
      <c r="G88" s="4">
        <v>625</v>
      </c>
      <c r="H88" s="4">
        <v>613</v>
      </c>
      <c r="I88" s="4">
        <v>623</v>
      </c>
      <c r="J88" s="4">
        <v>500</v>
      </c>
      <c r="K88" s="4">
        <v>442</v>
      </c>
      <c r="L88" s="4">
        <v>396</v>
      </c>
      <c r="M88" s="4">
        <v>320</v>
      </c>
      <c r="N88" s="4">
        <v>270</v>
      </c>
      <c r="O88" s="4">
        <v>286</v>
      </c>
    </row>
    <row r="89" spans="1:15">
      <c r="A89" s="3" t="s">
        <v>135</v>
      </c>
      <c r="B89">
        <v>10.87</v>
      </c>
      <c r="C89" s="4">
        <v>920</v>
      </c>
      <c r="D89" s="4">
        <v>950</v>
      </c>
      <c r="E89" s="4">
        <v>891</v>
      </c>
      <c r="F89" s="4">
        <v>918</v>
      </c>
      <c r="G89" s="4">
        <v>844</v>
      </c>
      <c r="H89" s="4">
        <v>783</v>
      </c>
      <c r="I89" s="4">
        <v>663</v>
      </c>
      <c r="J89" s="4">
        <v>505</v>
      </c>
      <c r="K89" s="4">
        <v>505</v>
      </c>
      <c r="L89" s="4">
        <v>429</v>
      </c>
      <c r="M89" s="4">
        <v>336</v>
      </c>
      <c r="N89" s="4">
        <v>267</v>
      </c>
      <c r="O89" s="4">
        <v>224</v>
      </c>
    </row>
    <row r="90" spans="1:15">
      <c r="A90" s="3" t="s">
        <v>136</v>
      </c>
      <c r="B90">
        <v>5.51</v>
      </c>
      <c r="C90" s="4">
        <v>304</v>
      </c>
      <c r="D90" s="4">
        <v>294</v>
      </c>
      <c r="E90" s="4">
        <v>287</v>
      </c>
      <c r="F90" s="4">
        <v>302</v>
      </c>
      <c r="G90" s="4">
        <v>275</v>
      </c>
      <c r="H90" s="4">
        <v>253</v>
      </c>
      <c r="I90" s="4">
        <v>235</v>
      </c>
      <c r="J90" s="4">
        <v>161</v>
      </c>
      <c r="K90" s="4">
        <v>151</v>
      </c>
      <c r="L90" s="4">
        <v>145</v>
      </c>
      <c r="M90" s="4">
        <v>108</v>
      </c>
      <c r="N90" s="4">
        <v>100</v>
      </c>
      <c r="O90" s="4">
        <v>116</v>
      </c>
    </row>
    <row r="91" spans="1:15">
      <c r="A91" s="3" t="s">
        <v>137</v>
      </c>
      <c r="B91">
        <v>5.01</v>
      </c>
      <c r="C91" s="4">
        <v>358</v>
      </c>
      <c r="D91" s="4">
        <v>371</v>
      </c>
      <c r="E91" s="4">
        <v>420</v>
      </c>
      <c r="F91" s="4">
        <v>427</v>
      </c>
      <c r="G91" s="4">
        <v>415</v>
      </c>
      <c r="H91" s="4">
        <v>428</v>
      </c>
      <c r="I91" s="4">
        <v>411</v>
      </c>
      <c r="J91" s="4">
        <v>293</v>
      </c>
      <c r="K91" s="4">
        <v>284</v>
      </c>
      <c r="L91" s="4">
        <v>226</v>
      </c>
      <c r="M91" s="4">
        <v>181</v>
      </c>
      <c r="N91" s="4">
        <v>128</v>
      </c>
      <c r="O91" s="4">
        <v>127</v>
      </c>
    </row>
    <row r="92" spans="1:15">
      <c r="A92" s="3" t="s">
        <v>138</v>
      </c>
      <c r="B92">
        <v>21.95</v>
      </c>
      <c r="C92" s="4">
        <v>1739</v>
      </c>
      <c r="D92" s="4">
        <v>1738</v>
      </c>
      <c r="E92" s="4">
        <v>1666</v>
      </c>
      <c r="F92" s="4">
        <v>1612</v>
      </c>
      <c r="G92" s="4">
        <v>1498</v>
      </c>
      <c r="H92" s="4">
        <v>1495</v>
      </c>
      <c r="I92" s="4">
        <v>1344</v>
      </c>
      <c r="J92" s="4">
        <v>1055</v>
      </c>
      <c r="K92" s="4">
        <v>964</v>
      </c>
      <c r="L92" s="4">
        <v>842</v>
      </c>
      <c r="M92" s="4">
        <v>754</v>
      </c>
      <c r="N92" s="4">
        <v>653</v>
      </c>
      <c r="O92" s="4">
        <v>630</v>
      </c>
    </row>
    <row r="93" spans="1:15">
      <c r="A93" s="3" t="s">
        <v>140</v>
      </c>
      <c r="B93">
        <v>8.1999999999999993</v>
      </c>
      <c r="C93" s="4">
        <v>968</v>
      </c>
      <c r="D93" s="4">
        <v>867</v>
      </c>
      <c r="E93" s="4">
        <v>802</v>
      </c>
      <c r="F93" s="4">
        <v>700</v>
      </c>
      <c r="G93" s="4">
        <v>686</v>
      </c>
      <c r="H93" s="4">
        <v>711</v>
      </c>
      <c r="I93" s="4">
        <v>711</v>
      </c>
      <c r="J93" s="4">
        <v>551</v>
      </c>
      <c r="K93" s="4">
        <v>593</v>
      </c>
      <c r="L93" s="4">
        <v>506</v>
      </c>
      <c r="M93" s="4">
        <v>408</v>
      </c>
      <c r="N93" s="4">
        <v>366</v>
      </c>
      <c r="O93" s="4">
        <v>339</v>
      </c>
    </row>
    <row r="94" spans="1:15">
      <c r="A94" s="3" t="s">
        <v>141</v>
      </c>
      <c r="B94">
        <v>4.42</v>
      </c>
      <c r="C94" s="4">
        <v>385</v>
      </c>
      <c r="D94" s="4">
        <v>387</v>
      </c>
      <c r="E94" s="4">
        <v>380</v>
      </c>
      <c r="F94" s="4">
        <v>330</v>
      </c>
      <c r="G94" s="4">
        <v>344</v>
      </c>
      <c r="H94" s="4">
        <v>330</v>
      </c>
      <c r="I94" s="4">
        <v>288</v>
      </c>
      <c r="J94" s="4">
        <v>238</v>
      </c>
      <c r="K94" s="4">
        <v>252</v>
      </c>
      <c r="L94" s="4">
        <v>200</v>
      </c>
      <c r="M94" s="4">
        <v>148</v>
      </c>
      <c r="N94" s="4">
        <v>136</v>
      </c>
      <c r="O94" s="4">
        <v>107</v>
      </c>
    </row>
    <row r="95" spans="1:15">
      <c r="A95" s="3" t="s">
        <v>142</v>
      </c>
      <c r="B95">
        <v>6.11</v>
      </c>
      <c r="C95" s="4">
        <v>372</v>
      </c>
      <c r="D95" s="4">
        <v>380</v>
      </c>
      <c r="E95" s="4">
        <v>382</v>
      </c>
      <c r="F95" s="4">
        <v>372</v>
      </c>
      <c r="G95" s="4">
        <v>376</v>
      </c>
      <c r="H95" s="4">
        <v>368</v>
      </c>
      <c r="I95" s="4">
        <v>334</v>
      </c>
      <c r="J95" s="4">
        <v>259</v>
      </c>
      <c r="K95" s="4">
        <v>242</v>
      </c>
      <c r="L95" s="4">
        <v>173</v>
      </c>
      <c r="M95" s="4">
        <v>99</v>
      </c>
      <c r="N95" s="4">
        <v>75</v>
      </c>
      <c r="O95" s="4">
        <v>58</v>
      </c>
    </row>
    <row r="96" spans="1:15">
      <c r="A96" s="3" t="s">
        <v>143</v>
      </c>
      <c r="B96">
        <v>6.1</v>
      </c>
      <c r="C96" s="4">
        <v>261</v>
      </c>
      <c r="D96" s="4">
        <v>234</v>
      </c>
      <c r="E96" s="4">
        <v>256</v>
      </c>
      <c r="F96" s="4">
        <v>241</v>
      </c>
      <c r="G96" s="4">
        <v>268</v>
      </c>
      <c r="H96" s="4">
        <v>256</v>
      </c>
      <c r="I96" s="4">
        <v>229</v>
      </c>
      <c r="J96" s="4">
        <v>204</v>
      </c>
      <c r="K96" s="4">
        <v>257</v>
      </c>
      <c r="L96" s="4">
        <v>229</v>
      </c>
      <c r="M96" s="4">
        <v>191</v>
      </c>
      <c r="N96" s="4">
        <v>153</v>
      </c>
      <c r="O96" s="4">
        <v>292</v>
      </c>
    </row>
    <row r="97" spans="1:15">
      <c r="A97" s="3" t="s">
        <v>144</v>
      </c>
      <c r="B97">
        <v>10.56</v>
      </c>
      <c r="C97" s="4">
        <v>804</v>
      </c>
      <c r="D97" s="4">
        <v>861</v>
      </c>
      <c r="E97" s="4">
        <v>821</v>
      </c>
      <c r="F97" s="4">
        <v>774</v>
      </c>
      <c r="G97" s="4">
        <v>751</v>
      </c>
      <c r="H97" s="4">
        <v>696</v>
      </c>
      <c r="I97" s="4">
        <v>633</v>
      </c>
      <c r="J97" s="4">
        <v>471</v>
      </c>
      <c r="K97" s="4">
        <v>494</v>
      </c>
      <c r="L97" s="4">
        <v>431</v>
      </c>
      <c r="M97" s="4">
        <v>416</v>
      </c>
      <c r="N97" s="4">
        <v>397</v>
      </c>
      <c r="O97" s="4">
        <v>382</v>
      </c>
    </row>
    <row r="98" spans="1:15">
      <c r="A98" s="3" t="s">
        <v>145</v>
      </c>
      <c r="B98">
        <v>10.01</v>
      </c>
      <c r="C98" s="4">
        <v>696</v>
      </c>
      <c r="D98" s="4">
        <v>722</v>
      </c>
      <c r="E98" s="4">
        <v>795</v>
      </c>
      <c r="F98" s="4">
        <v>741</v>
      </c>
      <c r="G98" s="4">
        <v>723</v>
      </c>
      <c r="H98" s="4">
        <v>666</v>
      </c>
      <c r="I98" s="4">
        <v>597</v>
      </c>
      <c r="J98" s="4">
        <v>482</v>
      </c>
      <c r="K98" s="4">
        <v>484</v>
      </c>
      <c r="L98" s="4">
        <v>350</v>
      </c>
      <c r="M98" s="4">
        <v>266</v>
      </c>
      <c r="N98" s="4">
        <v>231</v>
      </c>
      <c r="O98" s="4">
        <v>208</v>
      </c>
    </row>
    <row r="99" spans="1:15">
      <c r="A99" s="3" t="s">
        <v>146</v>
      </c>
      <c r="B99">
        <v>3.46</v>
      </c>
      <c r="C99" s="4">
        <v>233</v>
      </c>
      <c r="D99" s="4">
        <v>250</v>
      </c>
      <c r="E99" s="4">
        <v>259</v>
      </c>
      <c r="F99" s="4">
        <v>296</v>
      </c>
      <c r="G99" s="4">
        <v>276</v>
      </c>
      <c r="H99" s="4">
        <v>298</v>
      </c>
      <c r="I99" s="4">
        <v>281</v>
      </c>
      <c r="J99" s="4">
        <v>212</v>
      </c>
      <c r="K99" s="4">
        <v>199</v>
      </c>
      <c r="L99" s="4">
        <v>170</v>
      </c>
      <c r="M99" s="4">
        <v>167</v>
      </c>
      <c r="N99" s="4">
        <v>169</v>
      </c>
      <c r="O99" s="4">
        <v>189</v>
      </c>
    </row>
    <row r="100" spans="1:15">
      <c r="A100" s="3" t="s">
        <v>147</v>
      </c>
      <c r="B100">
        <v>7.23</v>
      </c>
      <c r="C100" s="4">
        <v>321</v>
      </c>
      <c r="D100" s="4">
        <v>362</v>
      </c>
      <c r="E100" s="4">
        <v>356</v>
      </c>
      <c r="F100" s="4">
        <v>381</v>
      </c>
      <c r="G100" s="4">
        <v>389</v>
      </c>
      <c r="H100" s="4">
        <v>369</v>
      </c>
      <c r="I100" s="4">
        <v>369</v>
      </c>
      <c r="J100" s="4">
        <v>289</v>
      </c>
      <c r="K100" s="4">
        <v>279</v>
      </c>
      <c r="L100" s="4">
        <v>225</v>
      </c>
      <c r="M100" s="4">
        <v>199</v>
      </c>
      <c r="N100" s="4">
        <v>138</v>
      </c>
      <c r="O100" s="4">
        <v>130</v>
      </c>
    </row>
    <row r="101" spans="1:15">
      <c r="A101" s="3" t="s">
        <v>148</v>
      </c>
      <c r="B101">
        <v>28.9</v>
      </c>
      <c r="C101" s="4">
        <v>2536</v>
      </c>
      <c r="D101" s="4">
        <v>2597</v>
      </c>
      <c r="E101" s="4">
        <v>2538</v>
      </c>
      <c r="F101" s="4">
        <v>2399</v>
      </c>
      <c r="G101" s="4">
        <v>2323</v>
      </c>
      <c r="H101" s="4">
        <v>2271</v>
      </c>
      <c r="I101" s="4">
        <v>2103</v>
      </c>
      <c r="J101" s="4">
        <v>1721</v>
      </c>
      <c r="K101" s="4">
        <v>1681</v>
      </c>
      <c r="L101" s="4">
        <v>1610</v>
      </c>
      <c r="M101" s="4">
        <v>1406</v>
      </c>
      <c r="N101" s="4">
        <v>1260</v>
      </c>
      <c r="O101" s="4">
        <v>1262</v>
      </c>
    </row>
    <row r="102" spans="1:15">
      <c r="A102" s="3" t="s">
        <v>149</v>
      </c>
      <c r="B102">
        <v>4.18</v>
      </c>
      <c r="C102" s="4">
        <v>321</v>
      </c>
      <c r="D102" s="4">
        <v>276</v>
      </c>
      <c r="E102" s="4">
        <v>338</v>
      </c>
      <c r="F102" s="4">
        <v>252</v>
      </c>
      <c r="G102" s="4">
        <v>256</v>
      </c>
      <c r="H102" s="4">
        <v>260</v>
      </c>
      <c r="I102" s="4">
        <v>247</v>
      </c>
      <c r="J102" s="4">
        <v>159</v>
      </c>
      <c r="K102" s="4">
        <v>165</v>
      </c>
      <c r="L102" s="4">
        <v>138</v>
      </c>
      <c r="M102" s="4">
        <v>95</v>
      </c>
      <c r="N102" s="4">
        <v>72</v>
      </c>
      <c r="O102" s="4">
        <v>76</v>
      </c>
    </row>
    <row r="103" spans="1:15">
      <c r="A103" s="3" t="s">
        <v>150</v>
      </c>
      <c r="B103">
        <v>21.35</v>
      </c>
      <c r="C103" s="4">
        <v>1614</v>
      </c>
      <c r="D103" s="4">
        <v>1662</v>
      </c>
      <c r="E103" s="4">
        <v>1762</v>
      </c>
      <c r="F103" s="4">
        <v>2086</v>
      </c>
      <c r="G103" s="4">
        <v>2484</v>
      </c>
      <c r="H103" s="4">
        <v>2203</v>
      </c>
      <c r="I103" s="4">
        <v>2472</v>
      </c>
      <c r="J103" s="4">
        <v>3220</v>
      </c>
      <c r="K103" s="4">
        <v>4500</v>
      </c>
      <c r="L103" s="4">
        <v>4790</v>
      </c>
      <c r="M103" s="4">
        <v>5473</v>
      </c>
      <c r="N103" s="4">
        <v>5249</v>
      </c>
      <c r="O103" s="4">
        <v>5213</v>
      </c>
    </row>
    <row r="104" spans="1:15">
      <c r="A104" s="3" t="s">
        <v>152</v>
      </c>
      <c r="B104">
        <v>8.26</v>
      </c>
      <c r="C104" s="4">
        <v>640</v>
      </c>
      <c r="D104" s="4">
        <v>650</v>
      </c>
      <c r="E104" s="4">
        <v>662</v>
      </c>
      <c r="F104" s="4">
        <v>646</v>
      </c>
      <c r="G104" s="4">
        <v>609</v>
      </c>
      <c r="H104" s="4">
        <v>540</v>
      </c>
      <c r="I104" s="4">
        <v>522</v>
      </c>
      <c r="J104" s="4">
        <v>411</v>
      </c>
      <c r="K104" s="4">
        <v>416</v>
      </c>
      <c r="L104" s="4">
        <v>422</v>
      </c>
      <c r="M104" s="4">
        <v>423</v>
      </c>
      <c r="N104" s="4">
        <v>456</v>
      </c>
      <c r="O104" s="4">
        <v>446</v>
      </c>
    </row>
    <row r="105" spans="1:15">
      <c r="A105" s="3" t="s">
        <v>153</v>
      </c>
      <c r="B105">
        <v>12.27</v>
      </c>
      <c r="C105" s="4">
        <v>674</v>
      </c>
      <c r="D105" s="4">
        <v>657</v>
      </c>
      <c r="E105" s="4">
        <v>666</v>
      </c>
      <c r="F105" s="4">
        <v>671</v>
      </c>
      <c r="G105" s="4">
        <v>646</v>
      </c>
      <c r="H105" s="4">
        <v>652</v>
      </c>
      <c r="I105" s="4">
        <v>560</v>
      </c>
      <c r="J105" s="4">
        <v>480</v>
      </c>
      <c r="K105" s="4">
        <v>441</v>
      </c>
      <c r="L105" s="4">
        <v>398</v>
      </c>
      <c r="M105" s="4">
        <v>378</v>
      </c>
      <c r="N105" s="4">
        <v>311</v>
      </c>
      <c r="O105" s="4">
        <v>323</v>
      </c>
    </row>
    <row r="106" spans="1:15">
      <c r="A106" s="3" t="s">
        <v>154</v>
      </c>
      <c r="B106">
        <v>41.44</v>
      </c>
      <c r="C106" s="4">
        <v>4040</v>
      </c>
      <c r="D106" s="4">
        <v>4547</v>
      </c>
      <c r="E106" s="4">
        <v>4791</v>
      </c>
      <c r="F106" s="4">
        <v>4936</v>
      </c>
      <c r="G106" s="4">
        <v>5115</v>
      </c>
      <c r="H106" s="4">
        <v>5075</v>
      </c>
      <c r="I106" s="4">
        <v>5464</v>
      </c>
      <c r="J106" s="4">
        <v>7444</v>
      </c>
      <c r="K106" s="4">
        <v>8747</v>
      </c>
      <c r="L106" s="4">
        <v>10515</v>
      </c>
      <c r="M106" s="4">
        <v>12613</v>
      </c>
      <c r="N106" s="4">
        <v>12809</v>
      </c>
      <c r="O106" s="4">
        <v>12270</v>
      </c>
    </row>
    <row r="107" spans="1:15">
      <c r="A107" s="3" t="s">
        <v>155</v>
      </c>
      <c r="B107">
        <v>4.72</v>
      </c>
      <c r="C107" s="4">
        <v>286</v>
      </c>
      <c r="D107" s="4">
        <v>255</v>
      </c>
      <c r="E107" s="4">
        <v>254</v>
      </c>
      <c r="F107" s="4">
        <v>246</v>
      </c>
      <c r="G107" s="4">
        <v>208</v>
      </c>
      <c r="H107" s="4">
        <v>198</v>
      </c>
      <c r="I107" s="4">
        <v>175</v>
      </c>
      <c r="J107" s="4">
        <v>130</v>
      </c>
      <c r="K107" s="4">
        <v>134</v>
      </c>
      <c r="L107" s="4">
        <v>126</v>
      </c>
      <c r="M107" s="4">
        <v>96</v>
      </c>
      <c r="N107" s="4">
        <v>86</v>
      </c>
      <c r="O107" s="4">
        <v>96</v>
      </c>
    </row>
    <row r="108" spans="1:15">
      <c r="A108" s="3" t="s">
        <v>156</v>
      </c>
      <c r="B108">
        <v>15.54</v>
      </c>
      <c r="C108" s="4">
        <v>1201</v>
      </c>
      <c r="D108" s="4">
        <v>1149</v>
      </c>
      <c r="E108" s="4">
        <v>1095</v>
      </c>
      <c r="F108" s="4">
        <v>1033</v>
      </c>
      <c r="G108" s="4">
        <v>992</v>
      </c>
      <c r="H108" s="4">
        <v>967</v>
      </c>
      <c r="I108" s="4">
        <v>881</v>
      </c>
      <c r="J108" s="4">
        <v>702</v>
      </c>
      <c r="K108" s="4">
        <v>765</v>
      </c>
      <c r="L108" s="4">
        <v>724</v>
      </c>
      <c r="M108" s="4">
        <v>648</v>
      </c>
      <c r="N108" s="4">
        <v>553</v>
      </c>
      <c r="O108" s="4">
        <v>481</v>
      </c>
    </row>
    <row r="109" spans="1:15">
      <c r="A109" s="3" t="s">
        <v>157</v>
      </c>
      <c r="B109">
        <v>36.4</v>
      </c>
      <c r="C109" s="4">
        <v>4816</v>
      </c>
      <c r="D109" s="4">
        <v>4424</v>
      </c>
      <c r="E109" s="4">
        <v>4234</v>
      </c>
      <c r="F109" s="4">
        <v>4198</v>
      </c>
      <c r="G109" s="4">
        <v>4124</v>
      </c>
      <c r="H109" s="4">
        <v>4141</v>
      </c>
      <c r="I109" s="4">
        <v>3860</v>
      </c>
      <c r="J109" s="4">
        <v>3191</v>
      </c>
      <c r="K109" s="4">
        <v>3578</v>
      </c>
      <c r="L109" s="4">
        <v>4047</v>
      </c>
      <c r="M109" s="4">
        <v>4558</v>
      </c>
      <c r="N109" s="4">
        <v>4514</v>
      </c>
      <c r="O109" s="4">
        <v>4462</v>
      </c>
    </row>
    <row r="110" spans="1:15">
      <c r="A110" s="3" t="s">
        <v>160</v>
      </c>
      <c r="B110">
        <v>10.93</v>
      </c>
      <c r="C110" s="4">
        <v>503</v>
      </c>
      <c r="D110" s="4">
        <v>571</v>
      </c>
      <c r="E110" s="4">
        <v>536</v>
      </c>
      <c r="F110" s="4">
        <v>536</v>
      </c>
      <c r="G110" s="4">
        <v>523</v>
      </c>
      <c r="H110" s="4">
        <v>522</v>
      </c>
      <c r="I110" s="4">
        <v>469</v>
      </c>
      <c r="J110" s="4">
        <v>422</v>
      </c>
      <c r="K110" s="4">
        <v>400</v>
      </c>
      <c r="L110" s="4">
        <v>386</v>
      </c>
      <c r="M110" s="4">
        <v>389</v>
      </c>
      <c r="N110" s="4">
        <v>376</v>
      </c>
      <c r="O110" s="4">
        <v>379</v>
      </c>
    </row>
    <row r="111" spans="1:15">
      <c r="A111" s="3" t="s">
        <v>159</v>
      </c>
      <c r="B111">
        <v>9.49</v>
      </c>
      <c r="C111" s="4">
        <v>749</v>
      </c>
      <c r="D111" s="4">
        <v>715</v>
      </c>
      <c r="E111" s="4">
        <v>747</v>
      </c>
      <c r="F111" s="4">
        <v>690</v>
      </c>
      <c r="G111" s="4">
        <v>635</v>
      </c>
      <c r="H111" s="4">
        <v>574</v>
      </c>
      <c r="I111" s="4">
        <v>570</v>
      </c>
      <c r="J111" s="4">
        <v>495</v>
      </c>
      <c r="K111" s="4">
        <v>467</v>
      </c>
      <c r="L111" s="4">
        <v>366</v>
      </c>
      <c r="M111" s="4">
        <v>327</v>
      </c>
      <c r="N111" s="4">
        <v>293</v>
      </c>
      <c r="O111" s="4">
        <v>296</v>
      </c>
    </row>
    <row r="112" spans="1:15">
      <c r="A112" s="3" t="s">
        <v>162</v>
      </c>
      <c r="B112">
        <v>23.07</v>
      </c>
      <c r="C112" s="4">
        <v>1774</v>
      </c>
      <c r="D112" s="4">
        <v>1826</v>
      </c>
      <c r="E112" s="4">
        <v>1903</v>
      </c>
      <c r="F112" s="4">
        <v>1814</v>
      </c>
      <c r="G112" s="4">
        <v>1714</v>
      </c>
      <c r="H112" s="4">
        <v>1629</v>
      </c>
      <c r="I112" s="4">
        <v>1566</v>
      </c>
      <c r="J112" s="4">
        <v>1057</v>
      </c>
      <c r="K112" s="4">
        <v>1044</v>
      </c>
      <c r="L112" s="4">
        <v>917</v>
      </c>
      <c r="M112" s="4">
        <v>883</v>
      </c>
      <c r="N112" s="4">
        <v>877</v>
      </c>
      <c r="O112" s="4">
        <v>840</v>
      </c>
    </row>
    <row r="113" spans="1:15">
      <c r="A113" s="3" t="s">
        <v>163</v>
      </c>
      <c r="B113">
        <v>5.55</v>
      </c>
      <c r="C113" s="4">
        <v>327</v>
      </c>
      <c r="D113" s="4">
        <v>323</v>
      </c>
      <c r="E113" s="4">
        <v>365</v>
      </c>
      <c r="F113" s="4">
        <v>421</v>
      </c>
      <c r="G113" s="4">
        <v>363</v>
      </c>
      <c r="H113" s="4">
        <v>353</v>
      </c>
      <c r="I113" s="4">
        <v>326</v>
      </c>
      <c r="J113" s="4">
        <v>246</v>
      </c>
      <c r="K113" s="4">
        <v>205</v>
      </c>
      <c r="L113" s="4">
        <v>173</v>
      </c>
      <c r="M113" s="4">
        <v>118</v>
      </c>
      <c r="N113" s="4">
        <v>89</v>
      </c>
      <c r="O113" s="4">
        <v>76</v>
      </c>
    </row>
    <row r="114" spans="1:15">
      <c r="A114" s="3" t="s">
        <v>164</v>
      </c>
      <c r="B114">
        <v>4.07</v>
      </c>
      <c r="C114" s="4">
        <v>341</v>
      </c>
      <c r="D114" s="4">
        <v>397</v>
      </c>
      <c r="E114" s="4">
        <v>396</v>
      </c>
      <c r="F114" s="4">
        <v>349</v>
      </c>
      <c r="G114" s="4">
        <v>364</v>
      </c>
      <c r="H114" s="4">
        <v>371</v>
      </c>
      <c r="I114" s="4">
        <v>383</v>
      </c>
      <c r="J114" s="4">
        <v>238</v>
      </c>
      <c r="K114" s="4">
        <v>251</v>
      </c>
      <c r="L114" s="4">
        <v>233</v>
      </c>
      <c r="M114" s="4">
        <v>204</v>
      </c>
      <c r="N114" s="4">
        <v>170</v>
      </c>
      <c r="O114" s="4">
        <v>171</v>
      </c>
    </row>
    <row r="115" spans="1:15">
      <c r="A115" s="3" t="s">
        <v>165</v>
      </c>
      <c r="B115">
        <v>2.17</v>
      </c>
      <c r="C115" s="4">
        <v>174</v>
      </c>
      <c r="D115" s="4">
        <v>191</v>
      </c>
      <c r="E115" s="4">
        <v>188</v>
      </c>
      <c r="F115" s="4">
        <v>185</v>
      </c>
      <c r="G115" s="4">
        <v>163</v>
      </c>
      <c r="H115" s="4">
        <v>144</v>
      </c>
      <c r="I115" s="4">
        <v>127</v>
      </c>
      <c r="J115" s="4">
        <v>94</v>
      </c>
      <c r="K115" s="4">
        <v>109</v>
      </c>
      <c r="L115" s="4">
        <v>88</v>
      </c>
      <c r="M115" s="4">
        <v>51</v>
      </c>
      <c r="N115" s="4">
        <v>41</v>
      </c>
      <c r="O115" s="4">
        <v>56</v>
      </c>
    </row>
    <row r="116" spans="1:15">
      <c r="A116" s="3" t="s">
        <v>166</v>
      </c>
      <c r="B116">
        <v>6.77</v>
      </c>
      <c r="C116" s="4">
        <v>716</v>
      </c>
      <c r="D116" s="4">
        <v>762</v>
      </c>
      <c r="E116" s="4">
        <v>700</v>
      </c>
      <c r="F116" s="4">
        <v>696</v>
      </c>
      <c r="G116" s="4">
        <v>710</v>
      </c>
      <c r="H116" s="4">
        <v>687</v>
      </c>
      <c r="I116" s="4">
        <v>653</v>
      </c>
      <c r="J116" s="4">
        <v>580</v>
      </c>
      <c r="K116" s="4">
        <v>570</v>
      </c>
      <c r="L116" s="4">
        <v>539</v>
      </c>
      <c r="M116" s="4">
        <v>538</v>
      </c>
      <c r="N116" s="4">
        <v>533</v>
      </c>
      <c r="O116" s="4">
        <v>529</v>
      </c>
    </row>
    <row r="117" spans="1:15">
      <c r="A117" s="3" t="s">
        <v>167</v>
      </c>
      <c r="B117">
        <v>22.4</v>
      </c>
      <c r="C117" s="4">
        <v>1346</v>
      </c>
      <c r="D117" s="4">
        <v>1434</v>
      </c>
      <c r="E117" s="4">
        <v>1350</v>
      </c>
      <c r="F117" s="4">
        <v>1466</v>
      </c>
      <c r="G117" s="4">
        <v>1621</v>
      </c>
      <c r="H117" s="4">
        <v>1612</v>
      </c>
      <c r="I117" s="4">
        <v>1393</v>
      </c>
      <c r="J117" s="4">
        <v>1016</v>
      </c>
      <c r="K117" s="4">
        <v>937</v>
      </c>
      <c r="L117" s="4">
        <v>796</v>
      </c>
      <c r="M117" s="4">
        <v>595</v>
      </c>
      <c r="N117" s="4">
        <v>457</v>
      </c>
      <c r="O117" s="4">
        <v>391</v>
      </c>
    </row>
    <row r="118" spans="1:15">
      <c r="A118" s="3" t="s">
        <v>169</v>
      </c>
      <c r="B118">
        <v>2.2200000000000002</v>
      </c>
      <c r="C118" s="4">
        <v>222</v>
      </c>
      <c r="D118" s="4">
        <v>240</v>
      </c>
      <c r="E118" s="4">
        <v>235</v>
      </c>
      <c r="F118" s="4">
        <v>234</v>
      </c>
      <c r="G118" s="4">
        <v>295</v>
      </c>
      <c r="H118" s="4">
        <v>277</v>
      </c>
      <c r="I118" s="4">
        <v>362</v>
      </c>
      <c r="J118" s="4">
        <v>253</v>
      </c>
      <c r="K118" s="4">
        <v>233</v>
      </c>
      <c r="L118" s="4">
        <v>217</v>
      </c>
      <c r="M118" s="4">
        <v>188</v>
      </c>
      <c r="N118" s="4">
        <v>151</v>
      </c>
      <c r="O118" s="4">
        <v>169</v>
      </c>
    </row>
    <row r="119" spans="1:15">
      <c r="A119" s="3" t="s">
        <v>168</v>
      </c>
      <c r="B119">
        <v>31.3</v>
      </c>
      <c r="C119" s="4">
        <v>5167</v>
      </c>
      <c r="D119" s="4">
        <v>6331</v>
      </c>
      <c r="E119" s="4">
        <v>7872</v>
      </c>
      <c r="F119" s="4">
        <v>10402</v>
      </c>
      <c r="G119" s="4">
        <v>11906</v>
      </c>
      <c r="H119" s="4">
        <v>12107</v>
      </c>
      <c r="I119" s="4">
        <v>13917</v>
      </c>
      <c r="J119" s="4">
        <v>13802</v>
      </c>
      <c r="K119" s="4">
        <v>16134</v>
      </c>
      <c r="L119" s="4">
        <v>17805</v>
      </c>
      <c r="M119" s="4">
        <v>17387</v>
      </c>
      <c r="N119" s="4">
        <v>18005</v>
      </c>
      <c r="O119" s="4">
        <v>17459</v>
      </c>
    </row>
    <row r="120" spans="1:15">
      <c r="A120" s="3" t="s">
        <v>170</v>
      </c>
      <c r="B120">
        <v>3</v>
      </c>
      <c r="C120" s="4">
        <v>827</v>
      </c>
      <c r="D120" s="4">
        <v>852</v>
      </c>
      <c r="E120" s="4">
        <v>889</v>
      </c>
      <c r="F120" s="4">
        <v>884</v>
      </c>
      <c r="G120" s="4">
        <v>904</v>
      </c>
      <c r="H120" s="4">
        <v>765</v>
      </c>
      <c r="I120" s="4">
        <v>661</v>
      </c>
      <c r="J120" s="4">
        <v>482</v>
      </c>
      <c r="K120" s="4">
        <v>533</v>
      </c>
      <c r="L120" s="4">
        <v>422</v>
      </c>
      <c r="M120" s="4">
        <v>360</v>
      </c>
      <c r="N120" s="4">
        <v>284</v>
      </c>
      <c r="O120" s="4">
        <v>276</v>
      </c>
    </row>
    <row r="121" spans="1:15">
      <c r="A121" s="3" t="s">
        <v>171</v>
      </c>
      <c r="B121">
        <v>28.57</v>
      </c>
      <c r="C121" s="4">
        <v>921</v>
      </c>
      <c r="D121" s="4">
        <v>841</v>
      </c>
      <c r="E121" s="4">
        <v>871</v>
      </c>
      <c r="F121" s="4">
        <v>930</v>
      </c>
      <c r="G121" s="4">
        <v>946</v>
      </c>
      <c r="H121" s="4">
        <v>946</v>
      </c>
      <c r="I121" s="4">
        <v>959</v>
      </c>
      <c r="J121" s="4">
        <v>819</v>
      </c>
      <c r="K121" s="4">
        <v>878</v>
      </c>
      <c r="L121" s="4">
        <v>838</v>
      </c>
      <c r="M121" s="4">
        <v>816</v>
      </c>
      <c r="N121" s="4">
        <v>780</v>
      </c>
      <c r="O121" s="4">
        <v>798</v>
      </c>
    </row>
    <row r="122" spans="1:15">
      <c r="A122" s="3" t="s">
        <v>172</v>
      </c>
      <c r="B122">
        <v>4.66</v>
      </c>
      <c r="C122" s="4">
        <v>346</v>
      </c>
      <c r="D122" s="4">
        <v>346</v>
      </c>
      <c r="E122" s="4">
        <v>353</v>
      </c>
      <c r="F122" s="4">
        <v>354</v>
      </c>
      <c r="G122" s="4">
        <v>419</v>
      </c>
      <c r="H122" s="4">
        <v>452</v>
      </c>
      <c r="I122" s="4">
        <v>415</v>
      </c>
      <c r="J122" s="4">
        <v>315</v>
      </c>
      <c r="K122" s="4">
        <v>337</v>
      </c>
      <c r="L122" s="4">
        <v>287</v>
      </c>
      <c r="M122" s="4">
        <v>260</v>
      </c>
      <c r="N122" s="4">
        <v>254</v>
      </c>
      <c r="O122" s="4">
        <v>239</v>
      </c>
    </row>
    <row r="123" spans="1:15">
      <c r="A123" s="3" t="s">
        <v>173</v>
      </c>
      <c r="B123">
        <v>4.0999999999999996</v>
      </c>
      <c r="C123" s="4">
        <v>299</v>
      </c>
      <c r="D123" s="4">
        <v>328</v>
      </c>
      <c r="E123" s="4">
        <v>325</v>
      </c>
      <c r="F123" s="4">
        <v>337</v>
      </c>
      <c r="G123" s="4">
        <v>381</v>
      </c>
      <c r="H123" s="4">
        <v>383</v>
      </c>
      <c r="I123" s="4">
        <v>404</v>
      </c>
      <c r="J123" s="4">
        <v>303</v>
      </c>
      <c r="K123" s="4">
        <v>318</v>
      </c>
      <c r="L123" s="4">
        <v>279</v>
      </c>
      <c r="M123" s="4">
        <v>265</v>
      </c>
      <c r="N123" s="4">
        <v>213</v>
      </c>
      <c r="O123" s="4">
        <v>241</v>
      </c>
    </row>
    <row r="124" spans="1:15">
      <c r="A124" s="3" t="s">
        <v>174</v>
      </c>
      <c r="B124">
        <v>4.09</v>
      </c>
      <c r="C124" s="4">
        <v>447</v>
      </c>
      <c r="D124" s="4">
        <v>466</v>
      </c>
      <c r="E124" s="4">
        <v>450</v>
      </c>
      <c r="F124" s="4">
        <v>481</v>
      </c>
      <c r="G124" s="4">
        <v>531</v>
      </c>
      <c r="H124" s="4">
        <v>495</v>
      </c>
      <c r="I124" s="4">
        <v>426</v>
      </c>
      <c r="J124" s="4">
        <v>330</v>
      </c>
      <c r="K124" s="4">
        <v>286</v>
      </c>
      <c r="L124" s="4">
        <v>307</v>
      </c>
      <c r="M124" s="4">
        <v>229</v>
      </c>
      <c r="N124" s="4">
        <v>187</v>
      </c>
      <c r="O124" s="4">
        <v>196</v>
      </c>
    </row>
    <row r="125" spans="1:15">
      <c r="A125" s="3" t="s">
        <v>175</v>
      </c>
      <c r="B125">
        <v>11.21</v>
      </c>
      <c r="C125" s="4">
        <v>759</v>
      </c>
      <c r="D125" s="4">
        <v>751</v>
      </c>
      <c r="E125" s="4">
        <v>679</v>
      </c>
      <c r="F125" s="4">
        <v>739</v>
      </c>
      <c r="G125" s="4">
        <v>698</v>
      </c>
      <c r="H125" s="4">
        <v>673</v>
      </c>
      <c r="I125" s="4">
        <v>668</v>
      </c>
      <c r="J125" s="4">
        <v>527</v>
      </c>
      <c r="K125" s="4">
        <v>524</v>
      </c>
      <c r="L125" s="4">
        <v>520</v>
      </c>
      <c r="M125" s="4">
        <v>508</v>
      </c>
      <c r="N125" s="4">
        <v>441</v>
      </c>
      <c r="O125" s="4">
        <v>414</v>
      </c>
    </row>
    <row r="126" spans="1:15">
      <c r="A126" s="3" t="s">
        <v>176</v>
      </c>
      <c r="B126">
        <v>8.09</v>
      </c>
      <c r="C126" s="4">
        <v>1634</v>
      </c>
      <c r="D126" s="4">
        <v>1588</v>
      </c>
      <c r="E126" s="4">
        <v>1342</v>
      </c>
      <c r="F126" s="4">
        <v>1342</v>
      </c>
      <c r="G126" s="4">
        <v>1396</v>
      </c>
      <c r="H126" s="4">
        <v>1353</v>
      </c>
      <c r="I126" s="4">
        <v>1326</v>
      </c>
      <c r="J126" s="4">
        <v>1216</v>
      </c>
      <c r="K126" s="4">
        <v>1239</v>
      </c>
      <c r="L126" s="4">
        <v>1107</v>
      </c>
      <c r="M126" s="4">
        <v>1009</v>
      </c>
      <c r="N126" s="4">
        <v>963</v>
      </c>
      <c r="O126" s="4">
        <v>932</v>
      </c>
    </row>
    <row r="127" spans="1:15">
      <c r="A127" s="3" t="s">
        <v>177</v>
      </c>
      <c r="B127">
        <v>10.029999999999999</v>
      </c>
      <c r="C127" s="4">
        <v>691</v>
      </c>
      <c r="D127" s="4">
        <v>713</v>
      </c>
      <c r="E127" s="4">
        <v>689</v>
      </c>
      <c r="F127" s="4">
        <v>686</v>
      </c>
      <c r="G127" s="4">
        <v>802</v>
      </c>
      <c r="H127" s="4">
        <v>786</v>
      </c>
      <c r="I127" s="4">
        <v>800</v>
      </c>
      <c r="J127" s="4">
        <v>743</v>
      </c>
      <c r="K127" s="4">
        <v>778</v>
      </c>
      <c r="L127" s="4">
        <v>766</v>
      </c>
      <c r="M127" s="4">
        <v>719</v>
      </c>
      <c r="N127" s="4">
        <v>651</v>
      </c>
      <c r="O127" s="4">
        <v>640</v>
      </c>
    </row>
    <row r="128" spans="1:15">
      <c r="A128" s="3" t="s">
        <v>178</v>
      </c>
      <c r="B128">
        <v>1.52</v>
      </c>
      <c r="C128" s="4">
        <v>264</v>
      </c>
      <c r="D128" s="4">
        <v>259</v>
      </c>
      <c r="E128" s="4">
        <v>228</v>
      </c>
      <c r="F128" s="4">
        <v>279</v>
      </c>
      <c r="G128" s="4">
        <v>305</v>
      </c>
      <c r="H128" s="4">
        <v>335</v>
      </c>
      <c r="I128" s="4">
        <v>310</v>
      </c>
      <c r="J128" s="4">
        <v>253</v>
      </c>
      <c r="K128" s="4">
        <v>266</v>
      </c>
      <c r="L128" s="4">
        <v>267</v>
      </c>
      <c r="M128" s="4">
        <v>264</v>
      </c>
      <c r="N128" s="4">
        <v>216</v>
      </c>
      <c r="O128" s="4">
        <v>223</v>
      </c>
    </row>
    <row r="129" spans="1:15">
      <c r="A129" s="3" t="s">
        <v>179</v>
      </c>
      <c r="B129">
        <v>4.08</v>
      </c>
      <c r="C129" s="4">
        <v>428</v>
      </c>
      <c r="D129" s="4">
        <v>434</v>
      </c>
      <c r="E129" s="4">
        <v>402</v>
      </c>
      <c r="F129" s="4">
        <v>432</v>
      </c>
      <c r="G129" s="4">
        <v>361</v>
      </c>
      <c r="H129" s="4">
        <v>331</v>
      </c>
      <c r="I129" s="4">
        <v>358</v>
      </c>
      <c r="J129" s="4">
        <v>487</v>
      </c>
      <c r="K129" s="4">
        <v>523</v>
      </c>
      <c r="L129" s="4">
        <v>442</v>
      </c>
      <c r="M129" s="4">
        <v>427</v>
      </c>
      <c r="N129" s="4">
        <v>421</v>
      </c>
      <c r="O129" s="4">
        <v>483</v>
      </c>
    </row>
    <row r="130" spans="1:15">
      <c r="A130" s="3" t="s">
        <v>180</v>
      </c>
      <c r="B130">
        <v>9.5500000000000007</v>
      </c>
      <c r="C130" s="4">
        <v>3704</v>
      </c>
      <c r="D130" s="4">
        <v>4089</v>
      </c>
      <c r="E130" s="4">
        <v>4231</v>
      </c>
      <c r="F130" s="4">
        <v>4325</v>
      </c>
      <c r="G130" s="4">
        <v>4829</v>
      </c>
      <c r="H130" s="4">
        <v>4679</v>
      </c>
      <c r="I130" s="4">
        <v>4818</v>
      </c>
      <c r="J130" s="4">
        <v>4472</v>
      </c>
      <c r="K130" s="4">
        <v>5238</v>
      </c>
      <c r="L130" s="4">
        <v>5675</v>
      </c>
      <c r="M130" s="4">
        <v>5619</v>
      </c>
      <c r="N130" s="4">
        <v>6395</v>
      </c>
      <c r="O130" s="4">
        <v>6374</v>
      </c>
    </row>
    <row r="131" spans="1:15">
      <c r="A131" s="3" t="s">
        <v>181</v>
      </c>
      <c r="B131">
        <v>28.27</v>
      </c>
      <c r="C131" s="4">
        <v>3175</v>
      </c>
      <c r="D131" s="4">
        <v>3236</v>
      </c>
      <c r="E131" s="4">
        <v>2909</v>
      </c>
      <c r="F131" s="4">
        <v>3039</v>
      </c>
      <c r="G131" s="4">
        <v>2841</v>
      </c>
      <c r="H131" s="4">
        <v>2569</v>
      </c>
      <c r="I131" s="4">
        <v>2463</v>
      </c>
      <c r="J131" s="4">
        <v>2079</v>
      </c>
      <c r="K131" s="4">
        <v>2113</v>
      </c>
      <c r="L131" s="4">
        <v>1906</v>
      </c>
      <c r="M131" s="4">
        <v>1735</v>
      </c>
      <c r="N131" s="4">
        <v>1556</v>
      </c>
      <c r="O131" s="4">
        <v>1530</v>
      </c>
    </row>
    <row r="132" spans="1:15">
      <c r="A132" s="3" t="s">
        <v>182</v>
      </c>
      <c r="B132">
        <v>12.36</v>
      </c>
      <c r="C132" s="4">
        <v>605</v>
      </c>
      <c r="D132" s="4">
        <v>598</v>
      </c>
      <c r="E132" s="4">
        <v>604</v>
      </c>
      <c r="F132" s="4">
        <v>669</v>
      </c>
      <c r="G132" s="4">
        <v>665</v>
      </c>
      <c r="H132" s="4">
        <v>667</v>
      </c>
      <c r="I132" s="4">
        <v>652</v>
      </c>
      <c r="J132" s="4">
        <v>478</v>
      </c>
      <c r="K132" s="4">
        <v>416</v>
      </c>
      <c r="L132" s="4">
        <v>408</v>
      </c>
      <c r="M132" s="4">
        <v>372</v>
      </c>
      <c r="N132" s="4">
        <v>309</v>
      </c>
      <c r="O132" s="4">
        <v>307</v>
      </c>
    </row>
    <row r="133" spans="1:15">
      <c r="A133" s="3" t="s">
        <v>183</v>
      </c>
      <c r="B133">
        <v>20.73</v>
      </c>
      <c r="C133" s="4">
        <v>1533</v>
      </c>
      <c r="D133" s="4">
        <v>1525</v>
      </c>
      <c r="E133" s="4">
        <v>1552</v>
      </c>
      <c r="F133" s="4">
        <v>1686</v>
      </c>
      <c r="G133" s="4">
        <v>1768</v>
      </c>
      <c r="H133" s="4">
        <v>1705</v>
      </c>
      <c r="I133" s="4">
        <v>1851</v>
      </c>
      <c r="J133" s="4">
        <v>1392</v>
      </c>
      <c r="K133" s="4">
        <v>1389</v>
      </c>
      <c r="L133" s="4">
        <v>1355</v>
      </c>
      <c r="M133" s="4">
        <v>1288</v>
      </c>
      <c r="N133" s="4">
        <v>1167</v>
      </c>
      <c r="O133" s="4">
        <v>1182</v>
      </c>
    </row>
    <row r="134" spans="1:15">
      <c r="A134" s="3" t="s">
        <v>117</v>
      </c>
      <c r="B134">
        <v>3.83</v>
      </c>
      <c r="C134" s="4">
        <v>510</v>
      </c>
      <c r="D134" s="4">
        <v>442</v>
      </c>
      <c r="E134" s="4">
        <v>476</v>
      </c>
      <c r="F134" s="4">
        <v>497</v>
      </c>
      <c r="G134" s="4">
        <v>511</v>
      </c>
      <c r="H134" s="4">
        <v>528</v>
      </c>
      <c r="I134" s="4">
        <v>508</v>
      </c>
      <c r="J134" s="4">
        <v>424</v>
      </c>
      <c r="K134" s="4">
        <v>403</v>
      </c>
      <c r="L134" s="4">
        <v>374</v>
      </c>
      <c r="M134" s="4">
        <v>292</v>
      </c>
      <c r="N134" s="4">
        <v>213</v>
      </c>
      <c r="O134" s="4">
        <v>214</v>
      </c>
    </row>
    <row r="135" spans="1:15">
      <c r="A135" s="3" t="s">
        <v>184</v>
      </c>
      <c r="B135">
        <v>6.4</v>
      </c>
      <c r="C135" s="4">
        <v>1403</v>
      </c>
      <c r="D135" s="4">
        <v>1562</v>
      </c>
      <c r="E135" s="4">
        <v>1529</v>
      </c>
      <c r="F135" s="4">
        <v>1872</v>
      </c>
      <c r="G135" s="4">
        <v>1865</v>
      </c>
      <c r="H135" s="4">
        <v>1630</v>
      </c>
      <c r="I135" s="4">
        <v>1636</v>
      </c>
      <c r="J135" s="4">
        <v>1295</v>
      </c>
      <c r="K135" s="4">
        <v>1313</v>
      </c>
      <c r="L135" s="4">
        <v>1272</v>
      </c>
      <c r="M135" s="4">
        <v>1236</v>
      </c>
      <c r="N135" s="4">
        <v>1192</v>
      </c>
      <c r="O135" s="4">
        <v>1210</v>
      </c>
    </row>
    <row r="136" spans="1:15">
      <c r="A136" s="3" t="s">
        <v>185</v>
      </c>
      <c r="B136">
        <v>1.8</v>
      </c>
      <c r="C136" s="4">
        <v>800</v>
      </c>
      <c r="D136" s="4">
        <v>684</v>
      </c>
      <c r="E136" s="4">
        <v>690</v>
      </c>
      <c r="F136" s="4">
        <v>739</v>
      </c>
      <c r="G136" s="4">
        <v>780</v>
      </c>
      <c r="H136" s="4">
        <v>720</v>
      </c>
      <c r="I136" s="4">
        <v>694</v>
      </c>
      <c r="J136" s="4">
        <v>546</v>
      </c>
      <c r="K136" s="4">
        <v>480</v>
      </c>
      <c r="L136" s="4">
        <v>434</v>
      </c>
      <c r="M136" s="4">
        <v>398</v>
      </c>
      <c r="N136" s="4">
        <v>362</v>
      </c>
      <c r="O136" s="4">
        <v>381</v>
      </c>
    </row>
    <row r="137" spans="1:15">
      <c r="A137" s="3" t="s">
        <v>186</v>
      </c>
      <c r="B137">
        <v>5.57</v>
      </c>
      <c r="C137" s="4">
        <v>378</v>
      </c>
      <c r="D137" s="4">
        <v>423</v>
      </c>
      <c r="E137" s="4">
        <v>387</v>
      </c>
      <c r="F137" s="4">
        <v>398</v>
      </c>
      <c r="G137" s="4">
        <v>397</v>
      </c>
      <c r="H137" s="4">
        <v>387</v>
      </c>
      <c r="I137" s="4">
        <v>378</v>
      </c>
      <c r="J137" s="4">
        <v>326</v>
      </c>
      <c r="K137" s="4">
        <v>282</v>
      </c>
      <c r="L137" s="4">
        <v>268</v>
      </c>
      <c r="M137" s="4">
        <v>290</v>
      </c>
      <c r="N137" s="4">
        <v>205</v>
      </c>
      <c r="O137" s="4">
        <v>195</v>
      </c>
    </row>
    <row r="138" spans="1:15">
      <c r="A138" s="3" t="s">
        <v>187</v>
      </c>
      <c r="B138">
        <v>4.24</v>
      </c>
      <c r="C138" s="4">
        <v>559</v>
      </c>
      <c r="D138" s="4">
        <v>572</v>
      </c>
      <c r="E138" s="4">
        <v>606</v>
      </c>
      <c r="F138" s="4">
        <v>723</v>
      </c>
      <c r="G138" s="4">
        <v>837</v>
      </c>
      <c r="H138" s="4">
        <v>859</v>
      </c>
      <c r="I138" s="4">
        <v>829</v>
      </c>
      <c r="J138" s="4">
        <v>683</v>
      </c>
      <c r="K138" s="4">
        <v>629</v>
      </c>
      <c r="L138" s="4">
        <v>559</v>
      </c>
      <c r="M138" s="4">
        <v>511</v>
      </c>
      <c r="N138" s="4">
        <v>462</v>
      </c>
      <c r="O138" s="4">
        <v>503</v>
      </c>
    </row>
    <row r="139" spans="1:15">
      <c r="A139" s="3" t="s">
        <v>188</v>
      </c>
      <c r="B139">
        <v>6.73</v>
      </c>
      <c r="C139" s="4">
        <v>278</v>
      </c>
      <c r="D139" s="4">
        <v>294</v>
      </c>
      <c r="E139" s="4">
        <v>480</v>
      </c>
      <c r="F139" s="4">
        <v>475</v>
      </c>
      <c r="G139" s="4">
        <v>491</v>
      </c>
      <c r="H139" s="4">
        <v>581</v>
      </c>
      <c r="I139" s="4">
        <v>689</v>
      </c>
      <c r="J139" s="4">
        <v>568</v>
      </c>
      <c r="K139" s="4">
        <v>614</v>
      </c>
      <c r="L139" s="4">
        <v>593</v>
      </c>
      <c r="M139" s="4">
        <v>644</v>
      </c>
      <c r="N139" s="4">
        <v>601</v>
      </c>
      <c r="O139" s="4">
        <v>632</v>
      </c>
    </row>
    <row r="140" spans="1:15">
      <c r="A140" s="3" t="s">
        <v>189</v>
      </c>
      <c r="B140">
        <v>37.36</v>
      </c>
      <c r="C140" s="4">
        <v>2277</v>
      </c>
      <c r="D140" s="4">
        <v>2278</v>
      </c>
      <c r="E140" s="4">
        <v>2355</v>
      </c>
      <c r="F140" s="4">
        <v>2432</v>
      </c>
      <c r="G140" s="4">
        <v>2402</v>
      </c>
      <c r="H140" s="4">
        <v>2230</v>
      </c>
      <c r="I140" s="4">
        <v>2168</v>
      </c>
      <c r="J140" s="4">
        <v>1696</v>
      </c>
      <c r="K140" s="4">
        <v>1699</v>
      </c>
      <c r="L140" s="4">
        <v>1632</v>
      </c>
      <c r="M140" s="4">
        <v>1566</v>
      </c>
      <c r="N140" s="4">
        <v>1442</v>
      </c>
      <c r="O140" s="4">
        <v>1481</v>
      </c>
    </row>
    <row r="141" spans="1:15">
      <c r="A141" s="3" t="s">
        <v>190</v>
      </c>
      <c r="B141">
        <v>4.54</v>
      </c>
      <c r="C141" s="4">
        <v>449</v>
      </c>
      <c r="D141" s="4">
        <v>405</v>
      </c>
      <c r="E141" s="4">
        <v>379</v>
      </c>
      <c r="F141" s="4">
        <v>385</v>
      </c>
      <c r="G141" s="4">
        <v>376</v>
      </c>
      <c r="H141" s="4">
        <v>347</v>
      </c>
      <c r="I141" s="4">
        <v>349</v>
      </c>
      <c r="J141" s="4">
        <v>301</v>
      </c>
      <c r="K141" s="4">
        <v>268</v>
      </c>
      <c r="L141" s="4">
        <v>253</v>
      </c>
      <c r="M141" s="4">
        <v>194</v>
      </c>
      <c r="N141" s="4">
        <v>177</v>
      </c>
      <c r="O141" s="4">
        <v>180</v>
      </c>
    </row>
    <row r="142" spans="1:15">
      <c r="A142" s="3" t="s">
        <v>191</v>
      </c>
      <c r="B142">
        <v>12.08</v>
      </c>
      <c r="C142" s="4">
        <v>780</v>
      </c>
      <c r="D142" s="4">
        <v>748</v>
      </c>
      <c r="E142" s="4">
        <v>815</v>
      </c>
      <c r="F142" s="4">
        <v>818</v>
      </c>
      <c r="G142" s="4">
        <v>865</v>
      </c>
      <c r="H142" s="4">
        <v>895</v>
      </c>
      <c r="I142" s="4">
        <v>1043</v>
      </c>
      <c r="J142" s="4">
        <v>1133</v>
      </c>
      <c r="K142" s="4">
        <v>1177</v>
      </c>
      <c r="L142" s="4">
        <v>1082</v>
      </c>
      <c r="M142" s="4">
        <v>899</v>
      </c>
      <c r="N142" s="4">
        <v>817</v>
      </c>
      <c r="O142" s="4">
        <v>745</v>
      </c>
    </row>
    <row r="143" spans="1:15">
      <c r="A143" s="3" t="s">
        <v>192</v>
      </c>
      <c r="B143">
        <v>6.16</v>
      </c>
      <c r="C143" s="4">
        <v>1262</v>
      </c>
      <c r="D143" s="4">
        <v>1059</v>
      </c>
      <c r="E143" s="4">
        <v>1103</v>
      </c>
      <c r="F143" s="4">
        <v>1228</v>
      </c>
      <c r="G143" s="4">
        <v>1353</v>
      </c>
      <c r="H143" s="4">
        <v>1542</v>
      </c>
      <c r="I143" s="4">
        <v>1595</v>
      </c>
      <c r="J143" s="4">
        <v>1575</v>
      </c>
      <c r="K143" s="4">
        <v>1873</v>
      </c>
      <c r="L143" s="4">
        <v>1915</v>
      </c>
      <c r="M143" s="4">
        <v>2271</v>
      </c>
      <c r="N143" s="4">
        <v>2477</v>
      </c>
      <c r="O143" s="4">
        <v>2466</v>
      </c>
    </row>
    <row r="144" spans="1:15">
      <c r="A144" s="3" t="s">
        <v>193</v>
      </c>
      <c r="B144">
        <v>6.04</v>
      </c>
      <c r="C144" s="4">
        <v>314</v>
      </c>
      <c r="D144" s="4">
        <v>333</v>
      </c>
      <c r="E144" s="4">
        <v>344</v>
      </c>
      <c r="F144" s="4">
        <v>358</v>
      </c>
      <c r="G144" s="4">
        <v>421</v>
      </c>
      <c r="H144" s="4">
        <v>439</v>
      </c>
      <c r="I144" s="4">
        <v>411</v>
      </c>
      <c r="J144" s="4">
        <v>306</v>
      </c>
      <c r="K144" s="4">
        <v>297</v>
      </c>
      <c r="L144" s="4">
        <v>273</v>
      </c>
      <c r="M144" s="4">
        <v>239</v>
      </c>
      <c r="N144" s="4">
        <v>178</v>
      </c>
      <c r="O144" s="4">
        <v>184</v>
      </c>
    </row>
    <row r="145" spans="1:15">
      <c r="A145" s="3" t="s">
        <v>194</v>
      </c>
      <c r="B145">
        <v>5.18</v>
      </c>
      <c r="C145" s="4">
        <v>210</v>
      </c>
      <c r="D145" s="4">
        <v>221</v>
      </c>
      <c r="E145" s="4">
        <v>203</v>
      </c>
      <c r="F145" s="4">
        <v>209</v>
      </c>
      <c r="G145" s="4">
        <v>229</v>
      </c>
      <c r="H145" s="4">
        <v>221</v>
      </c>
      <c r="I145" s="4">
        <v>201</v>
      </c>
      <c r="J145" s="4">
        <v>200</v>
      </c>
      <c r="K145" s="4">
        <v>126</v>
      </c>
      <c r="L145" s="4">
        <v>122</v>
      </c>
      <c r="M145" s="4">
        <v>113</v>
      </c>
      <c r="N145" s="4">
        <v>82</v>
      </c>
      <c r="O145" s="4">
        <v>91</v>
      </c>
    </row>
    <row r="146" spans="1:15">
      <c r="A146" s="3" t="s">
        <v>195</v>
      </c>
      <c r="B146">
        <v>3.93</v>
      </c>
      <c r="C146" s="4">
        <v>336</v>
      </c>
      <c r="D146" s="4">
        <v>338</v>
      </c>
      <c r="E146" s="4">
        <v>334</v>
      </c>
      <c r="F146" s="4">
        <v>377</v>
      </c>
      <c r="G146" s="4">
        <v>480</v>
      </c>
      <c r="H146" s="4">
        <v>438</v>
      </c>
      <c r="I146" s="4">
        <v>426</v>
      </c>
      <c r="J146" s="4">
        <v>354</v>
      </c>
      <c r="K146" s="4">
        <v>352</v>
      </c>
      <c r="L146" s="4">
        <v>319</v>
      </c>
      <c r="M146" s="4">
        <v>310</v>
      </c>
      <c r="N146" s="4">
        <v>282</v>
      </c>
      <c r="O146" s="4">
        <v>278</v>
      </c>
    </row>
    <row r="147" spans="1:15">
      <c r="A147" s="3" t="s">
        <v>196</v>
      </c>
      <c r="B147">
        <v>15.26</v>
      </c>
      <c r="C147" s="4">
        <v>1649</v>
      </c>
      <c r="D147" s="4">
        <v>1927</v>
      </c>
      <c r="E147" s="4">
        <v>2220</v>
      </c>
      <c r="F147" s="4">
        <v>3569</v>
      </c>
      <c r="G147" s="4">
        <v>5430</v>
      </c>
      <c r="H147" s="4">
        <v>5505</v>
      </c>
      <c r="I147" s="4">
        <v>6235</v>
      </c>
      <c r="J147" s="4">
        <v>6396</v>
      </c>
      <c r="K147" s="4">
        <v>5362</v>
      </c>
      <c r="L147" s="4">
        <v>4833</v>
      </c>
      <c r="M147" s="4">
        <v>6013</v>
      </c>
      <c r="N147" s="4">
        <v>5592</v>
      </c>
      <c r="O147" s="4">
        <v>5562</v>
      </c>
    </row>
    <row r="148" spans="1:15">
      <c r="A148" s="3" t="s">
        <v>198</v>
      </c>
      <c r="B148">
        <v>6.28</v>
      </c>
      <c r="C148" s="4">
        <v>980</v>
      </c>
      <c r="D148" s="4">
        <v>995</v>
      </c>
      <c r="E148" s="4">
        <v>920</v>
      </c>
      <c r="F148" s="4">
        <v>927</v>
      </c>
      <c r="G148" s="4">
        <v>961</v>
      </c>
      <c r="H148" s="4">
        <v>916</v>
      </c>
      <c r="I148" s="4">
        <v>901</v>
      </c>
      <c r="J148" s="4">
        <v>688</v>
      </c>
      <c r="K148" s="4">
        <v>740</v>
      </c>
      <c r="L148" s="4">
        <v>712</v>
      </c>
      <c r="M148" s="4">
        <v>653</v>
      </c>
      <c r="N148" s="4">
        <v>564</v>
      </c>
      <c r="O148" s="4">
        <v>563</v>
      </c>
    </row>
    <row r="149" spans="1:15">
      <c r="A149" s="3" t="s">
        <v>199</v>
      </c>
      <c r="B149">
        <v>4.8899999999999997</v>
      </c>
      <c r="C149" s="4">
        <v>333</v>
      </c>
      <c r="D149" s="4">
        <v>352</v>
      </c>
      <c r="E149" s="4">
        <v>302</v>
      </c>
      <c r="F149" s="4">
        <v>356</v>
      </c>
      <c r="G149" s="4">
        <v>316</v>
      </c>
      <c r="H149" s="4">
        <v>297</v>
      </c>
      <c r="I149" s="4">
        <v>293</v>
      </c>
      <c r="J149" s="4">
        <v>237</v>
      </c>
      <c r="K149" s="4">
        <v>210</v>
      </c>
      <c r="L149" s="4">
        <v>174</v>
      </c>
      <c r="M149" s="4">
        <v>120</v>
      </c>
      <c r="N149" s="4">
        <v>93</v>
      </c>
      <c r="O149" s="4">
        <v>78</v>
      </c>
    </row>
    <row r="150" spans="1:15">
      <c r="A150" s="3" t="s">
        <v>16</v>
      </c>
      <c r="B150">
        <v>5.34</v>
      </c>
      <c r="C150" s="4">
        <v>440</v>
      </c>
      <c r="D150" s="4">
        <v>421</v>
      </c>
      <c r="E150" s="4">
        <v>432</v>
      </c>
      <c r="F150" s="4">
        <v>509</v>
      </c>
      <c r="G150" s="4">
        <v>496</v>
      </c>
      <c r="H150" s="4">
        <v>435</v>
      </c>
      <c r="I150" s="4">
        <v>455</v>
      </c>
      <c r="J150" s="4">
        <v>364</v>
      </c>
      <c r="K150" s="4">
        <v>368</v>
      </c>
      <c r="L150" s="4">
        <v>335</v>
      </c>
      <c r="M150" s="4">
        <v>320</v>
      </c>
      <c r="N150" s="4">
        <v>268</v>
      </c>
      <c r="O150" s="4">
        <v>286</v>
      </c>
    </row>
    <row r="151" spans="1:15">
      <c r="A151" s="3" t="s">
        <v>200</v>
      </c>
      <c r="B151">
        <v>9.6999999999999993</v>
      </c>
      <c r="C151" s="4">
        <v>937</v>
      </c>
      <c r="D151" s="4">
        <v>912</v>
      </c>
      <c r="E151" s="4">
        <v>902</v>
      </c>
      <c r="F151" s="4">
        <v>904</v>
      </c>
      <c r="G151" s="4">
        <v>903</v>
      </c>
      <c r="H151" s="4">
        <v>888</v>
      </c>
      <c r="I151" s="4">
        <v>930</v>
      </c>
      <c r="J151" s="4">
        <v>714</v>
      </c>
      <c r="K151" s="4">
        <v>719</v>
      </c>
      <c r="L151" s="4">
        <v>623</v>
      </c>
      <c r="M151" s="4">
        <v>589</v>
      </c>
      <c r="N151" s="4">
        <v>469</v>
      </c>
      <c r="O151" s="4">
        <v>480</v>
      </c>
    </row>
    <row r="152" spans="1:15">
      <c r="A152" s="3" t="s">
        <v>201</v>
      </c>
      <c r="B152">
        <v>12.76</v>
      </c>
      <c r="C152" s="4">
        <v>1297</v>
      </c>
      <c r="D152" s="4">
        <v>1406</v>
      </c>
      <c r="E152" s="4">
        <v>1392</v>
      </c>
      <c r="F152" s="4">
        <v>1563</v>
      </c>
      <c r="G152" s="4">
        <v>1417</v>
      </c>
      <c r="H152" s="4">
        <v>1282</v>
      </c>
      <c r="I152" s="4">
        <v>1262</v>
      </c>
      <c r="J152" s="4">
        <v>1248</v>
      </c>
      <c r="K152" s="4">
        <v>1136</v>
      </c>
      <c r="L152" s="4">
        <v>1009</v>
      </c>
      <c r="M152" s="4">
        <v>1019</v>
      </c>
      <c r="N152" s="4">
        <v>936</v>
      </c>
      <c r="O152" s="4">
        <v>952</v>
      </c>
    </row>
    <row r="153" spans="1:15">
      <c r="A153" s="3" t="s">
        <v>203</v>
      </c>
      <c r="B153">
        <v>6.01</v>
      </c>
      <c r="C153" s="4">
        <v>526</v>
      </c>
      <c r="D153" s="4">
        <v>719</v>
      </c>
      <c r="E153" s="4">
        <v>803</v>
      </c>
      <c r="F153" s="4">
        <v>1224</v>
      </c>
      <c r="G153" s="4">
        <v>1456</v>
      </c>
      <c r="H153" s="4">
        <v>1472</v>
      </c>
      <c r="I153" s="4">
        <v>1460</v>
      </c>
      <c r="J153" s="4">
        <v>1367</v>
      </c>
      <c r="K153" s="4">
        <v>1637</v>
      </c>
      <c r="L153" s="4">
        <v>1560</v>
      </c>
      <c r="M153" s="4">
        <v>1503</v>
      </c>
      <c r="N153" s="4">
        <v>1548</v>
      </c>
      <c r="O153" s="4">
        <v>1520</v>
      </c>
    </row>
    <row r="154" spans="1:15">
      <c r="A154" s="3" t="s">
        <v>204</v>
      </c>
      <c r="B154">
        <v>13.24</v>
      </c>
      <c r="C154" s="4">
        <v>1637</v>
      </c>
      <c r="D154" s="4">
        <v>1739</v>
      </c>
      <c r="E154" s="4">
        <v>1869</v>
      </c>
      <c r="F154" s="4">
        <v>1828</v>
      </c>
      <c r="G154" s="4">
        <v>1759</v>
      </c>
      <c r="H154" s="4">
        <v>1760</v>
      </c>
      <c r="I154" s="4">
        <v>1754</v>
      </c>
      <c r="J154" s="4">
        <v>1408</v>
      </c>
      <c r="K154" s="4">
        <v>1633</v>
      </c>
      <c r="L154" s="4">
        <v>1460</v>
      </c>
      <c r="M154" s="4">
        <v>1328</v>
      </c>
      <c r="N154" s="4">
        <v>1137</v>
      </c>
      <c r="O154" s="4">
        <v>1047</v>
      </c>
    </row>
    <row r="155" spans="1:15">
      <c r="A155" s="3" t="s">
        <v>205</v>
      </c>
      <c r="B155">
        <v>3.01</v>
      </c>
      <c r="C155" s="4">
        <v>191</v>
      </c>
      <c r="D155" s="4">
        <v>203</v>
      </c>
      <c r="E155" s="4">
        <v>223</v>
      </c>
      <c r="F155" s="4">
        <v>212</v>
      </c>
      <c r="G155" s="4">
        <v>225</v>
      </c>
      <c r="H155" s="4">
        <v>226</v>
      </c>
      <c r="I155" s="4">
        <v>252</v>
      </c>
      <c r="J155" s="4">
        <v>129</v>
      </c>
      <c r="K155" s="4">
        <v>147</v>
      </c>
      <c r="L155" s="4">
        <v>132</v>
      </c>
      <c r="M155" s="4">
        <v>112</v>
      </c>
      <c r="N155" s="4">
        <v>91</v>
      </c>
      <c r="O155" s="4">
        <v>96</v>
      </c>
    </row>
    <row r="156" spans="1:15">
      <c r="A156" s="3" t="s">
        <v>206</v>
      </c>
      <c r="B156">
        <v>1.1599999999999999</v>
      </c>
      <c r="C156" s="4">
        <v>289</v>
      </c>
      <c r="D156" s="4">
        <v>290</v>
      </c>
      <c r="E156" s="4">
        <v>257</v>
      </c>
      <c r="F156" s="4">
        <v>248</v>
      </c>
      <c r="G156" s="4">
        <v>264</v>
      </c>
      <c r="H156" s="4">
        <v>277</v>
      </c>
      <c r="I156" s="4">
        <v>228</v>
      </c>
      <c r="J156" s="4">
        <v>154</v>
      </c>
      <c r="K156" s="4">
        <v>153</v>
      </c>
      <c r="L156" s="4">
        <v>149</v>
      </c>
      <c r="M156" s="4">
        <v>125</v>
      </c>
      <c r="N156" s="4">
        <v>93</v>
      </c>
      <c r="O156" s="4">
        <v>91</v>
      </c>
    </row>
    <row r="157" spans="1:15">
      <c r="A157" s="3" t="s">
        <v>207</v>
      </c>
      <c r="B157">
        <v>3.4</v>
      </c>
      <c r="C157" s="4">
        <v>238</v>
      </c>
      <c r="D157" s="4">
        <v>264</v>
      </c>
      <c r="E157" s="4">
        <v>249</v>
      </c>
      <c r="F157" s="4">
        <v>252</v>
      </c>
      <c r="G157" s="4">
        <v>226</v>
      </c>
      <c r="H157" s="4">
        <v>220</v>
      </c>
      <c r="I157" s="4">
        <v>200</v>
      </c>
      <c r="J157" s="4">
        <v>166</v>
      </c>
      <c r="K157" s="4">
        <v>150</v>
      </c>
      <c r="L157" s="4">
        <v>157</v>
      </c>
      <c r="M157" s="4">
        <v>130</v>
      </c>
      <c r="N157" s="4">
        <v>98</v>
      </c>
      <c r="O157" s="4">
        <v>87</v>
      </c>
    </row>
    <row r="158" spans="1:15">
      <c r="A158" s="3" t="s">
        <v>208</v>
      </c>
      <c r="B158">
        <v>8.15</v>
      </c>
      <c r="C158" s="4">
        <v>412</v>
      </c>
      <c r="D158" s="4">
        <v>425</v>
      </c>
      <c r="E158" s="4">
        <v>459</v>
      </c>
      <c r="F158" s="4">
        <v>452</v>
      </c>
      <c r="G158" s="4">
        <v>486</v>
      </c>
      <c r="H158" s="4">
        <v>440</v>
      </c>
      <c r="I158" s="4">
        <v>425</v>
      </c>
      <c r="J158" s="4">
        <v>344</v>
      </c>
      <c r="K158" s="4">
        <v>331</v>
      </c>
      <c r="L158" s="4">
        <v>319</v>
      </c>
      <c r="M158" s="4">
        <v>308</v>
      </c>
      <c r="N158" s="4">
        <v>269</v>
      </c>
      <c r="O158" s="4">
        <v>285</v>
      </c>
    </row>
    <row r="159" spans="1:15">
      <c r="A159" s="3" t="s">
        <v>209</v>
      </c>
      <c r="B159">
        <v>3.06</v>
      </c>
      <c r="C159" s="4">
        <v>343</v>
      </c>
      <c r="D159" s="4">
        <v>368</v>
      </c>
      <c r="E159" s="4">
        <v>410</v>
      </c>
      <c r="F159" s="4">
        <v>475</v>
      </c>
      <c r="G159" s="4">
        <v>521</v>
      </c>
      <c r="H159" s="4">
        <v>480</v>
      </c>
      <c r="I159" s="4">
        <v>584</v>
      </c>
      <c r="J159" s="4">
        <v>531</v>
      </c>
      <c r="K159" s="4">
        <v>484</v>
      </c>
      <c r="L159" s="4">
        <v>465</v>
      </c>
      <c r="M159" s="4">
        <v>436</v>
      </c>
      <c r="N159" s="4">
        <v>397</v>
      </c>
      <c r="O159" s="4">
        <v>410</v>
      </c>
    </row>
    <row r="160" spans="1:15">
      <c r="A160" s="3" t="s">
        <v>210</v>
      </c>
      <c r="B160">
        <v>9.83</v>
      </c>
      <c r="C160" s="4">
        <v>616</v>
      </c>
      <c r="D160" s="4">
        <v>616</v>
      </c>
      <c r="E160" s="4">
        <v>712</v>
      </c>
      <c r="F160" s="4">
        <v>855</v>
      </c>
      <c r="G160" s="4">
        <v>840</v>
      </c>
      <c r="H160" s="4">
        <v>874</v>
      </c>
      <c r="I160" s="4">
        <v>954</v>
      </c>
      <c r="J160" s="4">
        <v>710</v>
      </c>
      <c r="K160" s="4">
        <v>697</v>
      </c>
      <c r="L160" s="4">
        <v>647</v>
      </c>
      <c r="M160" s="4">
        <v>541</v>
      </c>
      <c r="N160" s="4">
        <v>583</v>
      </c>
      <c r="O160" s="4">
        <v>594</v>
      </c>
    </row>
    <row r="161" spans="1:15">
      <c r="A161" s="3" t="s">
        <v>211</v>
      </c>
      <c r="B161">
        <v>7.03</v>
      </c>
      <c r="C161" s="4">
        <v>337</v>
      </c>
      <c r="D161" s="4">
        <v>355</v>
      </c>
      <c r="E161" s="4">
        <v>321</v>
      </c>
      <c r="F161" s="4">
        <v>358</v>
      </c>
      <c r="G161" s="4">
        <v>312</v>
      </c>
      <c r="H161" s="4">
        <v>294</v>
      </c>
      <c r="I161" s="4">
        <v>295</v>
      </c>
      <c r="J161" s="4">
        <v>237</v>
      </c>
      <c r="K161" s="4">
        <v>186</v>
      </c>
      <c r="L161" s="4">
        <v>200</v>
      </c>
      <c r="M161" s="4">
        <v>152</v>
      </c>
      <c r="N161" s="4">
        <v>126</v>
      </c>
      <c r="O161" s="4">
        <v>112</v>
      </c>
    </row>
    <row r="162" spans="1:15">
      <c r="A162" s="3" t="s">
        <v>212</v>
      </c>
      <c r="B162">
        <v>3.98</v>
      </c>
      <c r="C162" s="4">
        <v>295</v>
      </c>
      <c r="D162" s="4">
        <v>303</v>
      </c>
      <c r="E162" s="4">
        <v>304</v>
      </c>
      <c r="F162" s="4">
        <v>328</v>
      </c>
      <c r="G162" s="4">
        <v>327</v>
      </c>
      <c r="H162" s="4">
        <v>294</v>
      </c>
      <c r="I162" s="4">
        <v>292</v>
      </c>
      <c r="J162" s="4">
        <v>231</v>
      </c>
      <c r="K162" s="4">
        <v>234</v>
      </c>
      <c r="L162" s="4">
        <v>211</v>
      </c>
      <c r="M162" s="4">
        <v>196</v>
      </c>
      <c r="N162" s="4">
        <v>167</v>
      </c>
      <c r="O162" s="4">
        <v>167</v>
      </c>
    </row>
    <row r="163" spans="1:15">
      <c r="A163" s="3" t="s">
        <v>29</v>
      </c>
      <c r="B163">
        <v>2.73</v>
      </c>
      <c r="C163" s="4">
        <v>245</v>
      </c>
      <c r="D163" s="4">
        <v>268</v>
      </c>
      <c r="E163" s="4">
        <v>249</v>
      </c>
      <c r="F163" s="4">
        <v>263</v>
      </c>
      <c r="G163" s="4">
        <v>218</v>
      </c>
      <c r="H163" s="4">
        <v>211</v>
      </c>
      <c r="I163" s="4">
        <v>225</v>
      </c>
      <c r="J163" s="4">
        <v>177</v>
      </c>
      <c r="K163" s="4">
        <v>167</v>
      </c>
      <c r="L163" s="4">
        <v>146</v>
      </c>
      <c r="M163" s="4">
        <v>128</v>
      </c>
      <c r="N163" s="4">
        <v>112</v>
      </c>
      <c r="O163" s="4">
        <v>107</v>
      </c>
    </row>
    <row r="164" spans="1:15">
      <c r="A164" s="3" t="s">
        <v>213</v>
      </c>
      <c r="B164">
        <v>9.3699999999999992</v>
      </c>
      <c r="C164" s="4">
        <v>676</v>
      </c>
      <c r="D164" s="4">
        <v>719</v>
      </c>
      <c r="E164" s="4">
        <v>665</v>
      </c>
      <c r="F164" s="4">
        <v>689</v>
      </c>
      <c r="G164" s="4">
        <v>627</v>
      </c>
      <c r="H164" s="4">
        <v>656</v>
      </c>
      <c r="I164" s="4">
        <v>591</v>
      </c>
      <c r="J164" s="4">
        <v>497</v>
      </c>
      <c r="K164" s="4">
        <v>515</v>
      </c>
      <c r="L164" s="4">
        <v>510</v>
      </c>
      <c r="M164" s="4">
        <v>549</v>
      </c>
      <c r="N164" s="4">
        <v>498</v>
      </c>
      <c r="O164" s="4">
        <v>509</v>
      </c>
    </row>
    <row r="165" spans="1:15">
      <c r="A165" s="3" t="s">
        <v>214</v>
      </c>
      <c r="B165">
        <v>28.58</v>
      </c>
      <c r="C165" s="4">
        <v>2374</v>
      </c>
      <c r="D165" s="4">
        <v>2178</v>
      </c>
      <c r="E165" s="4">
        <v>1962</v>
      </c>
      <c r="F165" s="4">
        <v>1977</v>
      </c>
      <c r="G165" s="4">
        <v>2148</v>
      </c>
      <c r="H165" s="4">
        <v>1886</v>
      </c>
      <c r="I165" s="4">
        <v>1770</v>
      </c>
      <c r="J165" s="4">
        <v>1639</v>
      </c>
      <c r="K165" s="4">
        <v>1822</v>
      </c>
      <c r="L165" s="4">
        <v>1760</v>
      </c>
      <c r="M165" s="4">
        <v>1746</v>
      </c>
      <c r="N165" s="4">
        <v>1453</v>
      </c>
      <c r="O165" s="4">
        <v>1499</v>
      </c>
    </row>
    <row r="166" spans="1:15">
      <c r="A166" s="3" t="s">
        <v>216</v>
      </c>
      <c r="B166">
        <v>4.9800000000000004</v>
      </c>
      <c r="C166" s="4">
        <v>774</v>
      </c>
      <c r="D166" s="4">
        <v>481</v>
      </c>
      <c r="E166" s="4">
        <v>443</v>
      </c>
      <c r="F166" s="4">
        <v>442</v>
      </c>
      <c r="G166" s="4">
        <v>452</v>
      </c>
      <c r="H166" s="4">
        <v>502</v>
      </c>
      <c r="I166" s="4">
        <v>533</v>
      </c>
      <c r="J166" s="4">
        <v>382</v>
      </c>
      <c r="K166" s="4">
        <v>646</v>
      </c>
      <c r="L166" s="4">
        <v>629</v>
      </c>
      <c r="M166" s="4">
        <v>566</v>
      </c>
      <c r="N166" s="4">
        <v>484</v>
      </c>
      <c r="O166" s="4">
        <v>526</v>
      </c>
    </row>
    <row r="167" spans="1:15">
      <c r="A167" s="3" t="s">
        <v>97</v>
      </c>
      <c r="B167">
        <v>10.68</v>
      </c>
      <c r="C167" s="4">
        <v>696</v>
      </c>
      <c r="D167" s="4">
        <v>628</v>
      </c>
      <c r="E167" s="4">
        <v>582</v>
      </c>
      <c r="F167" s="4">
        <v>587</v>
      </c>
      <c r="G167" s="4">
        <v>604</v>
      </c>
      <c r="H167" s="4">
        <v>590</v>
      </c>
      <c r="I167" s="4">
        <v>651</v>
      </c>
      <c r="J167" s="4">
        <v>549</v>
      </c>
      <c r="K167" s="4">
        <v>582</v>
      </c>
      <c r="L167" s="4">
        <v>537</v>
      </c>
      <c r="M167" s="4">
        <v>485</v>
      </c>
      <c r="N167" s="4">
        <v>432</v>
      </c>
      <c r="O167" s="4">
        <v>412</v>
      </c>
    </row>
    <row r="168" spans="1:15">
      <c r="A168" s="3" t="s">
        <v>217</v>
      </c>
      <c r="B168">
        <v>4.97</v>
      </c>
      <c r="C168" s="4">
        <v>647</v>
      </c>
      <c r="D168" s="4">
        <v>667</v>
      </c>
      <c r="E168" s="4">
        <v>732</v>
      </c>
      <c r="F168" s="4">
        <v>794</v>
      </c>
      <c r="G168" s="4">
        <v>884</v>
      </c>
      <c r="H168" s="4">
        <v>1018</v>
      </c>
      <c r="I168" s="4">
        <v>1024</v>
      </c>
      <c r="J168" s="4">
        <v>979</v>
      </c>
      <c r="K168" s="4">
        <v>834</v>
      </c>
      <c r="L168" s="4">
        <v>793</v>
      </c>
      <c r="M168" s="4">
        <v>829</v>
      </c>
      <c r="N168" s="4">
        <v>747</v>
      </c>
      <c r="O168" s="4">
        <v>760</v>
      </c>
    </row>
    <row r="169" spans="1:15">
      <c r="A169" s="3" t="s">
        <v>218</v>
      </c>
      <c r="B169">
        <v>2.4500000000000002</v>
      </c>
      <c r="C169" s="4">
        <v>643</v>
      </c>
      <c r="D169" s="4">
        <v>630</v>
      </c>
      <c r="E169" s="4">
        <v>564</v>
      </c>
      <c r="F169" s="4">
        <v>626</v>
      </c>
      <c r="G169" s="4">
        <v>560</v>
      </c>
      <c r="H169" s="4">
        <v>563</v>
      </c>
      <c r="I169" s="4">
        <v>490</v>
      </c>
      <c r="J169" s="4">
        <v>467</v>
      </c>
      <c r="K169" s="4">
        <v>371</v>
      </c>
      <c r="L169" s="4">
        <v>434</v>
      </c>
      <c r="M169" s="4">
        <v>418</v>
      </c>
      <c r="N169" s="4">
        <v>412</v>
      </c>
      <c r="O169" s="4">
        <v>338</v>
      </c>
    </row>
    <row r="170" spans="1:15">
      <c r="A170" s="3" t="s">
        <v>219</v>
      </c>
      <c r="B170">
        <v>2.62</v>
      </c>
      <c r="C170" s="4">
        <v>201</v>
      </c>
      <c r="D170" s="4">
        <v>210</v>
      </c>
      <c r="E170" s="4">
        <v>215</v>
      </c>
      <c r="F170" s="4">
        <v>251</v>
      </c>
      <c r="G170" s="4">
        <v>237</v>
      </c>
      <c r="H170" s="4">
        <v>224</v>
      </c>
      <c r="I170" s="4">
        <v>251</v>
      </c>
      <c r="J170" s="4">
        <v>171</v>
      </c>
      <c r="K170" s="4">
        <v>205</v>
      </c>
      <c r="L170" s="4">
        <v>174</v>
      </c>
      <c r="M170" s="4">
        <v>157</v>
      </c>
      <c r="N170" s="4">
        <v>133</v>
      </c>
      <c r="O170" s="4">
        <v>144</v>
      </c>
    </row>
    <row r="171" spans="1:15">
      <c r="A171" s="3" t="s">
        <v>220</v>
      </c>
      <c r="B171">
        <v>4.26</v>
      </c>
      <c r="C171" s="4">
        <v>649</v>
      </c>
      <c r="D171" s="4">
        <v>566</v>
      </c>
      <c r="E171" s="4">
        <v>391</v>
      </c>
      <c r="F171" s="4">
        <v>389</v>
      </c>
      <c r="G171" s="4">
        <v>394</v>
      </c>
      <c r="H171" s="4">
        <v>574</v>
      </c>
      <c r="I171" s="4">
        <v>658</v>
      </c>
      <c r="J171" s="4">
        <v>560</v>
      </c>
      <c r="K171" s="4">
        <v>591</v>
      </c>
      <c r="L171" s="4">
        <v>509</v>
      </c>
      <c r="M171" s="4">
        <v>491</v>
      </c>
      <c r="N171" s="4">
        <v>444</v>
      </c>
      <c r="O171" s="4">
        <v>434</v>
      </c>
    </row>
    <row r="172" spans="1:15">
      <c r="A172" s="3" t="s">
        <v>221</v>
      </c>
      <c r="B172">
        <v>3.78</v>
      </c>
      <c r="C172" s="4">
        <v>302</v>
      </c>
      <c r="D172" s="4">
        <v>268</v>
      </c>
      <c r="E172" s="4">
        <v>272</v>
      </c>
      <c r="F172" s="4">
        <v>281</v>
      </c>
      <c r="G172" s="4">
        <v>236</v>
      </c>
      <c r="H172" s="4">
        <v>228</v>
      </c>
      <c r="I172" s="4">
        <v>234</v>
      </c>
      <c r="J172" s="4">
        <v>204</v>
      </c>
      <c r="K172" s="4">
        <v>226</v>
      </c>
      <c r="L172" s="4">
        <v>198</v>
      </c>
      <c r="M172" s="4">
        <v>163</v>
      </c>
      <c r="N172" s="4">
        <v>163</v>
      </c>
      <c r="O172" s="4">
        <v>155</v>
      </c>
    </row>
    <row r="173" spans="1:15">
      <c r="A173" s="3" t="s">
        <v>222</v>
      </c>
      <c r="B173">
        <v>4.78</v>
      </c>
      <c r="C173" s="4">
        <v>623</v>
      </c>
      <c r="D173" s="4">
        <v>543</v>
      </c>
      <c r="E173" s="4">
        <v>572</v>
      </c>
      <c r="F173" s="4">
        <v>638</v>
      </c>
      <c r="G173" s="4">
        <v>749</v>
      </c>
      <c r="H173" s="4">
        <v>710</v>
      </c>
      <c r="I173" s="4">
        <v>785</v>
      </c>
      <c r="J173" s="4">
        <v>702</v>
      </c>
      <c r="K173" s="4">
        <v>711</v>
      </c>
      <c r="L173" s="4">
        <v>660</v>
      </c>
      <c r="M173" s="4">
        <v>682</v>
      </c>
      <c r="N173" s="4">
        <v>562</v>
      </c>
      <c r="O173" s="4">
        <v>590</v>
      </c>
    </row>
    <row r="174" spans="1:15">
      <c r="A174" s="3" t="s">
        <v>223</v>
      </c>
      <c r="B174">
        <v>5.1100000000000003</v>
      </c>
      <c r="C174" s="4">
        <v>785</v>
      </c>
      <c r="D174" s="4">
        <v>818</v>
      </c>
      <c r="E174" s="4">
        <v>870</v>
      </c>
      <c r="F174" s="4">
        <v>910</v>
      </c>
      <c r="G174" s="4">
        <v>984</v>
      </c>
      <c r="H174" s="4">
        <v>994</v>
      </c>
      <c r="I174" s="4">
        <v>1127</v>
      </c>
      <c r="J174" s="4">
        <v>975</v>
      </c>
      <c r="K174" s="4">
        <v>1000</v>
      </c>
      <c r="L174" s="4">
        <v>918</v>
      </c>
      <c r="M174" s="4">
        <v>881</v>
      </c>
      <c r="N174" s="4">
        <v>830</v>
      </c>
      <c r="O174" s="4">
        <v>796</v>
      </c>
    </row>
    <row r="175" spans="1:15">
      <c r="A175" s="3" t="s">
        <v>224</v>
      </c>
      <c r="B175">
        <v>5.94</v>
      </c>
      <c r="C175" s="4">
        <v>393</v>
      </c>
      <c r="D175" s="4">
        <v>453</v>
      </c>
      <c r="E175" s="4">
        <v>444</v>
      </c>
      <c r="F175" s="4">
        <v>467</v>
      </c>
      <c r="G175" s="4">
        <v>492</v>
      </c>
      <c r="H175" s="4">
        <v>480</v>
      </c>
      <c r="I175" s="4">
        <v>466</v>
      </c>
      <c r="J175" s="4">
        <v>422</v>
      </c>
      <c r="K175" s="4">
        <v>391</v>
      </c>
      <c r="L175" s="4">
        <v>346</v>
      </c>
      <c r="M175" s="4">
        <v>358</v>
      </c>
      <c r="N175" s="4">
        <v>404</v>
      </c>
      <c r="O175" s="4">
        <v>426</v>
      </c>
    </row>
    <row r="176" spans="1:15">
      <c r="A176" s="3" t="s">
        <v>225</v>
      </c>
      <c r="B176">
        <v>3.05</v>
      </c>
      <c r="C176" s="4">
        <v>174</v>
      </c>
      <c r="D176" s="4">
        <v>173</v>
      </c>
      <c r="E176" s="4">
        <v>179</v>
      </c>
      <c r="F176" s="4">
        <v>180</v>
      </c>
      <c r="G176" s="4">
        <v>174</v>
      </c>
      <c r="H176" s="4">
        <v>163</v>
      </c>
      <c r="I176" s="4">
        <v>142</v>
      </c>
      <c r="J176" s="4">
        <v>140</v>
      </c>
      <c r="K176" s="4">
        <v>122</v>
      </c>
      <c r="L176" s="4">
        <v>118</v>
      </c>
      <c r="M176" s="4">
        <v>148</v>
      </c>
      <c r="N176" s="4">
        <v>108</v>
      </c>
      <c r="O176" s="4">
        <v>117</v>
      </c>
    </row>
    <row r="177" spans="1:15">
      <c r="A177" s="3" t="s">
        <v>226</v>
      </c>
      <c r="B177">
        <v>8.67</v>
      </c>
      <c r="C177" s="4">
        <v>608</v>
      </c>
      <c r="D177" s="4">
        <v>606</v>
      </c>
      <c r="E177" s="4">
        <v>597</v>
      </c>
      <c r="F177" s="4">
        <v>646</v>
      </c>
      <c r="G177" s="4">
        <v>568</v>
      </c>
      <c r="H177" s="4">
        <v>492</v>
      </c>
      <c r="I177" s="4">
        <v>447</v>
      </c>
      <c r="J177" s="4">
        <v>362</v>
      </c>
      <c r="K177" s="4">
        <v>389</v>
      </c>
      <c r="L177" s="4">
        <v>386</v>
      </c>
      <c r="M177" s="4">
        <v>366</v>
      </c>
      <c r="N177" s="4">
        <v>362</v>
      </c>
      <c r="O177" s="4">
        <v>341</v>
      </c>
    </row>
    <row r="178" spans="1:15">
      <c r="A178" s="3" t="s">
        <v>227</v>
      </c>
      <c r="B178">
        <v>6.56</v>
      </c>
      <c r="C178" s="4">
        <v>302</v>
      </c>
      <c r="D178" s="4">
        <v>314</v>
      </c>
      <c r="E178" s="4">
        <v>343</v>
      </c>
      <c r="F178" s="4">
        <v>380</v>
      </c>
      <c r="G178" s="4">
        <v>452</v>
      </c>
      <c r="H178" s="4">
        <v>535</v>
      </c>
      <c r="I178" s="4">
        <v>595</v>
      </c>
      <c r="J178" s="4">
        <v>578</v>
      </c>
      <c r="K178" s="4">
        <v>604</v>
      </c>
      <c r="L178" s="4">
        <v>535</v>
      </c>
      <c r="M178" s="4">
        <v>490</v>
      </c>
      <c r="N178" s="4">
        <v>441</v>
      </c>
      <c r="O178" s="4">
        <v>460</v>
      </c>
    </row>
    <row r="179" spans="1:15">
      <c r="A179" s="3" t="s">
        <v>228</v>
      </c>
      <c r="B179">
        <v>2.3199999999999998</v>
      </c>
      <c r="C179" s="4">
        <v>553</v>
      </c>
      <c r="D179" s="4">
        <v>539</v>
      </c>
      <c r="E179" s="4">
        <v>534</v>
      </c>
      <c r="F179" s="4">
        <v>572</v>
      </c>
      <c r="G179" s="4">
        <v>539</v>
      </c>
      <c r="H179" s="4">
        <v>544</v>
      </c>
      <c r="I179" s="4">
        <v>484</v>
      </c>
      <c r="J179" s="4">
        <v>360</v>
      </c>
      <c r="K179" s="4">
        <v>412</v>
      </c>
      <c r="L179" s="4">
        <v>378</v>
      </c>
      <c r="M179" s="4">
        <v>370</v>
      </c>
      <c r="N179" s="4">
        <v>309</v>
      </c>
      <c r="O179" s="4">
        <v>346</v>
      </c>
    </row>
    <row r="180" spans="1:15">
      <c r="A180" s="3" t="s">
        <v>229</v>
      </c>
      <c r="B180">
        <v>7.25</v>
      </c>
      <c r="C180" s="4">
        <v>640</v>
      </c>
      <c r="D180" s="4">
        <v>667</v>
      </c>
      <c r="E180" s="4">
        <v>622</v>
      </c>
      <c r="F180" s="4">
        <v>723</v>
      </c>
      <c r="G180" s="4">
        <v>773</v>
      </c>
      <c r="H180" s="4">
        <v>753</v>
      </c>
      <c r="I180" s="4">
        <v>714</v>
      </c>
      <c r="J180" s="4">
        <v>572</v>
      </c>
      <c r="K180" s="4">
        <v>585</v>
      </c>
      <c r="L180" s="4">
        <v>572</v>
      </c>
      <c r="M180" s="4">
        <v>555</v>
      </c>
      <c r="N180" s="4">
        <v>479</v>
      </c>
      <c r="O180" s="4">
        <v>466</v>
      </c>
    </row>
    <row r="181" spans="1:15">
      <c r="A181" s="3" t="s">
        <v>231</v>
      </c>
      <c r="B181">
        <v>5.51</v>
      </c>
      <c r="C181" s="4">
        <v>771</v>
      </c>
      <c r="D181" s="4">
        <v>823</v>
      </c>
      <c r="E181" s="4">
        <v>864</v>
      </c>
      <c r="F181" s="4">
        <v>890</v>
      </c>
      <c r="G181" s="4">
        <v>864</v>
      </c>
      <c r="H181" s="4">
        <v>806</v>
      </c>
      <c r="I181" s="4">
        <v>669</v>
      </c>
      <c r="J181" s="4">
        <v>543</v>
      </c>
      <c r="K181" s="4">
        <v>551</v>
      </c>
      <c r="L181" s="4">
        <v>473</v>
      </c>
      <c r="M181" s="4">
        <v>434</v>
      </c>
      <c r="N181" s="4">
        <v>368</v>
      </c>
      <c r="O181" s="4">
        <v>377</v>
      </c>
    </row>
    <row r="182" spans="1:15">
      <c r="A182" s="3" t="s">
        <v>232</v>
      </c>
      <c r="B182">
        <v>4.0599999999999996</v>
      </c>
      <c r="C182" s="4">
        <v>399</v>
      </c>
      <c r="D182" s="4">
        <v>412</v>
      </c>
      <c r="E182" s="4">
        <v>405</v>
      </c>
      <c r="F182" s="4">
        <v>321</v>
      </c>
      <c r="G182" s="4">
        <v>219</v>
      </c>
      <c r="H182" s="4">
        <v>338</v>
      </c>
      <c r="I182" s="4">
        <v>596</v>
      </c>
      <c r="J182" s="4">
        <v>469</v>
      </c>
      <c r="K182" s="4">
        <v>258</v>
      </c>
      <c r="L182" s="4">
        <v>169</v>
      </c>
      <c r="M182" s="4">
        <v>131</v>
      </c>
      <c r="N182" s="4">
        <v>92</v>
      </c>
      <c r="O182" s="4">
        <v>111</v>
      </c>
    </row>
    <row r="183" spans="1:15">
      <c r="A183" s="3" t="s">
        <v>233</v>
      </c>
      <c r="B183">
        <v>7.49</v>
      </c>
      <c r="C183" s="4">
        <v>954</v>
      </c>
      <c r="D183" s="4">
        <v>893</v>
      </c>
      <c r="E183" s="4">
        <v>811</v>
      </c>
      <c r="F183" s="4">
        <v>942</v>
      </c>
      <c r="G183" s="4">
        <v>764</v>
      </c>
      <c r="H183" s="4">
        <v>756</v>
      </c>
      <c r="I183" s="4">
        <v>792</v>
      </c>
      <c r="J183" s="4">
        <v>589</v>
      </c>
      <c r="K183" s="4">
        <v>543</v>
      </c>
      <c r="L183" s="4">
        <v>467</v>
      </c>
      <c r="M183" s="4">
        <v>387</v>
      </c>
      <c r="N183" s="4">
        <v>265</v>
      </c>
      <c r="O183" s="4">
        <v>276</v>
      </c>
    </row>
    <row r="184" spans="1:15">
      <c r="A184" s="3" t="s">
        <v>234</v>
      </c>
      <c r="B184">
        <v>10.29</v>
      </c>
      <c r="C184" s="4">
        <v>579</v>
      </c>
      <c r="D184" s="4">
        <v>664</v>
      </c>
      <c r="E184" s="4">
        <v>756</v>
      </c>
      <c r="F184" s="4">
        <v>935</v>
      </c>
      <c r="G184" s="4">
        <v>1099</v>
      </c>
      <c r="H184" s="4">
        <v>1076</v>
      </c>
      <c r="I184" s="4">
        <v>1193</v>
      </c>
      <c r="J184" s="4">
        <v>944</v>
      </c>
      <c r="K184" s="4">
        <v>938</v>
      </c>
      <c r="L184" s="4">
        <v>862</v>
      </c>
      <c r="M184" s="4">
        <v>803</v>
      </c>
      <c r="N184" s="4">
        <v>720</v>
      </c>
      <c r="O184" s="4">
        <v>704</v>
      </c>
    </row>
    <row r="185" spans="1:15">
      <c r="A185" s="3" t="s">
        <v>235</v>
      </c>
      <c r="B185">
        <v>4.09</v>
      </c>
      <c r="C185" s="4">
        <v>371</v>
      </c>
      <c r="D185" s="4">
        <v>381</v>
      </c>
      <c r="E185" s="4">
        <v>434</v>
      </c>
      <c r="F185" s="4">
        <v>503</v>
      </c>
      <c r="G185" s="4">
        <v>605</v>
      </c>
      <c r="H185" s="4">
        <v>652</v>
      </c>
      <c r="I185" s="4">
        <v>766</v>
      </c>
      <c r="J185" s="4">
        <v>723</v>
      </c>
      <c r="K185" s="4">
        <v>671</v>
      </c>
      <c r="L185" s="4">
        <v>741</v>
      </c>
      <c r="M185" s="4">
        <v>758</v>
      </c>
      <c r="N185" s="4">
        <v>739</v>
      </c>
      <c r="O185" s="4">
        <v>807</v>
      </c>
    </row>
    <row r="186" spans="1:15">
      <c r="A186" s="3" t="s">
        <v>236</v>
      </c>
      <c r="B186">
        <v>10.08</v>
      </c>
      <c r="C186" s="4">
        <v>731</v>
      </c>
      <c r="D186" s="4">
        <v>760</v>
      </c>
      <c r="E186" s="4">
        <v>822</v>
      </c>
      <c r="F186" s="4">
        <v>905</v>
      </c>
      <c r="G186" s="4">
        <v>891</v>
      </c>
      <c r="H186" s="4">
        <v>799</v>
      </c>
      <c r="I186" s="4">
        <v>773</v>
      </c>
      <c r="J186" s="4">
        <v>750</v>
      </c>
      <c r="K186" s="4">
        <v>663</v>
      </c>
      <c r="L186" s="4">
        <v>901</v>
      </c>
      <c r="M186" s="4">
        <v>774</v>
      </c>
      <c r="N186" s="4">
        <v>882</v>
      </c>
      <c r="O186" s="4">
        <v>836</v>
      </c>
    </row>
    <row r="187" spans="1:15">
      <c r="A187" s="3" t="s">
        <v>237</v>
      </c>
      <c r="B187">
        <v>5.38</v>
      </c>
      <c r="C187" s="4">
        <v>281</v>
      </c>
      <c r="D187" s="4">
        <v>280</v>
      </c>
      <c r="E187" s="4">
        <v>290</v>
      </c>
      <c r="F187" s="4">
        <v>274</v>
      </c>
      <c r="G187" s="4">
        <v>267</v>
      </c>
      <c r="H187" s="4">
        <v>250</v>
      </c>
      <c r="I187" s="4">
        <v>209</v>
      </c>
      <c r="J187" s="4">
        <v>186</v>
      </c>
      <c r="K187" s="4">
        <v>226</v>
      </c>
      <c r="L187" s="4">
        <v>259</v>
      </c>
      <c r="M187" s="4">
        <v>273</v>
      </c>
      <c r="N187" s="4">
        <v>259</v>
      </c>
      <c r="O187" s="4">
        <v>238</v>
      </c>
    </row>
    <row r="188" spans="1:15">
      <c r="A188" s="3" t="s">
        <v>238</v>
      </c>
      <c r="B188">
        <v>3.72</v>
      </c>
      <c r="C188" s="4">
        <v>222</v>
      </c>
      <c r="D188" s="4">
        <v>231</v>
      </c>
      <c r="E188" s="4">
        <v>232</v>
      </c>
      <c r="F188" s="4">
        <v>323</v>
      </c>
      <c r="G188" s="4">
        <v>379</v>
      </c>
      <c r="H188" s="4">
        <v>368</v>
      </c>
      <c r="I188" s="4">
        <v>336</v>
      </c>
      <c r="J188" s="4">
        <v>283</v>
      </c>
      <c r="K188" s="4">
        <v>236</v>
      </c>
      <c r="L188" s="4">
        <v>203</v>
      </c>
      <c r="M188" s="4">
        <v>180</v>
      </c>
      <c r="N188" s="4">
        <v>201</v>
      </c>
      <c r="O188" s="4">
        <v>204</v>
      </c>
    </row>
    <row r="189" spans="1:15">
      <c r="A189" s="3" t="s">
        <v>239</v>
      </c>
      <c r="B189">
        <v>1.86</v>
      </c>
      <c r="C189" s="4">
        <v>183</v>
      </c>
      <c r="D189" s="4">
        <v>206</v>
      </c>
      <c r="E189" s="4">
        <v>205</v>
      </c>
      <c r="F189" s="4">
        <v>242</v>
      </c>
      <c r="G189" s="4">
        <v>248</v>
      </c>
      <c r="H189" s="4">
        <v>250</v>
      </c>
      <c r="I189" s="4">
        <v>280</v>
      </c>
      <c r="J189" s="4">
        <v>199</v>
      </c>
      <c r="K189" s="4">
        <v>199</v>
      </c>
      <c r="L189" s="4">
        <v>174</v>
      </c>
      <c r="M189" s="4">
        <v>142</v>
      </c>
      <c r="N189" s="4">
        <v>104</v>
      </c>
      <c r="O189" s="4">
        <v>121</v>
      </c>
    </row>
    <row r="190" spans="1:15">
      <c r="A190" s="3" t="s">
        <v>19</v>
      </c>
      <c r="B190">
        <v>10.42</v>
      </c>
      <c r="C190" s="4">
        <v>525</v>
      </c>
      <c r="D190" s="4">
        <v>506</v>
      </c>
      <c r="E190" s="4">
        <v>517</v>
      </c>
      <c r="F190" s="4">
        <v>579</v>
      </c>
      <c r="G190" s="4">
        <v>658</v>
      </c>
      <c r="H190" s="4">
        <v>680</v>
      </c>
      <c r="I190" s="4">
        <v>728</v>
      </c>
      <c r="J190" s="4">
        <v>652</v>
      </c>
      <c r="K190" s="4">
        <v>683</v>
      </c>
      <c r="L190" s="4">
        <v>643</v>
      </c>
      <c r="M190" s="4">
        <v>619</v>
      </c>
      <c r="N190" s="4">
        <v>548</v>
      </c>
      <c r="O190" s="4">
        <v>555</v>
      </c>
    </row>
    <row r="191" spans="1:15">
      <c r="A191" s="3" t="s">
        <v>240</v>
      </c>
      <c r="B191">
        <v>4.53</v>
      </c>
      <c r="C191" s="4">
        <v>677</v>
      </c>
      <c r="D191" s="4">
        <v>746</v>
      </c>
      <c r="E191" s="4">
        <v>630</v>
      </c>
      <c r="F191" s="4">
        <v>713</v>
      </c>
      <c r="G191" s="4">
        <v>643</v>
      </c>
      <c r="H191" s="4">
        <v>578</v>
      </c>
      <c r="I191" s="4">
        <v>558</v>
      </c>
      <c r="J191" s="4">
        <v>496</v>
      </c>
      <c r="K191" s="4">
        <v>505</v>
      </c>
      <c r="L191" s="4">
        <v>448</v>
      </c>
      <c r="M191" s="4">
        <v>404</v>
      </c>
      <c r="N191" s="4">
        <v>351</v>
      </c>
      <c r="O191" s="4">
        <v>345</v>
      </c>
    </row>
    <row r="192" spans="1:15">
      <c r="A192" s="3" t="s">
        <v>241</v>
      </c>
      <c r="B192">
        <v>4.95</v>
      </c>
      <c r="C192" s="4">
        <v>278</v>
      </c>
      <c r="D192" s="4">
        <v>272</v>
      </c>
      <c r="E192" s="4">
        <v>272</v>
      </c>
      <c r="F192" s="4">
        <v>274</v>
      </c>
      <c r="G192" s="4">
        <v>248</v>
      </c>
      <c r="H192" s="4">
        <v>236</v>
      </c>
      <c r="I192" s="4">
        <v>228</v>
      </c>
      <c r="J192" s="4">
        <v>167</v>
      </c>
      <c r="K192" s="4">
        <v>162</v>
      </c>
      <c r="L192" s="4">
        <v>151</v>
      </c>
      <c r="M192" s="4">
        <v>114</v>
      </c>
      <c r="N192" s="4">
        <v>79</v>
      </c>
      <c r="O192" s="4">
        <v>87</v>
      </c>
    </row>
    <row r="193" spans="1:15">
      <c r="A193" s="3" t="s">
        <v>242</v>
      </c>
      <c r="B193">
        <v>3.89</v>
      </c>
      <c r="C193" s="4">
        <v>360</v>
      </c>
      <c r="D193" s="4">
        <v>327</v>
      </c>
      <c r="E193" s="4">
        <v>344</v>
      </c>
      <c r="F193" s="4">
        <v>344</v>
      </c>
      <c r="G193" s="4">
        <v>308</v>
      </c>
      <c r="H193" s="4">
        <v>271</v>
      </c>
      <c r="I193" s="4">
        <v>294</v>
      </c>
      <c r="J193" s="4">
        <v>251</v>
      </c>
      <c r="K193" s="4">
        <v>249</v>
      </c>
      <c r="L193" s="4">
        <v>221</v>
      </c>
      <c r="M193" s="4">
        <v>210</v>
      </c>
      <c r="N193" s="4">
        <v>196</v>
      </c>
      <c r="O193" s="4">
        <v>203</v>
      </c>
    </row>
    <row r="194" spans="1:15">
      <c r="A194" s="3" t="s">
        <v>112</v>
      </c>
      <c r="B194">
        <v>6.39</v>
      </c>
      <c r="C194" s="4">
        <v>455</v>
      </c>
      <c r="D194" s="4">
        <v>544</v>
      </c>
      <c r="E194" s="4">
        <v>602</v>
      </c>
      <c r="F194" s="4">
        <v>761</v>
      </c>
      <c r="G194" s="4">
        <v>837</v>
      </c>
      <c r="H194" s="4">
        <v>889</v>
      </c>
      <c r="I194" s="4">
        <v>1015</v>
      </c>
      <c r="J194" s="4">
        <v>1002</v>
      </c>
      <c r="K194" s="4">
        <v>1029</v>
      </c>
      <c r="L194" s="4">
        <v>941</v>
      </c>
      <c r="M194" s="4">
        <v>829</v>
      </c>
      <c r="N194" s="4">
        <v>768</v>
      </c>
      <c r="O194" s="4">
        <v>861</v>
      </c>
    </row>
    <row r="195" spans="1:15">
      <c r="A195" s="3" t="s">
        <v>243</v>
      </c>
      <c r="B195">
        <v>7.37</v>
      </c>
      <c r="C195" s="4">
        <v>693</v>
      </c>
      <c r="D195" s="4">
        <v>702</v>
      </c>
      <c r="E195" s="4">
        <v>646</v>
      </c>
      <c r="F195" s="4">
        <v>645</v>
      </c>
      <c r="G195" s="4">
        <v>600</v>
      </c>
      <c r="H195" s="4">
        <v>561</v>
      </c>
      <c r="I195" s="4">
        <v>534</v>
      </c>
      <c r="J195" s="4">
        <v>416</v>
      </c>
      <c r="K195" s="4">
        <v>432</v>
      </c>
      <c r="L195" s="4">
        <v>434</v>
      </c>
      <c r="M195" s="4">
        <v>418</v>
      </c>
      <c r="N195" s="4">
        <v>389</v>
      </c>
      <c r="O195" s="4">
        <v>415</v>
      </c>
    </row>
    <row r="196" spans="1:15">
      <c r="A196" s="3" t="s">
        <v>164</v>
      </c>
      <c r="B196">
        <v>11.55</v>
      </c>
      <c r="C196" s="4">
        <v>774</v>
      </c>
      <c r="D196" s="4">
        <v>851</v>
      </c>
      <c r="E196" s="4">
        <v>1039</v>
      </c>
      <c r="F196" s="4">
        <v>1165</v>
      </c>
      <c r="G196" s="4">
        <v>1203</v>
      </c>
      <c r="H196" s="4">
        <v>1083</v>
      </c>
      <c r="I196" s="4">
        <v>1083</v>
      </c>
      <c r="J196" s="4">
        <v>736</v>
      </c>
      <c r="K196" s="4">
        <v>731</v>
      </c>
      <c r="L196" s="4">
        <v>671</v>
      </c>
      <c r="M196" s="4">
        <v>583</v>
      </c>
      <c r="N196" s="4">
        <v>524</v>
      </c>
      <c r="O196" s="4">
        <v>516</v>
      </c>
    </row>
    <row r="197" spans="1:15">
      <c r="A197" s="3" t="s">
        <v>244</v>
      </c>
      <c r="B197">
        <v>3.57</v>
      </c>
      <c r="C197" s="4">
        <v>264</v>
      </c>
      <c r="D197" s="4">
        <v>273</v>
      </c>
      <c r="E197" s="4">
        <v>255</v>
      </c>
      <c r="F197" s="4">
        <v>349</v>
      </c>
      <c r="G197" s="4">
        <v>277</v>
      </c>
      <c r="H197" s="4">
        <v>367</v>
      </c>
      <c r="I197" s="4">
        <v>627</v>
      </c>
      <c r="J197" s="4">
        <v>761</v>
      </c>
      <c r="K197" s="4">
        <v>710</v>
      </c>
      <c r="L197" s="4">
        <v>652</v>
      </c>
      <c r="M197" s="4">
        <v>595</v>
      </c>
      <c r="N197" s="4">
        <v>541</v>
      </c>
      <c r="O197" s="4">
        <v>549</v>
      </c>
    </row>
    <row r="198" spans="1:15">
      <c r="A198" s="3" t="s">
        <v>245</v>
      </c>
      <c r="B198">
        <v>7.03</v>
      </c>
      <c r="C198" s="4">
        <v>2003</v>
      </c>
      <c r="D198" s="4">
        <v>1956</v>
      </c>
      <c r="E198" s="4">
        <v>1927</v>
      </c>
      <c r="F198" s="4">
        <v>1971</v>
      </c>
      <c r="G198" s="4">
        <v>2001</v>
      </c>
      <c r="H198" s="4">
        <v>1920</v>
      </c>
      <c r="I198" s="4">
        <v>1896</v>
      </c>
      <c r="J198" s="4">
        <v>2576</v>
      </c>
      <c r="K198" s="4">
        <v>1677</v>
      </c>
      <c r="L198" s="4">
        <v>1565</v>
      </c>
      <c r="M198" s="4">
        <v>1415</v>
      </c>
      <c r="N198" s="4">
        <v>1359</v>
      </c>
      <c r="O198" s="4">
        <v>1345</v>
      </c>
    </row>
    <row r="199" spans="1:15">
      <c r="A199" s="3" t="s">
        <v>246</v>
      </c>
      <c r="B199">
        <v>4.55</v>
      </c>
      <c r="C199" s="4">
        <v>518</v>
      </c>
      <c r="D199" s="4">
        <v>501</v>
      </c>
      <c r="E199" s="4">
        <v>516</v>
      </c>
      <c r="F199" s="4">
        <v>544</v>
      </c>
      <c r="G199" s="4">
        <v>550</v>
      </c>
      <c r="H199" s="4">
        <v>526</v>
      </c>
      <c r="I199" s="4">
        <v>509</v>
      </c>
      <c r="J199" s="4">
        <v>469</v>
      </c>
      <c r="K199" s="4">
        <v>496</v>
      </c>
      <c r="L199" s="4">
        <v>468</v>
      </c>
      <c r="M199" s="4">
        <v>479</v>
      </c>
      <c r="N199" s="4">
        <v>438</v>
      </c>
      <c r="O199" s="4">
        <v>460</v>
      </c>
    </row>
    <row r="200" spans="1:15">
      <c r="A200" s="3" t="s">
        <v>247</v>
      </c>
      <c r="B200">
        <v>13.79</v>
      </c>
      <c r="C200" s="4">
        <v>1623</v>
      </c>
      <c r="D200" s="4">
        <v>1901</v>
      </c>
      <c r="E200" s="4">
        <v>2229</v>
      </c>
      <c r="F200" s="4">
        <v>2682</v>
      </c>
      <c r="G200" s="4">
        <v>3239</v>
      </c>
      <c r="H200" s="4">
        <v>3384</v>
      </c>
      <c r="I200" s="4">
        <v>3842</v>
      </c>
      <c r="J200" s="4">
        <v>3539</v>
      </c>
      <c r="K200" s="4">
        <v>3663</v>
      </c>
      <c r="L200" s="4">
        <v>3497</v>
      </c>
      <c r="M200" s="4">
        <v>4008</v>
      </c>
      <c r="N200" s="4">
        <v>3723</v>
      </c>
      <c r="O200" s="4">
        <v>3818</v>
      </c>
    </row>
    <row r="201" spans="1:15">
      <c r="A201" s="3" t="s">
        <v>248</v>
      </c>
      <c r="B201">
        <v>8.51</v>
      </c>
      <c r="C201" s="4">
        <v>1872</v>
      </c>
      <c r="D201" s="4">
        <v>1745</v>
      </c>
      <c r="E201" s="4">
        <v>1780</v>
      </c>
      <c r="F201" s="4">
        <v>1783</v>
      </c>
      <c r="G201" s="4">
        <v>1927</v>
      </c>
      <c r="H201" s="4">
        <v>1714</v>
      </c>
      <c r="I201" s="4">
        <v>1614</v>
      </c>
      <c r="J201" s="4">
        <v>1484</v>
      </c>
      <c r="K201" s="4">
        <v>1606</v>
      </c>
      <c r="L201" s="4">
        <v>1585</v>
      </c>
      <c r="M201" s="4">
        <v>1934</v>
      </c>
      <c r="N201" s="4">
        <v>1811</v>
      </c>
      <c r="O201" s="4">
        <v>1863</v>
      </c>
    </row>
    <row r="202" spans="1:15">
      <c r="A202" s="3" t="s">
        <v>249</v>
      </c>
      <c r="B202">
        <v>4.01</v>
      </c>
      <c r="C202" s="4">
        <v>400</v>
      </c>
      <c r="D202" s="4">
        <v>435</v>
      </c>
      <c r="E202" s="4">
        <v>402</v>
      </c>
      <c r="F202" s="4">
        <v>385</v>
      </c>
      <c r="G202" s="4">
        <v>413</v>
      </c>
      <c r="H202" s="4">
        <v>365</v>
      </c>
      <c r="I202" s="4">
        <v>329</v>
      </c>
      <c r="J202" s="4">
        <v>266</v>
      </c>
      <c r="K202" s="4">
        <v>244</v>
      </c>
      <c r="L202" s="4">
        <v>214</v>
      </c>
      <c r="M202" s="4">
        <v>251</v>
      </c>
      <c r="N202" s="4">
        <v>215</v>
      </c>
      <c r="O202" s="4">
        <v>214</v>
      </c>
    </row>
    <row r="203" spans="1:15">
      <c r="A203" s="3" t="s">
        <v>202</v>
      </c>
      <c r="B203">
        <v>18.48</v>
      </c>
      <c r="C203" s="4">
        <v>497</v>
      </c>
      <c r="D203" s="4">
        <v>526</v>
      </c>
      <c r="E203" s="4">
        <v>531</v>
      </c>
      <c r="F203" s="4">
        <v>476</v>
      </c>
      <c r="G203" s="4">
        <v>493</v>
      </c>
      <c r="H203" s="4">
        <v>482</v>
      </c>
      <c r="I203" s="4">
        <v>540</v>
      </c>
      <c r="J203" s="4">
        <v>369</v>
      </c>
      <c r="K203" s="4">
        <v>373</v>
      </c>
      <c r="L203" s="4">
        <v>349</v>
      </c>
      <c r="M203" s="4">
        <v>346</v>
      </c>
      <c r="N203" s="4">
        <v>330</v>
      </c>
      <c r="O203" s="4">
        <v>293</v>
      </c>
    </row>
    <row r="204" spans="1:15">
      <c r="A204" s="3" t="s">
        <v>251</v>
      </c>
      <c r="B204">
        <v>2.2200000000000002</v>
      </c>
      <c r="C204" s="4">
        <v>187</v>
      </c>
      <c r="D204" s="4">
        <v>225</v>
      </c>
      <c r="E204" s="4">
        <v>215</v>
      </c>
      <c r="F204" s="4">
        <v>239</v>
      </c>
      <c r="G204" s="4">
        <v>271</v>
      </c>
      <c r="H204" s="4">
        <v>245</v>
      </c>
      <c r="I204" s="4">
        <v>212</v>
      </c>
      <c r="J204" s="4">
        <v>174</v>
      </c>
      <c r="K204" s="4">
        <v>180</v>
      </c>
      <c r="L204" s="4">
        <v>188</v>
      </c>
      <c r="M204" s="4">
        <v>147</v>
      </c>
      <c r="N204" s="4">
        <v>134</v>
      </c>
      <c r="O204" s="4">
        <v>127</v>
      </c>
    </row>
    <row r="205" spans="1:15">
      <c r="A205" s="3" t="s">
        <v>252</v>
      </c>
      <c r="B205">
        <v>5.71</v>
      </c>
      <c r="C205" s="4">
        <v>578</v>
      </c>
      <c r="D205" s="4">
        <v>627</v>
      </c>
      <c r="E205" s="4">
        <v>621</v>
      </c>
      <c r="F205" s="4">
        <v>713</v>
      </c>
      <c r="G205" s="4">
        <v>706</v>
      </c>
      <c r="H205" s="4">
        <v>692</v>
      </c>
      <c r="I205" s="4">
        <v>653</v>
      </c>
      <c r="J205" s="4">
        <v>463</v>
      </c>
      <c r="K205" s="4">
        <v>453</v>
      </c>
      <c r="L205" s="4">
        <v>418</v>
      </c>
      <c r="M205" s="4">
        <v>326</v>
      </c>
      <c r="N205" s="4">
        <v>302</v>
      </c>
      <c r="O205" s="4">
        <v>279</v>
      </c>
    </row>
    <row r="206" spans="1:15">
      <c r="A206" s="3" t="s">
        <v>253</v>
      </c>
      <c r="B206">
        <v>12.2</v>
      </c>
      <c r="C206" s="4">
        <v>333</v>
      </c>
      <c r="D206" s="4">
        <v>405</v>
      </c>
      <c r="E206" s="4">
        <v>390</v>
      </c>
      <c r="F206" s="4">
        <v>394</v>
      </c>
      <c r="G206" s="4">
        <v>395</v>
      </c>
      <c r="H206" s="4">
        <v>403</v>
      </c>
      <c r="I206" s="4">
        <v>359</v>
      </c>
      <c r="J206" s="4">
        <v>262</v>
      </c>
      <c r="K206" s="4">
        <v>255</v>
      </c>
      <c r="L206" s="4">
        <v>210</v>
      </c>
      <c r="M206" s="4">
        <v>155</v>
      </c>
      <c r="N206" s="4">
        <v>152</v>
      </c>
      <c r="O206" s="4">
        <v>134</v>
      </c>
    </row>
    <row r="207" spans="1:15">
      <c r="A207" s="3" t="s">
        <v>254</v>
      </c>
      <c r="B207">
        <v>4.24</v>
      </c>
      <c r="C207" s="4">
        <v>342</v>
      </c>
      <c r="D207" s="4">
        <v>398</v>
      </c>
      <c r="E207" s="4">
        <v>436</v>
      </c>
      <c r="F207" s="4">
        <v>453</v>
      </c>
      <c r="G207" s="4">
        <v>478</v>
      </c>
      <c r="H207" s="4">
        <v>488</v>
      </c>
      <c r="I207" s="4">
        <v>480</v>
      </c>
      <c r="J207" s="4">
        <v>419</v>
      </c>
      <c r="K207" s="4">
        <v>349</v>
      </c>
      <c r="L207" s="4">
        <v>356</v>
      </c>
      <c r="M207" s="4">
        <v>316</v>
      </c>
      <c r="N207" s="4">
        <v>281</v>
      </c>
      <c r="O207" s="4">
        <v>282</v>
      </c>
    </row>
    <row r="208" spans="1:15">
      <c r="A208" s="3" t="s">
        <v>255</v>
      </c>
      <c r="B208">
        <v>3.89</v>
      </c>
      <c r="C208" s="4">
        <v>1382</v>
      </c>
      <c r="D208" s="4">
        <v>1425</v>
      </c>
      <c r="E208" s="4">
        <v>1676</v>
      </c>
      <c r="F208" s="4">
        <v>1753</v>
      </c>
      <c r="G208" s="4">
        <v>2552</v>
      </c>
      <c r="H208" s="4">
        <v>2558</v>
      </c>
      <c r="I208" s="4">
        <v>2630</v>
      </c>
      <c r="J208" s="4">
        <v>2031</v>
      </c>
      <c r="K208" s="4">
        <v>2089</v>
      </c>
      <c r="L208" s="4">
        <v>1918</v>
      </c>
      <c r="M208" s="4">
        <v>1696</v>
      </c>
      <c r="N208" s="4">
        <v>1531</v>
      </c>
      <c r="O208" s="4">
        <v>1627</v>
      </c>
    </row>
    <row r="209" spans="1:15">
      <c r="A209" s="3" t="s">
        <v>256</v>
      </c>
      <c r="B209">
        <v>4.7699999999999996</v>
      </c>
      <c r="C209" s="4">
        <v>472</v>
      </c>
      <c r="D209" s="4">
        <v>525</v>
      </c>
      <c r="E209" s="4">
        <v>577</v>
      </c>
      <c r="F209" s="4">
        <v>631</v>
      </c>
      <c r="G209" s="4">
        <v>760</v>
      </c>
      <c r="H209" s="4">
        <v>723</v>
      </c>
      <c r="I209" s="4">
        <v>901</v>
      </c>
      <c r="J209" s="4">
        <v>878</v>
      </c>
      <c r="K209" s="4">
        <v>926</v>
      </c>
      <c r="L209" s="4">
        <v>915</v>
      </c>
      <c r="M209" s="4">
        <v>813</v>
      </c>
      <c r="N209" s="4">
        <v>795</v>
      </c>
      <c r="O209" s="4">
        <v>866</v>
      </c>
    </row>
    <row r="210" spans="1:15">
      <c r="A210" s="3" t="s">
        <v>257</v>
      </c>
      <c r="B210">
        <v>15.62</v>
      </c>
      <c r="C210" s="4">
        <v>1013</v>
      </c>
      <c r="D210" s="4">
        <v>1132</v>
      </c>
      <c r="E210" s="4">
        <v>1005</v>
      </c>
      <c r="F210" s="4">
        <v>1017</v>
      </c>
      <c r="G210" s="4">
        <v>1000</v>
      </c>
      <c r="H210" s="4">
        <v>991</v>
      </c>
      <c r="I210" s="4">
        <v>1043</v>
      </c>
      <c r="J210" s="4">
        <v>858</v>
      </c>
      <c r="K210" s="4">
        <v>874</v>
      </c>
      <c r="L210" s="4">
        <v>812</v>
      </c>
      <c r="M210" s="4">
        <v>759</v>
      </c>
      <c r="N210" s="4">
        <v>716</v>
      </c>
      <c r="O210" s="4">
        <v>765</v>
      </c>
    </row>
    <row r="211" spans="1:15">
      <c r="A211" s="3" t="s">
        <v>258</v>
      </c>
      <c r="B211">
        <v>7.61</v>
      </c>
      <c r="C211" s="4">
        <v>3055</v>
      </c>
      <c r="D211" s="4">
        <v>2911</v>
      </c>
      <c r="E211" s="4">
        <v>3222</v>
      </c>
      <c r="F211" s="4">
        <v>3461</v>
      </c>
      <c r="G211" s="4">
        <v>3981</v>
      </c>
      <c r="H211" s="4">
        <v>3334</v>
      </c>
      <c r="I211" s="4">
        <v>3210</v>
      </c>
      <c r="J211" s="4">
        <v>2897</v>
      </c>
      <c r="K211" s="4">
        <v>2948</v>
      </c>
      <c r="L211" s="4">
        <v>2714</v>
      </c>
      <c r="M211" s="4">
        <v>2676</v>
      </c>
      <c r="N211" s="4">
        <v>2263</v>
      </c>
      <c r="O211" s="4">
        <v>2273</v>
      </c>
    </row>
    <row r="212" spans="1:15">
      <c r="A212" s="3" t="s">
        <v>259</v>
      </c>
      <c r="B212">
        <v>2.4900000000000002</v>
      </c>
      <c r="C212" s="4">
        <v>486</v>
      </c>
      <c r="D212" s="4">
        <v>1036</v>
      </c>
      <c r="E212" s="4">
        <v>1216</v>
      </c>
      <c r="F212" s="4">
        <v>1250</v>
      </c>
      <c r="G212" s="4">
        <v>1396</v>
      </c>
      <c r="H212" s="4">
        <v>1292</v>
      </c>
      <c r="I212" s="4">
        <v>1143</v>
      </c>
      <c r="J212" s="4">
        <v>903</v>
      </c>
      <c r="K212" s="4">
        <v>851</v>
      </c>
      <c r="L212" s="4">
        <v>767</v>
      </c>
      <c r="M212" s="4">
        <v>691</v>
      </c>
      <c r="N212" s="4">
        <v>566</v>
      </c>
      <c r="O212" s="4">
        <v>567</v>
      </c>
    </row>
    <row r="213" spans="1:15">
      <c r="A213" s="3" t="s">
        <v>260</v>
      </c>
      <c r="B213">
        <v>21.21</v>
      </c>
      <c r="C213" s="4">
        <v>1502</v>
      </c>
      <c r="D213" s="4">
        <v>1761</v>
      </c>
      <c r="E213" s="4">
        <v>1817</v>
      </c>
      <c r="F213" s="4">
        <v>1955</v>
      </c>
      <c r="G213" s="4">
        <v>1907</v>
      </c>
      <c r="H213" s="4">
        <v>1910</v>
      </c>
      <c r="I213" s="4">
        <v>1835</v>
      </c>
      <c r="J213" s="4">
        <v>1257</v>
      </c>
      <c r="K213" s="3">
        <v>1226</v>
      </c>
      <c r="L213" s="4">
        <v>1138</v>
      </c>
      <c r="M213" s="4">
        <v>1034</v>
      </c>
      <c r="N213" s="4">
        <v>868</v>
      </c>
      <c r="O213" s="4">
        <v>914</v>
      </c>
    </row>
    <row r="214" spans="1:15">
      <c r="A214" s="3" t="s">
        <v>262</v>
      </c>
      <c r="B214">
        <v>2.91</v>
      </c>
      <c r="C214" s="4">
        <v>521</v>
      </c>
      <c r="D214" s="4">
        <v>595</v>
      </c>
      <c r="E214" s="4">
        <v>749</v>
      </c>
      <c r="F214" s="4">
        <v>1072</v>
      </c>
      <c r="G214" s="4">
        <v>1178</v>
      </c>
      <c r="H214" s="4">
        <v>1241</v>
      </c>
      <c r="I214" s="4">
        <v>1373</v>
      </c>
      <c r="J214" s="4">
        <v>1137</v>
      </c>
      <c r="K214" s="4">
        <v>1241</v>
      </c>
      <c r="L214" s="4">
        <v>1116</v>
      </c>
      <c r="M214" s="4">
        <v>1086</v>
      </c>
      <c r="N214" s="4">
        <v>1099</v>
      </c>
      <c r="O214" s="4">
        <v>1075</v>
      </c>
    </row>
    <row r="215" spans="1:15">
      <c r="A215" s="3" t="s">
        <v>263</v>
      </c>
      <c r="B215">
        <v>3</v>
      </c>
      <c r="C215" s="4">
        <v>263</v>
      </c>
      <c r="D215" s="4">
        <v>252</v>
      </c>
      <c r="E215" s="4">
        <v>280</v>
      </c>
      <c r="F215" s="4">
        <v>302</v>
      </c>
      <c r="G215" s="4">
        <v>315</v>
      </c>
      <c r="H215" s="4">
        <v>282</v>
      </c>
      <c r="I215" s="4">
        <v>315</v>
      </c>
      <c r="J215" s="4">
        <v>255</v>
      </c>
      <c r="K215" s="4">
        <v>229</v>
      </c>
      <c r="L215" s="4">
        <v>195</v>
      </c>
      <c r="M215" s="4">
        <v>187</v>
      </c>
      <c r="N215" s="4">
        <v>156</v>
      </c>
      <c r="O215" s="4">
        <v>184</v>
      </c>
    </row>
    <row r="216" spans="1:15">
      <c r="A216" s="3" t="s">
        <v>264</v>
      </c>
      <c r="B216">
        <v>5.22</v>
      </c>
      <c r="C216" s="4">
        <v>290</v>
      </c>
      <c r="D216" s="4">
        <v>276</v>
      </c>
      <c r="E216" s="4">
        <v>263</v>
      </c>
      <c r="F216" s="4">
        <v>280</v>
      </c>
      <c r="G216" s="4">
        <v>292</v>
      </c>
      <c r="H216" s="4">
        <v>296</v>
      </c>
      <c r="I216" s="4">
        <v>312</v>
      </c>
      <c r="J216" s="4">
        <v>247</v>
      </c>
      <c r="K216" s="4">
        <v>257</v>
      </c>
      <c r="L216" s="4">
        <v>233</v>
      </c>
      <c r="M216" s="4">
        <v>216</v>
      </c>
      <c r="N216" s="4">
        <v>165</v>
      </c>
      <c r="O216" s="4">
        <v>161</v>
      </c>
    </row>
    <row r="217" spans="1:15">
      <c r="A217" s="3" t="s">
        <v>265</v>
      </c>
      <c r="B217">
        <v>7.12</v>
      </c>
      <c r="C217" s="4">
        <v>655</v>
      </c>
      <c r="D217" s="4">
        <v>734</v>
      </c>
      <c r="E217" s="4">
        <v>762</v>
      </c>
      <c r="F217" s="4">
        <v>855</v>
      </c>
      <c r="G217" s="4">
        <v>967</v>
      </c>
      <c r="H217" s="4">
        <v>865</v>
      </c>
      <c r="I217" s="4">
        <v>904</v>
      </c>
      <c r="J217" s="4">
        <v>919</v>
      </c>
      <c r="K217" s="4">
        <v>900</v>
      </c>
      <c r="L217" s="4">
        <v>835</v>
      </c>
      <c r="M217" s="4">
        <v>832</v>
      </c>
      <c r="N217" s="4">
        <v>806</v>
      </c>
      <c r="O217" s="4">
        <v>821</v>
      </c>
    </row>
    <row r="218" spans="1:15">
      <c r="A218" s="3" t="s">
        <v>266</v>
      </c>
      <c r="B218">
        <v>5.4</v>
      </c>
      <c r="C218" s="4">
        <v>701</v>
      </c>
      <c r="D218" s="4">
        <v>744</v>
      </c>
      <c r="E218" s="4">
        <v>872</v>
      </c>
      <c r="F218" s="4">
        <v>853</v>
      </c>
      <c r="G218" s="4">
        <v>934</v>
      </c>
      <c r="H218" s="4">
        <v>905</v>
      </c>
      <c r="I218" s="4">
        <v>843</v>
      </c>
      <c r="J218" s="4">
        <v>663</v>
      </c>
      <c r="K218" s="4">
        <v>685</v>
      </c>
      <c r="L218" s="4">
        <v>575</v>
      </c>
      <c r="M218" s="4">
        <v>476</v>
      </c>
      <c r="N218" s="4">
        <v>373</v>
      </c>
      <c r="O218" s="4">
        <v>401</v>
      </c>
    </row>
    <row r="219" spans="1:15">
      <c r="A219" s="3" t="s">
        <v>267</v>
      </c>
      <c r="B219">
        <v>6.53</v>
      </c>
      <c r="C219" s="4">
        <v>468</v>
      </c>
      <c r="D219" s="4">
        <v>540</v>
      </c>
      <c r="E219" s="4">
        <v>556</v>
      </c>
      <c r="F219" s="4">
        <v>630</v>
      </c>
      <c r="G219" s="4">
        <v>656</v>
      </c>
      <c r="H219" s="4">
        <v>693</v>
      </c>
      <c r="I219" s="4">
        <v>683</v>
      </c>
      <c r="J219" s="4">
        <v>425</v>
      </c>
      <c r="K219" s="4">
        <v>385</v>
      </c>
      <c r="L219" s="4">
        <v>389</v>
      </c>
      <c r="M219" s="4">
        <v>296</v>
      </c>
      <c r="N219" s="4">
        <v>259</v>
      </c>
      <c r="O219" s="4">
        <v>253</v>
      </c>
    </row>
    <row r="220" spans="1:15">
      <c r="A220" s="3" t="s">
        <v>268</v>
      </c>
      <c r="B220">
        <v>9.89</v>
      </c>
      <c r="C220" s="4">
        <v>709</v>
      </c>
      <c r="D220" s="4">
        <v>778</v>
      </c>
      <c r="E220" s="4">
        <v>791</v>
      </c>
      <c r="F220" s="4">
        <v>765</v>
      </c>
      <c r="G220" s="4">
        <v>682</v>
      </c>
      <c r="H220" s="4">
        <v>719</v>
      </c>
      <c r="I220" s="4">
        <v>614</v>
      </c>
      <c r="J220" s="4">
        <v>376</v>
      </c>
      <c r="K220" s="4">
        <v>397</v>
      </c>
      <c r="L220" s="4">
        <v>386</v>
      </c>
      <c r="M220" s="4">
        <v>286</v>
      </c>
      <c r="N220" s="4">
        <v>296</v>
      </c>
      <c r="O220" s="4">
        <v>320</v>
      </c>
    </row>
    <row r="221" spans="1:15">
      <c r="A221" s="3" t="s">
        <v>269</v>
      </c>
      <c r="B221">
        <v>4.58</v>
      </c>
      <c r="C221" s="4">
        <v>240</v>
      </c>
      <c r="D221" s="4">
        <v>227</v>
      </c>
      <c r="E221" s="4">
        <v>177</v>
      </c>
      <c r="F221" s="4">
        <v>191</v>
      </c>
      <c r="G221" s="4">
        <v>270</v>
      </c>
      <c r="H221" s="4">
        <v>304</v>
      </c>
      <c r="I221" s="4">
        <v>273</v>
      </c>
      <c r="J221" s="4">
        <v>252</v>
      </c>
      <c r="K221" s="4">
        <v>306</v>
      </c>
      <c r="L221" s="4">
        <v>279</v>
      </c>
      <c r="M221" s="4">
        <v>301</v>
      </c>
      <c r="N221" s="4">
        <v>394</v>
      </c>
      <c r="O221" s="4">
        <v>439</v>
      </c>
    </row>
    <row r="222" spans="1:15">
      <c r="A222" s="3" t="s">
        <v>270</v>
      </c>
      <c r="B222">
        <v>4.3600000000000003</v>
      </c>
      <c r="C222" s="4">
        <v>329</v>
      </c>
      <c r="D222" s="4">
        <v>372</v>
      </c>
      <c r="E222" s="4">
        <v>379</v>
      </c>
      <c r="F222" s="4">
        <v>430</v>
      </c>
      <c r="G222" s="4">
        <v>437</v>
      </c>
      <c r="H222" s="4">
        <v>404</v>
      </c>
      <c r="I222" s="4">
        <v>396</v>
      </c>
      <c r="J222" s="4">
        <v>290</v>
      </c>
      <c r="K222" s="4">
        <v>268</v>
      </c>
      <c r="L222" s="4">
        <v>223</v>
      </c>
      <c r="M222" s="4">
        <v>216</v>
      </c>
      <c r="N222" s="4">
        <v>257</v>
      </c>
      <c r="O222" s="4">
        <v>250</v>
      </c>
    </row>
    <row r="223" spans="1:15">
      <c r="A223" s="3" t="s">
        <v>271</v>
      </c>
      <c r="B223">
        <v>3.71</v>
      </c>
      <c r="C223" s="4">
        <v>279</v>
      </c>
      <c r="D223" s="4">
        <v>278</v>
      </c>
      <c r="E223" s="4">
        <v>260</v>
      </c>
      <c r="F223" s="4">
        <v>281</v>
      </c>
      <c r="G223" s="4">
        <v>289</v>
      </c>
      <c r="H223" s="4">
        <v>297</v>
      </c>
      <c r="I223" s="4">
        <v>258</v>
      </c>
      <c r="J223" s="4">
        <v>167</v>
      </c>
      <c r="K223" s="4">
        <v>160</v>
      </c>
      <c r="L223" s="4">
        <v>142</v>
      </c>
      <c r="M223" s="4">
        <v>156</v>
      </c>
      <c r="N223" s="4">
        <v>140</v>
      </c>
      <c r="O223" s="4">
        <v>115</v>
      </c>
    </row>
    <row r="224" spans="1:15">
      <c r="A224" s="3" t="s">
        <v>272</v>
      </c>
      <c r="B224">
        <v>8.06</v>
      </c>
      <c r="C224" s="4">
        <v>512</v>
      </c>
      <c r="D224" s="4">
        <v>966</v>
      </c>
      <c r="E224" s="4">
        <v>1097</v>
      </c>
      <c r="F224" s="4">
        <v>1055</v>
      </c>
      <c r="G224" s="4">
        <v>981</v>
      </c>
      <c r="H224" s="4">
        <v>956</v>
      </c>
      <c r="I224" s="4">
        <v>938</v>
      </c>
      <c r="J224" s="4">
        <v>664</v>
      </c>
      <c r="K224" s="4">
        <v>675</v>
      </c>
      <c r="L224" s="4">
        <v>568</v>
      </c>
      <c r="M224" s="4">
        <v>512</v>
      </c>
      <c r="N224" s="4">
        <v>508</v>
      </c>
      <c r="O224" s="4">
        <v>515</v>
      </c>
    </row>
    <row r="225" spans="1:15">
      <c r="A225" s="3" t="s">
        <v>273</v>
      </c>
      <c r="B225">
        <v>10.33</v>
      </c>
      <c r="C225" s="4">
        <v>1215</v>
      </c>
      <c r="D225" s="4">
        <v>1286</v>
      </c>
      <c r="E225" s="4">
        <v>1437</v>
      </c>
      <c r="F225" s="4">
        <v>1350</v>
      </c>
      <c r="G225" s="4">
        <v>1317</v>
      </c>
      <c r="H225" s="4">
        <v>1243</v>
      </c>
      <c r="I225" s="4">
        <v>1352</v>
      </c>
      <c r="J225" s="4">
        <v>1185</v>
      </c>
      <c r="K225" s="4">
        <v>1177</v>
      </c>
      <c r="L225" s="4">
        <v>1072</v>
      </c>
      <c r="M225" s="4">
        <v>994</v>
      </c>
      <c r="N225" s="4">
        <v>948</v>
      </c>
      <c r="O225" s="4">
        <v>918</v>
      </c>
    </row>
    <row r="226" spans="1:15">
      <c r="A226" s="3" t="s">
        <v>274</v>
      </c>
      <c r="B226">
        <v>6.82</v>
      </c>
      <c r="C226" s="4">
        <v>376</v>
      </c>
      <c r="D226" s="4">
        <v>364</v>
      </c>
      <c r="E226" s="4">
        <v>339</v>
      </c>
      <c r="F226" s="4">
        <v>435</v>
      </c>
      <c r="G226" s="4">
        <v>604</v>
      </c>
      <c r="H226" s="4">
        <v>574</v>
      </c>
      <c r="I226" s="4">
        <v>507</v>
      </c>
      <c r="J226" s="4">
        <v>521</v>
      </c>
      <c r="K226" s="4">
        <v>563</v>
      </c>
      <c r="L226" s="4">
        <v>542</v>
      </c>
      <c r="M226" s="4">
        <v>483</v>
      </c>
      <c r="N226" s="4">
        <v>436</v>
      </c>
      <c r="O226" s="4">
        <v>425</v>
      </c>
    </row>
    <row r="227" spans="1:15">
      <c r="A227" s="3" t="s">
        <v>275</v>
      </c>
      <c r="B227">
        <v>1.7</v>
      </c>
      <c r="C227" s="4">
        <v>94</v>
      </c>
      <c r="D227" s="4">
        <v>126</v>
      </c>
      <c r="E227" s="4">
        <v>168</v>
      </c>
      <c r="F227" s="4">
        <v>301</v>
      </c>
      <c r="G227" s="4">
        <v>342</v>
      </c>
      <c r="H227" s="4">
        <v>337</v>
      </c>
      <c r="I227" s="4">
        <v>383</v>
      </c>
      <c r="J227" s="4">
        <v>385</v>
      </c>
      <c r="K227" s="4">
        <v>356</v>
      </c>
      <c r="L227" s="4">
        <v>354</v>
      </c>
      <c r="M227" s="4">
        <v>398</v>
      </c>
      <c r="N227" s="4">
        <v>387</v>
      </c>
      <c r="O227" s="4">
        <v>392</v>
      </c>
    </row>
    <row r="228" spans="1:15">
      <c r="A228" s="3" t="s">
        <v>276</v>
      </c>
      <c r="B228">
        <v>4.22</v>
      </c>
      <c r="C228" s="4">
        <v>625</v>
      </c>
      <c r="D228" s="4">
        <v>810</v>
      </c>
      <c r="E228" s="4">
        <v>952</v>
      </c>
      <c r="F228" s="4">
        <v>1074</v>
      </c>
      <c r="G228" s="4">
        <v>1462</v>
      </c>
      <c r="H228" s="4">
        <v>1433</v>
      </c>
      <c r="I228" s="4">
        <v>1614</v>
      </c>
      <c r="J228" s="4">
        <v>1450</v>
      </c>
      <c r="K228" s="4">
        <v>1432</v>
      </c>
      <c r="L228" s="4">
        <v>1278</v>
      </c>
      <c r="M228" s="4">
        <v>1177</v>
      </c>
      <c r="N228" s="4">
        <v>1127</v>
      </c>
      <c r="O228" s="4">
        <v>1231</v>
      </c>
    </row>
    <row r="229" spans="1:15">
      <c r="A229" s="3" t="s">
        <v>277</v>
      </c>
      <c r="B229">
        <v>8.7100000000000009</v>
      </c>
      <c r="C229" s="4">
        <v>786</v>
      </c>
      <c r="D229" s="4">
        <v>648</v>
      </c>
      <c r="E229" s="4">
        <v>737</v>
      </c>
      <c r="F229" s="4">
        <v>677</v>
      </c>
      <c r="G229" s="4">
        <v>710</v>
      </c>
      <c r="H229" s="4">
        <v>727</v>
      </c>
      <c r="I229" s="4">
        <v>605</v>
      </c>
      <c r="J229" s="4">
        <v>505</v>
      </c>
      <c r="K229" s="4">
        <v>458</v>
      </c>
      <c r="L229" s="4">
        <v>364</v>
      </c>
      <c r="M229" s="4">
        <v>283</v>
      </c>
      <c r="N229" s="4">
        <v>213</v>
      </c>
      <c r="O229" s="4">
        <v>214</v>
      </c>
    </row>
    <row r="230" spans="1:15">
      <c r="A230" s="3" t="s">
        <v>278</v>
      </c>
      <c r="B230">
        <v>7.1</v>
      </c>
      <c r="C230" s="4">
        <v>586</v>
      </c>
      <c r="D230" s="4">
        <v>624</v>
      </c>
      <c r="E230" s="4">
        <v>658</v>
      </c>
      <c r="F230" s="4">
        <v>668</v>
      </c>
      <c r="G230" s="4">
        <v>612</v>
      </c>
      <c r="H230" s="4">
        <v>625</v>
      </c>
      <c r="I230" s="4">
        <v>621</v>
      </c>
      <c r="J230" s="4">
        <v>411</v>
      </c>
      <c r="K230" s="4">
        <v>390</v>
      </c>
      <c r="L230" s="4">
        <v>380</v>
      </c>
      <c r="M230" s="4">
        <v>294</v>
      </c>
      <c r="N230" s="4">
        <v>235</v>
      </c>
      <c r="O230" s="4">
        <v>241</v>
      </c>
    </row>
    <row r="231" spans="1:15">
      <c r="A231" s="3" t="s">
        <v>279</v>
      </c>
      <c r="B231">
        <v>7.05</v>
      </c>
      <c r="C231" s="4">
        <v>464</v>
      </c>
      <c r="D231" s="4">
        <v>495</v>
      </c>
      <c r="E231" s="4">
        <v>456</v>
      </c>
      <c r="F231" s="4">
        <v>497</v>
      </c>
      <c r="G231" s="4">
        <v>589</v>
      </c>
      <c r="H231" s="4">
        <v>577</v>
      </c>
      <c r="I231" s="4">
        <v>556</v>
      </c>
      <c r="J231" s="4">
        <v>447</v>
      </c>
      <c r="K231" s="4">
        <v>429</v>
      </c>
      <c r="L231" s="4">
        <v>376</v>
      </c>
      <c r="M231" s="4">
        <v>339</v>
      </c>
      <c r="N231" s="4">
        <v>335</v>
      </c>
      <c r="O231" s="4">
        <v>332</v>
      </c>
    </row>
    <row r="232" spans="1:15">
      <c r="A232" s="3" t="s">
        <v>280</v>
      </c>
      <c r="B232">
        <v>2.88</v>
      </c>
      <c r="C232" s="4">
        <v>312</v>
      </c>
      <c r="D232" s="4">
        <v>434</v>
      </c>
      <c r="E232" s="4">
        <v>458</v>
      </c>
      <c r="F232" s="4">
        <v>414</v>
      </c>
      <c r="G232" s="4">
        <v>456</v>
      </c>
      <c r="H232" s="4">
        <v>429</v>
      </c>
      <c r="I232" s="4">
        <v>422</v>
      </c>
      <c r="J232" s="4">
        <v>368</v>
      </c>
      <c r="K232" s="4">
        <v>375</v>
      </c>
      <c r="L232" s="4">
        <v>321</v>
      </c>
      <c r="M232" s="4">
        <v>283</v>
      </c>
      <c r="N232" s="4">
        <v>217</v>
      </c>
      <c r="O232" s="4">
        <v>194</v>
      </c>
    </row>
    <row r="233" spans="1:15">
      <c r="A233" s="3" t="s">
        <v>281</v>
      </c>
      <c r="B233">
        <v>6.42</v>
      </c>
      <c r="C233" s="4">
        <v>674</v>
      </c>
      <c r="D233" s="4">
        <v>684</v>
      </c>
      <c r="E233" s="4">
        <v>765</v>
      </c>
      <c r="F233" s="4">
        <v>809</v>
      </c>
      <c r="G233" s="4">
        <v>1186</v>
      </c>
      <c r="H233" s="4">
        <v>1245</v>
      </c>
      <c r="I233" s="4">
        <v>1250</v>
      </c>
      <c r="J233" s="4">
        <v>1198</v>
      </c>
      <c r="K233" s="4">
        <v>1279</v>
      </c>
      <c r="L233" s="4">
        <v>1263</v>
      </c>
      <c r="M233" s="4">
        <v>1134</v>
      </c>
      <c r="N233" s="4">
        <v>1037</v>
      </c>
      <c r="O233" s="4">
        <v>1132</v>
      </c>
    </row>
    <row r="234" spans="1:15">
      <c r="A234" s="3" t="s">
        <v>282</v>
      </c>
      <c r="B234">
        <v>9.16</v>
      </c>
      <c r="C234" s="4">
        <v>1030</v>
      </c>
      <c r="D234" s="4">
        <v>1024</v>
      </c>
      <c r="E234" s="4">
        <v>1202</v>
      </c>
      <c r="F234" s="4">
        <v>1387</v>
      </c>
      <c r="G234" s="4">
        <v>1753</v>
      </c>
      <c r="H234" s="4">
        <v>1795</v>
      </c>
      <c r="I234" s="4">
        <v>1993</v>
      </c>
      <c r="J234" s="4">
        <v>1999</v>
      </c>
      <c r="K234" s="4">
        <v>1685</v>
      </c>
      <c r="L234" s="4">
        <v>1583</v>
      </c>
      <c r="M234" s="4">
        <v>1541</v>
      </c>
      <c r="N234" s="4">
        <v>1530</v>
      </c>
      <c r="O234" s="4">
        <v>1568</v>
      </c>
    </row>
    <row r="235" spans="1:15">
      <c r="A235" s="3" t="s">
        <v>283</v>
      </c>
      <c r="B235">
        <v>3.28</v>
      </c>
      <c r="C235" s="4">
        <v>381</v>
      </c>
      <c r="D235" s="4">
        <v>470</v>
      </c>
      <c r="E235" s="4">
        <v>526</v>
      </c>
      <c r="F235" s="4">
        <v>481</v>
      </c>
      <c r="G235" s="4">
        <v>518</v>
      </c>
      <c r="H235" s="4">
        <v>513</v>
      </c>
      <c r="I235" s="4">
        <v>581</v>
      </c>
      <c r="J235" s="4">
        <v>515</v>
      </c>
      <c r="K235" s="4">
        <v>491</v>
      </c>
      <c r="L235" s="4">
        <v>541</v>
      </c>
      <c r="M235" s="4">
        <v>451</v>
      </c>
      <c r="N235" s="4">
        <v>353</v>
      </c>
      <c r="O235" s="4">
        <v>377</v>
      </c>
    </row>
    <row r="236" spans="1:15">
      <c r="A236" s="3" t="s">
        <v>250</v>
      </c>
      <c r="B236">
        <v>36.97</v>
      </c>
      <c r="C236" s="4">
        <v>16421</v>
      </c>
      <c r="D236" s="4">
        <v>23863</v>
      </c>
      <c r="E236" s="4">
        <v>32079</v>
      </c>
      <c r="F236" s="4">
        <v>42521</v>
      </c>
      <c r="G236" s="4">
        <v>49668</v>
      </c>
      <c r="H236" s="4">
        <v>48941</v>
      </c>
      <c r="I236" s="4">
        <v>51249</v>
      </c>
      <c r="J236" s="4">
        <v>50470</v>
      </c>
      <c r="K236" s="4">
        <v>55919</v>
      </c>
      <c r="L236" s="4">
        <v>63076</v>
      </c>
      <c r="M236" s="4">
        <v>71141</v>
      </c>
      <c r="N236" s="4">
        <v>71753</v>
      </c>
      <c r="O236" s="4">
        <v>71132</v>
      </c>
    </row>
    <row r="237" spans="1:15">
      <c r="A237" s="3" t="s">
        <v>284</v>
      </c>
      <c r="B237">
        <v>15.88</v>
      </c>
      <c r="C237" s="4">
        <v>1364</v>
      </c>
      <c r="D237" s="4">
        <v>1599</v>
      </c>
      <c r="E237" s="4">
        <v>1684</v>
      </c>
      <c r="F237" s="4">
        <v>1593</v>
      </c>
      <c r="G237" s="4">
        <v>1748</v>
      </c>
      <c r="H237" s="4">
        <v>1772</v>
      </c>
      <c r="I237" s="4">
        <v>1673</v>
      </c>
      <c r="J237" s="4">
        <v>1347</v>
      </c>
      <c r="K237" s="4">
        <v>1298</v>
      </c>
      <c r="L237" s="4">
        <v>1220</v>
      </c>
      <c r="M237" s="4">
        <v>1088</v>
      </c>
      <c r="N237" s="4">
        <v>979</v>
      </c>
      <c r="O237" s="4">
        <v>995</v>
      </c>
    </row>
    <row r="238" spans="1:15">
      <c r="A238" s="3" t="s">
        <v>285</v>
      </c>
      <c r="B238">
        <v>6.85</v>
      </c>
      <c r="C238" s="4">
        <v>448</v>
      </c>
      <c r="D238" s="4">
        <v>559</v>
      </c>
      <c r="E238" s="4">
        <v>589</v>
      </c>
      <c r="F238" s="4">
        <v>556</v>
      </c>
      <c r="G238" s="4">
        <v>514</v>
      </c>
      <c r="H238" s="4">
        <v>483</v>
      </c>
      <c r="I238" s="4">
        <v>516</v>
      </c>
      <c r="J238" s="4">
        <v>311</v>
      </c>
      <c r="K238" s="4">
        <v>335</v>
      </c>
      <c r="L238" s="4">
        <v>307</v>
      </c>
      <c r="M238" s="4">
        <v>304</v>
      </c>
      <c r="N238" s="4">
        <v>266</v>
      </c>
      <c r="O238" s="4">
        <v>294</v>
      </c>
    </row>
    <row r="239" spans="1:15">
      <c r="A239" s="3" t="s">
        <v>286</v>
      </c>
      <c r="B239">
        <v>4.24</v>
      </c>
      <c r="C239" s="4">
        <v>399</v>
      </c>
      <c r="D239" s="4">
        <v>428</v>
      </c>
      <c r="E239" s="4">
        <v>488</v>
      </c>
      <c r="F239" s="4">
        <v>605</v>
      </c>
      <c r="G239" s="4">
        <v>745</v>
      </c>
      <c r="H239" s="4">
        <v>695</v>
      </c>
      <c r="I239" s="4">
        <v>737</v>
      </c>
      <c r="J239" s="4">
        <v>643</v>
      </c>
      <c r="K239" s="4">
        <v>602</v>
      </c>
      <c r="L239" s="4">
        <v>543</v>
      </c>
      <c r="M239" s="4">
        <v>477</v>
      </c>
      <c r="N239" s="4">
        <v>456</v>
      </c>
      <c r="O239" s="4">
        <v>509</v>
      </c>
    </row>
    <row r="240" spans="1:15">
      <c r="A240" s="3" t="s">
        <v>287</v>
      </c>
      <c r="B240">
        <v>5.24</v>
      </c>
      <c r="C240" s="4">
        <v>896</v>
      </c>
      <c r="D240" s="4">
        <v>1104</v>
      </c>
      <c r="E240" s="4">
        <v>1111</v>
      </c>
      <c r="F240" s="4">
        <v>1094</v>
      </c>
      <c r="G240" s="4">
        <v>1162</v>
      </c>
      <c r="H240" s="4">
        <v>1135</v>
      </c>
      <c r="I240" s="4">
        <v>1110</v>
      </c>
      <c r="J240" s="4">
        <v>931</v>
      </c>
      <c r="K240" s="4">
        <v>904</v>
      </c>
      <c r="L240" s="4">
        <v>842</v>
      </c>
      <c r="M240" s="4">
        <v>680</v>
      </c>
      <c r="N240" s="4">
        <v>511</v>
      </c>
      <c r="O240" s="4">
        <v>552</v>
      </c>
    </row>
    <row r="241" spans="1:15">
      <c r="A241" s="3" t="s">
        <v>21</v>
      </c>
      <c r="B241">
        <v>3.64</v>
      </c>
      <c r="C241" s="4">
        <v>267</v>
      </c>
      <c r="D241" s="4">
        <v>333</v>
      </c>
      <c r="E241" s="4">
        <v>278</v>
      </c>
      <c r="F241" s="4">
        <v>327</v>
      </c>
      <c r="G241" s="4">
        <v>308</v>
      </c>
      <c r="H241" s="4">
        <v>295</v>
      </c>
      <c r="I241" s="4">
        <v>302</v>
      </c>
      <c r="J241" s="4">
        <v>234</v>
      </c>
      <c r="K241" s="4">
        <v>206</v>
      </c>
      <c r="L241" s="4">
        <v>202</v>
      </c>
      <c r="M241" s="4">
        <v>154</v>
      </c>
      <c r="N241" s="4">
        <v>119</v>
      </c>
      <c r="O241" s="4">
        <v>120</v>
      </c>
    </row>
    <row r="242" spans="1:15">
      <c r="A242" s="3" t="s">
        <v>288</v>
      </c>
      <c r="B242">
        <v>1.49</v>
      </c>
      <c r="C242" s="4">
        <v>195</v>
      </c>
      <c r="D242" s="4">
        <v>212</v>
      </c>
      <c r="E242" s="4">
        <v>218</v>
      </c>
      <c r="F242" s="4">
        <v>224</v>
      </c>
      <c r="G242" s="4">
        <v>220</v>
      </c>
      <c r="H242" s="4">
        <v>244</v>
      </c>
      <c r="I242" s="4">
        <v>242</v>
      </c>
      <c r="J242" s="4">
        <v>163</v>
      </c>
      <c r="K242" s="4">
        <v>151</v>
      </c>
      <c r="L242" s="4">
        <v>127</v>
      </c>
      <c r="M242" s="4">
        <v>100</v>
      </c>
      <c r="N242" s="4">
        <v>83</v>
      </c>
      <c r="O242" s="4">
        <v>95</v>
      </c>
    </row>
    <row r="243" spans="1:15">
      <c r="A243" s="3" t="s">
        <v>289</v>
      </c>
      <c r="B243">
        <v>1.95</v>
      </c>
      <c r="C243" s="4">
        <v>209</v>
      </c>
      <c r="D243" s="4">
        <v>198</v>
      </c>
      <c r="E243" s="4">
        <v>230</v>
      </c>
      <c r="F243" s="4">
        <v>198</v>
      </c>
      <c r="G243" s="4">
        <v>201</v>
      </c>
      <c r="H243" s="4">
        <v>177</v>
      </c>
      <c r="I243" s="4">
        <v>180</v>
      </c>
      <c r="J243" s="4">
        <v>117</v>
      </c>
      <c r="K243" s="4">
        <v>168</v>
      </c>
      <c r="L243" s="4">
        <v>159</v>
      </c>
      <c r="M243" s="4">
        <v>113</v>
      </c>
      <c r="N243" s="4">
        <v>83</v>
      </c>
      <c r="O243" s="4">
        <v>80</v>
      </c>
    </row>
    <row r="244" spans="1:15">
      <c r="A244" s="3" t="s">
        <v>290</v>
      </c>
      <c r="B244">
        <v>4.79</v>
      </c>
      <c r="C244" s="4">
        <v>435</v>
      </c>
      <c r="D244" s="4">
        <v>474</v>
      </c>
      <c r="E244" s="4">
        <v>508</v>
      </c>
      <c r="F244" s="4">
        <v>598</v>
      </c>
      <c r="G244" s="4">
        <v>639</v>
      </c>
      <c r="H244" s="4">
        <v>541</v>
      </c>
      <c r="I244" s="4">
        <v>614</v>
      </c>
      <c r="J244" s="4">
        <v>575</v>
      </c>
      <c r="K244" s="4">
        <v>579</v>
      </c>
      <c r="L244" s="4">
        <v>528</v>
      </c>
      <c r="M244" s="4">
        <v>520</v>
      </c>
      <c r="N244" s="4">
        <v>488</v>
      </c>
      <c r="O244" s="4">
        <v>558</v>
      </c>
    </row>
    <row r="245" spans="1:15">
      <c r="A245" s="3" t="s">
        <v>100</v>
      </c>
      <c r="B245">
        <v>5.5</v>
      </c>
      <c r="C245" s="4">
        <v>432</v>
      </c>
      <c r="D245" s="4">
        <v>491</v>
      </c>
      <c r="E245" s="4">
        <v>506</v>
      </c>
      <c r="F245" s="4">
        <v>506</v>
      </c>
      <c r="G245" s="4">
        <v>628</v>
      </c>
      <c r="H245" s="4">
        <v>624</v>
      </c>
      <c r="I245" s="4">
        <v>638</v>
      </c>
      <c r="J245" s="4">
        <v>546</v>
      </c>
      <c r="K245" s="4">
        <v>580</v>
      </c>
      <c r="L245" s="4">
        <v>542</v>
      </c>
      <c r="M245" s="4">
        <v>575</v>
      </c>
      <c r="N245" s="4">
        <v>551</v>
      </c>
      <c r="O245" s="4">
        <v>457</v>
      </c>
    </row>
    <row r="246" spans="1:15">
      <c r="A246" s="3" t="s">
        <v>102</v>
      </c>
      <c r="B246">
        <v>11.69</v>
      </c>
      <c r="C246" s="4">
        <v>505</v>
      </c>
      <c r="D246" s="4">
        <v>552</v>
      </c>
      <c r="E246" s="4">
        <v>629</v>
      </c>
      <c r="F246" s="4">
        <v>629</v>
      </c>
      <c r="G246" s="4">
        <v>680</v>
      </c>
      <c r="H246" s="4">
        <v>629</v>
      </c>
      <c r="I246" s="4">
        <v>679</v>
      </c>
      <c r="J246" s="4">
        <v>591</v>
      </c>
      <c r="K246" s="4">
        <v>610</v>
      </c>
      <c r="L246" s="4">
        <v>610</v>
      </c>
      <c r="M246" s="4">
        <v>629</v>
      </c>
      <c r="N246" s="4">
        <v>573</v>
      </c>
      <c r="O246" s="4">
        <v>535</v>
      </c>
    </row>
    <row r="247" spans="1:15">
      <c r="A247" s="3" t="s">
        <v>291</v>
      </c>
      <c r="B247">
        <v>2.34</v>
      </c>
      <c r="C247" s="4">
        <v>101</v>
      </c>
      <c r="D247" s="4">
        <v>136</v>
      </c>
      <c r="E247" s="4">
        <v>137</v>
      </c>
      <c r="F247" s="4">
        <v>109</v>
      </c>
      <c r="G247" s="4">
        <v>141</v>
      </c>
      <c r="H247" s="4">
        <v>124</v>
      </c>
      <c r="I247" s="4">
        <v>108</v>
      </c>
      <c r="J247" s="4">
        <v>79</v>
      </c>
      <c r="K247" s="4">
        <v>82</v>
      </c>
      <c r="L247" s="4">
        <v>61</v>
      </c>
      <c r="M247" s="4">
        <v>51</v>
      </c>
      <c r="N247" s="4">
        <v>51</v>
      </c>
      <c r="O247" s="4">
        <v>53</v>
      </c>
    </row>
    <row r="248" spans="1:15">
      <c r="A248" s="3" t="s">
        <v>292</v>
      </c>
      <c r="B248">
        <v>6.09</v>
      </c>
      <c r="C248" s="4">
        <v>601</v>
      </c>
      <c r="D248" s="4">
        <v>614</v>
      </c>
      <c r="E248" s="4">
        <v>527</v>
      </c>
      <c r="F248" s="4">
        <v>540</v>
      </c>
      <c r="G248" s="4">
        <v>531</v>
      </c>
      <c r="H248" s="4">
        <v>494</v>
      </c>
      <c r="I248" s="4">
        <v>453</v>
      </c>
      <c r="J248" s="4">
        <v>318</v>
      </c>
      <c r="K248" s="4">
        <v>307</v>
      </c>
      <c r="L248" s="4">
        <v>273</v>
      </c>
      <c r="M248" s="4">
        <v>246</v>
      </c>
      <c r="N248" s="4">
        <v>226</v>
      </c>
      <c r="O248" s="4">
        <v>229</v>
      </c>
    </row>
    <row r="249" spans="1:15">
      <c r="A249" s="3" t="s">
        <v>293</v>
      </c>
      <c r="B249">
        <v>9.48</v>
      </c>
      <c r="C249" s="4">
        <v>501</v>
      </c>
      <c r="D249" s="4">
        <v>855</v>
      </c>
      <c r="E249" s="4">
        <v>2339</v>
      </c>
      <c r="F249" s="4">
        <v>4087</v>
      </c>
      <c r="G249" s="4">
        <v>4682</v>
      </c>
      <c r="H249" s="4">
        <v>4146</v>
      </c>
      <c r="I249" s="4">
        <v>4106</v>
      </c>
      <c r="J249" s="4">
        <v>4025</v>
      </c>
      <c r="K249" s="4">
        <v>3574</v>
      </c>
      <c r="L249" s="4">
        <v>3015</v>
      </c>
      <c r="M249" s="4">
        <v>2585</v>
      </c>
      <c r="N249" s="4">
        <v>2330</v>
      </c>
      <c r="O249" s="4">
        <v>2463</v>
      </c>
    </row>
    <row r="250" spans="1:15">
      <c r="A250" s="3" t="s">
        <v>294</v>
      </c>
      <c r="B250">
        <v>4.75</v>
      </c>
      <c r="C250" s="4">
        <v>282</v>
      </c>
      <c r="D250" s="4">
        <v>346</v>
      </c>
      <c r="E250" s="4">
        <v>406</v>
      </c>
      <c r="F250" s="4">
        <v>431</v>
      </c>
      <c r="G250" s="4">
        <v>414</v>
      </c>
      <c r="H250" s="4">
        <v>427</v>
      </c>
      <c r="I250" s="4">
        <v>446</v>
      </c>
      <c r="J250" s="4">
        <v>149</v>
      </c>
      <c r="K250" s="4">
        <v>478</v>
      </c>
      <c r="L250" s="4">
        <v>507</v>
      </c>
      <c r="M250" s="4">
        <v>509</v>
      </c>
      <c r="N250" s="4">
        <v>449</v>
      </c>
      <c r="O250" s="4">
        <v>428</v>
      </c>
    </row>
    <row r="251" spans="1:15">
      <c r="A251" s="3" t="s">
        <v>295</v>
      </c>
      <c r="B251">
        <v>2.4</v>
      </c>
      <c r="C251" s="4">
        <v>215</v>
      </c>
      <c r="D251" s="4">
        <v>248</v>
      </c>
      <c r="E251" s="4">
        <v>233</v>
      </c>
      <c r="F251" s="4">
        <v>225</v>
      </c>
      <c r="G251" s="4">
        <v>266</v>
      </c>
      <c r="H251" s="4">
        <v>249</v>
      </c>
      <c r="I251" s="4">
        <v>243</v>
      </c>
      <c r="J251" s="4">
        <v>179</v>
      </c>
      <c r="K251" s="4">
        <v>168</v>
      </c>
      <c r="L251" s="4">
        <v>129</v>
      </c>
      <c r="M251" s="4">
        <v>112</v>
      </c>
      <c r="N251" s="4">
        <v>92</v>
      </c>
      <c r="O251" s="4">
        <v>69</v>
      </c>
    </row>
    <row r="252" spans="1:15">
      <c r="A252" s="3" t="s">
        <v>296</v>
      </c>
      <c r="B252">
        <v>2.15</v>
      </c>
      <c r="C252" s="4">
        <v>91</v>
      </c>
      <c r="D252" s="4">
        <v>92</v>
      </c>
      <c r="E252" s="4">
        <v>99</v>
      </c>
      <c r="F252" s="4">
        <v>107</v>
      </c>
      <c r="G252" s="4">
        <v>121</v>
      </c>
      <c r="H252" s="4">
        <v>167</v>
      </c>
      <c r="I252" s="4">
        <v>199</v>
      </c>
      <c r="J252" s="4">
        <v>151</v>
      </c>
      <c r="K252" s="3">
        <v>166</v>
      </c>
      <c r="L252" s="4">
        <v>139</v>
      </c>
      <c r="M252" s="4">
        <v>141</v>
      </c>
      <c r="N252" s="4">
        <v>127</v>
      </c>
      <c r="O252" s="4">
        <v>133</v>
      </c>
    </row>
    <row r="253" spans="1:15">
      <c r="A253" s="3" t="s">
        <v>297</v>
      </c>
      <c r="B253">
        <v>4.33</v>
      </c>
      <c r="C253" s="4">
        <v>294</v>
      </c>
      <c r="D253" s="4">
        <v>312</v>
      </c>
      <c r="E253" s="4">
        <v>371</v>
      </c>
      <c r="F253" s="4">
        <v>393</v>
      </c>
      <c r="G253" s="4">
        <v>422</v>
      </c>
      <c r="H253" s="4">
        <v>414</v>
      </c>
      <c r="I253" s="4">
        <v>463</v>
      </c>
      <c r="J253" s="4">
        <v>375</v>
      </c>
      <c r="K253" s="4">
        <v>392</v>
      </c>
      <c r="L253" s="4">
        <v>360</v>
      </c>
      <c r="M253" s="4">
        <v>317</v>
      </c>
      <c r="N253" s="4">
        <v>311</v>
      </c>
      <c r="O253" s="4">
        <v>328</v>
      </c>
    </row>
    <row r="254" spans="1:15">
      <c r="A254" s="3" t="s">
        <v>298</v>
      </c>
      <c r="B254">
        <v>4.1900000000000004</v>
      </c>
      <c r="C254" s="4">
        <v>127</v>
      </c>
      <c r="D254" s="4">
        <v>148</v>
      </c>
      <c r="E254" s="4">
        <v>208</v>
      </c>
      <c r="F254" s="4">
        <v>190</v>
      </c>
      <c r="G254" s="4">
        <v>189</v>
      </c>
      <c r="H254" s="4">
        <v>238</v>
      </c>
      <c r="I254" s="4">
        <v>288</v>
      </c>
      <c r="J254" s="4">
        <v>291</v>
      </c>
      <c r="K254" s="4">
        <v>284</v>
      </c>
      <c r="L254" s="4">
        <v>249</v>
      </c>
      <c r="M254" s="4">
        <v>258</v>
      </c>
      <c r="N254" s="4">
        <v>241</v>
      </c>
      <c r="O254" s="4">
        <v>249</v>
      </c>
    </row>
    <row r="255" spans="1:15">
      <c r="A255" s="3" t="s">
        <v>299</v>
      </c>
      <c r="B255">
        <v>1.85</v>
      </c>
      <c r="C255" s="4">
        <v>161</v>
      </c>
      <c r="D255" s="4">
        <v>197</v>
      </c>
      <c r="E255" s="4">
        <v>212</v>
      </c>
      <c r="F255" s="4">
        <v>366</v>
      </c>
      <c r="G255" s="4">
        <v>410</v>
      </c>
      <c r="H255" s="4">
        <v>372</v>
      </c>
      <c r="I255" s="4">
        <v>415</v>
      </c>
      <c r="J255" s="4">
        <v>406</v>
      </c>
      <c r="K255" s="4">
        <v>396</v>
      </c>
      <c r="L255" s="4">
        <v>361</v>
      </c>
      <c r="M255" s="4">
        <v>337</v>
      </c>
      <c r="N255" s="4">
        <v>260</v>
      </c>
      <c r="O255" s="4">
        <v>229</v>
      </c>
    </row>
    <row r="256" spans="1:15">
      <c r="A256" s="3" t="s">
        <v>300</v>
      </c>
      <c r="B256">
        <v>6.24</v>
      </c>
      <c r="C256" s="4">
        <v>600</v>
      </c>
      <c r="D256" s="4">
        <v>639</v>
      </c>
      <c r="E256" s="4">
        <v>594</v>
      </c>
      <c r="F256" s="4">
        <v>615</v>
      </c>
      <c r="G256" s="4">
        <v>690</v>
      </c>
      <c r="H256" s="4">
        <v>734</v>
      </c>
      <c r="I256" s="4">
        <v>712</v>
      </c>
      <c r="J256" s="4">
        <v>550</v>
      </c>
      <c r="K256" s="4">
        <v>516</v>
      </c>
      <c r="L256" s="4">
        <v>493</v>
      </c>
      <c r="M256" s="4">
        <v>421</v>
      </c>
      <c r="N256" s="4">
        <v>339</v>
      </c>
      <c r="O256" s="4">
        <v>332</v>
      </c>
    </row>
    <row r="257" spans="1:15">
      <c r="A257" s="3" t="s">
        <v>301</v>
      </c>
      <c r="B257">
        <v>3.44</v>
      </c>
      <c r="C257" s="4">
        <v>284</v>
      </c>
      <c r="D257" s="4">
        <v>225</v>
      </c>
      <c r="E257" s="4">
        <v>198</v>
      </c>
      <c r="F257" s="4">
        <v>210</v>
      </c>
      <c r="G257" s="4">
        <v>219</v>
      </c>
      <c r="H257" s="4">
        <v>242</v>
      </c>
      <c r="I257" s="4">
        <v>220</v>
      </c>
      <c r="J257" s="4">
        <v>164</v>
      </c>
      <c r="K257" s="4">
        <v>142</v>
      </c>
      <c r="L257" s="4">
        <v>133</v>
      </c>
      <c r="M257" s="4">
        <v>101</v>
      </c>
      <c r="N257" s="4">
        <v>99</v>
      </c>
      <c r="O257" s="4">
        <v>120</v>
      </c>
    </row>
    <row r="258" spans="1:15">
      <c r="A258" s="3" t="s">
        <v>302</v>
      </c>
      <c r="B258">
        <v>5.65</v>
      </c>
      <c r="C258" s="4">
        <v>536</v>
      </c>
      <c r="D258" s="4">
        <v>652</v>
      </c>
      <c r="E258" s="4">
        <v>650</v>
      </c>
      <c r="F258" s="4">
        <v>668</v>
      </c>
      <c r="G258" s="4">
        <v>682</v>
      </c>
      <c r="H258" s="4">
        <v>656</v>
      </c>
      <c r="I258" s="4">
        <v>716</v>
      </c>
      <c r="J258" s="4">
        <v>558</v>
      </c>
      <c r="K258" s="4">
        <v>539</v>
      </c>
      <c r="L258" s="4">
        <v>492</v>
      </c>
      <c r="M258" s="4">
        <v>438</v>
      </c>
      <c r="N258" s="4">
        <v>378</v>
      </c>
      <c r="O258" s="4">
        <v>357</v>
      </c>
    </row>
    <row r="259" spans="1:15">
      <c r="A259" s="3" t="s">
        <v>303</v>
      </c>
      <c r="B259">
        <v>5.87</v>
      </c>
      <c r="C259" s="4">
        <v>603</v>
      </c>
      <c r="D259" s="4">
        <v>647</v>
      </c>
      <c r="E259" s="4">
        <v>685</v>
      </c>
      <c r="F259" s="4">
        <v>769</v>
      </c>
      <c r="G259" s="4">
        <v>802</v>
      </c>
      <c r="H259" s="4">
        <v>663</v>
      </c>
      <c r="I259" s="4">
        <v>687</v>
      </c>
      <c r="J259" s="4">
        <v>639</v>
      </c>
      <c r="K259" s="4">
        <v>675</v>
      </c>
      <c r="L259" s="4">
        <v>655</v>
      </c>
      <c r="M259" s="4">
        <v>547</v>
      </c>
      <c r="N259" s="4">
        <v>389</v>
      </c>
      <c r="O259" s="4">
        <v>435</v>
      </c>
    </row>
    <row r="260" spans="1:15">
      <c r="A260" s="3" t="s">
        <v>304</v>
      </c>
      <c r="B260">
        <v>6.17</v>
      </c>
      <c r="C260" s="4">
        <v>799</v>
      </c>
      <c r="D260" s="4">
        <v>901</v>
      </c>
      <c r="E260" s="4">
        <v>960</v>
      </c>
      <c r="F260" s="4">
        <v>966</v>
      </c>
      <c r="G260" s="4">
        <v>1085</v>
      </c>
      <c r="H260" s="4">
        <v>1219</v>
      </c>
      <c r="I260" s="4">
        <v>1242</v>
      </c>
      <c r="J260" s="4">
        <v>962</v>
      </c>
      <c r="K260" s="4">
        <v>957</v>
      </c>
      <c r="L260" s="4">
        <v>864</v>
      </c>
      <c r="M260" s="4">
        <v>779</v>
      </c>
      <c r="N260" s="4">
        <v>718</v>
      </c>
      <c r="O260" s="4">
        <v>683</v>
      </c>
    </row>
    <row r="261" spans="1:15">
      <c r="A261" s="3" t="s">
        <v>305</v>
      </c>
      <c r="B261">
        <v>5.53</v>
      </c>
      <c r="C261" s="4">
        <v>393</v>
      </c>
      <c r="D261" s="4">
        <v>431</v>
      </c>
      <c r="E261" s="4">
        <v>432</v>
      </c>
      <c r="F261" s="4">
        <v>416</v>
      </c>
      <c r="G261" s="4">
        <v>477</v>
      </c>
      <c r="H261" s="4">
        <v>469</v>
      </c>
      <c r="I261" s="4">
        <v>433</v>
      </c>
      <c r="J261" s="4">
        <v>340</v>
      </c>
      <c r="K261" s="4">
        <v>301</v>
      </c>
      <c r="L261" s="4">
        <v>256</v>
      </c>
      <c r="M261" s="4">
        <v>221</v>
      </c>
      <c r="N261" s="4">
        <v>167</v>
      </c>
      <c r="O261" s="4">
        <v>164</v>
      </c>
    </row>
    <row r="262" spans="1:15">
      <c r="A262" s="3" t="s">
        <v>306</v>
      </c>
      <c r="B262">
        <v>1.56</v>
      </c>
      <c r="C262" s="4">
        <v>291</v>
      </c>
      <c r="D262" s="4">
        <v>277</v>
      </c>
      <c r="E262" s="4">
        <v>338</v>
      </c>
      <c r="F262" s="4">
        <v>360</v>
      </c>
      <c r="G262" s="4">
        <v>328</v>
      </c>
      <c r="H262" s="4">
        <v>348</v>
      </c>
      <c r="I262" s="4">
        <v>311</v>
      </c>
      <c r="J262" s="4">
        <v>233</v>
      </c>
      <c r="K262" s="4">
        <v>221</v>
      </c>
      <c r="L262" s="4">
        <v>201</v>
      </c>
      <c r="M262" s="4">
        <v>168</v>
      </c>
      <c r="N262" s="4">
        <v>116</v>
      </c>
      <c r="O262" s="4">
        <v>98</v>
      </c>
    </row>
    <row r="263" spans="1:15">
      <c r="A263" s="3" t="s">
        <v>307</v>
      </c>
      <c r="B263">
        <v>6.74</v>
      </c>
      <c r="C263" s="4">
        <v>773</v>
      </c>
      <c r="D263" s="4">
        <v>922</v>
      </c>
      <c r="E263" s="4">
        <v>1339</v>
      </c>
      <c r="F263" s="4">
        <v>2299</v>
      </c>
      <c r="G263" s="4">
        <v>3007</v>
      </c>
      <c r="H263" s="4">
        <v>2803</v>
      </c>
      <c r="I263" s="4">
        <v>2890</v>
      </c>
      <c r="J263" s="4">
        <v>2265</v>
      </c>
      <c r="K263" s="4">
        <v>2315</v>
      </c>
      <c r="L263" s="4">
        <v>2095</v>
      </c>
      <c r="M263" s="4">
        <v>1884</v>
      </c>
      <c r="N263" s="4">
        <v>1669</v>
      </c>
      <c r="O263" s="4">
        <v>1704</v>
      </c>
    </row>
    <row r="264" spans="1:15">
      <c r="A264" s="3" t="s">
        <v>308</v>
      </c>
      <c r="B264">
        <v>1.68</v>
      </c>
      <c r="C264" s="4">
        <v>209</v>
      </c>
      <c r="D264" s="4">
        <v>290</v>
      </c>
      <c r="E264" s="4">
        <v>364</v>
      </c>
      <c r="F264" s="4">
        <v>431</v>
      </c>
      <c r="G264" s="4">
        <v>530</v>
      </c>
      <c r="H264" s="4">
        <v>490</v>
      </c>
      <c r="I264" s="4">
        <v>613</v>
      </c>
      <c r="J264" s="4">
        <v>573</v>
      </c>
      <c r="K264" s="4">
        <v>536</v>
      </c>
      <c r="L264" s="4">
        <v>509</v>
      </c>
      <c r="M264" s="4">
        <v>482</v>
      </c>
      <c r="N264" s="4">
        <v>400</v>
      </c>
      <c r="O264" s="4">
        <v>401</v>
      </c>
    </row>
    <row r="265" spans="1:15">
      <c r="A265" s="3" t="s">
        <v>309</v>
      </c>
      <c r="B265">
        <v>4.0199999999999996</v>
      </c>
      <c r="C265" s="4">
        <v>234</v>
      </c>
      <c r="D265" s="4">
        <v>230</v>
      </c>
      <c r="E265" s="4">
        <v>266</v>
      </c>
      <c r="F265" s="4">
        <v>306</v>
      </c>
      <c r="G265" s="4">
        <v>292</v>
      </c>
      <c r="H265" s="4">
        <v>305</v>
      </c>
      <c r="I265" s="4">
        <v>285</v>
      </c>
      <c r="J265" s="4">
        <v>201</v>
      </c>
      <c r="K265" s="4">
        <v>180</v>
      </c>
      <c r="L265" s="4">
        <v>179</v>
      </c>
      <c r="M265" s="4">
        <v>177</v>
      </c>
      <c r="N265" s="4">
        <v>173</v>
      </c>
      <c r="O265" s="4">
        <v>169</v>
      </c>
    </row>
    <row r="266" spans="1:15">
      <c r="A266" s="3" t="s">
        <v>310</v>
      </c>
      <c r="B266">
        <v>4.2</v>
      </c>
      <c r="C266" s="4">
        <v>470</v>
      </c>
      <c r="D266" s="4">
        <v>594</v>
      </c>
      <c r="E266" s="4">
        <v>597</v>
      </c>
      <c r="F266" s="4">
        <v>600</v>
      </c>
      <c r="G266" s="4">
        <v>611</v>
      </c>
      <c r="H266" s="4">
        <v>567</v>
      </c>
      <c r="I266" s="4">
        <v>631</v>
      </c>
      <c r="J266" s="4">
        <v>457</v>
      </c>
      <c r="K266" s="4">
        <v>417</v>
      </c>
      <c r="L266" s="4">
        <v>386</v>
      </c>
      <c r="M266" s="4">
        <v>297</v>
      </c>
      <c r="N266" s="4">
        <v>281</v>
      </c>
      <c r="O266" s="4">
        <v>297</v>
      </c>
    </row>
    <row r="267" spans="1:15">
      <c r="A267" s="3" t="s">
        <v>311</v>
      </c>
      <c r="B267">
        <v>4.6900000000000004</v>
      </c>
      <c r="C267" s="4">
        <v>385</v>
      </c>
      <c r="D267" s="4">
        <v>380</v>
      </c>
      <c r="E267" s="4">
        <v>460</v>
      </c>
      <c r="F267" s="4">
        <v>495</v>
      </c>
      <c r="G267" s="4">
        <v>455</v>
      </c>
      <c r="H267" s="4">
        <v>398</v>
      </c>
      <c r="I267" s="4">
        <v>370</v>
      </c>
      <c r="J267" s="4">
        <v>255</v>
      </c>
      <c r="K267" s="4">
        <v>234</v>
      </c>
      <c r="L267" s="4">
        <v>241</v>
      </c>
      <c r="M267" s="4">
        <v>242</v>
      </c>
      <c r="N267" s="4">
        <v>187</v>
      </c>
      <c r="O267" s="4">
        <v>193</v>
      </c>
    </row>
    <row r="268" spans="1:15">
      <c r="A268" s="3" t="s">
        <v>312</v>
      </c>
      <c r="B268">
        <v>11.86</v>
      </c>
      <c r="C268" s="4">
        <v>676</v>
      </c>
      <c r="D268" s="4">
        <v>684</v>
      </c>
      <c r="E268" s="4">
        <v>702</v>
      </c>
      <c r="F268" s="4">
        <v>703</v>
      </c>
      <c r="G268" s="4">
        <v>683</v>
      </c>
      <c r="H268" s="4">
        <v>699</v>
      </c>
      <c r="I268" s="4">
        <v>642</v>
      </c>
      <c r="J268" s="4">
        <v>520</v>
      </c>
      <c r="K268" s="4">
        <v>516</v>
      </c>
      <c r="L268" s="4">
        <v>475</v>
      </c>
      <c r="M268" s="4">
        <v>455</v>
      </c>
      <c r="N268" s="4">
        <v>392</v>
      </c>
      <c r="O268" s="4">
        <v>374</v>
      </c>
    </row>
    <row r="269" spans="1:15">
      <c r="A269" s="3" t="s">
        <v>313</v>
      </c>
      <c r="B269">
        <v>3.79</v>
      </c>
      <c r="C269" s="4">
        <v>368</v>
      </c>
      <c r="D269" s="4">
        <v>408</v>
      </c>
      <c r="E269" s="4">
        <v>510</v>
      </c>
      <c r="F269" s="4">
        <v>545</v>
      </c>
      <c r="G269" s="4">
        <v>631</v>
      </c>
      <c r="H269" s="4">
        <v>635</v>
      </c>
      <c r="I269" s="4">
        <v>590</v>
      </c>
      <c r="J269" s="4">
        <v>475</v>
      </c>
      <c r="K269" s="4">
        <v>418</v>
      </c>
      <c r="L269" s="4">
        <v>382</v>
      </c>
      <c r="M269" s="4">
        <v>347</v>
      </c>
      <c r="N269" s="4">
        <v>263</v>
      </c>
      <c r="O269" s="4">
        <v>328</v>
      </c>
    </row>
    <row r="270" spans="1:15">
      <c r="A270" s="3" t="s">
        <v>314</v>
      </c>
      <c r="B270">
        <v>6.12</v>
      </c>
      <c r="C270" s="4">
        <v>564</v>
      </c>
      <c r="D270" s="4">
        <v>605</v>
      </c>
      <c r="E270" s="4">
        <v>616</v>
      </c>
      <c r="F270" s="4">
        <v>623</v>
      </c>
      <c r="G270" s="4">
        <v>692</v>
      </c>
      <c r="H270" s="4">
        <v>664</v>
      </c>
      <c r="I270" s="4">
        <v>578</v>
      </c>
      <c r="J270" s="4">
        <v>463</v>
      </c>
      <c r="K270" s="4">
        <v>464</v>
      </c>
      <c r="L270" s="4">
        <v>389</v>
      </c>
      <c r="M270" s="4">
        <v>352</v>
      </c>
      <c r="N270" s="4">
        <v>292</v>
      </c>
      <c r="O270" s="4">
        <v>287</v>
      </c>
    </row>
    <row r="271" spans="1:15">
      <c r="A271" s="3" t="s">
        <v>315</v>
      </c>
      <c r="B271">
        <v>6.77</v>
      </c>
      <c r="C271" s="4">
        <v>594</v>
      </c>
      <c r="D271" s="4">
        <v>611</v>
      </c>
      <c r="E271" s="4">
        <v>635</v>
      </c>
      <c r="F271" s="4">
        <v>664</v>
      </c>
      <c r="G271" s="4">
        <v>627</v>
      </c>
      <c r="H271" s="4">
        <v>587</v>
      </c>
      <c r="I271" s="4">
        <v>565</v>
      </c>
      <c r="J271" s="4">
        <v>410</v>
      </c>
      <c r="K271" s="4">
        <v>391</v>
      </c>
      <c r="L271" s="4">
        <v>366</v>
      </c>
      <c r="M271" s="4">
        <v>300</v>
      </c>
      <c r="N271" s="4">
        <v>269</v>
      </c>
      <c r="O271" s="4">
        <v>248</v>
      </c>
    </row>
    <row r="272" spans="1:15">
      <c r="A272" s="3" t="s">
        <v>316</v>
      </c>
      <c r="B272">
        <v>35.11</v>
      </c>
      <c r="C272" s="4">
        <v>8917</v>
      </c>
      <c r="D272" s="4">
        <v>9835</v>
      </c>
      <c r="E272" s="4">
        <v>11128</v>
      </c>
      <c r="F272" s="4">
        <v>11589</v>
      </c>
      <c r="G272" s="4">
        <v>12197</v>
      </c>
      <c r="H272" s="4">
        <v>11926</v>
      </c>
      <c r="I272" s="4">
        <v>12792</v>
      </c>
      <c r="J272" s="4">
        <v>11823</v>
      </c>
      <c r="K272" s="4">
        <v>12890</v>
      </c>
      <c r="L272" s="4">
        <v>13160</v>
      </c>
      <c r="M272" s="4">
        <v>14748</v>
      </c>
      <c r="N272" s="4">
        <v>15285</v>
      </c>
      <c r="O272" s="4">
        <v>15237</v>
      </c>
    </row>
    <row r="273" spans="1:15">
      <c r="A273" s="3" t="s">
        <v>317</v>
      </c>
      <c r="B273">
        <v>5.22</v>
      </c>
      <c r="C273" s="4">
        <v>530</v>
      </c>
      <c r="D273" s="4">
        <v>652</v>
      </c>
      <c r="E273" s="4">
        <v>615</v>
      </c>
      <c r="F273" s="4">
        <v>601</v>
      </c>
      <c r="G273" s="4">
        <v>649</v>
      </c>
      <c r="H273" s="4">
        <v>688</v>
      </c>
      <c r="I273" s="4">
        <v>657</v>
      </c>
      <c r="J273" s="4">
        <v>545</v>
      </c>
      <c r="K273" s="4">
        <v>537</v>
      </c>
      <c r="L273" s="4">
        <v>517</v>
      </c>
      <c r="M273" s="4">
        <v>503</v>
      </c>
      <c r="N273" s="4">
        <v>424</v>
      </c>
      <c r="O273" s="4">
        <v>403</v>
      </c>
    </row>
    <row r="274" spans="1:15">
      <c r="A274" s="3" t="s">
        <v>318</v>
      </c>
      <c r="B274">
        <v>9.6199999999999992</v>
      </c>
      <c r="C274" s="4">
        <v>1490</v>
      </c>
      <c r="D274" s="4">
        <v>1547</v>
      </c>
      <c r="E274" s="4">
        <v>1981</v>
      </c>
      <c r="F274" s="4">
        <v>2531</v>
      </c>
      <c r="G274" s="4">
        <v>3083</v>
      </c>
      <c r="H274" s="4">
        <v>2953</v>
      </c>
      <c r="I274" s="4">
        <v>2930</v>
      </c>
      <c r="J274" s="4">
        <v>2405</v>
      </c>
      <c r="K274" s="4">
        <v>2260</v>
      </c>
      <c r="L274" s="4">
        <v>1987</v>
      </c>
      <c r="M274" s="4">
        <v>1788</v>
      </c>
      <c r="N274" s="4">
        <v>1646</v>
      </c>
      <c r="O274" s="4">
        <v>1770</v>
      </c>
    </row>
    <row r="275" spans="1:15">
      <c r="A275" s="3" t="s">
        <v>319</v>
      </c>
      <c r="B275">
        <v>4.9800000000000004</v>
      </c>
      <c r="C275" s="4">
        <v>765</v>
      </c>
      <c r="D275" s="4">
        <v>850</v>
      </c>
      <c r="E275" s="4">
        <v>872</v>
      </c>
      <c r="F275" s="4">
        <v>1087</v>
      </c>
      <c r="G275" s="4">
        <v>1196</v>
      </c>
      <c r="H275" s="4">
        <v>1117</v>
      </c>
      <c r="I275" s="4">
        <v>1013</v>
      </c>
      <c r="J275" s="4">
        <v>789</v>
      </c>
      <c r="K275" s="4">
        <v>746</v>
      </c>
      <c r="L275" s="4">
        <v>624</v>
      </c>
      <c r="M275" s="4">
        <v>568</v>
      </c>
      <c r="N275" s="4">
        <v>474</v>
      </c>
      <c r="O275" s="4">
        <v>504</v>
      </c>
    </row>
    <row r="276" spans="1:15">
      <c r="A276" s="3" t="s">
        <v>320</v>
      </c>
      <c r="B276">
        <v>9.48</v>
      </c>
      <c r="C276" s="4">
        <v>909</v>
      </c>
      <c r="D276" s="4">
        <v>880</v>
      </c>
      <c r="E276" s="4">
        <v>880</v>
      </c>
      <c r="F276" s="4">
        <v>985</v>
      </c>
      <c r="G276" s="4">
        <v>1119</v>
      </c>
      <c r="H276" s="4">
        <v>1096</v>
      </c>
      <c r="I276" s="4">
        <v>1263</v>
      </c>
      <c r="J276" s="4">
        <v>1102</v>
      </c>
      <c r="K276" s="4">
        <v>4333</v>
      </c>
      <c r="L276" s="4">
        <v>6561</v>
      </c>
      <c r="M276" s="4">
        <v>6131</v>
      </c>
      <c r="N276" s="4">
        <v>5425</v>
      </c>
      <c r="O276" s="4">
        <v>5397</v>
      </c>
    </row>
    <row r="277" spans="1:15">
      <c r="A277" s="3" t="s">
        <v>215</v>
      </c>
      <c r="B277">
        <v>2.56</v>
      </c>
      <c r="C277" s="4">
        <v>243</v>
      </c>
      <c r="D277" s="4">
        <v>252</v>
      </c>
      <c r="E277" s="4">
        <v>252</v>
      </c>
      <c r="F277" s="4">
        <v>266</v>
      </c>
      <c r="G277" s="4">
        <v>261</v>
      </c>
      <c r="H277" s="4">
        <v>261</v>
      </c>
      <c r="I277" s="4">
        <v>241</v>
      </c>
      <c r="J277" s="4">
        <v>187</v>
      </c>
      <c r="K277" s="4">
        <v>198</v>
      </c>
      <c r="L277" s="4">
        <v>172</v>
      </c>
      <c r="M277" s="4">
        <v>150</v>
      </c>
      <c r="N277" s="4">
        <v>127</v>
      </c>
      <c r="O277" s="4">
        <v>100</v>
      </c>
    </row>
    <row r="278" spans="1:15">
      <c r="A278" s="3" t="s">
        <v>321</v>
      </c>
      <c r="B278">
        <v>2.68</v>
      </c>
      <c r="C278" s="4">
        <v>240</v>
      </c>
      <c r="D278" s="4">
        <v>235</v>
      </c>
      <c r="E278" s="4">
        <v>276</v>
      </c>
      <c r="F278" s="4">
        <v>268</v>
      </c>
      <c r="G278" s="4">
        <v>244</v>
      </c>
      <c r="H278" s="4">
        <v>258</v>
      </c>
      <c r="I278" s="4">
        <v>373</v>
      </c>
      <c r="J278" s="4">
        <v>328</v>
      </c>
      <c r="K278" s="4">
        <v>397</v>
      </c>
      <c r="L278" s="4">
        <v>377</v>
      </c>
      <c r="M278" s="4">
        <v>349</v>
      </c>
      <c r="N278" s="4">
        <v>301</v>
      </c>
      <c r="O278" s="4">
        <v>303</v>
      </c>
    </row>
    <row r="279" spans="1:15">
      <c r="A279" s="3" t="s">
        <v>322</v>
      </c>
      <c r="B279">
        <v>4.2</v>
      </c>
      <c r="C279" s="4">
        <v>294</v>
      </c>
      <c r="D279" s="4">
        <v>323</v>
      </c>
      <c r="E279" s="4">
        <v>319</v>
      </c>
      <c r="F279" s="4">
        <v>284</v>
      </c>
      <c r="G279" s="4">
        <v>343</v>
      </c>
      <c r="H279" s="4">
        <v>312</v>
      </c>
      <c r="I279" s="4">
        <v>270</v>
      </c>
      <c r="J279" s="4">
        <v>252</v>
      </c>
      <c r="K279" s="4">
        <v>260</v>
      </c>
      <c r="L279" s="4">
        <v>274</v>
      </c>
      <c r="M279" s="4">
        <v>207</v>
      </c>
      <c r="N279" s="4">
        <v>164</v>
      </c>
      <c r="O279" s="4">
        <v>195</v>
      </c>
    </row>
    <row r="280" spans="1:15">
      <c r="A280" s="3" t="s">
        <v>323</v>
      </c>
      <c r="B280">
        <v>1.92</v>
      </c>
      <c r="C280" s="4">
        <v>250</v>
      </c>
      <c r="D280" s="4">
        <v>319</v>
      </c>
      <c r="E280" s="4">
        <v>671</v>
      </c>
      <c r="F280" s="4">
        <v>1025</v>
      </c>
      <c r="G280" s="4">
        <v>1278</v>
      </c>
      <c r="H280" s="4">
        <v>1266</v>
      </c>
      <c r="I280" s="4">
        <v>1168</v>
      </c>
      <c r="J280" s="4">
        <v>783</v>
      </c>
      <c r="K280" s="4">
        <v>822</v>
      </c>
      <c r="L280" s="4">
        <v>646</v>
      </c>
      <c r="M280" s="4">
        <v>581</v>
      </c>
      <c r="N280" s="4">
        <v>574</v>
      </c>
      <c r="O280" s="4">
        <v>614</v>
      </c>
    </row>
    <row r="281" spans="1:15">
      <c r="A281" s="3" t="s">
        <v>324</v>
      </c>
      <c r="B281">
        <v>6.9</v>
      </c>
      <c r="C281" s="4">
        <v>279</v>
      </c>
      <c r="D281" s="4">
        <v>379</v>
      </c>
      <c r="E281" s="4">
        <v>426</v>
      </c>
      <c r="F281" s="4">
        <v>472</v>
      </c>
      <c r="G281" s="4">
        <v>483</v>
      </c>
      <c r="H281" s="4">
        <v>511</v>
      </c>
      <c r="I281" s="4">
        <v>433</v>
      </c>
      <c r="J281" s="4">
        <v>340</v>
      </c>
      <c r="K281" s="4">
        <v>364</v>
      </c>
      <c r="L281" s="4">
        <v>327</v>
      </c>
      <c r="M281" s="4">
        <v>356</v>
      </c>
      <c r="N281" s="4">
        <v>332</v>
      </c>
      <c r="O281" s="4">
        <v>194</v>
      </c>
    </row>
    <row r="282" spans="1:15">
      <c r="A282" s="3" t="s">
        <v>325</v>
      </c>
      <c r="B282">
        <v>3.85</v>
      </c>
      <c r="C282" s="4">
        <v>288</v>
      </c>
      <c r="D282" s="4">
        <v>351</v>
      </c>
      <c r="E282" s="4">
        <v>476</v>
      </c>
      <c r="F282" s="4">
        <v>863</v>
      </c>
      <c r="G282" s="4">
        <v>1075</v>
      </c>
      <c r="H282" s="4">
        <v>945</v>
      </c>
      <c r="I282" s="4">
        <v>910</v>
      </c>
      <c r="J282" s="4">
        <v>784</v>
      </c>
      <c r="K282" s="4">
        <v>685</v>
      </c>
      <c r="L282" s="4">
        <v>598</v>
      </c>
      <c r="M282" s="4">
        <v>521</v>
      </c>
      <c r="N282" s="4">
        <v>463</v>
      </c>
      <c r="O282" s="4">
        <v>497</v>
      </c>
    </row>
    <row r="283" spans="1:15">
      <c r="A283" s="3" t="s">
        <v>326</v>
      </c>
      <c r="B283">
        <v>4.8499999999999996</v>
      </c>
      <c r="C283" s="4">
        <v>303</v>
      </c>
      <c r="D283" s="4">
        <v>286</v>
      </c>
      <c r="E283" s="4">
        <v>293</v>
      </c>
      <c r="F283" s="4">
        <v>321</v>
      </c>
      <c r="G283" s="4">
        <v>349</v>
      </c>
      <c r="H283" s="4">
        <v>366</v>
      </c>
      <c r="I283" s="4">
        <v>389</v>
      </c>
      <c r="J283" s="4">
        <v>228</v>
      </c>
      <c r="K283" s="4">
        <v>236</v>
      </c>
      <c r="L283" s="4">
        <v>209</v>
      </c>
      <c r="M283" s="4">
        <v>191</v>
      </c>
      <c r="N283" s="4">
        <v>161</v>
      </c>
      <c r="O283" s="4">
        <v>173</v>
      </c>
    </row>
    <row r="284" spans="1:15">
      <c r="A284" s="3" t="s">
        <v>327</v>
      </c>
      <c r="B284">
        <v>4.2699999999999996</v>
      </c>
      <c r="C284" s="4">
        <v>412</v>
      </c>
      <c r="D284" s="4">
        <v>462</v>
      </c>
      <c r="E284" s="4">
        <v>563</v>
      </c>
      <c r="F284" s="4">
        <v>623</v>
      </c>
      <c r="G284" s="4">
        <v>714</v>
      </c>
      <c r="H284" s="4">
        <v>678</v>
      </c>
      <c r="I284" s="4">
        <v>662</v>
      </c>
      <c r="J284" s="4">
        <v>512</v>
      </c>
      <c r="K284" s="4">
        <v>554</v>
      </c>
      <c r="L284" s="4">
        <v>506</v>
      </c>
      <c r="M284" s="4">
        <v>453</v>
      </c>
      <c r="N284" s="4">
        <v>483</v>
      </c>
      <c r="O284" s="4">
        <v>477</v>
      </c>
    </row>
    <row r="285" spans="1:15">
      <c r="A285" s="3" t="s">
        <v>328</v>
      </c>
      <c r="B285">
        <v>12.75</v>
      </c>
      <c r="C285" s="4">
        <v>1253</v>
      </c>
      <c r="D285" s="4">
        <v>1453</v>
      </c>
      <c r="E285" s="4">
        <v>1488</v>
      </c>
      <c r="F285" s="4">
        <v>2175</v>
      </c>
      <c r="G285" s="4">
        <v>2718</v>
      </c>
      <c r="H285" s="4">
        <v>2793</v>
      </c>
      <c r="I285" s="4">
        <v>2919</v>
      </c>
      <c r="J285" s="4">
        <v>2713</v>
      </c>
      <c r="K285" s="4">
        <v>2792</v>
      </c>
      <c r="L285" s="4">
        <v>2574</v>
      </c>
      <c r="M285" s="4">
        <v>2117</v>
      </c>
      <c r="N285" s="4">
        <v>1960</v>
      </c>
      <c r="O285" s="4">
        <v>2145</v>
      </c>
    </row>
    <row r="286" spans="1:15">
      <c r="A286" s="3" t="s">
        <v>329</v>
      </c>
      <c r="B286">
        <v>3.57</v>
      </c>
      <c r="C286" s="4">
        <v>618</v>
      </c>
      <c r="D286" s="4">
        <v>743</v>
      </c>
      <c r="E286" s="4">
        <v>742</v>
      </c>
      <c r="F286" s="4">
        <v>952</v>
      </c>
      <c r="G286" s="4">
        <v>947</v>
      </c>
      <c r="H286" s="4">
        <v>802</v>
      </c>
      <c r="I286" s="4">
        <v>666</v>
      </c>
      <c r="J286" s="4">
        <v>509</v>
      </c>
      <c r="K286" s="4">
        <v>473</v>
      </c>
      <c r="L286" s="4">
        <v>477</v>
      </c>
      <c r="M286" s="4">
        <v>466</v>
      </c>
      <c r="N286" s="4">
        <v>435</v>
      </c>
      <c r="O286" s="4">
        <v>477</v>
      </c>
    </row>
    <row r="287" spans="1:15">
      <c r="A287" s="3" t="s">
        <v>330</v>
      </c>
      <c r="B287">
        <v>5.8</v>
      </c>
      <c r="C287" s="4">
        <v>422</v>
      </c>
      <c r="D287" s="4">
        <v>366</v>
      </c>
      <c r="E287" s="4">
        <v>367</v>
      </c>
      <c r="F287" s="4">
        <v>396</v>
      </c>
      <c r="G287" s="4">
        <v>417</v>
      </c>
      <c r="H287" s="4">
        <v>414</v>
      </c>
      <c r="I287" s="4">
        <v>515</v>
      </c>
      <c r="J287" s="4">
        <v>539</v>
      </c>
      <c r="K287" s="4">
        <v>360</v>
      </c>
      <c r="L287" s="4">
        <v>358</v>
      </c>
      <c r="M287" s="4">
        <v>318</v>
      </c>
      <c r="N287" s="4">
        <v>365</v>
      </c>
      <c r="O287" s="4">
        <v>365</v>
      </c>
    </row>
    <row r="288" spans="1:15">
      <c r="A288" s="3" t="s">
        <v>331</v>
      </c>
      <c r="B288">
        <v>17.41</v>
      </c>
      <c r="C288" s="4">
        <v>2184</v>
      </c>
      <c r="D288" s="4">
        <v>2095</v>
      </c>
      <c r="E288" s="4">
        <v>2464</v>
      </c>
      <c r="F288" s="4">
        <v>2562</v>
      </c>
      <c r="G288" s="4">
        <v>2724</v>
      </c>
      <c r="H288" s="4">
        <v>2633</v>
      </c>
      <c r="I288" s="4">
        <v>2886</v>
      </c>
      <c r="J288" s="4">
        <v>3181</v>
      </c>
      <c r="K288" s="4">
        <v>3209</v>
      </c>
      <c r="L288" s="4">
        <v>3531</v>
      </c>
      <c r="M288" s="4">
        <v>3590</v>
      </c>
      <c r="N288" s="4">
        <v>3521</v>
      </c>
      <c r="O288" s="4">
        <v>3566</v>
      </c>
    </row>
    <row r="289" spans="1:15">
      <c r="A289" s="3" t="s">
        <v>332</v>
      </c>
      <c r="B289">
        <v>8.42</v>
      </c>
      <c r="C289" s="4">
        <v>748</v>
      </c>
      <c r="D289" s="4">
        <v>976</v>
      </c>
      <c r="E289" s="4">
        <v>1070</v>
      </c>
      <c r="F289" s="4">
        <v>1145</v>
      </c>
      <c r="G289" s="4">
        <v>1323</v>
      </c>
      <c r="H289" s="4">
        <v>1377</v>
      </c>
      <c r="I289" s="4">
        <v>1319</v>
      </c>
      <c r="J289" s="4">
        <v>1263</v>
      </c>
      <c r="K289" s="4">
        <v>1274</v>
      </c>
      <c r="L289" s="4">
        <v>1180</v>
      </c>
      <c r="M289" s="4">
        <v>1029</v>
      </c>
      <c r="N289" s="4">
        <v>1008</v>
      </c>
      <c r="O289" s="4">
        <v>1084</v>
      </c>
    </row>
    <row r="290" spans="1:15">
      <c r="A290" s="3" t="s">
        <v>333</v>
      </c>
      <c r="B290">
        <v>2.41</v>
      </c>
      <c r="C290" s="4">
        <v>461</v>
      </c>
      <c r="D290" s="4">
        <v>590</v>
      </c>
      <c r="E290" s="4">
        <v>622</v>
      </c>
      <c r="F290" s="4">
        <v>780</v>
      </c>
      <c r="G290" s="4">
        <v>859</v>
      </c>
      <c r="H290" s="4">
        <v>886</v>
      </c>
      <c r="I290" s="4">
        <v>977</v>
      </c>
      <c r="J290" s="4">
        <v>722</v>
      </c>
      <c r="K290" s="4">
        <v>916</v>
      </c>
      <c r="L290" s="4">
        <v>843</v>
      </c>
      <c r="M290" s="4">
        <v>730</v>
      </c>
      <c r="N290" s="4">
        <v>665</v>
      </c>
      <c r="O290" s="4">
        <v>769</v>
      </c>
    </row>
    <row r="291" spans="1:15">
      <c r="A291" s="3" t="s">
        <v>334</v>
      </c>
      <c r="B291">
        <v>18.09</v>
      </c>
      <c r="C291" s="4">
        <v>2822</v>
      </c>
      <c r="D291" s="4">
        <v>3146</v>
      </c>
      <c r="E291" s="4">
        <v>3174</v>
      </c>
      <c r="F291" s="4">
        <v>3221</v>
      </c>
      <c r="G291" s="4">
        <v>3210</v>
      </c>
      <c r="H291" s="4">
        <v>3053</v>
      </c>
      <c r="I291" s="4">
        <v>3140</v>
      </c>
      <c r="J291" s="4">
        <v>2749</v>
      </c>
      <c r="K291" s="4">
        <v>3138</v>
      </c>
      <c r="L291" s="4">
        <v>3040</v>
      </c>
      <c r="M291" s="4">
        <v>3074</v>
      </c>
      <c r="N291" s="4">
        <v>2848</v>
      </c>
      <c r="O291" s="4">
        <v>2911</v>
      </c>
    </row>
    <row r="292" spans="1:15">
      <c r="A292" s="3" t="s">
        <v>241</v>
      </c>
      <c r="B292">
        <v>5.16</v>
      </c>
      <c r="C292" s="4">
        <v>255</v>
      </c>
      <c r="D292" s="4">
        <v>512</v>
      </c>
      <c r="E292" s="4">
        <v>854</v>
      </c>
      <c r="F292" s="4">
        <v>1585</v>
      </c>
      <c r="G292" s="4">
        <v>2115</v>
      </c>
      <c r="H292" s="4">
        <v>2052</v>
      </c>
      <c r="I292" s="4">
        <v>2176</v>
      </c>
      <c r="J292" s="4">
        <v>2308</v>
      </c>
      <c r="K292" s="4">
        <v>2344</v>
      </c>
      <c r="L292" s="4">
        <v>2109</v>
      </c>
      <c r="M292" s="4">
        <v>1947</v>
      </c>
      <c r="N292" s="4">
        <v>1731</v>
      </c>
      <c r="O292" s="4">
        <v>1704</v>
      </c>
    </row>
    <row r="293" spans="1:15">
      <c r="A293" s="3" t="s">
        <v>335</v>
      </c>
      <c r="B293">
        <v>17.010000000000002</v>
      </c>
      <c r="C293" s="4">
        <v>1223</v>
      </c>
      <c r="D293" s="4">
        <v>1327</v>
      </c>
      <c r="E293" s="4">
        <v>1385</v>
      </c>
      <c r="F293" s="4">
        <v>1440</v>
      </c>
      <c r="G293" s="4">
        <v>1346</v>
      </c>
      <c r="H293" s="4">
        <v>1348</v>
      </c>
      <c r="I293" s="4">
        <v>1304</v>
      </c>
      <c r="J293" s="4">
        <v>925</v>
      </c>
      <c r="K293" s="4">
        <v>1005</v>
      </c>
      <c r="L293" s="4">
        <v>819</v>
      </c>
      <c r="M293" s="4">
        <v>756</v>
      </c>
      <c r="N293" s="4">
        <v>741</v>
      </c>
      <c r="O293" s="4">
        <v>723</v>
      </c>
    </row>
    <row r="294" spans="1:15">
      <c r="A294" s="3" t="s">
        <v>336</v>
      </c>
      <c r="B294">
        <v>3.5</v>
      </c>
      <c r="C294" s="4">
        <v>306</v>
      </c>
      <c r="D294" s="4">
        <v>368</v>
      </c>
      <c r="E294" s="4">
        <v>398</v>
      </c>
      <c r="F294" s="4">
        <v>442</v>
      </c>
      <c r="G294" s="4">
        <v>442</v>
      </c>
      <c r="H294" s="4">
        <v>403</v>
      </c>
      <c r="I294" s="4">
        <v>448</v>
      </c>
      <c r="J294" s="4">
        <v>393</v>
      </c>
      <c r="K294" s="4">
        <v>330</v>
      </c>
      <c r="L294" s="4">
        <v>295</v>
      </c>
      <c r="M294" s="4">
        <v>232</v>
      </c>
      <c r="N294" s="4">
        <v>161</v>
      </c>
      <c r="O294" s="4">
        <v>174</v>
      </c>
    </row>
    <row r="295" spans="1:15">
      <c r="A295" s="3" t="s">
        <v>337</v>
      </c>
      <c r="B295">
        <v>2.11</v>
      </c>
      <c r="C295" s="4">
        <v>239</v>
      </c>
      <c r="D295" s="4">
        <v>242</v>
      </c>
      <c r="E295" s="4">
        <v>235</v>
      </c>
      <c r="F295" s="4">
        <v>298</v>
      </c>
      <c r="G295" s="4">
        <v>361</v>
      </c>
      <c r="H295" s="4">
        <v>331</v>
      </c>
      <c r="I295" s="4">
        <v>298</v>
      </c>
      <c r="J295" s="4">
        <v>209</v>
      </c>
      <c r="K295" s="4">
        <v>156</v>
      </c>
      <c r="L295" s="4">
        <v>139</v>
      </c>
      <c r="M295" s="4">
        <v>111</v>
      </c>
      <c r="N295" s="4">
        <v>112</v>
      </c>
      <c r="O295" s="4">
        <v>97</v>
      </c>
    </row>
    <row r="296" spans="1:15">
      <c r="A296" s="3" t="s">
        <v>338</v>
      </c>
      <c r="B296">
        <v>5.68</v>
      </c>
      <c r="C296" s="4">
        <v>876</v>
      </c>
      <c r="D296" s="4">
        <v>961</v>
      </c>
      <c r="E296" s="4">
        <v>1029</v>
      </c>
      <c r="F296" s="4">
        <v>1092</v>
      </c>
      <c r="G296" s="4">
        <v>1079</v>
      </c>
      <c r="H296" s="4">
        <v>1068</v>
      </c>
      <c r="I296" s="4">
        <v>1018</v>
      </c>
      <c r="J296" s="4">
        <v>889</v>
      </c>
      <c r="K296" s="4">
        <v>844</v>
      </c>
      <c r="L296" s="4">
        <v>763</v>
      </c>
      <c r="M296" s="4">
        <v>605</v>
      </c>
      <c r="N296" s="4">
        <v>516</v>
      </c>
      <c r="O296" s="4">
        <v>485</v>
      </c>
    </row>
    <row r="297" spans="1:15">
      <c r="A297" s="3" t="s">
        <v>339</v>
      </c>
      <c r="B297">
        <v>1.61</v>
      </c>
      <c r="C297" s="4">
        <v>157</v>
      </c>
      <c r="D297" s="4">
        <v>163</v>
      </c>
      <c r="E297" s="4">
        <v>180</v>
      </c>
      <c r="F297" s="4">
        <v>154</v>
      </c>
      <c r="G297" s="4">
        <v>163</v>
      </c>
      <c r="H297" s="4">
        <v>148</v>
      </c>
      <c r="I297" s="4">
        <v>176</v>
      </c>
      <c r="J297" s="4">
        <v>113</v>
      </c>
      <c r="K297" s="4">
        <v>130</v>
      </c>
      <c r="L297" s="4">
        <v>100</v>
      </c>
      <c r="M297" s="4">
        <v>87</v>
      </c>
      <c r="N297" s="4">
        <v>66</v>
      </c>
      <c r="O297" s="4">
        <v>76</v>
      </c>
    </row>
    <row r="298" spans="1:15">
      <c r="A298" s="3" t="s">
        <v>340</v>
      </c>
      <c r="B298">
        <v>16.05</v>
      </c>
      <c r="C298" s="4">
        <v>2010</v>
      </c>
      <c r="D298" s="4">
        <v>2376</v>
      </c>
      <c r="E298" s="4">
        <v>2614</v>
      </c>
      <c r="F298" s="4">
        <v>3051</v>
      </c>
      <c r="G298" s="4">
        <v>3157</v>
      </c>
      <c r="H298" s="4">
        <v>3240</v>
      </c>
      <c r="I298" s="4">
        <v>3263</v>
      </c>
      <c r="J298" s="4">
        <v>2541</v>
      </c>
      <c r="K298" s="4">
        <v>2605</v>
      </c>
      <c r="L298" s="4">
        <v>2370</v>
      </c>
      <c r="M298" s="4">
        <v>2243</v>
      </c>
      <c r="N298" s="4">
        <v>1964</v>
      </c>
      <c r="O298" s="4">
        <v>2193</v>
      </c>
    </row>
    <row r="299" spans="1:15">
      <c r="A299" s="3" t="s">
        <v>341</v>
      </c>
      <c r="B299">
        <v>4.5999999999999996</v>
      </c>
      <c r="C299" s="4">
        <v>978</v>
      </c>
      <c r="D299" s="4">
        <v>1226</v>
      </c>
      <c r="E299" s="4">
        <v>1238</v>
      </c>
      <c r="F299" s="4">
        <v>1203</v>
      </c>
      <c r="G299" s="4">
        <v>1199</v>
      </c>
      <c r="H299" s="4">
        <v>1248</v>
      </c>
      <c r="I299" s="4">
        <v>1272</v>
      </c>
      <c r="J299" s="4">
        <v>1109</v>
      </c>
      <c r="K299" s="4">
        <v>1095</v>
      </c>
      <c r="L299" s="4">
        <v>1072</v>
      </c>
      <c r="M299" s="4">
        <v>983</v>
      </c>
      <c r="N299" s="4">
        <v>821</v>
      </c>
      <c r="O299" s="4">
        <v>797</v>
      </c>
    </row>
    <row r="300" spans="1:15">
      <c r="A300" s="3" t="s">
        <v>342</v>
      </c>
      <c r="B300">
        <v>4.67</v>
      </c>
      <c r="C300" s="4">
        <v>222</v>
      </c>
      <c r="D300" s="4">
        <v>280</v>
      </c>
      <c r="E300" s="4">
        <v>265</v>
      </c>
      <c r="F300" s="4">
        <v>362</v>
      </c>
      <c r="G300" s="4">
        <v>343</v>
      </c>
      <c r="H300" s="4">
        <v>305</v>
      </c>
      <c r="I300" s="4">
        <v>322</v>
      </c>
      <c r="J300" s="4">
        <v>238</v>
      </c>
      <c r="K300" s="4">
        <v>262</v>
      </c>
      <c r="L300" s="4">
        <v>231</v>
      </c>
      <c r="M300" s="4">
        <v>227</v>
      </c>
      <c r="N300" s="4">
        <v>184</v>
      </c>
      <c r="O300" s="4">
        <v>173</v>
      </c>
    </row>
    <row r="301" spans="1:15">
      <c r="A301" s="3" t="s">
        <v>343</v>
      </c>
      <c r="B301">
        <v>7.86</v>
      </c>
      <c r="C301" s="4">
        <v>556</v>
      </c>
      <c r="D301" s="4">
        <v>567</v>
      </c>
      <c r="E301" s="4">
        <v>632</v>
      </c>
      <c r="F301" s="4">
        <v>621</v>
      </c>
      <c r="G301" s="4">
        <v>700</v>
      </c>
      <c r="H301" s="4">
        <v>685</v>
      </c>
      <c r="I301" s="4">
        <v>714</v>
      </c>
      <c r="J301" s="4">
        <v>668</v>
      </c>
      <c r="K301" s="4">
        <v>689</v>
      </c>
      <c r="L301" s="4">
        <v>681</v>
      </c>
      <c r="M301" s="4">
        <v>705</v>
      </c>
      <c r="N301" s="4">
        <v>655</v>
      </c>
      <c r="O301" s="4">
        <v>699</v>
      </c>
    </row>
    <row r="302" spans="1:15">
      <c r="A302" s="3" t="s">
        <v>344</v>
      </c>
      <c r="B302">
        <v>12.06</v>
      </c>
      <c r="C302" s="4">
        <v>773</v>
      </c>
      <c r="D302" s="4">
        <v>884</v>
      </c>
      <c r="E302" s="4">
        <v>905</v>
      </c>
      <c r="F302" s="4">
        <v>1008</v>
      </c>
      <c r="G302" s="4">
        <v>1039</v>
      </c>
      <c r="H302" s="4">
        <v>1004</v>
      </c>
      <c r="I302" s="4">
        <v>931</v>
      </c>
      <c r="J302" s="4">
        <v>699</v>
      </c>
      <c r="K302" s="4">
        <v>669</v>
      </c>
      <c r="L302" s="4">
        <v>570</v>
      </c>
      <c r="M302" s="4">
        <v>476</v>
      </c>
      <c r="N302" s="4">
        <v>505</v>
      </c>
      <c r="O302" s="4">
        <v>513</v>
      </c>
    </row>
    <row r="303" spans="1:15">
      <c r="A303" s="3" t="s">
        <v>346</v>
      </c>
      <c r="B303">
        <v>17.739999999999998</v>
      </c>
      <c r="C303" s="4">
        <v>850</v>
      </c>
      <c r="D303" s="4">
        <v>880</v>
      </c>
      <c r="E303" s="4">
        <v>867</v>
      </c>
      <c r="F303" s="4">
        <v>885</v>
      </c>
      <c r="G303" s="4">
        <v>882</v>
      </c>
      <c r="H303" s="4">
        <v>824</v>
      </c>
      <c r="I303" s="4">
        <v>776</v>
      </c>
      <c r="J303" s="4">
        <v>479</v>
      </c>
      <c r="K303" s="4">
        <v>398</v>
      </c>
      <c r="L303" s="4">
        <v>317</v>
      </c>
      <c r="M303" s="4">
        <v>260</v>
      </c>
      <c r="N303" s="4">
        <v>202</v>
      </c>
      <c r="O303" s="4">
        <v>192</v>
      </c>
    </row>
    <row r="304" spans="1:15">
      <c r="A304" s="3" t="s">
        <v>347</v>
      </c>
      <c r="B304">
        <v>16.29</v>
      </c>
      <c r="C304" s="4">
        <v>1658</v>
      </c>
      <c r="D304" s="4">
        <v>1970</v>
      </c>
      <c r="E304" s="4">
        <v>1915</v>
      </c>
      <c r="F304" s="4">
        <v>1840</v>
      </c>
      <c r="G304" s="4">
        <v>1776</v>
      </c>
      <c r="H304" s="4">
        <v>1721</v>
      </c>
      <c r="I304" s="4">
        <v>1624</v>
      </c>
      <c r="J304" s="4">
        <v>1276</v>
      </c>
      <c r="K304" s="4">
        <v>1386</v>
      </c>
      <c r="L304" s="4">
        <v>1230</v>
      </c>
      <c r="M304" s="4">
        <v>1148</v>
      </c>
      <c r="N304" s="4">
        <v>1022</v>
      </c>
      <c r="O304" s="4">
        <v>994</v>
      </c>
    </row>
    <row r="305" spans="1:15">
      <c r="A305" s="3" t="s">
        <v>348</v>
      </c>
      <c r="B305">
        <v>2.5499999999999998</v>
      </c>
      <c r="C305" s="4" t="s">
        <v>15</v>
      </c>
      <c r="D305" s="4">
        <v>425</v>
      </c>
      <c r="E305" s="3">
        <v>450</v>
      </c>
      <c r="F305" s="3">
        <v>450</v>
      </c>
      <c r="G305" s="3">
        <v>466</v>
      </c>
      <c r="H305" s="4">
        <v>454</v>
      </c>
      <c r="I305" s="4">
        <v>445</v>
      </c>
      <c r="J305" s="4">
        <v>381</v>
      </c>
      <c r="K305" s="4">
        <v>338</v>
      </c>
      <c r="L305" s="4">
        <v>311</v>
      </c>
      <c r="M305" s="4">
        <v>271</v>
      </c>
      <c r="N305" s="4">
        <v>244</v>
      </c>
      <c r="O305" s="4">
        <v>238</v>
      </c>
    </row>
    <row r="306" spans="1:15">
      <c r="A306" s="3" t="s">
        <v>349</v>
      </c>
      <c r="B306">
        <v>6.04</v>
      </c>
      <c r="C306" s="4">
        <v>831</v>
      </c>
      <c r="D306" s="4">
        <v>843</v>
      </c>
      <c r="E306" s="4">
        <v>877</v>
      </c>
      <c r="F306" s="4">
        <v>802</v>
      </c>
      <c r="G306" s="4">
        <v>797</v>
      </c>
      <c r="H306" s="4">
        <v>754</v>
      </c>
      <c r="I306" s="4">
        <v>686</v>
      </c>
      <c r="J306" s="4">
        <v>520</v>
      </c>
      <c r="K306" s="4">
        <v>438</v>
      </c>
      <c r="L306" s="4">
        <v>399</v>
      </c>
      <c r="M306" s="4">
        <v>361</v>
      </c>
      <c r="N306" s="4">
        <v>281</v>
      </c>
      <c r="O306" s="4">
        <v>289</v>
      </c>
    </row>
    <row r="307" spans="1:15">
      <c r="A307" s="3" t="s">
        <v>350</v>
      </c>
      <c r="B307">
        <v>9.11</v>
      </c>
      <c r="C307" s="4">
        <v>571</v>
      </c>
      <c r="D307" s="4">
        <v>678</v>
      </c>
      <c r="E307" s="4">
        <v>701</v>
      </c>
      <c r="F307" s="4">
        <v>744</v>
      </c>
      <c r="G307" s="4">
        <v>703</v>
      </c>
      <c r="H307" s="4">
        <v>664</v>
      </c>
      <c r="I307" s="4">
        <v>871</v>
      </c>
      <c r="J307" s="4">
        <v>695</v>
      </c>
      <c r="K307" s="4">
        <v>652</v>
      </c>
      <c r="L307" s="4">
        <v>603</v>
      </c>
      <c r="M307" s="4">
        <v>587</v>
      </c>
      <c r="N307" s="4">
        <v>483</v>
      </c>
      <c r="O307" s="4">
        <v>502</v>
      </c>
    </row>
    <row r="308" spans="1:15">
      <c r="A308" s="3" t="s">
        <v>351</v>
      </c>
      <c r="B308">
        <v>6.53</v>
      </c>
      <c r="C308" s="4">
        <v>539</v>
      </c>
      <c r="D308" s="4">
        <v>629</v>
      </c>
      <c r="E308" s="4">
        <v>568</v>
      </c>
      <c r="F308" s="4">
        <v>642</v>
      </c>
      <c r="G308" s="4">
        <v>645</v>
      </c>
      <c r="H308" s="4">
        <v>635</v>
      </c>
      <c r="I308" s="4">
        <v>550</v>
      </c>
      <c r="J308" s="4">
        <v>519</v>
      </c>
      <c r="K308" s="4">
        <v>524</v>
      </c>
      <c r="L308" s="4">
        <v>540</v>
      </c>
      <c r="M308" s="4">
        <v>531</v>
      </c>
      <c r="N308" s="4">
        <v>506</v>
      </c>
      <c r="O308" s="4">
        <v>503</v>
      </c>
    </row>
    <row r="309" spans="1:15">
      <c r="A309" s="3" t="s">
        <v>352</v>
      </c>
      <c r="B309">
        <v>10.63</v>
      </c>
      <c r="C309" s="4">
        <v>1312</v>
      </c>
      <c r="D309" s="4">
        <v>1678</v>
      </c>
      <c r="E309" s="4">
        <v>1724</v>
      </c>
      <c r="F309" s="4">
        <v>1759</v>
      </c>
      <c r="G309" s="4">
        <v>1992</v>
      </c>
      <c r="H309" s="4">
        <v>2099</v>
      </c>
      <c r="I309" s="4">
        <v>2126</v>
      </c>
      <c r="J309" s="4">
        <v>1784</v>
      </c>
      <c r="K309" s="4">
        <v>1757</v>
      </c>
      <c r="L309" s="4">
        <v>1624</v>
      </c>
      <c r="M309" s="4">
        <v>1534</v>
      </c>
      <c r="N309" s="4">
        <v>1498</v>
      </c>
      <c r="O309" s="4">
        <v>1482</v>
      </c>
    </row>
    <row r="310" spans="1:15">
      <c r="A310" s="3" t="s">
        <v>353</v>
      </c>
      <c r="B310">
        <v>2.4500000000000002</v>
      </c>
      <c r="C310" s="4">
        <v>451</v>
      </c>
      <c r="D310" s="4">
        <v>467</v>
      </c>
      <c r="E310" s="4">
        <v>467</v>
      </c>
      <c r="F310" s="4">
        <v>440</v>
      </c>
      <c r="G310" s="4">
        <v>485</v>
      </c>
      <c r="H310" s="4">
        <v>449</v>
      </c>
      <c r="I310" s="4">
        <v>405</v>
      </c>
      <c r="J310" s="4">
        <v>293</v>
      </c>
      <c r="K310" s="4">
        <v>289</v>
      </c>
      <c r="L310" s="4">
        <v>238</v>
      </c>
      <c r="M310" s="4">
        <v>195</v>
      </c>
      <c r="N310" s="4">
        <v>157</v>
      </c>
      <c r="O310" s="4">
        <v>132</v>
      </c>
    </row>
    <row r="311" spans="1:15">
      <c r="A311" s="3" t="s">
        <v>354</v>
      </c>
      <c r="B311">
        <v>13.14</v>
      </c>
      <c r="C311" s="4">
        <v>526</v>
      </c>
      <c r="D311" s="4">
        <v>576</v>
      </c>
      <c r="E311" s="4">
        <v>563</v>
      </c>
      <c r="F311" s="4">
        <v>548</v>
      </c>
      <c r="G311" s="4">
        <v>567</v>
      </c>
      <c r="H311" s="4">
        <v>517</v>
      </c>
      <c r="I311" s="4">
        <v>442</v>
      </c>
      <c r="J311" s="4">
        <v>370</v>
      </c>
      <c r="K311" s="4">
        <v>319</v>
      </c>
      <c r="L311" s="4">
        <v>314</v>
      </c>
      <c r="M311" s="4">
        <v>304</v>
      </c>
      <c r="N311" s="4">
        <v>272</v>
      </c>
      <c r="O311" s="4">
        <v>281</v>
      </c>
    </row>
    <row r="312" spans="1:15">
      <c r="A312" s="3" t="s">
        <v>355</v>
      </c>
      <c r="B312">
        <v>16.170000000000002</v>
      </c>
      <c r="C312" s="4">
        <v>2273</v>
      </c>
      <c r="D312" s="4">
        <v>2337</v>
      </c>
      <c r="E312" s="4">
        <v>2354</v>
      </c>
      <c r="F312" s="4">
        <v>2428</v>
      </c>
      <c r="G312" s="4">
        <v>2363</v>
      </c>
      <c r="H312" s="4">
        <v>2424</v>
      </c>
      <c r="I312" s="4">
        <v>2414</v>
      </c>
      <c r="J312" s="4">
        <v>2110</v>
      </c>
      <c r="K312" s="4">
        <v>2151</v>
      </c>
      <c r="L312" s="4">
        <v>1914</v>
      </c>
      <c r="M312" s="4">
        <v>1731</v>
      </c>
      <c r="N312" s="4">
        <v>1587</v>
      </c>
      <c r="O312" s="4">
        <v>1614</v>
      </c>
    </row>
    <row r="313" spans="1:15">
      <c r="A313" s="3" t="s">
        <v>356</v>
      </c>
      <c r="B313">
        <v>19.71</v>
      </c>
      <c r="C313" s="4">
        <v>3722</v>
      </c>
      <c r="D313" s="4">
        <v>4472</v>
      </c>
      <c r="E313" s="4">
        <v>4758</v>
      </c>
      <c r="F313" s="4">
        <v>5069</v>
      </c>
      <c r="G313" s="4">
        <v>5568</v>
      </c>
      <c r="H313" s="4">
        <v>5463</v>
      </c>
      <c r="I313" s="4">
        <v>6807</v>
      </c>
      <c r="J313" s="4">
        <v>6884</v>
      </c>
      <c r="K313" s="4">
        <v>6885</v>
      </c>
      <c r="L313" s="4">
        <v>6642</v>
      </c>
      <c r="M313" s="4">
        <v>6893</v>
      </c>
      <c r="N313" s="4">
        <v>7031</v>
      </c>
      <c r="O313" s="4">
        <v>6670</v>
      </c>
    </row>
    <row r="314" spans="1:15">
      <c r="A314" s="3" t="s">
        <v>358</v>
      </c>
      <c r="B314">
        <v>6.2</v>
      </c>
      <c r="C314" s="4">
        <v>523</v>
      </c>
      <c r="D314" s="4">
        <v>600</v>
      </c>
      <c r="E314" s="4">
        <v>714</v>
      </c>
      <c r="F314" s="4">
        <v>779</v>
      </c>
      <c r="G314" s="4">
        <v>896</v>
      </c>
      <c r="H314" s="4">
        <v>948</v>
      </c>
      <c r="I314" s="4">
        <v>1032</v>
      </c>
      <c r="J314" s="4">
        <v>836</v>
      </c>
      <c r="K314" s="4">
        <v>895</v>
      </c>
      <c r="L314" s="4">
        <v>825</v>
      </c>
      <c r="M314" s="4">
        <v>730</v>
      </c>
      <c r="N314" s="4">
        <v>688</v>
      </c>
      <c r="O314" s="4">
        <v>763</v>
      </c>
    </row>
    <row r="315" spans="1:15">
      <c r="A315" s="3" t="s">
        <v>359</v>
      </c>
      <c r="B315">
        <v>12.22</v>
      </c>
      <c r="C315" s="4">
        <v>890</v>
      </c>
      <c r="D315" s="4">
        <v>979</v>
      </c>
      <c r="E315" s="4">
        <v>1068</v>
      </c>
      <c r="F315" s="4">
        <v>1080</v>
      </c>
      <c r="G315" s="4">
        <v>1081</v>
      </c>
      <c r="H315" s="4">
        <v>1021</v>
      </c>
      <c r="I315" s="4">
        <v>1001</v>
      </c>
      <c r="J315" s="4">
        <v>690</v>
      </c>
      <c r="K315" s="4">
        <v>640</v>
      </c>
      <c r="L315" s="4">
        <v>595</v>
      </c>
      <c r="M315" s="4">
        <v>518</v>
      </c>
      <c r="N315" s="4">
        <v>431</v>
      </c>
      <c r="O315" s="4">
        <v>411</v>
      </c>
    </row>
    <row r="316" spans="1:15">
      <c r="A316" s="3" t="s">
        <v>360</v>
      </c>
      <c r="B316">
        <v>2.77</v>
      </c>
      <c r="C316" s="4">
        <v>165</v>
      </c>
      <c r="D316" s="4">
        <v>188</v>
      </c>
      <c r="E316" s="4">
        <v>189</v>
      </c>
      <c r="F316" s="4">
        <v>216</v>
      </c>
      <c r="G316" s="4">
        <v>246</v>
      </c>
      <c r="H316" s="4">
        <v>238</v>
      </c>
      <c r="I316" s="4">
        <v>234</v>
      </c>
      <c r="J316" s="4">
        <v>174</v>
      </c>
      <c r="K316" s="4">
        <v>158</v>
      </c>
      <c r="L316" s="4">
        <v>147</v>
      </c>
      <c r="M316" s="4">
        <v>149</v>
      </c>
      <c r="N316" s="4">
        <v>123</v>
      </c>
      <c r="O316" s="4">
        <v>132</v>
      </c>
    </row>
    <row r="317" spans="1:15">
      <c r="A317" s="3" t="s">
        <v>361</v>
      </c>
      <c r="B317">
        <v>9.17</v>
      </c>
      <c r="C317" s="4">
        <v>343</v>
      </c>
      <c r="D317" s="4">
        <v>401</v>
      </c>
      <c r="E317" s="4">
        <v>366</v>
      </c>
      <c r="F317" s="4">
        <v>362</v>
      </c>
      <c r="G317" s="4">
        <v>395</v>
      </c>
      <c r="H317" s="4">
        <v>319</v>
      </c>
      <c r="I317" s="4">
        <v>306</v>
      </c>
      <c r="J317" s="4">
        <v>229</v>
      </c>
      <c r="K317" s="4">
        <v>232</v>
      </c>
      <c r="L317" s="4">
        <v>208</v>
      </c>
      <c r="M317" s="4">
        <v>203</v>
      </c>
      <c r="N317" s="4">
        <v>194</v>
      </c>
      <c r="O317" s="4">
        <v>205</v>
      </c>
    </row>
    <row r="318" spans="1:15">
      <c r="A318" s="3" t="s">
        <v>362</v>
      </c>
      <c r="B318">
        <v>5.54</v>
      </c>
      <c r="C318" s="4">
        <v>530</v>
      </c>
      <c r="D318" s="4">
        <v>603</v>
      </c>
      <c r="E318" s="4">
        <v>570</v>
      </c>
      <c r="F318" s="4">
        <v>529</v>
      </c>
      <c r="G318" s="4">
        <v>525</v>
      </c>
      <c r="H318" s="4">
        <v>487</v>
      </c>
      <c r="I318" s="4">
        <v>416</v>
      </c>
      <c r="J318" s="4">
        <v>316</v>
      </c>
      <c r="K318" s="4">
        <v>288</v>
      </c>
      <c r="L318" s="4">
        <v>284</v>
      </c>
      <c r="M318" s="4">
        <v>236</v>
      </c>
      <c r="N318" s="4">
        <v>220</v>
      </c>
      <c r="O318" s="4">
        <v>213</v>
      </c>
    </row>
    <row r="319" spans="1:15">
      <c r="A319" s="3" t="s">
        <v>363</v>
      </c>
      <c r="B319">
        <v>0.8</v>
      </c>
      <c r="C319" s="4">
        <v>145</v>
      </c>
      <c r="D319" s="4">
        <v>147</v>
      </c>
      <c r="E319" s="4">
        <v>152</v>
      </c>
      <c r="F319" s="4">
        <v>141</v>
      </c>
      <c r="G319" s="4">
        <v>140</v>
      </c>
      <c r="H319" s="4">
        <v>128</v>
      </c>
      <c r="I319" s="4">
        <v>115</v>
      </c>
      <c r="J319" s="4">
        <v>135</v>
      </c>
      <c r="K319" s="4">
        <v>125</v>
      </c>
      <c r="L319" s="4">
        <v>121</v>
      </c>
      <c r="M319" s="4">
        <v>111</v>
      </c>
      <c r="N319" s="4">
        <v>86</v>
      </c>
      <c r="O319" s="4">
        <v>86</v>
      </c>
    </row>
    <row r="320" spans="1:15">
      <c r="A320" s="3" t="s">
        <v>364</v>
      </c>
      <c r="B320">
        <v>14.33</v>
      </c>
      <c r="C320" s="4">
        <v>1013</v>
      </c>
      <c r="D320" s="4">
        <v>1087</v>
      </c>
      <c r="E320" s="4">
        <v>1089</v>
      </c>
      <c r="F320" s="4">
        <v>1069</v>
      </c>
      <c r="G320" s="4">
        <v>1032</v>
      </c>
      <c r="H320" s="4">
        <v>1051</v>
      </c>
      <c r="I320" s="4">
        <v>961</v>
      </c>
      <c r="J320" s="4">
        <v>686</v>
      </c>
      <c r="K320" s="4">
        <v>648</v>
      </c>
      <c r="L320" s="4">
        <v>598</v>
      </c>
      <c r="M320" s="4">
        <v>543</v>
      </c>
      <c r="N320" s="4">
        <v>502</v>
      </c>
      <c r="O320" s="4">
        <v>508</v>
      </c>
    </row>
    <row r="321" spans="1:15">
      <c r="A321" s="3" t="s">
        <v>366</v>
      </c>
      <c r="B321">
        <v>4.24</v>
      </c>
      <c r="C321" s="4">
        <v>352</v>
      </c>
      <c r="D321" s="4">
        <v>364</v>
      </c>
      <c r="E321" s="4">
        <v>358</v>
      </c>
      <c r="F321" s="4">
        <v>376</v>
      </c>
      <c r="G321" s="4">
        <v>401</v>
      </c>
      <c r="H321" s="4">
        <v>376</v>
      </c>
      <c r="I321" s="4">
        <v>387</v>
      </c>
      <c r="J321" s="4">
        <v>267</v>
      </c>
      <c r="K321" s="4">
        <v>318</v>
      </c>
      <c r="L321" s="4">
        <v>310</v>
      </c>
      <c r="M321" s="4">
        <v>242</v>
      </c>
      <c r="N321" s="4">
        <v>190</v>
      </c>
      <c r="O321" s="4">
        <v>185</v>
      </c>
    </row>
    <row r="322" spans="1:15">
      <c r="A322" s="3" t="s">
        <v>367</v>
      </c>
      <c r="B322">
        <v>3.87</v>
      </c>
      <c r="C322" s="4">
        <v>655</v>
      </c>
      <c r="D322" s="4">
        <v>737</v>
      </c>
      <c r="E322" s="4">
        <v>775</v>
      </c>
      <c r="F322" s="4">
        <v>805</v>
      </c>
      <c r="G322" s="4">
        <v>836</v>
      </c>
      <c r="H322" s="4">
        <v>780</v>
      </c>
      <c r="I322" s="4">
        <v>687</v>
      </c>
      <c r="J322" s="4">
        <v>629</v>
      </c>
      <c r="K322" s="4">
        <v>642</v>
      </c>
      <c r="L322" s="4">
        <v>628</v>
      </c>
      <c r="M322" s="4">
        <v>579</v>
      </c>
      <c r="N322" s="4">
        <v>473</v>
      </c>
      <c r="O322" s="4">
        <v>448</v>
      </c>
    </row>
    <row r="323" spans="1:15">
      <c r="A323" s="3" t="s">
        <v>62</v>
      </c>
      <c r="B323">
        <v>14.49</v>
      </c>
      <c r="C323" s="4">
        <v>1072</v>
      </c>
      <c r="D323" s="4">
        <v>1239</v>
      </c>
      <c r="E323" s="4">
        <v>1343</v>
      </c>
      <c r="F323" s="4">
        <v>1363</v>
      </c>
      <c r="G323" s="4">
        <v>1240</v>
      </c>
      <c r="H323" s="4">
        <v>1154</v>
      </c>
      <c r="I323" s="4">
        <v>1287</v>
      </c>
      <c r="J323" s="4">
        <v>910</v>
      </c>
      <c r="K323" s="4">
        <v>940</v>
      </c>
      <c r="L323" s="4">
        <v>882</v>
      </c>
      <c r="M323" s="4">
        <v>650</v>
      </c>
      <c r="N323" s="4">
        <v>595</v>
      </c>
      <c r="O323" s="4">
        <v>622</v>
      </c>
    </row>
    <row r="324" spans="1:15">
      <c r="A324" s="3" t="s">
        <v>368</v>
      </c>
      <c r="B324">
        <v>5.48</v>
      </c>
      <c r="C324" s="4">
        <v>475</v>
      </c>
      <c r="D324" s="4">
        <v>492</v>
      </c>
      <c r="E324" s="4">
        <v>491</v>
      </c>
      <c r="F324" s="4">
        <v>502</v>
      </c>
      <c r="G324" s="4">
        <v>543</v>
      </c>
      <c r="H324" s="4">
        <v>568</v>
      </c>
      <c r="I324" s="4">
        <v>494</v>
      </c>
      <c r="J324" s="4">
        <v>460</v>
      </c>
      <c r="K324" s="4">
        <v>442</v>
      </c>
      <c r="L324" s="4">
        <v>394</v>
      </c>
      <c r="M324" s="4">
        <v>363</v>
      </c>
      <c r="N324" s="4">
        <v>350</v>
      </c>
      <c r="O324" s="4">
        <v>366</v>
      </c>
    </row>
    <row r="325" spans="1:15">
      <c r="A325" s="3" t="s">
        <v>369</v>
      </c>
      <c r="B325">
        <v>12.93</v>
      </c>
      <c r="C325" s="4">
        <v>315</v>
      </c>
      <c r="D325" s="4">
        <v>331</v>
      </c>
      <c r="E325" s="4">
        <v>276</v>
      </c>
      <c r="F325" s="4">
        <v>273</v>
      </c>
      <c r="G325" s="4">
        <v>309</v>
      </c>
      <c r="H325" s="4">
        <v>270</v>
      </c>
      <c r="I325" s="4">
        <v>388</v>
      </c>
      <c r="J325" s="4">
        <v>792</v>
      </c>
      <c r="K325" s="4">
        <v>724</v>
      </c>
      <c r="L325" s="4">
        <v>613</v>
      </c>
      <c r="M325" s="4">
        <v>532</v>
      </c>
      <c r="N325" s="4">
        <v>461</v>
      </c>
      <c r="O325" s="4">
        <v>457</v>
      </c>
    </row>
    <row r="326" spans="1:15">
      <c r="A326" s="3" t="s">
        <v>370</v>
      </c>
      <c r="B326">
        <v>2.02</v>
      </c>
      <c r="C326" s="4">
        <v>365</v>
      </c>
      <c r="D326" s="4">
        <v>406</v>
      </c>
      <c r="E326" s="4">
        <v>434</v>
      </c>
      <c r="F326" s="4">
        <v>386</v>
      </c>
      <c r="G326" s="4">
        <v>377</v>
      </c>
      <c r="H326" s="4">
        <v>405</v>
      </c>
      <c r="I326" s="4">
        <v>390</v>
      </c>
      <c r="J326" s="4">
        <v>312</v>
      </c>
      <c r="K326" s="4">
        <v>385</v>
      </c>
      <c r="L326" s="4">
        <v>315</v>
      </c>
      <c r="M326" s="4">
        <v>282</v>
      </c>
      <c r="N326" s="4">
        <v>233</v>
      </c>
      <c r="O326" s="4">
        <v>207</v>
      </c>
    </row>
    <row r="327" spans="1:15">
      <c r="A327" s="3" t="s">
        <v>371</v>
      </c>
      <c r="B327">
        <v>3.33</v>
      </c>
      <c r="C327" s="4">
        <v>181</v>
      </c>
      <c r="D327" s="4">
        <v>205</v>
      </c>
      <c r="E327" s="4">
        <v>218</v>
      </c>
      <c r="F327" s="4">
        <v>216</v>
      </c>
      <c r="G327" s="4">
        <v>216</v>
      </c>
      <c r="H327" s="4">
        <v>229</v>
      </c>
      <c r="I327" s="4">
        <v>242</v>
      </c>
      <c r="J327" s="4">
        <v>190</v>
      </c>
      <c r="K327" s="4">
        <v>185</v>
      </c>
      <c r="L327" s="4">
        <v>165</v>
      </c>
      <c r="M327" s="4">
        <v>152</v>
      </c>
      <c r="N327" s="4">
        <v>119</v>
      </c>
      <c r="O327" s="4">
        <v>113</v>
      </c>
    </row>
    <row r="328" spans="1:15">
      <c r="A328" s="3" t="s">
        <v>372</v>
      </c>
      <c r="B328">
        <v>14.44</v>
      </c>
      <c r="C328" s="4">
        <v>1166</v>
      </c>
      <c r="D328" s="4">
        <v>1206</v>
      </c>
      <c r="E328" s="4">
        <v>1294</v>
      </c>
      <c r="F328" s="4">
        <v>1242</v>
      </c>
      <c r="G328" s="4">
        <v>1248</v>
      </c>
      <c r="H328" s="4">
        <v>1258</v>
      </c>
      <c r="I328" s="4">
        <v>1456</v>
      </c>
      <c r="J328" s="4">
        <v>1217</v>
      </c>
      <c r="K328" s="4">
        <v>1166</v>
      </c>
      <c r="L328" s="4">
        <v>1132</v>
      </c>
      <c r="M328" s="4">
        <v>1007</v>
      </c>
      <c r="N328" s="4">
        <v>832</v>
      </c>
      <c r="O328" s="4">
        <v>808</v>
      </c>
    </row>
    <row r="329" spans="1:15">
      <c r="A329" s="3" t="s">
        <v>345</v>
      </c>
      <c r="B329">
        <v>35.01</v>
      </c>
      <c r="C329" s="4">
        <v>10239</v>
      </c>
      <c r="D329" s="4">
        <v>12538</v>
      </c>
      <c r="E329" s="4">
        <v>14481</v>
      </c>
      <c r="F329" s="4">
        <v>16339</v>
      </c>
      <c r="G329" s="4">
        <v>18138</v>
      </c>
      <c r="H329" s="4">
        <v>18029</v>
      </c>
      <c r="I329" s="4">
        <v>20568</v>
      </c>
      <c r="J329" s="4">
        <v>22528</v>
      </c>
      <c r="K329" s="4">
        <v>25301</v>
      </c>
      <c r="L329" s="4">
        <v>28538</v>
      </c>
      <c r="M329" s="4">
        <v>32501</v>
      </c>
      <c r="N329" s="4">
        <v>31595</v>
      </c>
      <c r="O329" s="4">
        <v>30258</v>
      </c>
    </row>
    <row r="330" spans="1:15">
      <c r="A330" s="3" t="s">
        <v>373</v>
      </c>
      <c r="B330">
        <v>10.89</v>
      </c>
      <c r="C330" s="4">
        <v>824</v>
      </c>
      <c r="D330" s="4">
        <v>938</v>
      </c>
      <c r="E330" s="4">
        <v>975</v>
      </c>
      <c r="F330" s="4">
        <v>903</v>
      </c>
      <c r="G330" s="4">
        <v>925</v>
      </c>
      <c r="H330" s="4">
        <v>916</v>
      </c>
      <c r="I330" s="4">
        <v>834</v>
      </c>
      <c r="J330" s="4">
        <v>688</v>
      </c>
      <c r="K330" s="4">
        <v>782</v>
      </c>
      <c r="L330" s="4">
        <v>802</v>
      </c>
      <c r="M330" s="4">
        <v>763</v>
      </c>
      <c r="N330" s="4">
        <v>675</v>
      </c>
      <c r="O330" s="4">
        <v>684</v>
      </c>
    </row>
    <row r="331" spans="1:15">
      <c r="A331" s="3" t="s">
        <v>374</v>
      </c>
      <c r="B331">
        <v>5.13</v>
      </c>
      <c r="C331" s="4">
        <v>602</v>
      </c>
      <c r="D331" s="4">
        <v>604</v>
      </c>
      <c r="E331" s="4">
        <v>605</v>
      </c>
      <c r="F331" s="4">
        <v>570</v>
      </c>
      <c r="G331" s="4">
        <v>504</v>
      </c>
      <c r="H331" s="4">
        <v>461</v>
      </c>
      <c r="I331" s="4">
        <v>455</v>
      </c>
      <c r="J331" s="4">
        <v>297</v>
      </c>
      <c r="K331" s="4">
        <v>247</v>
      </c>
      <c r="L331" s="4">
        <v>203</v>
      </c>
      <c r="M331" s="4">
        <v>165</v>
      </c>
      <c r="N331" s="4">
        <v>148</v>
      </c>
      <c r="O331" s="4">
        <v>164</v>
      </c>
    </row>
    <row r="332" spans="1:15">
      <c r="A332" s="3" t="s">
        <v>375</v>
      </c>
      <c r="B332">
        <v>10.31</v>
      </c>
      <c r="C332" s="4">
        <v>1051</v>
      </c>
      <c r="D332" s="4">
        <v>1096</v>
      </c>
      <c r="E332" s="4">
        <v>1138</v>
      </c>
      <c r="F332" s="4">
        <v>1167</v>
      </c>
      <c r="G332" s="4">
        <v>1137</v>
      </c>
      <c r="H332" s="4">
        <v>1069</v>
      </c>
      <c r="I332" s="4">
        <v>1020</v>
      </c>
      <c r="J332" s="4">
        <v>815</v>
      </c>
      <c r="K332" s="4">
        <v>849</v>
      </c>
      <c r="L332" s="4">
        <v>769</v>
      </c>
      <c r="M332" s="4">
        <v>687</v>
      </c>
      <c r="N332" s="4">
        <v>607</v>
      </c>
      <c r="O332" s="4">
        <v>579</v>
      </c>
    </row>
    <row r="333" spans="1:15">
      <c r="A333" s="3" t="s">
        <v>376</v>
      </c>
      <c r="B333">
        <v>17.71</v>
      </c>
      <c r="C333" s="4">
        <v>3451</v>
      </c>
      <c r="D333" s="4">
        <v>3694</v>
      </c>
      <c r="E333" s="4">
        <v>3696</v>
      </c>
      <c r="F333" s="4">
        <v>3475</v>
      </c>
      <c r="G333" s="4">
        <v>3377</v>
      </c>
      <c r="H333" s="4">
        <v>3252</v>
      </c>
      <c r="I333" s="4">
        <v>3379</v>
      </c>
      <c r="J333" s="4">
        <v>3500</v>
      </c>
      <c r="K333" s="3">
        <v>3386</v>
      </c>
      <c r="L333" s="4">
        <v>3294</v>
      </c>
      <c r="M333" s="4">
        <v>3230</v>
      </c>
      <c r="N333" s="4">
        <v>3187</v>
      </c>
      <c r="O333" s="4">
        <v>3245</v>
      </c>
    </row>
    <row r="334" spans="1:15">
      <c r="A334" s="3" t="s">
        <v>377</v>
      </c>
      <c r="B334">
        <v>14.4</v>
      </c>
      <c r="C334" s="4">
        <v>2780</v>
      </c>
      <c r="D334" s="4">
        <v>3174</v>
      </c>
      <c r="E334" s="4">
        <v>3333</v>
      </c>
      <c r="F334" s="4">
        <v>3130</v>
      </c>
      <c r="G334" s="4">
        <v>2976</v>
      </c>
      <c r="H334" s="4">
        <v>2875</v>
      </c>
      <c r="I334" s="4">
        <v>2683</v>
      </c>
      <c r="J334" s="4">
        <v>2400</v>
      </c>
      <c r="K334" s="4">
        <v>2386</v>
      </c>
      <c r="L334" s="4">
        <v>1998</v>
      </c>
      <c r="M334" s="4">
        <v>1839</v>
      </c>
      <c r="N334" s="4">
        <v>1799</v>
      </c>
      <c r="O334" s="4">
        <v>1769</v>
      </c>
    </row>
    <row r="335" spans="1:15">
      <c r="A335" s="3" t="s">
        <v>378</v>
      </c>
      <c r="B335">
        <v>7.16</v>
      </c>
      <c r="C335" s="4">
        <v>522</v>
      </c>
      <c r="D335" s="4">
        <v>577</v>
      </c>
      <c r="E335" s="4">
        <v>577</v>
      </c>
      <c r="F335" s="4">
        <v>567</v>
      </c>
      <c r="G335" s="4">
        <v>578</v>
      </c>
      <c r="H335" s="4">
        <v>545</v>
      </c>
      <c r="I335" s="4">
        <v>512</v>
      </c>
      <c r="J335" s="4">
        <v>544</v>
      </c>
      <c r="K335" s="4">
        <v>512</v>
      </c>
      <c r="L335" s="4">
        <v>524</v>
      </c>
      <c r="M335" s="4">
        <v>497</v>
      </c>
      <c r="N335" s="4">
        <v>506</v>
      </c>
      <c r="O335" s="4">
        <v>508</v>
      </c>
    </row>
    <row r="336" spans="1:15">
      <c r="A336" s="3" t="s">
        <v>379</v>
      </c>
      <c r="B336">
        <v>10.54</v>
      </c>
      <c r="C336" s="4">
        <v>847</v>
      </c>
      <c r="D336" s="4">
        <v>960</v>
      </c>
      <c r="E336" s="4">
        <v>917</v>
      </c>
      <c r="F336" s="4">
        <v>930</v>
      </c>
      <c r="G336" s="4">
        <v>1023</v>
      </c>
      <c r="H336" s="4">
        <v>1085</v>
      </c>
      <c r="I336" s="4">
        <v>1048</v>
      </c>
      <c r="J336" s="4">
        <v>926</v>
      </c>
      <c r="K336" s="4">
        <v>935</v>
      </c>
      <c r="L336" s="4">
        <v>839</v>
      </c>
      <c r="M336" s="4">
        <v>835</v>
      </c>
      <c r="N336" s="4">
        <v>801</v>
      </c>
      <c r="O336" s="4">
        <v>769</v>
      </c>
    </row>
    <row r="337" spans="1:15">
      <c r="A337" s="3" t="s">
        <v>380</v>
      </c>
      <c r="B337">
        <v>5.63</v>
      </c>
      <c r="C337" s="4">
        <v>327</v>
      </c>
      <c r="D337" s="4">
        <v>425</v>
      </c>
      <c r="E337" s="4">
        <v>463</v>
      </c>
      <c r="F337" s="4">
        <v>491</v>
      </c>
      <c r="G337" s="4">
        <v>494</v>
      </c>
      <c r="H337" s="4">
        <v>490</v>
      </c>
      <c r="I337" s="4">
        <v>463</v>
      </c>
      <c r="J337" s="4">
        <v>372</v>
      </c>
      <c r="K337" s="4">
        <v>393</v>
      </c>
      <c r="L337" s="4">
        <v>360</v>
      </c>
      <c r="M337" s="4">
        <v>346</v>
      </c>
      <c r="N337" s="4">
        <v>346</v>
      </c>
      <c r="O337" s="4">
        <v>360</v>
      </c>
    </row>
    <row r="338" spans="1:15">
      <c r="A338" s="3" t="s">
        <v>381</v>
      </c>
      <c r="B338">
        <v>2.58</v>
      </c>
      <c r="C338" s="4">
        <v>265</v>
      </c>
      <c r="D338" s="4">
        <v>286</v>
      </c>
      <c r="E338" s="4">
        <v>306</v>
      </c>
      <c r="F338" s="4">
        <v>299</v>
      </c>
      <c r="G338" s="4">
        <v>267</v>
      </c>
      <c r="H338" s="4">
        <v>243</v>
      </c>
      <c r="I338" s="4">
        <v>216</v>
      </c>
      <c r="J338" s="4">
        <v>148</v>
      </c>
      <c r="K338" s="4">
        <v>177</v>
      </c>
      <c r="L338" s="4">
        <v>172</v>
      </c>
      <c r="M338" s="4">
        <v>147</v>
      </c>
      <c r="N338" s="4">
        <v>107</v>
      </c>
      <c r="O338" s="4">
        <v>101</v>
      </c>
    </row>
    <row r="339" spans="1:15">
      <c r="A339" s="3" t="s">
        <v>382</v>
      </c>
      <c r="B339">
        <v>9.67</v>
      </c>
      <c r="C339" s="4">
        <v>604</v>
      </c>
      <c r="D339" s="4">
        <v>679</v>
      </c>
      <c r="E339" s="4">
        <v>716</v>
      </c>
      <c r="F339" s="4">
        <v>745</v>
      </c>
      <c r="G339" s="4">
        <v>823</v>
      </c>
      <c r="H339" s="4">
        <v>720</v>
      </c>
      <c r="I339" s="4">
        <v>655</v>
      </c>
      <c r="J339" s="4">
        <v>512</v>
      </c>
      <c r="K339" s="4">
        <v>481</v>
      </c>
      <c r="L339" s="4">
        <v>445</v>
      </c>
      <c r="M339" s="4">
        <v>444</v>
      </c>
      <c r="N339" s="4">
        <v>394</v>
      </c>
      <c r="O339" s="4">
        <v>416</v>
      </c>
    </row>
    <row r="340" spans="1:15">
      <c r="A340" s="3" t="s">
        <v>383</v>
      </c>
      <c r="B340">
        <v>4.51</v>
      </c>
      <c r="C340" s="4">
        <v>447</v>
      </c>
      <c r="D340" s="4">
        <v>482</v>
      </c>
      <c r="E340" s="4">
        <v>442</v>
      </c>
      <c r="F340" s="4">
        <v>427</v>
      </c>
      <c r="G340" s="4">
        <v>472</v>
      </c>
      <c r="H340" s="4">
        <v>430</v>
      </c>
      <c r="I340" s="4">
        <v>432</v>
      </c>
      <c r="J340" s="4">
        <v>285</v>
      </c>
      <c r="K340" s="4">
        <v>283</v>
      </c>
      <c r="L340" s="4">
        <v>255</v>
      </c>
      <c r="M340" s="4">
        <v>276</v>
      </c>
      <c r="N340" s="4">
        <v>218</v>
      </c>
      <c r="O340" s="4">
        <v>228</v>
      </c>
    </row>
    <row r="341" spans="1:15">
      <c r="A341" s="3" t="s">
        <v>384</v>
      </c>
      <c r="B341">
        <v>4.82</v>
      </c>
      <c r="C341" s="4">
        <v>487</v>
      </c>
      <c r="D341" s="4">
        <v>524</v>
      </c>
      <c r="E341" s="4">
        <v>616</v>
      </c>
      <c r="F341" s="4">
        <v>608</v>
      </c>
      <c r="G341" s="4">
        <v>582</v>
      </c>
      <c r="H341" s="4">
        <v>539</v>
      </c>
      <c r="I341" s="4">
        <v>547</v>
      </c>
      <c r="J341" s="4">
        <v>399</v>
      </c>
      <c r="K341" s="4">
        <v>374</v>
      </c>
      <c r="L341" s="4">
        <v>326</v>
      </c>
      <c r="M341" s="4">
        <v>274</v>
      </c>
      <c r="N341" s="4">
        <v>245</v>
      </c>
      <c r="O341" s="4">
        <v>260</v>
      </c>
    </row>
    <row r="342" spans="1:15">
      <c r="A342" s="3" t="s">
        <v>385</v>
      </c>
      <c r="B342">
        <v>5.91</v>
      </c>
      <c r="C342" s="4">
        <v>594</v>
      </c>
      <c r="D342" s="4">
        <v>691</v>
      </c>
      <c r="E342" s="4">
        <v>666</v>
      </c>
      <c r="F342" s="4">
        <v>583</v>
      </c>
      <c r="G342" s="4">
        <v>598</v>
      </c>
      <c r="H342" s="4">
        <v>600</v>
      </c>
      <c r="I342" s="4">
        <v>521</v>
      </c>
      <c r="J342" s="4">
        <v>395</v>
      </c>
      <c r="K342" s="4">
        <v>344</v>
      </c>
      <c r="L342" s="4">
        <v>288</v>
      </c>
      <c r="M342" s="4">
        <v>278</v>
      </c>
      <c r="N342" s="4">
        <v>253</v>
      </c>
      <c r="O342" s="4">
        <v>274</v>
      </c>
    </row>
    <row r="343" spans="1:15">
      <c r="A343" s="3" t="s">
        <v>386</v>
      </c>
      <c r="B343">
        <v>3.89</v>
      </c>
      <c r="C343" s="4">
        <v>244</v>
      </c>
      <c r="D343" s="4">
        <v>269</v>
      </c>
      <c r="E343" s="4">
        <v>237</v>
      </c>
      <c r="F343" s="4">
        <v>279</v>
      </c>
      <c r="G343" s="4">
        <v>301</v>
      </c>
      <c r="H343" s="4">
        <v>292</v>
      </c>
      <c r="I343" s="4">
        <v>275</v>
      </c>
      <c r="J343" s="4">
        <v>250</v>
      </c>
      <c r="K343" s="4">
        <v>255</v>
      </c>
      <c r="L343" s="4">
        <v>235</v>
      </c>
      <c r="M343" s="4">
        <v>218</v>
      </c>
      <c r="N343" s="4">
        <v>202</v>
      </c>
      <c r="O343" s="4">
        <v>199</v>
      </c>
    </row>
    <row r="344" spans="1:15">
      <c r="A344" s="3" t="s">
        <v>387</v>
      </c>
      <c r="B344">
        <v>6.76</v>
      </c>
      <c r="C344" s="4">
        <v>547</v>
      </c>
      <c r="D344" s="4">
        <v>547</v>
      </c>
      <c r="E344" s="4">
        <v>587</v>
      </c>
      <c r="F344" s="4">
        <v>596</v>
      </c>
      <c r="G344" s="4">
        <v>615</v>
      </c>
      <c r="H344" s="4">
        <v>623</v>
      </c>
      <c r="I344" s="4">
        <v>582</v>
      </c>
      <c r="J344" s="4">
        <v>376</v>
      </c>
      <c r="K344" s="4">
        <v>386</v>
      </c>
      <c r="L344" s="4">
        <v>331</v>
      </c>
      <c r="M344" s="4">
        <v>325</v>
      </c>
      <c r="N344" s="4">
        <v>310</v>
      </c>
      <c r="O344" s="4">
        <v>277</v>
      </c>
    </row>
    <row r="345" spans="1:15">
      <c r="A345" s="3" t="s">
        <v>388</v>
      </c>
      <c r="B345">
        <v>8.57</v>
      </c>
      <c r="C345" s="4">
        <v>573</v>
      </c>
      <c r="D345" s="4">
        <v>662</v>
      </c>
      <c r="E345" s="4">
        <v>686</v>
      </c>
      <c r="F345" s="4">
        <v>629</v>
      </c>
      <c r="G345" s="4">
        <v>622</v>
      </c>
      <c r="H345" s="4">
        <v>614</v>
      </c>
      <c r="I345" s="4">
        <v>563</v>
      </c>
      <c r="J345" s="4">
        <v>425</v>
      </c>
      <c r="K345" s="4">
        <v>410</v>
      </c>
      <c r="L345" s="4">
        <v>335</v>
      </c>
      <c r="M345" s="4">
        <v>311</v>
      </c>
      <c r="N345" s="4">
        <v>298</v>
      </c>
      <c r="O345" s="4">
        <v>268</v>
      </c>
    </row>
    <row r="346" spans="1:15">
      <c r="A346" s="3" t="s">
        <v>390</v>
      </c>
      <c r="B346">
        <v>1.8</v>
      </c>
      <c r="C346" s="4">
        <v>233</v>
      </c>
      <c r="D346" s="4">
        <v>233</v>
      </c>
      <c r="E346" s="4">
        <v>254</v>
      </c>
      <c r="F346" s="4">
        <v>248</v>
      </c>
      <c r="G346" s="4">
        <v>225</v>
      </c>
      <c r="H346" s="4">
        <v>224</v>
      </c>
      <c r="I346" s="4">
        <v>173</v>
      </c>
      <c r="J346" s="4">
        <v>154</v>
      </c>
      <c r="K346" s="4">
        <v>154</v>
      </c>
      <c r="L346" s="4">
        <v>124</v>
      </c>
      <c r="M346" s="4">
        <v>99</v>
      </c>
      <c r="N346" s="4">
        <v>57</v>
      </c>
      <c r="O346" s="4">
        <v>57</v>
      </c>
    </row>
    <row r="347" spans="1:15">
      <c r="A347" s="3" t="s">
        <v>391</v>
      </c>
      <c r="B347">
        <v>2.86</v>
      </c>
      <c r="C347" s="4">
        <v>341</v>
      </c>
      <c r="D347" s="4">
        <v>358</v>
      </c>
      <c r="E347" s="4">
        <v>373</v>
      </c>
      <c r="F347" s="4">
        <v>381</v>
      </c>
      <c r="G347" s="4">
        <v>377</v>
      </c>
      <c r="H347" s="4">
        <v>346</v>
      </c>
      <c r="I347" s="4">
        <v>407</v>
      </c>
      <c r="J347" s="4">
        <v>310</v>
      </c>
      <c r="K347" s="4">
        <v>272</v>
      </c>
      <c r="L347" s="4">
        <v>249</v>
      </c>
      <c r="M347" s="4">
        <v>161</v>
      </c>
      <c r="N347" s="4">
        <v>138</v>
      </c>
      <c r="O347" s="4">
        <v>112</v>
      </c>
    </row>
    <row r="348" spans="1:15">
      <c r="A348" s="3" t="s">
        <v>392</v>
      </c>
      <c r="B348">
        <v>4.76</v>
      </c>
      <c r="C348" s="4">
        <v>647</v>
      </c>
      <c r="D348" s="4">
        <v>736</v>
      </c>
      <c r="E348" s="4">
        <v>819</v>
      </c>
      <c r="F348" s="4">
        <v>851</v>
      </c>
      <c r="G348" s="4">
        <v>781</v>
      </c>
      <c r="H348" s="4">
        <v>808</v>
      </c>
      <c r="I348" s="4">
        <v>971</v>
      </c>
      <c r="J348" s="4">
        <v>850</v>
      </c>
      <c r="K348" s="4">
        <v>712</v>
      </c>
      <c r="L348" s="4">
        <v>614</v>
      </c>
      <c r="M348" s="4">
        <v>533</v>
      </c>
      <c r="N348" s="4">
        <v>449</v>
      </c>
      <c r="O348" s="4">
        <v>479</v>
      </c>
    </row>
    <row r="349" spans="1:15">
      <c r="A349" s="3" t="s">
        <v>86</v>
      </c>
      <c r="B349">
        <v>7.17</v>
      </c>
      <c r="C349" s="4">
        <v>423</v>
      </c>
      <c r="D349" s="4">
        <v>495</v>
      </c>
      <c r="E349" s="4">
        <v>518</v>
      </c>
      <c r="F349" s="4">
        <v>482</v>
      </c>
      <c r="G349" s="4">
        <v>506</v>
      </c>
      <c r="H349" s="4">
        <v>493</v>
      </c>
      <c r="I349" s="4">
        <v>460</v>
      </c>
      <c r="J349" s="4">
        <v>390</v>
      </c>
      <c r="K349" s="4">
        <v>401</v>
      </c>
      <c r="L349" s="4">
        <v>370</v>
      </c>
      <c r="M349" s="4">
        <v>326</v>
      </c>
      <c r="N349" s="4">
        <v>304</v>
      </c>
      <c r="O349" s="4">
        <v>277</v>
      </c>
    </row>
    <row r="350" spans="1:15">
      <c r="A350" s="3" t="s">
        <v>393</v>
      </c>
      <c r="B350">
        <v>10.29</v>
      </c>
      <c r="C350" s="4">
        <v>971</v>
      </c>
      <c r="D350" s="4">
        <v>1060</v>
      </c>
      <c r="E350" s="4">
        <v>1190</v>
      </c>
      <c r="F350" s="4">
        <v>1230</v>
      </c>
      <c r="G350" s="4">
        <v>1375</v>
      </c>
      <c r="H350" s="4">
        <v>1343</v>
      </c>
      <c r="I350" s="4">
        <v>1391</v>
      </c>
      <c r="J350" s="4">
        <v>1289</v>
      </c>
      <c r="K350" s="4">
        <v>1325</v>
      </c>
      <c r="L350" s="4">
        <v>1207</v>
      </c>
      <c r="M350" s="4">
        <v>1138</v>
      </c>
      <c r="N350" s="4">
        <v>1039</v>
      </c>
      <c r="O350" s="4">
        <v>1067</v>
      </c>
    </row>
    <row r="351" spans="1:15">
      <c r="A351" s="3" t="s">
        <v>394</v>
      </c>
      <c r="B351">
        <v>4.9800000000000004</v>
      </c>
      <c r="C351" s="4">
        <v>453</v>
      </c>
      <c r="D351" s="4">
        <v>460</v>
      </c>
      <c r="E351" s="4">
        <v>488</v>
      </c>
      <c r="F351" s="4">
        <v>483</v>
      </c>
      <c r="G351" s="4">
        <v>439</v>
      </c>
      <c r="H351" s="4">
        <v>415</v>
      </c>
      <c r="I351" s="4">
        <v>380</v>
      </c>
      <c r="J351" s="4">
        <v>287</v>
      </c>
      <c r="K351" s="3">
        <v>296</v>
      </c>
      <c r="L351" s="4">
        <v>247</v>
      </c>
      <c r="M351" s="4">
        <v>269</v>
      </c>
      <c r="N351" s="4">
        <v>317</v>
      </c>
      <c r="O351" s="4">
        <v>337</v>
      </c>
    </row>
    <row r="352" spans="1:15">
      <c r="A352" s="3" t="s">
        <v>395</v>
      </c>
      <c r="B352">
        <v>6.04</v>
      </c>
      <c r="C352" s="4">
        <v>596</v>
      </c>
      <c r="D352" s="4">
        <v>587</v>
      </c>
      <c r="E352" s="4">
        <v>624</v>
      </c>
      <c r="F352" s="4">
        <v>674</v>
      </c>
      <c r="G352" s="4">
        <v>750</v>
      </c>
      <c r="H352" s="4">
        <v>676</v>
      </c>
      <c r="I352" s="4">
        <v>593</v>
      </c>
      <c r="J352" s="4">
        <v>489</v>
      </c>
      <c r="K352" s="4">
        <v>459</v>
      </c>
      <c r="L352" s="4">
        <v>380</v>
      </c>
      <c r="M352" s="4">
        <v>304</v>
      </c>
      <c r="N352" s="4">
        <v>282</v>
      </c>
      <c r="O352" s="4">
        <v>248</v>
      </c>
    </row>
    <row r="353" spans="1:15">
      <c r="A353" s="3" t="s">
        <v>396</v>
      </c>
      <c r="B353">
        <v>11.94</v>
      </c>
      <c r="C353" s="4">
        <v>1480</v>
      </c>
      <c r="D353" s="4">
        <v>1919</v>
      </c>
      <c r="E353" s="4">
        <v>1994</v>
      </c>
      <c r="F353" s="4">
        <v>1951</v>
      </c>
      <c r="G353" s="4">
        <v>1659</v>
      </c>
      <c r="H353" s="4">
        <v>1560</v>
      </c>
      <c r="I353" s="4">
        <v>1377</v>
      </c>
      <c r="J353" s="4">
        <v>1061</v>
      </c>
      <c r="K353" s="4">
        <v>1065</v>
      </c>
      <c r="L353" s="4">
        <v>945</v>
      </c>
      <c r="M353" s="4">
        <v>943</v>
      </c>
      <c r="N353" s="4">
        <v>865</v>
      </c>
      <c r="O353" s="4">
        <v>840</v>
      </c>
    </row>
    <row r="354" spans="1:15">
      <c r="A354" s="3" t="s">
        <v>397</v>
      </c>
      <c r="B354">
        <v>5.8</v>
      </c>
      <c r="C354" s="4">
        <v>372</v>
      </c>
      <c r="D354" s="4">
        <v>411</v>
      </c>
      <c r="E354" s="4">
        <v>416</v>
      </c>
      <c r="F354" s="4">
        <v>384</v>
      </c>
      <c r="G354" s="4">
        <v>357</v>
      </c>
      <c r="H354" s="4">
        <v>335</v>
      </c>
      <c r="I354" s="4">
        <v>291</v>
      </c>
      <c r="J354" s="4">
        <v>182</v>
      </c>
      <c r="K354" s="4">
        <v>161</v>
      </c>
      <c r="L354" s="4">
        <v>130</v>
      </c>
      <c r="M354" s="4">
        <v>104</v>
      </c>
      <c r="N354" s="4">
        <v>75</v>
      </c>
      <c r="O354" s="4">
        <v>61</v>
      </c>
    </row>
    <row r="355" spans="1:15">
      <c r="A355" s="3" t="s">
        <v>398</v>
      </c>
      <c r="B355">
        <v>10.38</v>
      </c>
      <c r="C355" s="4">
        <v>748</v>
      </c>
      <c r="D355" s="4">
        <v>771</v>
      </c>
      <c r="E355" s="4">
        <v>807</v>
      </c>
      <c r="F355" s="4">
        <v>871</v>
      </c>
      <c r="G355" s="4">
        <v>954</v>
      </c>
      <c r="H355" s="4">
        <v>966</v>
      </c>
      <c r="I355" s="4">
        <v>932</v>
      </c>
      <c r="J355" s="4">
        <v>831</v>
      </c>
      <c r="K355" s="4">
        <v>817</v>
      </c>
      <c r="L355" s="4">
        <v>757</v>
      </c>
      <c r="M355" s="4">
        <v>722</v>
      </c>
      <c r="N355" s="4">
        <v>672</v>
      </c>
      <c r="O355" s="4">
        <v>664</v>
      </c>
    </row>
    <row r="356" spans="1:15">
      <c r="A356" s="3" t="s">
        <v>399</v>
      </c>
      <c r="B356">
        <v>3.83</v>
      </c>
      <c r="C356" s="4">
        <v>375</v>
      </c>
      <c r="D356" s="4">
        <v>404</v>
      </c>
      <c r="E356" s="4">
        <v>474</v>
      </c>
      <c r="F356" s="4">
        <v>452</v>
      </c>
      <c r="G356" s="4">
        <v>477</v>
      </c>
      <c r="H356" s="4">
        <v>516</v>
      </c>
      <c r="I356" s="4">
        <v>463</v>
      </c>
      <c r="J356" s="4">
        <v>437</v>
      </c>
      <c r="K356" s="4">
        <v>459</v>
      </c>
      <c r="L356" s="4">
        <v>429</v>
      </c>
      <c r="M356" s="4">
        <v>369</v>
      </c>
      <c r="N356" s="4">
        <v>332</v>
      </c>
      <c r="O356" s="4">
        <v>318</v>
      </c>
    </row>
    <row r="357" spans="1:15">
      <c r="A357" s="3" t="s">
        <v>400</v>
      </c>
      <c r="B357">
        <v>10.76</v>
      </c>
      <c r="C357" s="4">
        <v>1929</v>
      </c>
      <c r="D357" s="4">
        <v>2539</v>
      </c>
      <c r="E357" s="4">
        <v>3388</v>
      </c>
      <c r="F357" s="4">
        <v>4049</v>
      </c>
      <c r="G357" s="4">
        <v>4644</v>
      </c>
      <c r="H357" s="4">
        <v>4535</v>
      </c>
      <c r="I357" s="4">
        <v>4761</v>
      </c>
      <c r="J357" s="4">
        <v>3805</v>
      </c>
      <c r="K357" s="4">
        <v>4016</v>
      </c>
      <c r="L357" s="4">
        <v>4188</v>
      </c>
      <c r="M357" s="4">
        <v>4409</v>
      </c>
      <c r="N357" s="4">
        <v>4428</v>
      </c>
      <c r="O357" s="4">
        <v>4255</v>
      </c>
    </row>
    <row r="358" spans="1:15">
      <c r="A358" s="3" t="s">
        <v>401</v>
      </c>
      <c r="B358">
        <v>13.84</v>
      </c>
      <c r="C358" s="4">
        <v>1863</v>
      </c>
      <c r="D358" s="4">
        <v>2098</v>
      </c>
      <c r="E358" s="4">
        <v>2345</v>
      </c>
      <c r="F358" s="4">
        <v>2339</v>
      </c>
      <c r="G358" s="4">
        <v>2273</v>
      </c>
      <c r="H358" s="4">
        <v>2198</v>
      </c>
      <c r="I358" s="4">
        <v>2176</v>
      </c>
      <c r="J358" s="4">
        <v>1712</v>
      </c>
      <c r="K358" s="4">
        <v>1687</v>
      </c>
      <c r="L358" s="4">
        <v>1571</v>
      </c>
      <c r="M358" s="4">
        <v>1410</v>
      </c>
      <c r="N358" s="4">
        <v>1384</v>
      </c>
      <c r="O358" s="4">
        <v>1411</v>
      </c>
    </row>
    <row r="359" spans="1:15">
      <c r="A359" s="3" t="s">
        <v>402</v>
      </c>
      <c r="B359">
        <v>2.42</v>
      </c>
      <c r="C359" s="4">
        <v>306</v>
      </c>
      <c r="D359" s="4">
        <v>343</v>
      </c>
      <c r="E359" s="4">
        <v>327</v>
      </c>
      <c r="F359" s="4">
        <v>330</v>
      </c>
      <c r="G359" s="4">
        <v>385</v>
      </c>
      <c r="H359" s="4">
        <v>398</v>
      </c>
      <c r="I359" s="4">
        <v>395</v>
      </c>
      <c r="J359" s="4">
        <v>374</v>
      </c>
      <c r="K359" s="4">
        <v>396</v>
      </c>
      <c r="L359" s="4">
        <v>369</v>
      </c>
      <c r="M359" s="4">
        <v>367</v>
      </c>
      <c r="N359" s="4">
        <v>515</v>
      </c>
      <c r="O359" s="4">
        <v>542</v>
      </c>
    </row>
    <row r="360" spans="1:15">
      <c r="A360" s="3" t="s">
        <v>403</v>
      </c>
      <c r="B360">
        <v>5.26</v>
      </c>
      <c r="C360" s="4">
        <v>331</v>
      </c>
      <c r="D360" s="4">
        <v>331</v>
      </c>
      <c r="E360" s="4">
        <v>371</v>
      </c>
      <c r="F360" s="4">
        <v>364</v>
      </c>
      <c r="G360" s="4">
        <v>350</v>
      </c>
      <c r="H360" s="4">
        <v>366</v>
      </c>
      <c r="I360" s="4">
        <v>345</v>
      </c>
      <c r="J360" s="4">
        <v>269</v>
      </c>
      <c r="K360" s="4">
        <v>259</v>
      </c>
      <c r="L360" s="4">
        <v>235</v>
      </c>
      <c r="M360" s="4">
        <v>209</v>
      </c>
      <c r="N360" s="4">
        <v>150</v>
      </c>
      <c r="O360" s="4">
        <v>144</v>
      </c>
    </row>
    <row r="361" spans="1:15">
      <c r="A361" s="3" t="s">
        <v>404</v>
      </c>
      <c r="B361">
        <v>4.0599999999999996</v>
      </c>
      <c r="C361" s="4">
        <v>434</v>
      </c>
      <c r="D361" s="4">
        <v>446</v>
      </c>
      <c r="E361" s="4">
        <v>445</v>
      </c>
      <c r="F361" s="4">
        <v>436</v>
      </c>
      <c r="G361" s="4">
        <v>443</v>
      </c>
      <c r="H361" s="4">
        <v>403</v>
      </c>
      <c r="I361" s="4">
        <v>400</v>
      </c>
      <c r="J361" s="4">
        <v>310</v>
      </c>
      <c r="K361" s="4">
        <v>303</v>
      </c>
      <c r="L361" s="4">
        <v>237</v>
      </c>
      <c r="M361" s="4">
        <v>206</v>
      </c>
      <c r="N361" s="4">
        <v>154</v>
      </c>
      <c r="O361" s="4">
        <v>129</v>
      </c>
    </row>
    <row r="362" spans="1:15">
      <c r="A362" s="3" t="s">
        <v>405</v>
      </c>
      <c r="B362">
        <v>5.77</v>
      </c>
      <c r="C362" s="4">
        <v>626</v>
      </c>
      <c r="D362" s="4">
        <v>899</v>
      </c>
      <c r="E362" s="4">
        <v>877</v>
      </c>
      <c r="F362" s="4">
        <v>852</v>
      </c>
      <c r="G362" s="4">
        <v>977</v>
      </c>
      <c r="H362" s="4">
        <v>1000</v>
      </c>
      <c r="I362" s="4">
        <v>1270</v>
      </c>
      <c r="J362" s="4">
        <v>1120</v>
      </c>
      <c r="K362" s="4">
        <v>1226</v>
      </c>
      <c r="L362" s="4">
        <v>1125</v>
      </c>
      <c r="M362" s="4">
        <v>1338</v>
      </c>
      <c r="N362" s="4">
        <v>1271</v>
      </c>
      <c r="O362" s="4">
        <v>1205</v>
      </c>
    </row>
    <row r="363" spans="1:15">
      <c r="A363" s="3" t="s">
        <v>406</v>
      </c>
      <c r="B363">
        <v>2.57</v>
      </c>
      <c r="C363" s="4">
        <v>209</v>
      </c>
      <c r="D363" s="4">
        <v>218</v>
      </c>
      <c r="E363" s="4">
        <v>207</v>
      </c>
      <c r="F363" s="4">
        <v>178</v>
      </c>
      <c r="G363" s="4">
        <v>198</v>
      </c>
      <c r="H363" s="4">
        <v>164</v>
      </c>
      <c r="I363" s="4">
        <v>158</v>
      </c>
      <c r="J363" s="4">
        <v>130</v>
      </c>
      <c r="K363" s="4">
        <v>122</v>
      </c>
      <c r="L363" s="4">
        <v>96</v>
      </c>
      <c r="M363" s="4">
        <v>84</v>
      </c>
      <c r="N363" s="4">
        <v>66</v>
      </c>
      <c r="O363" s="4">
        <v>65</v>
      </c>
    </row>
    <row r="364" spans="1:15">
      <c r="A364" s="3" t="s">
        <v>407</v>
      </c>
      <c r="B364">
        <v>2.83</v>
      </c>
      <c r="C364" s="4">
        <v>275</v>
      </c>
      <c r="D364" s="4">
        <v>241</v>
      </c>
      <c r="E364" s="4">
        <v>273</v>
      </c>
      <c r="F364" s="4">
        <v>277</v>
      </c>
      <c r="G364" s="4">
        <v>271</v>
      </c>
      <c r="H364" s="4">
        <v>234</v>
      </c>
      <c r="I364" s="4">
        <v>252</v>
      </c>
      <c r="J364" s="4">
        <v>172</v>
      </c>
      <c r="K364" s="3">
        <v>160</v>
      </c>
      <c r="L364" s="4">
        <v>258</v>
      </c>
      <c r="M364" s="4">
        <v>212</v>
      </c>
      <c r="N364" s="4">
        <v>159</v>
      </c>
      <c r="O364" s="4">
        <v>173</v>
      </c>
    </row>
    <row r="365" spans="1:15">
      <c r="A365" s="3" t="s">
        <v>408</v>
      </c>
      <c r="B365">
        <v>4.43</v>
      </c>
      <c r="C365" s="4">
        <v>568</v>
      </c>
      <c r="D365" s="4">
        <v>646</v>
      </c>
      <c r="E365" s="4">
        <v>705</v>
      </c>
      <c r="F365" s="4">
        <v>711</v>
      </c>
      <c r="G365" s="4">
        <v>745</v>
      </c>
      <c r="H365" s="4">
        <v>671</v>
      </c>
      <c r="I365" s="4">
        <v>712</v>
      </c>
      <c r="J365" s="4">
        <v>565</v>
      </c>
      <c r="K365" s="4">
        <v>542</v>
      </c>
      <c r="L365" s="4">
        <v>499</v>
      </c>
      <c r="M365" s="4">
        <v>471</v>
      </c>
      <c r="N365" s="4">
        <v>378</v>
      </c>
      <c r="O365" s="4">
        <v>383</v>
      </c>
    </row>
    <row r="366" spans="1:15">
      <c r="A366" s="3" t="s">
        <v>409</v>
      </c>
      <c r="B366">
        <v>7</v>
      </c>
      <c r="C366" s="4">
        <v>649</v>
      </c>
      <c r="D366" s="4">
        <v>786</v>
      </c>
      <c r="E366" s="4">
        <v>806</v>
      </c>
      <c r="F366" s="4">
        <v>765</v>
      </c>
      <c r="G366" s="4">
        <v>876</v>
      </c>
      <c r="H366" s="4">
        <v>878</v>
      </c>
      <c r="I366" s="4">
        <v>942</v>
      </c>
      <c r="J366" s="4">
        <v>705</v>
      </c>
      <c r="K366" s="4">
        <v>699</v>
      </c>
      <c r="L366" s="4">
        <v>609</v>
      </c>
      <c r="M366" s="4">
        <v>490</v>
      </c>
      <c r="N366" s="4">
        <v>448</v>
      </c>
      <c r="O366" s="4">
        <v>445</v>
      </c>
    </row>
    <row r="367" spans="1:15">
      <c r="A367" s="3" t="s">
        <v>410</v>
      </c>
      <c r="B367">
        <v>5.05</v>
      </c>
      <c r="C367" s="4">
        <v>742</v>
      </c>
      <c r="D367" s="4">
        <v>795</v>
      </c>
      <c r="E367" s="4">
        <v>930</v>
      </c>
      <c r="F367" s="4">
        <v>1003</v>
      </c>
      <c r="G367" s="4">
        <v>1026</v>
      </c>
      <c r="H367" s="4">
        <v>1022</v>
      </c>
      <c r="I367" s="4">
        <v>1225</v>
      </c>
      <c r="J367" s="4">
        <v>932</v>
      </c>
      <c r="K367" s="4">
        <v>971</v>
      </c>
      <c r="L367" s="4">
        <v>956</v>
      </c>
      <c r="M367" s="4">
        <v>884</v>
      </c>
      <c r="N367" s="4">
        <v>865</v>
      </c>
      <c r="O367" s="4">
        <v>943</v>
      </c>
    </row>
    <row r="368" spans="1:15">
      <c r="A368" s="3" t="s">
        <v>411</v>
      </c>
      <c r="B368">
        <v>3.01</v>
      </c>
      <c r="C368" s="4">
        <v>342</v>
      </c>
      <c r="D368" s="4">
        <v>438</v>
      </c>
      <c r="E368" s="4">
        <v>436</v>
      </c>
      <c r="F368" s="4">
        <v>436</v>
      </c>
      <c r="G368" s="4">
        <v>383</v>
      </c>
      <c r="H368" s="4">
        <v>427</v>
      </c>
      <c r="I368" s="4">
        <v>467</v>
      </c>
      <c r="J368" s="4">
        <v>430</v>
      </c>
      <c r="K368" s="4">
        <v>429</v>
      </c>
      <c r="L368" s="4">
        <v>352</v>
      </c>
      <c r="M368" s="4">
        <v>319</v>
      </c>
      <c r="N368" s="4">
        <v>272</v>
      </c>
      <c r="O368" s="4">
        <v>332</v>
      </c>
    </row>
    <row r="369" spans="1:15">
      <c r="A369" s="3" t="s">
        <v>412</v>
      </c>
      <c r="B369">
        <v>12.83</v>
      </c>
      <c r="C369" s="4">
        <v>648</v>
      </c>
      <c r="D369" s="4">
        <v>753</v>
      </c>
      <c r="E369" s="4">
        <v>789</v>
      </c>
      <c r="F369" s="4">
        <v>900</v>
      </c>
      <c r="G369" s="4">
        <v>958</v>
      </c>
      <c r="H369" s="4">
        <v>868</v>
      </c>
      <c r="I369" s="4">
        <v>835</v>
      </c>
      <c r="J369" s="4">
        <v>664</v>
      </c>
      <c r="K369" s="4">
        <v>618</v>
      </c>
      <c r="L369" s="4">
        <v>568</v>
      </c>
      <c r="M369" s="4">
        <v>514</v>
      </c>
      <c r="N369" s="4">
        <v>446</v>
      </c>
      <c r="O369" s="4">
        <v>421</v>
      </c>
    </row>
    <row r="370" spans="1:15">
      <c r="A370" s="3" t="s">
        <v>413</v>
      </c>
      <c r="B370">
        <v>4.7699999999999996</v>
      </c>
      <c r="C370" s="4">
        <v>626</v>
      </c>
      <c r="D370" s="4">
        <v>644</v>
      </c>
      <c r="E370" s="4">
        <v>700</v>
      </c>
      <c r="F370" s="4">
        <v>751</v>
      </c>
      <c r="G370" s="4">
        <v>744</v>
      </c>
      <c r="H370" s="4">
        <v>814</v>
      </c>
      <c r="I370" s="4">
        <v>867</v>
      </c>
      <c r="J370" s="4">
        <v>672</v>
      </c>
      <c r="K370" s="4">
        <v>703</v>
      </c>
      <c r="L370" s="4">
        <v>660</v>
      </c>
      <c r="M370" s="4">
        <v>640</v>
      </c>
      <c r="N370" s="4">
        <v>575</v>
      </c>
      <c r="O370" s="4">
        <v>530</v>
      </c>
    </row>
    <row r="371" spans="1:15">
      <c r="A371" s="3" t="s">
        <v>414</v>
      </c>
      <c r="B371">
        <v>4.7300000000000004</v>
      </c>
      <c r="C371" s="4">
        <v>546</v>
      </c>
      <c r="D371" s="4">
        <v>622</v>
      </c>
      <c r="E371" s="4">
        <v>741</v>
      </c>
      <c r="F371" s="4">
        <v>676</v>
      </c>
      <c r="G371" s="4">
        <v>800</v>
      </c>
      <c r="H371" s="4">
        <v>828</v>
      </c>
      <c r="I371" s="4">
        <v>899</v>
      </c>
      <c r="J371" s="4">
        <v>692</v>
      </c>
      <c r="K371" s="4">
        <v>680</v>
      </c>
      <c r="L371" s="4">
        <v>597</v>
      </c>
      <c r="M371" s="4">
        <v>484</v>
      </c>
      <c r="N371" s="4">
        <v>411</v>
      </c>
      <c r="O371" s="4">
        <v>476</v>
      </c>
    </row>
    <row r="372" spans="1:15">
      <c r="A372" s="3" t="s">
        <v>415</v>
      </c>
      <c r="B372">
        <v>7.03</v>
      </c>
      <c r="C372" s="4">
        <v>493</v>
      </c>
      <c r="D372" s="4">
        <v>608</v>
      </c>
      <c r="E372" s="4">
        <v>570</v>
      </c>
      <c r="F372" s="4">
        <v>593</v>
      </c>
      <c r="G372" s="4">
        <v>654</v>
      </c>
      <c r="H372" s="4">
        <v>613</v>
      </c>
      <c r="I372" s="4">
        <v>653</v>
      </c>
      <c r="J372" s="4">
        <v>476</v>
      </c>
      <c r="K372" s="4">
        <v>496</v>
      </c>
      <c r="L372" s="4">
        <v>498</v>
      </c>
      <c r="M372" s="4">
        <v>441</v>
      </c>
      <c r="N372" s="4">
        <v>425</v>
      </c>
      <c r="O372" s="4">
        <v>402</v>
      </c>
    </row>
    <row r="373" spans="1:15">
      <c r="A373" s="3" t="s">
        <v>416</v>
      </c>
      <c r="B373">
        <v>6.17</v>
      </c>
      <c r="C373" s="4">
        <v>494</v>
      </c>
      <c r="D373" s="4">
        <v>467</v>
      </c>
      <c r="E373" s="4">
        <v>500</v>
      </c>
      <c r="F373" s="4">
        <v>483</v>
      </c>
      <c r="G373" s="4">
        <v>453</v>
      </c>
      <c r="H373" s="4">
        <v>446</v>
      </c>
      <c r="I373" s="4">
        <v>403</v>
      </c>
      <c r="J373" s="4">
        <v>320</v>
      </c>
      <c r="K373" s="4">
        <v>314</v>
      </c>
      <c r="L373" s="4">
        <v>257</v>
      </c>
      <c r="M373" s="4">
        <v>251</v>
      </c>
      <c r="N373" s="4">
        <v>212</v>
      </c>
      <c r="O373" s="4">
        <v>166</v>
      </c>
    </row>
    <row r="374" spans="1:15">
      <c r="A374" s="3" t="s">
        <v>417</v>
      </c>
      <c r="B374">
        <v>8.7899999999999991</v>
      </c>
      <c r="C374" s="4">
        <v>1332</v>
      </c>
      <c r="D374" s="4">
        <v>1398</v>
      </c>
      <c r="E374" s="4">
        <v>1393</v>
      </c>
      <c r="F374" s="4">
        <v>1349</v>
      </c>
      <c r="G374" s="4">
        <v>1392</v>
      </c>
      <c r="H374" s="4">
        <v>1465</v>
      </c>
      <c r="I374" s="4">
        <v>1504</v>
      </c>
      <c r="J374" s="4">
        <v>1681</v>
      </c>
      <c r="K374" s="4">
        <v>1710</v>
      </c>
      <c r="L374" s="4">
        <v>1639</v>
      </c>
      <c r="M374" s="4">
        <v>1728</v>
      </c>
      <c r="N374" s="4">
        <v>1536</v>
      </c>
      <c r="O374" s="4">
        <v>1558</v>
      </c>
    </row>
    <row r="375" spans="1:15">
      <c r="A375" s="3" t="s">
        <v>418</v>
      </c>
      <c r="B375">
        <v>24.43</v>
      </c>
      <c r="C375" s="4">
        <v>1847</v>
      </c>
      <c r="D375" s="4">
        <v>2017</v>
      </c>
      <c r="E375" s="4">
        <v>2033</v>
      </c>
      <c r="F375" s="4">
        <v>1952</v>
      </c>
      <c r="G375" s="4">
        <v>1741</v>
      </c>
      <c r="H375" s="4">
        <v>1662</v>
      </c>
      <c r="I375" s="4">
        <v>1510</v>
      </c>
      <c r="J375" s="4">
        <v>1247</v>
      </c>
      <c r="K375" s="4">
        <v>1339</v>
      </c>
      <c r="L375" s="4">
        <v>1197</v>
      </c>
      <c r="M375" s="4">
        <v>1050</v>
      </c>
      <c r="N375" s="4">
        <v>949</v>
      </c>
      <c r="O375" s="4">
        <v>946</v>
      </c>
    </row>
    <row r="376" spans="1:15">
      <c r="A376" s="3" t="s">
        <v>419</v>
      </c>
      <c r="B376">
        <v>9.83</v>
      </c>
      <c r="C376" s="4">
        <v>1091</v>
      </c>
      <c r="D376" s="4">
        <v>1169</v>
      </c>
      <c r="E376" s="4">
        <v>1303</v>
      </c>
      <c r="F376" s="4">
        <v>1275</v>
      </c>
      <c r="G376" s="4">
        <v>1180</v>
      </c>
      <c r="H376" s="4">
        <v>1121</v>
      </c>
      <c r="I376" s="4">
        <v>1089</v>
      </c>
      <c r="J376" s="4">
        <v>819</v>
      </c>
      <c r="K376" s="4">
        <v>914</v>
      </c>
      <c r="L376" s="4">
        <v>873</v>
      </c>
      <c r="M376" s="4">
        <v>708</v>
      </c>
      <c r="N376" s="4">
        <v>604</v>
      </c>
      <c r="O376" s="4">
        <v>518</v>
      </c>
    </row>
    <row r="377" spans="1:15">
      <c r="A377" s="3" t="s">
        <v>420</v>
      </c>
      <c r="B377">
        <v>5.19</v>
      </c>
      <c r="C377" s="4">
        <v>275</v>
      </c>
      <c r="D377" s="4">
        <v>276</v>
      </c>
      <c r="E377" s="4">
        <v>287</v>
      </c>
      <c r="F377" s="4">
        <v>279</v>
      </c>
      <c r="G377" s="4">
        <v>267</v>
      </c>
      <c r="H377" s="4">
        <v>265</v>
      </c>
      <c r="I377" s="4">
        <v>247</v>
      </c>
      <c r="J377" s="4">
        <v>192</v>
      </c>
      <c r="K377" s="4">
        <v>172</v>
      </c>
      <c r="L377" s="4">
        <v>146</v>
      </c>
      <c r="M377" s="4">
        <v>158</v>
      </c>
      <c r="N377" s="4">
        <v>108</v>
      </c>
      <c r="O377" s="4">
        <v>109</v>
      </c>
    </row>
    <row r="378" spans="1:15">
      <c r="A378" s="3" t="s">
        <v>421</v>
      </c>
      <c r="B378">
        <v>7.5</v>
      </c>
      <c r="C378" s="4">
        <v>753</v>
      </c>
      <c r="D378" s="4">
        <v>846</v>
      </c>
      <c r="E378" s="4">
        <v>865</v>
      </c>
      <c r="F378" s="4">
        <v>841</v>
      </c>
      <c r="G378" s="4">
        <v>880</v>
      </c>
      <c r="H378" s="4">
        <v>849</v>
      </c>
      <c r="I378" s="4">
        <v>861</v>
      </c>
      <c r="J378" s="4">
        <v>618</v>
      </c>
      <c r="K378" s="4">
        <v>554</v>
      </c>
      <c r="L378" s="4">
        <v>508</v>
      </c>
      <c r="M378" s="4">
        <v>449</v>
      </c>
      <c r="N378" s="4">
        <v>381</v>
      </c>
      <c r="O378" s="4">
        <v>382</v>
      </c>
    </row>
    <row r="379" spans="1:15">
      <c r="A379" s="3" t="s">
        <v>422</v>
      </c>
      <c r="B379">
        <v>7.18</v>
      </c>
      <c r="C379" s="4">
        <v>493</v>
      </c>
      <c r="D379" s="4">
        <v>545</v>
      </c>
      <c r="E379" s="4">
        <v>606</v>
      </c>
      <c r="F379" s="4">
        <v>603</v>
      </c>
      <c r="G379" s="4">
        <v>639</v>
      </c>
      <c r="H379" s="4">
        <v>637</v>
      </c>
      <c r="I379" s="4">
        <v>621</v>
      </c>
      <c r="J379" s="4">
        <v>494</v>
      </c>
      <c r="K379" s="4">
        <v>449</v>
      </c>
      <c r="L379" s="4">
        <v>378</v>
      </c>
      <c r="M379" s="4">
        <v>318</v>
      </c>
      <c r="N379" s="4">
        <v>272</v>
      </c>
      <c r="O379" s="4">
        <v>295</v>
      </c>
    </row>
    <row r="380" spans="1:15">
      <c r="A380" s="3" t="s">
        <v>423</v>
      </c>
      <c r="B380">
        <v>10.96</v>
      </c>
      <c r="C380" s="4">
        <v>1012</v>
      </c>
      <c r="D380" s="4">
        <v>1005</v>
      </c>
      <c r="E380" s="4">
        <v>1021</v>
      </c>
      <c r="F380" s="4">
        <v>981</v>
      </c>
      <c r="G380" s="4">
        <v>966</v>
      </c>
      <c r="H380" s="4">
        <v>976</v>
      </c>
      <c r="I380" s="4">
        <v>937</v>
      </c>
      <c r="J380" s="4">
        <v>743</v>
      </c>
      <c r="K380" s="4">
        <v>618</v>
      </c>
      <c r="L380" s="4">
        <v>542</v>
      </c>
      <c r="M380" s="4">
        <v>487</v>
      </c>
      <c r="N380" s="4">
        <v>428</v>
      </c>
      <c r="O380" s="4">
        <v>390</v>
      </c>
    </row>
    <row r="381" spans="1:15">
      <c r="A381" s="3" t="s">
        <v>424</v>
      </c>
      <c r="B381">
        <v>4.55</v>
      </c>
      <c r="C381" s="4">
        <v>444</v>
      </c>
      <c r="D381" s="4">
        <v>490</v>
      </c>
      <c r="E381" s="4">
        <v>577</v>
      </c>
      <c r="F381" s="4">
        <v>597</v>
      </c>
      <c r="G381" s="4">
        <v>593</v>
      </c>
      <c r="H381" s="4">
        <v>663</v>
      </c>
      <c r="I381" s="4">
        <v>769</v>
      </c>
      <c r="J381" s="4">
        <v>761</v>
      </c>
      <c r="K381" s="4">
        <v>819</v>
      </c>
      <c r="L381" s="4">
        <v>807</v>
      </c>
      <c r="M381" s="4">
        <v>913</v>
      </c>
      <c r="N381" s="4">
        <v>923</v>
      </c>
      <c r="O381" s="4">
        <v>857</v>
      </c>
    </row>
    <row r="382" spans="1:15">
      <c r="A382" s="3" t="s">
        <v>425</v>
      </c>
      <c r="B382">
        <v>5.93</v>
      </c>
      <c r="C382" s="4">
        <v>283</v>
      </c>
      <c r="D382" s="4">
        <v>280</v>
      </c>
      <c r="E382" s="4">
        <v>315</v>
      </c>
      <c r="F382" s="4">
        <v>375</v>
      </c>
      <c r="G382" s="4">
        <v>377</v>
      </c>
      <c r="H382" s="4">
        <v>404</v>
      </c>
      <c r="I382" s="4">
        <v>433</v>
      </c>
      <c r="J382" s="4">
        <v>335</v>
      </c>
      <c r="K382" s="4">
        <v>354</v>
      </c>
      <c r="L382" s="4">
        <v>321</v>
      </c>
      <c r="M382" s="4">
        <v>335</v>
      </c>
      <c r="N382" s="4">
        <v>326</v>
      </c>
      <c r="O382" s="4">
        <v>355</v>
      </c>
    </row>
    <row r="383" spans="1:15">
      <c r="A383" s="3" t="s">
        <v>426</v>
      </c>
      <c r="B383">
        <v>8.15</v>
      </c>
      <c r="C383" s="4">
        <v>580</v>
      </c>
      <c r="D383" s="4">
        <v>695</v>
      </c>
      <c r="E383" s="4">
        <v>681</v>
      </c>
      <c r="F383" s="4">
        <v>643</v>
      </c>
      <c r="G383" s="4">
        <v>695</v>
      </c>
      <c r="H383" s="4">
        <v>686</v>
      </c>
      <c r="I383" s="4">
        <v>958</v>
      </c>
      <c r="J383" s="4">
        <v>764</v>
      </c>
      <c r="K383" s="4">
        <v>775</v>
      </c>
      <c r="L383" s="4">
        <v>710</v>
      </c>
      <c r="M383" s="4">
        <v>699</v>
      </c>
      <c r="N383" s="4">
        <v>693</v>
      </c>
      <c r="O383" s="4">
        <v>685</v>
      </c>
    </row>
    <row r="384" spans="1:15">
      <c r="A384" s="3" t="s">
        <v>427</v>
      </c>
      <c r="B384">
        <v>15.69</v>
      </c>
      <c r="C384" s="4">
        <v>2992</v>
      </c>
      <c r="D384" s="4">
        <v>2813</v>
      </c>
      <c r="E384" s="3">
        <v>2739</v>
      </c>
      <c r="F384" s="3">
        <v>2668</v>
      </c>
      <c r="G384" s="3">
        <v>2558</v>
      </c>
      <c r="H384" s="4">
        <v>2403</v>
      </c>
      <c r="I384" s="4">
        <v>2320</v>
      </c>
      <c r="J384" s="4">
        <v>2226</v>
      </c>
      <c r="K384" s="4">
        <v>2154</v>
      </c>
      <c r="L384" s="4">
        <v>2068</v>
      </c>
      <c r="M384" s="4">
        <v>1941</v>
      </c>
      <c r="N384" s="4">
        <v>1912</v>
      </c>
      <c r="O384" s="4">
        <v>1860</v>
      </c>
    </row>
    <row r="385" spans="1:15">
      <c r="A385" s="3" t="s">
        <v>428</v>
      </c>
      <c r="B385">
        <v>9.09</v>
      </c>
      <c r="C385" s="4">
        <v>642</v>
      </c>
      <c r="D385" s="4">
        <v>719</v>
      </c>
      <c r="E385" s="4">
        <v>661</v>
      </c>
      <c r="F385" s="4">
        <v>685</v>
      </c>
      <c r="G385" s="4">
        <v>698</v>
      </c>
      <c r="H385" s="4">
        <v>651</v>
      </c>
      <c r="I385" s="4">
        <v>638</v>
      </c>
      <c r="J385" s="4">
        <v>504</v>
      </c>
      <c r="K385" s="4">
        <v>515</v>
      </c>
      <c r="L385" s="4">
        <v>448</v>
      </c>
      <c r="M385" s="4">
        <v>411</v>
      </c>
      <c r="N385" s="4">
        <v>339</v>
      </c>
      <c r="O385" s="4">
        <v>354</v>
      </c>
    </row>
    <row r="386" spans="1:15">
      <c r="A386" s="3" t="s">
        <v>429</v>
      </c>
      <c r="B386">
        <v>5.28</v>
      </c>
      <c r="C386" s="4">
        <v>380</v>
      </c>
      <c r="D386" s="4">
        <v>397</v>
      </c>
      <c r="E386" s="4">
        <v>403</v>
      </c>
      <c r="F386" s="4">
        <v>379</v>
      </c>
      <c r="G386" s="4">
        <v>400</v>
      </c>
      <c r="H386" s="4">
        <v>382</v>
      </c>
      <c r="I386" s="4">
        <v>334</v>
      </c>
      <c r="J386" s="4">
        <v>313</v>
      </c>
      <c r="K386" s="4">
        <v>285</v>
      </c>
      <c r="L386" s="4">
        <v>247</v>
      </c>
      <c r="M386" s="4">
        <v>233</v>
      </c>
      <c r="N386" s="4">
        <v>204</v>
      </c>
      <c r="O386" s="4">
        <v>223</v>
      </c>
    </row>
    <row r="387" spans="1:15">
      <c r="A387" s="3" t="s">
        <v>430</v>
      </c>
      <c r="B387">
        <v>15.72</v>
      </c>
      <c r="C387" s="4">
        <v>1419</v>
      </c>
      <c r="D387" s="4">
        <v>1821</v>
      </c>
      <c r="E387" s="4">
        <v>1962</v>
      </c>
      <c r="F387" s="4">
        <v>2170</v>
      </c>
      <c r="G387" s="4">
        <v>2392</v>
      </c>
      <c r="H387" s="4">
        <v>2395</v>
      </c>
      <c r="I387" s="4">
        <v>2425</v>
      </c>
      <c r="J387" s="4">
        <v>2306</v>
      </c>
      <c r="K387" s="4">
        <v>2392</v>
      </c>
      <c r="L387" s="4">
        <v>2243</v>
      </c>
      <c r="M387" s="4">
        <v>2040</v>
      </c>
      <c r="N387" s="4">
        <v>1879</v>
      </c>
      <c r="O387" s="4">
        <v>1985</v>
      </c>
    </row>
    <row r="388" spans="1:15">
      <c r="A388" s="3" t="s">
        <v>431</v>
      </c>
      <c r="B388">
        <v>10.55</v>
      </c>
      <c r="C388" s="4">
        <v>426</v>
      </c>
      <c r="D388" s="4">
        <v>765</v>
      </c>
      <c r="E388" s="4">
        <v>913</v>
      </c>
      <c r="F388" s="4">
        <v>1172</v>
      </c>
      <c r="G388" s="4">
        <v>1641</v>
      </c>
      <c r="H388" s="4">
        <v>1903</v>
      </c>
      <c r="I388" s="4">
        <v>2091</v>
      </c>
      <c r="J388" s="4">
        <v>2282</v>
      </c>
      <c r="K388" s="4">
        <v>2388</v>
      </c>
      <c r="L388" s="4">
        <v>2303</v>
      </c>
      <c r="M388" s="4">
        <v>2308</v>
      </c>
      <c r="N388" s="4">
        <v>2061</v>
      </c>
      <c r="O388" s="4">
        <v>2123</v>
      </c>
    </row>
    <row r="389" spans="1:15">
      <c r="A389" s="3" t="s">
        <v>432</v>
      </c>
      <c r="B389">
        <v>9.39</v>
      </c>
      <c r="C389" s="4">
        <v>889</v>
      </c>
      <c r="D389" s="4">
        <v>1049</v>
      </c>
      <c r="E389" s="4">
        <v>1125</v>
      </c>
      <c r="F389" s="4">
        <v>1292</v>
      </c>
      <c r="G389" s="4">
        <v>1398</v>
      </c>
      <c r="H389" s="4">
        <v>1346</v>
      </c>
      <c r="I389" s="4">
        <v>1425</v>
      </c>
      <c r="J389" s="4">
        <v>1423</v>
      </c>
      <c r="K389" s="4">
        <v>1361</v>
      </c>
      <c r="L389" s="4">
        <v>1335</v>
      </c>
      <c r="M389" s="4">
        <v>1323</v>
      </c>
      <c r="N389" s="4">
        <v>1191</v>
      </c>
      <c r="O389" s="4">
        <v>1242</v>
      </c>
    </row>
    <row r="390" spans="1:15">
      <c r="A390" s="3" t="s">
        <v>433</v>
      </c>
      <c r="B390">
        <v>22.38</v>
      </c>
      <c r="C390" s="4">
        <v>1755</v>
      </c>
      <c r="D390" s="4">
        <v>1850</v>
      </c>
      <c r="E390" s="4">
        <v>1951</v>
      </c>
      <c r="F390" s="4">
        <v>1960</v>
      </c>
      <c r="G390" s="4">
        <v>1890</v>
      </c>
      <c r="H390" s="4">
        <v>1748</v>
      </c>
      <c r="I390" s="4">
        <v>1689</v>
      </c>
      <c r="J390" s="4">
        <v>1136</v>
      </c>
      <c r="K390" s="4">
        <v>1120</v>
      </c>
      <c r="L390" s="4">
        <v>1034</v>
      </c>
      <c r="M390" s="4">
        <v>1007</v>
      </c>
      <c r="N390" s="4">
        <v>943</v>
      </c>
      <c r="O390" s="4">
        <v>942</v>
      </c>
    </row>
    <row r="391" spans="1:15">
      <c r="A391" s="3" t="s">
        <v>434</v>
      </c>
      <c r="B391">
        <v>7.3</v>
      </c>
      <c r="C391" s="4">
        <v>406</v>
      </c>
      <c r="D391" s="4">
        <v>430</v>
      </c>
      <c r="E391" s="4">
        <v>407</v>
      </c>
      <c r="F391" s="4">
        <v>425</v>
      </c>
      <c r="G391" s="4">
        <v>364</v>
      </c>
      <c r="H391" s="4">
        <v>327</v>
      </c>
      <c r="I391" s="4">
        <v>298</v>
      </c>
      <c r="J391" s="4">
        <v>264</v>
      </c>
      <c r="K391" s="4">
        <v>199</v>
      </c>
      <c r="L391" s="4">
        <v>154</v>
      </c>
      <c r="M391" s="4">
        <v>102</v>
      </c>
      <c r="N391" s="4">
        <v>101</v>
      </c>
      <c r="O391" s="4">
        <v>87</v>
      </c>
    </row>
    <row r="392" spans="1:15">
      <c r="A392" s="3" t="s">
        <v>435</v>
      </c>
      <c r="B392">
        <v>4.0599999999999996</v>
      </c>
      <c r="C392" s="4">
        <v>530</v>
      </c>
      <c r="D392" s="4">
        <v>541</v>
      </c>
      <c r="E392" s="4">
        <v>555</v>
      </c>
      <c r="F392" s="4">
        <v>520</v>
      </c>
      <c r="G392" s="4">
        <v>581</v>
      </c>
      <c r="H392" s="4">
        <v>602</v>
      </c>
      <c r="I392" s="4">
        <v>584</v>
      </c>
      <c r="J392" s="4">
        <v>487</v>
      </c>
      <c r="K392" s="4">
        <v>524</v>
      </c>
      <c r="L392" s="4">
        <v>514</v>
      </c>
      <c r="M392" s="4">
        <v>473</v>
      </c>
      <c r="N392" s="4">
        <v>436</v>
      </c>
      <c r="O392" s="4">
        <v>458</v>
      </c>
    </row>
    <row r="393" spans="1:15">
      <c r="A393" s="3" t="s">
        <v>436</v>
      </c>
      <c r="B393">
        <v>2.42</v>
      </c>
      <c r="C393" s="4">
        <v>283</v>
      </c>
      <c r="D393" s="4">
        <v>279</v>
      </c>
      <c r="E393" s="4">
        <v>310</v>
      </c>
      <c r="F393" s="4">
        <v>293</v>
      </c>
      <c r="G393" s="4">
        <v>331</v>
      </c>
      <c r="H393" s="4">
        <v>355</v>
      </c>
      <c r="I393" s="4">
        <v>355</v>
      </c>
      <c r="J393" s="4">
        <v>302</v>
      </c>
      <c r="K393" s="4">
        <v>318</v>
      </c>
      <c r="L393" s="4">
        <v>282</v>
      </c>
      <c r="M393" s="4">
        <v>252</v>
      </c>
      <c r="N393" s="4">
        <v>214</v>
      </c>
      <c r="O393" s="4">
        <v>224</v>
      </c>
    </row>
    <row r="394" spans="1:15">
      <c r="A394" s="3" t="s">
        <v>437</v>
      </c>
      <c r="B394">
        <v>6.2</v>
      </c>
      <c r="C394" s="4">
        <v>530</v>
      </c>
      <c r="D394" s="4">
        <v>645</v>
      </c>
      <c r="E394" s="4">
        <v>711</v>
      </c>
      <c r="F394" s="4">
        <v>784</v>
      </c>
      <c r="G394" s="4">
        <v>810</v>
      </c>
      <c r="H394" s="4">
        <v>774</v>
      </c>
      <c r="I394" s="4">
        <v>822</v>
      </c>
      <c r="J394" s="4">
        <v>561</v>
      </c>
      <c r="K394" s="4">
        <v>550</v>
      </c>
      <c r="L394" s="4">
        <v>453</v>
      </c>
      <c r="M394" s="4">
        <v>379</v>
      </c>
      <c r="N394" s="4">
        <v>343</v>
      </c>
      <c r="O394" s="4">
        <v>311</v>
      </c>
    </row>
    <row r="395" spans="1:15">
      <c r="A395" s="3" t="s">
        <v>438</v>
      </c>
      <c r="B395">
        <v>6.03</v>
      </c>
      <c r="C395" s="4">
        <v>341</v>
      </c>
      <c r="D395" s="4">
        <v>399</v>
      </c>
      <c r="E395" s="4">
        <v>392</v>
      </c>
      <c r="F395" s="4">
        <v>477</v>
      </c>
      <c r="G395" s="4">
        <v>547</v>
      </c>
      <c r="H395" s="4">
        <v>528</v>
      </c>
      <c r="I395" s="4">
        <v>522</v>
      </c>
      <c r="J395" s="4">
        <v>476</v>
      </c>
      <c r="K395" s="4">
        <v>442</v>
      </c>
      <c r="L395" s="4">
        <v>435</v>
      </c>
      <c r="M395" s="4">
        <v>391</v>
      </c>
      <c r="N395" s="4">
        <v>353</v>
      </c>
      <c r="O395" s="4">
        <v>369</v>
      </c>
    </row>
    <row r="396" spans="1:15">
      <c r="A396" s="3" t="s">
        <v>439</v>
      </c>
      <c r="B396">
        <v>6.56</v>
      </c>
      <c r="C396" s="4">
        <v>226</v>
      </c>
      <c r="D396" s="4">
        <v>258</v>
      </c>
      <c r="E396" s="4">
        <v>286</v>
      </c>
      <c r="F396" s="4">
        <v>290</v>
      </c>
      <c r="G396" s="4">
        <v>286</v>
      </c>
      <c r="H396" s="4">
        <v>303</v>
      </c>
      <c r="I396" s="4">
        <v>260</v>
      </c>
      <c r="J396" s="4">
        <v>176</v>
      </c>
      <c r="K396" s="3">
        <v>213</v>
      </c>
      <c r="L396" s="3">
        <v>171</v>
      </c>
      <c r="M396" s="4">
        <v>145</v>
      </c>
      <c r="N396" s="4">
        <v>108</v>
      </c>
      <c r="O396" s="4">
        <v>97</v>
      </c>
    </row>
    <row r="397" spans="1:15">
      <c r="A397" s="3" t="s">
        <v>440</v>
      </c>
      <c r="B397">
        <v>3.78</v>
      </c>
      <c r="C397" s="4">
        <v>299</v>
      </c>
      <c r="D397" s="4">
        <v>351</v>
      </c>
      <c r="E397" s="4">
        <v>397</v>
      </c>
      <c r="F397" s="4">
        <v>463</v>
      </c>
      <c r="G397" s="4">
        <v>446</v>
      </c>
      <c r="H397" s="4">
        <v>459</v>
      </c>
      <c r="I397" s="4">
        <v>518</v>
      </c>
      <c r="J397" s="4">
        <v>550</v>
      </c>
      <c r="K397" s="4">
        <v>661</v>
      </c>
      <c r="L397" s="4">
        <v>602</v>
      </c>
      <c r="M397" s="4">
        <v>553</v>
      </c>
      <c r="N397" s="4">
        <v>449</v>
      </c>
      <c r="O397" s="4">
        <v>452</v>
      </c>
    </row>
    <row r="398" spans="1:15">
      <c r="A398" s="3" t="s">
        <v>441</v>
      </c>
      <c r="B398">
        <v>4.91</v>
      </c>
      <c r="C398" s="4">
        <v>425</v>
      </c>
      <c r="D398" s="4">
        <v>456</v>
      </c>
      <c r="E398" s="4">
        <v>524</v>
      </c>
      <c r="F398" s="4">
        <v>527</v>
      </c>
      <c r="G398" s="4">
        <v>501</v>
      </c>
      <c r="H398" s="4">
        <v>506</v>
      </c>
      <c r="I398" s="4">
        <v>485</v>
      </c>
      <c r="J398" s="4">
        <v>380</v>
      </c>
      <c r="K398" s="4">
        <v>333</v>
      </c>
      <c r="L398" s="4">
        <v>268</v>
      </c>
      <c r="M398" s="4">
        <v>192</v>
      </c>
      <c r="N398" s="4">
        <v>131</v>
      </c>
      <c r="O398" s="4">
        <v>104</v>
      </c>
    </row>
    <row r="399" spans="1:15">
      <c r="A399" s="3" t="s">
        <v>442</v>
      </c>
      <c r="B399">
        <v>24.11</v>
      </c>
      <c r="C399" s="4">
        <v>3175</v>
      </c>
      <c r="D399" s="4">
        <v>3366</v>
      </c>
      <c r="E399" s="4">
        <v>3532</v>
      </c>
      <c r="F399" s="4">
        <v>3527</v>
      </c>
      <c r="G399" s="4">
        <v>3316</v>
      </c>
      <c r="H399" s="4">
        <v>3108</v>
      </c>
      <c r="I399" s="4">
        <v>3073</v>
      </c>
      <c r="J399" s="4">
        <v>2281</v>
      </c>
      <c r="K399" s="4">
        <v>2245</v>
      </c>
      <c r="L399" s="4">
        <v>2125</v>
      </c>
      <c r="M399" s="4">
        <v>1936</v>
      </c>
      <c r="N399" s="4">
        <v>1814</v>
      </c>
      <c r="O399" s="4">
        <v>1709</v>
      </c>
    </row>
    <row r="400" spans="1:15">
      <c r="A400" s="3" t="s">
        <v>443</v>
      </c>
      <c r="B400">
        <v>3.1</v>
      </c>
      <c r="C400" s="4">
        <v>472</v>
      </c>
      <c r="D400" s="4">
        <v>562</v>
      </c>
      <c r="E400" s="4">
        <v>638</v>
      </c>
      <c r="F400" s="4">
        <v>602</v>
      </c>
      <c r="G400" s="4">
        <v>517</v>
      </c>
      <c r="H400" s="4">
        <v>503</v>
      </c>
      <c r="I400" s="4">
        <v>523</v>
      </c>
      <c r="J400" s="4">
        <v>428</v>
      </c>
      <c r="K400" s="4">
        <v>436</v>
      </c>
      <c r="L400" s="4">
        <v>397</v>
      </c>
      <c r="M400" s="4">
        <v>316</v>
      </c>
      <c r="N400" s="4">
        <v>217</v>
      </c>
      <c r="O400" s="4">
        <v>202</v>
      </c>
    </row>
    <row r="401" spans="1:15">
      <c r="A401" s="3" t="s">
        <v>444</v>
      </c>
      <c r="B401">
        <v>10.52</v>
      </c>
      <c r="C401" s="4">
        <v>572</v>
      </c>
      <c r="D401" s="4">
        <v>572</v>
      </c>
      <c r="E401" s="4">
        <v>639</v>
      </c>
      <c r="F401" s="4">
        <v>620</v>
      </c>
      <c r="G401" s="4">
        <v>606</v>
      </c>
      <c r="H401" s="4">
        <v>585</v>
      </c>
      <c r="I401" s="4">
        <v>568</v>
      </c>
      <c r="J401" s="4">
        <v>398</v>
      </c>
      <c r="K401" s="4">
        <v>419</v>
      </c>
      <c r="L401" s="4">
        <v>366</v>
      </c>
      <c r="M401" s="4">
        <v>348</v>
      </c>
      <c r="N401" s="4">
        <v>340</v>
      </c>
      <c r="O401" s="4">
        <v>304</v>
      </c>
    </row>
    <row r="402" spans="1:15">
      <c r="A402" s="3" t="s">
        <v>445</v>
      </c>
      <c r="B402">
        <v>18.59</v>
      </c>
      <c r="C402" s="4">
        <v>3031</v>
      </c>
      <c r="D402" s="4">
        <v>3318</v>
      </c>
      <c r="E402" s="4">
        <v>3040</v>
      </c>
      <c r="F402" s="4">
        <v>3350</v>
      </c>
      <c r="G402" s="4">
        <v>3070</v>
      </c>
      <c r="H402" s="4">
        <v>2809</v>
      </c>
      <c r="I402" s="4">
        <v>2660</v>
      </c>
      <c r="J402" s="4">
        <v>2036</v>
      </c>
      <c r="K402" s="4">
        <v>1977</v>
      </c>
      <c r="L402" s="4">
        <v>1774</v>
      </c>
      <c r="M402" s="4">
        <v>1596</v>
      </c>
      <c r="N402" s="4">
        <v>1367</v>
      </c>
      <c r="O402" s="4">
        <v>1297</v>
      </c>
    </row>
    <row r="403" spans="1:15">
      <c r="A403" s="3" t="s">
        <v>447</v>
      </c>
      <c r="B403">
        <v>2.75</v>
      </c>
      <c r="C403" s="4">
        <v>464</v>
      </c>
      <c r="D403" s="4">
        <v>471</v>
      </c>
      <c r="E403" s="4">
        <v>463</v>
      </c>
      <c r="F403" s="4">
        <v>457</v>
      </c>
      <c r="G403" s="4">
        <v>404</v>
      </c>
      <c r="H403" s="4">
        <v>375</v>
      </c>
      <c r="I403" s="4">
        <v>301</v>
      </c>
      <c r="J403" s="4">
        <v>231</v>
      </c>
      <c r="K403" s="4">
        <v>226</v>
      </c>
      <c r="L403" s="4">
        <v>198</v>
      </c>
      <c r="M403" s="4">
        <v>152</v>
      </c>
      <c r="N403" s="4">
        <v>122</v>
      </c>
      <c r="O403" s="4">
        <v>113</v>
      </c>
    </row>
    <row r="404" spans="1:15">
      <c r="A404" s="3" t="s">
        <v>448</v>
      </c>
      <c r="B404">
        <v>3.46</v>
      </c>
      <c r="C404" s="4">
        <v>281</v>
      </c>
      <c r="D404" s="4">
        <v>338</v>
      </c>
      <c r="E404" s="4">
        <v>306</v>
      </c>
      <c r="F404" s="4">
        <v>268</v>
      </c>
      <c r="G404" s="4">
        <v>295</v>
      </c>
      <c r="H404" s="4">
        <v>272</v>
      </c>
      <c r="I404" s="4">
        <v>260</v>
      </c>
      <c r="J404" s="4">
        <v>223</v>
      </c>
      <c r="K404" s="4">
        <v>247</v>
      </c>
      <c r="L404" s="4">
        <v>252</v>
      </c>
      <c r="M404" s="4">
        <v>215</v>
      </c>
      <c r="N404" s="4">
        <v>201</v>
      </c>
      <c r="O404" s="4">
        <v>176</v>
      </c>
    </row>
    <row r="405" spans="1:15">
      <c r="A405" s="3" t="s">
        <v>449</v>
      </c>
      <c r="B405">
        <v>15.37</v>
      </c>
      <c r="C405" s="4">
        <v>1610</v>
      </c>
      <c r="D405" s="4">
        <v>1748</v>
      </c>
      <c r="E405" s="4">
        <v>1777</v>
      </c>
      <c r="F405" s="4">
        <v>1779</v>
      </c>
      <c r="G405" s="4">
        <v>1687</v>
      </c>
      <c r="H405" s="4">
        <v>1625</v>
      </c>
      <c r="I405" s="4">
        <v>1466</v>
      </c>
      <c r="J405" s="4">
        <v>1109</v>
      </c>
      <c r="K405" s="4">
        <v>1044</v>
      </c>
      <c r="L405" s="4">
        <v>843</v>
      </c>
      <c r="M405" s="4">
        <v>728</v>
      </c>
      <c r="N405" s="4">
        <v>600</v>
      </c>
      <c r="O405" s="4">
        <v>574</v>
      </c>
    </row>
    <row r="406" spans="1:15">
      <c r="A406" s="3" t="s">
        <v>450</v>
      </c>
      <c r="B406">
        <v>2</v>
      </c>
      <c r="C406" s="4">
        <v>180</v>
      </c>
      <c r="D406" s="4">
        <v>159</v>
      </c>
      <c r="E406" s="4">
        <v>151</v>
      </c>
      <c r="F406" s="4">
        <v>131</v>
      </c>
      <c r="G406" s="4">
        <v>138</v>
      </c>
      <c r="H406" s="4">
        <v>153</v>
      </c>
      <c r="I406" s="4">
        <v>128</v>
      </c>
      <c r="J406" s="4">
        <v>92</v>
      </c>
      <c r="K406" s="4">
        <v>83</v>
      </c>
      <c r="L406" s="4">
        <v>47</v>
      </c>
      <c r="M406" s="4">
        <v>35</v>
      </c>
      <c r="N406" s="4">
        <v>35</v>
      </c>
      <c r="O406" s="4">
        <v>26</v>
      </c>
    </row>
    <row r="407" spans="1:15">
      <c r="A407" s="3" t="s">
        <v>451</v>
      </c>
      <c r="B407">
        <v>16.579999999999998</v>
      </c>
      <c r="C407" s="4">
        <v>1367</v>
      </c>
      <c r="D407" s="4">
        <v>1314</v>
      </c>
      <c r="E407" s="4">
        <v>1244</v>
      </c>
      <c r="F407" s="4">
        <v>1234</v>
      </c>
      <c r="G407" s="4">
        <v>1153</v>
      </c>
      <c r="H407" s="4">
        <v>1092</v>
      </c>
      <c r="I407" s="4">
        <v>1028</v>
      </c>
      <c r="J407" s="4">
        <v>862</v>
      </c>
      <c r="K407" s="4">
        <v>721</v>
      </c>
      <c r="L407" s="4">
        <v>614</v>
      </c>
      <c r="M407" s="4">
        <v>513</v>
      </c>
      <c r="N407" s="4">
        <v>446</v>
      </c>
      <c r="O407" s="4">
        <v>399</v>
      </c>
    </row>
    <row r="408" spans="1:15">
      <c r="A408" s="3" t="s">
        <v>452</v>
      </c>
      <c r="B408">
        <v>1.17</v>
      </c>
      <c r="C408" s="4">
        <v>103</v>
      </c>
      <c r="D408" s="4">
        <v>113</v>
      </c>
      <c r="E408" s="4">
        <v>125</v>
      </c>
      <c r="F408" s="4">
        <v>116</v>
      </c>
      <c r="G408" s="4">
        <v>119</v>
      </c>
      <c r="H408" s="4">
        <v>126</v>
      </c>
      <c r="I408" s="4">
        <v>130</v>
      </c>
      <c r="J408" s="4">
        <v>92</v>
      </c>
      <c r="K408" s="4">
        <v>91</v>
      </c>
      <c r="L408" s="4">
        <v>167</v>
      </c>
      <c r="M408" s="4">
        <v>137</v>
      </c>
      <c r="N408" s="4">
        <v>108</v>
      </c>
      <c r="O408" s="4">
        <v>104</v>
      </c>
    </row>
    <row r="409" spans="1:15">
      <c r="A409" s="3" t="s">
        <v>453</v>
      </c>
      <c r="B409">
        <v>8.2799999999999994</v>
      </c>
      <c r="C409" s="4">
        <v>751</v>
      </c>
      <c r="D409" s="4">
        <v>761</v>
      </c>
      <c r="E409" s="4">
        <v>746</v>
      </c>
      <c r="F409" s="4">
        <v>761</v>
      </c>
      <c r="G409" s="4">
        <v>743</v>
      </c>
      <c r="H409" s="4">
        <v>704</v>
      </c>
      <c r="I409" s="4">
        <v>651</v>
      </c>
      <c r="J409" s="4">
        <v>601</v>
      </c>
      <c r="K409" s="4">
        <v>565</v>
      </c>
      <c r="L409" s="4">
        <v>498</v>
      </c>
      <c r="M409" s="4">
        <v>462</v>
      </c>
      <c r="N409" s="4">
        <v>417</v>
      </c>
      <c r="O409" s="4">
        <v>392</v>
      </c>
    </row>
    <row r="410" spans="1:15">
      <c r="A410" s="3" t="s">
        <v>353</v>
      </c>
      <c r="B410">
        <v>10.1</v>
      </c>
      <c r="C410" s="4">
        <v>1349</v>
      </c>
      <c r="D410" s="4">
        <v>1355</v>
      </c>
      <c r="E410" s="4">
        <v>1347</v>
      </c>
      <c r="F410" s="4">
        <v>1418</v>
      </c>
      <c r="G410" s="4">
        <v>1367</v>
      </c>
      <c r="H410" s="4">
        <v>1332</v>
      </c>
      <c r="I410" s="4">
        <v>1231</v>
      </c>
      <c r="J410" s="4">
        <v>1079</v>
      </c>
      <c r="K410" s="4">
        <v>1185</v>
      </c>
      <c r="L410" s="4">
        <v>1170</v>
      </c>
      <c r="M410" s="4">
        <v>1099</v>
      </c>
      <c r="N410" s="4">
        <v>1073</v>
      </c>
      <c r="O410" s="4">
        <v>1151</v>
      </c>
    </row>
    <row r="411" spans="1:15">
      <c r="A411" s="3" t="s">
        <v>454</v>
      </c>
      <c r="B411">
        <v>26.46</v>
      </c>
      <c r="C411" s="4">
        <v>6312</v>
      </c>
      <c r="D411" s="4">
        <v>7178</v>
      </c>
      <c r="E411" s="4">
        <v>8396</v>
      </c>
      <c r="F411" s="4">
        <v>9174</v>
      </c>
      <c r="G411" s="4">
        <v>9318</v>
      </c>
      <c r="H411" s="4">
        <v>9460</v>
      </c>
      <c r="I411" s="4">
        <v>10635</v>
      </c>
      <c r="J411" s="4">
        <v>9407</v>
      </c>
      <c r="K411" s="4">
        <v>10107</v>
      </c>
      <c r="L411" s="4">
        <v>10317</v>
      </c>
      <c r="M411" s="4">
        <v>9950</v>
      </c>
      <c r="N411" s="4">
        <v>10107</v>
      </c>
      <c r="O411" s="4">
        <v>9904</v>
      </c>
    </row>
    <row r="412" spans="1:15">
      <c r="A412" s="3" t="s">
        <v>455</v>
      </c>
      <c r="B412">
        <v>1.95</v>
      </c>
      <c r="C412" s="4">
        <v>254</v>
      </c>
      <c r="D412" s="4">
        <v>234</v>
      </c>
      <c r="E412" s="4">
        <v>206</v>
      </c>
      <c r="F412" s="4">
        <v>179</v>
      </c>
      <c r="G412" s="4">
        <v>152</v>
      </c>
      <c r="H412" s="4">
        <v>154</v>
      </c>
      <c r="I412" s="4">
        <v>125</v>
      </c>
      <c r="J412" s="4">
        <v>101</v>
      </c>
      <c r="K412" s="4">
        <v>80</v>
      </c>
      <c r="L412" s="4">
        <v>72</v>
      </c>
      <c r="M412" s="4">
        <v>57</v>
      </c>
      <c r="N412" s="4">
        <v>39</v>
      </c>
      <c r="O412" s="4">
        <v>35</v>
      </c>
    </row>
    <row r="413" spans="1:15">
      <c r="A413" s="3" t="s">
        <v>456</v>
      </c>
      <c r="B413">
        <v>16.12</v>
      </c>
      <c r="C413" s="4">
        <v>1165</v>
      </c>
      <c r="D413" s="4">
        <v>1145</v>
      </c>
      <c r="E413" s="4">
        <v>1097</v>
      </c>
      <c r="F413" s="4">
        <v>986</v>
      </c>
      <c r="G413" s="4">
        <v>988</v>
      </c>
      <c r="H413" s="4">
        <v>1009</v>
      </c>
      <c r="I413" s="4">
        <v>919</v>
      </c>
      <c r="J413" s="4">
        <v>713</v>
      </c>
      <c r="K413" s="4">
        <v>734</v>
      </c>
      <c r="L413" s="4">
        <v>593</v>
      </c>
      <c r="M413" s="4">
        <v>527</v>
      </c>
      <c r="N413" s="4">
        <v>437</v>
      </c>
      <c r="O413" s="4">
        <v>400</v>
      </c>
    </row>
    <row r="414" spans="1:15">
      <c r="A414" s="3" t="s">
        <v>457</v>
      </c>
      <c r="B414">
        <v>14.99</v>
      </c>
      <c r="C414" s="4">
        <v>1474</v>
      </c>
      <c r="D414" s="4">
        <v>1429</v>
      </c>
      <c r="E414" s="4">
        <v>1268</v>
      </c>
      <c r="F414" s="4">
        <v>1230</v>
      </c>
      <c r="G414" s="4">
        <v>1190</v>
      </c>
      <c r="H414" s="4">
        <v>1130</v>
      </c>
      <c r="I414" s="4">
        <v>1026</v>
      </c>
      <c r="J414" s="4">
        <v>886</v>
      </c>
      <c r="K414" s="4">
        <v>865</v>
      </c>
      <c r="L414" s="4">
        <v>803</v>
      </c>
      <c r="M414" s="4">
        <v>750</v>
      </c>
      <c r="N414" s="4">
        <v>735</v>
      </c>
      <c r="O414" s="4">
        <v>721</v>
      </c>
    </row>
    <row r="415" spans="1:15">
      <c r="A415" s="3" t="s">
        <v>64</v>
      </c>
      <c r="B415">
        <v>32.549999999999997</v>
      </c>
      <c r="C415" s="4">
        <v>2352</v>
      </c>
      <c r="D415" s="4">
        <v>2264</v>
      </c>
      <c r="E415" s="4">
        <v>2156</v>
      </c>
      <c r="F415" s="4">
        <v>1914</v>
      </c>
      <c r="G415" s="4">
        <v>1793</v>
      </c>
      <c r="H415" s="4">
        <v>1761</v>
      </c>
      <c r="I415" s="4">
        <v>1563</v>
      </c>
      <c r="J415" s="4">
        <v>1177</v>
      </c>
      <c r="K415" s="4">
        <v>1163</v>
      </c>
      <c r="L415" s="4">
        <v>946</v>
      </c>
      <c r="M415" s="4">
        <v>713</v>
      </c>
      <c r="N415" s="4">
        <v>592</v>
      </c>
      <c r="O415" s="4">
        <v>455</v>
      </c>
    </row>
    <row r="416" spans="1:15">
      <c r="A416" s="3" t="s">
        <v>459</v>
      </c>
      <c r="B416">
        <v>9.01</v>
      </c>
      <c r="C416" s="4">
        <v>587</v>
      </c>
      <c r="D416" s="4">
        <v>554</v>
      </c>
      <c r="E416" s="4">
        <v>521</v>
      </c>
      <c r="F416" s="4">
        <v>492</v>
      </c>
      <c r="G416" s="4">
        <v>436</v>
      </c>
      <c r="H416" s="4">
        <v>429</v>
      </c>
      <c r="I416" s="4">
        <v>401</v>
      </c>
      <c r="J416" s="4">
        <v>260</v>
      </c>
      <c r="K416" s="4">
        <v>278</v>
      </c>
      <c r="L416" s="4">
        <v>246</v>
      </c>
      <c r="M416" s="4">
        <v>183</v>
      </c>
      <c r="N416" s="4">
        <v>138</v>
      </c>
      <c r="O416" s="4">
        <v>128</v>
      </c>
    </row>
    <row r="417" spans="1:15">
      <c r="A417" s="3" t="s">
        <v>460</v>
      </c>
      <c r="B417">
        <v>3.6</v>
      </c>
      <c r="C417" s="4">
        <v>258</v>
      </c>
      <c r="D417" s="4">
        <v>226</v>
      </c>
      <c r="E417" s="4">
        <v>268</v>
      </c>
      <c r="F417" s="4">
        <v>220</v>
      </c>
      <c r="G417" s="4">
        <v>211</v>
      </c>
      <c r="H417" s="4">
        <v>180</v>
      </c>
      <c r="I417" s="4">
        <v>164</v>
      </c>
      <c r="J417" s="4">
        <v>131</v>
      </c>
      <c r="K417" s="4">
        <v>167</v>
      </c>
      <c r="L417" s="4">
        <v>142</v>
      </c>
      <c r="M417" s="4">
        <v>126</v>
      </c>
      <c r="N417" s="4">
        <v>119</v>
      </c>
      <c r="O417" s="4">
        <v>96</v>
      </c>
    </row>
    <row r="418" spans="1:15">
      <c r="A418" s="3" t="s">
        <v>461</v>
      </c>
      <c r="B418">
        <v>2.79</v>
      </c>
      <c r="C418" s="4">
        <v>436</v>
      </c>
      <c r="D418" s="4">
        <v>558</v>
      </c>
      <c r="E418" s="4">
        <v>523</v>
      </c>
      <c r="F418" s="4">
        <v>565</v>
      </c>
      <c r="G418" s="4">
        <v>577</v>
      </c>
      <c r="H418" s="4">
        <v>605</v>
      </c>
      <c r="I418" s="4">
        <v>660</v>
      </c>
      <c r="J418" s="4">
        <v>489</v>
      </c>
      <c r="K418" s="4">
        <v>459</v>
      </c>
      <c r="L418" s="4">
        <v>464</v>
      </c>
      <c r="M418" s="4">
        <v>438</v>
      </c>
      <c r="N418" s="4">
        <v>395</v>
      </c>
      <c r="O418" s="4">
        <v>368</v>
      </c>
    </row>
    <row r="419" spans="1:15">
      <c r="A419" s="3" t="s">
        <v>462</v>
      </c>
      <c r="B419">
        <v>5.94</v>
      </c>
      <c r="C419" s="4">
        <v>755</v>
      </c>
      <c r="D419" s="4">
        <v>694</v>
      </c>
      <c r="E419" s="4">
        <v>765</v>
      </c>
      <c r="F419" s="4">
        <v>844</v>
      </c>
      <c r="G419" s="4">
        <v>773</v>
      </c>
      <c r="H419" s="4">
        <v>732</v>
      </c>
      <c r="I419" s="4">
        <v>799</v>
      </c>
      <c r="J419" s="4">
        <v>564</v>
      </c>
      <c r="K419" s="4">
        <v>549</v>
      </c>
      <c r="L419" s="4">
        <v>521</v>
      </c>
      <c r="M419" s="4">
        <v>502</v>
      </c>
      <c r="N419" s="4">
        <v>426</v>
      </c>
      <c r="O419" s="4">
        <v>415</v>
      </c>
    </row>
    <row r="420" spans="1:15">
      <c r="A420" s="3" t="s">
        <v>463</v>
      </c>
      <c r="B420">
        <v>6.94</v>
      </c>
      <c r="C420" s="4">
        <v>793</v>
      </c>
      <c r="D420" s="4">
        <v>757</v>
      </c>
      <c r="E420" s="4">
        <v>731</v>
      </c>
      <c r="F420" s="4">
        <v>727</v>
      </c>
      <c r="G420" s="4">
        <v>708</v>
      </c>
      <c r="H420" s="4">
        <v>713</v>
      </c>
      <c r="I420" s="4">
        <v>708</v>
      </c>
      <c r="J420" s="4">
        <v>557</v>
      </c>
      <c r="K420" s="4">
        <v>566</v>
      </c>
      <c r="L420" s="4">
        <v>499</v>
      </c>
      <c r="M420" s="4">
        <v>482</v>
      </c>
      <c r="N420" s="4">
        <v>420</v>
      </c>
      <c r="O420" s="4">
        <v>417</v>
      </c>
    </row>
    <row r="421" spans="1:15">
      <c r="A421" s="3" t="s">
        <v>464</v>
      </c>
      <c r="B421">
        <v>10.220000000000001</v>
      </c>
      <c r="C421" s="4">
        <v>835</v>
      </c>
      <c r="D421" s="4">
        <v>860</v>
      </c>
      <c r="E421" s="4">
        <v>746</v>
      </c>
      <c r="F421" s="4">
        <v>699</v>
      </c>
      <c r="G421" s="4">
        <v>770</v>
      </c>
      <c r="H421" s="4">
        <v>768</v>
      </c>
      <c r="I421" s="4">
        <v>657</v>
      </c>
      <c r="J421" s="4">
        <v>578</v>
      </c>
      <c r="K421" s="4">
        <v>634</v>
      </c>
      <c r="L421" s="4">
        <v>575</v>
      </c>
      <c r="M421" s="4">
        <v>499</v>
      </c>
      <c r="N421" s="4">
        <v>425</v>
      </c>
      <c r="O421" s="4">
        <v>399</v>
      </c>
    </row>
    <row r="422" spans="1:15">
      <c r="A422" s="3" t="s">
        <v>465</v>
      </c>
      <c r="B422">
        <v>2.35</v>
      </c>
      <c r="C422" s="4">
        <v>99</v>
      </c>
      <c r="D422" s="4">
        <v>135</v>
      </c>
      <c r="E422" s="4">
        <v>149</v>
      </c>
      <c r="F422" s="4">
        <v>141</v>
      </c>
      <c r="G422" s="4">
        <v>133</v>
      </c>
      <c r="H422" s="4">
        <v>149</v>
      </c>
      <c r="I422" s="4">
        <v>245</v>
      </c>
      <c r="J422" s="4">
        <v>301</v>
      </c>
      <c r="K422" s="4">
        <v>404</v>
      </c>
      <c r="L422" s="4">
        <v>415</v>
      </c>
      <c r="M422" s="4">
        <v>362</v>
      </c>
      <c r="N422" s="4">
        <v>390</v>
      </c>
      <c r="O422" s="4">
        <v>399</v>
      </c>
    </row>
    <row r="423" spans="1:15">
      <c r="A423" s="3" t="s">
        <v>466</v>
      </c>
      <c r="B423">
        <v>8.48</v>
      </c>
      <c r="C423" s="4">
        <v>430</v>
      </c>
      <c r="D423" s="4">
        <v>421</v>
      </c>
      <c r="E423" s="4">
        <v>432</v>
      </c>
      <c r="F423" s="4">
        <v>429</v>
      </c>
      <c r="G423" s="4">
        <v>453</v>
      </c>
      <c r="H423" s="4">
        <v>421</v>
      </c>
      <c r="I423" s="4">
        <v>397</v>
      </c>
      <c r="J423" s="4">
        <v>314</v>
      </c>
      <c r="K423" s="4">
        <v>317</v>
      </c>
      <c r="L423" s="4">
        <v>287</v>
      </c>
      <c r="M423" s="4">
        <v>244</v>
      </c>
      <c r="N423" s="4">
        <v>211</v>
      </c>
      <c r="O423" s="4">
        <v>187</v>
      </c>
    </row>
    <row r="424" spans="1:15">
      <c r="A424" s="3" t="s">
        <v>467</v>
      </c>
      <c r="B424">
        <v>5.88</v>
      </c>
      <c r="C424" s="4">
        <v>473</v>
      </c>
      <c r="D424" s="4">
        <v>584</v>
      </c>
      <c r="E424" s="4">
        <v>596</v>
      </c>
      <c r="F424" s="4">
        <v>562</v>
      </c>
      <c r="G424" s="4">
        <v>673</v>
      </c>
      <c r="H424" s="4">
        <v>708</v>
      </c>
      <c r="I424" s="4">
        <v>583</v>
      </c>
      <c r="J424" s="4">
        <v>403</v>
      </c>
      <c r="K424" s="4">
        <v>353</v>
      </c>
      <c r="L424" s="4">
        <v>351</v>
      </c>
      <c r="M424" s="4">
        <v>299</v>
      </c>
      <c r="N424" s="4">
        <v>279</v>
      </c>
      <c r="O424" s="4">
        <v>246</v>
      </c>
    </row>
    <row r="425" spans="1:15">
      <c r="A425" s="3" t="s">
        <v>468</v>
      </c>
      <c r="B425">
        <v>7.92</v>
      </c>
      <c r="C425" s="4">
        <v>655</v>
      </c>
      <c r="D425" s="4">
        <v>634</v>
      </c>
      <c r="E425" s="4">
        <v>580</v>
      </c>
      <c r="F425" s="4">
        <v>547</v>
      </c>
      <c r="G425" s="4">
        <v>541</v>
      </c>
      <c r="H425" s="4">
        <v>494</v>
      </c>
      <c r="I425" s="4">
        <v>436</v>
      </c>
      <c r="J425" s="4">
        <v>290</v>
      </c>
      <c r="K425" s="4">
        <v>219</v>
      </c>
      <c r="L425" s="4">
        <v>193</v>
      </c>
      <c r="M425" s="4">
        <v>177</v>
      </c>
      <c r="N425" s="4">
        <v>137</v>
      </c>
      <c r="O425" s="4">
        <v>122</v>
      </c>
    </row>
    <row r="426" spans="1:15">
      <c r="A426" s="3" t="s">
        <v>469</v>
      </c>
      <c r="B426">
        <v>7.96</v>
      </c>
      <c r="C426" s="4">
        <v>681</v>
      </c>
      <c r="D426" s="4">
        <v>734</v>
      </c>
      <c r="E426" s="4">
        <v>707</v>
      </c>
      <c r="F426" s="4">
        <v>683</v>
      </c>
      <c r="G426" s="4">
        <v>619</v>
      </c>
      <c r="H426" s="4">
        <v>595</v>
      </c>
      <c r="I426" s="4">
        <v>539</v>
      </c>
      <c r="J426" s="4">
        <v>445</v>
      </c>
      <c r="K426" s="4">
        <v>463</v>
      </c>
      <c r="L426" s="4">
        <v>400</v>
      </c>
      <c r="M426" s="4">
        <v>334</v>
      </c>
      <c r="N426" s="4">
        <v>254</v>
      </c>
      <c r="O426" s="4">
        <v>263</v>
      </c>
    </row>
    <row r="427" spans="1:15">
      <c r="A427" s="3" t="s">
        <v>470</v>
      </c>
      <c r="B427">
        <v>29.5</v>
      </c>
      <c r="C427" s="4">
        <v>2088</v>
      </c>
      <c r="D427" s="4">
        <v>2084</v>
      </c>
      <c r="E427" s="4">
        <v>2026</v>
      </c>
      <c r="F427" s="4">
        <v>1962</v>
      </c>
      <c r="G427" s="4">
        <v>1925</v>
      </c>
      <c r="H427" s="4">
        <v>1803</v>
      </c>
      <c r="I427" s="4">
        <v>1613</v>
      </c>
      <c r="J427" s="4">
        <v>1156</v>
      </c>
      <c r="K427" s="4">
        <v>1064</v>
      </c>
      <c r="L427" s="4">
        <v>899</v>
      </c>
      <c r="M427" s="4">
        <v>778</v>
      </c>
      <c r="N427" s="4">
        <v>701</v>
      </c>
      <c r="O427" s="4">
        <v>707</v>
      </c>
    </row>
    <row r="428" spans="1:15">
      <c r="A428" s="3" t="s">
        <v>471</v>
      </c>
      <c r="B428">
        <v>6.97</v>
      </c>
      <c r="C428" s="4">
        <v>1535</v>
      </c>
      <c r="D428" s="4">
        <v>1589</v>
      </c>
      <c r="E428" s="4">
        <v>1423</v>
      </c>
      <c r="F428" s="4">
        <v>1454</v>
      </c>
      <c r="G428" s="4">
        <v>1214</v>
      </c>
      <c r="H428" s="4">
        <v>1247</v>
      </c>
      <c r="I428" s="4">
        <v>1250</v>
      </c>
      <c r="J428" s="4">
        <v>1029</v>
      </c>
      <c r="K428" s="4">
        <v>1007</v>
      </c>
      <c r="L428" s="4">
        <v>875</v>
      </c>
      <c r="M428" s="4">
        <v>741</v>
      </c>
      <c r="N428" s="4">
        <v>633</v>
      </c>
      <c r="O428" s="4">
        <v>650</v>
      </c>
    </row>
    <row r="429" spans="1:15">
      <c r="A429" s="3" t="s">
        <v>472</v>
      </c>
      <c r="B429">
        <v>11.15</v>
      </c>
      <c r="C429" s="4">
        <v>1442</v>
      </c>
      <c r="D429" s="4">
        <v>1398</v>
      </c>
      <c r="E429" s="4">
        <v>1365</v>
      </c>
      <c r="F429" s="4">
        <v>1416</v>
      </c>
      <c r="G429" s="4">
        <v>1393</v>
      </c>
      <c r="H429" s="4">
        <v>1320</v>
      </c>
      <c r="I429" s="4">
        <v>1367</v>
      </c>
      <c r="J429" s="4">
        <v>1170</v>
      </c>
      <c r="K429" s="4">
        <v>1281</v>
      </c>
      <c r="L429" s="4">
        <v>1179</v>
      </c>
      <c r="M429" s="4">
        <v>990</v>
      </c>
      <c r="N429" s="4">
        <v>911</v>
      </c>
      <c r="O429" s="4">
        <v>824</v>
      </c>
    </row>
    <row r="430" spans="1:15">
      <c r="A430" s="3" t="s">
        <v>473</v>
      </c>
      <c r="B430">
        <v>10.69</v>
      </c>
      <c r="C430" s="4">
        <v>1210</v>
      </c>
      <c r="D430" s="4">
        <v>1166</v>
      </c>
      <c r="E430" s="4">
        <v>1244</v>
      </c>
      <c r="F430" s="4">
        <v>1152</v>
      </c>
      <c r="G430" s="4">
        <v>1105</v>
      </c>
      <c r="H430" s="4">
        <v>1082</v>
      </c>
      <c r="I430" s="4">
        <v>934</v>
      </c>
      <c r="J430" s="4">
        <v>642</v>
      </c>
      <c r="K430" s="4">
        <v>736</v>
      </c>
      <c r="L430" s="4">
        <v>619</v>
      </c>
      <c r="M430" s="4">
        <v>515</v>
      </c>
      <c r="N430" s="4">
        <v>439</v>
      </c>
      <c r="O430" s="4">
        <v>440</v>
      </c>
    </row>
    <row r="431" spans="1:15">
      <c r="A431" s="3" t="s">
        <v>474</v>
      </c>
      <c r="B431">
        <v>2.36</v>
      </c>
      <c r="C431" s="4">
        <v>257</v>
      </c>
      <c r="D431" s="4">
        <v>250</v>
      </c>
      <c r="E431" s="4">
        <v>281</v>
      </c>
      <c r="F431" s="4">
        <v>265</v>
      </c>
      <c r="G431" s="4">
        <v>224</v>
      </c>
      <c r="H431" s="4">
        <v>227</v>
      </c>
      <c r="I431" s="4">
        <v>241</v>
      </c>
      <c r="J431" s="4">
        <v>190</v>
      </c>
      <c r="K431" s="4">
        <v>174</v>
      </c>
      <c r="L431" s="4">
        <v>189</v>
      </c>
      <c r="M431" s="4">
        <v>168</v>
      </c>
      <c r="N431" s="4">
        <v>184</v>
      </c>
      <c r="O431" s="4">
        <v>181</v>
      </c>
    </row>
    <row r="432" spans="1:15">
      <c r="A432" s="3" t="s">
        <v>475</v>
      </c>
      <c r="B432">
        <v>2.09</v>
      </c>
      <c r="C432" s="4">
        <v>266</v>
      </c>
      <c r="D432" s="4">
        <v>282</v>
      </c>
      <c r="E432" s="4">
        <v>253</v>
      </c>
      <c r="F432" s="4">
        <v>253</v>
      </c>
      <c r="G432" s="4">
        <v>242</v>
      </c>
      <c r="H432" s="4">
        <v>280</v>
      </c>
      <c r="I432" s="4">
        <v>208</v>
      </c>
      <c r="J432" s="4">
        <v>190</v>
      </c>
      <c r="K432" s="4">
        <v>111</v>
      </c>
      <c r="L432" s="4">
        <v>100</v>
      </c>
      <c r="M432" s="4">
        <v>79</v>
      </c>
      <c r="N432" s="4">
        <v>57</v>
      </c>
      <c r="O432" s="4">
        <v>43</v>
      </c>
    </row>
    <row r="433" spans="1:15">
      <c r="A433" s="3" t="s">
        <v>77</v>
      </c>
      <c r="B433">
        <v>5.99</v>
      </c>
      <c r="C433" s="4">
        <v>741</v>
      </c>
      <c r="D433" s="4">
        <v>822</v>
      </c>
      <c r="E433" s="4">
        <v>842</v>
      </c>
      <c r="F433" s="4">
        <v>772</v>
      </c>
      <c r="G433" s="4">
        <v>650</v>
      </c>
      <c r="H433" s="4">
        <v>630</v>
      </c>
      <c r="I433" s="4">
        <v>609</v>
      </c>
      <c r="J433" s="4">
        <v>505</v>
      </c>
      <c r="K433" s="4">
        <v>526</v>
      </c>
      <c r="L433" s="4">
        <v>498</v>
      </c>
      <c r="M433" s="4">
        <v>490</v>
      </c>
      <c r="N433" s="4">
        <v>407</v>
      </c>
      <c r="O433" s="4">
        <v>387</v>
      </c>
    </row>
    <row r="434" spans="1:15">
      <c r="A434" s="3" t="s">
        <v>476</v>
      </c>
      <c r="B434">
        <v>10.87</v>
      </c>
      <c r="C434" s="4">
        <v>1263</v>
      </c>
      <c r="D434" s="4">
        <v>1235</v>
      </c>
      <c r="E434" s="4">
        <v>1276</v>
      </c>
      <c r="F434" s="4">
        <v>1217</v>
      </c>
      <c r="G434" s="4">
        <v>1161</v>
      </c>
      <c r="H434" s="4">
        <v>1090</v>
      </c>
      <c r="I434" s="4">
        <v>1065</v>
      </c>
      <c r="J434" s="4">
        <v>813</v>
      </c>
      <c r="K434" s="4">
        <v>765</v>
      </c>
      <c r="L434" s="4">
        <v>699</v>
      </c>
      <c r="M434" s="4">
        <v>625</v>
      </c>
      <c r="N434" s="4">
        <v>573</v>
      </c>
      <c r="O434" s="4">
        <v>601</v>
      </c>
    </row>
    <row r="435" spans="1:15">
      <c r="A435" s="3" t="s">
        <v>446</v>
      </c>
      <c r="B435">
        <v>33.049999999999997</v>
      </c>
      <c r="C435" s="4">
        <v>16565</v>
      </c>
      <c r="D435" s="4">
        <v>16799</v>
      </c>
      <c r="E435" s="4">
        <v>17614</v>
      </c>
      <c r="F435" s="4">
        <v>19506</v>
      </c>
      <c r="G435" s="4">
        <v>20362</v>
      </c>
      <c r="H435" s="4">
        <v>19112</v>
      </c>
      <c r="I435" s="4">
        <v>18706</v>
      </c>
      <c r="J435" s="4">
        <v>15893</v>
      </c>
      <c r="K435" s="4">
        <v>16835</v>
      </c>
      <c r="L435" s="4">
        <v>17943</v>
      </c>
      <c r="M435" s="4">
        <v>20927</v>
      </c>
      <c r="N435" s="4">
        <v>21561</v>
      </c>
      <c r="O435" s="4">
        <v>21453</v>
      </c>
    </row>
    <row r="436" spans="1:15">
      <c r="A436" s="3" t="s">
        <v>478</v>
      </c>
      <c r="B436">
        <v>3.04</v>
      </c>
      <c r="C436" s="4">
        <v>314</v>
      </c>
      <c r="D436" s="4">
        <v>317</v>
      </c>
      <c r="E436" s="4">
        <v>343</v>
      </c>
      <c r="F436" s="4">
        <v>397</v>
      </c>
      <c r="G436" s="4">
        <v>317</v>
      </c>
      <c r="H436" s="4">
        <v>319</v>
      </c>
      <c r="I436" s="4">
        <v>284</v>
      </c>
      <c r="J436" s="4">
        <v>308</v>
      </c>
      <c r="K436" s="4">
        <v>341</v>
      </c>
      <c r="L436" s="4">
        <v>271</v>
      </c>
      <c r="M436" s="4">
        <v>181</v>
      </c>
      <c r="N436" s="4">
        <v>141</v>
      </c>
      <c r="O436" s="4">
        <v>144</v>
      </c>
    </row>
    <row r="437" spans="1:15">
      <c r="A437" s="3" t="s">
        <v>479</v>
      </c>
      <c r="B437">
        <v>14.23</v>
      </c>
      <c r="C437" s="4">
        <v>1490</v>
      </c>
      <c r="D437" s="4">
        <v>1397</v>
      </c>
      <c r="E437" s="4">
        <v>1378</v>
      </c>
      <c r="F437" s="4">
        <v>1255</v>
      </c>
      <c r="G437" s="4">
        <v>1368</v>
      </c>
      <c r="H437" s="4">
        <v>1390</v>
      </c>
      <c r="I437" s="4">
        <v>1410</v>
      </c>
      <c r="J437" s="4">
        <v>1225</v>
      </c>
      <c r="K437" s="4">
        <v>1229</v>
      </c>
      <c r="L437" s="4">
        <v>1114</v>
      </c>
      <c r="M437" s="4">
        <v>1041</v>
      </c>
      <c r="N437" s="4">
        <v>903</v>
      </c>
      <c r="O437" s="4">
        <v>863</v>
      </c>
    </row>
    <row r="438" spans="1:15">
      <c r="A438" s="3" t="s">
        <v>480</v>
      </c>
      <c r="B438">
        <v>19.190000000000001</v>
      </c>
      <c r="C438" s="4">
        <v>1424</v>
      </c>
      <c r="D438" s="4">
        <v>1491</v>
      </c>
      <c r="E438" s="4">
        <v>1520</v>
      </c>
      <c r="F438" s="4">
        <v>1662</v>
      </c>
      <c r="G438" s="4">
        <v>1606</v>
      </c>
      <c r="H438" s="4">
        <v>1587</v>
      </c>
      <c r="I438" s="4">
        <v>1522</v>
      </c>
      <c r="J438" s="4">
        <v>998</v>
      </c>
      <c r="K438" s="4">
        <v>1038</v>
      </c>
      <c r="L438" s="4">
        <v>882</v>
      </c>
      <c r="M438" s="4">
        <v>767</v>
      </c>
      <c r="N438" s="4">
        <v>687</v>
      </c>
      <c r="O438" s="4">
        <v>761</v>
      </c>
    </row>
    <row r="439" spans="1:15">
      <c r="A439" s="3" t="s">
        <v>482</v>
      </c>
      <c r="B439">
        <v>4.9000000000000004</v>
      </c>
      <c r="C439" s="4">
        <v>500</v>
      </c>
      <c r="D439" s="4">
        <v>594</v>
      </c>
      <c r="E439" s="4">
        <v>663</v>
      </c>
      <c r="F439" s="4">
        <v>663</v>
      </c>
      <c r="G439" s="4">
        <v>751</v>
      </c>
      <c r="H439" s="4">
        <v>759</v>
      </c>
      <c r="I439" s="4">
        <v>717</v>
      </c>
      <c r="J439" s="4">
        <v>520</v>
      </c>
      <c r="K439" s="4">
        <v>447</v>
      </c>
      <c r="L439" s="4">
        <v>410</v>
      </c>
      <c r="M439" s="4">
        <v>363</v>
      </c>
      <c r="N439" s="4">
        <v>340</v>
      </c>
      <c r="O439" s="4">
        <v>346</v>
      </c>
    </row>
    <row r="440" spans="1:15">
      <c r="A440" s="3" t="s">
        <v>483</v>
      </c>
      <c r="B440">
        <v>7.21</v>
      </c>
      <c r="C440" s="4">
        <v>498</v>
      </c>
      <c r="D440" s="4">
        <v>528</v>
      </c>
      <c r="E440" s="4">
        <v>478</v>
      </c>
      <c r="F440" s="4">
        <v>449</v>
      </c>
      <c r="G440" s="4">
        <v>453</v>
      </c>
      <c r="H440" s="4">
        <v>436</v>
      </c>
      <c r="I440" s="4">
        <v>413</v>
      </c>
      <c r="J440" s="4">
        <v>279</v>
      </c>
      <c r="K440" s="4">
        <v>260</v>
      </c>
      <c r="L440" s="4">
        <v>226</v>
      </c>
      <c r="M440" s="4">
        <v>241</v>
      </c>
      <c r="N440" s="4">
        <v>238</v>
      </c>
      <c r="O440" s="4">
        <v>212</v>
      </c>
    </row>
    <row r="441" spans="1:15">
      <c r="A441" s="3" t="s">
        <v>38</v>
      </c>
      <c r="B441">
        <v>8.99</v>
      </c>
      <c r="C441" s="4">
        <v>1342</v>
      </c>
      <c r="D441" s="4">
        <v>1341</v>
      </c>
      <c r="E441" s="4">
        <v>1354</v>
      </c>
      <c r="F441" s="4">
        <v>1322</v>
      </c>
      <c r="G441" s="4">
        <v>1315</v>
      </c>
      <c r="H441" s="4">
        <v>1180</v>
      </c>
      <c r="I441" s="4">
        <v>1129</v>
      </c>
      <c r="J441" s="4">
        <v>891</v>
      </c>
      <c r="K441" s="4">
        <v>935</v>
      </c>
      <c r="L441" s="4">
        <v>857</v>
      </c>
      <c r="M441" s="4">
        <v>893</v>
      </c>
      <c r="N441" s="4">
        <v>828</v>
      </c>
      <c r="O441" s="4">
        <v>822</v>
      </c>
    </row>
    <row r="442" spans="1:15">
      <c r="A442" s="3" t="s">
        <v>484</v>
      </c>
      <c r="B442">
        <v>2.39</v>
      </c>
      <c r="C442" s="4">
        <v>387</v>
      </c>
      <c r="D442" s="4">
        <v>409</v>
      </c>
      <c r="E442" s="4">
        <v>399</v>
      </c>
      <c r="F442" s="4">
        <v>391</v>
      </c>
      <c r="G442" s="4">
        <v>409</v>
      </c>
      <c r="H442" s="4">
        <v>424</v>
      </c>
      <c r="I442" s="4">
        <v>386</v>
      </c>
      <c r="J442" s="4">
        <v>346</v>
      </c>
      <c r="K442" s="4">
        <v>392</v>
      </c>
      <c r="L442" s="4">
        <v>346</v>
      </c>
      <c r="M442" s="4">
        <v>258</v>
      </c>
      <c r="N442" s="4">
        <v>207</v>
      </c>
      <c r="O442" s="4">
        <v>191</v>
      </c>
    </row>
    <row r="443" spans="1:15">
      <c r="A443" s="3" t="s">
        <v>485</v>
      </c>
      <c r="B443">
        <v>12.89</v>
      </c>
      <c r="C443" s="4">
        <v>866</v>
      </c>
      <c r="D443" s="4">
        <v>857</v>
      </c>
      <c r="E443" s="4">
        <v>868</v>
      </c>
      <c r="F443" s="4">
        <v>798</v>
      </c>
      <c r="G443" s="4">
        <v>807</v>
      </c>
      <c r="H443" s="4">
        <v>775</v>
      </c>
      <c r="I443" s="4">
        <v>694</v>
      </c>
      <c r="J443" s="4">
        <v>484</v>
      </c>
      <c r="K443" s="4">
        <v>422</v>
      </c>
      <c r="L443" s="4">
        <v>379</v>
      </c>
      <c r="M443" s="4">
        <v>342</v>
      </c>
      <c r="N443" s="4">
        <v>285</v>
      </c>
      <c r="O443" s="4">
        <v>262</v>
      </c>
    </row>
    <row r="444" spans="1:15">
      <c r="A444" s="3" t="s">
        <v>486</v>
      </c>
      <c r="B444">
        <v>6.33</v>
      </c>
      <c r="C444" s="4">
        <v>472</v>
      </c>
      <c r="D444" s="4">
        <v>507</v>
      </c>
      <c r="E444" s="4">
        <v>482</v>
      </c>
      <c r="F444" s="4">
        <v>446</v>
      </c>
      <c r="G444" s="4">
        <v>430</v>
      </c>
      <c r="H444" s="4">
        <v>438</v>
      </c>
      <c r="I444" s="4">
        <v>386</v>
      </c>
      <c r="J444" s="4">
        <v>294</v>
      </c>
      <c r="K444" s="4">
        <v>238</v>
      </c>
      <c r="L444" s="4">
        <v>187</v>
      </c>
      <c r="M444" s="4">
        <v>141</v>
      </c>
      <c r="N444" s="4">
        <v>114</v>
      </c>
      <c r="O444" s="4">
        <v>104</v>
      </c>
    </row>
    <row r="445" spans="1:15">
      <c r="A445" s="3" t="s">
        <v>487</v>
      </c>
      <c r="B445">
        <v>5.98</v>
      </c>
      <c r="C445" s="4">
        <v>549</v>
      </c>
      <c r="D445" s="4">
        <v>519</v>
      </c>
      <c r="E445" s="4">
        <v>483</v>
      </c>
      <c r="F445" s="4">
        <v>466</v>
      </c>
      <c r="G445" s="4">
        <v>468</v>
      </c>
      <c r="H445" s="4">
        <v>477</v>
      </c>
      <c r="I445" s="4">
        <v>408</v>
      </c>
      <c r="J445" s="4">
        <v>288</v>
      </c>
      <c r="K445" s="4">
        <v>290</v>
      </c>
      <c r="L445" s="4">
        <v>219</v>
      </c>
      <c r="M445" s="4">
        <v>196</v>
      </c>
      <c r="N445" s="4">
        <v>158</v>
      </c>
      <c r="O445" s="4">
        <v>177</v>
      </c>
    </row>
    <row r="446" spans="1:15">
      <c r="A446" s="3" t="s">
        <v>488</v>
      </c>
      <c r="B446">
        <v>8.7799999999999994</v>
      </c>
      <c r="C446" s="4">
        <v>722</v>
      </c>
      <c r="D446" s="4">
        <v>709</v>
      </c>
      <c r="E446" s="4">
        <v>675</v>
      </c>
      <c r="F446" s="4">
        <v>672</v>
      </c>
      <c r="G446" s="4">
        <v>657</v>
      </c>
      <c r="H446" s="4">
        <v>576</v>
      </c>
      <c r="I446" s="4">
        <v>500</v>
      </c>
      <c r="J446" s="4">
        <v>400</v>
      </c>
      <c r="K446" s="4">
        <v>348</v>
      </c>
      <c r="L446" s="4">
        <v>296</v>
      </c>
      <c r="M446" s="4">
        <v>243</v>
      </c>
      <c r="N446" s="4">
        <v>194</v>
      </c>
      <c r="O446" s="4">
        <v>169</v>
      </c>
    </row>
    <row r="447" spans="1:15">
      <c r="A447" s="3" t="s">
        <v>489</v>
      </c>
      <c r="B447">
        <v>14.89</v>
      </c>
      <c r="C447" s="4">
        <v>944</v>
      </c>
      <c r="D447" s="4">
        <v>942</v>
      </c>
      <c r="E447" s="4">
        <v>870</v>
      </c>
      <c r="F447" s="4">
        <v>792</v>
      </c>
      <c r="G447" s="4">
        <v>734</v>
      </c>
      <c r="H447" s="4">
        <v>745</v>
      </c>
      <c r="I447" s="4">
        <v>702</v>
      </c>
      <c r="J447" s="4">
        <v>495</v>
      </c>
      <c r="K447" s="4">
        <v>477</v>
      </c>
      <c r="L447" s="4">
        <v>409</v>
      </c>
      <c r="M447" s="4">
        <v>391</v>
      </c>
      <c r="N447" s="4">
        <v>318</v>
      </c>
      <c r="O447" s="4">
        <v>306</v>
      </c>
    </row>
    <row r="448" spans="1:15">
      <c r="A448" s="3" t="s">
        <v>490</v>
      </c>
      <c r="B448">
        <v>11.61</v>
      </c>
      <c r="C448" s="4">
        <v>1074</v>
      </c>
      <c r="D448" s="4">
        <v>1123</v>
      </c>
      <c r="E448" s="4">
        <v>1052</v>
      </c>
      <c r="F448" s="4">
        <v>1018</v>
      </c>
      <c r="G448" s="4">
        <v>911</v>
      </c>
      <c r="H448" s="4">
        <v>865</v>
      </c>
      <c r="I448" s="4">
        <v>699</v>
      </c>
      <c r="J448" s="4">
        <v>477</v>
      </c>
      <c r="K448" s="4">
        <v>453</v>
      </c>
      <c r="L448" s="4">
        <v>349</v>
      </c>
      <c r="M448" s="4">
        <v>242</v>
      </c>
      <c r="N448" s="4">
        <v>158</v>
      </c>
      <c r="O448" s="4">
        <v>107</v>
      </c>
    </row>
    <row r="449" spans="1:15">
      <c r="A449" s="3" t="s">
        <v>492</v>
      </c>
      <c r="B449">
        <v>10.26</v>
      </c>
      <c r="C449" s="4">
        <v>791</v>
      </c>
      <c r="D449" s="4">
        <v>780</v>
      </c>
      <c r="E449" s="4">
        <v>765</v>
      </c>
      <c r="F449" s="4">
        <v>798</v>
      </c>
      <c r="G449" s="4">
        <v>711</v>
      </c>
      <c r="H449" s="4">
        <v>699</v>
      </c>
      <c r="I449" s="4">
        <v>561</v>
      </c>
      <c r="J449" s="4">
        <v>426</v>
      </c>
      <c r="K449" s="4">
        <v>378</v>
      </c>
      <c r="L449" s="4">
        <v>343</v>
      </c>
      <c r="M449" s="4">
        <v>279</v>
      </c>
      <c r="N449" s="4">
        <v>260</v>
      </c>
      <c r="O449" s="4">
        <v>213</v>
      </c>
    </row>
    <row r="450" spans="1:15">
      <c r="A450" s="3" t="s">
        <v>493</v>
      </c>
      <c r="B450">
        <v>5.03</v>
      </c>
      <c r="C450" s="4">
        <v>730</v>
      </c>
      <c r="D450" s="4">
        <v>761</v>
      </c>
      <c r="E450" s="4">
        <v>777</v>
      </c>
      <c r="F450" s="4">
        <v>869</v>
      </c>
      <c r="G450" s="4">
        <v>815</v>
      </c>
      <c r="H450" s="4">
        <v>840</v>
      </c>
      <c r="I450" s="4">
        <v>726</v>
      </c>
      <c r="J450" s="4">
        <v>529</v>
      </c>
      <c r="K450" s="4">
        <v>539</v>
      </c>
      <c r="L450" s="4">
        <v>498</v>
      </c>
      <c r="M450" s="4">
        <v>567</v>
      </c>
      <c r="N450" s="4">
        <v>543</v>
      </c>
      <c r="O450" s="4">
        <v>630</v>
      </c>
    </row>
    <row r="451" spans="1:15">
      <c r="A451" s="3" t="s">
        <v>494</v>
      </c>
      <c r="B451">
        <v>12.32</v>
      </c>
      <c r="C451" s="4">
        <v>1332</v>
      </c>
      <c r="D451" s="4">
        <v>1370</v>
      </c>
      <c r="E451" s="4">
        <v>1341</v>
      </c>
      <c r="F451" s="4">
        <v>1285</v>
      </c>
      <c r="G451" s="4">
        <v>1190</v>
      </c>
      <c r="H451" s="4">
        <v>1182</v>
      </c>
      <c r="I451" s="4">
        <v>1017</v>
      </c>
      <c r="J451" s="4">
        <v>747</v>
      </c>
      <c r="K451" s="4">
        <v>641</v>
      </c>
      <c r="L451" s="4">
        <v>487</v>
      </c>
      <c r="M451" s="4">
        <v>385</v>
      </c>
      <c r="N451" s="4">
        <v>323</v>
      </c>
      <c r="O451" s="4">
        <v>312</v>
      </c>
    </row>
    <row r="452" spans="1:15">
      <c r="A452" s="3" t="s">
        <v>495</v>
      </c>
      <c r="B452">
        <v>13.28</v>
      </c>
      <c r="C452" s="4">
        <v>1223</v>
      </c>
      <c r="D452" s="4">
        <v>1238</v>
      </c>
      <c r="E452" s="4">
        <v>1245</v>
      </c>
      <c r="F452" s="4">
        <v>1641</v>
      </c>
      <c r="G452" s="4">
        <v>1184</v>
      </c>
      <c r="H452" s="4">
        <v>1164</v>
      </c>
      <c r="I452" s="4">
        <v>1084</v>
      </c>
      <c r="J452" s="4">
        <v>970</v>
      </c>
      <c r="K452" s="4">
        <v>942</v>
      </c>
      <c r="L452" s="4">
        <v>935</v>
      </c>
      <c r="M452" s="4">
        <v>740</v>
      </c>
      <c r="N452" s="4">
        <v>621</v>
      </c>
      <c r="O452" s="4">
        <v>583</v>
      </c>
    </row>
    <row r="453" spans="1:15">
      <c r="A453" s="3" t="s">
        <v>497</v>
      </c>
      <c r="B453">
        <v>5.29</v>
      </c>
      <c r="C453" s="4">
        <v>485</v>
      </c>
      <c r="D453" s="4">
        <v>567</v>
      </c>
      <c r="E453" s="4">
        <v>577</v>
      </c>
      <c r="F453" s="4">
        <v>515</v>
      </c>
      <c r="G453" s="4">
        <v>538</v>
      </c>
      <c r="H453" s="4">
        <v>551</v>
      </c>
      <c r="I453" s="4">
        <v>475</v>
      </c>
      <c r="J453" s="4">
        <v>376</v>
      </c>
      <c r="K453" s="4">
        <v>323</v>
      </c>
      <c r="L453" s="4">
        <v>295</v>
      </c>
      <c r="M453" s="4">
        <v>283</v>
      </c>
      <c r="N453" s="4">
        <v>242</v>
      </c>
      <c r="O453" s="4">
        <v>256</v>
      </c>
    </row>
    <row r="454" spans="1:15">
      <c r="A454" s="3" t="s">
        <v>498</v>
      </c>
      <c r="B454">
        <v>8.3800000000000008</v>
      </c>
      <c r="C454" s="4">
        <v>715</v>
      </c>
      <c r="D454" s="4">
        <v>684</v>
      </c>
      <c r="E454" s="4">
        <v>611</v>
      </c>
      <c r="F454" s="4">
        <v>648</v>
      </c>
      <c r="G454" s="4">
        <v>589</v>
      </c>
      <c r="H454" s="4">
        <v>587</v>
      </c>
      <c r="I454" s="4">
        <v>503</v>
      </c>
      <c r="J454" s="4">
        <v>419</v>
      </c>
      <c r="K454" s="4">
        <v>412</v>
      </c>
      <c r="L454" s="4">
        <v>354</v>
      </c>
      <c r="M454" s="4">
        <v>315</v>
      </c>
      <c r="N454" s="4">
        <v>275</v>
      </c>
      <c r="O454" s="4">
        <v>258</v>
      </c>
    </row>
    <row r="455" spans="1:15">
      <c r="A455" s="3" t="s">
        <v>500</v>
      </c>
      <c r="B455">
        <v>6.59</v>
      </c>
      <c r="C455" s="4">
        <v>618</v>
      </c>
      <c r="D455" s="4">
        <v>610</v>
      </c>
      <c r="E455" s="4">
        <v>608</v>
      </c>
      <c r="F455" s="4">
        <v>619</v>
      </c>
      <c r="G455" s="4">
        <v>537</v>
      </c>
      <c r="H455" s="4">
        <v>492</v>
      </c>
      <c r="I455" s="4">
        <v>376</v>
      </c>
      <c r="J455" s="4">
        <v>323</v>
      </c>
      <c r="K455" s="4">
        <v>356</v>
      </c>
      <c r="L455" s="4">
        <v>272</v>
      </c>
      <c r="M455" s="4">
        <v>210</v>
      </c>
      <c r="N455" s="4">
        <v>123</v>
      </c>
      <c r="O455" s="4">
        <v>112</v>
      </c>
    </row>
    <row r="456" spans="1:15">
      <c r="A456" s="3" t="s">
        <v>501</v>
      </c>
      <c r="B456">
        <v>5.0199999999999996</v>
      </c>
      <c r="C456" s="4">
        <v>627</v>
      </c>
      <c r="D456" s="4">
        <v>668</v>
      </c>
      <c r="E456" s="4">
        <v>671</v>
      </c>
      <c r="F456" s="4">
        <v>648</v>
      </c>
      <c r="G456" s="4">
        <v>607</v>
      </c>
      <c r="H456" s="4">
        <v>608</v>
      </c>
      <c r="I456" s="4">
        <v>517</v>
      </c>
      <c r="J456" s="4">
        <v>417</v>
      </c>
      <c r="K456" s="4">
        <v>405</v>
      </c>
      <c r="L456" s="4">
        <v>364</v>
      </c>
      <c r="M456" s="4">
        <v>331</v>
      </c>
      <c r="N456" s="4">
        <v>290</v>
      </c>
      <c r="O456" s="4">
        <v>278</v>
      </c>
    </row>
    <row r="457" spans="1:15">
      <c r="A457" s="3" t="s">
        <v>502</v>
      </c>
      <c r="B457">
        <v>1.42</v>
      </c>
      <c r="C457" s="4">
        <v>309</v>
      </c>
      <c r="D457" s="4">
        <v>299</v>
      </c>
      <c r="E457" s="4">
        <v>304</v>
      </c>
      <c r="F457" s="4">
        <v>260</v>
      </c>
      <c r="G457" s="4">
        <v>272</v>
      </c>
      <c r="H457" s="4">
        <v>230</v>
      </c>
      <c r="I457" s="4">
        <v>239</v>
      </c>
      <c r="J457" s="4">
        <v>159</v>
      </c>
      <c r="K457" s="4">
        <v>157</v>
      </c>
      <c r="L457" s="4">
        <v>136</v>
      </c>
      <c r="M457" s="4">
        <v>102</v>
      </c>
      <c r="N457" s="4">
        <v>77</v>
      </c>
      <c r="O457" s="4">
        <v>69</v>
      </c>
    </row>
    <row r="458" spans="1:15">
      <c r="A458" s="3" t="s">
        <v>503</v>
      </c>
      <c r="B458">
        <v>7.59</v>
      </c>
      <c r="C458" s="4">
        <v>706</v>
      </c>
      <c r="D458" s="4">
        <v>625</v>
      </c>
      <c r="E458" s="4">
        <v>622</v>
      </c>
      <c r="F458" s="4">
        <v>640</v>
      </c>
      <c r="G458" s="4">
        <v>611</v>
      </c>
      <c r="H458" s="4">
        <v>580</v>
      </c>
      <c r="I458" s="4">
        <v>503</v>
      </c>
      <c r="J458" s="4">
        <v>407</v>
      </c>
      <c r="K458" s="4">
        <v>340</v>
      </c>
      <c r="L458" s="4">
        <v>313</v>
      </c>
      <c r="M458" s="4">
        <v>229</v>
      </c>
      <c r="N458" s="4">
        <v>196</v>
      </c>
      <c r="O458" s="4">
        <v>163</v>
      </c>
    </row>
    <row r="459" spans="1:15">
      <c r="A459" s="3" t="s">
        <v>504</v>
      </c>
      <c r="B459">
        <v>7.24</v>
      </c>
      <c r="C459" s="4">
        <v>505</v>
      </c>
      <c r="D459" s="4">
        <v>502</v>
      </c>
      <c r="E459" s="4">
        <v>494</v>
      </c>
      <c r="F459" s="4">
        <v>557</v>
      </c>
      <c r="G459" s="4">
        <v>471</v>
      </c>
      <c r="H459" s="4">
        <v>476</v>
      </c>
      <c r="I459" s="4">
        <v>463</v>
      </c>
      <c r="J459" s="4">
        <v>384</v>
      </c>
      <c r="K459" s="4">
        <v>367</v>
      </c>
      <c r="L459" s="4">
        <v>308</v>
      </c>
      <c r="M459" s="4">
        <v>260</v>
      </c>
      <c r="N459" s="4">
        <v>216</v>
      </c>
      <c r="O459" s="4">
        <v>182</v>
      </c>
    </row>
    <row r="460" spans="1:15">
      <c r="A460" s="3" t="s">
        <v>505</v>
      </c>
      <c r="B460">
        <v>2.67</v>
      </c>
      <c r="C460" s="4">
        <v>196</v>
      </c>
      <c r="D460" s="4">
        <v>223</v>
      </c>
      <c r="E460" s="4">
        <v>234</v>
      </c>
      <c r="F460" s="4">
        <v>220</v>
      </c>
      <c r="G460" s="4">
        <v>203</v>
      </c>
      <c r="H460" s="4">
        <v>193</v>
      </c>
      <c r="I460" s="4">
        <v>223</v>
      </c>
      <c r="J460" s="4">
        <v>183</v>
      </c>
      <c r="K460" s="4">
        <v>174</v>
      </c>
      <c r="L460" s="4">
        <v>149</v>
      </c>
      <c r="M460" s="4">
        <v>152</v>
      </c>
      <c r="N460" s="4">
        <v>130</v>
      </c>
      <c r="O460" s="4">
        <v>119</v>
      </c>
    </row>
    <row r="461" spans="1:15">
      <c r="A461" s="3" t="s">
        <v>506</v>
      </c>
      <c r="B461">
        <v>12.03</v>
      </c>
      <c r="C461" s="4">
        <v>761</v>
      </c>
      <c r="D461" s="4">
        <v>826</v>
      </c>
      <c r="E461" s="4">
        <v>903</v>
      </c>
      <c r="F461" s="4">
        <v>903</v>
      </c>
      <c r="G461" s="4">
        <v>810</v>
      </c>
      <c r="H461" s="4">
        <v>772</v>
      </c>
      <c r="I461" s="4">
        <v>671</v>
      </c>
      <c r="J461" s="4">
        <v>514</v>
      </c>
      <c r="K461" s="4">
        <v>465</v>
      </c>
      <c r="L461" s="4">
        <v>384</v>
      </c>
      <c r="M461" s="4">
        <v>312</v>
      </c>
      <c r="N461" s="4">
        <v>282</v>
      </c>
      <c r="O461" s="4">
        <v>246</v>
      </c>
    </row>
    <row r="462" spans="1:15">
      <c r="A462" s="3" t="s">
        <v>508</v>
      </c>
      <c r="B462">
        <v>4.09</v>
      </c>
      <c r="C462" s="4">
        <v>543</v>
      </c>
      <c r="D462" s="4">
        <v>568</v>
      </c>
      <c r="E462" s="4">
        <v>624</v>
      </c>
      <c r="F462" s="4">
        <v>574</v>
      </c>
      <c r="G462" s="4">
        <v>572</v>
      </c>
      <c r="H462" s="4">
        <v>510</v>
      </c>
      <c r="I462" s="4">
        <v>503</v>
      </c>
      <c r="J462" s="4">
        <v>367</v>
      </c>
      <c r="K462" s="4">
        <v>305</v>
      </c>
      <c r="L462" s="4">
        <v>229</v>
      </c>
      <c r="M462" s="4">
        <v>171</v>
      </c>
      <c r="N462" s="4">
        <v>114</v>
      </c>
      <c r="O462" s="4">
        <v>109</v>
      </c>
    </row>
    <row r="463" spans="1:15">
      <c r="A463" s="3" t="s">
        <v>509</v>
      </c>
      <c r="B463">
        <v>3.92</v>
      </c>
      <c r="C463" s="4">
        <v>260</v>
      </c>
      <c r="D463" s="4">
        <v>277</v>
      </c>
      <c r="E463" s="4">
        <v>273</v>
      </c>
      <c r="F463" s="4">
        <v>267</v>
      </c>
      <c r="G463" s="4">
        <v>241</v>
      </c>
      <c r="H463" s="4">
        <v>207</v>
      </c>
      <c r="I463" s="4">
        <v>171</v>
      </c>
      <c r="J463" s="4">
        <v>138</v>
      </c>
      <c r="K463" s="4">
        <v>117</v>
      </c>
      <c r="L463" s="4">
        <v>109</v>
      </c>
      <c r="M463" s="4">
        <v>69</v>
      </c>
      <c r="N463" s="4">
        <v>70</v>
      </c>
      <c r="O463" s="4">
        <v>60</v>
      </c>
    </row>
    <row r="464" spans="1:15">
      <c r="A464" s="3" t="s">
        <v>17</v>
      </c>
      <c r="B464">
        <v>19.3</v>
      </c>
      <c r="C464" s="4">
        <v>1493</v>
      </c>
      <c r="D464" s="4">
        <v>1585</v>
      </c>
      <c r="E464" s="4">
        <v>1580</v>
      </c>
      <c r="F464" s="4">
        <v>1551</v>
      </c>
      <c r="G464" s="4">
        <v>1520</v>
      </c>
      <c r="H464" s="4">
        <v>1518</v>
      </c>
      <c r="I464" s="4">
        <v>1518</v>
      </c>
      <c r="J464" s="4">
        <v>1160</v>
      </c>
      <c r="K464" s="4">
        <v>1129</v>
      </c>
      <c r="L464" s="4">
        <v>1072</v>
      </c>
      <c r="M464" s="4">
        <v>1065</v>
      </c>
      <c r="N464" s="4">
        <v>1039</v>
      </c>
      <c r="O464" s="4">
        <v>1048</v>
      </c>
    </row>
    <row r="465" spans="1:15">
      <c r="A465" s="3" t="s">
        <v>512</v>
      </c>
      <c r="B465">
        <v>17.82</v>
      </c>
      <c r="C465" s="4">
        <v>1636</v>
      </c>
      <c r="D465" s="4">
        <v>1636</v>
      </c>
      <c r="E465" s="4">
        <v>1735</v>
      </c>
      <c r="F465" s="4">
        <v>1711</v>
      </c>
      <c r="G465" s="4">
        <v>1690</v>
      </c>
      <c r="H465" s="4">
        <v>1672</v>
      </c>
      <c r="I465" s="4">
        <v>1598</v>
      </c>
      <c r="J465" s="4">
        <v>1137</v>
      </c>
      <c r="K465" s="4">
        <v>1070</v>
      </c>
      <c r="L465" s="4">
        <v>987</v>
      </c>
      <c r="M465" s="4">
        <v>886</v>
      </c>
      <c r="N465" s="4">
        <v>797</v>
      </c>
      <c r="O465" s="4">
        <v>722</v>
      </c>
    </row>
    <row r="466" spans="1:15">
      <c r="A466" s="3" t="s">
        <v>513</v>
      </c>
      <c r="B466">
        <v>3.28</v>
      </c>
      <c r="C466" s="4">
        <v>292</v>
      </c>
      <c r="D466" s="4">
        <v>279</v>
      </c>
      <c r="E466" s="4">
        <v>283</v>
      </c>
      <c r="F466" s="4">
        <v>261</v>
      </c>
      <c r="G466" s="4">
        <v>254</v>
      </c>
      <c r="H466" s="4">
        <v>233</v>
      </c>
      <c r="I466" s="4">
        <v>210</v>
      </c>
      <c r="J466" s="4">
        <v>184</v>
      </c>
      <c r="K466" s="4">
        <v>178</v>
      </c>
      <c r="L466" s="4">
        <v>160</v>
      </c>
      <c r="M466" s="4">
        <v>127</v>
      </c>
      <c r="N466" s="4">
        <v>121</v>
      </c>
      <c r="O466" s="4">
        <v>122</v>
      </c>
    </row>
    <row r="467" spans="1:15">
      <c r="A467" s="3" t="s">
        <v>514</v>
      </c>
      <c r="B467">
        <v>3.79</v>
      </c>
      <c r="C467" s="4">
        <v>209</v>
      </c>
      <c r="D467" s="4">
        <v>206</v>
      </c>
      <c r="E467" s="4">
        <v>204</v>
      </c>
      <c r="F467" s="4">
        <v>194</v>
      </c>
      <c r="G467" s="4">
        <v>199</v>
      </c>
      <c r="H467" s="4">
        <v>220</v>
      </c>
      <c r="I467" s="4">
        <v>183</v>
      </c>
      <c r="J467" s="4">
        <v>182</v>
      </c>
      <c r="K467" s="4">
        <v>178</v>
      </c>
      <c r="L467" s="4">
        <v>147</v>
      </c>
      <c r="M467" s="4">
        <v>144</v>
      </c>
      <c r="N467" s="4">
        <v>130</v>
      </c>
      <c r="O467" s="4">
        <v>123</v>
      </c>
    </row>
    <row r="468" spans="1:15">
      <c r="A468" s="3" t="s">
        <v>149</v>
      </c>
      <c r="B468">
        <v>7.2</v>
      </c>
      <c r="C468" s="4">
        <v>610</v>
      </c>
      <c r="D468" s="4">
        <v>737</v>
      </c>
      <c r="E468" s="4">
        <v>731</v>
      </c>
      <c r="F468" s="4">
        <v>674</v>
      </c>
      <c r="G468" s="4">
        <v>626</v>
      </c>
      <c r="H468" s="4">
        <v>513</v>
      </c>
      <c r="I468" s="4">
        <v>572</v>
      </c>
      <c r="J468" s="4">
        <v>374</v>
      </c>
      <c r="K468" s="4">
        <v>381</v>
      </c>
      <c r="L468" s="4">
        <v>239</v>
      </c>
      <c r="M468" s="4">
        <v>216</v>
      </c>
      <c r="N468" s="4">
        <v>195</v>
      </c>
      <c r="O468" s="4">
        <v>219</v>
      </c>
    </row>
    <row r="469" spans="1:15">
      <c r="A469" s="3" t="s">
        <v>515</v>
      </c>
      <c r="B469">
        <v>12.41</v>
      </c>
      <c r="C469" s="4">
        <v>643</v>
      </c>
      <c r="D469" s="4">
        <v>592</v>
      </c>
      <c r="E469" s="4">
        <v>538</v>
      </c>
      <c r="F469" s="4">
        <v>450</v>
      </c>
      <c r="G469" s="4">
        <v>457</v>
      </c>
      <c r="H469" s="4">
        <v>457</v>
      </c>
      <c r="I469" s="4">
        <v>423</v>
      </c>
      <c r="J469" s="4">
        <v>295</v>
      </c>
      <c r="K469" s="4">
        <v>265</v>
      </c>
      <c r="L469" s="4">
        <v>231</v>
      </c>
      <c r="M469" s="4">
        <v>198</v>
      </c>
      <c r="N469" s="4">
        <v>154</v>
      </c>
      <c r="O469" s="4">
        <v>131</v>
      </c>
    </row>
    <row r="470" spans="1:15">
      <c r="A470" s="3" t="s">
        <v>516</v>
      </c>
      <c r="B470">
        <v>3.43</v>
      </c>
      <c r="C470" s="4">
        <v>384</v>
      </c>
      <c r="D470" s="4">
        <v>403</v>
      </c>
      <c r="E470" s="4">
        <v>376</v>
      </c>
      <c r="F470" s="4">
        <v>376</v>
      </c>
      <c r="G470" s="4">
        <v>362</v>
      </c>
      <c r="H470" s="4">
        <v>355</v>
      </c>
      <c r="I470" s="4">
        <v>283</v>
      </c>
      <c r="J470" s="4">
        <v>231</v>
      </c>
      <c r="K470" s="4">
        <v>195</v>
      </c>
      <c r="L470" s="4">
        <v>164</v>
      </c>
      <c r="M470" s="4">
        <v>169</v>
      </c>
      <c r="N470" s="4">
        <v>122</v>
      </c>
      <c r="O470" s="4">
        <v>125</v>
      </c>
    </row>
    <row r="471" spans="1:15">
      <c r="A471" s="3" t="s">
        <v>517</v>
      </c>
      <c r="B471">
        <v>6.59</v>
      </c>
      <c r="C471" s="4">
        <v>705</v>
      </c>
      <c r="D471" s="4">
        <v>783</v>
      </c>
      <c r="E471" s="4">
        <v>764</v>
      </c>
      <c r="F471" s="4">
        <v>757</v>
      </c>
      <c r="G471" s="4">
        <v>728</v>
      </c>
      <c r="H471" s="4">
        <v>772</v>
      </c>
      <c r="I471" s="4">
        <v>709</v>
      </c>
      <c r="J471" s="4">
        <v>547</v>
      </c>
      <c r="K471" s="4">
        <v>540</v>
      </c>
      <c r="L471" s="4">
        <v>527</v>
      </c>
      <c r="M471" s="4">
        <v>522</v>
      </c>
      <c r="N471" s="4">
        <v>517</v>
      </c>
      <c r="O471" s="4">
        <v>511</v>
      </c>
    </row>
    <row r="472" spans="1:15">
      <c r="A472" s="3" t="s">
        <v>518</v>
      </c>
      <c r="B472">
        <v>25.43</v>
      </c>
      <c r="C472" s="4">
        <v>3270</v>
      </c>
      <c r="D472" s="4">
        <v>3301</v>
      </c>
      <c r="E472" s="4">
        <v>3158</v>
      </c>
      <c r="F472" s="4">
        <v>3119</v>
      </c>
      <c r="G472" s="4">
        <v>3162</v>
      </c>
      <c r="H472" s="4">
        <v>2942</v>
      </c>
      <c r="I472" s="4">
        <v>2946</v>
      </c>
      <c r="J472" s="4">
        <v>2487</v>
      </c>
      <c r="K472" s="4">
        <v>2710</v>
      </c>
      <c r="L472" s="4">
        <v>2689</v>
      </c>
      <c r="M472" s="4">
        <v>3010</v>
      </c>
      <c r="N472" s="4">
        <v>2956</v>
      </c>
      <c r="O472" s="4">
        <v>3077</v>
      </c>
    </row>
    <row r="473" spans="1:15">
      <c r="A473" s="3" t="s">
        <v>519</v>
      </c>
      <c r="B473">
        <v>13.73</v>
      </c>
      <c r="C473" s="4">
        <v>1320</v>
      </c>
      <c r="D473" s="4">
        <v>1331</v>
      </c>
      <c r="E473" s="4">
        <v>1314</v>
      </c>
      <c r="F473" s="4">
        <v>1222</v>
      </c>
      <c r="G473" s="4">
        <v>1144</v>
      </c>
      <c r="H473" s="4">
        <v>1187</v>
      </c>
      <c r="I473" s="4">
        <v>1049</v>
      </c>
      <c r="J473" s="4">
        <v>849</v>
      </c>
      <c r="K473" s="4">
        <v>749</v>
      </c>
      <c r="L473" s="4">
        <v>669</v>
      </c>
      <c r="M473" s="4">
        <v>537</v>
      </c>
      <c r="N473" s="4">
        <v>497</v>
      </c>
      <c r="O473" s="4">
        <v>423</v>
      </c>
    </row>
    <row r="474" spans="1:15">
      <c r="A474" s="3" t="s">
        <v>520</v>
      </c>
      <c r="B474">
        <v>18.559999999999999</v>
      </c>
      <c r="C474" s="4">
        <v>1598</v>
      </c>
      <c r="D474" s="4">
        <v>1746</v>
      </c>
      <c r="E474" s="4">
        <v>1744</v>
      </c>
      <c r="F474" s="4">
        <v>1725</v>
      </c>
      <c r="G474" s="4">
        <v>1572</v>
      </c>
      <c r="H474" s="4">
        <v>1470</v>
      </c>
      <c r="I474" s="4">
        <v>1373</v>
      </c>
      <c r="J474" s="4">
        <v>972</v>
      </c>
      <c r="K474" s="4">
        <v>956</v>
      </c>
      <c r="L474" s="4">
        <v>787</v>
      </c>
      <c r="M474" s="4">
        <v>675</v>
      </c>
      <c r="N474" s="4">
        <v>578</v>
      </c>
      <c r="O474" s="4">
        <v>590</v>
      </c>
    </row>
    <row r="475" spans="1:15">
      <c r="A475" s="3" t="s">
        <v>522</v>
      </c>
      <c r="B475">
        <v>10.68</v>
      </c>
      <c r="C475" s="4">
        <v>908</v>
      </c>
      <c r="D475" s="4">
        <v>871</v>
      </c>
      <c r="E475" s="4">
        <v>911</v>
      </c>
      <c r="F475" s="4">
        <v>858</v>
      </c>
      <c r="G475" s="4">
        <v>861</v>
      </c>
      <c r="H475" s="4">
        <v>906</v>
      </c>
      <c r="I475" s="4">
        <v>846</v>
      </c>
      <c r="J475" s="4">
        <v>669</v>
      </c>
      <c r="K475" s="4">
        <v>633</v>
      </c>
      <c r="L475" s="4">
        <v>566</v>
      </c>
      <c r="M475" s="4">
        <v>480</v>
      </c>
      <c r="N475" s="4">
        <v>448</v>
      </c>
      <c r="O475" s="4">
        <v>449</v>
      </c>
    </row>
    <row r="476" spans="1:15">
      <c r="A476" s="3" t="s">
        <v>523</v>
      </c>
      <c r="B476">
        <v>11.76</v>
      </c>
      <c r="C476" s="4">
        <v>926</v>
      </c>
      <c r="D476" s="4">
        <v>902</v>
      </c>
      <c r="E476" s="4">
        <v>867</v>
      </c>
      <c r="F476" s="4">
        <v>844</v>
      </c>
      <c r="G476" s="4">
        <v>798</v>
      </c>
      <c r="H476" s="4">
        <v>806</v>
      </c>
      <c r="I476" s="4">
        <v>748</v>
      </c>
      <c r="J476" s="4">
        <v>546</v>
      </c>
      <c r="K476" s="4">
        <v>477</v>
      </c>
      <c r="L476" s="4">
        <v>367</v>
      </c>
      <c r="M476" s="4">
        <v>313</v>
      </c>
      <c r="N476" s="4">
        <v>255</v>
      </c>
      <c r="O476" s="4">
        <v>214</v>
      </c>
    </row>
    <row r="477" spans="1:15">
      <c r="A477" s="3" t="s">
        <v>524</v>
      </c>
      <c r="B477">
        <v>5.13</v>
      </c>
      <c r="C477" s="4">
        <v>722</v>
      </c>
      <c r="D477" s="4">
        <v>848</v>
      </c>
      <c r="E477" s="4">
        <v>926</v>
      </c>
      <c r="F477" s="4">
        <v>934</v>
      </c>
      <c r="G477" s="4">
        <v>893</v>
      </c>
      <c r="H477" s="4">
        <v>903</v>
      </c>
      <c r="I477" s="4">
        <v>818</v>
      </c>
      <c r="J477" s="4">
        <v>556</v>
      </c>
      <c r="K477" s="4">
        <v>522</v>
      </c>
      <c r="L477" s="4">
        <v>465</v>
      </c>
      <c r="M477" s="4">
        <v>340</v>
      </c>
      <c r="N477" s="4">
        <v>276</v>
      </c>
      <c r="O477" s="4">
        <v>215</v>
      </c>
    </row>
    <row r="478" spans="1:15">
      <c r="A478" s="3" t="s">
        <v>525</v>
      </c>
      <c r="B478">
        <v>5.26</v>
      </c>
      <c r="C478" s="4">
        <v>399</v>
      </c>
      <c r="D478" s="4">
        <v>365</v>
      </c>
      <c r="E478" s="4">
        <v>342</v>
      </c>
      <c r="F478" s="4">
        <v>425</v>
      </c>
      <c r="G478" s="4">
        <v>420</v>
      </c>
      <c r="H478" s="4">
        <v>455</v>
      </c>
      <c r="I478" s="4">
        <v>437</v>
      </c>
      <c r="J478" s="4">
        <v>341</v>
      </c>
      <c r="K478" s="4">
        <v>389</v>
      </c>
      <c r="L478" s="4">
        <v>356</v>
      </c>
      <c r="M478" s="4">
        <v>336</v>
      </c>
      <c r="N478" s="4">
        <v>280</v>
      </c>
      <c r="O478" s="4">
        <v>263</v>
      </c>
    </row>
    <row r="479" spans="1:15">
      <c r="A479" s="3" t="s">
        <v>526</v>
      </c>
      <c r="B479">
        <v>19.05</v>
      </c>
      <c r="C479" s="4">
        <v>1287</v>
      </c>
      <c r="D479" s="4">
        <v>1286</v>
      </c>
      <c r="E479" s="4">
        <v>1199</v>
      </c>
      <c r="F479" s="4">
        <v>1152</v>
      </c>
      <c r="G479" s="4">
        <v>1205</v>
      </c>
      <c r="H479" s="4">
        <v>1143</v>
      </c>
      <c r="I479" s="4">
        <v>943</v>
      </c>
      <c r="J479" s="4">
        <v>806</v>
      </c>
      <c r="K479" s="4">
        <v>815</v>
      </c>
      <c r="L479" s="4">
        <v>739</v>
      </c>
      <c r="M479" s="4">
        <v>619</v>
      </c>
      <c r="N479" s="4">
        <v>533</v>
      </c>
      <c r="O479" s="4">
        <v>527</v>
      </c>
    </row>
    <row r="480" spans="1:15">
      <c r="A480" s="3" t="s">
        <v>529</v>
      </c>
      <c r="B480">
        <v>14.18</v>
      </c>
      <c r="C480" s="4">
        <v>878</v>
      </c>
      <c r="D480" s="4">
        <v>892</v>
      </c>
      <c r="E480" s="4">
        <v>805</v>
      </c>
      <c r="F480" s="4">
        <v>819</v>
      </c>
      <c r="G480" s="4">
        <v>871</v>
      </c>
      <c r="H480" s="4">
        <v>898</v>
      </c>
      <c r="I480" s="4">
        <v>928</v>
      </c>
      <c r="J480" s="4">
        <v>783</v>
      </c>
      <c r="K480" s="4">
        <v>803</v>
      </c>
      <c r="L480" s="4">
        <v>755</v>
      </c>
      <c r="M480" s="4">
        <v>696</v>
      </c>
      <c r="N480" s="4">
        <v>648</v>
      </c>
      <c r="O480" s="4">
        <v>610</v>
      </c>
    </row>
    <row r="481" spans="1:15">
      <c r="A481" s="3" t="s">
        <v>530</v>
      </c>
      <c r="B481">
        <v>1.6</v>
      </c>
      <c r="C481" s="4">
        <v>218</v>
      </c>
      <c r="D481" s="4">
        <v>205</v>
      </c>
      <c r="E481" s="4">
        <v>228</v>
      </c>
      <c r="F481" s="4">
        <v>227</v>
      </c>
      <c r="G481" s="4">
        <v>197</v>
      </c>
      <c r="H481" s="4">
        <v>200</v>
      </c>
      <c r="I481" s="4">
        <v>171</v>
      </c>
      <c r="J481" s="4">
        <v>160</v>
      </c>
      <c r="K481" s="4">
        <v>153</v>
      </c>
      <c r="L481" s="4">
        <v>137</v>
      </c>
      <c r="M481" s="4">
        <v>128</v>
      </c>
      <c r="N481" s="4">
        <v>99</v>
      </c>
      <c r="O481" s="4">
        <v>79</v>
      </c>
    </row>
    <row r="482" spans="1:15">
      <c r="A482" s="3" t="s">
        <v>531</v>
      </c>
      <c r="B482">
        <v>18.489999999999998</v>
      </c>
      <c r="C482" s="4">
        <v>2115</v>
      </c>
      <c r="D482" s="4">
        <v>2797</v>
      </c>
      <c r="E482" s="4">
        <v>3119</v>
      </c>
      <c r="F482" s="4">
        <v>3096</v>
      </c>
      <c r="G482" s="4">
        <v>3341</v>
      </c>
      <c r="H482" s="4">
        <v>3175</v>
      </c>
      <c r="I482" s="4">
        <v>3291</v>
      </c>
      <c r="J482" s="4">
        <v>2532</v>
      </c>
      <c r="K482" s="4">
        <v>2735</v>
      </c>
      <c r="L482" s="4">
        <v>2585</v>
      </c>
      <c r="M482" s="4">
        <v>2713</v>
      </c>
      <c r="N482" s="4">
        <v>2821</v>
      </c>
      <c r="O482" s="4">
        <v>2958</v>
      </c>
    </row>
    <row r="483" spans="1:15">
      <c r="A483" s="3" t="s">
        <v>532</v>
      </c>
      <c r="B483">
        <v>8.91</v>
      </c>
      <c r="C483" s="4">
        <v>765</v>
      </c>
      <c r="D483" s="4">
        <v>877</v>
      </c>
      <c r="E483" s="4">
        <v>972</v>
      </c>
      <c r="F483" s="4">
        <v>1009</v>
      </c>
      <c r="G483" s="4">
        <v>1056</v>
      </c>
      <c r="H483" s="4">
        <v>1079</v>
      </c>
      <c r="I483" s="4">
        <v>961</v>
      </c>
      <c r="J483" s="4">
        <v>884</v>
      </c>
      <c r="K483" s="4">
        <v>943</v>
      </c>
      <c r="L483" s="4">
        <v>913</v>
      </c>
      <c r="M483" s="4">
        <v>846</v>
      </c>
      <c r="N483" s="4">
        <v>780</v>
      </c>
      <c r="O483" s="4">
        <v>775</v>
      </c>
    </row>
    <row r="484" spans="1:15">
      <c r="A484" s="3" t="s">
        <v>533</v>
      </c>
      <c r="B484">
        <v>19.36</v>
      </c>
      <c r="C484" s="4">
        <v>1499</v>
      </c>
      <c r="D484" s="4">
        <v>1542</v>
      </c>
      <c r="E484" s="4">
        <v>1516</v>
      </c>
      <c r="F484" s="4">
        <v>1564</v>
      </c>
      <c r="G484" s="4">
        <v>1389</v>
      </c>
      <c r="H484" s="4">
        <v>1281</v>
      </c>
      <c r="I484" s="4">
        <v>1120</v>
      </c>
      <c r="J484" s="4">
        <v>765</v>
      </c>
      <c r="K484" s="4">
        <v>738</v>
      </c>
      <c r="L484" s="4">
        <v>590</v>
      </c>
      <c r="M484" s="4">
        <v>483</v>
      </c>
      <c r="N484" s="4">
        <v>399</v>
      </c>
      <c r="O484" s="4">
        <v>388</v>
      </c>
    </row>
    <row r="485" spans="1:15">
      <c r="A485" s="3" t="s">
        <v>534</v>
      </c>
      <c r="B485">
        <v>38.090000000000003</v>
      </c>
      <c r="C485" s="4">
        <v>3478</v>
      </c>
      <c r="D485" s="4">
        <v>3223</v>
      </c>
      <c r="E485" s="4">
        <v>3049</v>
      </c>
      <c r="F485" s="4">
        <v>2894</v>
      </c>
      <c r="G485" s="4">
        <v>2762</v>
      </c>
      <c r="H485" s="4">
        <v>2796</v>
      </c>
      <c r="I485" s="4">
        <v>2591</v>
      </c>
      <c r="J485" s="4">
        <v>1892</v>
      </c>
      <c r="K485" s="4">
        <v>1876</v>
      </c>
      <c r="L485" s="4">
        <v>1815</v>
      </c>
      <c r="M485" s="4">
        <v>1619</v>
      </c>
      <c r="N485" s="4">
        <v>1497</v>
      </c>
      <c r="O485" s="4">
        <v>1398</v>
      </c>
    </row>
    <row r="486" spans="1:15">
      <c r="A486" s="3" t="s">
        <v>535</v>
      </c>
      <c r="B486">
        <v>26.13</v>
      </c>
      <c r="C486" s="4">
        <v>1835</v>
      </c>
      <c r="D486" s="4">
        <v>1889</v>
      </c>
      <c r="E486" s="4">
        <v>1652</v>
      </c>
      <c r="F486" s="4">
        <v>1634</v>
      </c>
      <c r="G486" s="4">
        <v>1680</v>
      </c>
      <c r="H486" s="4">
        <v>1572</v>
      </c>
      <c r="I486" s="4">
        <v>1445</v>
      </c>
      <c r="J486" s="4">
        <v>1147</v>
      </c>
      <c r="K486" s="4">
        <v>1165</v>
      </c>
      <c r="L486" s="4">
        <v>930</v>
      </c>
      <c r="M486" s="4">
        <v>736</v>
      </c>
      <c r="N486" s="4">
        <v>662</v>
      </c>
      <c r="O486" s="4">
        <v>617</v>
      </c>
    </row>
    <row r="487" spans="1:15">
      <c r="A487" s="3" t="s">
        <v>537</v>
      </c>
      <c r="B487">
        <v>16.420000000000002</v>
      </c>
      <c r="C487" s="4">
        <v>1496</v>
      </c>
      <c r="D487" s="4">
        <v>1501</v>
      </c>
      <c r="E487" s="4">
        <v>1463</v>
      </c>
      <c r="F487" s="4">
        <v>1430</v>
      </c>
      <c r="G487" s="4">
        <v>1524</v>
      </c>
      <c r="H487" s="4">
        <v>1469</v>
      </c>
      <c r="I487" s="4">
        <v>1422</v>
      </c>
      <c r="J487" s="4">
        <v>4191</v>
      </c>
      <c r="K487" s="4">
        <v>3915</v>
      </c>
      <c r="L487" s="4">
        <v>4433</v>
      </c>
      <c r="M487" s="4">
        <v>4960</v>
      </c>
      <c r="N487" s="4">
        <v>5264</v>
      </c>
      <c r="O487" s="4">
        <v>5020</v>
      </c>
    </row>
    <row r="488" spans="1:15">
      <c r="A488" s="3" t="s">
        <v>538</v>
      </c>
      <c r="B488">
        <v>5.66</v>
      </c>
      <c r="C488" s="4">
        <v>810</v>
      </c>
      <c r="D488" s="4">
        <v>850</v>
      </c>
      <c r="E488" s="4">
        <v>803</v>
      </c>
      <c r="F488" s="4">
        <v>800</v>
      </c>
      <c r="G488" s="4">
        <v>729</v>
      </c>
      <c r="H488" s="4">
        <v>740</v>
      </c>
      <c r="I488" s="4">
        <v>644</v>
      </c>
      <c r="J488" s="4">
        <v>563</v>
      </c>
      <c r="K488" s="4">
        <v>537</v>
      </c>
      <c r="L488" s="4">
        <v>473</v>
      </c>
      <c r="M488" s="4">
        <v>393</v>
      </c>
      <c r="N488" s="4">
        <v>356</v>
      </c>
      <c r="O488" s="4">
        <v>346</v>
      </c>
    </row>
    <row r="489" spans="1:15">
      <c r="A489" s="3" t="s">
        <v>539</v>
      </c>
      <c r="B489">
        <v>8.9499999999999993</v>
      </c>
      <c r="C489" s="4">
        <v>1332</v>
      </c>
      <c r="D489" s="4">
        <v>1243</v>
      </c>
      <c r="E489" s="4">
        <v>1252</v>
      </c>
      <c r="F489" s="4">
        <v>1174</v>
      </c>
      <c r="G489" s="4">
        <v>1066</v>
      </c>
      <c r="H489" s="4">
        <v>1061</v>
      </c>
      <c r="I489" s="4">
        <v>953</v>
      </c>
      <c r="J489" s="4">
        <v>765</v>
      </c>
      <c r="K489" s="4">
        <v>767</v>
      </c>
      <c r="L489" s="4">
        <v>698</v>
      </c>
      <c r="M489" s="4">
        <v>609</v>
      </c>
      <c r="N489" s="4">
        <v>582</v>
      </c>
      <c r="O489" s="4">
        <v>578</v>
      </c>
    </row>
    <row r="490" spans="1:15">
      <c r="A490" s="3" t="s">
        <v>540</v>
      </c>
      <c r="B490">
        <v>14.62</v>
      </c>
      <c r="C490" s="4">
        <v>2324</v>
      </c>
      <c r="D490" s="4">
        <v>2761</v>
      </c>
      <c r="E490" s="4">
        <v>2773</v>
      </c>
      <c r="F490" s="4">
        <v>2762</v>
      </c>
      <c r="G490" s="4">
        <v>2803</v>
      </c>
      <c r="H490" s="4">
        <v>2641</v>
      </c>
      <c r="I490" s="4">
        <v>2308</v>
      </c>
      <c r="J490" s="4">
        <v>1759</v>
      </c>
      <c r="K490" s="4">
        <v>1798</v>
      </c>
      <c r="L490" s="4">
        <v>1629</v>
      </c>
      <c r="M490" s="4">
        <v>1512</v>
      </c>
      <c r="N490" s="4">
        <v>1339</v>
      </c>
      <c r="O490" s="4">
        <v>1270</v>
      </c>
    </row>
    <row r="491" spans="1:15">
      <c r="A491" s="3" t="s">
        <v>230</v>
      </c>
      <c r="B491">
        <v>2.98</v>
      </c>
      <c r="C491" s="4">
        <v>125</v>
      </c>
      <c r="D491" s="4">
        <v>123</v>
      </c>
      <c r="E491" s="4">
        <v>132</v>
      </c>
      <c r="F491" s="4">
        <v>123</v>
      </c>
      <c r="G491" s="4">
        <v>131</v>
      </c>
      <c r="H491" s="4">
        <v>147</v>
      </c>
      <c r="I491" s="4">
        <v>159</v>
      </c>
      <c r="J491" s="4">
        <v>158</v>
      </c>
      <c r="K491" s="4">
        <v>174</v>
      </c>
      <c r="L491" s="4">
        <v>187</v>
      </c>
      <c r="M491" s="4">
        <v>181</v>
      </c>
      <c r="N491" s="4">
        <v>151</v>
      </c>
      <c r="O491" s="4">
        <v>169</v>
      </c>
    </row>
    <row r="492" spans="1:15">
      <c r="A492" s="3" t="s">
        <v>541</v>
      </c>
      <c r="B492">
        <v>5.61</v>
      </c>
      <c r="C492" s="4">
        <v>323</v>
      </c>
      <c r="D492" s="4">
        <v>351</v>
      </c>
      <c r="E492" s="4">
        <v>424</v>
      </c>
      <c r="F492" s="4">
        <v>420</v>
      </c>
      <c r="G492" s="4">
        <v>491</v>
      </c>
      <c r="H492" s="4">
        <v>474</v>
      </c>
      <c r="I492" s="4">
        <v>478</v>
      </c>
      <c r="J492" s="4">
        <v>315</v>
      </c>
      <c r="K492" s="4">
        <v>331</v>
      </c>
      <c r="L492" s="4">
        <v>356</v>
      </c>
      <c r="M492" s="4">
        <v>359</v>
      </c>
      <c r="N492" s="4">
        <v>323</v>
      </c>
      <c r="O492" s="4">
        <v>329</v>
      </c>
    </row>
    <row r="493" spans="1:15">
      <c r="A493" s="3" t="s">
        <v>542</v>
      </c>
      <c r="B493">
        <v>10.86</v>
      </c>
      <c r="C493" s="4">
        <v>757</v>
      </c>
      <c r="D493" s="4">
        <v>1091</v>
      </c>
      <c r="E493" s="4">
        <v>1077</v>
      </c>
      <c r="F493" s="4">
        <v>1128</v>
      </c>
      <c r="G493" s="4">
        <v>1282</v>
      </c>
      <c r="H493" s="4">
        <v>1235</v>
      </c>
      <c r="I493" s="4">
        <v>1301</v>
      </c>
      <c r="J493" s="4">
        <v>1147</v>
      </c>
      <c r="K493" s="4">
        <v>1229</v>
      </c>
      <c r="L493" s="4">
        <v>1295</v>
      </c>
      <c r="M493" s="4">
        <v>1168</v>
      </c>
      <c r="N493" s="4">
        <v>1144</v>
      </c>
      <c r="O493" s="4">
        <v>1155</v>
      </c>
    </row>
    <row r="494" spans="1:15">
      <c r="A494" s="3" t="s">
        <v>543</v>
      </c>
      <c r="B494">
        <v>15.81</v>
      </c>
      <c r="C494" s="4">
        <v>1384</v>
      </c>
      <c r="D494" s="4">
        <v>1489</v>
      </c>
      <c r="E494" s="4">
        <v>1527</v>
      </c>
      <c r="F494" s="4">
        <v>1601</v>
      </c>
      <c r="G494" s="4">
        <v>1582</v>
      </c>
      <c r="H494" s="4">
        <v>1562</v>
      </c>
      <c r="I494" s="4">
        <v>1532</v>
      </c>
      <c r="J494" s="4">
        <v>1244</v>
      </c>
      <c r="K494" s="4">
        <v>1194</v>
      </c>
      <c r="L494" s="4">
        <v>1199</v>
      </c>
      <c r="M494" s="4">
        <v>1061</v>
      </c>
      <c r="N494" s="4">
        <v>950</v>
      </c>
      <c r="O494" s="4">
        <v>986</v>
      </c>
    </row>
    <row r="495" spans="1:15">
      <c r="A495" s="3" t="s">
        <v>544</v>
      </c>
      <c r="B495">
        <v>11.56</v>
      </c>
      <c r="C495" s="4">
        <v>723</v>
      </c>
      <c r="D495" s="4">
        <v>767</v>
      </c>
      <c r="E495" s="4">
        <v>789</v>
      </c>
      <c r="F495" s="4">
        <v>780</v>
      </c>
      <c r="G495" s="4">
        <v>857</v>
      </c>
      <c r="H495" s="4">
        <v>953</v>
      </c>
      <c r="I495" s="4">
        <v>917</v>
      </c>
      <c r="J495" s="4">
        <v>821</v>
      </c>
      <c r="K495" s="4">
        <v>789</v>
      </c>
      <c r="L495" s="4">
        <v>774</v>
      </c>
      <c r="M495" s="4">
        <v>673</v>
      </c>
      <c r="N495" s="4">
        <v>577</v>
      </c>
      <c r="O495" s="4">
        <v>563</v>
      </c>
    </row>
    <row r="496" spans="1:15">
      <c r="A496" s="3" t="s">
        <v>510</v>
      </c>
      <c r="B496">
        <v>20.56</v>
      </c>
      <c r="C496" s="4">
        <v>1057</v>
      </c>
      <c r="D496" s="4">
        <v>1007</v>
      </c>
      <c r="E496" s="4">
        <v>928</v>
      </c>
      <c r="F496" s="4">
        <v>836</v>
      </c>
      <c r="G496" s="4">
        <v>744</v>
      </c>
      <c r="H496" s="4">
        <v>756</v>
      </c>
      <c r="I496" s="4">
        <v>708</v>
      </c>
      <c r="J496" s="4">
        <v>302</v>
      </c>
      <c r="K496" s="4">
        <v>264</v>
      </c>
      <c r="L496" s="4">
        <v>239</v>
      </c>
      <c r="M496" s="4">
        <v>192</v>
      </c>
      <c r="N496" s="4">
        <v>156</v>
      </c>
      <c r="O496" s="4">
        <v>150</v>
      </c>
    </row>
    <row r="497" spans="1:15">
      <c r="A497" s="3" t="s">
        <v>545</v>
      </c>
      <c r="B497">
        <v>12.52</v>
      </c>
      <c r="C497" s="4">
        <v>1368</v>
      </c>
      <c r="D497" s="4">
        <v>1550</v>
      </c>
      <c r="E497" s="4">
        <v>1660</v>
      </c>
      <c r="F497" s="4">
        <v>1687</v>
      </c>
      <c r="G497" s="4">
        <v>1711</v>
      </c>
      <c r="H497" s="4">
        <v>1703</v>
      </c>
      <c r="I497" s="4">
        <v>1687</v>
      </c>
      <c r="J497" s="4">
        <v>1503</v>
      </c>
      <c r="K497" s="4">
        <v>1580</v>
      </c>
      <c r="L497" s="4">
        <v>1573</v>
      </c>
      <c r="M497" s="4">
        <v>1465</v>
      </c>
      <c r="N497" s="4">
        <v>1201</v>
      </c>
      <c r="O497" s="4">
        <v>1308</v>
      </c>
    </row>
    <row r="498" spans="1:15">
      <c r="A498" s="3" t="s">
        <v>546</v>
      </c>
      <c r="B498">
        <v>1.62</v>
      </c>
      <c r="C498" s="4">
        <v>167</v>
      </c>
      <c r="D498" s="4">
        <v>178</v>
      </c>
      <c r="E498" s="4">
        <v>167</v>
      </c>
      <c r="F498" s="4">
        <v>146</v>
      </c>
      <c r="G498" s="4">
        <v>144</v>
      </c>
      <c r="H498" s="4">
        <v>132</v>
      </c>
      <c r="I498" s="4">
        <v>109</v>
      </c>
      <c r="J498" s="4">
        <v>80</v>
      </c>
      <c r="K498" s="4">
        <v>93</v>
      </c>
      <c r="L498" s="4">
        <v>85</v>
      </c>
      <c r="M498" s="4">
        <v>74</v>
      </c>
      <c r="N498" s="4">
        <v>72</v>
      </c>
      <c r="O498" s="4">
        <v>64</v>
      </c>
    </row>
    <row r="499" spans="1:15">
      <c r="A499" s="3" t="s">
        <v>267</v>
      </c>
      <c r="B499">
        <v>4.58</v>
      </c>
      <c r="C499" s="4">
        <v>506</v>
      </c>
      <c r="D499" s="4">
        <v>586</v>
      </c>
      <c r="E499" s="4">
        <v>579</v>
      </c>
      <c r="F499" s="4">
        <v>543</v>
      </c>
      <c r="G499" s="4">
        <v>555</v>
      </c>
      <c r="H499" s="4">
        <v>566</v>
      </c>
      <c r="I499" s="4">
        <v>556</v>
      </c>
      <c r="J499" s="4">
        <v>443</v>
      </c>
      <c r="K499" s="4">
        <v>446</v>
      </c>
      <c r="L499" s="4">
        <v>469</v>
      </c>
      <c r="M499" s="4">
        <v>411</v>
      </c>
      <c r="N499" s="4">
        <v>314</v>
      </c>
      <c r="O499" s="4">
        <v>337</v>
      </c>
    </row>
    <row r="500" spans="1:15">
      <c r="A500" s="3" t="s">
        <v>547</v>
      </c>
      <c r="B500">
        <v>8.43</v>
      </c>
      <c r="C500" s="4">
        <v>546</v>
      </c>
      <c r="D500" s="4">
        <v>591</v>
      </c>
      <c r="E500" s="4">
        <v>653</v>
      </c>
      <c r="F500" s="4">
        <v>594</v>
      </c>
      <c r="G500" s="4">
        <v>681</v>
      </c>
      <c r="H500" s="4">
        <v>775</v>
      </c>
      <c r="I500" s="4">
        <v>890</v>
      </c>
      <c r="J500" s="4">
        <v>874</v>
      </c>
      <c r="K500" s="4">
        <v>917</v>
      </c>
      <c r="L500" s="4">
        <v>858</v>
      </c>
      <c r="M500" s="4">
        <v>822</v>
      </c>
      <c r="N500" s="4">
        <v>721</v>
      </c>
      <c r="O500" s="4">
        <v>736</v>
      </c>
    </row>
    <row r="501" spans="1:15">
      <c r="A501" s="3" t="s">
        <v>548</v>
      </c>
      <c r="B501">
        <v>12.4</v>
      </c>
      <c r="C501" s="4">
        <v>1002</v>
      </c>
      <c r="D501" s="4">
        <v>930</v>
      </c>
      <c r="E501" s="4">
        <v>1018</v>
      </c>
      <c r="F501" s="4">
        <v>1073</v>
      </c>
      <c r="G501" s="4">
        <v>1034</v>
      </c>
      <c r="H501" s="4">
        <v>968</v>
      </c>
      <c r="I501" s="4">
        <v>955</v>
      </c>
      <c r="J501" s="4">
        <v>844</v>
      </c>
      <c r="K501" s="4">
        <v>1105</v>
      </c>
      <c r="L501" s="4">
        <v>1255</v>
      </c>
      <c r="M501" s="4">
        <v>1348</v>
      </c>
      <c r="N501" s="4">
        <v>1228</v>
      </c>
      <c r="O501" s="4">
        <v>1200</v>
      </c>
    </row>
    <row r="502" spans="1:15">
      <c r="A502" s="3" t="s">
        <v>549</v>
      </c>
      <c r="B502">
        <v>14.41</v>
      </c>
      <c r="C502" s="4">
        <v>1187</v>
      </c>
      <c r="D502" s="4">
        <v>1318</v>
      </c>
      <c r="E502" s="4">
        <v>1303</v>
      </c>
      <c r="F502" s="4">
        <v>1257</v>
      </c>
      <c r="G502" s="4">
        <v>1391</v>
      </c>
      <c r="H502" s="4">
        <v>1258</v>
      </c>
      <c r="I502" s="4">
        <v>1279</v>
      </c>
      <c r="J502" s="4">
        <v>1057</v>
      </c>
      <c r="K502" s="4">
        <v>975</v>
      </c>
      <c r="L502" s="4">
        <v>1051</v>
      </c>
      <c r="M502" s="4">
        <v>933</v>
      </c>
      <c r="N502" s="4">
        <v>762</v>
      </c>
      <c r="O502" s="4">
        <v>744</v>
      </c>
    </row>
    <row r="503" spans="1:15">
      <c r="A503" s="3" t="s">
        <v>550</v>
      </c>
      <c r="B503">
        <v>6.36</v>
      </c>
      <c r="C503" s="4">
        <v>470</v>
      </c>
      <c r="D503" s="4">
        <v>474</v>
      </c>
      <c r="E503" s="4">
        <v>494</v>
      </c>
      <c r="F503" s="4">
        <v>476</v>
      </c>
      <c r="G503" s="4">
        <v>450</v>
      </c>
      <c r="H503" s="4">
        <v>403</v>
      </c>
      <c r="I503" s="4">
        <v>432</v>
      </c>
      <c r="J503" s="4">
        <v>314</v>
      </c>
      <c r="K503" s="4">
        <v>294</v>
      </c>
      <c r="L503" s="4">
        <v>279</v>
      </c>
      <c r="M503" s="4">
        <v>261</v>
      </c>
      <c r="N503" s="4">
        <v>235</v>
      </c>
      <c r="O503" s="4">
        <v>214</v>
      </c>
    </row>
    <row r="504" spans="1:15">
      <c r="A504" s="3" t="s">
        <v>551</v>
      </c>
      <c r="B504">
        <v>4.78</v>
      </c>
      <c r="C504" s="4">
        <v>401</v>
      </c>
      <c r="D504" s="4">
        <v>411</v>
      </c>
      <c r="E504" s="4">
        <v>457</v>
      </c>
      <c r="F504" s="4">
        <v>464</v>
      </c>
      <c r="G504" s="4">
        <v>441</v>
      </c>
      <c r="H504" s="4">
        <v>455</v>
      </c>
      <c r="I504" s="4">
        <v>431</v>
      </c>
      <c r="J504" s="4">
        <v>380</v>
      </c>
      <c r="K504" s="4">
        <v>339</v>
      </c>
      <c r="L504" s="4">
        <v>376</v>
      </c>
      <c r="M504" s="4">
        <v>356</v>
      </c>
      <c r="N504" s="4">
        <v>313</v>
      </c>
      <c r="O504" s="4">
        <v>326</v>
      </c>
    </row>
    <row r="505" spans="1:15">
      <c r="A505" s="3" t="s">
        <v>552</v>
      </c>
      <c r="B505">
        <v>6.39</v>
      </c>
      <c r="C505" s="4">
        <v>648</v>
      </c>
      <c r="D505" s="4">
        <v>662</v>
      </c>
      <c r="E505" s="4">
        <v>612</v>
      </c>
      <c r="F505" s="4">
        <v>671</v>
      </c>
      <c r="G505" s="4">
        <v>703</v>
      </c>
      <c r="H505" s="4">
        <v>675</v>
      </c>
      <c r="I505" s="4">
        <v>603</v>
      </c>
      <c r="J505" s="4">
        <v>508</v>
      </c>
      <c r="K505" s="4">
        <v>481</v>
      </c>
      <c r="L505" s="4">
        <v>420</v>
      </c>
      <c r="M505" s="4">
        <v>407</v>
      </c>
      <c r="N505" s="4">
        <v>401</v>
      </c>
      <c r="O505" s="4">
        <v>407</v>
      </c>
    </row>
    <row r="506" spans="1:15">
      <c r="A506" s="3" t="s">
        <v>553</v>
      </c>
      <c r="B506">
        <v>17.75</v>
      </c>
      <c r="C506" s="4">
        <v>1103</v>
      </c>
      <c r="D506" s="4">
        <v>1139</v>
      </c>
      <c r="E506" s="4">
        <v>1233</v>
      </c>
      <c r="F506" s="4">
        <v>1232</v>
      </c>
      <c r="G506" s="4">
        <v>1273</v>
      </c>
      <c r="H506" s="4">
        <v>1304</v>
      </c>
      <c r="I506" s="4">
        <v>1198</v>
      </c>
      <c r="J506" s="4">
        <v>866</v>
      </c>
      <c r="K506" s="4">
        <v>689</v>
      </c>
      <c r="L506" s="4">
        <v>614</v>
      </c>
      <c r="M506" s="4">
        <v>528</v>
      </c>
      <c r="N506" s="4">
        <v>444</v>
      </c>
      <c r="O506" s="4">
        <v>452</v>
      </c>
    </row>
    <row r="507" spans="1:15">
      <c r="A507" s="3" t="s">
        <v>554</v>
      </c>
      <c r="B507">
        <v>3.31</v>
      </c>
      <c r="C507" s="4">
        <v>455</v>
      </c>
      <c r="D507" s="4">
        <v>500</v>
      </c>
      <c r="E507" s="4">
        <v>489</v>
      </c>
      <c r="F507" s="4">
        <v>501</v>
      </c>
      <c r="G507" s="4">
        <v>515</v>
      </c>
      <c r="H507" s="4">
        <v>485</v>
      </c>
      <c r="I507" s="4">
        <v>556</v>
      </c>
      <c r="J507" s="4">
        <v>521</v>
      </c>
      <c r="K507" s="4">
        <v>497</v>
      </c>
      <c r="L507" s="4">
        <v>535</v>
      </c>
      <c r="M507" s="4">
        <v>418</v>
      </c>
      <c r="N507" s="4">
        <v>332</v>
      </c>
      <c r="O507" s="4">
        <v>425</v>
      </c>
    </row>
    <row r="508" spans="1:15">
      <c r="A508" s="3" t="s">
        <v>555</v>
      </c>
      <c r="B508">
        <v>5.13</v>
      </c>
      <c r="C508" s="4">
        <v>362</v>
      </c>
      <c r="D508" s="4">
        <v>391</v>
      </c>
      <c r="E508" s="4">
        <v>489</v>
      </c>
      <c r="F508" s="4">
        <v>465</v>
      </c>
      <c r="G508" s="4">
        <v>509</v>
      </c>
      <c r="H508" s="4">
        <v>500</v>
      </c>
      <c r="I508" s="4">
        <v>470</v>
      </c>
      <c r="J508" s="4">
        <v>398</v>
      </c>
      <c r="K508" s="4">
        <v>405</v>
      </c>
      <c r="L508" s="4">
        <v>352</v>
      </c>
      <c r="M508" s="4">
        <v>240</v>
      </c>
      <c r="N508" s="4">
        <v>181</v>
      </c>
      <c r="O508" s="4">
        <v>154</v>
      </c>
    </row>
    <row r="509" spans="1:15">
      <c r="A509" s="3" t="s">
        <v>556</v>
      </c>
      <c r="B509">
        <v>6.81</v>
      </c>
      <c r="C509" s="4">
        <v>316</v>
      </c>
      <c r="D509" s="4">
        <v>331</v>
      </c>
      <c r="E509" s="4">
        <v>387</v>
      </c>
      <c r="F509" s="4">
        <v>416</v>
      </c>
      <c r="G509" s="4">
        <v>441</v>
      </c>
      <c r="H509" s="4">
        <v>447</v>
      </c>
      <c r="I509" s="4">
        <v>438</v>
      </c>
      <c r="J509" s="4">
        <v>276</v>
      </c>
      <c r="K509" s="4">
        <v>280</v>
      </c>
      <c r="L509" s="4">
        <v>230</v>
      </c>
      <c r="M509" s="4">
        <v>211</v>
      </c>
      <c r="N509" s="4">
        <v>152</v>
      </c>
      <c r="O509" s="4">
        <v>131</v>
      </c>
    </row>
    <row r="510" spans="1:15">
      <c r="A510" s="3" t="s">
        <v>557</v>
      </c>
      <c r="B510">
        <v>5.29</v>
      </c>
      <c r="C510" s="4">
        <v>257</v>
      </c>
      <c r="D510" s="4">
        <v>278</v>
      </c>
      <c r="E510" s="4">
        <v>292</v>
      </c>
      <c r="F510" s="4">
        <v>286</v>
      </c>
      <c r="G510" s="4">
        <v>309</v>
      </c>
      <c r="H510" s="4">
        <v>320</v>
      </c>
      <c r="I510" s="4">
        <v>273</v>
      </c>
      <c r="J510" s="4">
        <v>209</v>
      </c>
      <c r="K510" s="4">
        <v>183</v>
      </c>
      <c r="L510" s="4">
        <v>213</v>
      </c>
      <c r="M510" s="4">
        <v>114</v>
      </c>
      <c r="N510" s="4">
        <v>60</v>
      </c>
      <c r="O510" s="4">
        <v>45</v>
      </c>
    </row>
    <row r="511" spans="1:15">
      <c r="A511" s="3" t="s">
        <v>558</v>
      </c>
      <c r="B511">
        <v>10.61</v>
      </c>
      <c r="C511" s="4">
        <v>894</v>
      </c>
      <c r="D511" s="4">
        <v>988</v>
      </c>
      <c r="E511" s="4">
        <v>1015</v>
      </c>
      <c r="F511" s="4">
        <v>1096</v>
      </c>
      <c r="G511" s="4">
        <v>1238</v>
      </c>
      <c r="H511" s="4">
        <v>1246</v>
      </c>
      <c r="I511" s="4">
        <v>1313</v>
      </c>
      <c r="J511" s="4">
        <v>1113</v>
      </c>
      <c r="K511" s="4">
        <v>1064</v>
      </c>
      <c r="L511" s="4">
        <v>1049</v>
      </c>
      <c r="M511" s="4">
        <v>990</v>
      </c>
      <c r="N511" s="4">
        <v>894</v>
      </c>
      <c r="O511" s="4">
        <v>921</v>
      </c>
    </row>
    <row r="512" spans="1:15">
      <c r="A512" s="3" t="s">
        <v>560</v>
      </c>
      <c r="B512">
        <v>16.399999999999999</v>
      </c>
      <c r="C512" s="4">
        <v>1340</v>
      </c>
      <c r="D512" s="4">
        <v>1240</v>
      </c>
      <c r="E512" s="4">
        <v>1162</v>
      </c>
      <c r="F512" s="4">
        <v>1164</v>
      </c>
      <c r="G512" s="4">
        <v>1063</v>
      </c>
      <c r="H512" s="4">
        <v>1033</v>
      </c>
      <c r="I512" s="4">
        <v>989</v>
      </c>
      <c r="J512" s="4">
        <v>702</v>
      </c>
      <c r="K512" s="4">
        <v>561</v>
      </c>
      <c r="L512" s="4">
        <v>452</v>
      </c>
      <c r="M512" s="4">
        <v>362</v>
      </c>
      <c r="N512" s="4">
        <v>366</v>
      </c>
      <c r="O512" s="4">
        <v>365</v>
      </c>
    </row>
    <row r="513" spans="1:15">
      <c r="A513" s="3" t="s">
        <v>561</v>
      </c>
      <c r="B513">
        <v>3.03</v>
      </c>
      <c r="C513" s="4">
        <v>395</v>
      </c>
      <c r="D513" s="4">
        <v>400</v>
      </c>
      <c r="E513" s="4">
        <v>412</v>
      </c>
      <c r="F513" s="4">
        <v>443</v>
      </c>
      <c r="G513" s="4">
        <v>459</v>
      </c>
      <c r="H513" s="4">
        <v>451</v>
      </c>
      <c r="I513" s="4">
        <v>425</v>
      </c>
      <c r="J513" s="4">
        <v>347</v>
      </c>
      <c r="K513" s="4">
        <v>348</v>
      </c>
      <c r="L513" s="4">
        <v>333</v>
      </c>
      <c r="M513" s="4">
        <v>317</v>
      </c>
      <c r="N513" s="4">
        <v>270</v>
      </c>
      <c r="O513" s="4">
        <v>259</v>
      </c>
    </row>
    <row r="514" spans="1:15">
      <c r="A514" s="3" t="s">
        <v>562</v>
      </c>
      <c r="B514">
        <v>15.56</v>
      </c>
      <c r="C514" s="4">
        <v>2078</v>
      </c>
      <c r="D514" s="4">
        <v>2709</v>
      </c>
      <c r="E514" s="4">
        <v>2917</v>
      </c>
      <c r="F514" s="4">
        <v>3119</v>
      </c>
      <c r="G514" s="4">
        <v>3398</v>
      </c>
      <c r="H514" s="4">
        <v>3549</v>
      </c>
      <c r="I514" s="4">
        <v>3575</v>
      </c>
      <c r="J514" s="4">
        <v>3460</v>
      </c>
      <c r="K514" s="4">
        <v>3543</v>
      </c>
      <c r="L514" s="4">
        <v>3409</v>
      </c>
      <c r="M514" s="4">
        <v>3127</v>
      </c>
      <c r="N514" s="4">
        <v>2888</v>
      </c>
      <c r="O514" s="4">
        <v>2938</v>
      </c>
    </row>
    <row r="515" spans="1:15">
      <c r="A515" s="3" t="s">
        <v>563</v>
      </c>
      <c r="B515">
        <v>2.72</v>
      </c>
      <c r="C515" s="4">
        <v>286</v>
      </c>
      <c r="D515" s="4">
        <v>318</v>
      </c>
      <c r="E515" s="4">
        <v>287</v>
      </c>
      <c r="F515" s="4">
        <v>374</v>
      </c>
      <c r="G515" s="4">
        <v>394</v>
      </c>
      <c r="H515" s="4">
        <v>405</v>
      </c>
      <c r="I515" s="4">
        <v>463</v>
      </c>
      <c r="J515" s="4">
        <v>342</v>
      </c>
      <c r="K515" s="4">
        <v>368</v>
      </c>
      <c r="L515" s="4">
        <v>377</v>
      </c>
      <c r="M515" s="4">
        <v>325</v>
      </c>
      <c r="N515" s="4">
        <v>284</v>
      </c>
      <c r="O515" s="4">
        <v>264</v>
      </c>
    </row>
    <row r="516" spans="1:15">
      <c r="A516" s="3" t="s">
        <v>564</v>
      </c>
      <c r="B516">
        <v>21.9</v>
      </c>
      <c r="C516" s="4">
        <v>3317</v>
      </c>
      <c r="D516" s="4">
        <v>5200</v>
      </c>
      <c r="E516" s="4">
        <v>5761</v>
      </c>
      <c r="F516" s="4">
        <v>7743</v>
      </c>
      <c r="G516" s="4">
        <v>9549</v>
      </c>
      <c r="H516" s="4">
        <v>9612</v>
      </c>
      <c r="I516" s="4">
        <v>10960</v>
      </c>
      <c r="J516" s="4">
        <v>10558</v>
      </c>
      <c r="K516" s="4">
        <v>11629</v>
      </c>
      <c r="L516" s="4">
        <v>14898</v>
      </c>
      <c r="M516" s="4">
        <v>17928</v>
      </c>
      <c r="N516" s="4">
        <v>17934</v>
      </c>
      <c r="O516" s="4">
        <v>17506</v>
      </c>
    </row>
    <row r="517" spans="1:15">
      <c r="A517" s="3" t="s">
        <v>565</v>
      </c>
      <c r="B517">
        <v>5.29</v>
      </c>
      <c r="C517" s="4">
        <v>338</v>
      </c>
      <c r="D517" s="4">
        <v>328</v>
      </c>
      <c r="E517" s="4">
        <v>316</v>
      </c>
      <c r="F517" s="4">
        <v>326</v>
      </c>
      <c r="G517" s="4">
        <v>398</v>
      </c>
      <c r="H517" s="4">
        <v>393</v>
      </c>
      <c r="I517" s="4">
        <v>369</v>
      </c>
      <c r="J517" s="4">
        <v>336</v>
      </c>
      <c r="K517" s="4">
        <v>323</v>
      </c>
      <c r="L517" s="4">
        <v>293</v>
      </c>
      <c r="M517" s="4">
        <v>254</v>
      </c>
      <c r="N517" s="4">
        <v>223</v>
      </c>
      <c r="O517" s="4">
        <v>218</v>
      </c>
    </row>
    <row r="518" spans="1:15">
      <c r="A518" s="3" t="s">
        <v>566</v>
      </c>
      <c r="B518">
        <v>10.97</v>
      </c>
      <c r="C518" s="4">
        <v>826</v>
      </c>
      <c r="D518" s="4">
        <v>832</v>
      </c>
      <c r="E518" s="4">
        <v>909</v>
      </c>
      <c r="F518" s="4">
        <v>959</v>
      </c>
      <c r="G518" s="4">
        <v>1053</v>
      </c>
      <c r="H518" s="4">
        <v>1008</v>
      </c>
      <c r="I518" s="4">
        <v>929</v>
      </c>
      <c r="J518" s="4">
        <v>653</v>
      </c>
      <c r="K518" s="4">
        <v>673</v>
      </c>
      <c r="L518" s="4">
        <v>609</v>
      </c>
      <c r="M518" s="4">
        <v>566</v>
      </c>
      <c r="N518" s="4">
        <v>569</v>
      </c>
      <c r="O518" s="4">
        <v>563</v>
      </c>
    </row>
    <row r="519" spans="1:15">
      <c r="A519" s="3" t="s">
        <v>102</v>
      </c>
      <c r="B519">
        <v>7.96</v>
      </c>
      <c r="C519" s="4">
        <v>301</v>
      </c>
      <c r="D519" s="4">
        <v>302</v>
      </c>
      <c r="E519" s="4">
        <v>356</v>
      </c>
      <c r="F519" s="4">
        <v>376</v>
      </c>
      <c r="G519" s="4">
        <v>396</v>
      </c>
      <c r="H519" s="4">
        <v>355</v>
      </c>
      <c r="I519" s="4">
        <v>373</v>
      </c>
      <c r="J519" s="4">
        <v>420</v>
      </c>
      <c r="K519" s="4">
        <v>472</v>
      </c>
      <c r="L519" s="4">
        <v>401</v>
      </c>
      <c r="M519" s="4">
        <v>397</v>
      </c>
      <c r="N519" s="4">
        <v>359</v>
      </c>
      <c r="O519" s="4">
        <v>311</v>
      </c>
    </row>
    <row r="520" spans="1:15">
      <c r="A520" s="3" t="s">
        <v>16</v>
      </c>
      <c r="B520">
        <v>5.32</v>
      </c>
      <c r="C520" s="4">
        <v>385</v>
      </c>
      <c r="D520" s="4">
        <v>413</v>
      </c>
      <c r="E520" s="4">
        <v>411</v>
      </c>
      <c r="F520" s="4">
        <v>429</v>
      </c>
      <c r="G520" s="4">
        <v>423</v>
      </c>
      <c r="H520" s="4">
        <v>527</v>
      </c>
      <c r="I520" s="4">
        <v>504</v>
      </c>
      <c r="J520" s="4">
        <v>456</v>
      </c>
      <c r="K520" s="4">
        <v>440</v>
      </c>
      <c r="L520" s="4">
        <v>366</v>
      </c>
      <c r="M520" s="4">
        <v>272</v>
      </c>
      <c r="N520" s="4">
        <v>197</v>
      </c>
      <c r="O520" s="4">
        <v>214</v>
      </c>
    </row>
    <row r="521" spans="1:15">
      <c r="A521" s="3" t="s">
        <v>567</v>
      </c>
      <c r="B521">
        <v>11.78</v>
      </c>
      <c r="C521" s="4">
        <v>1410</v>
      </c>
      <c r="D521" s="4">
        <v>1350</v>
      </c>
      <c r="E521" s="4">
        <v>1325</v>
      </c>
      <c r="F521" s="4">
        <v>1367</v>
      </c>
      <c r="G521" s="4">
        <v>1358</v>
      </c>
      <c r="H521" s="4">
        <v>1364</v>
      </c>
      <c r="I521" s="4">
        <v>1810</v>
      </c>
      <c r="J521" s="4">
        <v>1306</v>
      </c>
      <c r="K521" s="4">
        <v>1283</v>
      </c>
      <c r="L521" s="4">
        <v>1138</v>
      </c>
      <c r="M521" s="4">
        <v>1147</v>
      </c>
      <c r="N521" s="4">
        <v>993</v>
      </c>
      <c r="O521" s="4">
        <v>981</v>
      </c>
    </row>
    <row r="522" spans="1:15">
      <c r="A522" s="3" t="s">
        <v>568</v>
      </c>
      <c r="B522">
        <v>7.13</v>
      </c>
      <c r="C522" s="4">
        <v>375</v>
      </c>
      <c r="D522" s="4">
        <v>429</v>
      </c>
      <c r="E522" s="4">
        <v>444</v>
      </c>
      <c r="F522" s="4">
        <v>507</v>
      </c>
      <c r="G522" s="4">
        <v>649</v>
      </c>
      <c r="H522" s="4">
        <v>722</v>
      </c>
      <c r="I522" s="4">
        <v>1352</v>
      </c>
      <c r="J522" s="4">
        <v>1967</v>
      </c>
      <c r="K522" s="4">
        <v>2272</v>
      </c>
      <c r="L522" s="4">
        <v>2074</v>
      </c>
      <c r="M522" s="4">
        <v>1851</v>
      </c>
      <c r="N522" s="4">
        <v>1719</v>
      </c>
      <c r="O522" s="4">
        <v>1769</v>
      </c>
    </row>
    <row r="523" spans="1:15">
      <c r="A523" s="3" t="s">
        <v>357</v>
      </c>
      <c r="B523">
        <v>8.93</v>
      </c>
      <c r="C523" s="4">
        <v>500</v>
      </c>
      <c r="D523" s="4">
        <v>592</v>
      </c>
      <c r="E523" s="4">
        <v>605</v>
      </c>
      <c r="F523" s="4">
        <v>564</v>
      </c>
      <c r="G523" s="4">
        <v>567</v>
      </c>
      <c r="H523" s="4">
        <v>507</v>
      </c>
      <c r="I523" s="4">
        <v>589</v>
      </c>
      <c r="J523" s="4">
        <v>546</v>
      </c>
      <c r="K523" s="4">
        <v>501</v>
      </c>
      <c r="L523" s="4">
        <v>534</v>
      </c>
      <c r="M523" s="4">
        <v>542</v>
      </c>
      <c r="N523" s="4">
        <v>510</v>
      </c>
      <c r="O523" s="4">
        <v>464</v>
      </c>
    </row>
    <row r="524" spans="1:15">
      <c r="A524" s="3" t="s">
        <v>569</v>
      </c>
      <c r="B524">
        <v>3.49</v>
      </c>
      <c r="C524" s="4">
        <v>457</v>
      </c>
      <c r="D524" s="4">
        <v>436</v>
      </c>
      <c r="E524" s="4">
        <v>410</v>
      </c>
      <c r="F524" s="4">
        <v>428</v>
      </c>
      <c r="G524" s="4">
        <v>347</v>
      </c>
      <c r="H524" s="4">
        <v>369</v>
      </c>
      <c r="I524" s="4">
        <v>419</v>
      </c>
      <c r="J524" s="4">
        <v>225</v>
      </c>
      <c r="K524" s="4">
        <v>258</v>
      </c>
      <c r="L524" s="4">
        <v>235</v>
      </c>
      <c r="M524" s="4">
        <v>178</v>
      </c>
      <c r="N524" s="4">
        <v>119</v>
      </c>
      <c r="O524" s="4">
        <v>140</v>
      </c>
    </row>
    <row r="525" spans="1:15">
      <c r="A525" s="3" t="s">
        <v>570</v>
      </c>
      <c r="B525">
        <v>9.9700000000000006</v>
      </c>
      <c r="C525" s="4">
        <v>921</v>
      </c>
      <c r="D525" s="4">
        <v>1051</v>
      </c>
      <c r="E525" s="4">
        <v>1266</v>
      </c>
      <c r="F525" s="4">
        <v>1139</v>
      </c>
      <c r="G525" s="4">
        <v>1056</v>
      </c>
      <c r="H525" s="4">
        <v>1133</v>
      </c>
      <c r="I525" s="4">
        <v>1138</v>
      </c>
      <c r="J525" s="4">
        <v>985</v>
      </c>
      <c r="K525" s="4">
        <v>1037</v>
      </c>
      <c r="L525" s="4">
        <v>1300</v>
      </c>
      <c r="M525" s="4">
        <v>1275</v>
      </c>
      <c r="N525" s="4">
        <v>1244</v>
      </c>
      <c r="O525" s="4">
        <v>1383</v>
      </c>
    </row>
    <row r="526" spans="1:15">
      <c r="A526" s="3" t="s">
        <v>571</v>
      </c>
      <c r="B526">
        <v>12.23</v>
      </c>
      <c r="C526" s="4">
        <v>528</v>
      </c>
      <c r="D526" s="4">
        <v>647</v>
      </c>
      <c r="E526" s="4">
        <v>683</v>
      </c>
      <c r="F526" s="4">
        <v>673</v>
      </c>
      <c r="G526" s="4">
        <v>790</v>
      </c>
      <c r="H526" s="4">
        <v>838</v>
      </c>
      <c r="I526" s="4">
        <v>948</v>
      </c>
      <c r="J526" s="4">
        <v>734</v>
      </c>
      <c r="K526" s="4">
        <v>771</v>
      </c>
      <c r="L526" s="4">
        <v>726</v>
      </c>
      <c r="M526" s="4">
        <v>727</v>
      </c>
      <c r="N526" s="4">
        <v>718</v>
      </c>
      <c r="O526" s="4">
        <v>789</v>
      </c>
    </row>
    <row r="527" spans="1:15">
      <c r="A527" s="3" t="s">
        <v>572</v>
      </c>
      <c r="B527">
        <v>14.88</v>
      </c>
      <c r="C527" s="4">
        <v>951</v>
      </c>
      <c r="D527" s="4">
        <v>914</v>
      </c>
      <c r="E527" s="4">
        <v>768</v>
      </c>
      <c r="F527" s="4">
        <v>697</v>
      </c>
      <c r="G527" s="4">
        <v>621</v>
      </c>
      <c r="H527" s="4">
        <v>643</v>
      </c>
      <c r="I527" s="4">
        <v>628</v>
      </c>
      <c r="J527" s="4">
        <v>218</v>
      </c>
      <c r="K527" s="4">
        <v>214</v>
      </c>
      <c r="L527" s="4">
        <v>209</v>
      </c>
      <c r="M527" s="4">
        <v>108</v>
      </c>
      <c r="N527" s="4">
        <v>87</v>
      </c>
      <c r="O527" s="4">
        <v>108</v>
      </c>
    </row>
    <row r="528" spans="1:15">
      <c r="A528" s="3" t="s">
        <v>573</v>
      </c>
      <c r="B528">
        <v>26.29</v>
      </c>
      <c r="C528" s="4">
        <v>1370</v>
      </c>
      <c r="D528" s="4">
        <v>1740</v>
      </c>
      <c r="E528" s="4">
        <v>1742</v>
      </c>
      <c r="F528" s="4">
        <v>1753</v>
      </c>
      <c r="G528" s="4">
        <v>1819</v>
      </c>
      <c r="H528" s="4">
        <v>1736</v>
      </c>
      <c r="I528" s="4">
        <v>1765</v>
      </c>
      <c r="J528" s="4">
        <v>1216</v>
      </c>
      <c r="K528" s="4">
        <v>1074</v>
      </c>
      <c r="L528" s="4">
        <v>1000</v>
      </c>
      <c r="M528" s="4">
        <v>891</v>
      </c>
      <c r="N528" s="4">
        <v>840</v>
      </c>
      <c r="O528" s="4">
        <v>837</v>
      </c>
    </row>
    <row r="529" spans="1:15">
      <c r="A529" s="3" t="s">
        <v>521</v>
      </c>
      <c r="B529">
        <v>24.97</v>
      </c>
      <c r="C529" s="4">
        <v>7112</v>
      </c>
      <c r="D529" s="4">
        <v>7656</v>
      </c>
      <c r="E529" s="4">
        <v>8247</v>
      </c>
      <c r="F529" s="4">
        <v>8976</v>
      </c>
      <c r="G529" s="4">
        <v>9806</v>
      </c>
      <c r="H529" s="4">
        <v>10502</v>
      </c>
      <c r="I529" s="4">
        <v>12089</v>
      </c>
      <c r="J529" s="4">
        <v>11914</v>
      </c>
      <c r="K529" s="4">
        <v>13076</v>
      </c>
      <c r="L529" s="4">
        <v>15487</v>
      </c>
      <c r="M529" s="4">
        <v>18941</v>
      </c>
      <c r="N529" s="4">
        <v>19625</v>
      </c>
      <c r="O529" s="4">
        <v>19271</v>
      </c>
    </row>
    <row r="530" spans="1:15">
      <c r="A530" s="3" t="s">
        <v>574</v>
      </c>
      <c r="B530">
        <v>26.7</v>
      </c>
      <c r="C530" s="4">
        <v>3321</v>
      </c>
      <c r="D530" s="4">
        <v>3173</v>
      </c>
      <c r="E530" s="4">
        <v>3026</v>
      </c>
      <c r="F530" s="4">
        <v>2925</v>
      </c>
      <c r="G530" s="4">
        <v>2862</v>
      </c>
      <c r="H530" s="4">
        <v>2788</v>
      </c>
      <c r="I530" s="4">
        <v>2801</v>
      </c>
      <c r="J530" s="4">
        <v>2049</v>
      </c>
      <c r="K530" s="4">
        <v>1910</v>
      </c>
      <c r="L530" s="4">
        <v>1763</v>
      </c>
      <c r="M530" s="4">
        <v>1651</v>
      </c>
      <c r="N530" s="4">
        <v>1434</v>
      </c>
      <c r="O530" s="4">
        <v>1409</v>
      </c>
    </row>
    <row r="531" spans="1:15">
      <c r="A531" s="3" t="s">
        <v>575</v>
      </c>
      <c r="B531">
        <v>8.6199999999999992</v>
      </c>
      <c r="C531" s="4">
        <v>525</v>
      </c>
      <c r="D531" s="4">
        <v>557</v>
      </c>
      <c r="E531" s="4">
        <v>577</v>
      </c>
      <c r="F531" s="4">
        <v>577</v>
      </c>
      <c r="G531" s="4">
        <v>567</v>
      </c>
      <c r="H531" s="4">
        <v>647</v>
      </c>
      <c r="I531" s="4">
        <v>643</v>
      </c>
      <c r="J531" s="4">
        <v>487</v>
      </c>
      <c r="K531" s="4">
        <v>489</v>
      </c>
      <c r="L531" s="4">
        <v>459</v>
      </c>
      <c r="M531" s="4">
        <v>475</v>
      </c>
      <c r="N531" s="4">
        <v>391</v>
      </c>
      <c r="O531" s="4">
        <v>390</v>
      </c>
    </row>
    <row r="532" spans="1:15">
      <c r="A532" s="3" t="s">
        <v>576</v>
      </c>
      <c r="B532">
        <v>3.23</v>
      </c>
      <c r="C532" s="4">
        <v>368</v>
      </c>
      <c r="D532" s="4">
        <v>398</v>
      </c>
      <c r="E532" s="4">
        <v>355</v>
      </c>
      <c r="F532" s="4">
        <v>398</v>
      </c>
      <c r="G532" s="4">
        <v>416</v>
      </c>
      <c r="H532" s="4">
        <v>407</v>
      </c>
      <c r="I532" s="4">
        <v>362</v>
      </c>
      <c r="J532" s="4">
        <v>289</v>
      </c>
      <c r="K532" s="4">
        <v>267</v>
      </c>
      <c r="L532" s="4">
        <v>260</v>
      </c>
      <c r="M532" s="4">
        <v>241</v>
      </c>
      <c r="N532" s="4">
        <v>237</v>
      </c>
      <c r="O532" s="4">
        <v>267</v>
      </c>
    </row>
    <row r="533" spans="1:15">
      <c r="A533" s="3" t="s">
        <v>577</v>
      </c>
      <c r="B533">
        <v>9.9700000000000006</v>
      </c>
      <c r="C533" s="4">
        <v>1016</v>
      </c>
      <c r="D533" s="4">
        <v>1077</v>
      </c>
      <c r="E533" s="4">
        <v>1091</v>
      </c>
      <c r="F533" s="4">
        <v>1242</v>
      </c>
      <c r="G533" s="4">
        <v>1282</v>
      </c>
      <c r="H533" s="4">
        <v>1305</v>
      </c>
      <c r="I533" s="4">
        <v>1659</v>
      </c>
      <c r="J533" s="4">
        <v>1707</v>
      </c>
      <c r="K533" s="4">
        <v>1864</v>
      </c>
      <c r="L533" s="4">
        <v>1732</v>
      </c>
      <c r="M533" s="4">
        <v>1514</v>
      </c>
      <c r="N533" s="4">
        <v>1216</v>
      </c>
      <c r="O533" s="4">
        <v>1259</v>
      </c>
    </row>
    <row r="534" spans="1:15">
      <c r="A534" s="3" t="s">
        <v>578</v>
      </c>
      <c r="B534">
        <v>20.02</v>
      </c>
      <c r="C534" s="4">
        <v>1517</v>
      </c>
      <c r="D534" s="4">
        <v>1789</v>
      </c>
      <c r="E534" s="4">
        <v>1974</v>
      </c>
      <c r="F534" s="4">
        <v>2205</v>
      </c>
      <c r="G534" s="4">
        <v>2698</v>
      </c>
      <c r="H534" s="4">
        <v>2880</v>
      </c>
      <c r="I534" s="4">
        <v>4183</v>
      </c>
      <c r="J534" s="4">
        <v>5267</v>
      </c>
      <c r="K534" s="4">
        <v>7719</v>
      </c>
      <c r="L534" s="4">
        <v>8982</v>
      </c>
      <c r="M534" s="4">
        <v>15025</v>
      </c>
      <c r="N534" s="4">
        <v>15685</v>
      </c>
      <c r="O534" s="4">
        <v>16318</v>
      </c>
    </row>
    <row r="535" spans="1:15">
      <c r="A535" s="3" t="s">
        <v>579</v>
      </c>
      <c r="B535">
        <v>11.1</v>
      </c>
      <c r="C535" s="4">
        <v>767</v>
      </c>
      <c r="D535" s="4">
        <v>673</v>
      </c>
      <c r="E535" s="4">
        <v>629</v>
      </c>
      <c r="F535" s="4">
        <v>539</v>
      </c>
      <c r="G535" s="4">
        <v>491</v>
      </c>
      <c r="H535" s="4">
        <v>526</v>
      </c>
      <c r="I535" s="4">
        <v>513</v>
      </c>
      <c r="J535" s="4">
        <v>306</v>
      </c>
      <c r="K535" s="4">
        <v>268</v>
      </c>
      <c r="L535" s="4">
        <v>265</v>
      </c>
      <c r="M535" s="4">
        <v>224</v>
      </c>
      <c r="N535" s="4">
        <v>176</v>
      </c>
      <c r="O535" s="4">
        <v>152</v>
      </c>
    </row>
    <row r="536" spans="1:15">
      <c r="A536" s="3" t="s">
        <v>82</v>
      </c>
      <c r="B536">
        <v>10.11</v>
      </c>
      <c r="C536" s="4">
        <v>1041</v>
      </c>
      <c r="D536" s="4">
        <v>960</v>
      </c>
      <c r="E536" s="4">
        <v>988</v>
      </c>
      <c r="F536" s="4">
        <v>1055</v>
      </c>
      <c r="G536" s="4">
        <v>1114</v>
      </c>
      <c r="H536" s="4">
        <v>1157</v>
      </c>
      <c r="I536" s="4">
        <v>1322</v>
      </c>
      <c r="J536" s="4">
        <v>1140</v>
      </c>
      <c r="K536" s="4">
        <v>1182</v>
      </c>
      <c r="L536" s="4">
        <v>1082</v>
      </c>
      <c r="M536" s="4">
        <v>936</v>
      </c>
      <c r="N536" s="4">
        <v>800</v>
      </c>
      <c r="O536" s="4">
        <v>817</v>
      </c>
    </row>
    <row r="537" spans="1:15">
      <c r="A537" s="3" t="s">
        <v>580</v>
      </c>
      <c r="B537">
        <v>15.22</v>
      </c>
      <c r="C537" s="4">
        <v>1029</v>
      </c>
      <c r="D537" s="4">
        <v>1068</v>
      </c>
      <c r="E537" s="4">
        <v>1112</v>
      </c>
      <c r="F537" s="4">
        <v>1117</v>
      </c>
      <c r="G537" s="4">
        <v>1161</v>
      </c>
      <c r="H537" s="4">
        <v>1083</v>
      </c>
      <c r="I537" s="4">
        <v>1187</v>
      </c>
      <c r="J537" s="4">
        <v>1064</v>
      </c>
      <c r="K537" s="4">
        <v>1114</v>
      </c>
      <c r="L537" s="4">
        <v>1028</v>
      </c>
      <c r="M537" s="4">
        <v>953</v>
      </c>
      <c r="N537" s="4">
        <v>917</v>
      </c>
      <c r="O537" s="4">
        <v>915</v>
      </c>
    </row>
    <row r="538" spans="1:15">
      <c r="A538" s="3" t="s">
        <v>398</v>
      </c>
      <c r="B538">
        <v>3.72</v>
      </c>
      <c r="C538" s="4">
        <v>355</v>
      </c>
      <c r="D538" s="4">
        <v>407</v>
      </c>
      <c r="E538" s="4">
        <v>439</v>
      </c>
      <c r="F538" s="4">
        <v>461</v>
      </c>
      <c r="G538" s="4">
        <v>558</v>
      </c>
      <c r="H538" s="4">
        <v>587</v>
      </c>
      <c r="I538" s="4">
        <v>609</v>
      </c>
      <c r="J538" s="4">
        <v>542</v>
      </c>
      <c r="K538" s="4">
        <v>505</v>
      </c>
      <c r="L538" s="4">
        <v>452</v>
      </c>
      <c r="M538" s="4">
        <v>445</v>
      </c>
      <c r="N538" s="4">
        <v>392</v>
      </c>
      <c r="O538" s="4">
        <v>418</v>
      </c>
    </row>
    <row r="539" spans="1:15">
      <c r="A539" s="3" t="s">
        <v>581</v>
      </c>
      <c r="B539">
        <v>15.31</v>
      </c>
      <c r="C539" s="4">
        <v>1401</v>
      </c>
      <c r="D539" s="4">
        <v>1435</v>
      </c>
      <c r="E539" s="4">
        <v>1442</v>
      </c>
      <c r="F539" s="4">
        <v>1438</v>
      </c>
      <c r="G539" s="4">
        <v>1291</v>
      </c>
      <c r="H539" s="4">
        <v>1230</v>
      </c>
      <c r="I539" s="4">
        <v>1162</v>
      </c>
      <c r="J539" s="4">
        <v>805</v>
      </c>
      <c r="K539" s="4">
        <v>899</v>
      </c>
      <c r="L539" s="4">
        <v>857</v>
      </c>
      <c r="M539" s="4">
        <v>802</v>
      </c>
      <c r="N539" s="4">
        <v>720</v>
      </c>
      <c r="O539" s="4">
        <v>588</v>
      </c>
    </row>
    <row r="540" spans="1:15">
      <c r="A540" s="3" t="s">
        <v>582</v>
      </c>
      <c r="B540">
        <v>3.59</v>
      </c>
      <c r="C540" s="4">
        <v>237</v>
      </c>
      <c r="D540" s="4">
        <v>287</v>
      </c>
      <c r="E540" s="4">
        <v>340</v>
      </c>
      <c r="F540" s="4">
        <v>384</v>
      </c>
      <c r="G540" s="4">
        <v>437</v>
      </c>
      <c r="H540" s="4">
        <v>456</v>
      </c>
      <c r="I540" s="4">
        <v>520</v>
      </c>
      <c r="J540" s="4">
        <v>423</v>
      </c>
      <c r="K540" s="4">
        <v>436</v>
      </c>
      <c r="L540" s="4">
        <v>436</v>
      </c>
      <c r="M540" s="4">
        <v>409</v>
      </c>
      <c r="N540" s="4">
        <v>415</v>
      </c>
      <c r="O540" s="4">
        <v>404</v>
      </c>
    </row>
    <row r="541" spans="1:15">
      <c r="A541" s="3" t="s">
        <v>583</v>
      </c>
      <c r="B541">
        <v>8.7899999999999991</v>
      </c>
      <c r="C541" s="4">
        <v>630</v>
      </c>
      <c r="D541" s="4">
        <v>654</v>
      </c>
      <c r="E541" s="4">
        <v>627</v>
      </c>
      <c r="F541" s="4">
        <v>608</v>
      </c>
      <c r="G541" s="4">
        <v>630</v>
      </c>
      <c r="H541" s="4">
        <v>637</v>
      </c>
      <c r="I541" s="4">
        <v>564</v>
      </c>
      <c r="J541" s="4">
        <v>379</v>
      </c>
      <c r="K541" s="4">
        <v>368</v>
      </c>
      <c r="L541" s="4">
        <v>318</v>
      </c>
      <c r="M541" s="4">
        <v>256</v>
      </c>
      <c r="N541" s="4">
        <v>234</v>
      </c>
      <c r="O541" s="4">
        <v>218</v>
      </c>
    </row>
    <row r="542" spans="1:15">
      <c r="A542" s="3" t="s">
        <v>584</v>
      </c>
      <c r="B542">
        <v>11.7</v>
      </c>
      <c r="C542" s="4">
        <v>662</v>
      </c>
      <c r="D542" s="4">
        <v>696</v>
      </c>
      <c r="E542" s="4">
        <v>748</v>
      </c>
      <c r="F542" s="4">
        <v>736</v>
      </c>
      <c r="G542" s="4">
        <v>693</v>
      </c>
      <c r="H542" s="4">
        <v>698</v>
      </c>
      <c r="I542" s="4">
        <v>624</v>
      </c>
      <c r="J542" s="4">
        <v>477</v>
      </c>
      <c r="K542" s="4">
        <v>493</v>
      </c>
      <c r="L542" s="4">
        <v>434</v>
      </c>
      <c r="M542" s="4">
        <v>381</v>
      </c>
      <c r="N542" s="4">
        <v>337</v>
      </c>
      <c r="O542" s="4">
        <v>360</v>
      </c>
    </row>
    <row r="543" spans="1:15">
      <c r="A543" s="3" t="s">
        <v>585</v>
      </c>
      <c r="B543">
        <v>12.71</v>
      </c>
      <c r="C543" s="4">
        <v>936</v>
      </c>
      <c r="D543" s="4">
        <v>1074</v>
      </c>
      <c r="E543" s="4">
        <v>1039</v>
      </c>
      <c r="F543" s="4">
        <v>1125</v>
      </c>
      <c r="G543" s="4">
        <v>1388</v>
      </c>
      <c r="H543" s="4">
        <v>1434</v>
      </c>
      <c r="I543" s="4">
        <v>1704</v>
      </c>
      <c r="J543" s="4">
        <v>1868</v>
      </c>
      <c r="K543" s="4">
        <v>1828</v>
      </c>
      <c r="L543" s="4">
        <v>1727</v>
      </c>
      <c r="M543" s="4">
        <v>1574</v>
      </c>
      <c r="N543" s="4">
        <v>1346</v>
      </c>
      <c r="O543" s="4">
        <v>1372</v>
      </c>
    </row>
    <row r="544" spans="1:15">
      <c r="A544" s="3" t="s">
        <v>586</v>
      </c>
      <c r="B544">
        <v>4.6100000000000003</v>
      </c>
      <c r="C544" s="4">
        <v>522</v>
      </c>
      <c r="D544" s="4">
        <v>543</v>
      </c>
      <c r="E544" s="4">
        <v>628</v>
      </c>
      <c r="F544" s="4">
        <v>651</v>
      </c>
      <c r="G544" s="4">
        <v>755</v>
      </c>
      <c r="H544" s="4">
        <v>724</v>
      </c>
      <c r="I544" s="4">
        <v>761</v>
      </c>
      <c r="J544" s="4">
        <v>742</v>
      </c>
      <c r="K544" s="4">
        <v>731</v>
      </c>
      <c r="L544" s="4">
        <v>702</v>
      </c>
      <c r="M544" s="4">
        <v>602</v>
      </c>
      <c r="N544" s="4">
        <v>509</v>
      </c>
      <c r="O544" s="4">
        <v>546</v>
      </c>
    </row>
    <row r="545" spans="1:15">
      <c r="A545" s="3" t="s">
        <v>517</v>
      </c>
      <c r="B545">
        <v>6.37</v>
      </c>
      <c r="C545" s="4">
        <v>455</v>
      </c>
      <c r="D545" s="4">
        <v>409</v>
      </c>
      <c r="E545" s="4">
        <v>364</v>
      </c>
      <c r="F545" s="4">
        <v>352</v>
      </c>
      <c r="G545" s="4">
        <v>379</v>
      </c>
      <c r="H545" s="4">
        <v>337</v>
      </c>
      <c r="I545" s="4">
        <v>342</v>
      </c>
      <c r="J545" s="4">
        <v>212</v>
      </c>
      <c r="K545" s="4">
        <v>263</v>
      </c>
      <c r="L545" s="4">
        <v>213</v>
      </c>
      <c r="M545" s="4">
        <v>120</v>
      </c>
      <c r="N545" s="4">
        <v>98</v>
      </c>
      <c r="O545" s="4">
        <v>117</v>
      </c>
    </row>
    <row r="546" spans="1:15">
      <c r="A546" s="3" t="s">
        <v>365</v>
      </c>
      <c r="B546">
        <v>2.37</v>
      </c>
      <c r="C546" s="4">
        <v>180</v>
      </c>
      <c r="D546" s="4">
        <v>203</v>
      </c>
      <c r="E546" s="4">
        <v>201</v>
      </c>
      <c r="F546" s="4">
        <v>202</v>
      </c>
      <c r="G546" s="4">
        <v>184</v>
      </c>
      <c r="H546" s="4">
        <v>209</v>
      </c>
      <c r="I546" s="4">
        <v>214</v>
      </c>
      <c r="J546" s="4">
        <v>160</v>
      </c>
      <c r="K546" s="4">
        <v>135</v>
      </c>
      <c r="L546" s="4">
        <v>117</v>
      </c>
      <c r="M546" s="4">
        <v>107</v>
      </c>
      <c r="N546" s="4">
        <v>103</v>
      </c>
      <c r="O546" s="4">
        <v>97</v>
      </c>
    </row>
    <row r="547" spans="1:15">
      <c r="A547" s="3" t="s">
        <v>520</v>
      </c>
      <c r="B547">
        <v>10.3</v>
      </c>
      <c r="C547" s="4">
        <v>766</v>
      </c>
      <c r="D547" s="4">
        <v>912</v>
      </c>
      <c r="E547" s="4">
        <v>851</v>
      </c>
      <c r="F547" s="4">
        <v>966</v>
      </c>
      <c r="G547" s="4">
        <v>1005</v>
      </c>
      <c r="H547" s="4">
        <v>1000</v>
      </c>
      <c r="I547" s="4">
        <v>1066</v>
      </c>
      <c r="J547" s="4">
        <v>985</v>
      </c>
      <c r="K547" s="4">
        <v>1004</v>
      </c>
      <c r="L547" s="4">
        <v>935</v>
      </c>
      <c r="M547" s="4">
        <v>816</v>
      </c>
      <c r="N547" s="4">
        <v>794</v>
      </c>
      <c r="O547" s="4">
        <v>769</v>
      </c>
    </row>
    <row r="548" spans="1:15">
      <c r="A548" s="3" t="s">
        <v>587</v>
      </c>
      <c r="B548">
        <v>10.42</v>
      </c>
      <c r="C548" s="4">
        <v>746</v>
      </c>
      <c r="D548" s="4">
        <v>795</v>
      </c>
      <c r="E548" s="4">
        <v>883</v>
      </c>
      <c r="F548" s="4">
        <v>951</v>
      </c>
      <c r="G548" s="4">
        <v>1107</v>
      </c>
      <c r="H548" s="4">
        <v>1166</v>
      </c>
      <c r="I548" s="4">
        <v>1195</v>
      </c>
      <c r="J548" s="4">
        <v>1067</v>
      </c>
      <c r="K548" s="4">
        <v>1112</v>
      </c>
      <c r="L548" s="4">
        <v>1046</v>
      </c>
      <c r="M548" s="4">
        <v>995</v>
      </c>
      <c r="N548" s="4">
        <v>842</v>
      </c>
      <c r="O548" s="4">
        <v>835</v>
      </c>
    </row>
    <row r="549" spans="1:15">
      <c r="A549" s="3" t="s">
        <v>588</v>
      </c>
      <c r="B549">
        <v>8.01</v>
      </c>
      <c r="C549" s="4">
        <v>900</v>
      </c>
      <c r="D549" s="4">
        <v>1051</v>
      </c>
      <c r="E549" s="4">
        <v>1134</v>
      </c>
      <c r="F549" s="4">
        <v>1397</v>
      </c>
      <c r="G549" s="4">
        <v>1519</v>
      </c>
      <c r="H549" s="4">
        <v>1548</v>
      </c>
      <c r="I549" s="4">
        <v>1781</v>
      </c>
      <c r="J549" s="4">
        <v>1950</v>
      </c>
      <c r="K549" s="4">
        <v>2029</v>
      </c>
      <c r="L549" s="4">
        <v>2012</v>
      </c>
      <c r="M549" s="4">
        <v>1675</v>
      </c>
      <c r="N549" s="4">
        <v>1502</v>
      </c>
      <c r="O549" s="4">
        <v>1560</v>
      </c>
    </row>
    <row r="550" spans="1:15">
      <c r="A550" s="3" t="s">
        <v>589</v>
      </c>
      <c r="B550">
        <v>8.73</v>
      </c>
      <c r="C550" s="4">
        <v>629</v>
      </c>
      <c r="D550" s="4">
        <v>592</v>
      </c>
      <c r="E550" s="4">
        <v>510</v>
      </c>
      <c r="F550" s="4">
        <v>510</v>
      </c>
      <c r="G550" s="4">
        <v>471</v>
      </c>
      <c r="H550" s="4">
        <v>456</v>
      </c>
      <c r="I550" s="4">
        <v>423</v>
      </c>
      <c r="J550" s="4">
        <v>163</v>
      </c>
      <c r="K550" s="4">
        <v>290</v>
      </c>
      <c r="L550" s="4">
        <v>258</v>
      </c>
      <c r="M550" s="4">
        <v>246</v>
      </c>
      <c r="N550" s="4">
        <v>167</v>
      </c>
      <c r="O550" s="4">
        <v>196</v>
      </c>
    </row>
    <row r="551" spans="1:15">
      <c r="A551" s="3" t="s">
        <v>590</v>
      </c>
      <c r="B551">
        <v>11.16</v>
      </c>
      <c r="C551" s="4">
        <v>877</v>
      </c>
      <c r="D551" s="4">
        <v>848</v>
      </c>
      <c r="E551" s="4">
        <v>816</v>
      </c>
      <c r="F551" s="4">
        <v>807</v>
      </c>
      <c r="G551" s="4">
        <v>889</v>
      </c>
      <c r="H551" s="4">
        <v>1047</v>
      </c>
      <c r="I551" s="4">
        <v>1099</v>
      </c>
      <c r="J551" s="4">
        <v>994</v>
      </c>
      <c r="K551" s="4">
        <v>972</v>
      </c>
      <c r="L551" s="4">
        <v>924</v>
      </c>
      <c r="M551" s="4">
        <v>811</v>
      </c>
      <c r="N551" s="4">
        <v>674</v>
      </c>
      <c r="O551" s="4">
        <v>660</v>
      </c>
    </row>
    <row r="552" spans="1:15">
      <c r="A552" s="3" t="s">
        <v>591</v>
      </c>
      <c r="B552">
        <v>9.68</v>
      </c>
      <c r="C552" s="4">
        <v>753</v>
      </c>
      <c r="D552" s="4">
        <v>849</v>
      </c>
      <c r="E552" s="4">
        <v>924</v>
      </c>
      <c r="F552" s="4">
        <v>895</v>
      </c>
      <c r="G552" s="4">
        <v>905</v>
      </c>
      <c r="H552" s="4">
        <v>984</v>
      </c>
      <c r="I552" s="4">
        <v>1139</v>
      </c>
      <c r="J552" s="4">
        <v>1001</v>
      </c>
      <c r="K552" s="4">
        <v>1095</v>
      </c>
      <c r="L552" s="4">
        <v>1014</v>
      </c>
      <c r="M552" s="4">
        <v>864</v>
      </c>
      <c r="N552" s="4">
        <v>769</v>
      </c>
      <c r="O552" s="4">
        <v>843</v>
      </c>
    </row>
    <row r="553" spans="1:15">
      <c r="A553" s="3" t="s">
        <v>592</v>
      </c>
      <c r="B553">
        <v>4.72</v>
      </c>
      <c r="C553" s="4">
        <v>337</v>
      </c>
      <c r="D553" s="4">
        <v>364</v>
      </c>
      <c r="E553" s="4">
        <v>424</v>
      </c>
      <c r="F553" s="4">
        <v>474</v>
      </c>
      <c r="G553" s="4">
        <v>449</v>
      </c>
      <c r="H553" s="4">
        <v>519</v>
      </c>
      <c r="I553" s="4">
        <v>505</v>
      </c>
      <c r="J553" s="4">
        <v>430</v>
      </c>
      <c r="K553" s="4">
        <v>474</v>
      </c>
      <c r="L553" s="4">
        <v>454</v>
      </c>
      <c r="M553" s="4">
        <v>398</v>
      </c>
      <c r="N553" s="4">
        <v>348</v>
      </c>
      <c r="O553" s="4">
        <v>342</v>
      </c>
    </row>
    <row r="554" spans="1:15">
      <c r="A554" s="3" t="s">
        <v>593</v>
      </c>
      <c r="B554">
        <v>12.87</v>
      </c>
      <c r="C554" s="4">
        <v>1413</v>
      </c>
      <c r="D554" s="4">
        <v>1541</v>
      </c>
      <c r="E554" s="4">
        <v>1631</v>
      </c>
      <c r="F554" s="4">
        <v>1922</v>
      </c>
      <c r="G554" s="4">
        <v>2138</v>
      </c>
      <c r="H554" s="4">
        <v>2232</v>
      </c>
      <c r="I554" s="4">
        <v>2885</v>
      </c>
      <c r="J554" s="4">
        <v>2646</v>
      </c>
      <c r="K554" s="4">
        <v>2605</v>
      </c>
      <c r="L554" s="4">
        <v>2498</v>
      </c>
      <c r="M554" s="4">
        <v>2210</v>
      </c>
      <c r="N554" s="4">
        <v>1992</v>
      </c>
      <c r="O554" s="4">
        <v>1941</v>
      </c>
    </row>
    <row r="555" spans="1:15">
      <c r="A555" s="3" t="s">
        <v>511</v>
      </c>
      <c r="B555">
        <v>28.41</v>
      </c>
      <c r="C555" s="4">
        <v>1610</v>
      </c>
      <c r="D555" s="4">
        <v>1705</v>
      </c>
      <c r="E555" s="4">
        <v>1839</v>
      </c>
      <c r="F555" s="4">
        <v>1783</v>
      </c>
      <c r="G555" s="4">
        <v>1639</v>
      </c>
      <c r="H555" s="4">
        <v>1700</v>
      </c>
      <c r="I555" s="4">
        <v>1667</v>
      </c>
      <c r="J555" s="4">
        <v>1128</v>
      </c>
      <c r="K555" s="4">
        <v>1105</v>
      </c>
      <c r="L555" s="4">
        <v>950</v>
      </c>
      <c r="M555" s="4">
        <v>911</v>
      </c>
      <c r="N555" s="4">
        <v>766</v>
      </c>
      <c r="O555" s="4">
        <v>736</v>
      </c>
    </row>
    <row r="556" spans="1:15">
      <c r="A556" s="3" t="s">
        <v>594</v>
      </c>
      <c r="B556">
        <v>7.61</v>
      </c>
      <c r="C556" s="4">
        <v>764</v>
      </c>
      <c r="D556" s="4">
        <v>746</v>
      </c>
      <c r="E556" s="4">
        <v>755</v>
      </c>
      <c r="F556" s="4">
        <v>752</v>
      </c>
      <c r="G556" s="4">
        <v>689</v>
      </c>
      <c r="H556" s="4">
        <v>667</v>
      </c>
      <c r="I556" s="4">
        <v>633</v>
      </c>
      <c r="J556" s="4">
        <v>431</v>
      </c>
      <c r="K556" s="4">
        <v>442</v>
      </c>
      <c r="L556" s="4">
        <v>468</v>
      </c>
      <c r="M556" s="4">
        <v>399</v>
      </c>
      <c r="N556" s="4">
        <v>346</v>
      </c>
      <c r="O556" s="4">
        <v>357</v>
      </c>
    </row>
    <row r="557" spans="1:15">
      <c r="A557" s="3" t="s">
        <v>596</v>
      </c>
      <c r="B557">
        <v>8.16</v>
      </c>
      <c r="C557" s="4">
        <v>412</v>
      </c>
      <c r="D557" s="4">
        <v>446</v>
      </c>
      <c r="E557" s="4">
        <v>461</v>
      </c>
      <c r="F557" s="4">
        <v>603</v>
      </c>
      <c r="G557" s="4">
        <v>734</v>
      </c>
      <c r="H557" s="4">
        <v>762</v>
      </c>
      <c r="I557" s="4">
        <v>796</v>
      </c>
      <c r="J557" s="4">
        <v>691</v>
      </c>
      <c r="K557" s="4">
        <v>730</v>
      </c>
      <c r="L557" s="4">
        <v>710</v>
      </c>
      <c r="M557" s="4">
        <v>698</v>
      </c>
      <c r="N557" s="4">
        <v>641</v>
      </c>
      <c r="O557" s="4">
        <v>653</v>
      </c>
    </row>
    <row r="558" spans="1:15">
      <c r="A558" s="3" t="s">
        <v>597</v>
      </c>
      <c r="B558">
        <v>4.66</v>
      </c>
      <c r="C558" s="4">
        <v>216</v>
      </c>
      <c r="D558" s="4">
        <v>246</v>
      </c>
      <c r="E558" s="4">
        <v>288</v>
      </c>
      <c r="F558" s="4">
        <v>282</v>
      </c>
      <c r="G558" s="4">
        <v>319</v>
      </c>
      <c r="H558" s="4">
        <v>293</v>
      </c>
      <c r="I558" s="4">
        <v>327</v>
      </c>
      <c r="J558" s="4">
        <v>260</v>
      </c>
      <c r="K558" s="4">
        <v>304</v>
      </c>
      <c r="L558" s="4">
        <v>213</v>
      </c>
      <c r="M558" s="4">
        <v>199</v>
      </c>
      <c r="N558" s="4">
        <v>221</v>
      </c>
      <c r="O558" s="4">
        <v>176</v>
      </c>
    </row>
    <row r="559" spans="1:15">
      <c r="A559" s="3" t="s">
        <v>598</v>
      </c>
      <c r="B559">
        <v>5.88</v>
      </c>
      <c r="C559" s="4">
        <v>344</v>
      </c>
      <c r="D559" s="4">
        <v>403</v>
      </c>
      <c r="E559" s="4">
        <v>422</v>
      </c>
      <c r="F559" s="4">
        <v>440</v>
      </c>
      <c r="G559" s="4">
        <v>494</v>
      </c>
      <c r="H559" s="4">
        <v>490</v>
      </c>
      <c r="I559" s="4">
        <v>530</v>
      </c>
      <c r="J559" s="4">
        <v>450</v>
      </c>
      <c r="K559" s="4">
        <v>462</v>
      </c>
      <c r="L559" s="4">
        <v>420</v>
      </c>
      <c r="M559" s="4">
        <v>377</v>
      </c>
      <c r="N559" s="4">
        <v>313</v>
      </c>
      <c r="O559" s="4">
        <v>326</v>
      </c>
    </row>
    <row r="560" spans="1:15">
      <c r="A560" s="3" t="s">
        <v>599</v>
      </c>
      <c r="B560">
        <v>11.07</v>
      </c>
      <c r="C560" s="4">
        <v>591</v>
      </c>
      <c r="D560" s="4">
        <v>603</v>
      </c>
      <c r="E560" s="4">
        <v>543</v>
      </c>
      <c r="F560" s="4">
        <v>527</v>
      </c>
      <c r="G560" s="4">
        <v>517</v>
      </c>
      <c r="H560" s="4">
        <v>561</v>
      </c>
      <c r="I560" s="4">
        <v>573</v>
      </c>
      <c r="J560" s="4">
        <v>570</v>
      </c>
      <c r="K560" s="4">
        <v>673</v>
      </c>
      <c r="L560" s="4">
        <v>625</v>
      </c>
      <c r="M560" s="4">
        <v>521</v>
      </c>
      <c r="N560" s="4">
        <v>461</v>
      </c>
      <c r="O560" s="4">
        <v>440</v>
      </c>
    </row>
    <row r="561" spans="1:15">
      <c r="A561" s="3" t="s">
        <v>601</v>
      </c>
      <c r="B561">
        <v>27.01</v>
      </c>
      <c r="C561" s="4">
        <v>3233</v>
      </c>
      <c r="D561" s="4">
        <v>3611</v>
      </c>
      <c r="E561" s="4">
        <v>3845</v>
      </c>
      <c r="F561" s="4">
        <v>4065</v>
      </c>
      <c r="G561" s="4">
        <v>4719</v>
      </c>
      <c r="H561" s="4">
        <v>4745</v>
      </c>
      <c r="I561" s="4">
        <v>5603</v>
      </c>
      <c r="J561" s="4">
        <v>4733</v>
      </c>
      <c r="K561" s="4">
        <v>5020</v>
      </c>
      <c r="L561" s="4">
        <v>4792</v>
      </c>
      <c r="M561" s="4">
        <v>4601</v>
      </c>
      <c r="N561" s="4">
        <v>4369</v>
      </c>
      <c r="O561" s="4">
        <v>4544</v>
      </c>
    </row>
    <row r="562" spans="1:15">
      <c r="A562" s="3" t="s">
        <v>602</v>
      </c>
      <c r="B562">
        <v>63.2</v>
      </c>
      <c r="C562" s="4">
        <v>4274</v>
      </c>
      <c r="D562" s="4">
        <v>4214</v>
      </c>
      <c r="E562" s="4">
        <v>4351</v>
      </c>
      <c r="F562" s="4">
        <v>4622</v>
      </c>
      <c r="G562" s="4">
        <v>5381</v>
      </c>
      <c r="H562" s="4">
        <v>5106</v>
      </c>
      <c r="I562" s="4">
        <v>5662</v>
      </c>
      <c r="J562" s="4">
        <v>4334</v>
      </c>
      <c r="K562" s="4">
        <v>4642</v>
      </c>
      <c r="L562" s="4">
        <v>4842</v>
      </c>
      <c r="M562" s="4">
        <v>4923</v>
      </c>
      <c r="N562" s="4">
        <v>4736</v>
      </c>
      <c r="O562" s="4">
        <v>4789</v>
      </c>
    </row>
    <row r="563" spans="1:15">
      <c r="A563" s="3" t="s">
        <v>603</v>
      </c>
      <c r="B563">
        <v>35.47</v>
      </c>
      <c r="C563" s="4">
        <v>3734</v>
      </c>
      <c r="D563" s="4">
        <v>4625</v>
      </c>
      <c r="E563" s="4">
        <v>4453</v>
      </c>
      <c r="F563" s="4">
        <v>4706</v>
      </c>
      <c r="G563" s="4">
        <v>5072</v>
      </c>
      <c r="H563" s="4">
        <v>5236</v>
      </c>
      <c r="I563" s="4">
        <v>5301</v>
      </c>
      <c r="J563" s="4">
        <v>5278</v>
      </c>
      <c r="K563" s="4">
        <v>5840</v>
      </c>
      <c r="L563" s="4">
        <v>5931</v>
      </c>
      <c r="M563" s="4">
        <v>7104</v>
      </c>
      <c r="N563" s="4">
        <v>6614</v>
      </c>
      <c r="O563" s="4">
        <v>6648</v>
      </c>
    </row>
    <row r="564" spans="1:15">
      <c r="A564" s="3" t="s">
        <v>604</v>
      </c>
      <c r="B564">
        <v>9.26</v>
      </c>
      <c r="C564" s="4">
        <v>765</v>
      </c>
      <c r="D564" s="4">
        <v>866</v>
      </c>
      <c r="E564" s="4">
        <v>933</v>
      </c>
      <c r="F564" s="4">
        <v>943</v>
      </c>
      <c r="G564" s="4">
        <v>978</v>
      </c>
      <c r="H564" s="4">
        <v>922</v>
      </c>
      <c r="I564" s="4">
        <v>990</v>
      </c>
      <c r="J564" s="4">
        <v>821</v>
      </c>
      <c r="K564" s="4">
        <v>866</v>
      </c>
      <c r="L564" s="4">
        <v>841</v>
      </c>
      <c r="M564" s="4">
        <v>837</v>
      </c>
      <c r="N564" s="4">
        <v>834</v>
      </c>
      <c r="O564" s="4">
        <v>858</v>
      </c>
    </row>
    <row r="565" spans="1:15">
      <c r="A565" s="3" t="s">
        <v>605</v>
      </c>
      <c r="B565">
        <v>8.57</v>
      </c>
      <c r="C565" s="4">
        <v>250</v>
      </c>
      <c r="D565" s="4">
        <v>249</v>
      </c>
      <c r="E565" s="4">
        <v>258</v>
      </c>
      <c r="F565" s="4">
        <v>244</v>
      </c>
      <c r="G565" s="4">
        <v>204</v>
      </c>
      <c r="H565" s="4">
        <v>218</v>
      </c>
      <c r="I565" s="4">
        <v>221</v>
      </c>
      <c r="J565" s="4">
        <v>150</v>
      </c>
      <c r="K565" s="4">
        <v>144</v>
      </c>
      <c r="L565" s="4">
        <v>149</v>
      </c>
      <c r="M565" s="4">
        <v>137</v>
      </c>
      <c r="N565" s="4">
        <v>100</v>
      </c>
      <c r="O565" s="4">
        <v>99</v>
      </c>
    </row>
    <row r="566" spans="1:15">
      <c r="A566" s="3" t="s">
        <v>606</v>
      </c>
      <c r="B566">
        <v>7.1</v>
      </c>
      <c r="C566" s="4">
        <v>525</v>
      </c>
      <c r="D566" s="4">
        <v>496</v>
      </c>
      <c r="E566" s="4">
        <v>542</v>
      </c>
      <c r="F566" s="4">
        <v>578</v>
      </c>
      <c r="G566" s="4">
        <v>674</v>
      </c>
      <c r="H566" s="4">
        <v>562</v>
      </c>
      <c r="I566" s="4">
        <v>645</v>
      </c>
      <c r="J566" s="4">
        <v>427</v>
      </c>
      <c r="K566" s="4">
        <v>416</v>
      </c>
      <c r="L566" s="4">
        <v>354</v>
      </c>
      <c r="M566" s="4">
        <v>315</v>
      </c>
      <c r="N566" s="4">
        <v>247</v>
      </c>
      <c r="O566" s="4">
        <v>282</v>
      </c>
    </row>
    <row r="567" spans="1:15">
      <c r="A567" s="3" t="s">
        <v>607</v>
      </c>
      <c r="B567">
        <v>6.94</v>
      </c>
      <c r="C567" s="4">
        <v>349</v>
      </c>
      <c r="D567" s="4">
        <v>325</v>
      </c>
      <c r="E567" s="4">
        <v>350</v>
      </c>
      <c r="F567" s="4">
        <v>364</v>
      </c>
      <c r="G567" s="4">
        <v>389</v>
      </c>
      <c r="H567" s="4">
        <v>325</v>
      </c>
      <c r="I567" s="4">
        <v>345</v>
      </c>
      <c r="J567" s="4">
        <v>233</v>
      </c>
      <c r="K567" s="4">
        <v>396</v>
      </c>
      <c r="L567" s="4">
        <v>326</v>
      </c>
      <c r="M567" s="4">
        <v>268</v>
      </c>
      <c r="N567" s="4">
        <v>226</v>
      </c>
      <c r="O567" s="4">
        <v>291</v>
      </c>
    </row>
    <row r="568" spans="1:15">
      <c r="A568" s="3" t="s">
        <v>608</v>
      </c>
      <c r="B568">
        <v>9.93</v>
      </c>
      <c r="C568" s="4">
        <v>950</v>
      </c>
      <c r="D568" s="4">
        <v>962</v>
      </c>
      <c r="E568" s="4">
        <v>967</v>
      </c>
      <c r="F568" s="4">
        <v>864</v>
      </c>
      <c r="G568" s="4">
        <v>828</v>
      </c>
      <c r="H568" s="4">
        <v>853</v>
      </c>
      <c r="I568" s="4">
        <v>798</v>
      </c>
      <c r="J568" s="4">
        <v>612</v>
      </c>
      <c r="K568" s="4">
        <v>595</v>
      </c>
      <c r="L568" s="4">
        <v>526</v>
      </c>
      <c r="M568" s="4">
        <v>443</v>
      </c>
      <c r="N568" s="4">
        <v>358</v>
      </c>
      <c r="O568" s="4">
        <v>368</v>
      </c>
    </row>
    <row r="569" spans="1:15">
      <c r="A569" s="3" t="s">
        <v>609</v>
      </c>
      <c r="B569">
        <v>2.63</v>
      </c>
      <c r="C569" s="4">
        <v>147</v>
      </c>
      <c r="D569" s="4">
        <v>169</v>
      </c>
      <c r="E569" s="4">
        <v>163</v>
      </c>
      <c r="F569" s="4">
        <v>204</v>
      </c>
      <c r="G569" s="4">
        <v>316</v>
      </c>
      <c r="H569" s="4">
        <v>301</v>
      </c>
      <c r="I569" s="4">
        <v>319</v>
      </c>
      <c r="J569" s="4">
        <v>212</v>
      </c>
      <c r="K569" s="4">
        <v>244</v>
      </c>
      <c r="L569" s="4">
        <v>178</v>
      </c>
      <c r="M569" s="4">
        <v>207</v>
      </c>
      <c r="N569" s="4">
        <v>215</v>
      </c>
      <c r="O569" s="4">
        <v>437</v>
      </c>
    </row>
    <row r="570" spans="1:15">
      <c r="A570" s="3" t="s">
        <v>610</v>
      </c>
      <c r="B570">
        <v>6.7</v>
      </c>
      <c r="C570" s="4">
        <v>507</v>
      </c>
      <c r="D570" s="4">
        <v>460</v>
      </c>
      <c r="E570" s="4">
        <v>463</v>
      </c>
      <c r="F570" s="4">
        <v>453</v>
      </c>
      <c r="G570" s="4">
        <v>436</v>
      </c>
      <c r="H570" s="4">
        <v>415</v>
      </c>
      <c r="I570" s="4">
        <v>445</v>
      </c>
      <c r="J570" s="4">
        <v>296</v>
      </c>
      <c r="K570" s="4">
        <v>344</v>
      </c>
      <c r="L570" s="4">
        <v>287</v>
      </c>
      <c r="M570" s="4">
        <v>254</v>
      </c>
      <c r="N570" s="4">
        <v>192</v>
      </c>
      <c r="O570" s="4">
        <v>188</v>
      </c>
    </row>
    <row r="571" spans="1:15">
      <c r="A571" s="3" t="s">
        <v>151</v>
      </c>
      <c r="B571">
        <v>10.98</v>
      </c>
      <c r="C571" s="4">
        <v>954</v>
      </c>
      <c r="D571" s="4">
        <v>1283</v>
      </c>
      <c r="E571" s="4">
        <v>1356</v>
      </c>
      <c r="F571" s="4">
        <v>1287</v>
      </c>
      <c r="G571" s="4">
        <v>1293</v>
      </c>
      <c r="H571" s="4">
        <v>1169</v>
      </c>
      <c r="I571" s="4">
        <v>1186</v>
      </c>
      <c r="J571" s="4">
        <v>1088</v>
      </c>
      <c r="K571" s="4">
        <v>1113</v>
      </c>
      <c r="L571" s="4">
        <v>1092</v>
      </c>
      <c r="M571" s="4">
        <v>1061</v>
      </c>
      <c r="N571" s="4">
        <v>931</v>
      </c>
      <c r="O571" s="4">
        <v>990</v>
      </c>
    </row>
    <row r="572" spans="1:15">
      <c r="A572" s="3" t="s">
        <v>527</v>
      </c>
      <c r="B572">
        <v>5.62</v>
      </c>
      <c r="C572" s="4">
        <v>439</v>
      </c>
      <c r="D572" s="4">
        <v>478</v>
      </c>
      <c r="E572" s="4">
        <v>485</v>
      </c>
      <c r="F572" s="4">
        <v>467</v>
      </c>
      <c r="G572" s="4">
        <v>459</v>
      </c>
      <c r="H572" s="4">
        <v>417</v>
      </c>
      <c r="I572" s="4">
        <v>397</v>
      </c>
      <c r="J572" s="4">
        <v>331</v>
      </c>
      <c r="K572" s="4">
        <v>358</v>
      </c>
      <c r="L572" s="4">
        <v>335</v>
      </c>
      <c r="M572" s="4">
        <v>359</v>
      </c>
      <c r="N572" s="4">
        <v>329</v>
      </c>
      <c r="O572" s="4">
        <v>335</v>
      </c>
    </row>
    <row r="573" spans="1:15">
      <c r="A573" s="3" t="s">
        <v>611</v>
      </c>
      <c r="B573">
        <v>11.1</v>
      </c>
      <c r="C573" s="4">
        <v>719</v>
      </c>
      <c r="D573" s="4">
        <v>738</v>
      </c>
      <c r="E573" s="4">
        <v>660</v>
      </c>
      <c r="F573" s="4">
        <v>742</v>
      </c>
      <c r="G573" s="4">
        <v>673</v>
      </c>
      <c r="H573" s="4">
        <v>723</v>
      </c>
      <c r="I573" s="4">
        <v>780</v>
      </c>
      <c r="J573" s="4">
        <v>586</v>
      </c>
      <c r="K573" s="4">
        <v>617</v>
      </c>
      <c r="L573" s="4">
        <v>607</v>
      </c>
      <c r="M573" s="4">
        <v>580</v>
      </c>
      <c r="N573" s="4">
        <v>596</v>
      </c>
      <c r="O573" s="4">
        <v>585</v>
      </c>
    </row>
    <row r="574" spans="1:15">
      <c r="A574" s="3" t="s">
        <v>612</v>
      </c>
      <c r="B574">
        <v>16.329999999999998</v>
      </c>
      <c r="C574" s="4">
        <v>597</v>
      </c>
      <c r="D574" s="4">
        <v>636</v>
      </c>
      <c r="E574" s="4">
        <v>608</v>
      </c>
      <c r="F574" s="4">
        <v>562</v>
      </c>
      <c r="G574" s="4">
        <v>542</v>
      </c>
      <c r="H574" s="4">
        <v>562</v>
      </c>
      <c r="I574" s="4">
        <v>530</v>
      </c>
      <c r="J574" s="4">
        <v>363</v>
      </c>
      <c r="K574" s="4">
        <v>352</v>
      </c>
      <c r="L574" s="4">
        <v>299</v>
      </c>
      <c r="M574" s="4">
        <v>281</v>
      </c>
      <c r="N574" s="4">
        <v>264</v>
      </c>
      <c r="O574" s="4">
        <v>278</v>
      </c>
    </row>
    <row r="575" spans="1:15">
      <c r="A575" s="3" t="s">
        <v>613</v>
      </c>
      <c r="B575">
        <v>15.05</v>
      </c>
      <c r="C575" s="4">
        <v>919</v>
      </c>
      <c r="D575" s="4">
        <v>967</v>
      </c>
      <c r="E575" s="4">
        <v>947</v>
      </c>
      <c r="F575" s="4">
        <v>939</v>
      </c>
      <c r="G575" s="4">
        <v>914</v>
      </c>
      <c r="H575" s="4">
        <v>974</v>
      </c>
      <c r="I575" s="4">
        <v>1070</v>
      </c>
      <c r="J575" s="4">
        <v>736</v>
      </c>
      <c r="K575" s="4">
        <v>747</v>
      </c>
      <c r="L575" s="4">
        <v>643</v>
      </c>
      <c r="M575" s="4">
        <v>587</v>
      </c>
      <c r="N575" s="4">
        <v>526</v>
      </c>
      <c r="O575" s="4">
        <v>560</v>
      </c>
    </row>
    <row r="576" spans="1:15">
      <c r="A576" s="3" t="s">
        <v>614</v>
      </c>
      <c r="B576">
        <v>1.66</v>
      </c>
      <c r="C576" s="4">
        <v>152</v>
      </c>
      <c r="D576" s="4">
        <v>153</v>
      </c>
      <c r="E576" s="4">
        <v>153</v>
      </c>
      <c r="F576" s="4">
        <v>154</v>
      </c>
      <c r="G576" s="4">
        <v>194</v>
      </c>
      <c r="H576" s="4">
        <v>209</v>
      </c>
      <c r="I576" s="4">
        <v>179</v>
      </c>
      <c r="J576" s="4">
        <v>142</v>
      </c>
      <c r="K576" s="4">
        <v>131</v>
      </c>
      <c r="L576" s="4">
        <v>115</v>
      </c>
      <c r="M576" s="4">
        <v>92</v>
      </c>
      <c r="N576" s="4">
        <v>84</v>
      </c>
      <c r="O576" s="4">
        <v>93</v>
      </c>
    </row>
    <row r="577" spans="1:15">
      <c r="A577" s="3" t="s">
        <v>615</v>
      </c>
      <c r="B577">
        <v>9.89</v>
      </c>
      <c r="C577" s="4">
        <v>570</v>
      </c>
      <c r="D577" s="4">
        <v>941</v>
      </c>
      <c r="E577" s="4">
        <v>1049</v>
      </c>
      <c r="F577" s="4">
        <v>967</v>
      </c>
      <c r="G577" s="4">
        <v>1032</v>
      </c>
      <c r="H577" s="4">
        <v>1099</v>
      </c>
      <c r="I577" s="4">
        <v>1060</v>
      </c>
      <c r="J577" s="4">
        <v>923</v>
      </c>
      <c r="K577" s="4">
        <v>1016</v>
      </c>
      <c r="L577" s="4">
        <v>910</v>
      </c>
      <c r="M577" s="4">
        <v>849</v>
      </c>
      <c r="N577" s="4">
        <v>757</v>
      </c>
      <c r="O577" s="4">
        <v>742</v>
      </c>
    </row>
    <row r="578" spans="1:15">
      <c r="A578" s="3" t="s">
        <v>616</v>
      </c>
      <c r="B578">
        <v>8.98</v>
      </c>
      <c r="C578" s="4">
        <v>452</v>
      </c>
      <c r="D578" s="4">
        <v>487</v>
      </c>
      <c r="E578" s="4">
        <v>568</v>
      </c>
      <c r="F578" s="4">
        <v>714</v>
      </c>
      <c r="G578" s="4">
        <v>780</v>
      </c>
      <c r="H578" s="4">
        <v>820</v>
      </c>
      <c r="I578" s="4">
        <v>1007</v>
      </c>
      <c r="J578" s="4">
        <v>725</v>
      </c>
      <c r="K578" s="4">
        <v>756</v>
      </c>
      <c r="L578" s="4">
        <v>637</v>
      </c>
      <c r="M578" s="4">
        <v>601</v>
      </c>
      <c r="N578" s="4">
        <v>561</v>
      </c>
      <c r="O578" s="4">
        <v>614</v>
      </c>
    </row>
    <row r="579" spans="1:15">
      <c r="A579" s="3" t="s">
        <v>617</v>
      </c>
      <c r="B579">
        <v>3.88</v>
      </c>
      <c r="C579" s="4">
        <v>263</v>
      </c>
      <c r="D579" s="4">
        <v>274</v>
      </c>
      <c r="E579" s="4">
        <v>348</v>
      </c>
      <c r="F579" s="4">
        <v>491</v>
      </c>
      <c r="G579" s="4">
        <v>668</v>
      </c>
      <c r="H579" s="4">
        <v>582</v>
      </c>
      <c r="I579" s="4">
        <v>538</v>
      </c>
      <c r="J579" s="4">
        <v>418</v>
      </c>
      <c r="K579" s="4">
        <v>311</v>
      </c>
      <c r="L579" s="4">
        <v>284</v>
      </c>
      <c r="M579" s="4">
        <v>237</v>
      </c>
      <c r="N579" s="4">
        <v>187</v>
      </c>
      <c r="O579" s="4">
        <v>195</v>
      </c>
    </row>
    <row r="580" spans="1:15">
      <c r="A580" s="3" t="s">
        <v>90</v>
      </c>
      <c r="B580">
        <v>5.94</v>
      </c>
      <c r="C580" s="4">
        <v>404</v>
      </c>
      <c r="D580" s="4">
        <v>459</v>
      </c>
      <c r="E580" s="4">
        <v>402</v>
      </c>
      <c r="F580" s="4">
        <v>374</v>
      </c>
      <c r="G580" s="4">
        <v>474</v>
      </c>
      <c r="H580" s="4">
        <v>436</v>
      </c>
      <c r="I580" s="4">
        <v>421</v>
      </c>
      <c r="J580" s="4">
        <v>342</v>
      </c>
      <c r="K580" s="4">
        <v>327</v>
      </c>
      <c r="L580" s="4">
        <v>326</v>
      </c>
      <c r="M580" s="4">
        <v>324</v>
      </c>
      <c r="N580" s="4">
        <v>305</v>
      </c>
      <c r="O580" s="4">
        <v>311</v>
      </c>
    </row>
    <row r="581" spans="1:15">
      <c r="A581" s="3" t="s">
        <v>618</v>
      </c>
      <c r="B581">
        <v>24.63</v>
      </c>
      <c r="C581" s="4">
        <v>3054</v>
      </c>
      <c r="D581" s="4">
        <v>3607</v>
      </c>
      <c r="E581" s="4">
        <v>4246</v>
      </c>
      <c r="F581" s="4">
        <v>4461</v>
      </c>
      <c r="G581" s="4">
        <v>4712</v>
      </c>
      <c r="H581" s="4">
        <v>4673</v>
      </c>
      <c r="I581" s="4">
        <v>4572</v>
      </c>
      <c r="J581" s="4">
        <v>3521</v>
      </c>
      <c r="K581" s="4">
        <v>3682</v>
      </c>
      <c r="L581" s="4">
        <v>3222</v>
      </c>
      <c r="M581" s="4">
        <v>3135</v>
      </c>
      <c r="N581" s="4">
        <v>2936</v>
      </c>
      <c r="O581" s="4">
        <v>2937</v>
      </c>
    </row>
    <row r="582" spans="1:15">
      <c r="A582" s="3" t="s">
        <v>619</v>
      </c>
      <c r="B582">
        <v>3.53</v>
      </c>
      <c r="C582" s="4">
        <v>336</v>
      </c>
      <c r="D582" s="4">
        <v>366</v>
      </c>
      <c r="E582" s="4">
        <v>331</v>
      </c>
      <c r="F582" s="4">
        <v>330</v>
      </c>
      <c r="G582" s="4">
        <v>318</v>
      </c>
      <c r="H582" s="4">
        <v>300</v>
      </c>
      <c r="I582" s="4">
        <v>287</v>
      </c>
      <c r="J582" s="4">
        <v>224</v>
      </c>
      <c r="K582" s="4">
        <v>258</v>
      </c>
      <c r="L582" s="4">
        <v>232</v>
      </c>
      <c r="M582" s="4">
        <v>225</v>
      </c>
      <c r="N582" s="4">
        <v>206</v>
      </c>
      <c r="O582" s="4">
        <v>209</v>
      </c>
    </row>
    <row r="583" spans="1:15">
      <c r="A583" s="3" t="s">
        <v>621</v>
      </c>
      <c r="B583">
        <v>24.3</v>
      </c>
      <c r="C583" s="4">
        <v>3167</v>
      </c>
      <c r="D583" s="4">
        <v>3285</v>
      </c>
      <c r="E583" s="4">
        <v>3121</v>
      </c>
      <c r="F583" s="4">
        <v>2995</v>
      </c>
      <c r="G583" s="4">
        <v>2806</v>
      </c>
      <c r="H583" s="4">
        <v>3099</v>
      </c>
      <c r="I583" s="4">
        <v>2913</v>
      </c>
      <c r="J583" s="4">
        <v>2374</v>
      </c>
      <c r="K583" s="4">
        <v>2587</v>
      </c>
      <c r="L583" s="4">
        <v>2526</v>
      </c>
      <c r="M583" s="4">
        <v>2368</v>
      </c>
      <c r="N583" s="4">
        <v>2207</v>
      </c>
      <c r="O583" s="4">
        <v>2291</v>
      </c>
    </row>
    <row r="584" spans="1:15">
      <c r="A584" s="3" t="s">
        <v>622</v>
      </c>
      <c r="B584">
        <v>11.2</v>
      </c>
      <c r="C584" s="4">
        <v>449</v>
      </c>
      <c r="D584" s="4">
        <v>450</v>
      </c>
      <c r="E584" s="4">
        <v>514</v>
      </c>
      <c r="F584" s="4">
        <v>462</v>
      </c>
      <c r="G584" s="4">
        <v>409</v>
      </c>
      <c r="H584" s="4">
        <v>409</v>
      </c>
      <c r="I584" s="4">
        <v>437</v>
      </c>
      <c r="J584" s="4">
        <v>324</v>
      </c>
      <c r="K584" s="4">
        <v>313</v>
      </c>
      <c r="L584" s="4">
        <v>278</v>
      </c>
      <c r="M584" s="4">
        <v>210</v>
      </c>
      <c r="N584" s="4">
        <v>160</v>
      </c>
      <c r="O584" s="4">
        <v>164</v>
      </c>
    </row>
    <row r="585" spans="1:15">
      <c r="A585" s="3" t="s">
        <v>623</v>
      </c>
      <c r="B585">
        <v>11.36</v>
      </c>
      <c r="C585" s="4">
        <v>532</v>
      </c>
      <c r="D585" s="4">
        <v>685</v>
      </c>
      <c r="E585" s="4">
        <v>719</v>
      </c>
      <c r="F585" s="4">
        <v>787</v>
      </c>
      <c r="G585" s="4">
        <v>869</v>
      </c>
      <c r="H585" s="4">
        <v>845</v>
      </c>
      <c r="I585" s="4">
        <v>748</v>
      </c>
      <c r="J585" s="4">
        <v>481</v>
      </c>
      <c r="K585" s="4">
        <v>493</v>
      </c>
      <c r="L585" s="4">
        <v>390</v>
      </c>
      <c r="M585" s="4">
        <v>320</v>
      </c>
      <c r="N585" s="4">
        <v>280</v>
      </c>
      <c r="O585" s="4">
        <v>312</v>
      </c>
    </row>
    <row r="586" spans="1:15">
      <c r="A586" s="3" t="s">
        <v>624</v>
      </c>
      <c r="B586">
        <v>3.86</v>
      </c>
      <c r="C586" s="4">
        <v>230</v>
      </c>
      <c r="D586" s="4">
        <v>240</v>
      </c>
      <c r="E586" s="4">
        <v>250</v>
      </c>
      <c r="F586" s="4">
        <v>252</v>
      </c>
      <c r="G586" s="4">
        <v>235</v>
      </c>
      <c r="H586" s="4">
        <v>234</v>
      </c>
      <c r="I586" s="4">
        <v>224</v>
      </c>
      <c r="J586" s="4">
        <v>169</v>
      </c>
      <c r="K586" s="4">
        <v>138</v>
      </c>
      <c r="L586" s="4">
        <v>122</v>
      </c>
      <c r="M586" s="4">
        <v>143</v>
      </c>
      <c r="N586" s="4">
        <v>147</v>
      </c>
      <c r="O586" s="4">
        <v>186</v>
      </c>
    </row>
    <row r="587" spans="1:15">
      <c r="A587" s="3" t="s">
        <v>625</v>
      </c>
      <c r="B587">
        <v>9.31</v>
      </c>
      <c r="C587" s="4">
        <v>794</v>
      </c>
      <c r="D587" s="4">
        <v>692</v>
      </c>
      <c r="E587" s="4">
        <v>674</v>
      </c>
      <c r="F587" s="4">
        <v>633</v>
      </c>
      <c r="G587" s="4">
        <v>612</v>
      </c>
      <c r="H587" s="4">
        <v>640</v>
      </c>
      <c r="I587" s="4">
        <v>602</v>
      </c>
      <c r="J587" s="4">
        <v>454</v>
      </c>
      <c r="K587" s="4">
        <v>429</v>
      </c>
      <c r="L587" s="4">
        <v>393</v>
      </c>
      <c r="M587" s="4">
        <v>309</v>
      </c>
      <c r="N587" s="4">
        <v>231</v>
      </c>
      <c r="O587" s="4">
        <v>234</v>
      </c>
    </row>
    <row r="588" spans="1:15">
      <c r="A588" s="3" t="s">
        <v>626</v>
      </c>
      <c r="B588">
        <v>2.5299999999999998</v>
      </c>
      <c r="C588" s="4">
        <v>209</v>
      </c>
      <c r="D588" s="4">
        <v>199</v>
      </c>
      <c r="E588" s="4">
        <v>214</v>
      </c>
      <c r="F588" s="4">
        <v>246</v>
      </c>
      <c r="G588" s="4">
        <v>270</v>
      </c>
      <c r="H588" s="4">
        <v>259</v>
      </c>
      <c r="I588" s="4">
        <v>231</v>
      </c>
      <c r="J588" s="4">
        <v>134</v>
      </c>
      <c r="K588" s="4">
        <v>129</v>
      </c>
      <c r="L588" s="4">
        <v>102</v>
      </c>
      <c r="M588" s="4">
        <v>78</v>
      </c>
      <c r="N588" s="4">
        <v>73</v>
      </c>
      <c r="O588" s="4">
        <v>84</v>
      </c>
    </row>
    <row r="589" spans="1:15">
      <c r="A589" s="3" t="s">
        <v>627</v>
      </c>
      <c r="B589">
        <v>14.72</v>
      </c>
      <c r="C589" s="4">
        <v>382</v>
      </c>
      <c r="D589" s="4">
        <v>412</v>
      </c>
      <c r="E589" s="4">
        <v>406</v>
      </c>
      <c r="F589" s="4">
        <v>439</v>
      </c>
      <c r="G589" s="4">
        <v>457</v>
      </c>
      <c r="H589" s="4">
        <v>466</v>
      </c>
      <c r="I589" s="4">
        <v>440</v>
      </c>
      <c r="J589" s="4">
        <v>377</v>
      </c>
      <c r="K589" s="4">
        <v>362</v>
      </c>
      <c r="L589" s="4">
        <v>284</v>
      </c>
      <c r="M589" s="4">
        <v>274</v>
      </c>
      <c r="N589" s="4">
        <v>277</v>
      </c>
      <c r="O589" s="4">
        <v>311</v>
      </c>
    </row>
    <row r="590" spans="1:15">
      <c r="A590" s="3" t="s">
        <v>628</v>
      </c>
      <c r="B590">
        <v>4.1500000000000004</v>
      </c>
      <c r="C590" s="4">
        <v>549</v>
      </c>
      <c r="D590" s="4">
        <v>588</v>
      </c>
      <c r="E590" s="4">
        <v>608</v>
      </c>
      <c r="F590" s="4">
        <v>658</v>
      </c>
      <c r="G590" s="4">
        <v>643</v>
      </c>
      <c r="H590" s="4">
        <v>627</v>
      </c>
      <c r="I590" s="4">
        <v>640</v>
      </c>
      <c r="J590" s="4">
        <v>554</v>
      </c>
      <c r="K590" s="4">
        <v>499</v>
      </c>
      <c r="L590" s="4">
        <v>483</v>
      </c>
      <c r="M590" s="4">
        <v>443</v>
      </c>
      <c r="N590" s="4">
        <v>384</v>
      </c>
      <c r="O590" s="4">
        <v>405</v>
      </c>
    </row>
    <row r="591" spans="1:15">
      <c r="A591" s="3" t="s">
        <v>629</v>
      </c>
      <c r="B591">
        <v>5.54</v>
      </c>
      <c r="C591" s="4">
        <v>497</v>
      </c>
      <c r="D591" s="4">
        <v>515</v>
      </c>
      <c r="E591" s="4">
        <v>517</v>
      </c>
      <c r="F591" s="4">
        <v>480</v>
      </c>
      <c r="G591" s="4">
        <v>480</v>
      </c>
      <c r="H591" s="4">
        <v>448</v>
      </c>
      <c r="I591" s="4">
        <v>385</v>
      </c>
      <c r="J591" s="4">
        <v>260</v>
      </c>
      <c r="K591" s="4">
        <v>310</v>
      </c>
      <c r="L591" s="4">
        <v>235</v>
      </c>
      <c r="M591" s="4">
        <v>216</v>
      </c>
      <c r="N591" s="4">
        <v>204</v>
      </c>
      <c r="O591" s="4">
        <v>206</v>
      </c>
    </row>
    <row r="592" spans="1:15">
      <c r="A592" s="3" t="s">
        <v>630</v>
      </c>
      <c r="B592">
        <v>6.67</v>
      </c>
      <c r="C592" s="4">
        <v>489</v>
      </c>
      <c r="D592" s="4">
        <v>523</v>
      </c>
      <c r="E592" s="4">
        <v>468</v>
      </c>
      <c r="F592" s="4">
        <v>462</v>
      </c>
      <c r="G592" s="4">
        <v>490</v>
      </c>
      <c r="H592" s="4">
        <v>512</v>
      </c>
      <c r="I592" s="4">
        <v>472</v>
      </c>
      <c r="J592" s="4">
        <v>286</v>
      </c>
      <c r="K592" s="4">
        <v>301</v>
      </c>
      <c r="L592" s="4">
        <v>291</v>
      </c>
      <c r="M592" s="4">
        <v>251</v>
      </c>
      <c r="N592" s="4">
        <v>221</v>
      </c>
      <c r="O592" s="4">
        <v>218</v>
      </c>
    </row>
    <row r="593" spans="1:15">
      <c r="A593" s="3" t="s">
        <v>631</v>
      </c>
      <c r="B593">
        <v>9.69</v>
      </c>
      <c r="C593" s="4">
        <v>529</v>
      </c>
      <c r="D593" s="4">
        <v>601</v>
      </c>
      <c r="E593" s="4">
        <v>741</v>
      </c>
      <c r="F593" s="4">
        <v>749</v>
      </c>
      <c r="G593" s="4">
        <v>938</v>
      </c>
      <c r="H593" s="4">
        <v>878</v>
      </c>
      <c r="I593" s="4">
        <v>947</v>
      </c>
      <c r="J593" s="4">
        <v>644</v>
      </c>
      <c r="K593" s="4">
        <v>659</v>
      </c>
      <c r="L593" s="4">
        <v>641</v>
      </c>
      <c r="M593" s="4">
        <v>557</v>
      </c>
      <c r="N593" s="4">
        <v>490</v>
      </c>
      <c r="O593" s="4">
        <v>517</v>
      </c>
    </row>
    <row r="594" spans="1:15">
      <c r="A594" s="3" t="s">
        <v>632</v>
      </c>
      <c r="B594">
        <v>4.97</v>
      </c>
      <c r="C594" s="4">
        <v>356</v>
      </c>
      <c r="D594" s="4">
        <v>408</v>
      </c>
      <c r="E594" s="4">
        <v>434</v>
      </c>
      <c r="F594" s="4">
        <v>429</v>
      </c>
      <c r="G594" s="4">
        <v>410</v>
      </c>
      <c r="H594" s="4">
        <v>410</v>
      </c>
      <c r="I594" s="4">
        <v>371</v>
      </c>
      <c r="J594" s="4">
        <v>309</v>
      </c>
      <c r="K594" s="4">
        <v>297</v>
      </c>
      <c r="L594" s="4">
        <v>260</v>
      </c>
      <c r="M594" s="4">
        <v>228</v>
      </c>
      <c r="N594" s="4">
        <v>178</v>
      </c>
      <c r="O594" s="4">
        <v>168</v>
      </c>
    </row>
    <row r="595" spans="1:15">
      <c r="A595" s="3" t="s">
        <v>633</v>
      </c>
      <c r="B595">
        <v>3.32</v>
      </c>
      <c r="C595" s="4">
        <v>166</v>
      </c>
      <c r="D595" s="4">
        <v>181</v>
      </c>
      <c r="E595" s="4">
        <v>194</v>
      </c>
      <c r="F595" s="4">
        <v>191</v>
      </c>
      <c r="G595" s="4">
        <v>189</v>
      </c>
      <c r="H595" s="4">
        <v>193</v>
      </c>
      <c r="I595" s="4">
        <v>205</v>
      </c>
      <c r="J595" s="4">
        <v>129</v>
      </c>
      <c r="K595" s="4">
        <v>155</v>
      </c>
      <c r="L595" s="4">
        <v>131</v>
      </c>
      <c r="M595" s="4">
        <v>125</v>
      </c>
      <c r="N595" s="4">
        <v>120</v>
      </c>
      <c r="O595" s="4">
        <v>110</v>
      </c>
    </row>
    <row r="596" spans="1:15">
      <c r="A596" s="3" t="s">
        <v>634</v>
      </c>
      <c r="B596">
        <v>3.54</v>
      </c>
      <c r="C596" s="4">
        <v>262</v>
      </c>
      <c r="D596" s="4">
        <v>292</v>
      </c>
      <c r="E596" s="4">
        <v>352</v>
      </c>
      <c r="F596" s="4">
        <v>339</v>
      </c>
      <c r="G596" s="4">
        <v>300</v>
      </c>
      <c r="H596" s="4">
        <v>302</v>
      </c>
      <c r="I596" s="4">
        <v>275</v>
      </c>
      <c r="J596" s="4">
        <v>266</v>
      </c>
      <c r="K596" s="4">
        <v>283</v>
      </c>
      <c r="L596" s="4">
        <v>219</v>
      </c>
      <c r="M596" s="4">
        <v>199</v>
      </c>
      <c r="N596" s="4">
        <v>173</v>
      </c>
      <c r="O596" s="4">
        <v>182</v>
      </c>
    </row>
    <row r="597" spans="1:15">
      <c r="A597" s="3" t="s">
        <v>635</v>
      </c>
      <c r="B597">
        <v>13.34</v>
      </c>
      <c r="C597" s="4">
        <v>1099</v>
      </c>
      <c r="D597" s="4">
        <v>1157</v>
      </c>
      <c r="E597" s="4">
        <v>1043</v>
      </c>
      <c r="F597" s="4">
        <v>1143</v>
      </c>
      <c r="G597" s="4">
        <v>1119</v>
      </c>
      <c r="H597" s="4">
        <v>974</v>
      </c>
      <c r="I597" s="4">
        <v>948</v>
      </c>
      <c r="J597" s="4">
        <v>666</v>
      </c>
      <c r="K597" s="4">
        <v>663</v>
      </c>
      <c r="L597" s="4">
        <v>547</v>
      </c>
      <c r="M597" s="4">
        <v>479</v>
      </c>
      <c r="N597" s="4">
        <v>417</v>
      </c>
      <c r="O597" s="4">
        <v>386</v>
      </c>
    </row>
    <row r="598" spans="1:15">
      <c r="A598" s="3" t="s">
        <v>636</v>
      </c>
      <c r="B598">
        <v>13.15</v>
      </c>
      <c r="C598" s="4">
        <v>609</v>
      </c>
      <c r="D598" s="4">
        <v>713</v>
      </c>
      <c r="E598" s="4">
        <v>799</v>
      </c>
      <c r="F598" s="4">
        <v>1084</v>
      </c>
      <c r="G598" s="4">
        <v>1356</v>
      </c>
      <c r="H598" s="4">
        <v>1316</v>
      </c>
      <c r="I598" s="4">
        <v>1275</v>
      </c>
      <c r="J598" s="4">
        <v>823</v>
      </c>
      <c r="K598" s="4">
        <v>894</v>
      </c>
      <c r="L598" s="4">
        <v>847</v>
      </c>
      <c r="M598" s="4">
        <v>789</v>
      </c>
      <c r="N598" s="4">
        <v>779</v>
      </c>
      <c r="O598" s="4">
        <v>832</v>
      </c>
    </row>
    <row r="599" spans="1:15">
      <c r="A599" s="3" t="s">
        <v>637</v>
      </c>
      <c r="B599">
        <v>3.12</v>
      </c>
      <c r="C599" s="4">
        <v>252</v>
      </c>
      <c r="D599" s="4">
        <v>266</v>
      </c>
      <c r="E599" s="4">
        <v>273</v>
      </c>
      <c r="F599" s="4">
        <v>255</v>
      </c>
      <c r="G599" s="4">
        <v>255</v>
      </c>
      <c r="H599" s="4">
        <v>274</v>
      </c>
      <c r="I599" s="4">
        <v>283</v>
      </c>
      <c r="J599" s="4">
        <v>232</v>
      </c>
      <c r="K599" s="4">
        <v>256</v>
      </c>
      <c r="L599" s="4">
        <v>213</v>
      </c>
      <c r="M599" s="4">
        <v>160</v>
      </c>
      <c r="N599" s="4">
        <v>144</v>
      </c>
      <c r="O599" s="4">
        <v>147</v>
      </c>
    </row>
    <row r="600" spans="1:15">
      <c r="A600" s="3" t="s">
        <v>638</v>
      </c>
      <c r="B600">
        <v>11.85</v>
      </c>
      <c r="C600" s="4">
        <v>437</v>
      </c>
      <c r="D600" s="4">
        <v>480</v>
      </c>
      <c r="E600" s="4">
        <v>524</v>
      </c>
      <c r="F600" s="4">
        <v>517</v>
      </c>
      <c r="G600" s="4">
        <v>478</v>
      </c>
      <c r="H600" s="4">
        <v>514</v>
      </c>
      <c r="I600" s="4">
        <v>498</v>
      </c>
      <c r="J600" s="4">
        <v>399</v>
      </c>
      <c r="K600" s="4">
        <v>437</v>
      </c>
      <c r="L600" s="4">
        <v>435</v>
      </c>
      <c r="M600" s="4">
        <v>401</v>
      </c>
      <c r="N600" s="4">
        <v>387</v>
      </c>
      <c r="O600" s="4">
        <v>372</v>
      </c>
    </row>
    <row r="601" spans="1:15">
      <c r="A601" s="3" t="s">
        <v>190</v>
      </c>
      <c r="B601">
        <v>5.0599999999999996</v>
      </c>
      <c r="C601" s="4">
        <v>312</v>
      </c>
      <c r="D601" s="4">
        <v>340</v>
      </c>
      <c r="E601" s="4">
        <v>340</v>
      </c>
      <c r="F601" s="4">
        <v>368</v>
      </c>
      <c r="G601" s="4">
        <v>361</v>
      </c>
      <c r="H601" s="4">
        <v>434</v>
      </c>
      <c r="I601" s="4">
        <v>434</v>
      </c>
      <c r="J601" s="4">
        <v>318</v>
      </c>
      <c r="K601" s="4">
        <v>334</v>
      </c>
      <c r="L601" s="4">
        <v>326</v>
      </c>
      <c r="M601" s="4">
        <v>313</v>
      </c>
      <c r="N601" s="4">
        <v>363</v>
      </c>
      <c r="O601" s="4">
        <v>401</v>
      </c>
    </row>
    <row r="602" spans="1:15">
      <c r="A602" s="3" t="s">
        <v>639</v>
      </c>
      <c r="B602">
        <v>6.92</v>
      </c>
      <c r="C602" s="4">
        <v>571</v>
      </c>
      <c r="D602" s="4">
        <v>601</v>
      </c>
      <c r="E602" s="4">
        <v>621</v>
      </c>
      <c r="F602" s="4">
        <v>660</v>
      </c>
      <c r="G602" s="4">
        <v>632</v>
      </c>
      <c r="H602" s="4">
        <v>690</v>
      </c>
      <c r="I602" s="4">
        <v>608</v>
      </c>
      <c r="J602" s="4">
        <v>520</v>
      </c>
      <c r="K602" s="4">
        <v>518</v>
      </c>
      <c r="L602" s="4">
        <v>468</v>
      </c>
      <c r="M602" s="4">
        <v>459</v>
      </c>
      <c r="N602" s="4">
        <v>347</v>
      </c>
      <c r="O602" s="4">
        <v>308</v>
      </c>
    </row>
    <row r="603" spans="1:15">
      <c r="A603" s="3" t="s">
        <v>640</v>
      </c>
      <c r="B603">
        <v>0.66</v>
      </c>
      <c r="C603" s="4">
        <v>254</v>
      </c>
      <c r="D603" s="4">
        <v>374</v>
      </c>
      <c r="E603" s="4">
        <v>371</v>
      </c>
      <c r="F603" s="4">
        <v>372</v>
      </c>
      <c r="G603" s="4">
        <v>427</v>
      </c>
      <c r="H603" s="4">
        <v>317</v>
      </c>
      <c r="I603" s="4">
        <v>426</v>
      </c>
      <c r="J603" s="4">
        <v>406</v>
      </c>
      <c r="K603" s="4">
        <v>493</v>
      </c>
      <c r="L603" s="4">
        <v>512</v>
      </c>
      <c r="M603" s="4">
        <v>447</v>
      </c>
      <c r="N603" s="4">
        <v>381</v>
      </c>
      <c r="O603" s="4">
        <v>451</v>
      </c>
    </row>
    <row r="604" spans="1:15">
      <c r="A604" s="3" t="s">
        <v>641</v>
      </c>
      <c r="B604">
        <v>15.2</v>
      </c>
      <c r="C604" s="4">
        <v>1016</v>
      </c>
      <c r="D604" s="4">
        <v>1118</v>
      </c>
      <c r="E604" s="4">
        <v>1145</v>
      </c>
      <c r="F604" s="4">
        <v>1139</v>
      </c>
      <c r="G604" s="4">
        <v>1216</v>
      </c>
      <c r="H604" s="4">
        <v>1283</v>
      </c>
      <c r="I604" s="4">
        <v>1252</v>
      </c>
      <c r="J604" s="4">
        <v>873</v>
      </c>
      <c r="K604" s="4">
        <v>980</v>
      </c>
      <c r="L604" s="4">
        <v>910</v>
      </c>
      <c r="M604" s="4">
        <v>806</v>
      </c>
      <c r="N604" s="4">
        <v>786</v>
      </c>
      <c r="O604" s="4">
        <v>796</v>
      </c>
    </row>
    <row r="605" spans="1:15">
      <c r="A605" s="3" t="s">
        <v>643</v>
      </c>
      <c r="B605">
        <v>4.62</v>
      </c>
      <c r="C605" s="4">
        <v>1018</v>
      </c>
      <c r="D605" s="4">
        <v>1041</v>
      </c>
      <c r="E605" s="4">
        <v>1076</v>
      </c>
      <c r="F605" s="4">
        <v>1073</v>
      </c>
      <c r="G605" s="4">
        <v>1158</v>
      </c>
      <c r="H605" s="4">
        <v>1035</v>
      </c>
      <c r="I605" s="4">
        <v>1124</v>
      </c>
      <c r="J605" s="4">
        <v>800</v>
      </c>
      <c r="K605" s="4">
        <v>930</v>
      </c>
      <c r="L605" s="4">
        <v>826</v>
      </c>
      <c r="M605" s="4">
        <v>716</v>
      </c>
      <c r="N605" s="4">
        <v>641</v>
      </c>
      <c r="O605" s="4">
        <v>661</v>
      </c>
    </row>
    <row r="606" spans="1:15">
      <c r="A606" s="3" t="s">
        <v>473</v>
      </c>
      <c r="B606">
        <v>5.53</v>
      </c>
      <c r="C606" s="4">
        <v>288</v>
      </c>
      <c r="D606" s="4">
        <v>284</v>
      </c>
      <c r="E606" s="4">
        <v>280</v>
      </c>
      <c r="F606" s="4">
        <v>292</v>
      </c>
      <c r="G606" s="4">
        <v>297</v>
      </c>
      <c r="H606" s="4">
        <v>286</v>
      </c>
      <c r="I606" s="4">
        <v>249</v>
      </c>
      <c r="J606" s="4">
        <v>183</v>
      </c>
      <c r="K606" s="4">
        <v>130</v>
      </c>
      <c r="L606" s="4">
        <v>119</v>
      </c>
      <c r="M606" s="4">
        <v>91</v>
      </c>
      <c r="N606" s="4">
        <v>64</v>
      </c>
      <c r="O606" s="4">
        <v>57</v>
      </c>
    </row>
    <row r="607" spans="1:15">
      <c r="A607" s="3" t="s">
        <v>644</v>
      </c>
      <c r="B607">
        <v>40.450000000000003</v>
      </c>
      <c r="C607" s="4">
        <v>2925</v>
      </c>
      <c r="D607" s="4">
        <v>2889</v>
      </c>
      <c r="E607" s="4">
        <v>2801</v>
      </c>
      <c r="F607" s="4">
        <v>2632</v>
      </c>
      <c r="G607" s="4">
        <v>2601</v>
      </c>
      <c r="H607" s="4">
        <v>2656</v>
      </c>
      <c r="I607" s="4">
        <v>2513</v>
      </c>
      <c r="J607" s="4">
        <v>1849</v>
      </c>
      <c r="K607" s="4">
        <v>1809</v>
      </c>
      <c r="L607" s="4">
        <v>1711</v>
      </c>
      <c r="M607" s="4">
        <v>1547</v>
      </c>
      <c r="N607" s="4">
        <v>1461</v>
      </c>
      <c r="O607" s="4">
        <v>1510</v>
      </c>
    </row>
    <row r="608" spans="1:15">
      <c r="A608" s="3" t="s">
        <v>474</v>
      </c>
      <c r="B608">
        <v>2.1</v>
      </c>
      <c r="C608" s="4">
        <v>165</v>
      </c>
      <c r="D608" s="4">
        <v>163</v>
      </c>
      <c r="E608" s="4">
        <v>151</v>
      </c>
      <c r="F608" s="4">
        <v>142</v>
      </c>
      <c r="G608" s="4">
        <v>160</v>
      </c>
      <c r="H608" s="4">
        <v>150</v>
      </c>
      <c r="I608" s="4">
        <v>147</v>
      </c>
      <c r="J608" s="4">
        <v>94</v>
      </c>
      <c r="K608" s="4">
        <v>83</v>
      </c>
      <c r="L608" s="4">
        <v>73</v>
      </c>
      <c r="M608" s="4">
        <v>59</v>
      </c>
      <c r="N608" s="4">
        <v>54</v>
      </c>
      <c r="O608" s="4">
        <v>68</v>
      </c>
    </row>
    <row r="609" spans="1:15">
      <c r="A609" s="3" t="s">
        <v>645</v>
      </c>
      <c r="B609">
        <v>8.77</v>
      </c>
      <c r="C609" s="4">
        <v>814</v>
      </c>
      <c r="D609" s="4">
        <v>819</v>
      </c>
      <c r="E609" s="4">
        <v>826</v>
      </c>
      <c r="F609" s="4">
        <v>832</v>
      </c>
      <c r="G609" s="4">
        <v>820</v>
      </c>
      <c r="H609" s="4">
        <v>873</v>
      </c>
      <c r="I609" s="4">
        <v>830</v>
      </c>
      <c r="J609" s="4">
        <v>612</v>
      </c>
      <c r="K609" s="4">
        <v>613</v>
      </c>
      <c r="L609" s="4">
        <v>530</v>
      </c>
      <c r="M609" s="4">
        <v>448</v>
      </c>
      <c r="N609" s="4">
        <v>392</v>
      </c>
      <c r="O609" s="4">
        <v>383</v>
      </c>
    </row>
    <row r="610" spans="1:15">
      <c r="A610" s="3" t="s">
        <v>646</v>
      </c>
      <c r="B610">
        <v>2.27</v>
      </c>
      <c r="C610" s="4">
        <v>162</v>
      </c>
      <c r="D610" s="4">
        <v>155</v>
      </c>
      <c r="E610" s="4">
        <v>169</v>
      </c>
      <c r="F610" s="4">
        <v>156</v>
      </c>
      <c r="G610" s="4">
        <v>154</v>
      </c>
      <c r="H610" s="4">
        <v>164</v>
      </c>
      <c r="I610" s="4">
        <v>177</v>
      </c>
      <c r="J610" s="4">
        <v>147</v>
      </c>
      <c r="K610" s="4">
        <v>150</v>
      </c>
      <c r="L610" s="4">
        <v>154</v>
      </c>
      <c r="M610" s="4">
        <v>167</v>
      </c>
      <c r="N610" s="4">
        <v>163</v>
      </c>
      <c r="O610" s="4">
        <v>175</v>
      </c>
    </row>
    <row r="611" spans="1:15">
      <c r="A611" s="3" t="s">
        <v>647</v>
      </c>
      <c r="B611">
        <v>1.66</v>
      </c>
      <c r="C611" s="4">
        <v>241</v>
      </c>
      <c r="D611" s="4">
        <v>252</v>
      </c>
      <c r="E611" s="4">
        <v>246</v>
      </c>
      <c r="F611" s="4">
        <v>242</v>
      </c>
      <c r="G611" s="4">
        <v>197</v>
      </c>
      <c r="H611" s="4">
        <v>195</v>
      </c>
      <c r="I611" s="4">
        <v>186</v>
      </c>
      <c r="J611" s="4">
        <v>136</v>
      </c>
      <c r="K611" s="4">
        <v>137</v>
      </c>
      <c r="L611" s="4">
        <v>116</v>
      </c>
      <c r="M611" s="4">
        <v>90</v>
      </c>
      <c r="N611" s="4">
        <v>67</v>
      </c>
      <c r="O611" s="4">
        <v>65</v>
      </c>
    </row>
    <row r="612" spans="1:15">
      <c r="A612" s="3" t="s">
        <v>648</v>
      </c>
      <c r="B612">
        <v>11.33</v>
      </c>
      <c r="C612" s="4">
        <v>2758</v>
      </c>
      <c r="D612" s="4">
        <v>2810</v>
      </c>
      <c r="E612" s="4">
        <v>2852</v>
      </c>
      <c r="F612" s="4">
        <v>3594</v>
      </c>
      <c r="G612" s="4">
        <v>4211</v>
      </c>
      <c r="H612" s="4">
        <v>3782</v>
      </c>
      <c r="I612" s="4">
        <v>4660</v>
      </c>
      <c r="J612" s="4">
        <v>3992</v>
      </c>
      <c r="K612" s="4">
        <v>3863</v>
      </c>
      <c r="L612" s="4">
        <v>3224</v>
      </c>
      <c r="M612" s="4">
        <v>3768</v>
      </c>
      <c r="N612" s="4">
        <v>3557</v>
      </c>
      <c r="O612" s="4">
        <v>3885</v>
      </c>
    </row>
    <row r="613" spans="1:15">
      <c r="A613" s="3" t="s">
        <v>649</v>
      </c>
      <c r="B613">
        <v>6.33</v>
      </c>
      <c r="C613" s="4">
        <v>337</v>
      </c>
      <c r="D613" s="4">
        <v>433</v>
      </c>
      <c r="E613" s="4">
        <v>423</v>
      </c>
      <c r="F613" s="4">
        <v>425</v>
      </c>
      <c r="G613" s="4">
        <v>501</v>
      </c>
      <c r="H613" s="4">
        <v>499</v>
      </c>
      <c r="I613" s="4">
        <v>493</v>
      </c>
      <c r="J613" s="4">
        <v>441</v>
      </c>
      <c r="K613" s="4">
        <v>417</v>
      </c>
      <c r="L613" s="4">
        <v>369</v>
      </c>
      <c r="M613" s="4">
        <v>371</v>
      </c>
      <c r="N613" s="4">
        <v>358</v>
      </c>
      <c r="O613" s="4">
        <v>375</v>
      </c>
    </row>
    <row r="614" spans="1:15">
      <c r="A614" s="3" t="s">
        <v>650</v>
      </c>
      <c r="B614">
        <v>6.84</v>
      </c>
      <c r="C614" s="4">
        <v>609</v>
      </c>
      <c r="D614" s="4">
        <v>606</v>
      </c>
      <c r="E614" s="4">
        <v>590</v>
      </c>
      <c r="F614" s="4">
        <v>621</v>
      </c>
      <c r="G614" s="4">
        <v>723</v>
      </c>
      <c r="H614" s="4">
        <v>683</v>
      </c>
      <c r="I614" s="4">
        <v>591</v>
      </c>
      <c r="J614" s="4">
        <v>493</v>
      </c>
      <c r="K614" s="4">
        <v>472</v>
      </c>
      <c r="L614" s="4">
        <v>445</v>
      </c>
      <c r="M614" s="4">
        <v>414</v>
      </c>
      <c r="N614" s="4">
        <v>327</v>
      </c>
      <c r="O614" s="4">
        <v>355</v>
      </c>
    </row>
    <row r="615" spans="1:15">
      <c r="A615" s="3" t="s">
        <v>651</v>
      </c>
      <c r="B615">
        <v>5.48</v>
      </c>
      <c r="C615" s="4">
        <v>380</v>
      </c>
      <c r="D615" s="4">
        <v>365</v>
      </c>
      <c r="E615" s="4">
        <v>365</v>
      </c>
      <c r="F615" s="4">
        <v>336</v>
      </c>
      <c r="G615" s="4">
        <v>313</v>
      </c>
      <c r="H615" s="4">
        <v>330</v>
      </c>
      <c r="I615" s="4">
        <v>358</v>
      </c>
      <c r="J615" s="4">
        <v>312</v>
      </c>
      <c r="K615" s="4">
        <v>384</v>
      </c>
      <c r="L615" s="4">
        <v>307</v>
      </c>
      <c r="M615" s="4">
        <v>326</v>
      </c>
      <c r="N615" s="4">
        <v>238</v>
      </c>
      <c r="O615" s="4">
        <v>138</v>
      </c>
    </row>
    <row r="616" spans="1:15">
      <c r="A616" s="3" t="s">
        <v>652</v>
      </c>
      <c r="B616">
        <v>1.63</v>
      </c>
      <c r="C616" s="4">
        <v>206</v>
      </c>
      <c r="D616" s="4">
        <v>253</v>
      </c>
      <c r="E616" s="4">
        <v>257</v>
      </c>
      <c r="F616" s="4">
        <v>293</v>
      </c>
      <c r="G616" s="4">
        <v>283</v>
      </c>
      <c r="H616" s="4">
        <v>260</v>
      </c>
      <c r="I616" s="4">
        <v>285</v>
      </c>
      <c r="J616" s="4">
        <v>217</v>
      </c>
      <c r="K616" s="4">
        <v>220</v>
      </c>
      <c r="L616" s="4">
        <v>177</v>
      </c>
      <c r="M616" s="4">
        <v>149</v>
      </c>
      <c r="N616" s="4">
        <v>122</v>
      </c>
      <c r="O616" s="4">
        <v>143</v>
      </c>
    </row>
    <row r="617" spans="1:15">
      <c r="A617" s="3" t="s">
        <v>653</v>
      </c>
      <c r="B617">
        <v>3.77</v>
      </c>
      <c r="C617" s="4">
        <v>255</v>
      </c>
      <c r="D617" s="4">
        <v>277</v>
      </c>
      <c r="E617" s="4">
        <v>295</v>
      </c>
      <c r="F617" s="4">
        <v>309</v>
      </c>
      <c r="G617" s="4">
        <v>300</v>
      </c>
      <c r="H617" s="4">
        <v>294</v>
      </c>
      <c r="I617" s="4">
        <v>310</v>
      </c>
      <c r="J617" s="4">
        <v>175</v>
      </c>
      <c r="K617" s="4">
        <v>201</v>
      </c>
      <c r="L617" s="4">
        <v>170</v>
      </c>
      <c r="M617" s="4">
        <v>156</v>
      </c>
      <c r="N617" s="4">
        <v>139</v>
      </c>
      <c r="O617" s="4">
        <v>130</v>
      </c>
    </row>
    <row r="618" spans="1:15">
      <c r="A618" s="3" t="s">
        <v>654</v>
      </c>
      <c r="B618">
        <v>4.43</v>
      </c>
      <c r="C618" s="4">
        <v>257</v>
      </c>
      <c r="D618" s="4">
        <v>291</v>
      </c>
      <c r="E618" s="4">
        <v>304</v>
      </c>
      <c r="F618" s="4">
        <v>322</v>
      </c>
      <c r="G618" s="4">
        <v>363</v>
      </c>
      <c r="H618" s="4">
        <v>345</v>
      </c>
      <c r="I618" s="4">
        <v>301</v>
      </c>
      <c r="J618" s="4">
        <v>221</v>
      </c>
      <c r="K618" s="4">
        <v>197</v>
      </c>
      <c r="L618" s="4">
        <v>181</v>
      </c>
      <c r="M618" s="4">
        <v>192</v>
      </c>
      <c r="N618" s="4">
        <v>199</v>
      </c>
      <c r="O618" s="4">
        <v>196</v>
      </c>
    </row>
    <row r="619" spans="1:15">
      <c r="A619" s="3" t="s">
        <v>655</v>
      </c>
      <c r="B619">
        <v>5.62</v>
      </c>
      <c r="C619" s="4">
        <v>628</v>
      </c>
      <c r="D619" s="4">
        <v>637</v>
      </c>
      <c r="E619" s="4">
        <v>616</v>
      </c>
      <c r="F619" s="4">
        <v>691</v>
      </c>
      <c r="G619" s="4">
        <v>739</v>
      </c>
      <c r="H619" s="4">
        <v>794</v>
      </c>
      <c r="I619" s="4">
        <v>820</v>
      </c>
      <c r="J619" s="4">
        <v>690</v>
      </c>
      <c r="K619" s="4">
        <v>744</v>
      </c>
      <c r="L619" s="4">
        <v>616</v>
      </c>
      <c r="M619" s="4">
        <v>537</v>
      </c>
      <c r="N619" s="4">
        <v>451</v>
      </c>
      <c r="O619" s="4">
        <v>521</v>
      </c>
    </row>
    <row r="620" spans="1:15">
      <c r="A620" s="3" t="s">
        <v>656</v>
      </c>
      <c r="B620">
        <v>24.08</v>
      </c>
      <c r="C620" s="4">
        <v>1676</v>
      </c>
      <c r="D620" s="4">
        <v>2004</v>
      </c>
      <c r="E620" s="4">
        <v>1896</v>
      </c>
      <c r="F620" s="4">
        <v>1993</v>
      </c>
      <c r="G620" s="4">
        <v>2083</v>
      </c>
      <c r="H620" s="4">
        <v>2011</v>
      </c>
      <c r="I620" s="4">
        <v>1924</v>
      </c>
      <c r="J620" s="4">
        <v>1382</v>
      </c>
      <c r="K620" s="4">
        <v>1285</v>
      </c>
      <c r="L620" s="4">
        <v>1072</v>
      </c>
      <c r="M620" s="4">
        <v>863</v>
      </c>
      <c r="N620" s="4">
        <v>724</v>
      </c>
      <c r="O620" s="4">
        <v>739</v>
      </c>
    </row>
    <row r="621" spans="1:15">
      <c r="A621" s="3" t="s">
        <v>100</v>
      </c>
      <c r="B621">
        <v>8.65</v>
      </c>
      <c r="C621" s="4">
        <v>391</v>
      </c>
      <c r="D621" s="4">
        <v>366</v>
      </c>
      <c r="E621" s="4">
        <v>360</v>
      </c>
      <c r="F621" s="4">
        <v>366</v>
      </c>
      <c r="G621" s="4">
        <v>399</v>
      </c>
      <c r="H621" s="4">
        <v>390</v>
      </c>
      <c r="I621" s="4">
        <v>398</v>
      </c>
      <c r="J621" s="4">
        <v>303</v>
      </c>
      <c r="K621" s="4">
        <v>314</v>
      </c>
      <c r="L621" s="4">
        <v>286</v>
      </c>
      <c r="M621" s="4">
        <v>309</v>
      </c>
      <c r="N621" s="4">
        <v>336</v>
      </c>
      <c r="O621" s="4">
        <v>302</v>
      </c>
    </row>
    <row r="622" spans="1:15">
      <c r="A622" s="3" t="s">
        <v>389</v>
      </c>
      <c r="B622">
        <v>5.43</v>
      </c>
      <c r="C622" s="4">
        <v>311</v>
      </c>
      <c r="D622" s="4">
        <v>317</v>
      </c>
      <c r="E622" s="4">
        <v>324</v>
      </c>
      <c r="F622" s="4">
        <v>329</v>
      </c>
      <c r="G622" s="4">
        <v>344</v>
      </c>
      <c r="H622" s="4">
        <v>319</v>
      </c>
      <c r="I622" s="4">
        <v>299</v>
      </c>
      <c r="J622" s="4">
        <v>203</v>
      </c>
      <c r="K622" s="4">
        <v>198</v>
      </c>
      <c r="L622" s="4">
        <v>156</v>
      </c>
      <c r="M622" s="4">
        <v>113</v>
      </c>
      <c r="N622" s="4">
        <v>96</v>
      </c>
      <c r="O622" s="4">
        <v>118</v>
      </c>
    </row>
    <row r="623" spans="1:15">
      <c r="A623" s="3" t="s">
        <v>657</v>
      </c>
      <c r="B623">
        <v>9.35</v>
      </c>
      <c r="C623" s="4">
        <v>570</v>
      </c>
      <c r="D623" s="4">
        <v>666</v>
      </c>
      <c r="E623" s="4">
        <v>731</v>
      </c>
      <c r="F623" s="4">
        <v>705</v>
      </c>
      <c r="G623" s="4">
        <v>801</v>
      </c>
      <c r="H623" s="4">
        <v>830</v>
      </c>
      <c r="I623" s="4">
        <v>809</v>
      </c>
      <c r="J623" s="4">
        <v>235</v>
      </c>
      <c r="K623" s="4">
        <v>325</v>
      </c>
      <c r="L623" s="4">
        <v>300</v>
      </c>
      <c r="M623" s="4">
        <v>248</v>
      </c>
      <c r="N623" s="4">
        <v>220</v>
      </c>
      <c r="O623" s="4">
        <v>227</v>
      </c>
    </row>
    <row r="624" spans="1:15">
      <c r="A624" s="3" t="s">
        <v>658</v>
      </c>
      <c r="B624">
        <v>5.89</v>
      </c>
      <c r="C624" s="4">
        <v>373</v>
      </c>
      <c r="D624" s="4">
        <v>539</v>
      </c>
      <c r="E624" s="4">
        <v>516</v>
      </c>
      <c r="F624" s="4">
        <v>485</v>
      </c>
      <c r="G624" s="4">
        <v>486</v>
      </c>
      <c r="H624" s="4">
        <v>440</v>
      </c>
      <c r="I624" s="4">
        <v>444</v>
      </c>
      <c r="J624" s="4">
        <v>442</v>
      </c>
      <c r="K624" s="4">
        <v>416</v>
      </c>
      <c r="L624" s="4">
        <v>365</v>
      </c>
      <c r="M624" s="4">
        <v>281</v>
      </c>
      <c r="N624" s="4">
        <v>191</v>
      </c>
      <c r="O624" s="4">
        <v>179</v>
      </c>
    </row>
    <row r="625" spans="1:15">
      <c r="A625" s="3" t="s">
        <v>659</v>
      </c>
      <c r="B625">
        <v>2.86</v>
      </c>
      <c r="C625" s="4">
        <v>505</v>
      </c>
      <c r="D625" s="4">
        <v>467</v>
      </c>
      <c r="E625" s="4">
        <v>477</v>
      </c>
      <c r="F625" s="4">
        <v>473</v>
      </c>
      <c r="G625" s="4">
        <v>522</v>
      </c>
      <c r="H625" s="4">
        <v>448</v>
      </c>
      <c r="I625" s="4">
        <v>459</v>
      </c>
      <c r="J625" s="4">
        <v>346</v>
      </c>
      <c r="K625" s="4">
        <v>336</v>
      </c>
      <c r="L625" s="4">
        <v>319</v>
      </c>
      <c r="M625" s="4">
        <v>293</v>
      </c>
      <c r="N625" s="4">
        <v>252</v>
      </c>
      <c r="O625" s="4">
        <v>271</v>
      </c>
    </row>
    <row r="626" spans="1:15">
      <c r="A626" s="3" t="s">
        <v>660</v>
      </c>
      <c r="B626">
        <v>14.78</v>
      </c>
      <c r="C626" s="4">
        <v>814</v>
      </c>
      <c r="D626" s="4">
        <v>985</v>
      </c>
      <c r="E626" s="4">
        <v>1061</v>
      </c>
      <c r="F626" s="4">
        <v>1190</v>
      </c>
      <c r="G626" s="4">
        <v>1230</v>
      </c>
      <c r="H626" s="4">
        <v>1242</v>
      </c>
      <c r="I626" s="4">
        <v>1248</v>
      </c>
      <c r="J626" s="4">
        <v>1180</v>
      </c>
      <c r="K626" s="4">
        <v>1274</v>
      </c>
      <c r="L626" s="4">
        <v>1116</v>
      </c>
      <c r="M626" s="4">
        <v>858</v>
      </c>
      <c r="N626" s="4">
        <v>818</v>
      </c>
      <c r="O626" s="4">
        <v>1380</v>
      </c>
    </row>
    <row r="627" spans="1:15">
      <c r="A627" s="3" t="s">
        <v>661</v>
      </c>
      <c r="B627">
        <v>7.06</v>
      </c>
      <c r="C627" s="4">
        <v>527</v>
      </c>
      <c r="D627" s="4">
        <v>662</v>
      </c>
      <c r="E627" s="4">
        <v>604</v>
      </c>
      <c r="F627" s="4">
        <v>649</v>
      </c>
      <c r="G627" s="4">
        <v>709</v>
      </c>
      <c r="H627" s="4">
        <v>684</v>
      </c>
      <c r="I627" s="4">
        <v>670</v>
      </c>
      <c r="J627" s="4">
        <v>521</v>
      </c>
      <c r="K627" s="4">
        <v>521</v>
      </c>
      <c r="L627" s="4">
        <v>471</v>
      </c>
      <c r="M627" s="4">
        <v>416</v>
      </c>
      <c r="N627" s="4">
        <v>395</v>
      </c>
      <c r="O627" s="4">
        <v>380</v>
      </c>
    </row>
    <row r="628" spans="1:15">
      <c r="A628" s="3" t="s">
        <v>600</v>
      </c>
      <c r="B628">
        <v>28.95</v>
      </c>
      <c r="C628" s="4">
        <v>11003</v>
      </c>
      <c r="D628" s="4">
        <v>12249</v>
      </c>
      <c r="E628" s="4">
        <v>14452</v>
      </c>
      <c r="F628" s="4">
        <v>17017</v>
      </c>
      <c r="G628" s="4">
        <v>20640</v>
      </c>
      <c r="H628" s="4">
        <v>21425</v>
      </c>
      <c r="I628" s="4">
        <v>24488</v>
      </c>
      <c r="J628" s="4">
        <v>23204</v>
      </c>
      <c r="K628" s="4">
        <v>26021</v>
      </c>
      <c r="L628" s="4">
        <v>31085</v>
      </c>
      <c r="M628" s="4">
        <v>41226</v>
      </c>
      <c r="N628" s="4">
        <v>43859</v>
      </c>
      <c r="O628" s="4">
        <v>44255</v>
      </c>
    </row>
    <row r="629" spans="1:15">
      <c r="A629" s="3" t="s">
        <v>662</v>
      </c>
      <c r="B629">
        <v>34.33</v>
      </c>
      <c r="C629" s="4">
        <v>5493</v>
      </c>
      <c r="D629" s="4">
        <v>6042</v>
      </c>
      <c r="E629" s="4">
        <v>5918</v>
      </c>
      <c r="F629" s="4">
        <v>6080</v>
      </c>
      <c r="G629" s="4">
        <v>6372</v>
      </c>
      <c r="H629" s="4">
        <v>6393</v>
      </c>
      <c r="I629" s="4">
        <v>6424</v>
      </c>
      <c r="J629" s="4">
        <v>5733</v>
      </c>
      <c r="K629" s="4">
        <v>6706</v>
      </c>
      <c r="L629" s="4">
        <v>6920</v>
      </c>
      <c r="M629" s="4">
        <v>8009</v>
      </c>
      <c r="N629" s="4">
        <v>8435</v>
      </c>
      <c r="O629" s="4">
        <v>8393</v>
      </c>
    </row>
    <row r="630" spans="1:15">
      <c r="A630" s="3" t="s">
        <v>663</v>
      </c>
      <c r="B630">
        <v>2.67</v>
      </c>
      <c r="C630" s="4">
        <v>388</v>
      </c>
      <c r="D630" s="4">
        <v>261</v>
      </c>
      <c r="E630" s="4">
        <v>270</v>
      </c>
      <c r="F630" s="4">
        <v>233</v>
      </c>
      <c r="G630" s="4">
        <v>279</v>
      </c>
      <c r="H630" s="4">
        <v>288</v>
      </c>
      <c r="I630" s="4">
        <v>247</v>
      </c>
      <c r="J630" s="4">
        <v>153</v>
      </c>
      <c r="K630" s="4">
        <v>175</v>
      </c>
      <c r="L630" s="4">
        <v>144</v>
      </c>
      <c r="M630" s="4">
        <v>109</v>
      </c>
      <c r="N630" s="4">
        <v>81</v>
      </c>
      <c r="O630" s="4">
        <v>77</v>
      </c>
    </row>
    <row r="631" spans="1:15">
      <c r="A631" s="3" t="s">
        <v>664</v>
      </c>
      <c r="B631">
        <v>11.02</v>
      </c>
      <c r="C631" s="4">
        <v>742</v>
      </c>
      <c r="D631" s="4">
        <v>704</v>
      </c>
      <c r="E631" s="4">
        <v>666</v>
      </c>
      <c r="F631" s="4">
        <v>630</v>
      </c>
      <c r="G631" s="4">
        <v>651</v>
      </c>
      <c r="H631" s="4">
        <v>598</v>
      </c>
      <c r="I631" s="4">
        <v>580</v>
      </c>
      <c r="J631" s="4">
        <v>376</v>
      </c>
      <c r="K631" s="4">
        <v>364</v>
      </c>
      <c r="L631" s="4">
        <v>295</v>
      </c>
      <c r="M631" s="4">
        <v>230</v>
      </c>
      <c r="N631" s="4">
        <v>174</v>
      </c>
      <c r="O631" s="4">
        <v>171</v>
      </c>
    </row>
    <row r="632" spans="1:15">
      <c r="A632" s="3" t="s">
        <v>86</v>
      </c>
      <c r="B632">
        <v>2.92</v>
      </c>
      <c r="C632" s="4">
        <v>169</v>
      </c>
      <c r="D632" s="4">
        <v>188</v>
      </c>
      <c r="E632" s="4">
        <v>197</v>
      </c>
      <c r="F632" s="4">
        <v>191</v>
      </c>
      <c r="G632" s="4">
        <v>252</v>
      </c>
      <c r="H632" s="4">
        <v>257</v>
      </c>
      <c r="I632" s="4">
        <v>270</v>
      </c>
      <c r="J632" s="4">
        <v>216</v>
      </c>
      <c r="K632" s="4">
        <v>233</v>
      </c>
      <c r="L632" s="4">
        <v>189</v>
      </c>
      <c r="M632" s="4">
        <v>166</v>
      </c>
      <c r="N632" s="4">
        <v>153</v>
      </c>
      <c r="O632" s="4">
        <v>136</v>
      </c>
    </row>
    <row r="633" spans="1:15">
      <c r="A633" s="3" t="s">
        <v>665</v>
      </c>
      <c r="B633">
        <v>5.03</v>
      </c>
      <c r="C633" s="4">
        <v>284</v>
      </c>
      <c r="D633" s="4">
        <v>317</v>
      </c>
      <c r="E633" s="4">
        <v>352</v>
      </c>
      <c r="F633" s="4">
        <v>371</v>
      </c>
      <c r="G633" s="4">
        <v>328</v>
      </c>
      <c r="H633" s="4">
        <v>362</v>
      </c>
      <c r="I633" s="4">
        <v>339</v>
      </c>
      <c r="J633" s="4">
        <v>200</v>
      </c>
      <c r="K633" s="4">
        <v>215</v>
      </c>
      <c r="L633" s="4">
        <v>181</v>
      </c>
      <c r="M633" s="4">
        <v>136</v>
      </c>
      <c r="N633" s="4">
        <v>127</v>
      </c>
      <c r="O633" s="4">
        <v>139</v>
      </c>
    </row>
    <row r="634" spans="1:15">
      <c r="A634" s="3" t="s">
        <v>666</v>
      </c>
      <c r="B634">
        <v>6.04</v>
      </c>
      <c r="C634" s="4">
        <v>427</v>
      </c>
      <c r="D634" s="4">
        <v>479</v>
      </c>
      <c r="E634" s="4">
        <v>470</v>
      </c>
      <c r="F634" s="4">
        <v>513</v>
      </c>
      <c r="G634" s="4">
        <v>471</v>
      </c>
      <c r="H634" s="4">
        <v>470</v>
      </c>
      <c r="I634" s="4">
        <v>455</v>
      </c>
      <c r="J634" s="4">
        <v>357</v>
      </c>
      <c r="K634" s="4">
        <v>368</v>
      </c>
      <c r="L634" s="4">
        <v>332</v>
      </c>
      <c r="M634" s="4">
        <v>294</v>
      </c>
      <c r="N634" s="4">
        <v>277</v>
      </c>
      <c r="O634" s="4">
        <v>321</v>
      </c>
    </row>
    <row r="635" spans="1:15">
      <c r="A635" s="3" t="s">
        <v>667</v>
      </c>
      <c r="B635">
        <v>3.51</v>
      </c>
      <c r="C635" s="4">
        <v>255</v>
      </c>
      <c r="D635" s="4">
        <v>228</v>
      </c>
      <c r="E635" s="4">
        <v>231</v>
      </c>
      <c r="F635" s="4">
        <v>188</v>
      </c>
      <c r="G635" s="4">
        <v>201</v>
      </c>
      <c r="H635" s="4">
        <v>177</v>
      </c>
      <c r="I635" s="4">
        <v>172</v>
      </c>
      <c r="J635" s="4">
        <v>126</v>
      </c>
      <c r="K635" s="4">
        <v>95</v>
      </c>
      <c r="L635" s="4">
        <v>66</v>
      </c>
      <c r="M635" s="4">
        <v>40</v>
      </c>
      <c r="N635" s="4">
        <v>27</v>
      </c>
      <c r="O635" s="4">
        <v>33</v>
      </c>
    </row>
    <row r="636" spans="1:15">
      <c r="A636" s="3" t="s">
        <v>668</v>
      </c>
      <c r="B636">
        <v>4.25</v>
      </c>
      <c r="C636" s="4">
        <v>731</v>
      </c>
      <c r="D636" s="4">
        <v>882</v>
      </c>
      <c r="E636" s="4">
        <v>822</v>
      </c>
      <c r="F636" s="4">
        <v>790</v>
      </c>
      <c r="G636" s="4">
        <v>814</v>
      </c>
      <c r="H636" s="4">
        <v>713</v>
      </c>
      <c r="I636" s="4">
        <v>645</v>
      </c>
      <c r="J636" s="4">
        <v>449</v>
      </c>
      <c r="K636" s="4">
        <v>539</v>
      </c>
      <c r="L636" s="4">
        <v>471</v>
      </c>
      <c r="M636" s="4">
        <v>369</v>
      </c>
      <c r="N636" s="4">
        <v>265</v>
      </c>
      <c r="O636" s="4">
        <v>256</v>
      </c>
    </row>
    <row r="637" spans="1:15">
      <c r="A637" s="3" t="s">
        <v>669</v>
      </c>
      <c r="B637">
        <v>3.37</v>
      </c>
      <c r="C637" s="4">
        <v>298</v>
      </c>
      <c r="D637" s="4">
        <v>316</v>
      </c>
      <c r="E637" s="4">
        <v>300</v>
      </c>
      <c r="F637" s="4">
        <v>292</v>
      </c>
      <c r="G637" s="4">
        <v>282</v>
      </c>
      <c r="H637" s="4">
        <v>273</v>
      </c>
      <c r="I637" s="4">
        <v>263</v>
      </c>
      <c r="J637" s="4">
        <v>187</v>
      </c>
      <c r="K637" s="4">
        <v>190</v>
      </c>
      <c r="L637" s="4">
        <v>168</v>
      </c>
      <c r="M637" s="4">
        <v>170</v>
      </c>
      <c r="N637" s="4">
        <v>149</v>
      </c>
      <c r="O637" s="4">
        <v>153</v>
      </c>
    </row>
    <row r="638" spans="1:15">
      <c r="A638" s="3" t="s">
        <v>670</v>
      </c>
      <c r="B638">
        <v>3.67</v>
      </c>
      <c r="C638" s="4">
        <v>273</v>
      </c>
      <c r="D638" s="4">
        <v>266</v>
      </c>
      <c r="E638" s="4">
        <v>330</v>
      </c>
      <c r="F638" s="4">
        <v>473</v>
      </c>
      <c r="G638" s="4">
        <v>475</v>
      </c>
      <c r="H638" s="4">
        <v>435</v>
      </c>
      <c r="I638" s="4">
        <v>395</v>
      </c>
      <c r="J638" s="4">
        <v>346</v>
      </c>
      <c r="K638" s="4">
        <v>334</v>
      </c>
      <c r="L638" s="4">
        <v>315</v>
      </c>
      <c r="M638" s="4">
        <v>298</v>
      </c>
      <c r="N638" s="4">
        <v>221</v>
      </c>
      <c r="O638" s="4">
        <v>236</v>
      </c>
    </row>
    <row r="639" spans="1:15">
      <c r="A639" s="3" t="s">
        <v>671</v>
      </c>
      <c r="B639">
        <v>7.65</v>
      </c>
      <c r="C639" s="4">
        <v>455</v>
      </c>
      <c r="D639" s="4">
        <v>466</v>
      </c>
      <c r="E639" s="4">
        <v>448</v>
      </c>
      <c r="F639" s="4">
        <v>439</v>
      </c>
      <c r="G639" s="4">
        <v>401</v>
      </c>
      <c r="H639" s="4">
        <v>380</v>
      </c>
      <c r="I639" s="4">
        <v>379</v>
      </c>
      <c r="J639" s="4">
        <v>282</v>
      </c>
      <c r="K639" s="4">
        <v>339</v>
      </c>
      <c r="L639" s="4">
        <v>291</v>
      </c>
      <c r="M639" s="4">
        <v>263</v>
      </c>
      <c r="N639" s="4">
        <v>225</v>
      </c>
      <c r="O639" s="4">
        <v>181</v>
      </c>
    </row>
    <row r="640" spans="1:15">
      <c r="A640" s="3" t="s">
        <v>672</v>
      </c>
      <c r="B640">
        <v>4.4800000000000004</v>
      </c>
      <c r="C640" s="4">
        <v>394</v>
      </c>
      <c r="D640" s="4">
        <v>401</v>
      </c>
      <c r="E640" s="4">
        <v>402</v>
      </c>
      <c r="F640" s="4">
        <v>394</v>
      </c>
      <c r="G640" s="4">
        <v>379</v>
      </c>
      <c r="H640" s="4">
        <v>369</v>
      </c>
      <c r="I640" s="4">
        <v>396</v>
      </c>
      <c r="J640" s="4">
        <v>317</v>
      </c>
      <c r="K640" s="4">
        <v>309</v>
      </c>
      <c r="L640" s="4">
        <v>256</v>
      </c>
      <c r="M640" s="4">
        <v>232</v>
      </c>
      <c r="N640" s="4">
        <v>214</v>
      </c>
      <c r="O640" s="4">
        <v>201</v>
      </c>
    </row>
    <row r="641" spans="1:15">
      <c r="A641" s="3" t="s">
        <v>673</v>
      </c>
      <c r="B641">
        <v>8.77</v>
      </c>
      <c r="C641" s="4">
        <v>384</v>
      </c>
      <c r="D641" s="4">
        <v>401</v>
      </c>
      <c r="E641" s="4">
        <v>444</v>
      </c>
      <c r="F641" s="4">
        <v>468</v>
      </c>
      <c r="G641" s="4">
        <v>425</v>
      </c>
      <c r="H641" s="4">
        <v>463</v>
      </c>
      <c r="I641" s="4">
        <v>443</v>
      </c>
      <c r="J641" s="4">
        <v>334</v>
      </c>
      <c r="K641" s="4">
        <v>323</v>
      </c>
      <c r="L641" s="4">
        <v>267</v>
      </c>
      <c r="M641" s="4">
        <v>209</v>
      </c>
      <c r="N641" s="4">
        <v>151</v>
      </c>
      <c r="O641" s="4">
        <v>141</v>
      </c>
    </row>
    <row r="642" spans="1:15">
      <c r="A642" s="3" t="s">
        <v>674</v>
      </c>
      <c r="B642">
        <v>3.05</v>
      </c>
      <c r="C642" s="4">
        <v>166</v>
      </c>
      <c r="D642" s="4">
        <v>201</v>
      </c>
      <c r="E642" s="4">
        <v>255</v>
      </c>
      <c r="F642" s="4">
        <v>246</v>
      </c>
      <c r="G642" s="4">
        <v>247</v>
      </c>
      <c r="H642" s="4">
        <v>245</v>
      </c>
      <c r="I642" s="4">
        <v>216</v>
      </c>
      <c r="J642" s="4">
        <v>165</v>
      </c>
      <c r="K642" s="4">
        <v>179</v>
      </c>
      <c r="L642" s="4">
        <v>144</v>
      </c>
      <c r="M642" s="4">
        <v>94</v>
      </c>
      <c r="N642" s="4">
        <v>74</v>
      </c>
      <c r="O642" s="4">
        <v>75</v>
      </c>
    </row>
    <row r="643" spans="1:15">
      <c r="A643" s="3" t="s">
        <v>675</v>
      </c>
      <c r="B643">
        <v>5.6</v>
      </c>
      <c r="C643" s="4">
        <v>340</v>
      </c>
      <c r="D643" s="4">
        <v>326</v>
      </c>
      <c r="E643" s="4">
        <v>302</v>
      </c>
      <c r="F643" s="4">
        <v>276</v>
      </c>
      <c r="G643" s="4">
        <v>298</v>
      </c>
      <c r="H643" s="4">
        <v>290</v>
      </c>
      <c r="I643" s="4">
        <v>270</v>
      </c>
      <c r="J643" s="4">
        <v>259</v>
      </c>
      <c r="K643" s="4">
        <v>309</v>
      </c>
      <c r="L643" s="4">
        <v>270</v>
      </c>
      <c r="M643" s="4">
        <v>231</v>
      </c>
      <c r="N643" s="4">
        <v>213</v>
      </c>
      <c r="O643" s="4">
        <v>202</v>
      </c>
    </row>
    <row r="644" spans="1:15">
      <c r="A644" s="3" t="s">
        <v>676</v>
      </c>
      <c r="B644">
        <v>4.68</v>
      </c>
      <c r="C644" s="4">
        <v>534</v>
      </c>
      <c r="D644" s="4">
        <v>597</v>
      </c>
      <c r="E644" s="4">
        <v>593</v>
      </c>
      <c r="F644" s="4">
        <v>691</v>
      </c>
      <c r="G644" s="4">
        <v>695</v>
      </c>
      <c r="H644" s="4">
        <v>637</v>
      </c>
      <c r="I644" s="4">
        <v>770</v>
      </c>
      <c r="J644" s="4">
        <v>660</v>
      </c>
      <c r="K644" s="4">
        <v>640</v>
      </c>
      <c r="L644" s="4">
        <v>609</v>
      </c>
      <c r="M644" s="4">
        <v>499</v>
      </c>
      <c r="N644" s="4">
        <v>492</v>
      </c>
      <c r="O644" s="4">
        <v>539</v>
      </c>
    </row>
    <row r="645" spans="1:15">
      <c r="A645" s="3" t="s">
        <v>677</v>
      </c>
      <c r="B645">
        <v>3.33</v>
      </c>
      <c r="C645" s="4">
        <v>268</v>
      </c>
      <c r="D645" s="4">
        <v>280</v>
      </c>
      <c r="E645" s="4">
        <v>286</v>
      </c>
      <c r="F645" s="4">
        <v>294</v>
      </c>
      <c r="G645" s="4">
        <v>313</v>
      </c>
      <c r="H645" s="4">
        <v>396</v>
      </c>
      <c r="I645" s="4">
        <v>407</v>
      </c>
      <c r="J645" s="4">
        <v>304</v>
      </c>
      <c r="K645" s="4">
        <v>319</v>
      </c>
      <c r="L645" s="4">
        <v>300</v>
      </c>
      <c r="M645" s="4">
        <v>287</v>
      </c>
      <c r="N645" s="4">
        <v>335</v>
      </c>
      <c r="O645" s="4">
        <v>358</v>
      </c>
    </row>
    <row r="646" spans="1:15">
      <c r="A646" s="3" t="s">
        <v>678</v>
      </c>
      <c r="B646">
        <v>5.54</v>
      </c>
      <c r="C646" s="4">
        <v>297</v>
      </c>
      <c r="D646" s="4">
        <v>273</v>
      </c>
      <c r="E646" s="4">
        <v>302</v>
      </c>
      <c r="F646" s="4">
        <v>260</v>
      </c>
      <c r="G646" s="4">
        <v>307</v>
      </c>
      <c r="H646" s="4">
        <v>313</v>
      </c>
      <c r="I646" s="4">
        <v>283</v>
      </c>
      <c r="J646" s="4">
        <v>221</v>
      </c>
      <c r="K646" s="4">
        <v>215</v>
      </c>
      <c r="L646" s="4">
        <v>197</v>
      </c>
      <c r="M646" s="4">
        <v>185</v>
      </c>
      <c r="N646" s="4">
        <v>183</v>
      </c>
      <c r="O646" s="4">
        <v>188</v>
      </c>
    </row>
    <row r="647" spans="1:15">
      <c r="A647" s="3" t="s">
        <v>679</v>
      </c>
      <c r="B647">
        <v>2.27</v>
      </c>
      <c r="C647" s="4">
        <v>130</v>
      </c>
      <c r="D647" s="4">
        <v>114</v>
      </c>
      <c r="E647" s="4">
        <v>139</v>
      </c>
      <c r="F647" s="4">
        <v>154</v>
      </c>
      <c r="G647" s="4">
        <v>117</v>
      </c>
      <c r="H647" s="4">
        <v>132</v>
      </c>
      <c r="I647" s="4">
        <v>130</v>
      </c>
      <c r="J647" s="4">
        <v>106</v>
      </c>
      <c r="K647" s="4">
        <v>95</v>
      </c>
      <c r="L647" s="4">
        <v>73</v>
      </c>
      <c r="M647" s="4">
        <v>96</v>
      </c>
      <c r="N647" s="4">
        <v>100</v>
      </c>
      <c r="O647" s="4">
        <v>84</v>
      </c>
    </row>
    <row r="648" spans="1:15">
      <c r="A648" s="3" t="s">
        <v>680</v>
      </c>
      <c r="B648">
        <v>9.16</v>
      </c>
      <c r="C648" s="4">
        <v>712</v>
      </c>
      <c r="D648" s="4">
        <v>786</v>
      </c>
      <c r="E648" s="4">
        <v>776</v>
      </c>
      <c r="F648" s="4">
        <v>846</v>
      </c>
      <c r="G648" s="4">
        <v>952</v>
      </c>
      <c r="H648" s="4">
        <v>895</v>
      </c>
      <c r="I648" s="4">
        <v>861</v>
      </c>
      <c r="J648" s="4">
        <v>666</v>
      </c>
      <c r="K648" s="4">
        <v>727</v>
      </c>
      <c r="L648" s="4">
        <v>706</v>
      </c>
      <c r="M648" s="4">
        <v>646</v>
      </c>
      <c r="N648" s="4">
        <v>628</v>
      </c>
      <c r="O648" s="4">
        <v>597</v>
      </c>
    </row>
    <row r="649" spans="1:15">
      <c r="A649" s="3" t="s">
        <v>681</v>
      </c>
      <c r="B649">
        <v>3.19</v>
      </c>
      <c r="C649" s="4">
        <v>365</v>
      </c>
      <c r="D649" s="4">
        <v>385</v>
      </c>
      <c r="E649" s="4">
        <v>383</v>
      </c>
      <c r="F649" s="4">
        <v>354</v>
      </c>
      <c r="G649" s="4">
        <v>358</v>
      </c>
      <c r="H649" s="4">
        <v>334</v>
      </c>
      <c r="I649" s="4">
        <v>289</v>
      </c>
      <c r="J649" s="4">
        <v>197</v>
      </c>
      <c r="K649" s="4">
        <v>199</v>
      </c>
      <c r="L649" s="4">
        <v>191</v>
      </c>
      <c r="M649" s="4">
        <v>176</v>
      </c>
      <c r="N649" s="4">
        <v>145</v>
      </c>
      <c r="O649" s="4">
        <v>116</v>
      </c>
    </row>
    <row r="650" spans="1:15">
      <c r="A650" s="3" t="s">
        <v>682</v>
      </c>
      <c r="B650">
        <v>4.91</v>
      </c>
      <c r="C650" s="4">
        <v>405</v>
      </c>
      <c r="D650" s="4">
        <v>382</v>
      </c>
      <c r="E650" s="4">
        <v>341</v>
      </c>
      <c r="F650" s="4">
        <v>351</v>
      </c>
      <c r="G650" s="4">
        <v>354</v>
      </c>
      <c r="H650" s="4">
        <v>368</v>
      </c>
      <c r="I650" s="4">
        <v>349</v>
      </c>
      <c r="J650" s="4">
        <v>255</v>
      </c>
      <c r="K650" s="4">
        <v>259</v>
      </c>
      <c r="L650" s="4">
        <v>220</v>
      </c>
      <c r="M650" s="4">
        <v>200</v>
      </c>
      <c r="N650" s="4">
        <v>161</v>
      </c>
      <c r="O650" s="4">
        <v>152</v>
      </c>
    </row>
    <row r="651" spans="1:15">
      <c r="A651" s="3" t="s">
        <v>683</v>
      </c>
      <c r="B651">
        <v>2.08</v>
      </c>
      <c r="C651" s="4">
        <v>95</v>
      </c>
      <c r="D651" s="4">
        <v>99</v>
      </c>
      <c r="E651" s="4">
        <v>100</v>
      </c>
      <c r="F651" s="4">
        <v>90</v>
      </c>
      <c r="G651" s="4">
        <v>111</v>
      </c>
      <c r="H651" s="4">
        <v>111</v>
      </c>
      <c r="I651" s="4">
        <v>96</v>
      </c>
      <c r="J651" s="4">
        <v>99</v>
      </c>
      <c r="K651" s="4">
        <v>85</v>
      </c>
      <c r="L651" s="4">
        <v>68</v>
      </c>
      <c r="M651" s="4">
        <v>51</v>
      </c>
      <c r="N651" s="4">
        <v>31</v>
      </c>
      <c r="O651" s="4">
        <v>29</v>
      </c>
    </row>
    <row r="652" spans="1:15">
      <c r="A652" s="3" t="s">
        <v>684</v>
      </c>
      <c r="B652">
        <v>1.92</v>
      </c>
      <c r="C652" s="4">
        <v>251</v>
      </c>
      <c r="D652" s="4">
        <v>249</v>
      </c>
      <c r="E652" s="4">
        <v>250</v>
      </c>
      <c r="F652" s="4">
        <v>235</v>
      </c>
      <c r="G652" s="4">
        <v>262</v>
      </c>
      <c r="H652" s="4">
        <v>262</v>
      </c>
      <c r="I652" s="4">
        <v>247</v>
      </c>
      <c r="J652" s="4">
        <v>206</v>
      </c>
      <c r="K652" s="4">
        <v>206</v>
      </c>
      <c r="L652" s="4">
        <v>190</v>
      </c>
      <c r="M652" s="4">
        <v>170</v>
      </c>
      <c r="N652" s="4">
        <v>143</v>
      </c>
      <c r="O652" s="4">
        <v>139</v>
      </c>
    </row>
    <row r="653" spans="1:15">
      <c r="A653" s="3" t="s">
        <v>685</v>
      </c>
      <c r="B653">
        <v>10.62</v>
      </c>
      <c r="C653" s="4">
        <v>790</v>
      </c>
      <c r="D653" s="4">
        <v>744</v>
      </c>
      <c r="E653" s="4">
        <v>705</v>
      </c>
      <c r="F653" s="4">
        <v>718</v>
      </c>
      <c r="G653" s="4">
        <v>745</v>
      </c>
      <c r="H653" s="4">
        <v>726</v>
      </c>
      <c r="I653" s="4">
        <v>753</v>
      </c>
      <c r="J653" s="4">
        <v>437</v>
      </c>
      <c r="K653" s="4">
        <v>384</v>
      </c>
      <c r="L653" s="4">
        <v>258</v>
      </c>
      <c r="M653" s="4">
        <v>235</v>
      </c>
      <c r="N653" s="4">
        <v>182</v>
      </c>
      <c r="O653" s="4">
        <v>192</v>
      </c>
    </row>
    <row r="654" spans="1:15">
      <c r="A654" s="3" t="s">
        <v>686</v>
      </c>
      <c r="B654">
        <v>5.35</v>
      </c>
      <c r="C654" s="4">
        <v>310</v>
      </c>
      <c r="D654" s="4">
        <v>333</v>
      </c>
      <c r="E654" s="4">
        <v>345</v>
      </c>
      <c r="F654" s="4">
        <v>354</v>
      </c>
      <c r="G654" s="4">
        <v>326</v>
      </c>
      <c r="H654" s="4">
        <v>350</v>
      </c>
      <c r="I654" s="4">
        <v>317</v>
      </c>
      <c r="J654" s="4">
        <v>220</v>
      </c>
      <c r="K654" s="4">
        <v>180</v>
      </c>
      <c r="L654" s="4">
        <v>166</v>
      </c>
      <c r="M654" s="4">
        <v>144</v>
      </c>
      <c r="N654" s="4">
        <v>120</v>
      </c>
      <c r="O654" s="4">
        <v>124</v>
      </c>
    </row>
    <row r="655" spans="1:15">
      <c r="A655" s="3" t="s">
        <v>687</v>
      </c>
      <c r="B655">
        <v>2.37</v>
      </c>
      <c r="C655" s="4">
        <v>192</v>
      </c>
      <c r="D655" s="4">
        <v>204</v>
      </c>
      <c r="E655" s="4">
        <v>227</v>
      </c>
      <c r="F655" s="4">
        <v>437</v>
      </c>
      <c r="G655" s="4">
        <v>489</v>
      </c>
      <c r="H655" s="4">
        <v>534</v>
      </c>
      <c r="I655" s="4">
        <v>615</v>
      </c>
      <c r="J655" s="4">
        <v>497</v>
      </c>
      <c r="K655" s="4">
        <v>528</v>
      </c>
      <c r="L655" s="4">
        <v>503</v>
      </c>
      <c r="M655" s="4">
        <v>528</v>
      </c>
      <c r="N655" s="4">
        <v>545</v>
      </c>
      <c r="O655" s="4">
        <v>552</v>
      </c>
    </row>
    <row r="656" spans="1:15">
      <c r="A656" s="3" t="s">
        <v>688</v>
      </c>
      <c r="B656">
        <v>1.66</v>
      </c>
      <c r="C656" s="4">
        <v>205</v>
      </c>
      <c r="D656" s="4">
        <v>201</v>
      </c>
      <c r="E656" s="4">
        <v>195</v>
      </c>
      <c r="F656" s="4">
        <v>153</v>
      </c>
      <c r="G656" s="4">
        <v>165</v>
      </c>
      <c r="H656" s="4">
        <v>159</v>
      </c>
      <c r="I656" s="4">
        <v>151</v>
      </c>
      <c r="J656" s="4">
        <v>110</v>
      </c>
      <c r="K656" s="4">
        <v>115</v>
      </c>
      <c r="L656" s="4">
        <v>92</v>
      </c>
      <c r="M656" s="4">
        <v>87</v>
      </c>
      <c r="N656" s="4">
        <v>76</v>
      </c>
      <c r="O656" s="4">
        <v>69</v>
      </c>
    </row>
    <row r="657" spans="1:15">
      <c r="A657" s="3" t="s">
        <v>129</v>
      </c>
      <c r="B657">
        <v>5.01</v>
      </c>
      <c r="C657" s="4">
        <v>239</v>
      </c>
      <c r="D657" s="4">
        <v>270</v>
      </c>
      <c r="E657" s="4">
        <v>244</v>
      </c>
      <c r="F657" s="4">
        <v>340</v>
      </c>
      <c r="G657" s="4">
        <v>384</v>
      </c>
      <c r="H657" s="4">
        <v>397</v>
      </c>
      <c r="I657" s="4">
        <v>444</v>
      </c>
      <c r="J657" s="4">
        <v>290</v>
      </c>
      <c r="K657" s="4">
        <v>283</v>
      </c>
      <c r="L657" s="4">
        <v>293</v>
      </c>
      <c r="M657" s="4">
        <v>196</v>
      </c>
      <c r="N657" s="4">
        <v>180</v>
      </c>
      <c r="O657" s="4">
        <v>179</v>
      </c>
    </row>
    <row r="658" spans="1:15">
      <c r="A658" s="3" t="s">
        <v>689</v>
      </c>
      <c r="B658">
        <v>3.97</v>
      </c>
      <c r="C658" s="4">
        <v>357</v>
      </c>
      <c r="D658" s="4">
        <v>376</v>
      </c>
      <c r="E658" s="4">
        <v>435</v>
      </c>
      <c r="F658" s="4">
        <v>441</v>
      </c>
      <c r="G658" s="4">
        <v>443</v>
      </c>
      <c r="H658" s="4">
        <v>481</v>
      </c>
      <c r="I658" s="4">
        <v>549</v>
      </c>
      <c r="J658" s="4">
        <v>520</v>
      </c>
      <c r="K658" s="4">
        <v>558</v>
      </c>
      <c r="L658" s="4">
        <v>585</v>
      </c>
      <c r="M658" s="4">
        <v>497</v>
      </c>
      <c r="N658" s="4">
        <v>453</v>
      </c>
      <c r="O658" s="4">
        <v>488</v>
      </c>
    </row>
    <row r="659" spans="1:15">
      <c r="A659" s="3" t="s">
        <v>690</v>
      </c>
      <c r="B659">
        <v>4.4000000000000004</v>
      </c>
      <c r="C659" s="4">
        <v>321</v>
      </c>
      <c r="D659" s="4">
        <v>309</v>
      </c>
      <c r="E659" s="4">
        <v>287</v>
      </c>
      <c r="F659" s="4">
        <v>304</v>
      </c>
      <c r="G659" s="4">
        <v>273</v>
      </c>
      <c r="H659" s="4">
        <v>289</v>
      </c>
      <c r="I659" s="4">
        <v>265</v>
      </c>
      <c r="J659" s="4">
        <v>209</v>
      </c>
      <c r="K659" s="4">
        <v>196</v>
      </c>
      <c r="L659" s="4">
        <v>166</v>
      </c>
      <c r="M659" s="4">
        <v>142</v>
      </c>
      <c r="N659" s="4">
        <v>108</v>
      </c>
      <c r="O659" s="4">
        <v>103</v>
      </c>
    </row>
    <row r="660" spans="1:15">
      <c r="A660" s="3" t="s">
        <v>691</v>
      </c>
      <c r="B660">
        <v>4.97</v>
      </c>
      <c r="C660" s="4">
        <v>558</v>
      </c>
      <c r="D660" s="4">
        <v>562</v>
      </c>
      <c r="E660" s="4">
        <v>554</v>
      </c>
      <c r="F660" s="4">
        <v>588</v>
      </c>
      <c r="G660" s="4">
        <v>650</v>
      </c>
      <c r="H660" s="4">
        <v>572</v>
      </c>
      <c r="I660" s="4">
        <v>556</v>
      </c>
      <c r="J660" s="4">
        <v>378</v>
      </c>
      <c r="K660" s="4">
        <v>367</v>
      </c>
      <c r="L660" s="4">
        <v>337</v>
      </c>
      <c r="M660" s="4">
        <v>298</v>
      </c>
      <c r="N660" s="4">
        <v>310</v>
      </c>
      <c r="O660" s="4">
        <v>371</v>
      </c>
    </row>
    <row r="661" spans="1:15">
      <c r="A661" s="3" t="s">
        <v>692</v>
      </c>
      <c r="B661">
        <v>16.62</v>
      </c>
      <c r="C661" s="4">
        <v>462</v>
      </c>
      <c r="D661" s="4">
        <v>501</v>
      </c>
      <c r="E661" s="4">
        <v>464</v>
      </c>
      <c r="F661" s="4">
        <v>433</v>
      </c>
      <c r="G661" s="4">
        <v>441</v>
      </c>
      <c r="H661" s="4">
        <v>443</v>
      </c>
      <c r="I661" s="4">
        <v>435</v>
      </c>
      <c r="J661" s="4">
        <v>510</v>
      </c>
      <c r="K661" s="4">
        <v>500</v>
      </c>
      <c r="L661" s="4">
        <v>472</v>
      </c>
      <c r="M661" s="4">
        <v>419</v>
      </c>
      <c r="N661" s="4">
        <v>331</v>
      </c>
      <c r="O661" s="4">
        <v>357</v>
      </c>
    </row>
    <row r="662" spans="1:15">
      <c r="A662" s="3" t="s">
        <v>507</v>
      </c>
      <c r="B662">
        <v>14.93</v>
      </c>
      <c r="C662" s="4">
        <v>885</v>
      </c>
      <c r="D662" s="4">
        <v>959</v>
      </c>
      <c r="E662" s="4">
        <v>1043</v>
      </c>
      <c r="F662" s="4">
        <v>1024</v>
      </c>
      <c r="G662" s="4">
        <v>1148</v>
      </c>
      <c r="H662" s="4">
        <v>1146</v>
      </c>
      <c r="I662" s="4">
        <v>1190</v>
      </c>
      <c r="J662" s="4">
        <v>974</v>
      </c>
      <c r="K662" s="4">
        <v>935</v>
      </c>
      <c r="L662" s="4">
        <v>826</v>
      </c>
      <c r="M662" s="4">
        <v>679</v>
      </c>
      <c r="N662" s="4">
        <v>595</v>
      </c>
      <c r="O662" s="4">
        <v>566</v>
      </c>
    </row>
    <row r="663" spans="1:15">
      <c r="A663" s="3" t="s">
        <v>693</v>
      </c>
      <c r="B663">
        <v>7.55</v>
      </c>
      <c r="C663" s="4">
        <v>359</v>
      </c>
      <c r="D663" s="4">
        <v>426</v>
      </c>
      <c r="E663" s="4">
        <v>403</v>
      </c>
      <c r="F663" s="4">
        <v>399</v>
      </c>
      <c r="G663" s="4">
        <v>524</v>
      </c>
      <c r="H663" s="4">
        <v>532</v>
      </c>
      <c r="I663" s="4">
        <v>560</v>
      </c>
      <c r="J663" s="4">
        <v>505</v>
      </c>
      <c r="K663" s="4">
        <v>495</v>
      </c>
      <c r="L663" s="4">
        <v>444</v>
      </c>
      <c r="M663" s="4">
        <v>384</v>
      </c>
      <c r="N663" s="4">
        <v>382</v>
      </c>
      <c r="O663" s="4">
        <v>417</v>
      </c>
    </row>
    <row r="664" spans="1:15">
      <c r="A664" s="3" t="s">
        <v>694</v>
      </c>
      <c r="B664">
        <v>4.3499999999999996</v>
      </c>
      <c r="C664" s="4">
        <v>365</v>
      </c>
      <c r="D664" s="4">
        <v>410</v>
      </c>
      <c r="E664" s="4">
        <v>420</v>
      </c>
      <c r="F664" s="4">
        <v>395</v>
      </c>
      <c r="G664" s="4">
        <v>391</v>
      </c>
      <c r="H664" s="4">
        <v>368</v>
      </c>
      <c r="I664" s="4">
        <v>338</v>
      </c>
      <c r="J664" s="4">
        <v>255</v>
      </c>
      <c r="K664" s="4">
        <v>274</v>
      </c>
      <c r="L664" s="4">
        <v>252</v>
      </c>
      <c r="M664" s="4">
        <v>279</v>
      </c>
      <c r="N664" s="4">
        <v>283</v>
      </c>
      <c r="O664" s="4">
        <v>302</v>
      </c>
    </row>
    <row r="665" spans="1:15">
      <c r="A665" s="3" t="s">
        <v>695</v>
      </c>
      <c r="B665">
        <v>5.0599999999999996</v>
      </c>
      <c r="C665" s="4">
        <v>229</v>
      </c>
      <c r="D665" s="4">
        <v>258</v>
      </c>
      <c r="E665" s="4">
        <v>271</v>
      </c>
      <c r="F665" s="4">
        <v>253</v>
      </c>
      <c r="G665" s="4">
        <v>268</v>
      </c>
      <c r="H665" s="4">
        <v>254</v>
      </c>
      <c r="I665" s="4">
        <v>284</v>
      </c>
      <c r="J665" s="4">
        <v>219</v>
      </c>
      <c r="K665" s="4">
        <v>199</v>
      </c>
      <c r="L665" s="4">
        <v>156</v>
      </c>
      <c r="M665" s="4">
        <v>167</v>
      </c>
      <c r="N665" s="4">
        <v>203</v>
      </c>
      <c r="O665" s="4">
        <v>246</v>
      </c>
    </row>
    <row r="666" spans="1:15">
      <c r="A666" s="3" t="s">
        <v>696</v>
      </c>
      <c r="B666">
        <v>4.8</v>
      </c>
      <c r="C666" s="4">
        <v>427</v>
      </c>
      <c r="D666" s="4">
        <v>410</v>
      </c>
      <c r="E666" s="4">
        <v>379</v>
      </c>
      <c r="F666" s="4">
        <v>338</v>
      </c>
      <c r="G666" s="4">
        <v>351</v>
      </c>
      <c r="H666" s="4">
        <v>320</v>
      </c>
      <c r="I666" s="4">
        <v>320</v>
      </c>
      <c r="J666" s="4">
        <v>328</v>
      </c>
      <c r="K666" s="4">
        <v>199</v>
      </c>
      <c r="L666" s="4">
        <v>174</v>
      </c>
      <c r="M666" s="4">
        <v>128</v>
      </c>
      <c r="N666" s="4">
        <v>94</v>
      </c>
      <c r="O666" s="4">
        <v>95</v>
      </c>
    </row>
    <row r="667" spans="1:15">
      <c r="A667" s="3" t="s">
        <v>697</v>
      </c>
      <c r="B667">
        <v>4.24</v>
      </c>
      <c r="C667" s="4">
        <v>400</v>
      </c>
      <c r="D667" s="4">
        <v>511</v>
      </c>
      <c r="E667" s="4">
        <v>511</v>
      </c>
      <c r="F667" s="4">
        <v>525</v>
      </c>
      <c r="G667" s="4">
        <v>532</v>
      </c>
      <c r="H667" s="4">
        <v>482</v>
      </c>
      <c r="I667" s="4">
        <v>451</v>
      </c>
      <c r="J667" s="4">
        <v>331</v>
      </c>
      <c r="K667" s="4">
        <v>316</v>
      </c>
      <c r="L667" s="4">
        <v>292</v>
      </c>
      <c r="M667" s="4">
        <v>200</v>
      </c>
      <c r="N667" s="4">
        <v>164</v>
      </c>
      <c r="O667" s="4">
        <v>162</v>
      </c>
    </row>
    <row r="668" spans="1:15">
      <c r="A668" s="3" t="s">
        <v>698</v>
      </c>
      <c r="B668">
        <v>7.08</v>
      </c>
      <c r="C668" s="4">
        <v>224</v>
      </c>
      <c r="D668" s="4">
        <v>207</v>
      </c>
      <c r="E668" s="4">
        <v>239</v>
      </c>
      <c r="F668" s="4">
        <v>247</v>
      </c>
      <c r="G668" s="4">
        <v>278</v>
      </c>
      <c r="H668" s="4">
        <v>284</v>
      </c>
      <c r="I668" s="4">
        <v>281</v>
      </c>
      <c r="J668" s="4">
        <v>172</v>
      </c>
      <c r="K668" s="4">
        <v>169</v>
      </c>
      <c r="L668" s="4">
        <v>142</v>
      </c>
      <c r="M668" s="4">
        <v>116</v>
      </c>
      <c r="N668" s="4">
        <v>88</v>
      </c>
      <c r="O668" s="4">
        <v>77</v>
      </c>
    </row>
    <row r="669" spans="1:15">
      <c r="A669" s="3" t="s">
        <v>699</v>
      </c>
      <c r="B669">
        <v>13.41</v>
      </c>
      <c r="C669" s="4">
        <v>559</v>
      </c>
      <c r="D669" s="4">
        <v>589</v>
      </c>
      <c r="E669" s="4">
        <v>580</v>
      </c>
      <c r="F669" s="4">
        <v>530</v>
      </c>
      <c r="G669" s="4">
        <v>602</v>
      </c>
      <c r="H669" s="4">
        <v>658</v>
      </c>
      <c r="I669" s="4">
        <v>568</v>
      </c>
      <c r="J669" s="4">
        <v>502</v>
      </c>
      <c r="K669" s="4">
        <v>472</v>
      </c>
      <c r="L669" s="4">
        <v>447</v>
      </c>
      <c r="M669" s="4">
        <v>438</v>
      </c>
      <c r="N669" s="4">
        <v>403</v>
      </c>
      <c r="O669" s="4">
        <v>418</v>
      </c>
    </row>
    <row r="670" spans="1:15">
      <c r="A670" s="3" t="s">
        <v>700</v>
      </c>
      <c r="B670">
        <v>5.43</v>
      </c>
      <c r="C670" s="4">
        <v>385</v>
      </c>
      <c r="D670" s="4">
        <v>367</v>
      </c>
      <c r="E670" s="4">
        <v>386</v>
      </c>
      <c r="F670" s="4">
        <v>375</v>
      </c>
      <c r="G670" s="4">
        <v>399</v>
      </c>
      <c r="H670" s="4">
        <v>417</v>
      </c>
      <c r="I670" s="4">
        <v>442</v>
      </c>
      <c r="J670" s="4">
        <v>362</v>
      </c>
      <c r="K670" s="4">
        <v>345</v>
      </c>
      <c r="L670" s="4">
        <v>331</v>
      </c>
      <c r="M670" s="4">
        <v>273</v>
      </c>
      <c r="N670" s="4">
        <v>238</v>
      </c>
      <c r="O670" s="4">
        <v>270</v>
      </c>
    </row>
    <row r="671" spans="1:15">
      <c r="A671" s="3" t="s">
        <v>701</v>
      </c>
      <c r="B671">
        <v>4.84</v>
      </c>
      <c r="C671" s="4">
        <v>417</v>
      </c>
      <c r="D671" s="4">
        <v>398</v>
      </c>
      <c r="E671" s="4">
        <v>389</v>
      </c>
      <c r="F671" s="4">
        <v>357</v>
      </c>
      <c r="G671" s="4">
        <v>365</v>
      </c>
      <c r="H671" s="4">
        <v>378</v>
      </c>
      <c r="I671" s="4">
        <v>357</v>
      </c>
      <c r="J671" s="4">
        <v>299</v>
      </c>
      <c r="K671" s="4">
        <v>311</v>
      </c>
      <c r="L671" s="4">
        <v>280</v>
      </c>
      <c r="M671" s="4">
        <v>236</v>
      </c>
      <c r="N671" s="4">
        <v>220</v>
      </c>
      <c r="O671" s="4">
        <v>242</v>
      </c>
    </row>
    <row r="672" spans="1:15">
      <c r="A672" s="3" t="s">
        <v>702</v>
      </c>
      <c r="B672">
        <v>6.55</v>
      </c>
      <c r="C672" s="4">
        <v>332</v>
      </c>
      <c r="D672" s="4">
        <v>383</v>
      </c>
      <c r="E672" s="4">
        <v>397</v>
      </c>
      <c r="F672" s="4">
        <v>353</v>
      </c>
      <c r="G672" s="4">
        <v>334</v>
      </c>
      <c r="H672" s="4">
        <v>328</v>
      </c>
      <c r="I672" s="4">
        <v>265</v>
      </c>
      <c r="J672" s="4">
        <v>217</v>
      </c>
      <c r="K672" s="4">
        <v>191</v>
      </c>
      <c r="L672" s="4">
        <v>142</v>
      </c>
      <c r="M672" s="4">
        <v>139</v>
      </c>
      <c r="N672" s="4">
        <v>108</v>
      </c>
      <c r="O672" s="4">
        <v>101</v>
      </c>
    </row>
    <row r="673" spans="1:15">
      <c r="A673" s="3" t="s">
        <v>703</v>
      </c>
      <c r="B673">
        <v>14.48</v>
      </c>
      <c r="C673" s="4">
        <v>845</v>
      </c>
      <c r="D673" s="4">
        <v>961</v>
      </c>
      <c r="E673" s="4">
        <v>986</v>
      </c>
      <c r="F673" s="4">
        <v>1075</v>
      </c>
      <c r="G673" s="4">
        <v>1063</v>
      </c>
      <c r="H673" s="4">
        <v>1032</v>
      </c>
      <c r="I673" s="4">
        <v>1007</v>
      </c>
      <c r="J673" s="4">
        <v>621</v>
      </c>
      <c r="K673" s="4">
        <v>697</v>
      </c>
      <c r="L673" s="4">
        <v>625</v>
      </c>
      <c r="M673" s="4">
        <v>462</v>
      </c>
      <c r="N673" s="4">
        <v>382</v>
      </c>
      <c r="O673" s="4">
        <v>349</v>
      </c>
    </row>
    <row r="674" spans="1:15">
      <c r="A674" s="3" t="s">
        <v>704</v>
      </c>
      <c r="B674">
        <v>2.9</v>
      </c>
      <c r="C674" s="4">
        <v>363</v>
      </c>
      <c r="D674" s="4">
        <v>327</v>
      </c>
      <c r="E674" s="4">
        <v>333</v>
      </c>
      <c r="F674" s="4">
        <v>284</v>
      </c>
      <c r="G674" s="4">
        <v>266</v>
      </c>
      <c r="H674" s="4">
        <v>275</v>
      </c>
      <c r="I674" s="4">
        <v>275</v>
      </c>
      <c r="J674" s="4">
        <v>174</v>
      </c>
      <c r="K674" s="4">
        <v>167</v>
      </c>
      <c r="L674" s="4">
        <v>163</v>
      </c>
      <c r="M674" s="4">
        <v>146</v>
      </c>
      <c r="N674" s="4">
        <v>119</v>
      </c>
      <c r="O674" s="4">
        <v>103</v>
      </c>
    </row>
    <row r="675" spans="1:15">
      <c r="A675" s="3" t="s">
        <v>241</v>
      </c>
      <c r="B675">
        <v>4.49</v>
      </c>
      <c r="C675" s="4">
        <v>434</v>
      </c>
      <c r="D675" s="4">
        <v>452</v>
      </c>
      <c r="E675" s="4">
        <v>463</v>
      </c>
      <c r="F675" s="4">
        <v>496</v>
      </c>
      <c r="G675" s="4">
        <v>491</v>
      </c>
      <c r="H675" s="4">
        <v>507</v>
      </c>
      <c r="I675" s="4">
        <v>455</v>
      </c>
      <c r="J675" s="4">
        <v>320</v>
      </c>
      <c r="K675" s="4">
        <v>334</v>
      </c>
      <c r="L675" s="4">
        <v>314</v>
      </c>
      <c r="M675" s="4">
        <v>271</v>
      </c>
      <c r="N675" s="4">
        <v>225</v>
      </c>
      <c r="O675" s="4">
        <v>248</v>
      </c>
    </row>
    <row r="676" spans="1:15">
      <c r="A676" s="3" t="s">
        <v>705</v>
      </c>
      <c r="B676">
        <v>4.42</v>
      </c>
      <c r="C676" s="4">
        <v>343</v>
      </c>
      <c r="D676" s="4">
        <v>362</v>
      </c>
      <c r="E676" s="4">
        <v>371</v>
      </c>
      <c r="F676" s="4">
        <v>426</v>
      </c>
      <c r="G676" s="4">
        <v>449</v>
      </c>
      <c r="H676" s="4">
        <v>480</v>
      </c>
      <c r="I676" s="4">
        <v>538</v>
      </c>
      <c r="J676" s="4">
        <v>401</v>
      </c>
      <c r="K676" s="4">
        <v>402</v>
      </c>
      <c r="L676" s="4">
        <v>366</v>
      </c>
      <c r="M676" s="4">
        <v>246</v>
      </c>
      <c r="N676" s="4">
        <v>198</v>
      </c>
      <c r="O676" s="4">
        <v>229</v>
      </c>
    </row>
    <row r="677" spans="1:15">
      <c r="A677" s="3" t="s">
        <v>706</v>
      </c>
      <c r="B677">
        <v>7.74</v>
      </c>
      <c r="C677" s="4">
        <v>514</v>
      </c>
      <c r="D677" s="4">
        <v>629</v>
      </c>
      <c r="E677" s="4">
        <v>661</v>
      </c>
      <c r="F677" s="4">
        <v>594</v>
      </c>
      <c r="G677" s="4">
        <v>602</v>
      </c>
      <c r="H677" s="4">
        <v>599</v>
      </c>
      <c r="I677" s="4">
        <v>636</v>
      </c>
      <c r="J677" s="4">
        <v>481</v>
      </c>
      <c r="K677" s="4">
        <v>495</v>
      </c>
      <c r="L677" s="4">
        <v>513</v>
      </c>
      <c r="M677" s="4">
        <v>444</v>
      </c>
      <c r="N677" s="4">
        <v>382</v>
      </c>
      <c r="O677" s="4">
        <v>389</v>
      </c>
    </row>
    <row r="678" spans="1:15">
      <c r="A678" s="3" t="s">
        <v>707</v>
      </c>
      <c r="B678">
        <v>5.92</v>
      </c>
      <c r="C678" s="4">
        <v>310</v>
      </c>
      <c r="D678" s="4">
        <v>316</v>
      </c>
      <c r="E678" s="4">
        <v>331</v>
      </c>
      <c r="F678" s="4">
        <v>348</v>
      </c>
      <c r="G678" s="4">
        <v>427</v>
      </c>
      <c r="H678" s="4">
        <v>396</v>
      </c>
      <c r="I678" s="4">
        <v>293</v>
      </c>
      <c r="J678" s="4">
        <v>235</v>
      </c>
      <c r="K678" s="4">
        <v>253</v>
      </c>
      <c r="L678" s="4">
        <v>222</v>
      </c>
      <c r="M678" s="4">
        <v>145</v>
      </c>
      <c r="N678" s="4">
        <v>112</v>
      </c>
      <c r="O678" s="4">
        <v>114</v>
      </c>
    </row>
    <row r="679" spans="1:15">
      <c r="A679" s="3" t="s">
        <v>708</v>
      </c>
      <c r="B679">
        <v>9.4</v>
      </c>
      <c r="C679" s="4">
        <v>567</v>
      </c>
      <c r="D679" s="4">
        <v>732</v>
      </c>
      <c r="E679" s="4">
        <v>797</v>
      </c>
      <c r="F679" s="4">
        <v>746</v>
      </c>
      <c r="G679" s="4">
        <v>840</v>
      </c>
      <c r="H679" s="4">
        <v>931</v>
      </c>
      <c r="I679" s="4">
        <v>986</v>
      </c>
      <c r="J679" s="4">
        <v>865</v>
      </c>
      <c r="K679" s="4">
        <v>865</v>
      </c>
      <c r="L679" s="4">
        <v>755</v>
      </c>
      <c r="M679" s="4">
        <v>679</v>
      </c>
      <c r="N679" s="4">
        <v>577</v>
      </c>
      <c r="O679" s="4">
        <v>569</v>
      </c>
    </row>
    <row r="680" spans="1:15">
      <c r="A680" s="3" t="s">
        <v>709</v>
      </c>
      <c r="B680">
        <v>7.94</v>
      </c>
      <c r="C680" s="4">
        <v>357</v>
      </c>
      <c r="D680" s="4">
        <v>481</v>
      </c>
      <c r="E680" s="4">
        <v>517</v>
      </c>
      <c r="F680" s="4">
        <v>585</v>
      </c>
      <c r="G680" s="4">
        <v>648</v>
      </c>
      <c r="H680" s="4">
        <v>690</v>
      </c>
      <c r="I680" s="4">
        <v>738</v>
      </c>
      <c r="J680" s="4">
        <v>563</v>
      </c>
      <c r="K680" s="4">
        <v>598</v>
      </c>
      <c r="L680" s="4">
        <v>524</v>
      </c>
      <c r="M680" s="4">
        <v>436</v>
      </c>
      <c r="N680" s="4">
        <v>392</v>
      </c>
      <c r="O680" s="4">
        <v>420</v>
      </c>
    </row>
    <row r="681" spans="1:15">
      <c r="A681" s="3" t="s">
        <v>710</v>
      </c>
      <c r="B681">
        <v>14.8</v>
      </c>
      <c r="C681" s="4">
        <v>1296</v>
      </c>
      <c r="D681" s="4">
        <v>1588</v>
      </c>
      <c r="E681" s="4">
        <v>1569</v>
      </c>
      <c r="F681" s="4">
        <v>1457</v>
      </c>
      <c r="G681" s="4">
        <v>1533</v>
      </c>
      <c r="H681" s="4">
        <v>1499</v>
      </c>
      <c r="I681" s="4">
        <v>1623</v>
      </c>
      <c r="J681" s="4">
        <v>1434</v>
      </c>
      <c r="K681" s="4">
        <v>1387</v>
      </c>
      <c r="L681" s="4">
        <v>1324</v>
      </c>
      <c r="M681" s="4">
        <v>1243</v>
      </c>
      <c r="N681" s="4">
        <v>1206</v>
      </c>
      <c r="O681" s="4">
        <v>1162</v>
      </c>
    </row>
    <row r="682" spans="1:15">
      <c r="A682" s="3" t="s">
        <v>711</v>
      </c>
      <c r="B682">
        <v>7.78</v>
      </c>
      <c r="C682" s="4">
        <v>467</v>
      </c>
      <c r="D682" s="4">
        <v>599</v>
      </c>
      <c r="E682" s="4">
        <v>604</v>
      </c>
      <c r="F682" s="4">
        <v>564</v>
      </c>
      <c r="G682" s="4">
        <v>535</v>
      </c>
      <c r="H682" s="4">
        <v>562</v>
      </c>
      <c r="I682" s="4">
        <v>583</v>
      </c>
      <c r="J682" s="4">
        <v>479</v>
      </c>
      <c r="K682" s="4">
        <v>469</v>
      </c>
      <c r="L682" s="4">
        <v>401</v>
      </c>
      <c r="M682" s="4">
        <v>381</v>
      </c>
      <c r="N682" s="4">
        <v>323</v>
      </c>
      <c r="O682" s="4">
        <v>322</v>
      </c>
    </row>
    <row r="683" spans="1:15">
      <c r="A683" s="3" t="s">
        <v>712</v>
      </c>
      <c r="B683">
        <v>4.5</v>
      </c>
      <c r="C683" s="4">
        <v>423</v>
      </c>
      <c r="D683" s="4">
        <v>421</v>
      </c>
      <c r="E683" s="4">
        <v>405</v>
      </c>
      <c r="F683" s="4">
        <v>405</v>
      </c>
      <c r="G683" s="4">
        <v>417</v>
      </c>
      <c r="H683" s="4">
        <v>418</v>
      </c>
      <c r="I683" s="4">
        <v>400</v>
      </c>
      <c r="J683" s="4">
        <v>370</v>
      </c>
      <c r="K683" s="4">
        <v>347</v>
      </c>
      <c r="L683" s="4">
        <v>318</v>
      </c>
      <c r="M683" s="4">
        <v>273</v>
      </c>
      <c r="N683" s="4">
        <v>222</v>
      </c>
      <c r="O683" s="4">
        <v>225</v>
      </c>
    </row>
    <row r="684" spans="1:15">
      <c r="A684" s="3" t="s">
        <v>714</v>
      </c>
      <c r="B684">
        <v>26.73</v>
      </c>
      <c r="C684" s="4">
        <v>1814</v>
      </c>
      <c r="D684" s="4">
        <v>1871</v>
      </c>
      <c r="E684" s="4">
        <v>2061</v>
      </c>
      <c r="F684" s="4">
        <v>2125</v>
      </c>
      <c r="G684" s="4">
        <v>2090</v>
      </c>
      <c r="H684" s="4">
        <v>1911</v>
      </c>
      <c r="I684" s="4">
        <v>1788</v>
      </c>
      <c r="J684" s="4">
        <v>1357</v>
      </c>
      <c r="K684" s="4">
        <v>1365</v>
      </c>
      <c r="L684" s="4">
        <v>1262</v>
      </c>
      <c r="M684" s="4">
        <v>1067</v>
      </c>
      <c r="N684" s="4">
        <v>909</v>
      </c>
      <c r="O684" s="4">
        <v>877</v>
      </c>
    </row>
    <row r="685" spans="1:15">
      <c r="A685" s="3" t="s">
        <v>715</v>
      </c>
      <c r="B685">
        <v>9.94</v>
      </c>
      <c r="C685" s="4">
        <v>763</v>
      </c>
      <c r="D685" s="4">
        <v>915</v>
      </c>
      <c r="E685" s="4">
        <v>983</v>
      </c>
      <c r="F685" s="4">
        <v>1078</v>
      </c>
      <c r="G685" s="4">
        <v>1100</v>
      </c>
      <c r="H685" s="4">
        <v>1129</v>
      </c>
      <c r="I685" s="4">
        <v>1255</v>
      </c>
      <c r="J685" s="4">
        <v>940</v>
      </c>
      <c r="K685" s="4">
        <v>979</v>
      </c>
      <c r="L685" s="4">
        <v>908</v>
      </c>
      <c r="M685" s="4">
        <v>821</v>
      </c>
      <c r="N685" s="4">
        <v>736</v>
      </c>
      <c r="O685" s="4">
        <v>724</v>
      </c>
    </row>
    <row r="686" spans="1:15">
      <c r="A686" s="3" t="s">
        <v>716</v>
      </c>
      <c r="B686">
        <v>3.6</v>
      </c>
      <c r="C686" s="4">
        <v>352</v>
      </c>
      <c r="D686" s="4">
        <v>370</v>
      </c>
      <c r="E686" s="4">
        <v>406</v>
      </c>
      <c r="F686" s="4">
        <v>497</v>
      </c>
      <c r="G686" s="4">
        <v>518</v>
      </c>
      <c r="H686" s="4">
        <v>554</v>
      </c>
      <c r="I686" s="4">
        <v>548</v>
      </c>
      <c r="J686" s="4">
        <v>380</v>
      </c>
      <c r="K686" s="4">
        <v>374</v>
      </c>
      <c r="L686" s="4">
        <v>353</v>
      </c>
      <c r="M686" s="4">
        <v>302</v>
      </c>
      <c r="N686" s="4">
        <v>269</v>
      </c>
      <c r="O686" s="4">
        <v>273</v>
      </c>
    </row>
    <row r="687" spans="1:15">
      <c r="A687" s="3" t="s">
        <v>717</v>
      </c>
      <c r="B687">
        <v>8.02</v>
      </c>
      <c r="C687" s="4">
        <v>572</v>
      </c>
      <c r="D687" s="4">
        <v>667</v>
      </c>
      <c r="E687" s="4">
        <v>786</v>
      </c>
      <c r="F687" s="4">
        <v>868</v>
      </c>
      <c r="G687" s="4">
        <v>978</v>
      </c>
      <c r="H687" s="4">
        <v>961</v>
      </c>
      <c r="I687" s="4">
        <v>913</v>
      </c>
      <c r="J687" s="4">
        <v>687</v>
      </c>
      <c r="K687" s="4">
        <v>663</v>
      </c>
      <c r="L687" s="4">
        <v>654</v>
      </c>
      <c r="M687" s="4">
        <v>621</v>
      </c>
      <c r="N687" s="4">
        <v>536</v>
      </c>
      <c r="O687" s="4">
        <v>558</v>
      </c>
    </row>
    <row r="688" spans="1:15">
      <c r="A688" s="3" t="s">
        <v>718</v>
      </c>
      <c r="B688">
        <v>3.88</v>
      </c>
      <c r="C688" s="4">
        <v>250</v>
      </c>
      <c r="D688" s="4">
        <v>320</v>
      </c>
      <c r="E688" s="4">
        <v>325</v>
      </c>
      <c r="F688" s="4">
        <v>270</v>
      </c>
      <c r="G688" s="4">
        <v>276</v>
      </c>
      <c r="H688" s="4">
        <v>284</v>
      </c>
      <c r="I688" s="4">
        <v>306</v>
      </c>
      <c r="J688" s="4">
        <v>189</v>
      </c>
      <c r="K688" s="4">
        <v>174</v>
      </c>
      <c r="L688" s="4">
        <v>162</v>
      </c>
      <c r="M688" s="4">
        <v>150</v>
      </c>
      <c r="N688" s="4">
        <v>125</v>
      </c>
      <c r="O688" s="4">
        <v>96</v>
      </c>
    </row>
    <row r="689" spans="1:15">
      <c r="A689" s="3" t="s">
        <v>719</v>
      </c>
      <c r="B689">
        <v>4.5999999999999996</v>
      </c>
      <c r="C689" s="4">
        <v>228</v>
      </c>
      <c r="D689" s="4">
        <v>312</v>
      </c>
      <c r="E689" s="4">
        <v>313</v>
      </c>
      <c r="F689" s="4">
        <v>313</v>
      </c>
      <c r="G689" s="4">
        <v>350</v>
      </c>
      <c r="H689" s="4">
        <v>357</v>
      </c>
      <c r="I689" s="4">
        <v>377</v>
      </c>
      <c r="J689" s="4">
        <v>317</v>
      </c>
      <c r="K689" s="4">
        <v>306</v>
      </c>
      <c r="L689" s="4">
        <v>296</v>
      </c>
      <c r="M689" s="4">
        <v>281</v>
      </c>
      <c r="N689" s="4">
        <v>223</v>
      </c>
      <c r="O689" s="4">
        <v>193</v>
      </c>
    </row>
    <row r="690" spans="1:15">
      <c r="A690" s="3" t="s">
        <v>720</v>
      </c>
      <c r="B690">
        <v>14.43</v>
      </c>
      <c r="C690" s="4">
        <v>944</v>
      </c>
      <c r="D690" s="4">
        <v>1085</v>
      </c>
      <c r="E690" s="4">
        <v>1088</v>
      </c>
      <c r="F690" s="4">
        <v>1101</v>
      </c>
      <c r="G690" s="4">
        <v>1200</v>
      </c>
      <c r="H690" s="4">
        <v>1158</v>
      </c>
      <c r="I690" s="4">
        <v>1065</v>
      </c>
      <c r="J690" s="4">
        <v>773</v>
      </c>
      <c r="K690" s="4">
        <v>771</v>
      </c>
      <c r="L690" s="4">
        <v>680</v>
      </c>
      <c r="M690" s="4">
        <v>615</v>
      </c>
      <c r="N690" s="4">
        <v>518</v>
      </c>
      <c r="O690" s="4">
        <v>475</v>
      </c>
    </row>
    <row r="691" spans="1:15">
      <c r="A691" s="3" t="s">
        <v>721</v>
      </c>
      <c r="B691">
        <v>2.09</v>
      </c>
      <c r="C691" s="4">
        <v>301</v>
      </c>
      <c r="D691" s="4">
        <v>402</v>
      </c>
      <c r="E691" s="4">
        <v>443</v>
      </c>
      <c r="F691" s="4">
        <v>481</v>
      </c>
      <c r="G691" s="4">
        <v>569</v>
      </c>
      <c r="H691" s="4">
        <v>535</v>
      </c>
      <c r="I691" s="4">
        <v>501</v>
      </c>
      <c r="J691" s="4">
        <v>405</v>
      </c>
      <c r="K691" s="4">
        <v>421</v>
      </c>
      <c r="L691" s="4">
        <v>399</v>
      </c>
      <c r="M691" s="4">
        <v>343</v>
      </c>
      <c r="N691" s="4">
        <v>253</v>
      </c>
      <c r="O691" s="4">
        <v>229</v>
      </c>
    </row>
    <row r="692" spans="1:15">
      <c r="A692" s="3" t="s">
        <v>722</v>
      </c>
      <c r="B692">
        <v>6.68</v>
      </c>
      <c r="C692" s="4">
        <v>480</v>
      </c>
      <c r="D692" s="4">
        <v>528</v>
      </c>
      <c r="E692" s="4">
        <v>514</v>
      </c>
      <c r="F692" s="4">
        <v>487</v>
      </c>
      <c r="G692" s="4">
        <v>485</v>
      </c>
      <c r="H692" s="4">
        <v>498</v>
      </c>
      <c r="I692" s="4">
        <v>472</v>
      </c>
      <c r="J692" s="4">
        <v>384</v>
      </c>
      <c r="K692" s="4">
        <v>371</v>
      </c>
      <c r="L692" s="4">
        <v>319</v>
      </c>
      <c r="M692" s="4">
        <v>282</v>
      </c>
      <c r="N692" s="4">
        <v>220</v>
      </c>
      <c r="O692" s="4">
        <v>186</v>
      </c>
    </row>
    <row r="693" spans="1:15">
      <c r="A693" s="3" t="s">
        <v>723</v>
      </c>
      <c r="B693">
        <v>6.8</v>
      </c>
      <c r="C693" s="4">
        <v>353</v>
      </c>
      <c r="D693" s="4">
        <v>478</v>
      </c>
      <c r="E693" s="4">
        <v>556</v>
      </c>
      <c r="F693" s="4">
        <v>608</v>
      </c>
      <c r="G693" s="4">
        <v>584</v>
      </c>
      <c r="H693" s="4">
        <v>744</v>
      </c>
      <c r="I693" s="4">
        <v>766</v>
      </c>
      <c r="J693" s="4">
        <v>597</v>
      </c>
      <c r="K693" s="4">
        <v>666</v>
      </c>
      <c r="L693" s="4">
        <v>675</v>
      </c>
      <c r="M693" s="4">
        <v>641</v>
      </c>
      <c r="N693" s="4">
        <v>539</v>
      </c>
      <c r="O693" s="4">
        <v>531</v>
      </c>
    </row>
    <row r="694" spans="1:15">
      <c r="A694" s="3" t="s">
        <v>724</v>
      </c>
      <c r="B694">
        <v>14.65</v>
      </c>
      <c r="C694" s="4">
        <v>1264</v>
      </c>
      <c r="D694" s="4">
        <v>1744</v>
      </c>
      <c r="E694" s="4">
        <v>1664</v>
      </c>
      <c r="F694" s="4">
        <v>1672</v>
      </c>
      <c r="G694" s="4">
        <v>1737</v>
      </c>
      <c r="H694" s="4">
        <v>1715</v>
      </c>
      <c r="I694" s="4">
        <v>1634</v>
      </c>
      <c r="J694" s="4">
        <v>1356</v>
      </c>
      <c r="K694" s="4">
        <v>1228</v>
      </c>
      <c r="L694" s="4">
        <v>1087</v>
      </c>
      <c r="M694" s="4">
        <v>901</v>
      </c>
      <c r="N694" s="4">
        <v>798</v>
      </c>
      <c r="O694" s="4">
        <v>762</v>
      </c>
    </row>
    <row r="695" spans="1:15">
      <c r="A695" s="3" t="s">
        <v>481</v>
      </c>
      <c r="B695">
        <v>3.8</v>
      </c>
      <c r="C695" s="4">
        <v>266</v>
      </c>
      <c r="D695" s="4">
        <v>306</v>
      </c>
      <c r="E695" s="4">
        <v>385</v>
      </c>
      <c r="F695" s="4">
        <v>386</v>
      </c>
      <c r="G695" s="4">
        <v>411</v>
      </c>
      <c r="H695" s="4">
        <v>383</v>
      </c>
      <c r="I695" s="4">
        <v>426</v>
      </c>
      <c r="J695" s="4">
        <v>301</v>
      </c>
      <c r="K695" s="4">
        <v>248</v>
      </c>
      <c r="L695" s="4">
        <v>177</v>
      </c>
      <c r="M695" s="4">
        <v>144</v>
      </c>
      <c r="N695" s="4">
        <v>96</v>
      </c>
      <c r="O695" s="4">
        <v>96</v>
      </c>
    </row>
    <row r="696" spans="1:15">
      <c r="A696" s="3" t="s">
        <v>725</v>
      </c>
      <c r="B696">
        <v>7.17</v>
      </c>
      <c r="C696" s="4">
        <v>448</v>
      </c>
      <c r="D696" s="4">
        <v>489</v>
      </c>
      <c r="E696" s="4">
        <v>545</v>
      </c>
      <c r="F696" s="4">
        <v>514</v>
      </c>
      <c r="G696" s="4">
        <v>554</v>
      </c>
      <c r="H696" s="4">
        <v>682</v>
      </c>
      <c r="I696" s="4">
        <v>721</v>
      </c>
      <c r="J696" s="4">
        <v>659</v>
      </c>
      <c r="K696" s="4">
        <v>679</v>
      </c>
      <c r="L696" s="4">
        <v>642</v>
      </c>
      <c r="M696" s="4">
        <v>615</v>
      </c>
      <c r="N696" s="4">
        <v>527</v>
      </c>
      <c r="O696" s="4">
        <v>611</v>
      </c>
    </row>
    <row r="697" spans="1:15">
      <c r="A697" s="3" t="s">
        <v>726</v>
      </c>
      <c r="B697">
        <v>3.82</v>
      </c>
      <c r="C697" s="4">
        <v>678</v>
      </c>
      <c r="D697" s="4">
        <v>712</v>
      </c>
      <c r="E697" s="4">
        <v>693</v>
      </c>
      <c r="F697" s="4">
        <v>732</v>
      </c>
      <c r="G697" s="4">
        <v>701</v>
      </c>
      <c r="H697" s="4">
        <v>741</v>
      </c>
      <c r="I697" s="4">
        <v>629</v>
      </c>
      <c r="J697" s="4">
        <v>449</v>
      </c>
      <c r="K697" s="4">
        <v>440</v>
      </c>
      <c r="L697" s="4">
        <v>337</v>
      </c>
      <c r="M697" s="4">
        <v>284</v>
      </c>
      <c r="N697" s="4">
        <v>243</v>
      </c>
      <c r="O697" s="4">
        <v>235</v>
      </c>
    </row>
    <row r="698" spans="1:15">
      <c r="A698" s="3" t="s">
        <v>727</v>
      </c>
      <c r="B698">
        <v>18.25</v>
      </c>
      <c r="C698" s="4">
        <v>451</v>
      </c>
      <c r="D698" s="4">
        <v>453</v>
      </c>
      <c r="E698" s="4">
        <v>459</v>
      </c>
      <c r="F698" s="4">
        <v>514</v>
      </c>
      <c r="G698" s="4">
        <v>527</v>
      </c>
      <c r="H698" s="4">
        <v>504</v>
      </c>
      <c r="I698" s="4">
        <v>501</v>
      </c>
      <c r="J698" s="4">
        <v>618</v>
      </c>
      <c r="K698" s="4">
        <v>691</v>
      </c>
      <c r="L698" s="4">
        <v>602</v>
      </c>
      <c r="M698" s="4">
        <v>521</v>
      </c>
      <c r="N698" s="4">
        <v>466</v>
      </c>
      <c r="O698" s="4">
        <v>427</v>
      </c>
    </row>
    <row r="699" spans="1:15">
      <c r="A699" s="3" t="s">
        <v>728</v>
      </c>
      <c r="B699">
        <v>6.49</v>
      </c>
      <c r="C699" s="4">
        <v>831</v>
      </c>
      <c r="D699" s="4">
        <v>900</v>
      </c>
      <c r="E699" s="4">
        <v>890</v>
      </c>
      <c r="F699" s="4">
        <v>805</v>
      </c>
      <c r="G699" s="4">
        <v>832</v>
      </c>
      <c r="H699" s="4">
        <v>805</v>
      </c>
      <c r="I699" s="4">
        <v>770</v>
      </c>
      <c r="J699" s="4">
        <v>599</v>
      </c>
      <c r="K699" s="4">
        <v>575</v>
      </c>
      <c r="L699" s="4">
        <v>524</v>
      </c>
      <c r="M699" s="4">
        <v>515</v>
      </c>
      <c r="N699" s="4">
        <v>497</v>
      </c>
      <c r="O699" s="4">
        <v>512</v>
      </c>
    </row>
    <row r="700" spans="1:15">
      <c r="A700" s="3" t="s">
        <v>53</v>
      </c>
      <c r="B700">
        <v>9.59</v>
      </c>
      <c r="C700" s="4">
        <v>677</v>
      </c>
      <c r="D700" s="4">
        <v>664</v>
      </c>
      <c r="E700" s="4">
        <v>716</v>
      </c>
      <c r="F700" s="4">
        <v>760</v>
      </c>
      <c r="G700" s="4">
        <v>679</v>
      </c>
      <c r="H700" s="4">
        <v>707</v>
      </c>
      <c r="I700" s="4">
        <v>708</v>
      </c>
      <c r="J700" s="4">
        <v>499</v>
      </c>
      <c r="K700" s="4">
        <v>503</v>
      </c>
      <c r="L700" s="4">
        <v>462</v>
      </c>
      <c r="M700" s="4">
        <v>399</v>
      </c>
      <c r="N700" s="4">
        <v>326</v>
      </c>
      <c r="O700" s="4">
        <v>339</v>
      </c>
    </row>
    <row r="701" spans="1:15">
      <c r="A701" s="3" t="s">
        <v>729</v>
      </c>
      <c r="B701">
        <v>4.03</v>
      </c>
      <c r="C701" s="4">
        <v>376</v>
      </c>
      <c r="D701" s="4">
        <v>402</v>
      </c>
      <c r="E701" s="4">
        <v>385</v>
      </c>
      <c r="F701" s="4">
        <v>419</v>
      </c>
      <c r="G701" s="4">
        <v>484</v>
      </c>
      <c r="H701" s="4">
        <v>495</v>
      </c>
      <c r="I701" s="4">
        <v>480</v>
      </c>
      <c r="J701" s="4">
        <v>434</v>
      </c>
      <c r="K701" s="4">
        <v>432</v>
      </c>
      <c r="L701" s="4">
        <v>441</v>
      </c>
      <c r="M701" s="4">
        <v>448</v>
      </c>
      <c r="N701" s="4">
        <v>392</v>
      </c>
      <c r="O701" s="4">
        <v>406</v>
      </c>
    </row>
    <row r="702" spans="1:15">
      <c r="A702" s="3" t="s">
        <v>730</v>
      </c>
      <c r="B702">
        <v>22.51</v>
      </c>
      <c r="C702" s="4">
        <v>1381</v>
      </c>
      <c r="D702" s="4">
        <v>1582</v>
      </c>
      <c r="E702" s="4">
        <v>1515</v>
      </c>
      <c r="F702" s="4">
        <v>1504</v>
      </c>
      <c r="G702" s="4">
        <v>1554</v>
      </c>
      <c r="H702" s="4">
        <v>1442</v>
      </c>
      <c r="I702" s="4">
        <v>1368</v>
      </c>
      <c r="J702" s="4">
        <v>974</v>
      </c>
      <c r="K702" s="4">
        <v>844</v>
      </c>
      <c r="L702" s="4">
        <v>653</v>
      </c>
      <c r="M702" s="4">
        <v>497</v>
      </c>
      <c r="N702" s="4">
        <v>378</v>
      </c>
      <c r="O702" s="4">
        <v>315</v>
      </c>
    </row>
    <row r="703" spans="1:15">
      <c r="A703" s="3" t="s">
        <v>731</v>
      </c>
      <c r="B703">
        <v>9.06</v>
      </c>
      <c r="C703" s="4">
        <v>482</v>
      </c>
      <c r="D703" s="4">
        <v>540</v>
      </c>
      <c r="E703" s="4">
        <v>502</v>
      </c>
      <c r="F703" s="4">
        <v>539</v>
      </c>
      <c r="G703" s="4">
        <v>613</v>
      </c>
      <c r="H703" s="4">
        <v>591</v>
      </c>
      <c r="I703" s="4">
        <v>517</v>
      </c>
      <c r="J703" s="4">
        <v>379</v>
      </c>
      <c r="K703" s="4">
        <v>372</v>
      </c>
      <c r="L703" s="4">
        <v>300</v>
      </c>
      <c r="M703" s="4">
        <v>244</v>
      </c>
      <c r="N703" s="4">
        <v>200</v>
      </c>
      <c r="O703" s="4">
        <v>172</v>
      </c>
    </row>
    <row r="704" spans="1:15">
      <c r="A704" s="3" t="s">
        <v>477</v>
      </c>
      <c r="B704">
        <v>4.93</v>
      </c>
      <c r="C704" s="4">
        <v>322</v>
      </c>
      <c r="D704" s="4">
        <v>449</v>
      </c>
      <c r="E704" s="4">
        <v>520</v>
      </c>
      <c r="F704" s="4">
        <v>538</v>
      </c>
      <c r="G704" s="4">
        <v>608</v>
      </c>
      <c r="H704" s="4">
        <v>609</v>
      </c>
      <c r="I704" s="4">
        <v>646</v>
      </c>
      <c r="J704" s="4">
        <v>657</v>
      </c>
      <c r="K704" s="4">
        <v>698</v>
      </c>
      <c r="L704" s="4">
        <v>619</v>
      </c>
      <c r="M704" s="4">
        <v>508</v>
      </c>
      <c r="N704" s="4">
        <v>429</v>
      </c>
      <c r="O704" s="4">
        <v>467</v>
      </c>
    </row>
    <row r="705" spans="1:15">
      <c r="A705" s="3" t="s">
        <v>732</v>
      </c>
      <c r="B705">
        <v>7.45</v>
      </c>
      <c r="C705" s="4">
        <v>648</v>
      </c>
      <c r="D705" s="4">
        <v>806</v>
      </c>
      <c r="E705" s="4">
        <v>797</v>
      </c>
      <c r="F705" s="4">
        <v>711</v>
      </c>
      <c r="G705" s="4">
        <v>729</v>
      </c>
      <c r="H705" s="4">
        <v>635</v>
      </c>
      <c r="I705" s="4">
        <v>581</v>
      </c>
      <c r="J705" s="4">
        <v>441</v>
      </c>
      <c r="K705" s="4">
        <v>385</v>
      </c>
      <c r="L705" s="4">
        <v>282</v>
      </c>
      <c r="M705" s="4">
        <v>241</v>
      </c>
      <c r="N705" s="4">
        <v>222</v>
      </c>
      <c r="O705" s="4">
        <v>201</v>
      </c>
    </row>
    <row r="706" spans="1:15">
      <c r="A706" s="3" t="s">
        <v>733</v>
      </c>
      <c r="B706">
        <v>9.19</v>
      </c>
      <c r="C706" s="4">
        <v>708</v>
      </c>
      <c r="D706" s="4">
        <v>813</v>
      </c>
      <c r="E706" s="4">
        <v>831</v>
      </c>
      <c r="F706" s="4">
        <v>851</v>
      </c>
      <c r="G706" s="4">
        <v>840</v>
      </c>
      <c r="H706" s="4">
        <v>830</v>
      </c>
      <c r="I706" s="4">
        <v>722</v>
      </c>
      <c r="J706" s="4">
        <v>587</v>
      </c>
      <c r="K706" s="4">
        <v>545</v>
      </c>
      <c r="L706" s="4">
        <v>474</v>
      </c>
      <c r="M706" s="4">
        <v>405</v>
      </c>
      <c r="N706" s="4">
        <v>314</v>
      </c>
      <c r="O706" s="4">
        <v>304</v>
      </c>
    </row>
    <row r="707" spans="1:15">
      <c r="A707" s="3" t="s">
        <v>499</v>
      </c>
      <c r="B707">
        <v>8.3800000000000008</v>
      </c>
      <c r="C707" s="4">
        <v>272</v>
      </c>
      <c r="D707" s="4">
        <v>312</v>
      </c>
      <c r="E707" s="4">
        <v>334</v>
      </c>
      <c r="F707" s="4">
        <v>392</v>
      </c>
      <c r="G707" s="4">
        <v>450</v>
      </c>
      <c r="H707" s="4">
        <v>460</v>
      </c>
      <c r="I707" s="4">
        <v>428</v>
      </c>
      <c r="J707" s="4">
        <v>174</v>
      </c>
      <c r="K707" s="4">
        <v>166</v>
      </c>
      <c r="L707" s="4">
        <v>178</v>
      </c>
      <c r="M707" s="4">
        <v>166</v>
      </c>
      <c r="N707" s="4">
        <v>130</v>
      </c>
      <c r="O707" s="4">
        <v>135</v>
      </c>
    </row>
    <row r="708" spans="1:15">
      <c r="A708" s="3" t="s">
        <v>734</v>
      </c>
      <c r="B708">
        <v>5.31</v>
      </c>
      <c r="C708" s="4">
        <v>369</v>
      </c>
      <c r="D708" s="4">
        <v>490</v>
      </c>
      <c r="E708" s="4">
        <v>503</v>
      </c>
      <c r="F708" s="4">
        <v>497</v>
      </c>
      <c r="G708" s="4">
        <v>504</v>
      </c>
      <c r="H708" s="4">
        <v>486</v>
      </c>
      <c r="I708" s="4">
        <v>479</v>
      </c>
      <c r="J708" s="4">
        <v>437</v>
      </c>
      <c r="K708" s="4">
        <v>444</v>
      </c>
      <c r="L708" s="4">
        <v>412</v>
      </c>
      <c r="M708" s="4">
        <v>331</v>
      </c>
      <c r="N708" s="4">
        <v>293</v>
      </c>
      <c r="O708" s="4">
        <v>289</v>
      </c>
    </row>
    <row r="709" spans="1:15">
      <c r="A709" s="3" t="s">
        <v>735</v>
      </c>
      <c r="B709">
        <v>4.6399999999999997</v>
      </c>
      <c r="C709" s="4">
        <v>309</v>
      </c>
      <c r="D709" s="4">
        <v>420</v>
      </c>
      <c r="E709" s="4">
        <v>484</v>
      </c>
      <c r="F709" s="4">
        <v>610</v>
      </c>
      <c r="G709" s="4">
        <v>695</v>
      </c>
      <c r="H709" s="4">
        <v>679</v>
      </c>
      <c r="I709" s="4">
        <v>768</v>
      </c>
      <c r="J709" s="4">
        <v>664</v>
      </c>
      <c r="K709" s="4">
        <v>608</v>
      </c>
      <c r="L709" s="4">
        <v>576</v>
      </c>
      <c r="M709" s="4">
        <v>575</v>
      </c>
      <c r="N709" s="4">
        <v>498</v>
      </c>
      <c r="O709" s="4">
        <v>507</v>
      </c>
    </row>
    <row r="710" spans="1:15">
      <c r="A710" s="3" t="s">
        <v>736</v>
      </c>
      <c r="B710">
        <v>19.579999999999998</v>
      </c>
      <c r="C710" s="4">
        <v>1384</v>
      </c>
      <c r="D710" s="4">
        <v>1495</v>
      </c>
      <c r="E710" s="4">
        <v>1495</v>
      </c>
      <c r="F710" s="4">
        <v>1406</v>
      </c>
      <c r="G710" s="4">
        <v>1464</v>
      </c>
      <c r="H710" s="4">
        <v>1447</v>
      </c>
      <c r="I710" s="4">
        <v>1356</v>
      </c>
      <c r="J710" s="4">
        <v>988</v>
      </c>
      <c r="K710" s="4">
        <v>875</v>
      </c>
      <c r="L710" s="4">
        <v>706</v>
      </c>
      <c r="M710" s="4">
        <v>610</v>
      </c>
      <c r="N710" s="4">
        <v>537</v>
      </c>
      <c r="O710" s="4">
        <v>485</v>
      </c>
    </row>
    <row r="711" spans="1:15">
      <c r="A711" s="3" t="s">
        <v>737</v>
      </c>
      <c r="B711">
        <v>11.87</v>
      </c>
      <c r="C711" s="4">
        <v>410</v>
      </c>
      <c r="D711" s="4">
        <v>381</v>
      </c>
      <c r="E711" s="4">
        <v>401</v>
      </c>
      <c r="F711" s="4">
        <v>437</v>
      </c>
      <c r="G711" s="4">
        <v>512</v>
      </c>
      <c r="H711" s="4">
        <v>456</v>
      </c>
      <c r="I711" s="4">
        <v>418</v>
      </c>
      <c r="J711" s="4">
        <v>356</v>
      </c>
      <c r="K711" s="4">
        <v>306</v>
      </c>
      <c r="L711" s="4">
        <v>294</v>
      </c>
      <c r="M711" s="4">
        <v>235</v>
      </c>
      <c r="N711" s="4">
        <v>204</v>
      </c>
      <c r="O711" s="4">
        <v>183</v>
      </c>
    </row>
    <row r="712" spans="1:15">
      <c r="A712" s="3" t="s">
        <v>738</v>
      </c>
      <c r="B712">
        <v>1.59</v>
      </c>
      <c r="C712" s="4">
        <v>237</v>
      </c>
      <c r="D712" s="4">
        <v>305</v>
      </c>
      <c r="E712" s="4">
        <v>282</v>
      </c>
      <c r="F712" s="4">
        <v>291</v>
      </c>
      <c r="G712" s="4">
        <v>279</v>
      </c>
      <c r="H712" s="4">
        <v>285</v>
      </c>
      <c r="I712" s="4">
        <v>270</v>
      </c>
      <c r="J712" s="4">
        <v>179</v>
      </c>
      <c r="K712" s="4">
        <v>173</v>
      </c>
      <c r="L712" s="4">
        <v>150</v>
      </c>
      <c r="M712" s="4">
        <v>128</v>
      </c>
      <c r="N712" s="4">
        <v>102</v>
      </c>
      <c r="O712" s="4">
        <v>90</v>
      </c>
    </row>
    <row r="713" spans="1:15">
      <c r="A713" s="3" t="s">
        <v>739</v>
      </c>
      <c r="B713">
        <v>8.66</v>
      </c>
      <c r="C713" s="4">
        <v>805</v>
      </c>
      <c r="D713" s="4">
        <v>830</v>
      </c>
      <c r="E713" s="4">
        <v>833</v>
      </c>
      <c r="F713" s="4">
        <v>816</v>
      </c>
      <c r="G713" s="4">
        <v>919</v>
      </c>
      <c r="H713" s="4">
        <v>938</v>
      </c>
      <c r="I713" s="4">
        <v>953</v>
      </c>
      <c r="J713" s="4">
        <v>836</v>
      </c>
      <c r="K713" s="4">
        <v>876</v>
      </c>
      <c r="L713" s="4">
        <v>832</v>
      </c>
      <c r="M713" s="4">
        <v>767</v>
      </c>
      <c r="N713" s="4">
        <v>715</v>
      </c>
      <c r="O713" s="4">
        <v>724</v>
      </c>
    </row>
    <row r="714" spans="1:15">
      <c r="A714" s="3" t="s">
        <v>740</v>
      </c>
      <c r="B714">
        <v>5.74</v>
      </c>
      <c r="C714" s="4">
        <v>519</v>
      </c>
      <c r="D714" s="4">
        <v>582</v>
      </c>
      <c r="E714" s="4">
        <v>548</v>
      </c>
      <c r="F714" s="4">
        <v>541</v>
      </c>
      <c r="G714" s="4">
        <v>566</v>
      </c>
      <c r="H714" s="4">
        <v>561</v>
      </c>
      <c r="I714" s="4">
        <v>505</v>
      </c>
      <c r="J714" s="4">
        <v>383</v>
      </c>
      <c r="K714" s="4">
        <v>398</v>
      </c>
      <c r="L714" s="4">
        <v>359</v>
      </c>
      <c r="M714" s="4">
        <v>339</v>
      </c>
      <c r="N714" s="4">
        <v>250</v>
      </c>
      <c r="O714" s="4">
        <v>227</v>
      </c>
    </row>
    <row r="715" spans="1:15">
      <c r="A715" s="3" t="s">
        <v>741</v>
      </c>
      <c r="B715">
        <v>18.05</v>
      </c>
      <c r="C715" s="4">
        <v>1593</v>
      </c>
      <c r="D715" s="4">
        <v>1812</v>
      </c>
      <c r="E715" s="4">
        <v>1913</v>
      </c>
      <c r="F715" s="4">
        <v>1781</v>
      </c>
      <c r="G715" s="4">
        <v>1718</v>
      </c>
      <c r="H715" s="4">
        <v>1906</v>
      </c>
      <c r="I715" s="4">
        <v>2040</v>
      </c>
      <c r="J715" s="4">
        <v>1912</v>
      </c>
      <c r="K715" s="4">
        <v>1857</v>
      </c>
      <c r="L715" s="4">
        <v>1764</v>
      </c>
      <c r="M715" s="4">
        <v>1702</v>
      </c>
      <c r="N715" s="4">
        <v>1629</v>
      </c>
      <c r="O715" s="4">
        <v>1633</v>
      </c>
    </row>
    <row r="716" spans="1:15">
      <c r="A716" s="3" t="s">
        <v>742</v>
      </c>
      <c r="B716">
        <v>14.69</v>
      </c>
      <c r="C716" s="4">
        <v>1112</v>
      </c>
      <c r="D716" s="4">
        <v>1205</v>
      </c>
      <c r="E716" s="4">
        <v>1188</v>
      </c>
      <c r="F716" s="4">
        <v>1109</v>
      </c>
      <c r="G716" s="4">
        <v>1071</v>
      </c>
      <c r="H716" s="4">
        <v>1019</v>
      </c>
      <c r="I716" s="4">
        <v>924</v>
      </c>
      <c r="J716" s="4">
        <v>672</v>
      </c>
      <c r="K716" s="4">
        <v>614</v>
      </c>
      <c r="L716" s="4">
        <v>536</v>
      </c>
      <c r="M716" s="4">
        <v>463</v>
      </c>
      <c r="N716" s="4">
        <v>400</v>
      </c>
      <c r="O716" s="4">
        <v>340</v>
      </c>
    </row>
    <row r="717" spans="1:15">
      <c r="A717" s="3" t="s">
        <v>528</v>
      </c>
      <c r="B717">
        <v>11.29</v>
      </c>
      <c r="C717" s="4">
        <v>1339</v>
      </c>
      <c r="D717" s="4">
        <v>1443</v>
      </c>
      <c r="E717" s="4">
        <v>1457</v>
      </c>
      <c r="F717" s="4">
        <v>1308</v>
      </c>
      <c r="G717" s="4">
        <v>1306</v>
      </c>
      <c r="H717" s="4">
        <v>1208</v>
      </c>
      <c r="I717" s="4">
        <v>1331</v>
      </c>
      <c r="J717" s="4">
        <v>1051</v>
      </c>
      <c r="K717" s="4">
        <v>1059</v>
      </c>
      <c r="L717" s="4">
        <v>1024</v>
      </c>
      <c r="M717" s="4">
        <v>995</v>
      </c>
      <c r="N717" s="4">
        <v>954</v>
      </c>
      <c r="O717" s="4">
        <v>955</v>
      </c>
    </row>
    <row r="718" spans="1:15">
      <c r="A718" s="3" t="s">
        <v>132</v>
      </c>
      <c r="B718">
        <v>5.59</v>
      </c>
      <c r="C718" s="4">
        <v>315</v>
      </c>
      <c r="D718" s="4">
        <v>357</v>
      </c>
      <c r="E718" s="4">
        <v>436</v>
      </c>
      <c r="F718" s="4">
        <v>469</v>
      </c>
      <c r="G718" s="4">
        <v>449</v>
      </c>
      <c r="H718" s="4">
        <v>433</v>
      </c>
      <c r="I718" s="4">
        <v>482</v>
      </c>
      <c r="J718" s="4">
        <v>394</v>
      </c>
      <c r="K718" s="4">
        <v>376</v>
      </c>
      <c r="L718" s="4">
        <v>314</v>
      </c>
      <c r="M718" s="4">
        <v>303</v>
      </c>
      <c r="N718" s="4">
        <v>270</v>
      </c>
      <c r="O718" s="4">
        <v>235</v>
      </c>
    </row>
    <row r="719" spans="1:15">
      <c r="A719" s="3" t="s">
        <v>743</v>
      </c>
      <c r="B719">
        <v>8.08</v>
      </c>
      <c r="C719" s="4">
        <v>912</v>
      </c>
      <c r="D719" s="4">
        <v>887</v>
      </c>
      <c r="E719" s="4">
        <v>927</v>
      </c>
      <c r="F719" s="4">
        <v>950</v>
      </c>
      <c r="G719" s="4">
        <v>956</v>
      </c>
      <c r="H719" s="4">
        <v>992</v>
      </c>
      <c r="I719" s="4">
        <v>914</v>
      </c>
      <c r="J719" s="4">
        <v>750</v>
      </c>
      <c r="K719" s="4">
        <v>746</v>
      </c>
      <c r="L719" s="4">
        <v>659</v>
      </c>
      <c r="M719" s="4">
        <v>690</v>
      </c>
      <c r="N719" s="4">
        <v>672</v>
      </c>
      <c r="O719" s="4">
        <v>720</v>
      </c>
    </row>
    <row r="720" spans="1:15">
      <c r="A720" s="3" t="s">
        <v>77</v>
      </c>
      <c r="B720">
        <v>8.14</v>
      </c>
      <c r="C720" s="4">
        <v>673</v>
      </c>
      <c r="D720" s="4">
        <v>720</v>
      </c>
      <c r="E720" s="4">
        <v>821</v>
      </c>
      <c r="F720" s="4">
        <v>807</v>
      </c>
      <c r="G720" s="4">
        <v>830</v>
      </c>
      <c r="H720" s="4">
        <v>858</v>
      </c>
      <c r="I720" s="4">
        <v>817</v>
      </c>
      <c r="J720" s="4">
        <v>702</v>
      </c>
      <c r="K720" s="4">
        <v>753</v>
      </c>
      <c r="L720" s="4">
        <v>729</v>
      </c>
      <c r="M720" s="4">
        <v>753</v>
      </c>
      <c r="N720" s="4">
        <v>716</v>
      </c>
      <c r="O720" s="4">
        <v>713</v>
      </c>
    </row>
    <row r="721" spans="1:15">
      <c r="A721" s="3" t="s">
        <v>744</v>
      </c>
      <c r="B721">
        <v>5.13</v>
      </c>
      <c r="C721" s="4">
        <v>301</v>
      </c>
      <c r="D721" s="4">
        <v>382</v>
      </c>
      <c r="E721" s="4">
        <v>425</v>
      </c>
      <c r="F721" s="4">
        <v>435</v>
      </c>
      <c r="G721" s="4">
        <v>488</v>
      </c>
      <c r="H721" s="4">
        <v>502</v>
      </c>
      <c r="I721" s="4">
        <v>524</v>
      </c>
      <c r="J721" s="4">
        <v>493</v>
      </c>
      <c r="K721" s="4">
        <v>473</v>
      </c>
      <c r="L721" s="4">
        <v>376</v>
      </c>
      <c r="M721" s="4">
        <v>373</v>
      </c>
      <c r="N721" s="4">
        <v>346</v>
      </c>
      <c r="O721" s="4">
        <v>346</v>
      </c>
    </row>
    <row r="722" spans="1:15">
      <c r="A722" s="3" t="s">
        <v>745</v>
      </c>
      <c r="B722">
        <v>25.84</v>
      </c>
      <c r="C722" s="4">
        <v>2322</v>
      </c>
      <c r="D722" s="4">
        <v>2674</v>
      </c>
      <c r="E722" s="4">
        <v>2647</v>
      </c>
      <c r="F722" s="4">
        <v>2431</v>
      </c>
      <c r="G722" s="4">
        <v>2467</v>
      </c>
      <c r="H722" s="4">
        <v>2431</v>
      </c>
      <c r="I722" s="4">
        <v>2222</v>
      </c>
      <c r="J722" s="4">
        <v>1797</v>
      </c>
      <c r="K722" s="4">
        <v>1825</v>
      </c>
      <c r="L722" s="4">
        <v>1657</v>
      </c>
      <c r="M722" s="4">
        <v>1614</v>
      </c>
      <c r="N722" s="4">
        <v>1394</v>
      </c>
      <c r="O722" s="4">
        <v>1364</v>
      </c>
    </row>
    <row r="723" spans="1:15">
      <c r="A723" s="3" t="s">
        <v>746</v>
      </c>
      <c r="B723">
        <v>9.9600000000000009</v>
      </c>
      <c r="C723" s="4">
        <v>657</v>
      </c>
      <c r="D723" s="4">
        <v>824</v>
      </c>
      <c r="E723" s="4">
        <v>842</v>
      </c>
      <c r="F723" s="4">
        <v>953</v>
      </c>
      <c r="G723" s="4">
        <v>1081</v>
      </c>
      <c r="H723" s="4">
        <v>1136</v>
      </c>
      <c r="I723" s="4">
        <v>1239</v>
      </c>
      <c r="J723" s="4">
        <v>1237</v>
      </c>
      <c r="K723" s="4">
        <v>1500</v>
      </c>
      <c r="L723" s="4">
        <v>1419</v>
      </c>
      <c r="M723" s="4">
        <v>1390</v>
      </c>
      <c r="N723" s="4">
        <v>1313</v>
      </c>
      <c r="O723" s="4">
        <v>1294</v>
      </c>
    </row>
    <row r="724" spans="1:15">
      <c r="A724" s="3" t="s">
        <v>747</v>
      </c>
      <c r="B724">
        <v>19.010000000000002</v>
      </c>
      <c r="C724" s="4">
        <v>1547</v>
      </c>
      <c r="D724" s="4">
        <v>1685</v>
      </c>
      <c r="E724" s="4">
        <v>1608</v>
      </c>
      <c r="F724" s="4">
        <v>1642</v>
      </c>
      <c r="G724" s="4">
        <v>1584</v>
      </c>
      <c r="H724" s="4">
        <v>1497</v>
      </c>
      <c r="I724" s="4">
        <v>1407</v>
      </c>
      <c r="J724" s="4">
        <v>1302</v>
      </c>
      <c r="K724" s="4">
        <v>1267</v>
      </c>
      <c r="L724" s="4">
        <v>1123</v>
      </c>
      <c r="M724" s="4">
        <v>1179</v>
      </c>
      <c r="N724" s="4">
        <v>1052</v>
      </c>
      <c r="O724" s="4">
        <v>1081</v>
      </c>
    </row>
    <row r="725" spans="1:15">
      <c r="A725" s="3" t="s">
        <v>748</v>
      </c>
      <c r="B725">
        <v>33.65</v>
      </c>
      <c r="C725" s="4">
        <v>4177</v>
      </c>
      <c r="D725" s="4">
        <v>4749</v>
      </c>
      <c r="E725" s="4">
        <v>4663</v>
      </c>
      <c r="F725" s="4">
        <v>4943</v>
      </c>
      <c r="G725" s="4">
        <v>5376</v>
      </c>
      <c r="H725" s="4">
        <v>5977</v>
      </c>
      <c r="I725" s="4">
        <v>7863</v>
      </c>
      <c r="J725" s="4">
        <v>7907</v>
      </c>
      <c r="K725" s="4">
        <v>8902</v>
      </c>
      <c r="L725" s="4">
        <v>9811</v>
      </c>
      <c r="M725" s="4">
        <v>9113</v>
      </c>
      <c r="N725" s="4">
        <v>8450</v>
      </c>
      <c r="O725" s="4">
        <v>8208</v>
      </c>
    </row>
    <row r="726" spans="1:15">
      <c r="A726" s="3" t="s">
        <v>749</v>
      </c>
      <c r="B726">
        <v>13.4</v>
      </c>
      <c r="C726" s="4">
        <v>845</v>
      </c>
      <c r="D726" s="4">
        <v>933</v>
      </c>
      <c r="E726" s="4">
        <v>857</v>
      </c>
      <c r="F726" s="4">
        <v>745</v>
      </c>
      <c r="G726" s="4">
        <v>731</v>
      </c>
      <c r="H726" s="4">
        <v>840</v>
      </c>
      <c r="I726" s="4">
        <v>775</v>
      </c>
      <c r="J726" s="4">
        <v>569</v>
      </c>
      <c r="K726" s="4">
        <v>582</v>
      </c>
      <c r="L726" s="4">
        <v>506</v>
      </c>
      <c r="M726" s="4">
        <v>430</v>
      </c>
      <c r="N726" s="4">
        <v>420</v>
      </c>
      <c r="O726" s="4">
        <v>383</v>
      </c>
    </row>
    <row r="727" spans="1:15">
      <c r="A727" s="3" t="s">
        <v>750</v>
      </c>
      <c r="B727">
        <v>19.88</v>
      </c>
      <c r="C727" s="4">
        <v>2628</v>
      </c>
      <c r="D727" s="4">
        <v>2908</v>
      </c>
      <c r="E727" s="4">
        <v>2899</v>
      </c>
      <c r="F727" s="4">
        <v>2823</v>
      </c>
      <c r="G727" s="4">
        <v>3002</v>
      </c>
      <c r="H727" s="4">
        <v>3292</v>
      </c>
      <c r="I727" s="4">
        <v>3444</v>
      </c>
      <c r="J727" s="4">
        <v>3098</v>
      </c>
      <c r="K727" s="4">
        <v>3095</v>
      </c>
      <c r="L727" s="4">
        <v>2925</v>
      </c>
      <c r="M727" s="4">
        <v>2973</v>
      </c>
      <c r="N727" s="4">
        <v>3022</v>
      </c>
      <c r="O727" s="4">
        <v>2920</v>
      </c>
    </row>
    <row r="728" spans="1:15">
      <c r="A728" s="3" t="s">
        <v>751</v>
      </c>
      <c r="B728">
        <v>6.51</v>
      </c>
      <c r="C728" s="4">
        <v>369</v>
      </c>
      <c r="D728" s="4">
        <v>376</v>
      </c>
      <c r="E728" s="4">
        <v>381</v>
      </c>
      <c r="F728" s="4">
        <v>331</v>
      </c>
      <c r="G728" s="4">
        <v>363</v>
      </c>
      <c r="H728" s="4">
        <v>372</v>
      </c>
      <c r="I728" s="4">
        <v>376</v>
      </c>
      <c r="J728" s="4">
        <v>311</v>
      </c>
      <c r="K728" s="4">
        <v>363</v>
      </c>
      <c r="L728" s="4">
        <v>350</v>
      </c>
      <c r="M728" s="4">
        <v>351</v>
      </c>
      <c r="N728" s="4">
        <v>285</v>
      </c>
      <c r="O728" s="4">
        <v>312</v>
      </c>
    </row>
    <row r="729" spans="1:15">
      <c r="A729" s="3" t="s">
        <v>752</v>
      </c>
      <c r="B729">
        <v>28.32</v>
      </c>
      <c r="C729" s="4">
        <v>1597</v>
      </c>
      <c r="D729" s="4">
        <v>1882</v>
      </c>
      <c r="E729" s="4">
        <v>2070</v>
      </c>
      <c r="F729" s="4">
        <v>1911</v>
      </c>
      <c r="G729" s="4">
        <v>1732</v>
      </c>
      <c r="H729" s="4">
        <v>2868</v>
      </c>
      <c r="I729" s="4">
        <v>4720</v>
      </c>
      <c r="J729" s="4">
        <v>5878</v>
      </c>
      <c r="K729" s="4">
        <v>3872</v>
      </c>
      <c r="L729" s="4">
        <v>2747</v>
      </c>
      <c r="M729" s="4">
        <v>1521</v>
      </c>
      <c r="N729" s="4">
        <v>1330</v>
      </c>
      <c r="O729" s="4">
        <v>4212</v>
      </c>
    </row>
    <row r="730" spans="1:15">
      <c r="A730" s="3" t="s">
        <v>753</v>
      </c>
      <c r="B730">
        <v>5.6</v>
      </c>
      <c r="C730" s="4">
        <v>304</v>
      </c>
      <c r="D730" s="4">
        <v>405</v>
      </c>
      <c r="E730" s="4">
        <v>463</v>
      </c>
      <c r="F730" s="4">
        <v>481</v>
      </c>
      <c r="G730" s="4">
        <v>468</v>
      </c>
      <c r="H730" s="4">
        <v>466</v>
      </c>
      <c r="I730" s="4">
        <v>441</v>
      </c>
      <c r="J730" s="4">
        <v>324</v>
      </c>
      <c r="K730" s="4">
        <v>320</v>
      </c>
      <c r="L730" s="4">
        <v>286</v>
      </c>
      <c r="M730" s="4">
        <v>256</v>
      </c>
      <c r="N730" s="4">
        <v>226</v>
      </c>
      <c r="O730" s="4">
        <v>221</v>
      </c>
    </row>
    <row r="731" spans="1:15">
      <c r="A731" s="3" t="s">
        <v>754</v>
      </c>
      <c r="B731">
        <v>2.4700000000000002</v>
      </c>
      <c r="C731" s="4">
        <v>187</v>
      </c>
      <c r="D731" s="4">
        <v>191</v>
      </c>
      <c r="E731" s="4">
        <v>185</v>
      </c>
      <c r="F731" s="4">
        <v>181</v>
      </c>
      <c r="G731" s="4">
        <v>188</v>
      </c>
      <c r="H731" s="4">
        <v>177</v>
      </c>
      <c r="I731" s="4">
        <v>161</v>
      </c>
      <c r="J731" s="4">
        <v>122</v>
      </c>
      <c r="K731" s="4">
        <v>100</v>
      </c>
      <c r="L731" s="4">
        <v>92</v>
      </c>
      <c r="M731" s="4">
        <v>83</v>
      </c>
      <c r="N731" s="4">
        <v>79</v>
      </c>
      <c r="O731" s="4">
        <v>70</v>
      </c>
    </row>
    <row r="732" spans="1:15">
      <c r="A732" s="3" t="s">
        <v>713</v>
      </c>
      <c r="B732">
        <v>20.53</v>
      </c>
      <c r="C732" s="4">
        <v>3475</v>
      </c>
      <c r="D732" s="4">
        <v>5858</v>
      </c>
      <c r="E732" s="4">
        <v>7057</v>
      </c>
      <c r="F732" s="4">
        <v>8212</v>
      </c>
      <c r="G732" s="4">
        <v>10886</v>
      </c>
      <c r="H732" s="4">
        <v>11853</v>
      </c>
      <c r="I732" s="4">
        <v>12538</v>
      </c>
      <c r="J732" s="4">
        <v>11914</v>
      </c>
      <c r="K732" s="4">
        <v>12585</v>
      </c>
      <c r="L732" s="4">
        <v>13263</v>
      </c>
      <c r="M732" s="4">
        <v>14033</v>
      </c>
      <c r="N732" s="4">
        <v>15142</v>
      </c>
      <c r="O732" s="4">
        <v>14407</v>
      </c>
    </row>
    <row r="733" spans="1:15">
      <c r="A733" s="3" t="s">
        <v>755</v>
      </c>
      <c r="B733">
        <v>6.13</v>
      </c>
      <c r="C733" s="4">
        <v>509</v>
      </c>
      <c r="D733" s="4">
        <v>566</v>
      </c>
      <c r="E733" s="4">
        <v>579</v>
      </c>
      <c r="F733" s="4">
        <v>571</v>
      </c>
      <c r="G733" s="4">
        <v>571</v>
      </c>
      <c r="H733" s="4">
        <v>573</v>
      </c>
      <c r="I733" s="4">
        <v>518</v>
      </c>
      <c r="J733" s="4">
        <v>404</v>
      </c>
      <c r="K733" s="4">
        <v>363</v>
      </c>
      <c r="L733" s="4">
        <v>367</v>
      </c>
      <c r="M733" s="4">
        <v>331</v>
      </c>
      <c r="N733" s="4">
        <v>283</v>
      </c>
      <c r="O733" s="4">
        <v>291</v>
      </c>
    </row>
    <row r="734" spans="1:15">
      <c r="A734" s="3" t="s">
        <v>756</v>
      </c>
      <c r="B734">
        <v>5.59</v>
      </c>
      <c r="C734" s="4">
        <v>394</v>
      </c>
      <c r="D734" s="4">
        <v>461</v>
      </c>
      <c r="E734" s="4">
        <v>512</v>
      </c>
      <c r="F734" s="4">
        <v>490</v>
      </c>
      <c r="G734" s="4">
        <v>448</v>
      </c>
      <c r="H734" s="4">
        <v>468</v>
      </c>
      <c r="I734" s="4">
        <v>475</v>
      </c>
      <c r="J734" s="4">
        <v>340</v>
      </c>
      <c r="K734" s="4">
        <v>309</v>
      </c>
      <c r="L734" s="4">
        <v>303</v>
      </c>
      <c r="M734" s="4">
        <v>238</v>
      </c>
      <c r="N734" s="4">
        <v>176</v>
      </c>
      <c r="O734" s="4">
        <v>146</v>
      </c>
    </row>
    <row r="735" spans="1:15">
      <c r="A735" s="3" t="s">
        <v>757</v>
      </c>
      <c r="B735">
        <v>10.92</v>
      </c>
      <c r="C735" s="4">
        <v>825</v>
      </c>
      <c r="D735" s="4">
        <v>955</v>
      </c>
      <c r="E735" s="4">
        <v>960</v>
      </c>
      <c r="F735" s="4">
        <v>914</v>
      </c>
      <c r="G735" s="4">
        <v>951</v>
      </c>
      <c r="H735" s="4">
        <v>894</v>
      </c>
      <c r="I735" s="4">
        <v>791</v>
      </c>
      <c r="J735" s="4">
        <v>662</v>
      </c>
      <c r="K735" s="4">
        <v>654</v>
      </c>
      <c r="L735" s="4">
        <v>576</v>
      </c>
      <c r="M735" s="4">
        <v>513</v>
      </c>
      <c r="N735" s="4">
        <v>450</v>
      </c>
      <c r="O735" s="4">
        <v>393</v>
      </c>
    </row>
    <row r="736" spans="1:15">
      <c r="A736" s="3" t="s">
        <v>758</v>
      </c>
      <c r="B736">
        <v>12.22</v>
      </c>
      <c r="C736" s="4">
        <v>1225</v>
      </c>
      <c r="D736" s="4">
        <v>1385</v>
      </c>
      <c r="E736" s="4">
        <v>1386</v>
      </c>
      <c r="F736" s="4">
        <v>1478</v>
      </c>
      <c r="G736" s="4">
        <v>1530</v>
      </c>
      <c r="H736" s="4">
        <v>1580</v>
      </c>
      <c r="I736" s="4">
        <v>1477</v>
      </c>
      <c r="J736" s="4">
        <v>1226</v>
      </c>
      <c r="K736" s="4">
        <v>1210</v>
      </c>
      <c r="L736" s="4">
        <v>1130</v>
      </c>
      <c r="M736" s="4">
        <v>1048</v>
      </c>
      <c r="N736" s="4">
        <v>838</v>
      </c>
      <c r="O736" s="4">
        <v>801</v>
      </c>
    </row>
    <row r="737" spans="1:15">
      <c r="A737" s="3" t="s">
        <v>759</v>
      </c>
      <c r="B737">
        <v>4.8899999999999997</v>
      </c>
      <c r="C737" s="4">
        <v>250</v>
      </c>
      <c r="D737" s="4">
        <v>317</v>
      </c>
      <c r="E737" s="4">
        <v>299</v>
      </c>
      <c r="F737" s="4">
        <v>286</v>
      </c>
      <c r="G737" s="4">
        <v>322</v>
      </c>
      <c r="H737" s="4">
        <v>332</v>
      </c>
      <c r="I737" s="4">
        <v>305</v>
      </c>
      <c r="J737" s="4">
        <v>262</v>
      </c>
      <c r="K737" s="4">
        <v>255</v>
      </c>
      <c r="L737" s="4">
        <v>236</v>
      </c>
      <c r="M737" s="4">
        <v>161</v>
      </c>
      <c r="N737" s="4">
        <v>125</v>
      </c>
      <c r="O737" s="4">
        <v>110</v>
      </c>
    </row>
    <row r="738" spans="1:15">
      <c r="A738" s="3" t="s">
        <v>760</v>
      </c>
      <c r="B738">
        <v>5.62</v>
      </c>
      <c r="C738" s="4">
        <v>969</v>
      </c>
      <c r="D738" s="4">
        <v>1074</v>
      </c>
      <c r="E738" s="4">
        <v>1061</v>
      </c>
      <c r="F738" s="4">
        <v>830</v>
      </c>
      <c r="G738" s="4">
        <v>827</v>
      </c>
      <c r="H738" s="4">
        <v>876</v>
      </c>
      <c r="I738" s="4">
        <v>764</v>
      </c>
      <c r="J738" s="4">
        <v>710</v>
      </c>
      <c r="K738" s="4">
        <v>703</v>
      </c>
      <c r="L738" s="4">
        <v>650</v>
      </c>
      <c r="M738" s="4">
        <v>611</v>
      </c>
      <c r="N738" s="4">
        <v>540</v>
      </c>
      <c r="O738" s="4">
        <v>511</v>
      </c>
    </row>
    <row r="739" spans="1:15">
      <c r="A739" s="3" t="s">
        <v>761</v>
      </c>
      <c r="B739">
        <v>11.06</v>
      </c>
      <c r="C739" s="4">
        <v>585</v>
      </c>
      <c r="D739" s="4">
        <v>674</v>
      </c>
      <c r="E739" s="4">
        <v>671</v>
      </c>
      <c r="F739" s="4">
        <v>640</v>
      </c>
      <c r="G739" s="4">
        <v>675</v>
      </c>
      <c r="H739" s="4">
        <v>768</v>
      </c>
      <c r="I739" s="4">
        <v>662</v>
      </c>
      <c r="J739" s="4">
        <v>647</v>
      </c>
      <c r="K739" s="4">
        <v>651</v>
      </c>
      <c r="L739" s="4">
        <v>559</v>
      </c>
      <c r="M739" s="4">
        <v>455</v>
      </c>
      <c r="N739" s="4">
        <v>384</v>
      </c>
      <c r="O739" s="4">
        <v>353</v>
      </c>
    </row>
    <row r="740" spans="1:15">
      <c r="A740" s="3" t="s">
        <v>762</v>
      </c>
      <c r="B740">
        <v>6.91</v>
      </c>
      <c r="C740" s="4">
        <v>406</v>
      </c>
      <c r="D740" s="4">
        <v>460</v>
      </c>
      <c r="E740" s="4">
        <v>494</v>
      </c>
      <c r="F740" s="4">
        <v>518</v>
      </c>
      <c r="G740" s="4">
        <v>605</v>
      </c>
      <c r="H740" s="4">
        <v>630</v>
      </c>
      <c r="I740" s="4">
        <v>618</v>
      </c>
      <c r="J740" s="4">
        <v>573</v>
      </c>
      <c r="K740" s="4">
        <v>519</v>
      </c>
      <c r="L740" s="4">
        <v>481</v>
      </c>
      <c r="M740" s="4">
        <v>443</v>
      </c>
      <c r="N740" s="4">
        <v>482</v>
      </c>
      <c r="O740" s="4">
        <v>507</v>
      </c>
    </row>
    <row r="741" spans="1:15">
      <c r="A741" s="3" t="s">
        <v>676</v>
      </c>
      <c r="B741">
        <v>6.43</v>
      </c>
      <c r="C741" s="4">
        <v>670</v>
      </c>
      <c r="D741" s="4">
        <v>673</v>
      </c>
      <c r="E741" s="4">
        <v>701</v>
      </c>
      <c r="F741" s="4">
        <v>660</v>
      </c>
      <c r="G741" s="4">
        <v>619</v>
      </c>
      <c r="H741" s="4">
        <v>620</v>
      </c>
      <c r="I741" s="4">
        <v>624</v>
      </c>
      <c r="J741" s="4">
        <v>531</v>
      </c>
      <c r="K741" s="4">
        <v>493</v>
      </c>
      <c r="L741" s="4">
        <v>457</v>
      </c>
      <c r="M741" s="4">
        <v>461</v>
      </c>
      <c r="N741" s="4">
        <v>406</v>
      </c>
      <c r="O741" s="4">
        <v>404</v>
      </c>
    </row>
    <row r="742" spans="1:15">
      <c r="A742" s="3" t="s">
        <v>763</v>
      </c>
      <c r="B742">
        <v>1.74</v>
      </c>
      <c r="C742" s="4">
        <v>214</v>
      </c>
      <c r="D742" s="4">
        <v>231</v>
      </c>
      <c r="E742" s="4">
        <v>248</v>
      </c>
      <c r="F742" s="4">
        <v>250</v>
      </c>
      <c r="G742" s="4">
        <v>279</v>
      </c>
      <c r="H742" s="4">
        <v>315</v>
      </c>
      <c r="I742" s="4">
        <v>313</v>
      </c>
      <c r="J742" s="4">
        <v>402</v>
      </c>
      <c r="K742" s="4">
        <v>400</v>
      </c>
      <c r="L742" s="4">
        <v>337</v>
      </c>
      <c r="M742" s="4">
        <v>310</v>
      </c>
      <c r="N742" s="4">
        <v>307</v>
      </c>
      <c r="O742" s="4">
        <v>344</v>
      </c>
    </row>
    <row r="743" spans="1:15">
      <c r="A743" s="3" t="s">
        <v>764</v>
      </c>
      <c r="B743">
        <v>9.41</v>
      </c>
      <c r="C743" s="4">
        <v>721</v>
      </c>
      <c r="D743" s="4">
        <v>864</v>
      </c>
      <c r="E743" s="4">
        <v>954</v>
      </c>
      <c r="F743" s="4">
        <v>963</v>
      </c>
      <c r="G743" s="4">
        <v>981</v>
      </c>
      <c r="H743" s="4">
        <v>1004</v>
      </c>
      <c r="I743" s="4">
        <v>923</v>
      </c>
      <c r="J743" s="4">
        <v>799</v>
      </c>
      <c r="K743" s="4">
        <v>797</v>
      </c>
      <c r="L743" s="4">
        <v>723</v>
      </c>
      <c r="M743" s="4">
        <v>672</v>
      </c>
      <c r="N743" s="4">
        <v>581</v>
      </c>
      <c r="O743" s="4">
        <v>535</v>
      </c>
    </row>
    <row r="744" spans="1:15">
      <c r="A744" s="3" t="s">
        <v>765</v>
      </c>
      <c r="B744">
        <v>33.700000000000003</v>
      </c>
      <c r="C744" s="4">
        <v>4976</v>
      </c>
      <c r="D744" s="4">
        <v>5736</v>
      </c>
      <c r="E744" s="4">
        <v>6096</v>
      </c>
      <c r="F744" s="4">
        <v>6738</v>
      </c>
      <c r="G744" s="4">
        <v>7165</v>
      </c>
      <c r="H744" s="4">
        <v>7589</v>
      </c>
      <c r="I744" s="4">
        <v>8967</v>
      </c>
      <c r="J744" s="4">
        <v>12414</v>
      </c>
      <c r="K744" s="4">
        <v>13162</v>
      </c>
      <c r="L744" s="4">
        <v>13353</v>
      </c>
      <c r="M744" s="4">
        <v>13782</v>
      </c>
      <c r="N744" s="4">
        <v>13213</v>
      </c>
      <c r="O744" s="4">
        <v>13364</v>
      </c>
    </row>
    <row r="745" spans="1:15">
      <c r="A745" s="3" t="s">
        <v>766</v>
      </c>
      <c r="B745">
        <v>8.4700000000000006</v>
      </c>
      <c r="C745" s="4">
        <v>429</v>
      </c>
      <c r="D745" s="4">
        <v>500</v>
      </c>
      <c r="E745" s="4">
        <v>479</v>
      </c>
      <c r="F745" s="4">
        <v>521</v>
      </c>
      <c r="G745" s="4">
        <v>590</v>
      </c>
      <c r="H745" s="4">
        <v>579</v>
      </c>
      <c r="I745" s="4">
        <v>525</v>
      </c>
      <c r="J745" s="4">
        <v>340</v>
      </c>
      <c r="K745" s="4">
        <v>253</v>
      </c>
      <c r="L745" s="4">
        <v>231</v>
      </c>
      <c r="M745" s="4">
        <v>211</v>
      </c>
      <c r="N745" s="4">
        <v>185</v>
      </c>
      <c r="O745" s="4">
        <v>166</v>
      </c>
    </row>
    <row r="746" spans="1:15">
      <c r="A746" s="3" t="s">
        <v>767</v>
      </c>
      <c r="B746">
        <v>10.65</v>
      </c>
      <c r="C746" s="4">
        <v>946</v>
      </c>
      <c r="D746" s="4">
        <v>969</v>
      </c>
      <c r="E746" s="4">
        <v>1018</v>
      </c>
      <c r="F746" s="4">
        <v>969</v>
      </c>
      <c r="G746" s="4">
        <v>1070</v>
      </c>
      <c r="H746" s="4">
        <v>1063</v>
      </c>
      <c r="I746" s="4">
        <v>1172</v>
      </c>
      <c r="J746" s="4">
        <v>1100</v>
      </c>
      <c r="K746" s="4">
        <v>1100</v>
      </c>
      <c r="L746" s="4">
        <v>1044</v>
      </c>
      <c r="M746" s="4">
        <v>1044</v>
      </c>
      <c r="N746" s="4">
        <v>1028</v>
      </c>
      <c r="O746" s="4">
        <v>1038</v>
      </c>
    </row>
    <row r="747" spans="1:15">
      <c r="A747" s="3" t="s">
        <v>768</v>
      </c>
      <c r="B747">
        <v>23.9</v>
      </c>
      <c r="C747" s="4">
        <v>2755</v>
      </c>
      <c r="D747" s="4">
        <v>3040</v>
      </c>
      <c r="E747" s="4">
        <v>2965</v>
      </c>
      <c r="F747" s="4">
        <v>2824</v>
      </c>
      <c r="G747" s="4">
        <v>2632</v>
      </c>
      <c r="H747" s="4">
        <v>2532</v>
      </c>
      <c r="I747" s="4">
        <v>2449</v>
      </c>
      <c r="J747" s="4">
        <v>2063</v>
      </c>
      <c r="K747" s="4">
        <v>2095</v>
      </c>
      <c r="L747" s="4">
        <v>1826</v>
      </c>
      <c r="M747" s="4">
        <v>1800</v>
      </c>
      <c r="N747" s="4">
        <v>1557</v>
      </c>
      <c r="O747" s="4">
        <v>1628</v>
      </c>
    </row>
    <row r="748" spans="1:15">
      <c r="A748" s="3" t="s">
        <v>769</v>
      </c>
      <c r="B748">
        <v>16.41</v>
      </c>
      <c r="C748" s="4">
        <v>3121</v>
      </c>
      <c r="D748" s="4">
        <v>3244</v>
      </c>
      <c r="E748" s="4">
        <v>3125</v>
      </c>
      <c r="F748" s="4">
        <v>3150</v>
      </c>
      <c r="G748" s="4">
        <v>3096</v>
      </c>
      <c r="H748" s="4">
        <v>3057</v>
      </c>
      <c r="I748" s="4">
        <v>3238</v>
      </c>
      <c r="J748" s="4">
        <v>3099</v>
      </c>
      <c r="K748" s="4">
        <v>3011</v>
      </c>
      <c r="L748" s="4">
        <v>2904</v>
      </c>
      <c r="M748" s="4">
        <v>3058</v>
      </c>
      <c r="N748" s="4">
        <v>3104</v>
      </c>
      <c r="O748" s="4">
        <v>3059</v>
      </c>
    </row>
    <row r="749" spans="1:15">
      <c r="A749" s="3" t="s">
        <v>770</v>
      </c>
      <c r="B749">
        <v>9.4700000000000006</v>
      </c>
      <c r="C749" s="4">
        <v>613</v>
      </c>
      <c r="D749" s="4">
        <v>732</v>
      </c>
      <c r="E749" s="4">
        <v>698</v>
      </c>
      <c r="F749" s="4">
        <v>732</v>
      </c>
      <c r="G749" s="4">
        <v>819</v>
      </c>
      <c r="H749" s="4">
        <v>832</v>
      </c>
      <c r="I749" s="4">
        <v>821</v>
      </c>
      <c r="J749" s="4">
        <v>658</v>
      </c>
      <c r="K749" s="4">
        <v>621</v>
      </c>
      <c r="L749" s="4">
        <v>610</v>
      </c>
      <c r="M749" s="4">
        <v>531</v>
      </c>
      <c r="N749" s="4">
        <v>466</v>
      </c>
      <c r="O749" s="4">
        <v>437</v>
      </c>
    </row>
    <row r="750" spans="1:15">
      <c r="A750" s="3" t="s">
        <v>771</v>
      </c>
      <c r="B750">
        <v>11.38</v>
      </c>
      <c r="C750" s="4">
        <v>686</v>
      </c>
      <c r="D750" s="4">
        <v>710</v>
      </c>
      <c r="E750" s="4">
        <v>677</v>
      </c>
      <c r="F750" s="4">
        <v>598</v>
      </c>
      <c r="G750" s="4">
        <v>561</v>
      </c>
      <c r="H750" s="4">
        <v>525</v>
      </c>
      <c r="I750" s="4">
        <v>462</v>
      </c>
      <c r="J750" s="4">
        <v>334</v>
      </c>
      <c r="K750" s="4">
        <v>317</v>
      </c>
      <c r="L750" s="4">
        <v>245</v>
      </c>
      <c r="M750" s="4">
        <v>218</v>
      </c>
      <c r="N750" s="4">
        <v>181</v>
      </c>
      <c r="O750" s="4">
        <v>156</v>
      </c>
    </row>
    <row r="751" spans="1:15">
      <c r="A751" s="3" t="s">
        <v>772</v>
      </c>
      <c r="B751">
        <v>9.44</v>
      </c>
      <c r="C751" s="4">
        <v>642</v>
      </c>
      <c r="D751" s="4">
        <v>770</v>
      </c>
      <c r="E751" s="4">
        <v>796</v>
      </c>
      <c r="F751" s="4">
        <v>865</v>
      </c>
      <c r="G751" s="4">
        <v>958</v>
      </c>
      <c r="H751" s="4">
        <v>974</v>
      </c>
      <c r="I751" s="4">
        <v>913</v>
      </c>
      <c r="J751" s="4">
        <v>759</v>
      </c>
      <c r="K751" s="4">
        <v>769</v>
      </c>
      <c r="L751" s="4">
        <v>798</v>
      </c>
      <c r="M751" s="4">
        <v>807</v>
      </c>
      <c r="N751" s="4">
        <v>810</v>
      </c>
      <c r="O751" s="4">
        <v>912</v>
      </c>
    </row>
    <row r="752" spans="1:15">
      <c r="A752" s="3" t="s">
        <v>773</v>
      </c>
      <c r="B752">
        <v>4.47</v>
      </c>
      <c r="C752" s="4">
        <v>229</v>
      </c>
      <c r="D752" s="4">
        <v>289</v>
      </c>
      <c r="E752" s="4">
        <v>296</v>
      </c>
      <c r="F752" s="4">
        <v>312</v>
      </c>
      <c r="G752" s="4">
        <v>309</v>
      </c>
      <c r="H752" s="4">
        <v>362</v>
      </c>
      <c r="I752" s="4">
        <v>356</v>
      </c>
      <c r="J752" s="4">
        <v>278</v>
      </c>
      <c r="K752" s="4">
        <v>265</v>
      </c>
      <c r="L752" s="4">
        <v>226</v>
      </c>
      <c r="M752" s="4">
        <v>214</v>
      </c>
      <c r="N752" s="4">
        <v>184</v>
      </c>
      <c r="O752" s="4">
        <v>175</v>
      </c>
    </row>
    <row r="753" spans="1:15">
      <c r="A753" s="3" t="s">
        <v>774</v>
      </c>
      <c r="B753">
        <v>12.5</v>
      </c>
      <c r="C753" s="4">
        <v>1151</v>
      </c>
      <c r="D753" s="4">
        <v>1338</v>
      </c>
      <c r="E753" s="4">
        <v>1394</v>
      </c>
      <c r="F753" s="4">
        <v>1328</v>
      </c>
      <c r="G753" s="4">
        <v>1308</v>
      </c>
      <c r="H753" s="4">
        <v>1311</v>
      </c>
      <c r="I753" s="4">
        <v>1211</v>
      </c>
      <c r="J753" s="4">
        <v>916</v>
      </c>
      <c r="K753" s="4">
        <v>890</v>
      </c>
      <c r="L753" s="4">
        <v>754</v>
      </c>
      <c r="M753" s="4">
        <v>697</v>
      </c>
      <c r="N753" s="4">
        <v>564</v>
      </c>
      <c r="O753" s="4">
        <v>532</v>
      </c>
    </row>
    <row r="754" spans="1:15">
      <c r="A754" s="3" t="s">
        <v>775</v>
      </c>
      <c r="B754">
        <v>6.28</v>
      </c>
      <c r="C754" s="4">
        <v>576</v>
      </c>
      <c r="D754" s="4">
        <v>703</v>
      </c>
      <c r="E754" s="4">
        <v>780</v>
      </c>
      <c r="F754" s="4">
        <v>848</v>
      </c>
      <c r="G754" s="4">
        <v>951</v>
      </c>
      <c r="H754" s="4">
        <v>929</v>
      </c>
      <c r="I754" s="4">
        <v>897</v>
      </c>
      <c r="J754" s="4">
        <v>883</v>
      </c>
      <c r="K754" s="4">
        <v>931</v>
      </c>
      <c r="L754" s="4">
        <v>855</v>
      </c>
      <c r="M754" s="4">
        <v>860</v>
      </c>
      <c r="N754" s="4">
        <v>815</v>
      </c>
      <c r="O754" s="4">
        <v>795</v>
      </c>
    </row>
    <row r="755" spans="1:15">
      <c r="A755" s="3" t="s">
        <v>776</v>
      </c>
      <c r="B755">
        <v>9.7100000000000009</v>
      </c>
      <c r="C755" s="4">
        <v>604</v>
      </c>
      <c r="D755" s="4">
        <v>620</v>
      </c>
      <c r="E755" s="4">
        <v>685</v>
      </c>
      <c r="F755" s="4">
        <v>705</v>
      </c>
      <c r="G755" s="4">
        <v>748</v>
      </c>
      <c r="H755" s="4">
        <v>760</v>
      </c>
      <c r="I755" s="4">
        <v>778</v>
      </c>
      <c r="J755" s="4">
        <v>634</v>
      </c>
      <c r="K755" s="4">
        <v>623</v>
      </c>
      <c r="L755" s="4">
        <v>533</v>
      </c>
      <c r="M755" s="4">
        <v>465</v>
      </c>
      <c r="N755" s="4">
        <v>413</v>
      </c>
      <c r="O755" s="4">
        <v>474</v>
      </c>
    </row>
    <row r="756" spans="1:15">
      <c r="A756" s="3" t="s">
        <v>777</v>
      </c>
      <c r="B756">
        <v>3.55</v>
      </c>
      <c r="C756" s="4">
        <v>240</v>
      </c>
      <c r="D756" s="4">
        <v>268</v>
      </c>
      <c r="E756" s="4">
        <v>249</v>
      </c>
      <c r="F756" s="4">
        <v>261</v>
      </c>
      <c r="G756" s="4">
        <v>307</v>
      </c>
      <c r="H756" s="4">
        <v>311</v>
      </c>
      <c r="I756" s="4">
        <v>292</v>
      </c>
      <c r="J756" s="4">
        <v>242</v>
      </c>
      <c r="K756" s="4">
        <v>212</v>
      </c>
      <c r="L756" s="4">
        <v>183</v>
      </c>
      <c r="M756" s="4">
        <v>166</v>
      </c>
      <c r="N756" s="4">
        <v>171</v>
      </c>
      <c r="O756" s="4">
        <v>147</v>
      </c>
    </row>
    <row r="757" spans="1:15">
      <c r="A757" s="3" t="s">
        <v>778</v>
      </c>
      <c r="B757">
        <v>9.23</v>
      </c>
      <c r="C757" s="4">
        <v>708</v>
      </c>
      <c r="D757" s="4">
        <v>794</v>
      </c>
      <c r="E757" s="4">
        <v>810</v>
      </c>
      <c r="F757" s="4">
        <v>838</v>
      </c>
      <c r="G757" s="4">
        <v>865</v>
      </c>
      <c r="H757" s="4">
        <v>851</v>
      </c>
      <c r="I757" s="4">
        <v>891</v>
      </c>
      <c r="J757" s="4">
        <v>743</v>
      </c>
      <c r="K757" s="4">
        <v>793</v>
      </c>
      <c r="L757" s="4">
        <v>713</v>
      </c>
      <c r="M757" s="4">
        <v>642</v>
      </c>
      <c r="N757" s="4">
        <v>519</v>
      </c>
      <c r="O757" s="4">
        <v>517</v>
      </c>
    </row>
    <row r="758" spans="1:15">
      <c r="A758" s="3" t="s">
        <v>779</v>
      </c>
      <c r="B758">
        <v>6.31</v>
      </c>
      <c r="C758" s="4">
        <v>498</v>
      </c>
      <c r="D758" s="4">
        <v>543</v>
      </c>
      <c r="E758" s="4">
        <v>611</v>
      </c>
      <c r="F758" s="4">
        <v>620</v>
      </c>
      <c r="G758" s="4">
        <v>625</v>
      </c>
      <c r="H758" s="4">
        <v>609</v>
      </c>
      <c r="I758" s="4">
        <v>666</v>
      </c>
      <c r="J758" s="4">
        <v>578</v>
      </c>
      <c r="K758" s="4">
        <v>533</v>
      </c>
      <c r="L758" s="4">
        <v>470</v>
      </c>
      <c r="M758" s="4">
        <v>447</v>
      </c>
      <c r="N758" s="4">
        <v>381</v>
      </c>
      <c r="O758" s="4">
        <v>410</v>
      </c>
    </row>
    <row r="759" spans="1:15">
      <c r="A759" s="3" t="s">
        <v>780</v>
      </c>
      <c r="B759">
        <v>4.43</v>
      </c>
      <c r="C759" s="4">
        <v>702</v>
      </c>
      <c r="D759" s="4">
        <v>855</v>
      </c>
      <c r="E759" s="4">
        <v>787</v>
      </c>
      <c r="F759" s="4">
        <v>680</v>
      </c>
      <c r="G759" s="4">
        <v>790</v>
      </c>
      <c r="H759" s="4">
        <v>772</v>
      </c>
      <c r="I759" s="4">
        <v>789</v>
      </c>
      <c r="J759" s="4">
        <v>597</v>
      </c>
      <c r="K759" s="4">
        <v>619</v>
      </c>
      <c r="L759" s="4">
        <v>583</v>
      </c>
      <c r="M759" s="4">
        <v>585</v>
      </c>
      <c r="N759" s="4">
        <v>572</v>
      </c>
      <c r="O759" s="4">
        <v>552</v>
      </c>
    </row>
    <row r="760" spans="1:15">
      <c r="A760" s="3" t="s">
        <v>781</v>
      </c>
      <c r="B760">
        <v>3.37</v>
      </c>
      <c r="C760" s="4">
        <v>320</v>
      </c>
      <c r="D760" s="4">
        <v>394</v>
      </c>
      <c r="E760" s="4">
        <v>396</v>
      </c>
      <c r="F760" s="4">
        <v>365</v>
      </c>
      <c r="G760" s="4">
        <v>421</v>
      </c>
      <c r="H760" s="4">
        <v>431</v>
      </c>
      <c r="I760" s="4">
        <v>677</v>
      </c>
      <c r="J760" s="4">
        <v>738</v>
      </c>
      <c r="K760" s="4">
        <v>825</v>
      </c>
      <c r="L760" s="4">
        <v>777</v>
      </c>
      <c r="M760" s="4">
        <v>848</v>
      </c>
      <c r="N760" s="4">
        <v>757</v>
      </c>
      <c r="O760" s="4">
        <v>789</v>
      </c>
    </row>
    <row r="761" spans="1:15">
      <c r="A761" s="3" t="s">
        <v>782</v>
      </c>
      <c r="B761">
        <v>6.24</v>
      </c>
      <c r="C761" s="4">
        <v>372</v>
      </c>
      <c r="D761" s="4">
        <v>438</v>
      </c>
      <c r="E761" s="4">
        <v>506</v>
      </c>
      <c r="F761" s="4">
        <v>512</v>
      </c>
      <c r="G761" s="4">
        <v>558</v>
      </c>
      <c r="H761" s="4">
        <v>516</v>
      </c>
      <c r="I761" s="4">
        <v>530</v>
      </c>
      <c r="J761" s="4">
        <v>361</v>
      </c>
      <c r="K761" s="4">
        <v>401</v>
      </c>
      <c r="L761" s="4">
        <v>364</v>
      </c>
      <c r="M761" s="4">
        <v>344</v>
      </c>
      <c r="N761" s="4">
        <v>316</v>
      </c>
      <c r="O761" s="4">
        <v>311</v>
      </c>
    </row>
    <row r="762" spans="1:15">
      <c r="A762" s="3" t="s">
        <v>783</v>
      </c>
      <c r="B762">
        <v>8.02</v>
      </c>
      <c r="C762" s="4">
        <v>749</v>
      </c>
      <c r="D762" s="4">
        <v>752</v>
      </c>
      <c r="E762" s="4">
        <v>722</v>
      </c>
      <c r="F762" s="4">
        <v>623</v>
      </c>
      <c r="G762" s="4">
        <v>643</v>
      </c>
      <c r="H762" s="4">
        <v>620</v>
      </c>
      <c r="I762" s="4">
        <v>545</v>
      </c>
      <c r="J762" s="4">
        <v>370</v>
      </c>
      <c r="K762" s="4">
        <v>318</v>
      </c>
      <c r="L762" s="4">
        <v>267</v>
      </c>
      <c r="M762" s="4">
        <v>245</v>
      </c>
      <c r="N762" s="4">
        <v>244</v>
      </c>
      <c r="O762" s="4">
        <v>204</v>
      </c>
    </row>
    <row r="763" spans="1:15">
      <c r="A763" s="3" t="s">
        <v>784</v>
      </c>
      <c r="B763">
        <v>4.9800000000000004</v>
      </c>
      <c r="C763" s="4">
        <v>471</v>
      </c>
      <c r="D763" s="4">
        <v>482</v>
      </c>
      <c r="E763" s="4">
        <v>462</v>
      </c>
      <c r="F763" s="4">
        <v>467</v>
      </c>
      <c r="G763" s="4">
        <v>485</v>
      </c>
      <c r="H763" s="4">
        <v>463</v>
      </c>
      <c r="I763" s="4">
        <v>414</v>
      </c>
      <c r="J763" s="4">
        <v>315</v>
      </c>
      <c r="K763" s="4">
        <v>303</v>
      </c>
      <c r="L763" s="4">
        <v>265</v>
      </c>
      <c r="M763" s="4">
        <v>227</v>
      </c>
      <c r="N763" s="4">
        <v>200</v>
      </c>
      <c r="O763" s="4">
        <v>233</v>
      </c>
    </row>
    <row r="764" spans="1:15">
      <c r="A764" s="3" t="s">
        <v>58</v>
      </c>
      <c r="B764">
        <v>7.44</v>
      </c>
      <c r="C764" s="4">
        <v>440</v>
      </c>
      <c r="D764" s="4">
        <v>531</v>
      </c>
      <c r="E764" s="4">
        <v>601</v>
      </c>
      <c r="F764" s="4">
        <v>571</v>
      </c>
      <c r="G764" s="4">
        <v>606</v>
      </c>
      <c r="H764" s="4">
        <v>552</v>
      </c>
      <c r="I764" s="4">
        <v>572</v>
      </c>
      <c r="J764" s="4">
        <v>396</v>
      </c>
      <c r="K764" s="4">
        <v>433</v>
      </c>
      <c r="L764" s="4">
        <v>386</v>
      </c>
      <c r="M764" s="4">
        <v>343</v>
      </c>
      <c r="N764" s="4">
        <v>314</v>
      </c>
      <c r="O764" s="4">
        <v>310</v>
      </c>
    </row>
    <row r="765" spans="1:15">
      <c r="A765" s="3" t="s">
        <v>785</v>
      </c>
      <c r="B765">
        <v>1.42</v>
      </c>
      <c r="C765" s="4">
        <v>288</v>
      </c>
      <c r="D765" s="4">
        <v>279</v>
      </c>
      <c r="E765" s="4">
        <v>260</v>
      </c>
      <c r="F765" s="4">
        <v>281</v>
      </c>
      <c r="G765" s="4">
        <v>267</v>
      </c>
      <c r="H765" s="4">
        <v>238</v>
      </c>
      <c r="I765" s="4">
        <v>217</v>
      </c>
      <c r="J765" s="4">
        <v>175</v>
      </c>
      <c r="K765" s="4">
        <v>173</v>
      </c>
      <c r="L765" s="4">
        <v>160</v>
      </c>
      <c r="M765" s="4">
        <v>124</v>
      </c>
      <c r="N765" s="4">
        <v>85</v>
      </c>
      <c r="O765" s="4">
        <v>84</v>
      </c>
    </row>
    <row r="766" spans="1:15">
      <c r="A766" s="3" t="s">
        <v>786</v>
      </c>
      <c r="B766">
        <v>5.84</v>
      </c>
      <c r="C766" s="4">
        <v>300</v>
      </c>
      <c r="D766" s="4">
        <v>580</v>
      </c>
      <c r="E766" s="4">
        <v>597</v>
      </c>
      <c r="F766" s="4">
        <v>592</v>
      </c>
      <c r="G766" s="4">
        <v>573</v>
      </c>
      <c r="H766" s="4">
        <v>497</v>
      </c>
      <c r="I766" s="4">
        <v>464</v>
      </c>
      <c r="J766" s="4">
        <v>337</v>
      </c>
      <c r="K766" s="4">
        <v>314</v>
      </c>
      <c r="L766" s="4">
        <v>293</v>
      </c>
      <c r="M766" s="4">
        <v>235</v>
      </c>
      <c r="N766" s="4">
        <v>200</v>
      </c>
      <c r="O766" s="4">
        <v>184</v>
      </c>
    </row>
    <row r="767" spans="1:15">
      <c r="A767" s="3" t="s">
        <v>163</v>
      </c>
      <c r="B767">
        <v>3.04</v>
      </c>
      <c r="C767" s="4">
        <v>293</v>
      </c>
      <c r="D767" s="4">
        <v>343</v>
      </c>
      <c r="E767" s="4">
        <v>356</v>
      </c>
      <c r="F767" s="4">
        <v>352</v>
      </c>
      <c r="G767" s="4">
        <v>353</v>
      </c>
      <c r="H767" s="4">
        <v>439</v>
      </c>
      <c r="I767" s="4">
        <v>616</v>
      </c>
      <c r="J767" s="4">
        <v>607</v>
      </c>
      <c r="K767" s="4">
        <v>655</v>
      </c>
      <c r="L767" s="4">
        <v>605</v>
      </c>
      <c r="M767" s="4">
        <v>572</v>
      </c>
      <c r="N767" s="4">
        <v>535</v>
      </c>
      <c r="O767" s="4">
        <v>560</v>
      </c>
    </row>
    <row r="768" spans="1:15">
      <c r="A768" s="3" t="s">
        <v>787</v>
      </c>
      <c r="B768">
        <v>6.16</v>
      </c>
      <c r="C768" s="4">
        <v>456</v>
      </c>
      <c r="D768" s="4">
        <v>524</v>
      </c>
      <c r="E768" s="4">
        <v>533</v>
      </c>
      <c r="F768" s="4">
        <v>485</v>
      </c>
      <c r="G768" s="4">
        <v>573</v>
      </c>
      <c r="H768" s="4">
        <v>568</v>
      </c>
      <c r="I768" s="4">
        <v>523</v>
      </c>
      <c r="J768" s="4">
        <v>387</v>
      </c>
      <c r="K768" s="4">
        <v>409</v>
      </c>
      <c r="L768" s="4">
        <v>347</v>
      </c>
      <c r="M768" s="4">
        <v>321</v>
      </c>
      <c r="N768" s="4">
        <v>273</v>
      </c>
      <c r="O768" s="4">
        <v>328</v>
      </c>
    </row>
    <row r="769" spans="1:15">
      <c r="A769" s="3" t="s">
        <v>788</v>
      </c>
      <c r="B769">
        <v>17.07</v>
      </c>
      <c r="C769" s="4">
        <v>910</v>
      </c>
      <c r="D769" s="4">
        <v>966</v>
      </c>
      <c r="E769" s="4">
        <v>934</v>
      </c>
      <c r="F769" s="4">
        <v>926</v>
      </c>
      <c r="G769" s="4">
        <v>931</v>
      </c>
      <c r="H769" s="4">
        <v>955</v>
      </c>
      <c r="I769" s="4">
        <v>852</v>
      </c>
      <c r="J769" s="4">
        <v>602</v>
      </c>
      <c r="K769" s="4">
        <v>508</v>
      </c>
      <c r="L769" s="4">
        <v>443</v>
      </c>
      <c r="M769" s="4">
        <v>399</v>
      </c>
      <c r="N769" s="4">
        <v>355</v>
      </c>
      <c r="O769" s="4">
        <v>337</v>
      </c>
    </row>
    <row r="770" spans="1:15">
      <c r="A770" s="3" t="s">
        <v>789</v>
      </c>
      <c r="B770">
        <v>4.28</v>
      </c>
      <c r="C770" s="4">
        <v>247</v>
      </c>
      <c r="D770" s="4">
        <v>260</v>
      </c>
      <c r="E770" s="4">
        <v>332</v>
      </c>
      <c r="F770" s="4">
        <v>333</v>
      </c>
      <c r="G770" s="4">
        <v>326</v>
      </c>
      <c r="H770" s="4">
        <v>369</v>
      </c>
      <c r="I770" s="4">
        <v>352</v>
      </c>
      <c r="J770" s="4">
        <v>299</v>
      </c>
      <c r="K770" s="4">
        <v>287</v>
      </c>
      <c r="L770" s="4">
        <v>269</v>
      </c>
      <c r="M770" s="4">
        <v>208</v>
      </c>
      <c r="N770" s="4">
        <v>161</v>
      </c>
      <c r="O770" s="4">
        <v>175</v>
      </c>
    </row>
    <row r="771" spans="1:15">
      <c r="A771" s="3" t="s">
        <v>790</v>
      </c>
      <c r="B771">
        <v>2.06</v>
      </c>
      <c r="C771" s="4">
        <v>194</v>
      </c>
      <c r="D771" s="4">
        <v>238</v>
      </c>
      <c r="E771" s="4">
        <v>248</v>
      </c>
      <c r="F771" s="4">
        <v>223</v>
      </c>
      <c r="G771" s="4">
        <v>226</v>
      </c>
      <c r="H771" s="4">
        <v>238</v>
      </c>
      <c r="I771" s="4">
        <v>254</v>
      </c>
      <c r="J771" s="4">
        <v>276</v>
      </c>
      <c r="K771" s="4">
        <v>314</v>
      </c>
      <c r="L771" s="4">
        <v>293</v>
      </c>
      <c r="M771" s="4">
        <v>242</v>
      </c>
      <c r="N771" s="4">
        <v>218</v>
      </c>
      <c r="O771" s="4">
        <v>214</v>
      </c>
    </row>
    <row r="772" spans="1:15">
      <c r="A772" s="3" t="s">
        <v>791</v>
      </c>
      <c r="B772">
        <v>9.11</v>
      </c>
      <c r="C772" s="4">
        <v>761</v>
      </c>
      <c r="D772" s="4">
        <v>876</v>
      </c>
      <c r="E772" s="4">
        <v>891</v>
      </c>
      <c r="F772" s="4">
        <v>925</v>
      </c>
      <c r="G772" s="4">
        <v>982</v>
      </c>
      <c r="H772" s="4">
        <v>936</v>
      </c>
      <c r="I772" s="4">
        <v>838</v>
      </c>
      <c r="J772" s="4">
        <v>683</v>
      </c>
      <c r="K772" s="4">
        <v>651</v>
      </c>
      <c r="L772" s="4">
        <v>608</v>
      </c>
      <c r="M772" s="4">
        <v>523</v>
      </c>
      <c r="N772" s="4">
        <v>467</v>
      </c>
      <c r="O772" s="4">
        <v>438</v>
      </c>
    </row>
    <row r="773" spans="1:15">
      <c r="A773" s="3" t="s">
        <v>792</v>
      </c>
      <c r="B773">
        <v>6.58</v>
      </c>
      <c r="C773" s="4">
        <v>678</v>
      </c>
      <c r="D773" s="4">
        <v>754</v>
      </c>
      <c r="E773" s="4">
        <v>753</v>
      </c>
      <c r="F773" s="4">
        <v>691</v>
      </c>
      <c r="G773" s="4">
        <v>647</v>
      </c>
      <c r="H773" s="4">
        <v>672</v>
      </c>
      <c r="I773" s="4">
        <v>618</v>
      </c>
      <c r="J773" s="4">
        <v>471</v>
      </c>
      <c r="K773" s="4">
        <v>389</v>
      </c>
      <c r="L773" s="4">
        <v>315</v>
      </c>
      <c r="M773" s="4">
        <v>266</v>
      </c>
      <c r="N773" s="4">
        <v>209</v>
      </c>
      <c r="O773" s="4">
        <v>165</v>
      </c>
    </row>
    <row r="774" spans="1:15">
      <c r="A774" s="3" t="s">
        <v>109</v>
      </c>
      <c r="B774">
        <v>5.57</v>
      </c>
      <c r="C774" s="4">
        <v>452</v>
      </c>
      <c r="D774" s="4">
        <v>471</v>
      </c>
      <c r="E774" s="4">
        <v>462</v>
      </c>
      <c r="F774" s="4">
        <v>394</v>
      </c>
      <c r="G774" s="4">
        <v>437</v>
      </c>
      <c r="H774" s="4">
        <v>444</v>
      </c>
      <c r="I774" s="4">
        <v>391</v>
      </c>
      <c r="J774" s="4">
        <v>361</v>
      </c>
      <c r="K774" s="4">
        <v>348</v>
      </c>
      <c r="L774" s="4">
        <v>288</v>
      </c>
      <c r="M774" s="4">
        <v>236</v>
      </c>
      <c r="N774" s="4">
        <v>186</v>
      </c>
      <c r="O774" s="4">
        <v>264</v>
      </c>
    </row>
    <row r="775" spans="1:15">
      <c r="A775" s="3" t="s">
        <v>793</v>
      </c>
      <c r="B775">
        <v>7.8</v>
      </c>
      <c r="C775" s="4">
        <v>531</v>
      </c>
      <c r="D775" s="4">
        <v>600</v>
      </c>
      <c r="E775" s="4">
        <v>649</v>
      </c>
      <c r="F775" s="4">
        <v>646</v>
      </c>
      <c r="G775" s="4">
        <v>711</v>
      </c>
      <c r="H775" s="4">
        <v>671</v>
      </c>
      <c r="I775" s="4">
        <v>793</v>
      </c>
      <c r="J775" s="4">
        <v>666</v>
      </c>
      <c r="K775" s="4">
        <v>670</v>
      </c>
      <c r="L775" s="4">
        <v>610</v>
      </c>
      <c r="M775" s="4">
        <v>614</v>
      </c>
      <c r="N775" s="4">
        <v>555</v>
      </c>
      <c r="O775" s="4">
        <v>549</v>
      </c>
    </row>
    <row r="776" spans="1:15">
      <c r="A776" s="3" t="s">
        <v>794</v>
      </c>
      <c r="B776">
        <v>5.35</v>
      </c>
      <c r="C776" s="4">
        <v>367</v>
      </c>
      <c r="D776" s="4">
        <v>491</v>
      </c>
      <c r="E776" s="4">
        <v>509</v>
      </c>
      <c r="F776" s="4">
        <v>486</v>
      </c>
      <c r="G776" s="4">
        <v>508</v>
      </c>
      <c r="H776" s="4">
        <v>485</v>
      </c>
      <c r="I776" s="4">
        <v>565</v>
      </c>
      <c r="J776" s="4">
        <v>514</v>
      </c>
      <c r="K776" s="4">
        <v>579</v>
      </c>
      <c r="L776" s="4">
        <v>511</v>
      </c>
      <c r="M776" s="4">
        <v>532</v>
      </c>
      <c r="N776" s="4">
        <v>410</v>
      </c>
      <c r="O776" s="4">
        <v>466</v>
      </c>
    </row>
    <row r="777" spans="1:15">
      <c r="A777" s="3" t="s">
        <v>795</v>
      </c>
      <c r="B777">
        <v>22.67</v>
      </c>
      <c r="C777" s="4">
        <v>7291</v>
      </c>
      <c r="D777" s="4">
        <v>7945</v>
      </c>
      <c r="E777" s="4">
        <v>8065</v>
      </c>
      <c r="F777" s="4">
        <v>8750</v>
      </c>
      <c r="G777" s="4">
        <v>10681</v>
      </c>
      <c r="H777" s="4">
        <v>9882</v>
      </c>
      <c r="I777" s="4">
        <v>11609</v>
      </c>
      <c r="J777" s="4">
        <v>12243</v>
      </c>
      <c r="K777" s="4">
        <v>13292</v>
      </c>
      <c r="L777" s="4">
        <v>13993</v>
      </c>
      <c r="M777" s="4">
        <v>14412</v>
      </c>
      <c r="N777" s="4">
        <v>15644</v>
      </c>
      <c r="O777" s="4">
        <v>15298</v>
      </c>
    </row>
    <row r="778" spans="1:15">
      <c r="A778" s="3" t="s">
        <v>796</v>
      </c>
      <c r="B778">
        <v>5.46</v>
      </c>
      <c r="C778" s="4">
        <v>530</v>
      </c>
      <c r="D778" s="4">
        <v>562</v>
      </c>
      <c r="E778" s="4">
        <v>597</v>
      </c>
      <c r="F778" s="4">
        <v>680</v>
      </c>
      <c r="G778" s="4">
        <v>708</v>
      </c>
      <c r="H778" s="4">
        <v>600</v>
      </c>
      <c r="I778" s="4">
        <v>686</v>
      </c>
      <c r="J778" s="4">
        <v>567</v>
      </c>
      <c r="K778" s="4">
        <v>606</v>
      </c>
      <c r="L778" s="4">
        <v>567</v>
      </c>
      <c r="M778" s="4">
        <v>543</v>
      </c>
      <c r="N778" s="4">
        <v>537</v>
      </c>
      <c r="O778" s="4">
        <v>602</v>
      </c>
    </row>
    <row r="779" spans="1:15">
      <c r="A779" s="3" t="s">
        <v>536</v>
      </c>
      <c r="B779">
        <v>3.08</v>
      </c>
      <c r="C779" s="4">
        <v>233</v>
      </c>
      <c r="D779" s="4">
        <v>254</v>
      </c>
      <c r="E779" s="4">
        <v>307</v>
      </c>
      <c r="F779" s="4">
        <v>304</v>
      </c>
      <c r="G779" s="4">
        <v>319</v>
      </c>
      <c r="H779" s="4">
        <v>368</v>
      </c>
      <c r="I779" s="4">
        <v>362</v>
      </c>
      <c r="J779" s="4">
        <v>369</v>
      </c>
      <c r="K779" s="4">
        <v>363</v>
      </c>
      <c r="L779" s="4">
        <v>261</v>
      </c>
      <c r="M779" s="4">
        <v>240</v>
      </c>
      <c r="N779" s="4">
        <v>209</v>
      </c>
      <c r="O779" s="4">
        <v>254</v>
      </c>
    </row>
    <row r="780" spans="1:15">
      <c r="A780" s="3" t="s">
        <v>797</v>
      </c>
      <c r="B780">
        <v>3.16</v>
      </c>
      <c r="C780" s="4">
        <v>262</v>
      </c>
      <c r="D780" s="4">
        <v>287</v>
      </c>
      <c r="E780" s="4">
        <v>314</v>
      </c>
      <c r="F780" s="4">
        <v>374</v>
      </c>
      <c r="G780" s="4">
        <v>358</v>
      </c>
      <c r="H780" s="4">
        <v>325</v>
      </c>
      <c r="I780" s="4">
        <v>394</v>
      </c>
      <c r="J780" s="4">
        <v>263</v>
      </c>
      <c r="K780" s="4">
        <v>240</v>
      </c>
      <c r="L780" s="4">
        <v>204</v>
      </c>
      <c r="M780" s="4">
        <v>206</v>
      </c>
      <c r="N780" s="4">
        <v>186</v>
      </c>
      <c r="O780" s="4">
        <v>241</v>
      </c>
    </row>
    <row r="781" spans="1:15">
      <c r="A781" s="3" t="s">
        <v>798</v>
      </c>
      <c r="B781">
        <v>15.87</v>
      </c>
      <c r="C781" s="4">
        <v>2247</v>
      </c>
      <c r="D781" s="4">
        <v>2515</v>
      </c>
      <c r="E781" s="4">
        <v>2584</v>
      </c>
      <c r="F781" s="4">
        <v>2829</v>
      </c>
      <c r="G781" s="4">
        <v>3752</v>
      </c>
      <c r="H781" s="4">
        <v>4042</v>
      </c>
      <c r="I781" s="4">
        <v>5411</v>
      </c>
      <c r="J781" s="4">
        <v>7342</v>
      </c>
      <c r="K781" s="4">
        <v>8226</v>
      </c>
      <c r="L781" s="4">
        <v>9395</v>
      </c>
      <c r="M781" s="4">
        <v>10390</v>
      </c>
      <c r="N781" s="4">
        <v>10295</v>
      </c>
      <c r="O781" s="4">
        <v>10031</v>
      </c>
    </row>
    <row r="782" spans="1:15">
      <c r="A782" s="3" t="s">
        <v>799</v>
      </c>
      <c r="B782">
        <v>4.43</v>
      </c>
      <c r="C782" s="4">
        <v>313</v>
      </c>
      <c r="D782" s="4">
        <v>341</v>
      </c>
      <c r="E782" s="4">
        <v>345</v>
      </c>
      <c r="F782" s="4">
        <v>316</v>
      </c>
      <c r="G782" s="4">
        <v>348</v>
      </c>
      <c r="H782" s="4">
        <v>352</v>
      </c>
      <c r="I782" s="4">
        <v>389</v>
      </c>
      <c r="J782" s="4">
        <v>313</v>
      </c>
      <c r="K782" s="4">
        <v>300</v>
      </c>
      <c r="L782" s="4">
        <v>280</v>
      </c>
      <c r="M782" s="4">
        <v>347</v>
      </c>
      <c r="N782" s="4">
        <v>405</v>
      </c>
      <c r="O782" s="4">
        <v>405</v>
      </c>
    </row>
    <row r="783" spans="1:15">
      <c r="A783" s="3" t="s">
        <v>800</v>
      </c>
      <c r="B783">
        <v>3.58</v>
      </c>
      <c r="C783" s="4">
        <v>297</v>
      </c>
      <c r="D783" s="4">
        <v>290</v>
      </c>
      <c r="E783" s="4">
        <v>274</v>
      </c>
      <c r="F783" s="4">
        <v>305</v>
      </c>
      <c r="G783" s="4">
        <v>322</v>
      </c>
      <c r="H783" s="4">
        <v>311</v>
      </c>
      <c r="I783" s="4">
        <v>318</v>
      </c>
      <c r="J783" s="4">
        <v>221</v>
      </c>
      <c r="K783" s="4">
        <v>254</v>
      </c>
      <c r="L783" s="4">
        <v>193</v>
      </c>
      <c r="M783" s="4">
        <v>128</v>
      </c>
      <c r="N783" s="4">
        <v>118</v>
      </c>
      <c r="O783" s="4">
        <v>123</v>
      </c>
    </row>
    <row r="784" spans="1:15">
      <c r="A784" s="3" t="s">
        <v>801</v>
      </c>
      <c r="B784">
        <v>3.84</v>
      </c>
      <c r="C784" s="4">
        <v>406</v>
      </c>
      <c r="D784" s="4">
        <v>445</v>
      </c>
      <c r="E784" s="4">
        <v>439</v>
      </c>
      <c r="F784" s="4">
        <v>404</v>
      </c>
      <c r="G784" s="4">
        <v>439</v>
      </c>
      <c r="H784" s="4">
        <v>412</v>
      </c>
      <c r="I784" s="4">
        <v>400</v>
      </c>
      <c r="J784" s="4">
        <v>331</v>
      </c>
      <c r="K784" s="4">
        <v>324</v>
      </c>
      <c r="L784" s="4">
        <v>276</v>
      </c>
      <c r="M784" s="4">
        <v>340</v>
      </c>
      <c r="N784" s="4">
        <v>425</v>
      </c>
      <c r="O784" s="4">
        <v>567</v>
      </c>
    </row>
    <row r="785" spans="1:15">
      <c r="A785" s="3" t="s">
        <v>802</v>
      </c>
      <c r="B785">
        <v>3.68</v>
      </c>
      <c r="C785" s="4">
        <v>336</v>
      </c>
      <c r="D785" s="4">
        <v>392</v>
      </c>
      <c r="E785" s="4">
        <v>373</v>
      </c>
      <c r="F785" s="4">
        <v>397</v>
      </c>
      <c r="G785" s="4">
        <v>401</v>
      </c>
      <c r="H785" s="4">
        <v>381</v>
      </c>
      <c r="I785" s="4">
        <v>350</v>
      </c>
      <c r="J785" s="4">
        <v>277</v>
      </c>
      <c r="K785" s="4">
        <v>267</v>
      </c>
      <c r="L785" s="4">
        <v>223</v>
      </c>
      <c r="M785" s="4">
        <v>186</v>
      </c>
      <c r="N785" s="4">
        <v>155</v>
      </c>
      <c r="O785" s="4">
        <v>152</v>
      </c>
    </row>
    <row r="786" spans="1:15">
      <c r="A786" s="3" t="s">
        <v>803</v>
      </c>
      <c r="B786">
        <v>5.62</v>
      </c>
      <c r="C786" s="4">
        <v>306</v>
      </c>
      <c r="D786" s="4">
        <v>311</v>
      </c>
      <c r="E786" s="4">
        <v>384</v>
      </c>
      <c r="F786" s="4">
        <v>386</v>
      </c>
      <c r="G786" s="4">
        <v>419</v>
      </c>
      <c r="H786" s="4">
        <v>429</v>
      </c>
      <c r="I786" s="4">
        <v>583</v>
      </c>
      <c r="J786" s="4">
        <v>427</v>
      </c>
      <c r="K786" s="4">
        <v>545</v>
      </c>
      <c r="L786" s="4">
        <v>541</v>
      </c>
      <c r="M786" s="4">
        <v>509</v>
      </c>
      <c r="N786" s="4">
        <v>454</v>
      </c>
      <c r="O786" s="4">
        <v>467</v>
      </c>
    </row>
    <row r="787" spans="1:15">
      <c r="A787" s="3" t="s">
        <v>804</v>
      </c>
      <c r="B787">
        <v>2.73</v>
      </c>
      <c r="C787" s="4">
        <v>166</v>
      </c>
      <c r="D787" s="4">
        <v>162</v>
      </c>
      <c r="E787" s="4">
        <v>161</v>
      </c>
      <c r="F787" s="4">
        <v>175</v>
      </c>
      <c r="G787" s="4">
        <v>154</v>
      </c>
      <c r="H787" s="4">
        <v>164</v>
      </c>
      <c r="I787" s="4">
        <v>167</v>
      </c>
      <c r="J787" s="4">
        <v>109</v>
      </c>
      <c r="K787" s="4">
        <v>111</v>
      </c>
      <c r="L787" s="4">
        <v>93</v>
      </c>
      <c r="M787" s="4">
        <v>88</v>
      </c>
      <c r="N787" s="4">
        <v>75</v>
      </c>
      <c r="O787" s="4">
        <v>72</v>
      </c>
    </row>
    <row r="788" spans="1:15">
      <c r="A788" s="3" t="s">
        <v>805</v>
      </c>
      <c r="B788">
        <v>7.04</v>
      </c>
      <c r="C788" s="4">
        <v>575</v>
      </c>
      <c r="D788" s="4">
        <v>587</v>
      </c>
      <c r="E788" s="4">
        <v>583</v>
      </c>
      <c r="F788" s="4">
        <v>603</v>
      </c>
      <c r="G788" s="4">
        <v>588</v>
      </c>
      <c r="H788" s="4">
        <v>611</v>
      </c>
      <c r="I788" s="4">
        <v>614</v>
      </c>
      <c r="J788" s="4">
        <v>521</v>
      </c>
      <c r="K788" s="4">
        <v>563</v>
      </c>
      <c r="L788" s="4">
        <v>505</v>
      </c>
      <c r="M788" s="4">
        <v>440</v>
      </c>
      <c r="N788" s="4">
        <v>367</v>
      </c>
      <c r="O788" s="4">
        <v>405</v>
      </c>
    </row>
    <row r="789" spans="1:15">
      <c r="A789" s="3" t="s">
        <v>806</v>
      </c>
      <c r="B789">
        <v>2.1</v>
      </c>
      <c r="C789" s="4">
        <v>260</v>
      </c>
      <c r="D789" s="4">
        <v>329</v>
      </c>
      <c r="E789" s="4">
        <v>370</v>
      </c>
      <c r="F789" s="4">
        <v>352</v>
      </c>
      <c r="G789" s="4">
        <v>347</v>
      </c>
      <c r="H789" s="4">
        <v>350</v>
      </c>
      <c r="I789" s="4">
        <v>552</v>
      </c>
      <c r="J789" s="4">
        <v>724</v>
      </c>
      <c r="K789" s="4">
        <v>918</v>
      </c>
      <c r="L789" s="4">
        <v>954</v>
      </c>
      <c r="M789" s="4">
        <v>1073</v>
      </c>
      <c r="N789" s="4">
        <v>976</v>
      </c>
      <c r="O789" s="4">
        <v>984</v>
      </c>
    </row>
    <row r="790" spans="1:15">
      <c r="A790" s="3" t="s">
        <v>807</v>
      </c>
      <c r="B790">
        <v>5.43</v>
      </c>
      <c r="C790" s="4">
        <v>439</v>
      </c>
      <c r="D790" s="4">
        <v>409</v>
      </c>
      <c r="E790" s="4">
        <v>425</v>
      </c>
      <c r="F790" s="4">
        <v>424</v>
      </c>
      <c r="G790" s="4">
        <v>437</v>
      </c>
      <c r="H790" s="4">
        <v>450</v>
      </c>
      <c r="I790" s="4">
        <v>454</v>
      </c>
      <c r="J790" s="4">
        <v>572</v>
      </c>
      <c r="K790" s="4">
        <v>547</v>
      </c>
      <c r="L790" s="4">
        <v>508</v>
      </c>
      <c r="M790" s="4">
        <v>468</v>
      </c>
      <c r="N790" s="4">
        <v>374</v>
      </c>
      <c r="O790" s="4">
        <v>382</v>
      </c>
    </row>
    <row r="791" spans="1:15">
      <c r="A791" s="3" t="s">
        <v>808</v>
      </c>
      <c r="B791">
        <v>2.98</v>
      </c>
      <c r="C791" s="4">
        <v>148</v>
      </c>
      <c r="D791" s="4">
        <v>125</v>
      </c>
      <c r="E791" s="4">
        <v>159</v>
      </c>
      <c r="F791" s="4">
        <v>164</v>
      </c>
      <c r="G791" s="4">
        <v>163</v>
      </c>
      <c r="H791" s="4">
        <v>212</v>
      </c>
      <c r="I791" s="4">
        <v>421</v>
      </c>
      <c r="J791" s="4">
        <v>560</v>
      </c>
      <c r="K791" s="4">
        <v>755</v>
      </c>
      <c r="L791" s="4">
        <v>863</v>
      </c>
      <c r="M791" s="4">
        <v>786</v>
      </c>
      <c r="N791" s="4">
        <v>814</v>
      </c>
      <c r="O791" s="4">
        <v>852</v>
      </c>
    </row>
    <row r="792" spans="1:15">
      <c r="A792" s="3" t="s">
        <v>809</v>
      </c>
      <c r="B792">
        <v>5.09</v>
      </c>
      <c r="C792" s="4">
        <v>479</v>
      </c>
      <c r="D792" s="4">
        <v>527</v>
      </c>
      <c r="E792" s="4">
        <v>496</v>
      </c>
      <c r="F792" s="4">
        <v>518</v>
      </c>
      <c r="G792" s="4">
        <v>512</v>
      </c>
      <c r="H792" s="4">
        <v>476</v>
      </c>
      <c r="I792" s="4">
        <v>538</v>
      </c>
      <c r="J792" s="4">
        <v>402</v>
      </c>
      <c r="K792" s="4">
        <v>379</v>
      </c>
      <c r="L792" s="4">
        <v>362</v>
      </c>
      <c r="M792" s="4">
        <v>424</v>
      </c>
      <c r="N792" s="4">
        <v>491</v>
      </c>
      <c r="O792" s="4">
        <v>508</v>
      </c>
    </row>
    <row r="793" spans="1:15">
      <c r="A793" s="3" t="s">
        <v>810</v>
      </c>
      <c r="B793">
        <v>8.24</v>
      </c>
      <c r="C793" s="4">
        <v>1147</v>
      </c>
      <c r="D793" s="4">
        <v>1240</v>
      </c>
      <c r="E793" s="4">
        <v>1167</v>
      </c>
      <c r="F793" s="4">
        <v>1194</v>
      </c>
      <c r="G793" s="4">
        <v>1423</v>
      </c>
      <c r="H793" s="4">
        <v>1388</v>
      </c>
      <c r="I793" s="4">
        <v>1835</v>
      </c>
      <c r="J793" s="4">
        <v>1781</v>
      </c>
      <c r="K793" s="4">
        <v>1797</v>
      </c>
      <c r="L793" s="4">
        <v>1641</v>
      </c>
      <c r="M793" s="4">
        <v>1469</v>
      </c>
      <c r="N793" s="4">
        <v>1302</v>
      </c>
      <c r="O793" s="4">
        <v>1331</v>
      </c>
    </row>
    <row r="794" spans="1:15">
      <c r="A794" s="3" t="s">
        <v>158</v>
      </c>
      <c r="B794">
        <v>6.24</v>
      </c>
      <c r="C794" s="4">
        <v>356</v>
      </c>
      <c r="D794" s="4">
        <v>375</v>
      </c>
      <c r="E794" s="4">
        <v>412</v>
      </c>
      <c r="F794" s="4">
        <v>403</v>
      </c>
      <c r="G794" s="4">
        <v>393</v>
      </c>
      <c r="H794" s="4">
        <v>385</v>
      </c>
      <c r="I794" s="4">
        <v>386</v>
      </c>
      <c r="J794" s="4">
        <v>324</v>
      </c>
      <c r="K794" s="4">
        <v>334</v>
      </c>
      <c r="L794" s="4">
        <v>236</v>
      </c>
      <c r="M794" s="4">
        <v>203</v>
      </c>
      <c r="N794" s="4">
        <v>138</v>
      </c>
      <c r="O794" s="4">
        <v>158</v>
      </c>
    </row>
    <row r="795" spans="1:15">
      <c r="A795" s="3" t="s">
        <v>620</v>
      </c>
      <c r="B795">
        <v>17.36</v>
      </c>
      <c r="C795" s="4">
        <v>1239</v>
      </c>
      <c r="D795" s="4">
        <v>1294</v>
      </c>
      <c r="E795" s="4">
        <v>1265</v>
      </c>
      <c r="F795" s="4">
        <v>1417</v>
      </c>
      <c r="G795" s="4">
        <v>1487</v>
      </c>
      <c r="H795" s="4">
        <v>1459</v>
      </c>
      <c r="I795" s="4">
        <v>1275</v>
      </c>
      <c r="J795" s="4">
        <v>1444</v>
      </c>
      <c r="K795" s="4">
        <v>1633</v>
      </c>
      <c r="L795" s="4">
        <v>1775</v>
      </c>
      <c r="M795" s="4">
        <v>2031</v>
      </c>
      <c r="N795" s="4">
        <v>2261</v>
      </c>
      <c r="O795" s="4">
        <v>2814</v>
      </c>
    </row>
    <row r="796" spans="1:15">
      <c r="A796" s="3" t="s">
        <v>811</v>
      </c>
      <c r="B796">
        <v>8.94</v>
      </c>
      <c r="C796" s="4">
        <v>110</v>
      </c>
      <c r="D796" s="4">
        <v>98</v>
      </c>
      <c r="E796" s="4">
        <v>116</v>
      </c>
      <c r="F796" s="4">
        <v>116</v>
      </c>
      <c r="G796" s="4">
        <v>132</v>
      </c>
      <c r="H796" s="4">
        <v>211</v>
      </c>
      <c r="I796" s="4">
        <v>276</v>
      </c>
      <c r="J796" s="4">
        <v>460</v>
      </c>
      <c r="K796" s="4">
        <v>541</v>
      </c>
      <c r="L796" s="4">
        <v>510</v>
      </c>
      <c r="M796" s="4">
        <v>513</v>
      </c>
      <c r="N796" s="4">
        <v>450</v>
      </c>
      <c r="O796" s="4">
        <v>452</v>
      </c>
    </row>
    <row r="797" spans="1:15">
      <c r="A797" s="3" t="s">
        <v>812</v>
      </c>
      <c r="B797">
        <v>10.17</v>
      </c>
      <c r="C797" s="4">
        <v>958</v>
      </c>
      <c r="D797" s="4">
        <v>1055</v>
      </c>
      <c r="E797" s="4">
        <v>1146</v>
      </c>
      <c r="F797" s="4">
        <v>1266</v>
      </c>
      <c r="G797" s="4">
        <v>1337</v>
      </c>
      <c r="H797" s="4">
        <v>1332</v>
      </c>
      <c r="I797" s="4">
        <v>1760</v>
      </c>
      <c r="J797" s="4">
        <v>1676</v>
      </c>
      <c r="K797" s="4">
        <v>2004</v>
      </c>
      <c r="L797" s="4">
        <v>2146</v>
      </c>
      <c r="M797" s="4">
        <v>2081</v>
      </c>
      <c r="N797" s="4">
        <v>1924</v>
      </c>
      <c r="O797" s="4">
        <v>1958</v>
      </c>
    </row>
    <row r="798" spans="1:15">
      <c r="A798" s="3" t="s">
        <v>813</v>
      </c>
      <c r="B798">
        <v>4.0199999999999996</v>
      </c>
      <c r="C798" s="4">
        <v>213</v>
      </c>
      <c r="D798" s="4">
        <v>223</v>
      </c>
      <c r="E798" s="4">
        <v>273</v>
      </c>
      <c r="F798" s="4">
        <v>227</v>
      </c>
      <c r="G798" s="4">
        <v>341</v>
      </c>
      <c r="H798" s="4">
        <v>308</v>
      </c>
      <c r="I798" s="4">
        <v>314</v>
      </c>
      <c r="J798" s="4">
        <v>266</v>
      </c>
      <c r="K798" s="4">
        <v>314</v>
      </c>
      <c r="L798" s="4">
        <v>283</v>
      </c>
      <c r="M798" s="4">
        <v>276</v>
      </c>
      <c r="N798" s="4">
        <v>288</v>
      </c>
      <c r="O798" s="4">
        <v>293</v>
      </c>
    </row>
    <row r="799" spans="1:15">
      <c r="A799" s="3" t="s">
        <v>161</v>
      </c>
      <c r="B799">
        <v>2.84</v>
      </c>
      <c r="C799" s="4">
        <v>224</v>
      </c>
      <c r="D799" s="4">
        <v>250</v>
      </c>
      <c r="E799" s="4">
        <v>210</v>
      </c>
      <c r="F799" s="4">
        <v>208</v>
      </c>
      <c r="G799" s="4">
        <v>229</v>
      </c>
      <c r="H799" s="4">
        <v>220</v>
      </c>
      <c r="I799" s="4">
        <v>219</v>
      </c>
      <c r="J799" s="4">
        <v>188</v>
      </c>
      <c r="K799" s="4">
        <v>200</v>
      </c>
      <c r="L799" s="4">
        <v>163</v>
      </c>
      <c r="M799" s="4">
        <v>131</v>
      </c>
      <c r="N799" s="4">
        <v>122</v>
      </c>
      <c r="O799" s="4">
        <v>154</v>
      </c>
    </row>
    <row r="800" spans="1:15">
      <c r="A800" s="3" t="s">
        <v>814</v>
      </c>
      <c r="B800">
        <v>5.57</v>
      </c>
      <c r="C800" s="4">
        <v>370</v>
      </c>
      <c r="D800" s="4">
        <v>415</v>
      </c>
      <c r="E800" s="4">
        <v>393</v>
      </c>
      <c r="F800" s="4">
        <v>362</v>
      </c>
      <c r="G800" s="4">
        <v>398</v>
      </c>
      <c r="H800" s="4">
        <v>493</v>
      </c>
      <c r="I800" s="4">
        <v>809</v>
      </c>
      <c r="J800" s="4">
        <v>622</v>
      </c>
      <c r="K800" s="4">
        <v>729</v>
      </c>
      <c r="L800" s="4">
        <v>759</v>
      </c>
      <c r="M800" s="4">
        <v>724</v>
      </c>
      <c r="N800" s="4">
        <v>638</v>
      </c>
      <c r="O800" s="4">
        <v>627</v>
      </c>
    </row>
    <row r="801" spans="1:15">
      <c r="A801" s="3" t="s">
        <v>815</v>
      </c>
      <c r="B801">
        <v>4.0999999999999996</v>
      </c>
      <c r="C801" s="4">
        <v>447</v>
      </c>
      <c r="D801" s="4">
        <v>344</v>
      </c>
      <c r="E801" s="4">
        <v>366</v>
      </c>
      <c r="F801" s="4">
        <v>359</v>
      </c>
      <c r="G801" s="4">
        <v>405</v>
      </c>
      <c r="H801" s="4">
        <v>412</v>
      </c>
      <c r="I801" s="4">
        <v>369</v>
      </c>
      <c r="J801" s="4">
        <v>354</v>
      </c>
      <c r="K801" s="4">
        <v>339</v>
      </c>
      <c r="L801" s="4">
        <v>367</v>
      </c>
      <c r="M801" s="4">
        <v>386</v>
      </c>
      <c r="N801" s="4">
        <v>381</v>
      </c>
      <c r="O801" s="4">
        <v>439</v>
      </c>
    </row>
    <row r="802" spans="1:15">
      <c r="A802" s="3" t="s">
        <v>816</v>
      </c>
      <c r="B802">
        <v>4.01</v>
      </c>
      <c r="C802" s="4">
        <v>300</v>
      </c>
      <c r="D802" s="4">
        <v>357</v>
      </c>
      <c r="E802" s="4">
        <v>401</v>
      </c>
      <c r="F802" s="4">
        <v>418</v>
      </c>
      <c r="G802" s="4">
        <v>464</v>
      </c>
      <c r="H802" s="4">
        <v>451</v>
      </c>
      <c r="I802" s="4">
        <v>382</v>
      </c>
      <c r="J802" s="4">
        <v>299</v>
      </c>
      <c r="K802" s="4">
        <v>294</v>
      </c>
      <c r="L802" s="4">
        <v>299</v>
      </c>
      <c r="M802" s="4">
        <v>284</v>
      </c>
      <c r="N802" s="4">
        <v>277</v>
      </c>
      <c r="O802" s="4">
        <v>246</v>
      </c>
    </row>
    <row r="803" spans="1:15">
      <c r="A803" s="3" t="s">
        <v>817</v>
      </c>
      <c r="B803">
        <v>4.8499999999999996</v>
      </c>
      <c r="C803" s="4">
        <v>337</v>
      </c>
      <c r="D803" s="4">
        <v>314</v>
      </c>
      <c r="E803" s="4">
        <v>361</v>
      </c>
      <c r="F803" s="4">
        <v>339</v>
      </c>
      <c r="G803" s="4">
        <v>331</v>
      </c>
      <c r="H803" s="4">
        <v>293</v>
      </c>
      <c r="I803" s="4">
        <v>282</v>
      </c>
      <c r="J803" s="4">
        <v>206</v>
      </c>
      <c r="K803" s="4">
        <v>178</v>
      </c>
      <c r="L803" s="4">
        <v>154</v>
      </c>
      <c r="M803" s="4">
        <v>141</v>
      </c>
      <c r="N803" s="4">
        <v>138</v>
      </c>
      <c r="O803" s="4">
        <v>137</v>
      </c>
    </row>
    <row r="804" spans="1:15">
      <c r="A804" s="3" t="s">
        <v>818</v>
      </c>
      <c r="B804">
        <v>10.4</v>
      </c>
      <c r="C804" s="4">
        <v>865</v>
      </c>
      <c r="D804" s="4">
        <v>815</v>
      </c>
      <c r="E804" s="4">
        <v>780</v>
      </c>
      <c r="F804" s="4">
        <v>773</v>
      </c>
      <c r="G804" s="4">
        <v>719</v>
      </c>
      <c r="H804" s="4">
        <v>757</v>
      </c>
      <c r="I804" s="4">
        <v>896</v>
      </c>
      <c r="J804" s="4">
        <v>819</v>
      </c>
      <c r="K804" s="4">
        <v>802</v>
      </c>
      <c r="L804" s="4">
        <v>692</v>
      </c>
      <c r="M804" s="4">
        <v>628</v>
      </c>
      <c r="N804" s="4">
        <v>522</v>
      </c>
      <c r="O804" s="4">
        <v>570</v>
      </c>
    </row>
    <row r="805" spans="1:15">
      <c r="A805" s="3" t="s">
        <v>819</v>
      </c>
      <c r="B805">
        <v>2.84</v>
      </c>
      <c r="C805" s="3">
        <v>248</v>
      </c>
      <c r="D805" s="3">
        <v>207</v>
      </c>
      <c r="E805" s="3">
        <v>193</v>
      </c>
      <c r="F805" s="3">
        <v>268</v>
      </c>
      <c r="G805" s="3">
        <v>285</v>
      </c>
      <c r="H805" s="3">
        <v>254</v>
      </c>
      <c r="I805" s="3">
        <v>290</v>
      </c>
      <c r="J805" s="3">
        <v>231</v>
      </c>
      <c r="K805" s="3">
        <v>171</v>
      </c>
      <c r="L805" s="3">
        <v>164</v>
      </c>
      <c r="M805" s="3">
        <v>136</v>
      </c>
      <c r="N805" s="3">
        <v>115</v>
      </c>
      <c r="O805" s="3">
        <v>120</v>
      </c>
    </row>
    <row r="806" spans="1:15">
      <c r="A806" s="3" t="s">
        <v>820</v>
      </c>
      <c r="B806">
        <v>5.55</v>
      </c>
      <c r="C806" s="4">
        <v>788</v>
      </c>
      <c r="D806" s="4">
        <v>872</v>
      </c>
      <c r="E806" s="4">
        <v>889</v>
      </c>
      <c r="F806" s="4">
        <v>868</v>
      </c>
      <c r="G806" s="4">
        <v>1032</v>
      </c>
      <c r="H806" s="4">
        <v>1181</v>
      </c>
      <c r="I806" s="4">
        <v>1323</v>
      </c>
      <c r="J806" s="4">
        <v>1343</v>
      </c>
      <c r="K806" s="4">
        <v>1325</v>
      </c>
      <c r="L806" s="4">
        <v>1226</v>
      </c>
      <c r="M806" s="4">
        <v>1094</v>
      </c>
      <c r="N806" s="4">
        <v>978</v>
      </c>
      <c r="O806" s="4">
        <v>1004</v>
      </c>
    </row>
    <row r="807" spans="1:15">
      <c r="A807" s="3" t="s">
        <v>821</v>
      </c>
      <c r="B807">
        <v>5.98</v>
      </c>
      <c r="C807" s="4">
        <v>1061</v>
      </c>
      <c r="D807" s="4">
        <v>1318</v>
      </c>
      <c r="E807" s="4">
        <v>1302</v>
      </c>
      <c r="F807" s="4">
        <v>1228</v>
      </c>
      <c r="G807" s="4">
        <v>1197</v>
      </c>
      <c r="H807" s="4">
        <v>1120</v>
      </c>
      <c r="I807" s="4">
        <v>1388</v>
      </c>
      <c r="J807" s="4">
        <v>1256</v>
      </c>
      <c r="K807" s="4">
        <v>1339</v>
      </c>
      <c r="L807" s="4">
        <v>1304</v>
      </c>
      <c r="M807" s="4">
        <v>1246</v>
      </c>
      <c r="N807" s="4">
        <v>1200</v>
      </c>
      <c r="O807" s="4">
        <v>1316</v>
      </c>
    </row>
    <row r="808" spans="1:15">
      <c r="A808" s="3" t="s">
        <v>822</v>
      </c>
      <c r="B808">
        <v>4.42</v>
      </c>
      <c r="C808" s="4">
        <v>205</v>
      </c>
      <c r="D808" s="4">
        <v>246</v>
      </c>
      <c r="E808" s="4">
        <v>229</v>
      </c>
      <c r="F808" s="4">
        <v>227</v>
      </c>
      <c r="G808" s="4">
        <v>266</v>
      </c>
      <c r="H808" s="4">
        <v>317</v>
      </c>
      <c r="I808" s="4">
        <v>337</v>
      </c>
      <c r="J808" s="4">
        <v>379</v>
      </c>
      <c r="K808" s="4">
        <v>519</v>
      </c>
      <c r="L808" s="4">
        <v>450</v>
      </c>
      <c r="M808" s="4">
        <v>408</v>
      </c>
      <c r="N808" s="4">
        <v>376</v>
      </c>
      <c r="O808" s="4">
        <v>389</v>
      </c>
    </row>
    <row r="809" spans="1:15">
      <c r="A809" s="3" t="s">
        <v>823</v>
      </c>
      <c r="B809">
        <v>3.1</v>
      </c>
      <c r="C809" s="4">
        <v>226</v>
      </c>
      <c r="D809" s="4">
        <v>264</v>
      </c>
      <c r="E809" s="4">
        <v>240</v>
      </c>
      <c r="F809" s="4">
        <v>314</v>
      </c>
      <c r="G809" s="4">
        <v>305</v>
      </c>
      <c r="H809" s="4">
        <v>324</v>
      </c>
      <c r="I809" s="4">
        <v>374</v>
      </c>
      <c r="J809" s="4">
        <v>316</v>
      </c>
      <c r="K809" s="4">
        <v>350</v>
      </c>
      <c r="L809" s="4">
        <v>330</v>
      </c>
      <c r="M809" s="4">
        <v>302</v>
      </c>
      <c r="N809" s="4">
        <v>248</v>
      </c>
      <c r="O809" s="4">
        <v>278</v>
      </c>
    </row>
    <row r="810" spans="1:15">
      <c r="A810" s="3" t="s">
        <v>824</v>
      </c>
      <c r="B810">
        <v>4.37</v>
      </c>
      <c r="C810" s="4">
        <v>299</v>
      </c>
      <c r="D810" s="4">
        <v>412</v>
      </c>
      <c r="E810" s="4">
        <v>511</v>
      </c>
      <c r="F810" s="4">
        <v>534</v>
      </c>
      <c r="G810" s="4">
        <v>535</v>
      </c>
      <c r="H810" s="4">
        <v>468</v>
      </c>
      <c r="I810" s="4">
        <v>746</v>
      </c>
      <c r="J810" s="4">
        <v>763</v>
      </c>
      <c r="K810" s="4">
        <v>804</v>
      </c>
      <c r="L810" s="4">
        <v>737</v>
      </c>
      <c r="M810" s="4">
        <v>911</v>
      </c>
      <c r="N810" s="4">
        <v>916</v>
      </c>
      <c r="O810" s="4">
        <v>993</v>
      </c>
    </row>
    <row r="811" spans="1:15">
      <c r="A811" s="3" t="s">
        <v>496</v>
      </c>
      <c r="B811">
        <v>5.37</v>
      </c>
      <c r="C811" s="4">
        <v>408</v>
      </c>
      <c r="D811" s="4">
        <v>357</v>
      </c>
      <c r="E811" s="4">
        <v>403</v>
      </c>
      <c r="F811" s="4">
        <v>415</v>
      </c>
      <c r="G811" s="4">
        <v>423</v>
      </c>
      <c r="H811" s="4">
        <v>436</v>
      </c>
      <c r="I811" s="4">
        <v>712</v>
      </c>
      <c r="J811" s="4">
        <v>744</v>
      </c>
      <c r="K811" s="4">
        <v>777</v>
      </c>
      <c r="L811" s="4">
        <v>757</v>
      </c>
      <c r="M811" s="4">
        <v>728</v>
      </c>
      <c r="N811" s="4">
        <v>780</v>
      </c>
      <c r="O811" s="4">
        <v>824</v>
      </c>
    </row>
    <row r="812" spans="1:15">
      <c r="A812" s="3" t="s">
        <v>94</v>
      </c>
      <c r="B812">
        <v>8.31</v>
      </c>
      <c r="C812" s="4">
        <v>1182</v>
      </c>
      <c r="D812" s="4">
        <v>1095</v>
      </c>
      <c r="E812" s="4">
        <v>1010</v>
      </c>
      <c r="F812" s="4">
        <v>1112</v>
      </c>
      <c r="G812" s="4">
        <v>1384</v>
      </c>
      <c r="H812" s="4">
        <v>1588</v>
      </c>
      <c r="I812" s="4">
        <v>2330</v>
      </c>
      <c r="J812" s="4">
        <v>2509</v>
      </c>
      <c r="K812" s="4">
        <v>2641</v>
      </c>
      <c r="L812" s="4">
        <v>2326</v>
      </c>
      <c r="M812" s="4">
        <v>2236</v>
      </c>
      <c r="N812" s="4">
        <v>1974</v>
      </c>
      <c r="O812" s="4">
        <v>2138</v>
      </c>
    </row>
    <row r="813" spans="1:15">
      <c r="A813" s="3" t="s">
        <v>825</v>
      </c>
      <c r="B813">
        <v>3.44</v>
      </c>
      <c r="C813" s="4">
        <v>274</v>
      </c>
      <c r="D813" s="4">
        <v>255</v>
      </c>
      <c r="E813" s="4">
        <v>247</v>
      </c>
      <c r="F813" s="4">
        <v>264</v>
      </c>
      <c r="G813" s="4">
        <v>264</v>
      </c>
      <c r="H813" s="4">
        <v>254</v>
      </c>
      <c r="I813" s="4">
        <v>226</v>
      </c>
      <c r="J813" s="4">
        <v>161</v>
      </c>
      <c r="K813" s="4">
        <v>153</v>
      </c>
      <c r="L813" s="4">
        <v>153</v>
      </c>
      <c r="M813" s="4">
        <v>236</v>
      </c>
      <c r="N813" s="4">
        <v>360</v>
      </c>
      <c r="O813" s="4">
        <v>361</v>
      </c>
    </row>
    <row r="814" spans="1:15">
      <c r="A814" s="3" t="s">
        <v>826</v>
      </c>
      <c r="B814">
        <v>9.32</v>
      </c>
      <c r="C814" s="4">
        <v>579</v>
      </c>
      <c r="D814" s="4">
        <v>742</v>
      </c>
      <c r="E814" s="4">
        <v>872</v>
      </c>
      <c r="F814" s="4">
        <v>820</v>
      </c>
      <c r="G814" s="4">
        <v>950</v>
      </c>
      <c r="H814" s="4">
        <v>1032</v>
      </c>
      <c r="I814" s="4">
        <v>1118</v>
      </c>
      <c r="J814" s="4">
        <v>1012</v>
      </c>
      <c r="K814" s="4">
        <v>934</v>
      </c>
      <c r="L814" s="4">
        <v>831</v>
      </c>
      <c r="M814" s="4">
        <v>868</v>
      </c>
      <c r="N814" s="4">
        <v>896</v>
      </c>
      <c r="O814" s="4">
        <v>847</v>
      </c>
    </row>
    <row r="815" spans="1:15">
      <c r="A815" s="3" t="s">
        <v>827</v>
      </c>
      <c r="B815">
        <v>4.88</v>
      </c>
      <c r="C815" s="4">
        <v>530</v>
      </c>
      <c r="D815" s="4">
        <v>658</v>
      </c>
      <c r="E815" s="4">
        <v>781</v>
      </c>
      <c r="F815" s="4">
        <v>748</v>
      </c>
      <c r="G815" s="4">
        <v>764</v>
      </c>
      <c r="H815" s="4">
        <v>717</v>
      </c>
      <c r="I815" s="4">
        <v>905</v>
      </c>
      <c r="J815" s="4">
        <v>641</v>
      </c>
      <c r="K815" s="4">
        <v>626</v>
      </c>
      <c r="L815" s="4">
        <v>584</v>
      </c>
      <c r="M815" s="4">
        <v>541</v>
      </c>
      <c r="N815" s="4">
        <v>538</v>
      </c>
      <c r="O815" s="4">
        <v>570</v>
      </c>
    </row>
    <row r="816" spans="1:15">
      <c r="A816" s="3" t="s">
        <v>664</v>
      </c>
      <c r="B816">
        <v>6.32</v>
      </c>
      <c r="C816" s="4">
        <v>412</v>
      </c>
      <c r="D816" s="4">
        <v>441</v>
      </c>
      <c r="E816" s="4">
        <v>447</v>
      </c>
      <c r="F816" s="4">
        <v>442</v>
      </c>
      <c r="G816" s="4">
        <v>521</v>
      </c>
      <c r="H816" s="4">
        <v>610</v>
      </c>
      <c r="I816" s="4">
        <v>698</v>
      </c>
      <c r="J816" s="4">
        <v>782</v>
      </c>
      <c r="K816" s="4">
        <v>938</v>
      </c>
      <c r="L816" s="4">
        <v>932</v>
      </c>
      <c r="M816" s="4">
        <v>1033</v>
      </c>
      <c r="N816" s="4">
        <v>995</v>
      </c>
      <c r="O816" s="4">
        <v>1232</v>
      </c>
    </row>
    <row r="817" spans="1:15">
      <c r="A817" s="3" t="s">
        <v>828</v>
      </c>
      <c r="B817">
        <v>9.83</v>
      </c>
      <c r="C817" s="4">
        <v>862</v>
      </c>
      <c r="D817" s="4">
        <v>766</v>
      </c>
      <c r="E817" s="4">
        <v>853</v>
      </c>
      <c r="F817" s="4">
        <v>793</v>
      </c>
      <c r="G817" s="4">
        <v>837</v>
      </c>
      <c r="H817" s="4">
        <v>812</v>
      </c>
      <c r="I817" s="4">
        <v>1130</v>
      </c>
      <c r="J817" s="4">
        <v>938</v>
      </c>
      <c r="K817" s="4">
        <v>930</v>
      </c>
      <c r="L817" s="4">
        <v>900</v>
      </c>
      <c r="M817" s="4">
        <v>904</v>
      </c>
      <c r="N817" s="4">
        <v>825</v>
      </c>
      <c r="O817" s="4">
        <v>848</v>
      </c>
    </row>
    <row r="818" spans="1:15">
      <c r="A818" s="3" t="s">
        <v>82</v>
      </c>
      <c r="B818">
        <v>1.94</v>
      </c>
      <c r="C818" s="4">
        <v>193</v>
      </c>
      <c r="D818" s="4">
        <v>235</v>
      </c>
      <c r="E818" s="4">
        <v>206</v>
      </c>
      <c r="F818" s="4">
        <v>219</v>
      </c>
      <c r="G818" s="4">
        <v>237</v>
      </c>
      <c r="H818" s="4">
        <v>241</v>
      </c>
      <c r="I818" s="4">
        <v>297</v>
      </c>
      <c r="J818" s="4">
        <v>183</v>
      </c>
      <c r="K818" s="4">
        <v>198</v>
      </c>
      <c r="L818" s="4">
        <v>188</v>
      </c>
      <c r="M818" s="4">
        <v>237</v>
      </c>
      <c r="N818" s="4">
        <v>213</v>
      </c>
      <c r="O818" s="4">
        <v>226</v>
      </c>
    </row>
    <row r="819" spans="1:15">
      <c r="A819" s="3" t="s">
        <v>829</v>
      </c>
      <c r="B819">
        <v>3.14</v>
      </c>
      <c r="C819" s="4">
        <v>94</v>
      </c>
      <c r="D819" s="4">
        <v>121</v>
      </c>
      <c r="E819" s="4">
        <v>146</v>
      </c>
      <c r="F819" s="4">
        <v>130</v>
      </c>
      <c r="G819" s="4">
        <v>117</v>
      </c>
      <c r="H819" s="4">
        <v>141</v>
      </c>
      <c r="I819" s="4">
        <v>135</v>
      </c>
      <c r="J819" s="4">
        <v>379</v>
      </c>
      <c r="K819" s="4">
        <v>345</v>
      </c>
      <c r="L819" s="4">
        <v>308</v>
      </c>
      <c r="M819" s="4">
        <v>268</v>
      </c>
      <c r="N819" s="4">
        <v>307</v>
      </c>
      <c r="O819" s="4">
        <v>278</v>
      </c>
    </row>
    <row r="820" spans="1:15">
      <c r="A820" s="3" t="s">
        <v>830</v>
      </c>
      <c r="B820">
        <v>3.18</v>
      </c>
      <c r="C820" s="4">
        <v>138</v>
      </c>
      <c r="D820" s="4">
        <v>164</v>
      </c>
      <c r="E820" s="4">
        <v>200</v>
      </c>
      <c r="F820" s="4">
        <v>194</v>
      </c>
      <c r="G820" s="4">
        <v>165</v>
      </c>
      <c r="H820" s="4">
        <v>161</v>
      </c>
      <c r="I820" s="4">
        <v>223</v>
      </c>
      <c r="J820" s="4">
        <v>162</v>
      </c>
      <c r="K820" s="4">
        <v>139</v>
      </c>
      <c r="L820" s="4">
        <v>128</v>
      </c>
      <c r="M820" s="4">
        <v>108</v>
      </c>
      <c r="N820" s="4">
        <v>81</v>
      </c>
      <c r="O820" s="4">
        <v>96</v>
      </c>
    </row>
    <row r="821" spans="1:15">
      <c r="A821" s="3" t="s">
        <v>831</v>
      </c>
      <c r="B821">
        <v>11.23</v>
      </c>
      <c r="C821" s="4">
        <v>1412</v>
      </c>
      <c r="D821" s="4">
        <v>1605</v>
      </c>
      <c r="E821" s="4">
        <v>1574</v>
      </c>
      <c r="F821" s="4">
        <v>1583</v>
      </c>
      <c r="G821" s="4">
        <v>1442</v>
      </c>
      <c r="H821" s="4">
        <v>1269</v>
      </c>
      <c r="I821" s="4">
        <v>1170</v>
      </c>
      <c r="J821" s="4">
        <v>1098</v>
      </c>
      <c r="K821" s="4">
        <v>1986</v>
      </c>
      <c r="L821" s="4">
        <v>3242</v>
      </c>
      <c r="M821" s="4">
        <v>4063</v>
      </c>
      <c r="N821" s="4">
        <v>4226</v>
      </c>
      <c r="O821" s="4">
        <v>4344</v>
      </c>
    </row>
    <row r="822" spans="1:15">
      <c r="A822" s="3" t="s">
        <v>832</v>
      </c>
      <c r="B822">
        <v>18.16</v>
      </c>
      <c r="C822" s="4">
        <v>1292</v>
      </c>
      <c r="D822" s="4">
        <v>1244</v>
      </c>
      <c r="E822" s="4">
        <v>1248</v>
      </c>
      <c r="F822" s="4">
        <v>1193</v>
      </c>
      <c r="G822" s="4">
        <v>1096</v>
      </c>
      <c r="H822" s="4">
        <v>1054</v>
      </c>
      <c r="I822" s="4">
        <v>1082</v>
      </c>
      <c r="J822" s="4">
        <v>1065</v>
      </c>
      <c r="K822" s="4">
        <v>1165</v>
      </c>
      <c r="L822" s="4">
        <v>1164</v>
      </c>
      <c r="M822" s="4">
        <v>1170</v>
      </c>
      <c r="N822" s="4">
        <v>1088</v>
      </c>
      <c r="O822" s="4">
        <v>1076</v>
      </c>
    </row>
    <row r="823" spans="1:15">
      <c r="A823" s="3" t="s">
        <v>833</v>
      </c>
      <c r="B823">
        <v>5.8</v>
      </c>
      <c r="C823" s="4">
        <v>556</v>
      </c>
      <c r="D823" s="4">
        <v>551</v>
      </c>
      <c r="E823" s="4">
        <v>553</v>
      </c>
      <c r="F823" s="4">
        <v>524</v>
      </c>
      <c r="G823" s="4">
        <v>568</v>
      </c>
      <c r="H823" s="4">
        <v>521</v>
      </c>
      <c r="I823" s="4">
        <v>522</v>
      </c>
      <c r="J823" s="4">
        <v>466</v>
      </c>
      <c r="K823" s="4">
        <v>554</v>
      </c>
      <c r="L823" s="4">
        <v>523</v>
      </c>
      <c r="M823" s="4">
        <v>493</v>
      </c>
      <c r="N823" s="4">
        <v>433</v>
      </c>
      <c r="O823" s="4">
        <v>498</v>
      </c>
    </row>
    <row r="824" spans="1:15">
      <c r="A824" s="3" t="s">
        <v>834</v>
      </c>
      <c r="B824">
        <v>3.85</v>
      </c>
      <c r="C824" s="4">
        <v>348</v>
      </c>
      <c r="D824" s="4">
        <v>247</v>
      </c>
      <c r="E824" s="4">
        <v>273</v>
      </c>
      <c r="F824" s="4">
        <v>267</v>
      </c>
      <c r="G824" s="4">
        <v>248</v>
      </c>
      <c r="H824" s="4">
        <v>254</v>
      </c>
      <c r="I824" s="4">
        <v>247</v>
      </c>
      <c r="J824" s="4">
        <v>180</v>
      </c>
      <c r="K824" s="4">
        <v>150</v>
      </c>
      <c r="L824" s="4">
        <v>136</v>
      </c>
      <c r="M824" s="4">
        <v>133</v>
      </c>
      <c r="N824" s="4">
        <v>89</v>
      </c>
      <c r="O824" s="4">
        <v>98</v>
      </c>
    </row>
    <row r="825" spans="1:15">
      <c r="A825" s="3" t="s">
        <v>835</v>
      </c>
      <c r="B825">
        <v>4.7</v>
      </c>
      <c r="C825" s="4">
        <v>341</v>
      </c>
      <c r="D825" s="4">
        <v>333</v>
      </c>
      <c r="E825" s="4">
        <v>340</v>
      </c>
      <c r="F825" s="4">
        <v>336</v>
      </c>
      <c r="G825" s="4">
        <v>338</v>
      </c>
      <c r="H825" s="4">
        <v>351</v>
      </c>
      <c r="I825" s="4">
        <v>371</v>
      </c>
      <c r="J825" s="4">
        <v>293</v>
      </c>
      <c r="K825" s="4">
        <v>296</v>
      </c>
      <c r="L825" s="4">
        <v>276</v>
      </c>
      <c r="M825" s="4">
        <v>290</v>
      </c>
      <c r="N825" s="4">
        <v>298</v>
      </c>
      <c r="O825" s="4">
        <v>330</v>
      </c>
    </row>
    <row r="826" spans="1:15">
      <c r="A826" s="3" t="s">
        <v>836</v>
      </c>
      <c r="B826">
        <v>3.29</v>
      </c>
      <c r="C826" s="4">
        <v>286</v>
      </c>
      <c r="D826" s="4">
        <v>414</v>
      </c>
      <c r="E826" s="4">
        <v>454</v>
      </c>
      <c r="F826" s="4">
        <v>467</v>
      </c>
      <c r="G826" s="4">
        <v>509</v>
      </c>
      <c r="H826" s="4">
        <v>479</v>
      </c>
      <c r="I826" s="4">
        <v>521</v>
      </c>
      <c r="J826" s="4">
        <v>452</v>
      </c>
      <c r="K826" s="4">
        <v>527</v>
      </c>
      <c r="L826" s="4">
        <v>546</v>
      </c>
      <c r="M826" s="4">
        <v>524</v>
      </c>
      <c r="N826" s="4">
        <v>474</v>
      </c>
      <c r="O826" s="4">
        <v>488</v>
      </c>
    </row>
    <row r="827" spans="1:15">
      <c r="A827" s="3" t="s">
        <v>837</v>
      </c>
      <c r="B827">
        <v>3.86</v>
      </c>
      <c r="C827" s="4">
        <v>230</v>
      </c>
      <c r="D827" s="4">
        <v>260</v>
      </c>
      <c r="E827" s="4">
        <v>265</v>
      </c>
      <c r="F827" s="4">
        <v>293</v>
      </c>
      <c r="G827" s="4">
        <v>291</v>
      </c>
      <c r="H827" s="4">
        <v>328</v>
      </c>
      <c r="I827" s="4">
        <v>348</v>
      </c>
      <c r="J827" s="4">
        <v>206</v>
      </c>
      <c r="K827" s="4">
        <v>250</v>
      </c>
      <c r="L827" s="4">
        <v>237</v>
      </c>
      <c r="M827" s="4">
        <v>264</v>
      </c>
      <c r="N827" s="4">
        <v>213</v>
      </c>
      <c r="O827" s="4">
        <v>229</v>
      </c>
    </row>
    <row r="828" spans="1:15">
      <c r="A828" s="3" t="s">
        <v>838</v>
      </c>
      <c r="B828">
        <v>5.19</v>
      </c>
      <c r="C828" s="4">
        <v>279</v>
      </c>
      <c r="D828" s="4">
        <v>292</v>
      </c>
      <c r="E828" s="4">
        <v>283</v>
      </c>
      <c r="F828" s="4">
        <v>270</v>
      </c>
      <c r="G828" s="4">
        <v>280</v>
      </c>
      <c r="H828" s="4">
        <v>283</v>
      </c>
      <c r="I828" s="4">
        <v>334</v>
      </c>
      <c r="J828" s="4">
        <v>204</v>
      </c>
      <c r="K828" s="4">
        <v>193</v>
      </c>
      <c r="L828" s="4">
        <v>161</v>
      </c>
      <c r="M828" s="4">
        <v>144</v>
      </c>
      <c r="N828" s="4">
        <v>120</v>
      </c>
      <c r="O828" s="4">
        <v>154</v>
      </c>
    </row>
    <row r="829" spans="1:15">
      <c r="A829" s="3" t="s">
        <v>839</v>
      </c>
      <c r="B829">
        <v>4.43</v>
      </c>
      <c r="C829" s="4">
        <v>333</v>
      </c>
      <c r="D829" s="4">
        <v>390</v>
      </c>
      <c r="E829" s="4">
        <v>381</v>
      </c>
      <c r="F829" s="4">
        <v>388</v>
      </c>
      <c r="G829" s="4">
        <v>388</v>
      </c>
      <c r="H829" s="4">
        <v>369</v>
      </c>
      <c r="I829" s="4">
        <v>415</v>
      </c>
      <c r="J829" s="4">
        <v>364</v>
      </c>
      <c r="K829" s="4">
        <v>377</v>
      </c>
      <c r="L829" s="4">
        <v>373</v>
      </c>
      <c r="M829" s="4">
        <v>410</v>
      </c>
      <c r="N829" s="4">
        <v>345</v>
      </c>
      <c r="O829" s="4">
        <v>316</v>
      </c>
    </row>
    <row r="830" spans="1:15">
      <c r="A830" s="3" t="s">
        <v>840</v>
      </c>
      <c r="B830">
        <v>4.07</v>
      </c>
      <c r="C830" s="4">
        <v>320</v>
      </c>
      <c r="D830" s="4">
        <v>314</v>
      </c>
      <c r="E830" s="4">
        <v>334</v>
      </c>
      <c r="F830" s="4">
        <v>348</v>
      </c>
      <c r="G830" s="4">
        <v>409</v>
      </c>
      <c r="H830" s="4">
        <v>420</v>
      </c>
      <c r="I830" s="4">
        <v>422</v>
      </c>
      <c r="J830" s="4">
        <v>432</v>
      </c>
      <c r="K830" s="4">
        <v>432</v>
      </c>
      <c r="L830" s="4">
        <v>392</v>
      </c>
      <c r="M830" s="4">
        <v>349</v>
      </c>
      <c r="N830" s="4">
        <v>313</v>
      </c>
      <c r="O830" s="4">
        <v>279</v>
      </c>
    </row>
    <row r="831" spans="1:15">
      <c r="A831" s="3" t="s">
        <v>841</v>
      </c>
      <c r="B831">
        <v>4.16</v>
      </c>
      <c r="C831" s="4">
        <v>419</v>
      </c>
      <c r="D831" s="4">
        <v>510</v>
      </c>
      <c r="E831" s="4">
        <v>592</v>
      </c>
      <c r="F831" s="4">
        <v>599</v>
      </c>
      <c r="G831" s="4">
        <v>595</v>
      </c>
      <c r="H831" s="4">
        <v>586</v>
      </c>
      <c r="I831" s="4">
        <v>722</v>
      </c>
      <c r="J831" s="4">
        <v>693</v>
      </c>
      <c r="K831" s="4">
        <v>685</v>
      </c>
      <c r="L831" s="4">
        <v>718</v>
      </c>
      <c r="M831" s="4">
        <v>738</v>
      </c>
      <c r="N831" s="4">
        <v>635</v>
      </c>
      <c r="O831" s="4">
        <v>736</v>
      </c>
    </row>
    <row r="832" spans="1:15">
      <c r="A832" s="3" t="s">
        <v>103</v>
      </c>
      <c r="B832">
        <v>5.12</v>
      </c>
      <c r="C832" s="4">
        <v>361</v>
      </c>
      <c r="D832" s="4">
        <v>360</v>
      </c>
      <c r="E832" s="4">
        <v>378</v>
      </c>
      <c r="F832" s="4">
        <v>362</v>
      </c>
      <c r="G832" s="4">
        <v>356</v>
      </c>
      <c r="H832" s="4">
        <v>325</v>
      </c>
      <c r="I832" s="4">
        <v>299</v>
      </c>
      <c r="J832" s="4">
        <v>241</v>
      </c>
      <c r="K832" s="4">
        <v>233</v>
      </c>
      <c r="L832" s="4">
        <v>202</v>
      </c>
      <c r="M832" s="4">
        <v>176</v>
      </c>
      <c r="N832" s="4">
        <v>134</v>
      </c>
      <c r="O832" s="4">
        <v>188</v>
      </c>
    </row>
    <row r="833" spans="1:15">
      <c r="A833" s="3" t="s">
        <v>44</v>
      </c>
      <c r="B833">
        <v>4.7699999999999996</v>
      </c>
      <c r="C833" s="4">
        <v>424</v>
      </c>
      <c r="D833" s="4">
        <v>543</v>
      </c>
      <c r="E833" s="4">
        <v>657</v>
      </c>
      <c r="F833" s="4">
        <v>714</v>
      </c>
      <c r="G833" s="4">
        <v>778</v>
      </c>
      <c r="H833" s="4">
        <v>697</v>
      </c>
      <c r="I833" s="4">
        <v>758</v>
      </c>
      <c r="J833" s="4">
        <v>620</v>
      </c>
      <c r="K833" s="4">
        <v>691</v>
      </c>
      <c r="L833" s="4">
        <v>644</v>
      </c>
      <c r="M833" s="4">
        <v>600</v>
      </c>
      <c r="N833" s="4">
        <v>544</v>
      </c>
      <c r="O833" s="4">
        <v>579</v>
      </c>
    </row>
    <row r="834" spans="1:15">
      <c r="A834" s="3" t="s">
        <v>842</v>
      </c>
      <c r="B834">
        <v>15.32</v>
      </c>
      <c r="C834" s="4">
        <v>1059</v>
      </c>
      <c r="D834" s="4">
        <v>952</v>
      </c>
      <c r="E834" s="4">
        <v>956</v>
      </c>
      <c r="F834" s="4">
        <v>996</v>
      </c>
      <c r="G834" s="4">
        <v>966</v>
      </c>
      <c r="H834" s="4">
        <v>910</v>
      </c>
      <c r="I834" s="4">
        <v>818</v>
      </c>
      <c r="J834" s="4">
        <v>678</v>
      </c>
      <c r="K834" s="4">
        <v>653</v>
      </c>
      <c r="L834" s="4">
        <v>571</v>
      </c>
      <c r="M834" s="4">
        <v>533</v>
      </c>
      <c r="N834" s="4">
        <v>402</v>
      </c>
      <c r="O834" s="4">
        <v>415</v>
      </c>
    </row>
    <row r="835" spans="1:15">
      <c r="A835" s="3" t="s">
        <v>843</v>
      </c>
      <c r="B835">
        <v>25.8</v>
      </c>
      <c r="C835" s="4">
        <v>2948</v>
      </c>
      <c r="D835" s="4">
        <v>3102</v>
      </c>
      <c r="E835" s="4">
        <v>3159</v>
      </c>
      <c r="F835" s="4">
        <v>3729</v>
      </c>
      <c r="G835" s="4">
        <v>4181</v>
      </c>
      <c r="H835" s="4">
        <v>5121</v>
      </c>
      <c r="I835" s="4">
        <v>7900</v>
      </c>
      <c r="J835" s="4">
        <v>9215</v>
      </c>
      <c r="K835" s="4">
        <v>9611</v>
      </c>
      <c r="L835" s="4">
        <v>9330</v>
      </c>
      <c r="M835" s="4">
        <v>10703</v>
      </c>
      <c r="N835" s="4">
        <v>10650</v>
      </c>
      <c r="O835" s="4">
        <v>10876</v>
      </c>
    </row>
    <row r="836" spans="1:15">
      <c r="A836" s="3" t="s">
        <v>129</v>
      </c>
      <c r="B836">
        <v>1.87</v>
      </c>
      <c r="C836" s="4">
        <v>135</v>
      </c>
      <c r="D836" s="4">
        <v>196</v>
      </c>
      <c r="E836" s="4">
        <v>158</v>
      </c>
      <c r="F836" s="4">
        <v>196</v>
      </c>
      <c r="G836" s="4">
        <v>198</v>
      </c>
      <c r="H836" s="4">
        <v>189</v>
      </c>
      <c r="I836" s="4">
        <v>175</v>
      </c>
      <c r="J836" s="4">
        <v>115</v>
      </c>
      <c r="K836" s="4">
        <v>161</v>
      </c>
      <c r="L836" s="4">
        <v>135</v>
      </c>
      <c r="M836" s="4">
        <v>160</v>
      </c>
      <c r="N836" s="4">
        <v>169</v>
      </c>
      <c r="O836" s="4">
        <v>177</v>
      </c>
    </row>
    <row r="837" spans="1:15">
      <c r="A837" s="3" t="s">
        <v>844</v>
      </c>
      <c r="B837">
        <v>3.43</v>
      </c>
      <c r="C837" s="4">
        <v>333</v>
      </c>
      <c r="D837" s="4">
        <v>272</v>
      </c>
      <c r="E837" s="4">
        <v>272</v>
      </c>
      <c r="F837" s="4">
        <v>266</v>
      </c>
      <c r="G837" s="4">
        <v>284</v>
      </c>
      <c r="H837" s="4">
        <v>448</v>
      </c>
      <c r="I837" s="4">
        <v>539</v>
      </c>
      <c r="J837" s="4">
        <v>794</v>
      </c>
      <c r="K837" s="4">
        <v>1008</v>
      </c>
      <c r="L837" s="4">
        <v>926</v>
      </c>
      <c r="M837" s="4">
        <v>934</v>
      </c>
      <c r="N837" s="4">
        <v>948</v>
      </c>
      <c r="O837" s="4">
        <v>914</v>
      </c>
    </row>
    <row r="838" spans="1:15">
      <c r="A838" s="3" t="s">
        <v>845</v>
      </c>
      <c r="B838">
        <v>4.42</v>
      </c>
      <c r="C838" s="3">
        <v>551</v>
      </c>
      <c r="D838" s="3">
        <v>543</v>
      </c>
      <c r="E838" s="3">
        <v>556</v>
      </c>
      <c r="F838" s="3">
        <v>592</v>
      </c>
      <c r="G838" s="3">
        <v>590</v>
      </c>
      <c r="H838" s="3">
        <v>589</v>
      </c>
      <c r="I838" s="3">
        <v>636</v>
      </c>
      <c r="J838" s="3">
        <v>393</v>
      </c>
      <c r="K838" s="3">
        <v>578</v>
      </c>
      <c r="L838" s="3">
        <v>547</v>
      </c>
      <c r="M838" s="3">
        <v>477</v>
      </c>
      <c r="N838" s="3">
        <v>455</v>
      </c>
      <c r="O838" s="3">
        <v>473</v>
      </c>
    </row>
    <row r="839" spans="1:15">
      <c r="A839" s="3" t="s">
        <v>846</v>
      </c>
      <c r="B839">
        <v>4.57</v>
      </c>
      <c r="C839" s="4">
        <v>589</v>
      </c>
      <c r="D839" s="4">
        <v>706</v>
      </c>
      <c r="E839" s="4">
        <v>737</v>
      </c>
      <c r="F839" s="4">
        <v>655</v>
      </c>
      <c r="G839" s="4">
        <v>692</v>
      </c>
      <c r="H839" s="4">
        <v>680</v>
      </c>
      <c r="I839" s="4">
        <v>757</v>
      </c>
      <c r="J839" s="4">
        <v>646</v>
      </c>
      <c r="K839" s="4">
        <v>666</v>
      </c>
      <c r="L839" s="4">
        <v>614</v>
      </c>
      <c r="M839" s="4">
        <v>634</v>
      </c>
      <c r="N839" s="4">
        <v>596</v>
      </c>
      <c r="O839" s="4">
        <v>634</v>
      </c>
    </row>
    <row r="840" spans="1:15">
      <c r="A840" s="3" t="s">
        <v>847</v>
      </c>
      <c r="B840">
        <v>4.0999999999999996</v>
      </c>
      <c r="C840" s="4">
        <v>395</v>
      </c>
      <c r="D840" s="4">
        <v>460</v>
      </c>
      <c r="E840" s="4">
        <v>440</v>
      </c>
      <c r="F840" s="4">
        <v>408</v>
      </c>
      <c r="G840" s="4">
        <v>447</v>
      </c>
      <c r="H840" s="4">
        <v>443</v>
      </c>
      <c r="I840" s="4">
        <v>454</v>
      </c>
      <c r="J840" s="4">
        <v>320</v>
      </c>
      <c r="K840" s="4">
        <v>336</v>
      </c>
      <c r="L840" s="4">
        <v>275</v>
      </c>
      <c r="M840" s="4">
        <v>325</v>
      </c>
      <c r="N840" s="4">
        <v>278</v>
      </c>
      <c r="O840" s="4">
        <v>304</v>
      </c>
    </row>
    <row r="841" spans="1:15">
      <c r="A841" s="3" t="s">
        <v>848</v>
      </c>
      <c r="B841">
        <v>11.62</v>
      </c>
      <c r="C841" s="4">
        <v>994</v>
      </c>
      <c r="D841" s="4">
        <v>941</v>
      </c>
      <c r="E841" s="4">
        <v>896</v>
      </c>
      <c r="F841" s="4">
        <v>897</v>
      </c>
      <c r="G841" s="4">
        <v>935</v>
      </c>
      <c r="H841" s="4">
        <v>1074</v>
      </c>
      <c r="I841" s="4">
        <v>1893</v>
      </c>
      <c r="J841" s="4">
        <v>1758</v>
      </c>
      <c r="K841" s="4">
        <v>1798</v>
      </c>
      <c r="L841" s="4">
        <v>1609</v>
      </c>
      <c r="M841" s="4">
        <v>1532</v>
      </c>
      <c r="N841" s="4">
        <v>1428</v>
      </c>
      <c r="O841" s="4">
        <v>1443</v>
      </c>
    </row>
    <row r="842" spans="1:15">
      <c r="A842" s="3" t="s">
        <v>138</v>
      </c>
      <c r="B842">
        <v>5.79</v>
      </c>
      <c r="C842" s="4">
        <v>354</v>
      </c>
      <c r="D842" s="4">
        <v>383</v>
      </c>
      <c r="E842" s="4">
        <v>404</v>
      </c>
      <c r="F842" s="4">
        <v>385</v>
      </c>
      <c r="G842" s="4">
        <v>400</v>
      </c>
      <c r="H842" s="4">
        <v>375</v>
      </c>
      <c r="I842" s="4">
        <v>428</v>
      </c>
      <c r="J842" s="4">
        <v>485</v>
      </c>
      <c r="K842" s="4">
        <v>535</v>
      </c>
      <c r="L842" s="4">
        <v>513</v>
      </c>
      <c r="M842" s="4">
        <v>473</v>
      </c>
      <c r="N842" s="4">
        <v>461</v>
      </c>
      <c r="O842" s="4">
        <v>513</v>
      </c>
    </row>
    <row r="843" spans="1:15">
      <c r="A843" s="3" t="s">
        <v>849</v>
      </c>
      <c r="B843">
        <v>9.8800000000000008</v>
      </c>
      <c r="C843" s="4">
        <v>555</v>
      </c>
      <c r="D843" s="4">
        <v>579</v>
      </c>
      <c r="E843" s="4">
        <v>510</v>
      </c>
      <c r="F843" s="4">
        <v>537</v>
      </c>
      <c r="G843" s="4">
        <v>606</v>
      </c>
      <c r="H843" s="4">
        <v>568</v>
      </c>
      <c r="I843" s="4">
        <v>556</v>
      </c>
      <c r="J843" s="4">
        <v>590</v>
      </c>
      <c r="K843" s="4">
        <v>558</v>
      </c>
      <c r="L843" s="4">
        <v>514</v>
      </c>
      <c r="M843" s="4">
        <v>512</v>
      </c>
      <c r="N843" s="4">
        <v>492</v>
      </c>
      <c r="O843" s="4">
        <v>708</v>
      </c>
    </row>
    <row r="844" spans="1:15">
      <c r="A844" s="3" t="s">
        <v>850</v>
      </c>
      <c r="B844">
        <v>3.45</v>
      </c>
      <c r="C844" s="4">
        <v>120</v>
      </c>
      <c r="D844" s="4">
        <v>184</v>
      </c>
      <c r="E844" s="4">
        <v>244</v>
      </c>
      <c r="F844" s="4">
        <v>220</v>
      </c>
      <c r="G844" s="4">
        <v>225</v>
      </c>
      <c r="H844" s="4">
        <v>232</v>
      </c>
      <c r="I844" s="4">
        <v>185</v>
      </c>
      <c r="J844" s="4">
        <v>117</v>
      </c>
      <c r="K844" s="4">
        <v>158</v>
      </c>
      <c r="L844" s="4">
        <v>133</v>
      </c>
      <c r="M844" s="4">
        <v>137</v>
      </c>
      <c r="N844" s="4">
        <v>106</v>
      </c>
      <c r="O844" s="4">
        <v>109</v>
      </c>
    </row>
    <row r="845" spans="1:15">
      <c r="A845" s="3" t="s">
        <v>851</v>
      </c>
      <c r="B845">
        <v>1.17</v>
      </c>
      <c r="C845" s="4">
        <v>141</v>
      </c>
      <c r="D845" s="4">
        <v>181</v>
      </c>
      <c r="E845" s="4">
        <v>186</v>
      </c>
      <c r="F845" s="4">
        <v>191</v>
      </c>
      <c r="G845" s="4">
        <v>262</v>
      </c>
      <c r="H845" s="4">
        <v>263</v>
      </c>
      <c r="I845" s="4">
        <v>275</v>
      </c>
      <c r="J845" s="4">
        <v>377</v>
      </c>
      <c r="K845" s="4">
        <v>437</v>
      </c>
      <c r="L845" s="4">
        <v>449</v>
      </c>
      <c r="M845" s="4">
        <v>503</v>
      </c>
      <c r="N845" s="4">
        <v>509</v>
      </c>
      <c r="O845" s="4">
        <v>684</v>
      </c>
    </row>
    <row r="846" spans="1:15">
      <c r="A846" s="3" t="s">
        <v>852</v>
      </c>
      <c r="B846">
        <v>2.57</v>
      </c>
      <c r="C846" s="4">
        <v>410</v>
      </c>
      <c r="D846" s="4">
        <v>426</v>
      </c>
      <c r="E846" s="4">
        <v>427</v>
      </c>
      <c r="F846" s="4">
        <v>408</v>
      </c>
      <c r="G846" s="4">
        <v>397</v>
      </c>
      <c r="H846" s="4">
        <v>399</v>
      </c>
      <c r="I846" s="4">
        <v>411</v>
      </c>
      <c r="J846" s="4">
        <v>345</v>
      </c>
      <c r="K846" s="4">
        <v>372</v>
      </c>
      <c r="L846" s="4">
        <v>328</v>
      </c>
      <c r="M846" s="4">
        <v>341</v>
      </c>
      <c r="N846" s="4">
        <v>333</v>
      </c>
      <c r="O846" s="4">
        <v>404</v>
      </c>
    </row>
    <row r="847" spans="1:15">
      <c r="A847" s="3" t="s">
        <v>853</v>
      </c>
      <c r="B847">
        <v>5.46</v>
      </c>
      <c r="C847" s="4">
        <v>759</v>
      </c>
      <c r="D847" s="4">
        <v>821</v>
      </c>
      <c r="E847" s="4">
        <v>853</v>
      </c>
      <c r="F847" s="4">
        <v>819</v>
      </c>
      <c r="G847" s="4">
        <v>857</v>
      </c>
      <c r="H847" s="4">
        <v>820</v>
      </c>
      <c r="I847" s="4">
        <v>1096</v>
      </c>
      <c r="J847" s="4">
        <v>1187</v>
      </c>
      <c r="K847" s="4">
        <v>1195</v>
      </c>
      <c r="L847" s="4">
        <v>1137</v>
      </c>
      <c r="M847" s="4">
        <v>1124</v>
      </c>
      <c r="N847" s="4">
        <v>1013</v>
      </c>
      <c r="O847" s="4">
        <v>1280</v>
      </c>
    </row>
    <row r="848" spans="1:15">
      <c r="A848" s="3" t="s">
        <v>854</v>
      </c>
      <c r="B848">
        <v>12.74</v>
      </c>
      <c r="C848" s="4">
        <v>1219</v>
      </c>
      <c r="D848" s="4">
        <v>1270</v>
      </c>
      <c r="E848" s="4">
        <v>1256</v>
      </c>
      <c r="F848" s="4">
        <v>1208</v>
      </c>
      <c r="G848" s="4">
        <v>1351</v>
      </c>
      <c r="H848" s="4">
        <v>1269</v>
      </c>
      <c r="I848" s="4">
        <v>1311</v>
      </c>
      <c r="J848" s="4">
        <v>1089</v>
      </c>
      <c r="K848" s="4">
        <v>1101</v>
      </c>
      <c r="L848" s="4">
        <v>1068</v>
      </c>
      <c r="M848" s="4">
        <v>1006</v>
      </c>
      <c r="N848" s="4">
        <v>875</v>
      </c>
      <c r="O848" s="4">
        <v>916</v>
      </c>
    </row>
    <row r="849" spans="1:15">
      <c r="A849" s="3" t="s">
        <v>143</v>
      </c>
      <c r="B849">
        <v>8.1999999999999993</v>
      </c>
      <c r="C849" s="4">
        <v>476</v>
      </c>
      <c r="D849" s="4">
        <v>426</v>
      </c>
      <c r="E849" s="4">
        <v>468</v>
      </c>
      <c r="F849" s="4">
        <v>446</v>
      </c>
      <c r="G849" s="4">
        <v>465</v>
      </c>
      <c r="H849" s="4">
        <v>438</v>
      </c>
      <c r="I849" s="4">
        <v>420</v>
      </c>
      <c r="J849" s="4">
        <v>379</v>
      </c>
      <c r="K849" s="4">
        <v>414</v>
      </c>
      <c r="L849" s="4">
        <v>314</v>
      </c>
      <c r="M849" s="4">
        <v>319</v>
      </c>
      <c r="N849" s="4">
        <v>316</v>
      </c>
      <c r="O849" s="4">
        <v>363</v>
      </c>
    </row>
    <row r="850" spans="1:15">
      <c r="A850" s="3" t="s">
        <v>855</v>
      </c>
      <c r="B850">
        <v>2.78</v>
      </c>
      <c r="C850" s="4">
        <v>268</v>
      </c>
      <c r="D850" s="4">
        <v>284</v>
      </c>
      <c r="E850" s="4">
        <v>276</v>
      </c>
      <c r="F850" s="4">
        <v>278</v>
      </c>
      <c r="G850" s="4">
        <v>318</v>
      </c>
      <c r="H850" s="4">
        <v>296</v>
      </c>
      <c r="I850" s="4">
        <v>299</v>
      </c>
      <c r="J850" s="4">
        <v>395</v>
      </c>
      <c r="K850" s="4">
        <v>272</v>
      </c>
      <c r="L850" s="4">
        <v>266</v>
      </c>
      <c r="M850" s="4">
        <v>255</v>
      </c>
      <c r="N850" s="4">
        <v>211</v>
      </c>
      <c r="O850" s="4">
        <v>216</v>
      </c>
    </row>
    <row r="851" spans="1:15">
      <c r="A851" s="3" t="s">
        <v>856</v>
      </c>
      <c r="B851">
        <v>10.97</v>
      </c>
      <c r="C851" s="4">
        <v>818</v>
      </c>
      <c r="D851" s="4">
        <v>981</v>
      </c>
      <c r="E851" s="4">
        <v>1130</v>
      </c>
      <c r="F851" s="4">
        <v>1292</v>
      </c>
      <c r="G851" s="4">
        <v>1820</v>
      </c>
      <c r="H851" s="4">
        <v>2332</v>
      </c>
      <c r="I851" s="4">
        <v>4346</v>
      </c>
      <c r="J851" s="4">
        <v>4693</v>
      </c>
      <c r="K851" s="4">
        <v>4999</v>
      </c>
      <c r="L851" s="4">
        <v>4892</v>
      </c>
      <c r="M851" s="4">
        <v>4893</v>
      </c>
      <c r="N851" s="4">
        <v>4604</v>
      </c>
      <c r="O851" s="4">
        <v>4690</v>
      </c>
    </row>
    <row r="852" spans="1:15">
      <c r="A852" s="3" t="s">
        <v>857</v>
      </c>
      <c r="B852">
        <v>6.96</v>
      </c>
      <c r="C852" s="4">
        <v>437</v>
      </c>
      <c r="D852" s="4">
        <v>525</v>
      </c>
      <c r="E852" s="4">
        <v>632</v>
      </c>
      <c r="F852" s="4">
        <v>663</v>
      </c>
      <c r="G852" s="4">
        <v>634</v>
      </c>
      <c r="H852" s="4">
        <v>675</v>
      </c>
      <c r="I852" s="4">
        <v>903</v>
      </c>
      <c r="J852" s="4">
        <v>864</v>
      </c>
      <c r="K852" s="4">
        <v>930</v>
      </c>
      <c r="L852" s="4">
        <v>882</v>
      </c>
      <c r="M852" s="4">
        <v>796</v>
      </c>
      <c r="N852" s="4">
        <v>750</v>
      </c>
      <c r="O852" s="4">
        <v>764</v>
      </c>
    </row>
    <row r="853" spans="1:15">
      <c r="A853" s="3" t="s">
        <v>858</v>
      </c>
      <c r="B853">
        <v>5.69</v>
      </c>
      <c r="C853" s="4">
        <v>308</v>
      </c>
      <c r="D853" s="4">
        <v>339</v>
      </c>
      <c r="E853" s="4">
        <v>355</v>
      </c>
      <c r="F853" s="4">
        <v>363</v>
      </c>
      <c r="G853" s="4">
        <v>341</v>
      </c>
      <c r="H853" s="4">
        <v>297</v>
      </c>
      <c r="I853" s="4">
        <v>365</v>
      </c>
      <c r="J853" s="4">
        <v>285</v>
      </c>
      <c r="K853" s="4">
        <v>292</v>
      </c>
      <c r="L853" s="4">
        <v>311</v>
      </c>
      <c r="M853" s="4">
        <v>255</v>
      </c>
      <c r="N853" s="4">
        <v>221</v>
      </c>
      <c r="O853" s="4">
        <v>247</v>
      </c>
    </row>
    <row r="854" spans="1:15">
      <c r="A854" s="3" t="s">
        <v>859</v>
      </c>
      <c r="B854">
        <v>15.62</v>
      </c>
      <c r="C854" s="4">
        <v>1504</v>
      </c>
      <c r="D854" s="4">
        <v>1439</v>
      </c>
      <c r="E854" s="4">
        <v>1487</v>
      </c>
      <c r="F854" s="4">
        <v>1504</v>
      </c>
      <c r="G854" s="4">
        <v>1885</v>
      </c>
      <c r="H854" s="4">
        <v>1902</v>
      </c>
      <c r="I854" s="4">
        <v>2171</v>
      </c>
      <c r="J854" s="4">
        <v>2003</v>
      </c>
      <c r="K854" s="4">
        <v>1918</v>
      </c>
      <c r="L854" s="4">
        <v>1778</v>
      </c>
      <c r="M854" s="4">
        <v>1731</v>
      </c>
      <c r="N854" s="4">
        <v>1720</v>
      </c>
      <c r="O854" s="4">
        <v>1788</v>
      </c>
    </row>
    <row r="855" spans="1:15">
      <c r="A855" s="3" t="s">
        <v>559</v>
      </c>
      <c r="B855">
        <v>2.85</v>
      </c>
      <c r="C855" s="4">
        <v>164</v>
      </c>
      <c r="D855" s="4">
        <v>188</v>
      </c>
      <c r="E855" s="4">
        <v>223</v>
      </c>
      <c r="F855" s="4">
        <v>258</v>
      </c>
      <c r="G855" s="4">
        <v>397</v>
      </c>
      <c r="H855" s="4">
        <v>397</v>
      </c>
      <c r="I855" s="4">
        <v>449</v>
      </c>
      <c r="J855" s="4">
        <v>369</v>
      </c>
      <c r="K855" s="4">
        <v>359</v>
      </c>
      <c r="L855" s="4">
        <v>318</v>
      </c>
      <c r="M855" s="4">
        <v>358</v>
      </c>
      <c r="N855" s="4">
        <v>332</v>
      </c>
      <c r="O855" s="4">
        <v>372</v>
      </c>
    </row>
    <row r="856" spans="1:15">
      <c r="A856" s="3" t="s">
        <v>860</v>
      </c>
      <c r="B856">
        <v>4.9400000000000004</v>
      </c>
      <c r="C856" s="4">
        <v>452</v>
      </c>
      <c r="D856" s="4">
        <v>502</v>
      </c>
      <c r="E856" s="4">
        <v>559</v>
      </c>
      <c r="F856" s="4">
        <v>630</v>
      </c>
      <c r="G856" s="4">
        <v>626</v>
      </c>
      <c r="H856" s="4">
        <v>609</v>
      </c>
      <c r="I856" s="4">
        <v>685</v>
      </c>
      <c r="J856" s="4">
        <v>533</v>
      </c>
      <c r="K856" s="4">
        <v>554</v>
      </c>
      <c r="L856" s="4">
        <v>510</v>
      </c>
      <c r="M856" s="4">
        <v>457</v>
      </c>
      <c r="N856" s="4">
        <v>428</v>
      </c>
      <c r="O856" s="4">
        <v>449</v>
      </c>
    </row>
    <row r="857" spans="1:15">
      <c r="A857" s="3" t="s">
        <v>861</v>
      </c>
      <c r="B857">
        <v>4.4400000000000004</v>
      </c>
      <c r="C857" s="4">
        <v>449</v>
      </c>
      <c r="D857" s="4">
        <v>477</v>
      </c>
      <c r="E857" s="4">
        <v>478</v>
      </c>
      <c r="F857" s="4">
        <v>505</v>
      </c>
      <c r="G857" s="4">
        <v>547</v>
      </c>
      <c r="H857" s="4">
        <v>511</v>
      </c>
      <c r="I857" s="4">
        <v>556</v>
      </c>
      <c r="J857" s="4">
        <v>562</v>
      </c>
      <c r="K857" s="4">
        <v>547</v>
      </c>
      <c r="L857" s="4">
        <v>509</v>
      </c>
      <c r="M857" s="4">
        <v>461</v>
      </c>
      <c r="N857" s="4">
        <v>384</v>
      </c>
      <c r="O857" s="4">
        <v>444</v>
      </c>
    </row>
    <row r="858" spans="1:15">
      <c r="A858" s="3" t="s">
        <v>862</v>
      </c>
      <c r="B858">
        <v>6.59</v>
      </c>
      <c r="C858" s="4">
        <v>605</v>
      </c>
      <c r="D858" s="4">
        <v>620</v>
      </c>
      <c r="E858" s="4">
        <v>668</v>
      </c>
      <c r="F858" s="4">
        <v>652</v>
      </c>
      <c r="G858" s="4">
        <v>703</v>
      </c>
      <c r="H858" s="4">
        <v>737</v>
      </c>
      <c r="I858" s="4">
        <v>737</v>
      </c>
      <c r="J858" s="4">
        <v>559</v>
      </c>
      <c r="K858" s="4">
        <v>543</v>
      </c>
      <c r="L858" s="4">
        <v>531</v>
      </c>
      <c r="M858" s="4">
        <v>549</v>
      </c>
      <c r="N858" s="4">
        <v>515</v>
      </c>
      <c r="O858" s="4">
        <v>537</v>
      </c>
    </row>
    <row r="859" spans="1:15">
      <c r="A859" s="3" t="s">
        <v>863</v>
      </c>
      <c r="B859">
        <v>8.76</v>
      </c>
      <c r="C859" s="4">
        <v>989</v>
      </c>
      <c r="D859" s="4">
        <v>971</v>
      </c>
      <c r="E859" s="4">
        <v>981</v>
      </c>
      <c r="F859" s="4">
        <v>996</v>
      </c>
      <c r="G859" s="4">
        <v>949</v>
      </c>
      <c r="H859" s="4">
        <v>952</v>
      </c>
      <c r="I859" s="4">
        <v>1009</v>
      </c>
      <c r="J859" s="4">
        <v>766</v>
      </c>
      <c r="K859" s="4">
        <v>725</v>
      </c>
      <c r="L859" s="4">
        <v>719</v>
      </c>
      <c r="M859" s="4">
        <v>659</v>
      </c>
      <c r="N859" s="4">
        <v>551</v>
      </c>
      <c r="O859" s="4">
        <v>596</v>
      </c>
    </row>
    <row r="860" spans="1:15">
      <c r="A860" s="3" t="s">
        <v>864</v>
      </c>
      <c r="B860">
        <v>9.68</v>
      </c>
      <c r="C860" s="4">
        <v>790</v>
      </c>
      <c r="D860" s="4">
        <v>811</v>
      </c>
      <c r="E860" s="4">
        <v>848</v>
      </c>
      <c r="F860" s="4">
        <v>942</v>
      </c>
      <c r="G860" s="4">
        <v>996</v>
      </c>
      <c r="H860" s="4">
        <v>949</v>
      </c>
      <c r="I860" s="4">
        <v>1092</v>
      </c>
      <c r="J860" s="4">
        <v>1243</v>
      </c>
      <c r="K860" s="4">
        <v>1319</v>
      </c>
      <c r="L860" s="4">
        <v>1116</v>
      </c>
      <c r="M860" s="4">
        <v>1054</v>
      </c>
      <c r="N860" s="4">
        <v>971</v>
      </c>
      <c r="O860" s="4">
        <v>1129</v>
      </c>
    </row>
    <row r="861" spans="1:15">
      <c r="A861" s="3" t="s">
        <v>865</v>
      </c>
      <c r="B861">
        <v>10.72</v>
      </c>
      <c r="C861" s="4">
        <v>680</v>
      </c>
      <c r="D861" s="4">
        <v>806</v>
      </c>
      <c r="E861" s="4">
        <v>775</v>
      </c>
      <c r="F861" s="4">
        <v>767</v>
      </c>
      <c r="G861" s="4">
        <v>852</v>
      </c>
      <c r="H861" s="4">
        <v>866</v>
      </c>
      <c r="I861" s="4">
        <v>1526</v>
      </c>
      <c r="J861" s="4">
        <v>1660</v>
      </c>
      <c r="K861" s="4">
        <v>1761</v>
      </c>
      <c r="L861" s="4">
        <v>1631</v>
      </c>
      <c r="M861" s="4">
        <v>1463</v>
      </c>
      <c r="N861" s="4">
        <v>1361</v>
      </c>
      <c r="O861" s="4">
        <v>1383</v>
      </c>
    </row>
    <row r="862" spans="1:15">
      <c r="A862" s="3" t="s">
        <v>866</v>
      </c>
      <c r="B862">
        <v>1.1200000000000001</v>
      </c>
      <c r="C862" s="4">
        <v>108</v>
      </c>
      <c r="D862" s="4">
        <v>128</v>
      </c>
      <c r="E862" s="4">
        <v>117</v>
      </c>
      <c r="F862" s="4">
        <v>134</v>
      </c>
      <c r="G862" s="4">
        <v>129</v>
      </c>
      <c r="H862" s="4">
        <v>141</v>
      </c>
      <c r="I862" s="4">
        <v>159</v>
      </c>
      <c r="J862" s="4">
        <v>115</v>
      </c>
      <c r="K862" s="4">
        <v>108</v>
      </c>
      <c r="L862" s="4">
        <v>87</v>
      </c>
      <c r="M862" s="4">
        <v>84</v>
      </c>
      <c r="N862" s="4">
        <v>81</v>
      </c>
      <c r="O862" s="4">
        <v>77</v>
      </c>
    </row>
    <row r="863" spans="1:15">
      <c r="A863" s="3" t="s">
        <v>867</v>
      </c>
      <c r="B863">
        <v>3.09</v>
      </c>
      <c r="C863" s="4">
        <v>287</v>
      </c>
      <c r="D863" s="4">
        <v>281</v>
      </c>
      <c r="E863" s="4">
        <v>264</v>
      </c>
      <c r="F863" s="4">
        <v>282</v>
      </c>
      <c r="G863" s="4">
        <v>317</v>
      </c>
      <c r="H863" s="4">
        <v>321</v>
      </c>
      <c r="I863" s="4">
        <v>383</v>
      </c>
      <c r="J863" s="4">
        <v>296</v>
      </c>
      <c r="K863" s="4">
        <v>302</v>
      </c>
      <c r="L863" s="4">
        <v>263</v>
      </c>
      <c r="M863" s="4">
        <v>219</v>
      </c>
      <c r="N863" s="4">
        <v>219</v>
      </c>
      <c r="O863" s="4">
        <v>219</v>
      </c>
    </row>
    <row r="864" spans="1:15">
      <c r="A864" s="3" t="s">
        <v>868</v>
      </c>
      <c r="B864">
        <v>6.51</v>
      </c>
      <c r="C864" s="4">
        <v>544</v>
      </c>
      <c r="D864" s="4">
        <v>520</v>
      </c>
      <c r="E864" s="4">
        <v>511</v>
      </c>
      <c r="F864" s="4">
        <v>522</v>
      </c>
      <c r="G864" s="4">
        <v>509</v>
      </c>
      <c r="H864" s="4">
        <v>473</v>
      </c>
      <c r="I864" s="4">
        <v>458</v>
      </c>
      <c r="J864" s="4">
        <v>375</v>
      </c>
      <c r="K864" s="4">
        <v>402</v>
      </c>
      <c r="L864" s="4">
        <v>387</v>
      </c>
      <c r="M864" s="4">
        <v>352</v>
      </c>
      <c r="N864" s="4">
        <v>300</v>
      </c>
      <c r="O864" s="4">
        <v>301</v>
      </c>
    </row>
    <row r="865" spans="1:15">
      <c r="A865" s="3" t="s">
        <v>869</v>
      </c>
      <c r="B865">
        <v>10.97</v>
      </c>
      <c r="C865" s="4">
        <v>667</v>
      </c>
      <c r="D865" s="4">
        <v>738</v>
      </c>
      <c r="E865" s="4">
        <v>737</v>
      </c>
      <c r="F865" s="4">
        <v>735</v>
      </c>
      <c r="G865" s="4">
        <v>759</v>
      </c>
      <c r="H865" s="4">
        <v>711</v>
      </c>
      <c r="I865" s="4">
        <v>719</v>
      </c>
      <c r="J865" s="4">
        <v>674</v>
      </c>
      <c r="K865" s="4">
        <v>562</v>
      </c>
      <c r="L865" s="4">
        <v>524</v>
      </c>
      <c r="M865" s="4">
        <v>455</v>
      </c>
      <c r="N865" s="4">
        <v>387</v>
      </c>
      <c r="O865" s="4">
        <v>376</v>
      </c>
    </row>
    <row r="866" spans="1:15">
      <c r="A866" s="3" t="s">
        <v>870</v>
      </c>
      <c r="B866">
        <v>4.21</v>
      </c>
      <c r="C866" s="4">
        <v>200</v>
      </c>
      <c r="D866" s="4">
        <v>197</v>
      </c>
      <c r="E866" s="4">
        <v>217</v>
      </c>
      <c r="F866" s="4">
        <v>196</v>
      </c>
      <c r="G866" s="4">
        <v>196</v>
      </c>
      <c r="H866" s="4">
        <v>169</v>
      </c>
      <c r="I866" s="4">
        <v>186</v>
      </c>
      <c r="J866" s="4">
        <v>132</v>
      </c>
      <c r="K866" s="4">
        <v>145</v>
      </c>
      <c r="L866" s="4">
        <v>118</v>
      </c>
      <c r="M866" s="4">
        <v>100</v>
      </c>
      <c r="N866" s="4">
        <v>91</v>
      </c>
      <c r="O866" s="4">
        <v>108</v>
      </c>
    </row>
    <row r="867" spans="1:15">
      <c r="A867" s="3" t="s">
        <v>871</v>
      </c>
      <c r="B867">
        <v>6.72</v>
      </c>
      <c r="C867" s="4">
        <v>195</v>
      </c>
      <c r="D867" s="4">
        <v>209</v>
      </c>
      <c r="E867" s="4">
        <v>254</v>
      </c>
      <c r="F867" s="4">
        <v>239</v>
      </c>
      <c r="G867" s="4">
        <v>217</v>
      </c>
      <c r="H867" s="4">
        <v>211</v>
      </c>
      <c r="I867" s="4">
        <v>254</v>
      </c>
      <c r="J867" s="4">
        <v>398</v>
      </c>
      <c r="K867" s="4">
        <v>434</v>
      </c>
      <c r="L867" s="4">
        <v>366</v>
      </c>
      <c r="M867" s="4">
        <v>302</v>
      </c>
      <c r="N867" s="4">
        <v>254</v>
      </c>
      <c r="O867" s="4">
        <v>372</v>
      </c>
    </row>
    <row r="868" spans="1:15">
      <c r="A868" s="3" t="s">
        <v>872</v>
      </c>
      <c r="B868">
        <v>6.84</v>
      </c>
      <c r="C868" s="4">
        <v>337</v>
      </c>
      <c r="D868" s="4">
        <v>277</v>
      </c>
      <c r="E868" s="4">
        <v>278</v>
      </c>
      <c r="F868" s="4">
        <v>294</v>
      </c>
      <c r="G868" s="4">
        <v>255</v>
      </c>
      <c r="H868" s="4">
        <v>247</v>
      </c>
      <c r="I868" s="4">
        <v>234</v>
      </c>
      <c r="J868" s="4">
        <v>206</v>
      </c>
      <c r="K868" s="4">
        <v>225</v>
      </c>
      <c r="L868" s="4">
        <v>186</v>
      </c>
      <c r="M868" s="4">
        <v>179</v>
      </c>
      <c r="N868" s="4">
        <v>207</v>
      </c>
      <c r="O868" s="4">
        <v>210</v>
      </c>
    </row>
    <row r="869" spans="1:15">
      <c r="A869" s="3" t="s">
        <v>873</v>
      </c>
      <c r="B869">
        <v>3.18</v>
      </c>
      <c r="C869" s="4">
        <v>372</v>
      </c>
      <c r="D869" s="4">
        <v>401</v>
      </c>
      <c r="E869" s="4">
        <v>411</v>
      </c>
      <c r="F869" s="4">
        <v>392</v>
      </c>
      <c r="G869" s="4">
        <v>385</v>
      </c>
      <c r="H869" s="4">
        <v>354</v>
      </c>
      <c r="I869" s="4">
        <v>406</v>
      </c>
      <c r="J869" s="4">
        <v>355</v>
      </c>
      <c r="K869" s="4">
        <v>301</v>
      </c>
      <c r="L869" s="4">
        <v>262</v>
      </c>
      <c r="M869" s="4">
        <v>198</v>
      </c>
      <c r="N869" s="4">
        <v>149</v>
      </c>
      <c r="O869" s="4">
        <v>179</v>
      </c>
    </row>
    <row r="870" spans="1:15">
      <c r="A870" s="3" t="s">
        <v>874</v>
      </c>
      <c r="B870">
        <v>9.06</v>
      </c>
      <c r="C870" s="4">
        <v>616</v>
      </c>
      <c r="D870" s="4">
        <v>598</v>
      </c>
      <c r="E870" s="4">
        <v>599</v>
      </c>
      <c r="F870" s="4">
        <v>674</v>
      </c>
      <c r="G870" s="4">
        <v>1010</v>
      </c>
      <c r="H870" s="4">
        <v>1430</v>
      </c>
      <c r="I870" s="4">
        <v>2809</v>
      </c>
      <c r="J870" s="4">
        <v>4188</v>
      </c>
      <c r="K870" s="4">
        <v>4762</v>
      </c>
      <c r="L870" s="4">
        <v>4608</v>
      </c>
      <c r="M870" s="4">
        <v>4537</v>
      </c>
      <c r="N870" s="4">
        <v>4351</v>
      </c>
      <c r="O870" s="4">
        <v>4631</v>
      </c>
    </row>
    <row r="871" spans="1:15">
      <c r="A871" s="3" t="s">
        <v>37</v>
      </c>
      <c r="B871">
        <v>5.34</v>
      </c>
      <c r="C871" s="4">
        <v>746</v>
      </c>
      <c r="D871" s="4">
        <v>783</v>
      </c>
      <c r="E871" s="4">
        <v>828</v>
      </c>
      <c r="F871" s="4">
        <v>865</v>
      </c>
      <c r="G871" s="4">
        <v>1004</v>
      </c>
      <c r="H871" s="4">
        <v>910</v>
      </c>
      <c r="I871" s="4">
        <v>794</v>
      </c>
      <c r="J871" s="4">
        <v>729</v>
      </c>
      <c r="K871" s="4">
        <v>735</v>
      </c>
      <c r="L871" s="4">
        <v>729</v>
      </c>
      <c r="M871" s="4">
        <v>684</v>
      </c>
      <c r="N871" s="4">
        <v>768</v>
      </c>
      <c r="O871" s="4">
        <v>763</v>
      </c>
    </row>
    <row r="872" spans="1:15">
      <c r="A872" s="3" t="s">
        <v>875</v>
      </c>
      <c r="B872">
        <v>6.53</v>
      </c>
      <c r="C872" s="4">
        <v>452</v>
      </c>
      <c r="D872" s="4">
        <v>483</v>
      </c>
      <c r="E872" s="4">
        <v>516</v>
      </c>
      <c r="F872" s="4">
        <v>541</v>
      </c>
      <c r="G872" s="4">
        <v>513</v>
      </c>
      <c r="H872" s="4">
        <v>449</v>
      </c>
      <c r="I872" s="4">
        <v>455</v>
      </c>
      <c r="J872" s="4">
        <v>327</v>
      </c>
      <c r="K872" s="4">
        <v>317</v>
      </c>
      <c r="L872" s="4">
        <v>302</v>
      </c>
      <c r="M872" s="4">
        <v>297</v>
      </c>
      <c r="N872" s="4">
        <v>277</v>
      </c>
      <c r="O872" s="4">
        <v>261</v>
      </c>
    </row>
    <row r="873" spans="1:15">
      <c r="A873" s="3" t="s">
        <v>876</v>
      </c>
      <c r="B873">
        <v>12</v>
      </c>
      <c r="C873" s="4">
        <v>779</v>
      </c>
      <c r="D873" s="4">
        <v>776</v>
      </c>
      <c r="E873" s="4">
        <v>774</v>
      </c>
      <c r="F873" s="4">
        <v>701</v>
      </c>
      <c r="G873" s="4">
        <v>719</v>
      </c>
      <c r="H873" s="4">
        <v>703</v>
      </c>
      <c r="I873" s="4">
        <v>702</v>
      </c>
      <c r="J873" s="4">
        <v>808</v>
      </c>
      <c r="K873" s="4">
        <v>850</v>
      </c>
      <c r="L873" s="4">
        <v>780</v>
      </c>
      <c r="M873" s="4">
        <v>725</v>
      </c>
      <c r="N873" s="4">
        <v>603</v>
      </c>
      <c r="O873" s="4">
        <v>703</v>
      </c>
    </row>
    <row r="874" spans="1:15">
      <c r="A874" s="3" t="s">
        <v>877</v>
      </c>
      <c r="B874">
        <v>7.42</v>
      </c>
      <c r="C874" s="4">
        <v>1057</v>
      </c>
      <c r="D874" s="4">
        <v>1129</v>
      </c>
      <c r="E874" s="4">
        <v>1089</v>
      </c>
      <c r="F874" s="4">
        <v>1291</v>
      </c>
      <c r="G874" s="4">
        <v>1218</v>
      </c>
      <c r="H874" s="4">
        <v>1100</v>
      </c>
      <c r="I874" s="4">
        <v>1426</v>
      </c>
      <c r="J874" s="4">
        <v>1431</v>
      </c>
      <c r="K874" s="4">
        <v>1566</v>
      </c>
      <c r="L874" s="4">
        <v>1355</v>
      </c>
      <c r="M874" s="4">
        <v>1353</v>
      </c>
      <c r="N874" s="4">
        <v>1217</v>
      </c>
      <c r="O874" s="4">
        <v>1168</v>
      </c>
    </row>
    <row r="875" spans="1:15">
      <c r="A875" s="3" t="s">
        <v>878</v>
      </c>
      <c r="B875">
        <v>5.98</v>
      </c>
      <c r="C875" s="4">
        <v>510</v>
      </c>
      <c r="D875" s="4">
        <v>468</v>
      </c>
      <c r="E875" s="4">
        <v>519</v>
      </c>
      <c r="F875" s="4">
        <v>566</v>
      </c>
      <c r="G875" s="4">
        <v>638</v>
      </c>
      <c r="H875" s="4">
        <v>607</v>
      </c>
      <c r="I875" s="4">
        <v>719</v>
      </c>
      <c r="J875" s="4">
        <v>618</v>
      </c>
      <c r="K875" s="4">
        <v>637</v>
      </c>
      <c r="L875" s="4">
        <v>621</v>
      </c>
      <c r="M875" s="4">
        <v>550</v>
      </c>
      <c r="N875" s="4">
        <v>463</v>
      </c>
      <c r="O875" s="4">
        <v>466</v>
      </c>
    </row>
    <row r="876" spans="1:15">
      <c r="A876" s="3" t="s">
        <v>879</v>
      </c>
      <c r="B876">
        <v>3.49</v>
      </c>
      <c r="C876" s="4">
        <v>252</v>
      </c>
      <c r="D876" s="4">
        <v>255</v>
      </c>
      <c r="E876" s="4">
        <v>352</v>
      </c>
      <c r="F876" s="4">
        <v>435</v>
      </c>
      <c r="G876" s="4">
        <v>468</v>
      </c>
      <c r="H876" s="4">
        <v>506</v>
      </c>
      <c r="I876" s="4">
        <v>482</v>
      </c>
      <c r="J876" s="4">
        <v>357</v>
      </c>
      <c r="K876" s="4">
        <v>363</v>
      </c>
      <c r="L876" s="4">
        <v>329</v>
      </c>
      <c r="M876" s="4">
        <v>274</v>
      </c>
      <c r="N876" s="4">
        <v>249</v>
      </c>
      <c r="O876" s="4">
        <v>266</v>
      </c>
    </row>
    <row r="877" spans="1:15">
      <c r="A877" s="3" t="s">
        <v>880</v>
      </c>
      <c r="B877">
        <v>10.91</v>
      </c>
      <c r="C877" s="4">
        <v>683</v>
      </c>
      <c r="D877" s="4">
        <v>699</v>
      </c>
      <c r="E877" s="4">
        <v>689</v>
      </c>
      <c r="F877" s="4">
        <v>677</v>
      </c>
      <c r="G877" s="4">
        <v>851</v>
      </c>
      <c r="H877" s="4">
        <v>1162</v>
      </c>
      <c r="I877" s="4">
        <v>1531</v>
      </c>
      <c r="J877" s="4">
        <v>2120</v>
      </c>
      <c r="K877" s="4">
        <v>2500</v>
      </c>
      <c r="L877" s="4">
        <v>2328</v>
      </c>
      <c r="M877" s="4">
        <v>2424</v>
      </c>
      <c r="N877" s="4">
        <v>2438</v>
      </c>
      <c r="O877" s="4">
        <v>2777</v>
      </c>
    </row>
    <row r="878" spans="1:15">
      <c r="A878" s="3" t="s">
        <v>263</v>
      </c>
      <c r="B878">
        <v>5.5</v>
      </c>
      <c r="C878" s="4">
        <v>582</v>
      </c>
      <c r="D878" s="4">
        <v>636</v>
      </c>
      <c r="E878" s="4">
        <v>689</v>
      </c>
      <c r="F878" s="4">
        <v>797</v>
      </c>
      <c r="G878" s="4">
        <v>792</v>
      </c>
      <c r="H878" s="4">
        <v>809</v>
      </c>
      <c r="I878" s="4">
        <v>968</v>
      </c>
      <c r="J878" s="4">
        <v>855</v>
      </c>
      <c r="K878" s="4">
        <v>830</v>
      </c>
      <c r="L878" s="4">
        <v>780</v>
      </c>
      <c r="M878" s="4">
        <v>718</v>
      </c>
      <c r="N878" s="4">
        <v>646</v>
      </c>
      <c r="O878" s="4">
        <v>685</v>
      </c>
    </row>
    <row r="879" spans="1:15">
      <c r="A879" s="3" t="s">
        <v>881</v>
      </c>
      <c r="B879">
        <v>10.66</v>
      </c>
      <c r="C879" s="4">
        <v>753</v>
      </c>
      <c r="D879" s="4">
        <v>744</v>
      </c>
      <c r="E879" s="4">
        <v>864</v>
      </c>
      <c r="F879" s="4">
        <v>912</v>
      </c>
      <c r="G879" s="4">
        <v>919</v>
      </c>
      <c r="H879" s="4">
        <v>926</v>
      </c>
      <c r="I879" s="4">
        <v>1072</v>
      </c>
      <c r="J879" s="4">
        <v>1075</v>
      </c>
      <c r="K879" s="4">
        <v>1102</v>
      </c>
      <c r="L879" s="4">
        <v>1055</v>
      </c>
      <c r="M879" s="4">
        <v>1102</v>
      </c>
      <c r="N879" s="4">
        <v>1045</v>
      </c>
      <c r="O879" s="4">
        <v>1444</v>
      </c>
    </row>
    <row r="880" spans="1:15">
      <c r="A880" s="3" t="s">
        <v>882</v>
      </c>
      <c r="B880">
        <v>4.78</v>
      </c>
      <c r="C880" s="4">
        <v>339</v>
      </c>
      <c r="D880" s="4">
        <v>330</v>
      </c>
      <c r="E880" s="4">
        <v>403</v>
      </c>
      <c r="F880" s="4">
        <v>495</v>
      </c>
      <c r="G880" s="4">
        <v>548</v>
      </c>
      <c r="H880" s="4">
        <v>492</v>
      </c>
      <c r="I880" s="4">
        <v>496</v>
      </c>
      <c r="J880" s="4">
        <v>492</v>
      </c>
      <c r="K880" s="4">
        <v>457</v>
      </c>
      <c r="L880" s="4">
        <v>449</v>
      </c>
      <c r="M880" s="4">
        <v>414</v>
      </c>
      <c r="N880" s="4">
        <v>370</v>
      </c>
      <c r="O880" s="4">
        <v>402</v>
      </c>
    </row>
    <row r="881" spans="1:15">
      <c r="A881" s="3" t="s">
        <v>883</v>
      </c>
      <c r="B881">
        <v>8.02</v>
      </c>
      <c r="C881" s="4">
        <v>830</v>
      </c>
      <c r="D881" s="4">
        <v>925</v>
      </c>
      <c r="E881" s="4">
        <v>914</v>
      </c>
      <c r="F881" s="4">
        <v>980</v>
      </c>
      <c r="G881" s="4">
        <v>957</v>
      </c>
      <c r="H881" s="4">
        <v>980</v>
      </c>
      <c r="I881" s="4">
        <v>996</v>
      </c>
      <c r="J881" s="4">
        <v>751</v>
      </c>
      <c r="K881" s="4">
        <v>769</v>
      </c>
      <c r="L881" s="4">
        <v>735</v>
      </c>
      <c r="M881" s="4">
        <v>646</v>
      </c>
      <c r="N881" s="4">
        <v>577</v>
      </c>
      <c r="O881" s="4">
        <v>609</v>
      </c>
    </row>
    <row r="882" spans="1:15">
      <c r="A882" s="3" t="s">
        <v>884</v>
      </c>
      <c r="B882">
        <v>8.0399999999999991</v>
      </c>
      <c r="C882" s="4">
        <v>871</v>
      </c>
      <c r="D882" s="4">
        <v>957</v>
      </c>
      <c r="E882" s="4">
        <v>1221</v>
      </c>
      <c r="F882" s="4">
        <v>1270</v>
      </c>
      <c r="G882" s="4">
        <v>1268</v>
      </c>
      <c r="H882" s="4">
        <v>1269</v>
      </c>
      <c r="I882" s="4">
        <v>1649</v>
      </c>
      <c r="J882" s="4">
        <v>1530</v>
      </c>
      <c r="K882" s="4">
        <v>1616</v>
      </c>
      <c r="L882" s="4">
        <v>1614</v>
      </c>
      <c r="M882" s="4">
        <v>1698</v>
      </c>
      <c r="N882" s="4">
        <v>1645</v>
      </c>
      <c r="O882" s="4">
        <v>2042</v>
      </c>
    </row>
    <row r="883" spans="1:15">
      <c r="A883" s="3" t="s">
        <v>885</v>
      </c>
      <c r="B883">
        <v>14.48</v>
      </c>
      <c r="C883" s="4">
        <v>1661</v>
      </c>
      <c r="D883" s="4">
        <v>2009</v>
      </c>
      <c r="E883" s="4">
        <v>2267</v>
      </c>
      <c r="F883" s="4">
        <v>2291</v>
      </c>
      <c r="G883" s="4">
        <v>2564</v>
      </c>
      <c r="H883" s="4">
        <v>2802</v>
      </c>
      <c r="I883" s="4">
        <v>4248</v>
      </c>
      <c r="J883" s="4">
        <v>4113</v>
      </c>
      <c r="K883" s="4">
        <v>4327</v>
      </c>
      <c r="L883" s="4">
        <v>4157</v>
      </c>
      <c r="M883" s="4">
        <v>4310</v>
      </c>
      <c r="N883" s="4">
        <v>4021</v>
      </c>
      <c r="O883" s="4">
        <v>4586</v>
      </c>
    </row>
    <row r="884" spans="1:15">
      <c r="A884" s="3" t="s">
        <v>727</v>
      </c>
      <c r="B884">
        <v>11.9</v>
      </c>
      <c r="C884" s="4">
        <v>622</v>
      </c>
      <c r="D884" s="4">
        <v>638</v>
      </c>
      <c r="E884" s="4">
        <v>663</v>
      </c>
      <c r="F884" s="4">
        <v>625</v>
      </c>
      <c r="G884" s="4">
        <v>563</v>
      </c>
      <c r="H884" s="4">
        <v>580</v>
      </c>
      <c r="I884" s="4">
        <v>631</v>
      </c>
      <c r="J884" s="4">
        <v>994</v>
      </c>
      <c r="K884" s="4">
        <v>1192</v>
      </c>
      <c r="L884" s="4">
        <v>1188</v>
      </c>
      <c r="M884" s="4">
        <v>1230</v>
      </c>
      <c r="N884" s="4">
        <v>1141</v>
      </c>
      <c r="O884" s="4">
        <v>1261</v>
      </c>
    </row>
    <row r="885" spans="1:15">
      <c r="A885" s="3" t="s">
        <v>886</v>
      </c>
      <c r="B885">
        <v>4.71</v>
      </c>
      <c r="C885" s="4">
        <v>305</v>
      </c>
      <c r="D885" s="4">
        <v>308</v>
      </c>
      <c r="E885" s="4">
        <v>348</v>
      </c>
      <c r="F885" s="4">
        <v>382</v>
      </c>
      <c r="G885" s="4">
        <v>414</v>
      </c>
      <c r="H885" s="4">
        <v>440</v>
      </c>
      <c r="I885" s="4">
        <v>479</v>
      </c>
      <c r="J885" s="4">
        <v>501</v>
      </c>
      <c r="K885" s="4">
        <v>482</v>
      </c>
      <c r="L885" s="4">
        <v>418</v>
      </c>
      <c r="M885" s="4">
        <v>359</v>
      </c>
      <c r="N885" s="4">
        <v>278</v>
      </c>
      <c r="O885" s="4">
        <v>302</v>
      </c>
    </row>
    <row r="886" spans="1:15">
      <c r="A886" s="3" t="s">
        <v>887</v>
      </c>
      <c r="B886">
        <v>3.7</v>
      </c>
      <c r="C886" s="4">
        <v>340</v>
      </c>
      <c r="D886" s="4">
        <v>352</v>
      </c>
      <c r="E886" s="4">
        <v>427</v>
      </c>
      <c r="F886" s="4">
        <v>382</v>
      </c>
      <c r="G886" s="4">
        <v>384</v>
      </c>
      <c r="H886" s="4">
        <v>403</v>
      </c>
      <c r="I886" s="4">
        <v>425</v>
      </c>
      <c r="J886" s="4">
        <v>332</v>
      </c>
      <c r="K886" s="4">
        <v>305</v>
      </c>
      <c r="L886" s="4">
        <v>287</v>
      </c>
      <c r="M886" s="4">
        <v>272</v>
      </c>
      <c r="N886" s="4">
        <v>281</v>
      </c>
      <c r="O886" s="4">
        <v>289</v>
      </c>
    </row>
    <row r="887" spans="1:15">
      <c r="A887" s="3" t="s">
        <v>62</v>
      </c>
      <c r="B887">
        <v>4.16</v>
      </c>
      <c r="C887" s="4">
        <v>382</v>
      </c>
      <c r="D887" s="4">
        <v>412</v>
      </c>
      <c r="E887" s="4">
        <v>508</v>
      </c>
      <c r="F887" s="4">
        <v>513</v>
      </c>
      <c r="G887" s="4">
        <v>495</v>
      </c>
      <c r="H887" s="4">
        <v>455</v>
      </c>
      <c r="I887" s="4">
        <v>676</v>
      </c>
      <c r="J887" s="4">
        <v>597</v>
      </c>
      <c r="K887" s="4">
        <v>645</v>
      </c>
      <c r="L887" s="4">
        <v>623</v>
      </c>
      <c r="M887" s="4">
        <v>570</v>
      </c>
      <c r="N887" s="4">
        <v>530</v>
      </c>
      <c r="O887" s="4">
        <v>524</v>
      </c>
    </row>
    <row r="888" spans="1:15">
      <c r="A888" s="3" t="s">
        <v>888</v>
      </c>
      <c r="B888">
        <v>4.99</v>
      </c>
      <c r="C888" s="4">
        <v>367</v>
      </c>
      <c r="D888" s="4">
        <v>436</v>
      </c>
      <c r="E888" s="4">
        <v>453</v>
      </c>
      <c r="F888" s="4">
        <v>521</v>
      </c>
      <c r="G888" s="4">
        <v>568</v>
      </c>
      <c r="H888" s="4">
        <v>567</v>
      </c>
      <c r="I888" s="4">
        <v>667</v>
      </c>
      <c r="J888" s="4">
        <v>624</v>
      </c>
      <c r="K888" s="4">
        <v>627</v>
      </c>
      <c r="L888" s="4">
        <v>608</v>
      </c>
      <c r="M888" s="4">
        <v>600</v>
      </c>
      <c r="N888" s="4">
        <v>545</v>
      </c>
      <c r="O888" s="4">
        <v>637</v>
      </c>
    </row>
    <row r="889" spans="1:15">
      <c r="A889" s="3" t="s">
        <v>889</v>
      </c>
      <c r="B889">
        <v>4.1900000000000004</v>
      </c>
      <c r="C889" s="4">
        <v>282</v>
      </c>
      <c r="D889" s="4">
        <v>290</v>
      </c>
      <c r="E889" s="4">
        <v>288</v>
      </c>
      <c r="F889" s="4">
        <v>348</v>
      </c>
      <c r="G889" s="4">
        <v>351</v>
      </c>
      <c r="H889" s="4">
        <v>353</v>
      </c>
      <c r="I889" s="4">
        <v>365</v>
      </c>
      <c r="J889" s="4">
        <v>270</v>
      </c>
      <c r="K889" s="4">
        <v>255</v>
      </c>
      <c r="L889" s="4">
        <v>244</v>
      </c>
      <c r="M889" s="4">
        <v>232</v>
      </c>
      <c r="N889" s="4">
        <v>205</v>
      </c>
      <c r="O889" s="4">
        <v>228</v>
      </c>
    </row>
    <row r="890" spans="1:15">
      <c r="A890" s="3" t="s">
        <v>890</v>
      </c>
      <c r="B890">
        <v>7.34</v>
      </c>
      <c r="C890" s="4">
        <v>753</v>
      </c>
      <c r="D890" s="4">
        <v>925</v>
      </c>
      <c r="E890" s="4">
        <v>1053</v>
      </c>
      <c r="F890" s="4">
        <v>1046</v>
      </c>
      <c r="G890" s="4">
        <v>1024</v>
      </c>
      <c r="H890" s="4">
        <v>1166</v>
      </c>
      <c r="I890" s="4">
        <v>1498</v>
      </c>
      <c r="J890" s="4">
        <v>1376</v>
      </c>
      <c r="K890" s="4">
        <v>1350</v>
      </c>
      <c r="L890" s="4">
        <v>1314</v>
      </c>
      <c r="M890" s="4">
        <v>1178</v>
      </c>
      <c r="N890" s="4">
        <v>1049</v>
      </c>
      <c r="O890" s="4">
        <v>1061</v>
      </c>
    </row>
    <row r="891" spans="1:15">
      <c r="A891" s="3" t="s">
        <v>891</v>
      </c>
      <c r="B891">
        <v>17.52</v>
      </c>
      <c r="C891" s="4">
        <v>1148</v>
      </c>
      <c r="D891" s="4">
        <v>1321</v>
      </c>
      <c r="E891" s="4">
        <v>1338</v>
      </c>
      <c r="F891" s="4">
        <v>1224</v>
      </c>
      <c r="G891" s="4">
        <v>1306</v>
      </c>
      <c r="H891" s="4">
        <v>1200</v>
      </c>
      <c r="I891" s="4">
        <v>1394</v>
      </c>
      <c r="J891" s="4">
        <v>1301</v>
      </c>
      <c r="K891" s="4">
        <v>1345</v>
      </c>
      <c r="L891" s="4">
        <v>1298</v>
      </c>
      <c r="M891" s="4">
        <v>1455</v>
      </c>
      <c r="N891" s="4">
        <v>1758</v>
      </c>
      <c r="O891" s="4">
        <v>2475</v>
      </c>
    </row>
    <row r="892" spans="1:15">
      <c r="A892" s="3" t="s">
        <v>892</v>
      </c>
      <c r="B892">
        <v>16.239999999999998</v>
      </c>
      <c r="C892" s="4">
        <v>2801</v>
      </c>
      <c r="D892" s="4">
        <v>2693</v>
      </c>
      <c r="E892" s="4">
        <v>2504</v>
      </c>
      <c r="F892" s="4">
        <v>2465</v>
      </c>
      <c r="G892" s="4">
        <v>2301</v>
      </c>
      <c r="H892" s="4">
        <v>2208</v>
      </c>
      <c r="I892" s="4">
        <v>2494</v>
      </c>
      <c r="J892" s="4">
        <v>2532</v>
      </c>
      <c r="K892" s="4">
        <v>2974</v>
      </c>
      <c r="L892" s="4">
        <v>2853</v>
      </c>
      <c r="M892" s="4">
        <v>2875</v>
      </c>
      <c r="N892" s="4">
        <v>3285</v>
      </c>
      <c r="O892" s="4">
        <v>3325</v>
      </c>
    </row>
    <row r="893" spans="1:15">
      <c r="A893" s="3" t="s">
        <v>893</v>
      </c>
      <c r="B893">
        <v>14</v>
      </c>
      <c r="C893" s="4">
        <v>239</v>
      </c>
      <c r="D893" s="4">
        <v>248</v>
      </c>
      <c r="E893" s="4">
        <v>258</v>
      </c>
      <c r="F893" s="4">
        <v>216</v>
      </c>
      <c r="G893" s="4">
        <v>227</v>
      </c>
      <c r="H893" s="4">
        <v>227</v>
      </c>
      <c r="I893" s="4">
        <v>235</v>
      </c>
      <c r="J893" s="4">
        <v>352</v>
      </c>
      <c r="K893" s="4">
        <v>334</v>
      </c>
      <c r="L893" s="4">
        <v>355</v>
      </c>
      <c r="M893" s="4">
        <v>410</v>
      </c>
      <c r="N893" s="4">
        <v>446</v>
      </c>
      <c r="O893" s="4">
        <v>587</v>
      </c>
    </row>
    <row r="894" spans="1:15">
      <c r="A894" s="3" t="s">
        <v>894</v>
      </c>
      <c r="B894">
        <v>3.75</v>
      </c>
      <c r="C894" s="4">
        <v>213</v>
      </c>
      <c r="D894" s="4">
        <v>251</v>
      </c>
      <c r="E894" s="4">
        <v>364</v>
      </c>
      <c r="F894" s="4">
        <v>522</v>
      </c>
      <c r="G894" s="4">
        <v>756</v>
      </c>
      <c r="H894" s="4">
        <v>704</v>
      </c>
      <c r="I894" s="4">
        <v>674</v>
      </c>
      <c r="J894" s="4">
        <v>531</v>
      </c>
      <c r="K894" s="4">
        <v>770</v>
      </c>
      <c r="L894" s="4">
        <v>787</v>
      </c>
      <c r="M894" s="4">
        <v>817</v>
      </c>
      <c r="N894" s="4">
        <v>774</v>
      </c>
      <c r="O894" s="4">
        <v>792</v>
      </c>
    </row>
    <row r="895" spans="1:15">
      <c r="A895" s="3" t="s">
        <v>895</v>
      </c>
      <c r="B895">
        <v>6.27</v>
      </c>
      <c r="C895" s="4">
        <v>1031</v>
      </c>
      <c r="D895" s="4">
        <v>1045</v>
      </c>
      <c r="E895" s="4">
        <v>965</v>
      </c>
      <c r="F895" s="4">
        <v>1033</v>
      </c>
      <c r="G895" s="4">
        <v>1093</v>
      </c>
      <c r="H895" s="4">
        <v>1060</v>
      </c>
      <c r="I895" s="4">
        <v>1230</v>
      </c>
      <c r="J895" s="4">
        <v>1197</v>
      </c>
      <c r="K895" s="4">
        <v>1334</v>
      </c>
      <c r="L895" s="4">
        <v>1281</v>
      </c>
      <c r="M895" s="4">
        <v>1224</v>
      </c>
      <c r="N895" s="4">
        <v>1112</v>
      </c>
      <c r="O895" s="4">
        <v>1067</v>
      </c>
    </row>
    <row r="896" spans="1:15">
      <c r="A896" s="3" t="s">
        <v>896</v>
      </c>
      <c r="B896">
        <v>1.88</v>
      </c>
      <c r="C896" s="4">
        <v>112</v>
      </c>
      <c r="D896" s="4">
        <v>148</v>
      </c>
      <c r="E896" s="4">
        <v>134</v>
      </c>
      <c r="F896" s="4">
        <v>132</v>
      </c>
      <c r="G896" s="4">
        <v>120</v>
      </c>
      <c r="H896" s="4">
        <v>112</v>
      </c>
      <c r="I896" s="4">
        <v>227</v>
      </c>
      <c r="J896" s="4">
        <v>201</v>
      </c>
      <c r="K896" s="4">
        <v>196</v>
      </c>
      <c r="L896" s="4">
        <v>194</v>
      </c>
      <c r="M896" s="4">
        <v>220</v>
      </c>
      <c r="N896" s="4">
        <v>192</v>
      </c>
      <c r="O896" s="4">
        <v>274</v>
      </c>
    </row>
    <row r="897" spans="1:15">
      <c r="A897" s="3" t="s">
        <v>897</v>
      </c>
      <c r="B897">
        <v>5.16</v>
      </c>
      <c r="C897" s="4">
        <v>401</v>
      </c>
      <c r="D897" s="4">
        <v>411</v>
      </c>
      <c r="E897" s="4">
        <v>398</v>
      </c>
      <c r="F897" s="4">
        <v>394</v>
      </c>
      <c r="G897" s="4">
        <v>397</v>
      </c>
      <c r="H897" s="4">
        <v>345</v>
      </c>
      <c r="I897" s="4">
        <v>394</v>
      </c>
      <c r="J897" s="4">
        <v>430</v>
      </c>
      <c r="K897" s="4">
        <v>432</v>
      </c>
      <c r="L897" s="4">
        <v>397</v>
      </c>
      <c r="M897" s="4">
        <v>381</v>
      </c>
      <c r="N897" s="4">
        <v>346</v>
      </c>
      <c r="O897" s="4">
        <v>385</v>
      </c>
    </row>
    <row r="898" spans="1:15">
      <c r="A898" s="3" t="s">
        <v>898</v>
      </c>
      <c r="B898">
        <v>2.57</v>
      </c>
      <c r="C898" s="4">
        <v>430</v>
      </c>
      <c r="D898" s="4">
        <v>423</v>
      </c>
      <c r="E898" s="4">
        <v>446</v>
      </c>
      <c r="F898" s="4">
        <v>450</v>
      </c>
      <c r="G898" s="4">
        <v>526</v>
      </c>
      <c r="H898" s="4">
        <v>508</v>
      </c>
      <c r="I898" s="4">
        <v>613</v>
      </c>
      <c r="J898" s="4">
        <v>582</v>
      </c>
      <c r="K898" s="4">
        <v>577</v>
      </c>
      <c r="L898" s="4">
        <v>561</v>
      </c>
      <c r="M898" s="4">
        <v>604</v>
      </c>
      <c r="N898" s="4">
        <v>550</v>
      </c>
      <c r="O898" s="4">
        <v>524</v>
      </c>
    </row>
    <row r="899" spans="1:15">
      <c r="A899" s="3" t="s">
        <v>899</v>
      </c>
      <c r="B899">
        <v>3.89</v>
      </c>
      <c r="C899" s="4">
        <v>392</v>
      </c>
      <c r="D899" s="4">
        <v>416</v>
      </c>
      <c r="E899" s="4">
        <v>538</v>
      </c>
      <c r="F899" s="4">
        <v>560</v>
      </c>
      <c r="G899" s="4">
        <v>699</v>
      </c>
      <c r="H899" s="4">
        <v>595</v>
      </c>
      <c r="I899" s="4">
        <v>758</v>
      </c>
      <c r="J899" s="4">
        <v>599</v>
      </c>
      <c r="K899" s="4">
        <v>675</v>
      </c>
      <c r="L899" s="4">
        <v>647</v>
      </c>
      <c r="M899" s="4">
        <v>647</v>
      </c>
      <c r="N899" s="4">
        <v>611</v>
      </c>
      <c r="O899" s="4">
        <v>652</v>
      </c>
    </row>
    <row r="900" spans="1:15">
      <c r="A900" s="3" t="s">
        <v>900</v>
      </c>
      <c r="B900">
        <v>10.88</v>
      </c>
      <c r="C900" s="4">
        <v>557</v>
      </c>
      <c r="D900" s="4">
        <v>510</v>
      </c>
      <c r="E900" s="4">
        <v>509</v>
      </c>
      <c r="F900" s="4">
        <v>462</v>
      </c>
      <c r="G900" s="4">
        <v>455</v>
      </c>
      <c r="H900" s="4">
        <v>392</v>
      </c>
      <c r="I900" s="4">
        <v>397</v>
      </c>
      <c r="J900" s="4">
        <v>320</v>
      </c>
      <c r="K900" s="4">
        <v>320</v>
      </c>
      <c r="L900" s="4">
        <v>295</v>
      </c>
      <c r="M900" s="4">
        <v>250</v>
      </c>
      <c r="N900" s="4">
        <v>222</v>
      </c>
      <c r="O900" s="4">
        <v>331</v>
      </c>
    </row>
    <row r="901" spans="1:15">
      <c r="A901" s="3" t="s">
        <v>901</v>
      </c>
      <c r="B901">
        <v>3.24</v>
      </c>
      <c r="C901" s="4">
        <v>290</v>
      </c>
      <c r="D901" s="4">
        <v>287</v>
      </c>
      <c r="E901" s="4">
        <v>299</v>
      </c>
      <c r="F901" s="4">
        <v>270</v>
      </c>
      <c r="G901" s="4">
        <v>306</v>
      </c>
      <c r="H901" s="4">
        <v>347</v>
      </c>
      <c r="I901" s="4">
        <v>465</v>
      </c>
      <c r="J901" s="4">
        <v>598</v>
      </c>
      <c r="K901" s="4">
        <v>684</v>
      </c>
      <c r="L901" s="4">
        <v>625</v>
      </c>
      <c r="M901" s="4">
        <v>647</v>
      </c>
      <c r="N901" s="4">
        <v>643</v>
      </c>
      <c r="O901" s="4">
        <v>777</v>
      </c>
    </row>
    <row r="902" spans="1:15">
      <c r="A902" s="3" t="s">
        <v>902</v>
      </c>
      <c r="B902">
        <v>7.1</v>
      </c>
      <c r="C902" s="4">
        <v>556</v>
      </c>
      <c r="D902" s="4">
        <v>1211</v>
      </c>
      <c r="E902" s="4">
        <v>1424</v>
      </c>
      <c r="F902" s="4">
        <v>2160</v>
      </c>
      <c r="G902" s="4">
        <v>2396</v>
      </c>
      <c r="H902" s="4">
        <v>2318</v>
      </c>
      <c r="I902" s="4">
        <v>2992</v>
      </c>
      <c r="J902" s="4">
        <v>3162</v>
      </c>
      <c r="K902" s="4">
        <v>3434</v>
      </c>
      <c r="L902" s="4">
        <v>3267</v>
      </c>
      <c r="M902" s="4">
        <v>3079</v>
      </c>
      <c r="N902" s="4">
        <v>2999</v>
      </c>
      <c r="O902" s="4">
        <v>3302</v>
      </c>
    </row>
    <row r="903" spans="1:15">
      <c r="A903" s="3" t="s">
        <v>903</v>
      </c>
      <c r="B903">
        <v>13.63</v>
      </c>
      <c r="C903" s="4">
        <v>534</v>
      </c>
      <c r="D903" s="4">
        <v>525</v>
      </c>
      <c r="E903" s="4">
        <v>553</v>
      </c>
      <c r="F903" s="4">
        <v>537</v>
      </c>
      <c r="G903" s="4">
        <v>545</v>
      </c>
      <c r="H903" s="4">
        <v>539</v>
      </c>
      <c r="I903" s="4">
        <v>543</v>
      </c>
      <c r="J903" s="4">
        <v>508</v>
      </c>
      <c r="K903" s="4">
        <v>521</v>
      </c>
      <c r="L903" s="4">
        <v>501</v>
      </c>
      <c r="M903" s="4">
        <v>511</v>
      </c>
      <c r="N903" s="4">
        <v>571</v>
      </c>
      <c r="O903" s="4">
        <v>685</v>
      </c>
    </row>
    <row r="904" spans="1:15">
      <c r="A904" s="3" t="s">
        <v>904</v>
      </c>
      <c r="B904">
        <v>5.18</v>
      </c>
      <c r="C904" s="4">
        <v>446</v>
      </c>
      <c r="D904" s="4">
        <v>477</v>
      </c>
      <c r="E904" s="4">
        <v>487</v>
      </c>
      <c r="F904" s="4">
        <v>454</v>
      </c>
      <c r="G904" s="4">
        <v>479</v>
      </c>
      <c r="H904" s="4">
        <v>445</v>
      </c>
      <c r="I904" s="4">
        <v>406</v>
      </c>
      <c r="J904" s="4">
        <v>323</v>
      </c>
      <c r="K904" s="4">
        <v>379</v>
      </c>
      <c r="L904" s="4">
        <v>327</v>
      </c>
      <c r="M904" s="4">
        <v>283</v>
      </c>
      <c r="N904" s="4">
        <v>242</v>
      </c>
      <c r="O904" s="4">
        <v>205</v>
      </c>
    </row>
    <row r="905" spans="1:15">
      <c r="A905" s="3" t="s">
        <v>905</v>
      </c>
      <c r="B905">
        <v>7.39</v>
      </c>
      <c r="C905" s="4">
        <v>487</v>
      </c>
      <c r="D905" s="4">
        <v>503</v>
      </c>
      <c r="E905" s="4">
        <v>490</v>
      </c>
      <c r="F905" s="4">
        <v>492</v>
      </c>
      <c r="G905" s="4">
        <v>450</v>
      </c>
      <c r="H905" s="4">
        <v>393</v>
      </c>
      <c r="I905" s="4">
        <v>364</v>
      </c>
      <c r="J905" s="4">
        <v>306</v>
      </c>
      <c r="K905" s="4">
        <v>351</v>
      </c>
      <c r="L905" s="4">
        <v>355</v>
      </c>
      <c r="M905" s="4">
        <v>319</v>
      </c>
      <c r="N905" s="4">
        <v>284</v>
      </c>
      <c r="O905" s="4">
        <v>347</v>
      </c>
    </row>
    <row r="906" spans="1:15">
      <c r="A906" s="3" t="s">
        <v>906</v>
      </c>
      <c r="B906">
        <v>1.33</v>
      </c>
      <c r="C906" s="4">
        <v>129</v>
      </c>
      <c r="D906" s="4">
        <v>133</v>
      </c>
      <c r="E906" s="4">
        <v>117</v>
      </c>
      <c r="F906" s="4">
        <v>146</v>
      </c>
      <c r="G906" s="4">
        <v>151</v>
      </c>
      <c r="H906" s="4">
        <v>173</v>
      </c>
      <c r="I906" s="4">
        <v>310</v>
      </c>
      <c r="J906" s="4">
        <v>448</v>
      </c>
      <c r="K906" s="4">
        <v>678</v>
      </c>
      <c r="L906" s="4">
        <v>618</v>
      </c>
      <c r="M906" s="4">
        <v>599</v>
      </c>
      <c r="N906" s="4">
        <v>521</v>
      </c>
      <c r="O906" s="4">
        <v>591</v>
      </c>
    </row>
    <row r="907" spans="1:15">
      <c r="A907" s="3" t="s">
        <v>907</v>
      </c>
      <c r="B907">
        <v>26.5</v>
      </c>
      <c r="C907" s="4">
        <v>1799</v>
      </c>
      <c r="D907" s="4">
        <v>1853</v>
      </c>
      <c r="E907" s="4">
        <v>1790</v>
      </c>
      <c r="F907" s="4">
        <v>1640</v>
      </c>
      <c r="G907" s="4">
        <v>1590</v>
      </c>
      <c r="H907" s="4">
        <v>1520</v>
      </c>
      <c r="I907" s="4">
        <v>1640</v>
      </c>
      <c r="J907" s="4">
        <v>1861</v>
      </c>
      <c r="K907" s="4">
        <v>3381</v>
      </c>
      <c r="L907" s="4">
        <v>3712</v>
      </c>
      <c r="M907" s="4">
        <v>3892</v>
      </c>
      <c r="N907" s="4">
        <v>3957</v>
      </c>
      <c r="O907" s="4">
        <v>4082</v>
      </c>
    </row>
    <row r="908" spans="1:15">
      <c r="A908" s="3" t="s">
        <v>394</v>
      </c>
      <c r="B908">
        <v>5.95</v>
      </c>
      <c r="C908" s="4">
        <v>438</v>
      </c>
      <c r="D908" s="4">
        <v>478</v>
      </c>
      <c r="E908" s="4">
        <v>694</v>
      </c>
      <c r="F908" s="4">
        <v>1205</v>
      </c>
      <c r="G908" s="4">
        <v>1438</v>
      </c>
      <c r="H908" s="4">
        <v>1388</v>
      </c>
      <c r="I908" s="4">
        <v>1455</v>
      </c>
      <c r="J908" s="4">
        <v>1139</v>
      </c>
      <c r="K908" s="4">
        <v>1186</v>
      </c>
      <c r="L908" s="4">
        <v>1080</v>
      </c>
      <c r="M908" s="4">
        <v>950</v>
      </c>
      <c r="N908" s="4">
        <v>905</v>
      </c>
      <c r="O908" s="4">
        <v>914</v>
      </c>
    </row>
    <row r="909" spans="1:15">
      <c r="A909" s="3" t="s">
        <v>908</v>
      </c>
      <c r="B909">
        <v>4.34</v>
      </c>
      <c r="C909" s="4">
        <v>192</v>
      </c>
      <c r="D909" s="4">
        <v>180</v>
      </c>
      <c r="E909" s="4">
        <v>204</v>
      </c>
      <c r="F909" s="4">
        <v>200</v>
      </c>
      <c r="G909" s="4">
        <v>210</v>
      </c>
      <c r="H909" s="4">
        <v>221</v>
      </c>
      <c r="I909" s="4">
        <v>208</v>
      </c>
      <c r="J909" s="4">
        <v>320</v>
      </c>
      <c r="K909" s="4">
        <v>343</v>
      </c>
      <c r="L909" s="4">
        <v>309</v>
      </c>
      <c r="M909" s="4">
        <v>277</v>
      </c>
      <c r="N909" s="4">
        <v>259</v>
      </c>
      <c r="O909" s="4">
        <v>597</v>
      </c>
    </row>
    <row r="910" spans="1:15">
      <c r="A910" s="3" t="s">
        <v>909</v>
      </c>
      <c r="B910">
        <v>2.13</v>
      </c>
      <c r="C910" s="4">
        <v>170</v>
      </c>
      <c r="D910" s="4">
        <v>213</v>
      </c>
      <c r="E910" s="4">
        <v>182</v>
      </c>
      <c r="F910" s="4">
        <v>182</v>
      </c>
      <c r="G910" s="4">
        <v>169</v>
      </c>
      <c r="H910" s="4">
        <v>133</v>
      </c>
      <c r="I910" s="4">
        <v>169</v>
      </c>
      <c r="J910" s="4">
        <v>101</v>
      </c>
      <c r="K910" s="4">
        <v>83</v>
      </c>
      <c r="L910" s="4">
        <v>72</v>
      </c>
      <c r="M910" s="4">
        <v>49</v>
      </c>
      <c r="N910" s="4">
        <v>32</v>
      </c>
      <c r="O910" s="4">
        <v>51</v>
      </c>
    </row>
    <row r="911" spans="1:15">
      <c r="A911" s="3" t="s">
        <v>910</v>
      </c>
      <c r="B911">
        <v>8.31</v>
      </c>
      <c r="C911" s="4">
        <v>432</v>
      </c>
      <c r="D911" s="4">
        <v>483</v>
      </c>
      <c r="E911" s="4">
        <v>536</v>
      </c>
      <c r="F911" s="4">
        <v>515</v>
      </c>
      <c r="G911" s="4">
        <v>545</v>
      </c>
      <c r="H911" s="4">
        <v>564</v>
      </c>
      <c r="I911" s="4">
        <v>549</v>
      </c>
      <c r="J911" s="4">
        <v>461</v>
      </c>
      <c r="K911" s="4">
        <v>466</v>
      </c>
      <c r="L911" s="4">
        <v>429</v>
      </c>
      <c r="M911" s="4">
        <v>400</v>
      </c>
      <c r="N911" s="4">
        <v>370</v>
      </c>
      <c r="O911" s="4">
        <v>470</v>
      </c>
    </row>
    <row r="912" spans="1:15">
      <c r="A912" s="3" t="s">
        <v>911</v>
      </c>
      <c r="B912">
        <v>4.7699999999999996</v>
      </c>
      <c r="C912" s="4">
        <v>346</v>
      </c>
      <c r="D912" s="4">
        <v>389</v>
      </c>
      <c r="E912" s="4">
        <v>452</v>
      </c>
      <c r="F912" s="4">
        <v>520</v>
      </c>
      <c r="G912" s="4">
        <v>504</v>
      </c>
      <c r="H912" s="4">
        <v>514</v>
      </c>
      <c r="I912" s="4">
        <v>794</v>
      </c>
      <c r="J912" s="4">
        <v>656</v>
      </c>
      <c r="K912" s="4">
        <v>665</v>
      </c>
      <c r="L912" s="4">
        <v>614</v>
      </c>
      <c r="M912" s="4">
        <v>547</v>
      </c>
      <c r="N912" s="4">
        <v>491</v>
      </c>
      <c r="O912" s="4">
        <v>615</v>
      </c>
    </row>
    <row r="913" spans="1:15">
      <c r="A913" s="3" t="s">
        <v>912</v>
      </c>
      <c r="B913">
        <v>11.14</v>
      </c>
      <c r="C913" s="4">
        <v>278</v>
      </c>
      <c r="D913" s="4">
        <v>329</v>
      </c>
      <c r="E913" s="4">
        <v>316</v>
      </c>
      <c r="F913" s="4">
        <v>304</v>
      </c>
      <c r="G913" s="4">
        <v>294</v>
      </c>
      <c r="H913" s="4">
        <v>308</v>
      </c>
      <c r="I913" s="4">
        <v>357</v>
      </c>
      <c r="J913" s="4">
        <v>349</v>
      </c>
      <c r="K913" s="4">
        <v>316</v>
      </c>
      <c r="L913" s="4">
        <v>324</v>
      </c>
      <c r="M913" s="4">
        <v>328</v>
      </c>
      <c r="N913" s="4">
        <v>277</v>
      </c>
      <c r="O913" s="4">
        <v>304</v>
      </c>
    </row>
    <row r="914" spans="1:15">
      <c r="A914" s="3" t="s">
        <v>913</v>
      </c>
      <c r="B914">
        <v>8.7799999999999994</v>
      </c>
      <c r="C914" s="4">
        <v>262</v>
      </c>
      <c r="D914" s="4">
        <v>270</v>
      </c>
      <c r="E914" s="4">
        <v>258</v>
      </c>
      <c r="F914" s="4">
        <v>222</v>
      </c>
      <c r="G914" s="4">
        <v>263</v>
      </c>
      <c r="H914" s="4">
        <v>254</v>
      </c>
      <c r="I914" s="4">
        <v>239</v>
      </c>
      <c r="J914" s="4">
        <v>213</v>
      </c>
      <c r="K914" s="4">
        <v>207</v>
      </c>
      <c r="L914" s="4">
        <v>191</v>
      </c>
      <c r="M914" s="4">
        <v>156</v>
      </c>
      <c r="N914" s="4">
        <v>160</v>
      </c>
      <c r="O914" s="4">
        <v>164</v>
      </c>
    </row>
    <row r="915" spans="1:15">
      <c r="A915" s="3" t="s">
        <v>914</v>
      </c>
      <c r="B915">
        <v>7.69</v>
      </c>
      <c r="C915" s="4">
        <v>722</v>
      </c>
      <c r="D915" s="4">
        <v>796</v>
      </c>
      <c r="E915" s="4">
        <v>872</v>
      </c>
      <c r="F915" s="4">
        <v>939</v>
      </c>
      <c r="G915" s="4">
        <v>895</v>
      </c>
      <c r="H915" s="4">
        <v>909</v>
      </c>
      <c r="I915" s="4">
        <v>984</v>
      </c>
      <c r="J915" s="4">
        <v>1041</v>
      </c>
      <c r="K915" s="4">
        <v>1096</v>
      </c>
      <c r="L915" s="4">
        <v>1263</v>
      </c>
      <c r="M915" s="4">
        <v>1586</v>
      </c>
      <c r="N915" s="4">
        <v>1589</v>
      </c>
      <c r="O915" s="4">
        <v>1948</v>
      </c>
    </row>
    <row r="916" spans="1:15">
      <c r="A916" s="3" t="s">
        <v>915</v>
      </c>
      <c r="B916">
        <v>11.23</v>
      </c>
      <c r="C916" s="4">
        <v>812</v>
      </c>
      <c r="D916" s="4">
        <v>921</v>
      </c>
      <c r="E916" s="4">
        <v>1036</v>
      </c>
      <c r="F916" s="4">
        <v>1069</v>
      </c>
      <c r="G916" s="4">
        <v>1089</v>
      </c>
      <c r="H916" s="4">
        <v>1075</v>
      </c>
      <c r="I916" s="4">
        <v>1125</v>
      </c>
      <c r="J916" s="4">
        <v>979</v>
      </c>
      <c r="K916" s="4">
        <v>992</v>
      </c>
      <c r="L916" s="4">
        <v>1001</v>
      </c>
      <c r="M916" s="4">
        <v>1341</v>
      </c>
      <c r="N916" s="4">
        <v>1309</v>
      </c>
      <c r="O916" s="4">
        <v>1814</v>
      </c>
    </row>
    <row r="917" spans="1:15">
      <c r="A917" s="3" t="s">
        <v>916</v>
      </c>
      <c r="B917">
        <v>7.82</v>
      </c>
      <c r="C917" s="4">
        <v>460</v>
      </c>
      <c r="D917" s="4">
        <v>502</v>
      </c>
      <c r="E917" s="4">
        <v>538</v>
      </c>
      <c r="F917" s="4">
        <v>544</v>
      </c>
      <c r="G917" s="4">
        <v>592</v>
      </c>
      <c r="H917" s="4">
        <v>568</v>
      </c>
      <c r="I917" s="4">
        <v>494</v>
      </c>
      <c r="J917" s="4">
        <v>438</v>
      </c>
      <c r="K917" s="4">
        <v>446</v>
      </c>
      <c r="L917" s="4">
        <v>424</v>
      </c>
      <c r="M917" s="4">
        <v>379</v>
      </c>
      <c r="N917" s="4">
        <v>346</v>
      </c>
      <c r="O917" s="4">
        <v>397</v>
      </c>
    </row>
    <row r="918" spans="1:15">
      <c r="A918" s="3" t="s">
        <v>917</v>
      </c>
      <c r="B918">
        <v>5.61</v>
      </c>
      <c r="C918" s="4">
        <v>225</v>
      </c>
      <c r="D918" s="4">
        <v>244</v>
      </c>
      <c r="E918" s="4">
        <v>234</v>
      </c>
      <c r="F918" s="4">
        <v>244</v>
      </c>
      <c r="G918" s="4">
        <v>298</v>
      </c>
      <c r="H918" s="4">
        <v>309</v>
      </c>
      <c r="I918" s="4">
        <v>310</v>
      </c>
      <c r="J918" s="4">
        <v>217</v>
      </c>
      <c r="K918" s="4">
        <v>225</v>
      </c>
      <c r="L918" s="4">
        <v>194</v>
      </c>
      <c r="M918" s="4">
        <v>163</v>
      </c>
      <c r="N918" s="4">
        <v>143</v>
      </c>
      <c r="O918" s="4">
        <v>176</v>
      </c>
    </row>
    <row r="919" spans="1:15">
      <c r="A919" s="3" t="s">
        <v>918</v>
      </c>
      <c r="B919">
        <v>8.44</v>
      </c>
      <c r="C919" s="4">
        <v>1148</v>
      </c>
      <c r="D919" s="4">
        <v>1213</v>
      </c>
      <c r="E919" s="4">
        <v>1367</v>
      </c>
      <c r="F919" s="4">
        <v>1575</v>
      </c>
      <c r="G919" s="4">
        <v>1941</v>
      </c>
      <c r="H919" s="4">
        <v>2609</v>
      </c>
      <c r="I919" s="4">
        <v>4769</v>
      </c>
      <c r="J919" s="4">
        <v>5272</v>
      </c>
      <c r="K919" s="4">
        <v>5905</v>
      </c>
      <c r="L919" s="4">
        <v>6146</v>
      </c>
      <c r="M919" s="4">
        <v>6138</v>
      </c>
      <c r="N919" s="4">
        <v>5756</v>
      </c>
      <c r="O919" s="4">
        <v>5733</v>
      </c>
    </row>
    <row r="920" spans="1:15">
      <c r="A920" s="3" t="s">
        <v>919</v>
      </c>
      <c r="B920">
        <v>8.19</v>
      </c>
      <c r="C920" s="4">
        <v>1014</v>
      </c>
      <c r="D920" s="4">
        <v>1175</v>
      </c>
      <c r="E920" s="4">
        <v>1497</v>
      </c>
      <c r="F920" s="4">
        <v>2177</v>
      </c>
      <c r="G920" s="4">
        <v>2904</v>
      </c>
      <c r="H920" s="4">
        <v>2837</v>
      </c>
      <c r="I920" s="4">
        <v>3129</v>
      </c>
      <c r="J920" s="4">
        <v>3153</v>
      </c>
      <c r="K920" s="4">
        <v>3321</v>
      </c>
      <c r="L920" s="4">
        <v>3090</v>
      </c>
      <c r="M920" s="4">
        <v>2974</v>
      </c>
      <c r="N920" s="4">
        <v>2838</v>
      </c>
      <c r="O920" s="4">
        <v>3075</v>
      </c>
    </row>
    <row r="921" spans="1:15">
      <c r="A921" s="3" t="s">
        <v>920</v>
      </c>
      <c r="B921">
        <v>10.14</v>
      </c>
      <c r="C921" s="4">
        <v>675</v>
      </c>
      <c r="D921" s="4">
        <v>741</v>
      </c>
      <c r="E921" s="4">
        <v>861</v>
      </c>
      <c r="F921" s="4">
        <v>1085</v>
      </c>
      <c r="G921" s="4">
        <v>1235</v>
      </c>
      <c r="H921" s="4">
        <v>1641</v>
      </c>
      <c r="I921" s="4">
        <v>2939</v>
      </c>
      <c r="J921" s="4">
        <v>3111</v>
      </c>
      <c r="K921" s="4">
        <v>3687</v>
      </c>
      <c r="L921" s="4">
        <v>3428</v>
      </c>
      <c r="M921" s="4">
        <v>3306</v>
      </c>
      <c r="N921" s="4">
        <v>2966</v>
      </c>
      <c r="O921" s="4">
        <v>2956</v>
      </c>
    </row>
    <row r="922" spans="1:15">
      <c r="A922" s="3" t="s">
        <v>921</v>
      </c>
      <c r="B922">
        <v>3.93</v>
      </c>
      <c r="C922" s="4">
        <v>369</v>
      </c>
      <c r="D922" s="4">
        <v>363</v>
      </c>
      <c r="E922" s="4">
        <v>376</v>
      </c>
      <c r="F922" s="4">
        <v>380</v>
      </c>
      <c r="G922" s="4">
        <v>369</v>
      </c>
      <c r="H922" s="4">
        <v>362</v>
      </c>
      <c r="I922" s="4">
        <v>351</v>
      </c>
      <c r="J922" s="4">
        <v>309</v>
      </c>
      <c r="K922" s="4">
        <v>334</v>
      </c>
      <c r="L922" s="4">
        <v>350</v>
      </c>
      <c r="M922" s="4">
        <v>357</v>
      </c>
      <c r="N922" s="4">
        <v>440</v>
      </c>
      <c r="O922" s="4">
        <v>604</v>
      </c>
    </row>
    <row r="923" spans="1:15">
      <c r="A923" s="3" t="s">
        <v>922</v>
      </c>
      <c r="B923">
        <v>20.239999999999998</v>
      </c>
      <c r="C923" s="4">
        <v>777</v>
      </c>
      <c r="D923" s="4">
        <v>1006</v>
      </c>
      <c r="E923" s="4">
        <v>911</v>
      </c>
      <c r="F923" s="4">
        <v>868</v>
      </c>
      <c r="G923" s="4">
        <v>900</v>
      </c>
      <c r="H923" s="4">
        <v>833</v>
      </c>
      <c r="I923" s="4">
        <v>886</v>
      </c>
      <c r="J923" s="4">
        <v>1030</v>
      </c>
      <c r="K923" s="4">
        <v>829</v>
      </c>
      <c r="L923" s="4">
        <v>710</v>
      </c>
      <c r="M923" s="4">
        <v>691</v>
      </c>
      <c r="N923" s="4">
        <v>595</v>
      </c>
      <c r="O923" s="4">
        <v>627</v>
      </c>
    </row>
    <row r="924" spans="1:15">
      <c r="A924" s="3" t="s">
        <v>923</v>
      </c>
      <c r="B924">
        <v>3.78</v>
      </c>
      <c r="C924" s="4">
        <v>533</v>
      </c>
      <c r="D924" s="4">
        <v>603</v>
      </c>
      <c r="E924" s="4">
        <v>658</v>
      </c>
      <c r="F924" s="4">
        <v>648</v>
      </c>
      <c r="G924" s="4">
        <v>667</v>
      </c>
      <c r="H924" s="4">
        <v>618</v>
      </c>
      <c r="I924" s="4">
        <v>638</v>
      </c>
      <c r="J924" s="4">
        <v>527</v>
      </c>
      <c r="K924" s="4">
        <v>647</v>
      </c>
      <c r="L924" s="4">
        <v>602</v>
      </c>
      <c r="M924" s="4">
        <v>591</v>
      </c>
      <c r="N924" s="4">
        <v>524</v>
      </c>
      <c r="O924" s="4">
        <v>663</v>
      </c>
    </row>
    <row r="925" spans="1:15">
      <c r="A925" s="3" t="s">
        <v>924</v>
      </c>
      <c r="B925">
        <v>5.54</v>
      </c>
      <c r="C925" s="4">
        <v>709</v>
      </c>
      <c r="D925" s="4">
        <v>754</v>
      </c>
      <c r="E925" s="4">
        <v>681</v>
      </c>
      <c r="F925" s="4">
        <v>695</v>
      </c>
      <c r="G925" s="4">
        <v>786</v>
      </c>
      <c r="H925" s="4">
        <v>720</v>
      </c>
      <c r="I925" s="4">
        <v>775</v>
      </c>
      <c r="J925" s="4">
        <v>754</v>
      </c>
      <c r="K925" s="4">
        <v>776</v>
      </c>
      <c r="L925" s="4">
        <v>739</v>
      </c>
      <c r="M925" s="4">
        <v>869</v>
      </c>
      <c r="N925" s="4">
        <v>831</v>
      </c>
      <c r="O925" s="4">
        <v>843</v>
      </c>
    </row>
    <row r="926" spans="1:15">
      <c r="A926" s="3" t="s">
        <v>925</v>
      </c>
      <c r="B926">
        <v>5.9</v>
      </c>
      <c r="C926" s="4">
        <v>367</v>
      </c>
      <c r="D926" s="4">
        <v>407</v>
      </c>
      <c r="E926" s="4">
        <v>437</v>
      </c>
      <c r="F926" s="4">
        <v>458</v>
      </c>
      <c r="G926" s="4">
        <v>449</v>
      </c>
      <c r="H926" s="4">
        <v>440</v>
      </c>
      <c r="I926" s="4">
        <v>440</v>
      </c>
      <c r="J926" s="4">
        <v>275</v>
      </c>
      <c r="K926" s="4">
        <v>298</v>
      </c>
      <c r="L926" s="4">
        <v>261</v>
      </c>
      <c r="M926" s="4">
        <v>250</v>
      </c>
      <c r="N926" s="4">
        <v>220</v>
      </c>
      <c r="O926" s="4">
        <v>231</v>
      </c>
    </row>
    <row r="927" spans="1:15">
      <c r="A927" s="3" t="s">
        <v>926</v>
      </c>
      <c r="B927">
        <v>14.3</v>
      </c>
      <c r="C927" s="4">
        <v>1079</v>
      </c>
      <c r="D927" s="4">
        <v>1061</v>
      </c>
      <c r="E927" s="4">
        <v>1038</v>
      </c>
      <c r="F927" s="4">
        <v>978</v>
      </c>
      <c r="G927" s="4">
        <v>970</v>
      </c>
      <c r="H927" s="4">
        <v>890</v>
      </c>
      <c r="I927" s="4">
        <v>1054</v>
      </c>
      <c r="J927" s="4">
        <v>1757</v>
      </c>
      <c r="K927" s="4">
        <v>1743</v>
      </c>
      <c r="L927" s="4">
        <v>1506</v>
      </c>
      <c r="M927" s="4">
        <v>1465</v>
      </c>
      <c r="N927" s="4">
        <v>1345</v>
      </c>
      <c r="O927" s="4">
        <v>1318</v>
      </c>
    </row>
    <row r="928" spans="1:15">
      <c r="A928" s="3" t="s">
        <v>927</v>
      </c>
      <c r="B928">
        <v>6.36</v>
      </c>
      <c r="C928" s="4">
        <v>614</v>
      </c>
      <c r="D928" s="4">
        <v>619</v>
      </c>
      <c r="E928" s="4">
        <v>778</v>
      </c>
      <c r="F928" s="4">
        <v>938</v>
      </c>
      <c r="G928" s="4">
        <v>917</v>
      </c>
      <c r="H928" s="4">
        <v>929</v>
      </c>
      <c r="I928" s="4">
        <v>884</v>
      </c>
      <c r="J928" s="4">
        <v>656</v>
      </c>
      <c r="K928" s="4">
        <v>643</v>
      </c>
      <c r="L928" s="4">
        <v>603</v>
      </c>
      <c r="M928" s="4">
        <v>547</v>
      </c>
      <c r="N928" s="4">
        <v>557</v>
      </c>
      <c r="O928" s="4">
        <v>529</v>
      </c>
    </row>
    <row r="929" spans="1:15">
      <c r="A929" s="3" t="s">
        <v>642</v>
      </c>
      <c r="B929">
        <v>4.2699999999999996</v>
      </c>
      <c r="C929" s="4">
        <v>253</v>
      </c>
      <c r="D929" s="4">
        <v>233</v>
      </c>
      <c r="E929" s="4">
        <v>230</v>
      </c>
      <c r="F929" s="4">
        <v>201</v>
      </c>
      <c r="G929" s="4">
        <v>191</v>
      </c>
      <c r="H929" s="4">
        <v>184</v>
      </c>
      <c r="I929" s="4">
        <v>216</v>
      </c>
      <c r="J929" s="4">
        <v>192</v>
      </c>
      <c r="K929" s="4">
        <v>91</v>
      </c>
      <c r="L929" s="4">
        <v>91</v>
      </c>
      <c r="M929" s="4">
        <v>110</v>
      </c>
      <c r="N929" s="4">
        <v>96</v>
      </c>
      <c r="O929" s="4">
        <v>107</v>
      </c>
    </row>
    <row r="930" spans="1:15">
      <c r="A930" s="3" t="s">
        <v>928</v>
      </c>
      <c r="B930">
        <v>6.88</v>
      </c>
      <c r="C930" s="4">
        <v>794</v>
      </c>
      <c r="D930" s="4">
        <v>832</v>
      </c>
      <c r="E930" s="4">
        <v>855</v>
      </c>
      <c r="F930" s="4">
        <v>885</v>
      </c>
      <c r="G930" s="4">
        <v>855</v>
      </c>
      <c r="H930" s="4">
        <v>861</v>
      </c>
      <c r="I930" s="4">
        <v>1001</v>
      </c>
      <c r="J930" s="4">
        <v>1049</v>
      </c>
      <c r="K930" s="4">
        <v>985</v>
      </c>
      <c r="L930" s="4">
        <v>910</v>
      </c>
      <c r="M930" s="4">
        <v>1006</v>
      </c>
      <c r="N930" s="4">
        <v>948</v>
      </c>
      <c r="O930" s="4">
        <v>996</v>
      </c>
    </row>
    <row r="931" spans="1:15">
      <c r="A931" s="3" t="s">
        <v>929</v>
      </c>
      <c r="B931">
        <v>8.8800000000000008</v>
      </c>
      <c r="C931" s="4">
        <v>911</v>
      </c>
      <c r="D931" s="4">
        <v>1002</v>
      </c>
      <c r="E931" s="4">
        <v>1053</v>
      </c>
      <c r="F931" s="4">
        <v>1161</v>
      </c>
      <c r="G931" s="4">
        <v>1166</v>
      </c>
      <c r="H931" s="4">
        <v>1091</v>
      </c>
      <c r="I931" s="4">
        <v>1255</v>
      </c>
      <c r="J931" s="4">
        <v>1142</v>
      </c>
      <c r="K931" s="4">
        <v>1138</v>
      </c>
      <c r="L931" s="4">
        <v>1044</v>
      </c>
      <c r="M931" s="4">
        <v>1023</v>
      </c>
      <c r="N931" s="4">
        <v>930</v>
      </c>
      <c r="O931" s="4">
        <v>997</v>
      </c>
    </row>
    <row r="932" spans="1:15">
      <c r="A932" s="3" t="s">
        <v>930</v>
      </c>
      <c r="B932">
        <v>8.9700000000000006</v>
      </c>
      <c r="C932" s="4">
        <v>574</v>
      </c>
      <c r="D932" s="4">
        <v>567</v>
      </c>
      <c r="E932" s="4">
        <v>624</v>
      </c>
      <c r="F932" s="4">
        <v>679</v>
      </c>
      <c r="G932" s="4">
        <v>649</v>
      </c>
      <c r="H932" s="4">
        <v>613</v>
      </c>
      <c r="I932" s="4">
        <v>693</v>
      </c>
      <c r="J932" s="4">
        <v>513</v>
      </c>
      <c r="K932" s="4">
        <v>566</v>
      </c>
      <c r="L932" s="4">
        <v>558</v>
      </c>
      <c r="M932" s="4">
        <v>546</v>
      </c>
      <c r="N932" s="4">
        <v>498</v>
      </c>
      <c r="O932" s="4">
        <v>497</v>
      </c>
    </row>
    <row r="933" spans="1:15">
      <c r="A933" s="3" t="s">
        <v>931</v>
      </c>
      <c r="B933">
        <v>4.26</v>
      </c>
      <c r="C933" s="4">
        <v>332</v>
      </c>
      <c r="D933" s="4">
        <v>349</v>
      </c>
      <c r="E933" s="4">
        <v>382</v>
      </c>
      <c r="F933" s="4">
        <v>430</v>
      </c>
      <c r="G933" s="4">
        <v>481</v>
      </c>
      <c r="H933" s="4">
        <v>525</v>
      </c>
      <c r="I933" s="4">
        <v>787</v>
      </c>
      <c r="J933" s="4">
        <v>631</v>
      </c>
      <c r="K933" s="4">
        <v>656</v>
      </c>
      <c r="L933" s="4">
        <v>611</v>
      </c>
      <c r="M933" s="4">
        <v>551</v>
      </c>
      <c r="N933" s="4">
        <v>466</v>
      </c>
      <c r="O933" s="4">
        <v>499</v>
      </c>
    </row>
    <row r="934" spans="1:15">
      <c r="A934" s="3" t="s">
        <v>932</v>
      </c>
      <c r="B934">
        <v>9.94</v>
      </c>
      <c r="C934" s="4">
        <v>635</v>
      </c>
      <c r="D934" s="4">
        <v>632</v>
      </c>
      <c r="E934" s="4">
        <v>668</v>
      </c>
      <c r="F934" s="4">
        <v>804</v>
      </c>
      <c r="G934" s="4">
        <v>854</v>
      </c>
      <c r="H934" s="4">
        <v>822</v>
      </c>
      <c r="I934" s="4">
        <v>811</v>
      </c>
      <c r="J934" s="4">
        <v>724</v>
      </c>
      <c r="K934" s="4">
        <v>797</v>
      </c>
      <c r="L934" s="4">
        <v>758</v>
      </c>
      <c r="M934" s="4">
        <v>715</v>
      </c>
      <c r="N934" s="4">
        <v>810</v>
      </c>
      <c r="O934" s="4">
        <v>856</v>
      </c>
    </row>
    <row r="935" spans="1:15">
      <c r="A935" s="3" t="s">
        <v>933</v>
      </c>
      <c r="B935">
        <v>3.16</v>
      </c>
      <c r="C935" s="4">
        <v>394</v>
      </c>
      <c r="D935" s="4">
        <v>425</v>
      </c>
      <c r="E935" s="4">
        <v>505</v>
      </c>
      <c r="F935" s="4">
        <v>553</v>
      </c>
      <c r="G935" s="4">
        <v>592</v>
      </c>
      <c r="H935" s="4">
        <v>489</v>
      </c>
      <c r="I935" s="4">
        <v>606</v>
      </c>
      <c r="J935" s="4">
        <v>440</v>
      </c>
      <c r="K935" s="4">
        <v>364</v>
      </c>
      <c r="L935" s="4">
        <v>335</v>
      </c>
      <c r="M935" s="4">
        <v>391</v>
      </c>
      <c r="N935" s="4">
        <v>423</v>
      </c>
      <c r="O935" s="4">
        <v>481</v>
      </c>
    </row>
    <row r="936" spans="1:15">
      <c r="A936" s="3" t="s">
        <v>934</v>
      </c>
      <c r="B936">
        <v>5.67</v>
      </c>
      <c r="C936" s="4">
        <v>564</v>
      </c>
      <c r="D936" s="4">
        <v>643</v>
      </c>
      <c r="E936" s="4">
        <v>644</v>
      </c>
      <c r="F936" s="4">
        <v>710</v>
      </c>
      <c r="G936" s="4">
        <v>702</v>
      </c>
      <c r="H936" s="4">
        <v>692</v>
      </c>
      <c r="I936" s="4">
        <v>815</v>
      </c>
      <c r="J936" s="4">
        <v>623</v>
      </c>
      <c r="K936" s="4">
        <v>659</v>
      </c>
      <c r="L936" s="4">
        <v>675</v>
      </c>
      <c r="M936" s="4">
        <v>810</v>
      </c>
      <c r="N936" s="4">
        <v>851</v>
      </c>
      <c r="O936" s="4">
        <v>948</v>
      </c>
    </row>
    <row r="937" spans="1:15">
      <c r="A937" s="3" t="s">
        <v>58</v>
      </c>
      <c r="B937">
        <v>4.72</v>
      </c>
      <c r="C937" s="4">
        <v>340</v>
      </c>
      <c r="D937" s="4">
        <v>370</v>
      </c>
      <c r="E937" s="4">
        <v>346</v>
      </c>
      <c r="F937" s="4">
        <v>342</v>
      </c>
      <c r="G937" s="4">
        <v>392</v>
      </c>
      <c r="H937" s="4">
        <v>298</v>
      </c>
      <c r="I937" s="4">
        <v>351</v>
      </c>
      <c r="J937" s="4">
        <v>356</v>
      </c>
      <c r="K937" s="4">
        <v>399</v>
      </c>
      <c r="L937" s="4">
        <v>413</v>
      </c>
      <c r="M937" s="4">
        <v>464</v>
      </c>
      <c r="N937" s="4">
        <v>369</v>
      </c>
      <c r="O937" s="4">
        <v>774</v>
      </c>
    </row>
    <row r="938" spans="1:15">
      <c r="A938" s="3" t="s">
        <v>935</v>
      </c>
      <c r="B938">
        <v>3.03</v>
      </c>
      <c r="C938" s="4">
        <v>336</v>
      </c>
      <c r="D938" s="4">
        <v>355</v>
      </c>
      <c r="E938" s="4">
        <v>373</v>
      </c>
      <c r="F938" s="4">
        <v>361</v>
      </c>
      <c r="G938" s="4">
        <v>385</v>
      </c>
      <c r="H938" s="4">
        <v>390</v>
      </c>
      <c r="I938" s="4">
        <v>408</v>
      </c>
      <c r="J938" s="4">
        <v>421</v>
      </c>
      <c r="K938" s="4">
        <v>404</v>
      </c>
      <c r="L938" s="4">
        <v>387</v>
      </c>
      <c r="M938" s="4">
        <v>322</v>
      </c>
      <c r="N938" s="4">
        <v>338</v>
      </c>
      <c r="O938" s="4">
        <v>374</v>
      </c>
    </row>
    <row r="939" spans="1:15">
      <c r="A939" s="3" t="s">
        <v>936</v>
      </c>
      <c r="B939">
        <v>4.26</v>
      </c>
      <c r="C939" s="4">
        <v>889</v>
      </c>
      <c r="D939" s="4">
        <v>713</v>
      </c>
      <c r="E939" s="4">
        <v>819</v>
      </c>
      <c r="F939" s="4">
        <v>890</v>
      </c>
      <c r="G939" s="4">
        <v>897</v>
      </c>
      <c r="H939" s="4">
        <v>967</v>
      </c>
      <c r="I939" s="4">
        <v>1320</v>
      </c>
      <c r="J939" s="4">
        <v>1598</v>
      </c>
      <c r="K939" s="4">
        <v>1734</v>
      </c>
      <c r="L939" s="4">
        <v>1732</v>
      </c>
      <c r="M939" s="4">
        <v>1689</v>
      </c>
      <c r="N939" s="4">
        <v>1577</v>
      </c>
      <c r="O939" s="4">
        <v>1794</v>
      </c>
    </row>
    <row r="940" spans="1:15">
      <c r="A940" s="3" t="s">
        <v>937</v>
      </c>
      <c r="B940">
        <v>3.55</v>
      </c>
      <c r="C940" s="4">
        <v>562</v>
      </c>
      <c r="D940" s="4">
        <v>629</v>
      </c>
      <c r="E940" s="4">
        <v>710</v>
      </c>
      <c r="F940" s="4">
        <v>738</v>
      </c>
      <c r="G940" s="4">
        <v>729</v>
      </c>
      <c r="H940" s="4">
        <v>914</v>
      </c>
      <c r="I940" s="4">
        <v>1613</v>
      </c>
      <c r="J940" s="4">
        <v>1620</v>
      </c>
      <c r="K940" s="4">
        <v>1662</v>
      </c>
      <c r="L940" s="4">
        <v>1671</v>
      </c>
      <c r="M940" s="4">
        <v>1531</v>
      </c>
      <c r="N940" s="4">
        <v>1357</v>
      </c>
      <c r="O940" s="4">
        <v>1405</v>
      </c>
    </row>
    <row r="941" spans="1:15">
      <c r="A941" s="3" t="s">
        <v>32</v>
      </c>
      <c r="B941">
        <v>2.72</v>
      </c>
      <c r="C941" s="4">
        <v>277</v>
      </c>
      <c r="D941" s="4">
        <v>313</v>
      </c>
      <c r="E941" s="4">
        <v>278</v>
      </c>
      <c r="F941" s="4">
        <v>264</v>
      </c>
      <c r="G941" s="4">
        <v>253</v>
      </c>
      <c r="H941" s="4">
        <v>235</v>
      </c>
      <c r="I941" s="4">
        <v>207</v>
      </c>
      <c r="J941" s="4">
        <v>243</v>
      </c>
      <c r="K941" s="4">
        <v>220</v>
      </c>
      <c r="L941" s="4">
        <v>201</v>
      </c>
      <c r="M941" s="4">
        <v>149</v>
      </c>
      <c r="N941" s="4">
        <v>106</v>
      </c>
      <c r="O941" s="4">
        <v>165</v>
      </c>
    </row>
    <row r="942" spans="1:15">
      <c r="A942" s="3" t="s">
        <v>938</v>
      </c>
      <c r="B942">
        <v>4.91</v>
      </c>
      <c r="C942" s="4">
        <v>215</v>
      </c>
      <c r="D942" s="4">
        <v>253</v>
      </c>
      <c r="E942" s="4">
        <v>234</v>
      </c>
      <c r="F942" s="4">
        <v>272</v>
      </c>
      <c r="G942" s="4">
        <v>301</v>
      </c>
      <c r="H942" s="4">
        <v>312</v>
      </c>
      <c r="I942" s="4">
        <v>691</v>
      </c>
      <c r="J942" s="4">
        <v>575</v>
      </c>
      <c r="K942" s="4">
        <v>684</v>
      </c>
      <c r="L942" s="4">
        <v>676</v>
      </c>
      <c r="M942" s="4">
        <v>633</v>
      </c>
      <c r="N942" s="4">
        <v>568</v>
      </c>
      <c r="O942" s="4">
        <v>630</v>
      </c>
    </row>
    <row r="943" spans="1:15">
      <c r="A943" s="3" t="s">
        <v>939</v>
      </c>
      <c r="B943">
        <v>7.66</v>
      </c>
      <c r="C943" s="4">
        <v>615</v>
      </c>
      <c r="D943" s="4">
        <v>606</v>
      </c>
      <c r="E943" s="4">
        <v>619</v>
      </c>
      <c r="F943" s="4">
        <v>570</v>
      </c>
      <c r="G943" s="4">
        <v>655</v>
      </c>
      <c r="H943" s="4">
        <v>634</v>
      </c>
      <c r="I943" s="4">
        <v>798</v>
      </c>
      <c r="J943" s="4">
        <v>610</v>
      </c>
      <c r="K943" s="4">
        <v>641</v>
      </c>
      <c r="L943" s="4">
        <v>651</v>
      </c>
      <c r="M943" s="4">
        <v>705</v>
      </c>
      <c r="N943" s="4">
        <v>768</v>
      </c>
      <c r="O943" s="4">
        <v>903</v>
      </c>
    </row>
    <row r="944" spans="1:15">
      <c r="A944" s="3" t="s">
        <v>940</v>
      </c>
      <c r="B944">
        <v>7.01</v>
      </c>
      <c r="C944" s="4">
        <v>286</v>
      </c>
      <c r="D944" s="4">
        <v>291</v>
      </c>
      <c r="E944" s="4">
        <v>297</v>
      </c>
      <c r="F944" s="4">
        <v>307</v>
      </c>
      <c r="G944" s="4">
        <v>325</v>
      </c>
      <c r="H944" s="4">
        <v>315</v>
      </c>
      <c r="I944" s="4">
        <v>381</v>
      </c>
      <c r="J944" s="4">
        <v>455</v>
      </c>
      <c r="K944" s="4">
        <v>455</v>
      </c>
      <c r="L944" s="4">
        <v>425</v>
      </c>
      <c r="M944" s="4">
        <v>517</v>
      </c>
      <c r="N944" s="4">
        <v>553</v>
      </c>
      <c r="O944" s="4">
        <v>883</v>
      </c>
    </row>
    <row r="945" spans="1:15">
      <c r="A945" s="3" t="s">
        <v>942</v>
      </c>
      <c r="B945">
        <v>3.63</v>
      </c>
      <c r="C945" s="4">
        <v>304</v>
      </c>
      <c r="D945" s="4">
        <v>313</v>
      </c>
      <c r="E945" s="4">
        <v>299</v>
      </c>
      <c r="F945" s="4">
        <v>282</v>
      </c>
      <c r="G945" s="4">
        <v>275</v>
      </c>
      <c r="H945" s="4">
        <v>244</v>
      </c>
      <c r="I945" s="4">
        <v>229</v>
      </c>
      <c r="J945" s="4">
        <v>161</v>
      </c>
      <c r="K945" s="4">
        <v>153</v>
      </c>
      <c r="L945" s="4">
        <v>160</v>
      </c>
      <c r="M945" s="4">
        <v>174</v>
      </c>
      <c r="N945" s="4">
        <v>142</v>
      </c>
      <c r="O945" s="4">
        <v>143</v>
      </c>
    </row>
    <row r="946" spans="1:15">
      <c r="A946" s="3" t="s">
        <v>943</v>
      </c>
      <c r="B946">
        <v>20.91</v>
      </c>
      <c r="C946" s="4">
        <v>1014</v>
      </c>
      <c r="D946" s="4">
        <v>911</v>
      </c>
      <c r="E946" s="4">
        <v>846</v>
      </c>
      <c r="F946" s="4">
        <v>829</v>
      </c>
      <c r="G946" s="4">
        <v>728</v>
      </c>
      <c r="H946" s="4">
        <v>648</v>
      </c>
      <c r="I946" s="4">
        <v>583</v>
      </c>
      <c r="J946" s="4">
        <v>366</v>
      </c>
      <c r="K946" s="4">
        <v>356</v>
      </c>
      <c r="L946" s="4">
        <v>305</v>
      </c>
      <c r="M946" s="4">
        <v>256</v>
      </c>
      <c r="N946" s="4">
        <v>191</v>
      </c>
      <c r="O946" s="4">
        <v>194</v>
      </c>
    </row>
    <row r="947" spans="1:15">
      <c r="A947" s="3" t="s">
        <v>944</v>
      </c>
      <c r="B947">
        <v>8.43</v>
      </c>
      <c r="C947" s="4">
        <v>1610</v>
      </c>
      <c r="D947" s="4">
        <v>1835</v>
      </c>
      <c r="E947" s="4">
        <v>2061</v>
      </c>
      <c r="F947" s="4">
        <v>2188</v>
      </c>
      <c r="G947" s="4">
        <v>1822</v>
      </c>
      <c r="H947" s="4">
        <v>1480</v>
      </c>
      <c r="I947" s="4">
        <v>1339</v>
      </c>
      <c r="J947" s="4">
        <v>991</v>
      </c>
      <c r="K947" s="4">
        <v>1399</v>
      </c>
      <c r="L947" s="4">
        <v>1296</v>
      </c>
      <c r="M947" s="4">
        <v>1344</v>
      </c>
      <c r="N947" s="4">
        <v>1397</v>
      </c>
      <c r="O947" s="4">
        <v>1487</v>
      </c>
    </row>
    <row r="948" spans="1:15">
      <c r="A948" s="3" t="s">
        <v>945</v>
      </c>
      <c r="B948">
        <v>19.07</v>
      </c>
      <c r="C948" s="4">
        <v>1003</v>
      </c>
      <c r="D948" s="4">
        <v>1105</v>
      </c>
      <c r="E948" s="4">
        <v>1115</v>
      </c>
      <c r="F948" s="4">
        <v>968</v>
      </c>
      <c r="G948" s="4">
        <v>1003</v>
      </c>
      <c r="H948" s="4">
        <v>1001</v>
      </c>
      <c r="I948" s="4">
        <v>810</v>
      </c>
      <c r="J948" s="4">
        <v>637</v>
      </c>
      <c r="K948" s="4">
        <v>622</v>
      </c>
      <c r="L948" s="4">
        <v>500</v>
      </c>
      <c r="M948" s="4">
        <v>408</v>
      </c>
      <c r="N948" s="4">
        <v>323</v>
      </c>
      <c r="O948" s="4">
        <v>322</v>
      </c>
    </row>
    <row r="949" spans="1:15">
      <c r="A949" s="3" t="s">
        <v>261</v>
      </c>
      <c r="B949">
        <v>3</v>
      </c>
      <c r="C949" s="4">
        <v>677</v>
      </c>
      <c r="D949" s="4">
        <v>679</v>
      </c>
      <c r="E949" s="4">
        <v>746</v>
      </c>
      <c r="F949" s="4">
        <v>753</v>
      </c>
      <c r="G949" s="4">
        <v>768</v>
      </c>
      <c r="H949" s="4">
        <v>702</v>
      </c>
      <c r="I949" s="4">
        <v>660</v>
      </c>
      <c r="J949" s="4">
        <v>504</v>
      </c>
      <c r="K949" s="4">
        <v>463</v>
      </c>
      <c r="L949" s="4">
        <v>403</v>
      </c>
      <c r="M949" s="4">
        <v>338</v>
      </c>
      <c r="N949" s="4">
        <v>255</v>
      </c>
      <c r="O949" s="4">
        <v>259</v>
      </c>
    </row>
    <row r="950" spans="1:15">
      <c r="A950" s="3" t="s">
        <v>946</v>
      </c>
      <c r="B950">
        <v>260.08999999999997</v>
      </c>
      <c r="C950" s="4">
        <v>2331</v>
      </c>
      <c r="D950" s="4">
        <v>2412</v>
      </c>
      <c r="E950" s="4">
        <v>2346</v>
      </c>
      <c r="F950" s="4">
        <v>1937</v>
      </c>
      <c r="G950" s="4">
        <v>1789</v>
      </c>
      <c r="H950" s="4">
        <v>1616</v>
      </c>
      <c r="I950" s="4">
        <v>1448</v>
      </c>
      <c r="J950" s="4">
        <v>772</v>
      </c>
      <c r="K950" s="4">
        <v>179</v>
      </c>
      <c r="L950" s="4">
        <v>101</v>
      </c>
      <c r="M950" s="4">
        <v>187</v>
      </c>
      <c r="N950" s="4">
        <v>51</v>
      </c>
      <c r="O950" s="4">
        <v>44</v>
      </c>
    </row>
    <row r="951" spans="1:15">
      <c r="A951" s="3" t="s">
        <v>947</v>
      </c>
      <c r="B951">
        <v>19.47</v>
      </c>
      <c r="C951" s="4">
        <v>3354</v>
      </c>
      <c r="D951" s="4">
        <v>3534</v>
      </c>
      <c r="E951" s="4">
        <v>3312</v>
      </c>
      <c r="F951" s="4">
        <v>3149</v>
      </c>
      <c r="G951" s="4">
        <v>3058</v>
      </c>
      <c r="H951" s="4">
        <v>2818</v>
      </c>
      <c r="I951" s="4">
        <v>2926</v>
      </c>
      <c r="J951" s="4">
        <v>2836</v>
      </c>
      <c r="K951" s="4">
        <v>3196</v>
      </c>
      <c r="L951" s="4">
        <v>3196</v>
      </c>
      <c r="M951" s="4">
        <v>3808</v>
      </c>
      <c r="N951" s="4">
        <v>3614</v>
      </c>
      <c r="O951" s="4">
        <v>3659</v>
      </c>
    </row>
    <row r="952" spans="1:15">
      <c r="A952" s="3" t="s">
        <v>948</v>
      </c>
      <c r="B952">
        <v>7.82</v>
      </c>
      <c r="C952" s="4">
        <v>426</v>
      </c>
      <c r="D952" s="4">
        <v>392</v>
      </c>
      <c r="E952" s="4">
        <v>407</v>
      </c>
      <c r="F952" s="4">
        <v>425</v>
      </c>
      <c r="G952" s="4">
        <v>414</v>
      </c>
      <c r="H952" s="4">
        <v>423</v>
      </c>
      <c r="I952" s="4">
        <v>389</v>
      </c>
      <c r="J952" s="4">
        <v>288</v>
      </c>
      <c r="K952" s="4">
        <v>304</v>
      </c>
      <c r="L952" s="4">
        <v>386</v>
      </c>
      <c r="M952" s="4">
        <v>331</v>
      </c>
      <c r="N952" s="4">
        <v>332</v>
      </c>
      <c r="O952" s="4">
        <v>304</v>
      </c>
    </row>
    <row r="953" spans="1:15">
      <c r="A953" s="3" t="s">
        <v>27</v>
      </c>
      <c r="B953">
        <v>3.16</v>
      </c>
      <c r="C953" s="4">
        <v>369</v>
      </c>
      <c r="D953" s="4">
        <v>362</v>
      </c>
      <c r="E953" s="4">
        <v>321</v>
      </c>
      <c r="F953" s="4">
        <v>292</v>
      </c>
      <c r="G953" s="4">
        <v>252</v>
      </c>
      <c r="H953" s="4">
        <v>264</v>
      </c>
      <c r="I953" s="4">
        <v>252</v>
      </c>
      <c r="J953" s="4">
        <v>347</v>
      </c>
      <c r="K953" s="4">
        <v>176</v>
      </c>
      <c r="L953" s="4">
        <v>134</v>
      </c>
      <c r="M953" s="4">
        <v>111</v>
      </c>
      <c r="N953" s="4">
        <v>81</v>
      </c>
      <c r="O953" s="4">
        <v>71</v>
      </c>
    </row>
    <row r="954" spans="1:15">
      <c r="A954" s="3" t="s">
        <v>949</v>
      </c>
      <c r="B954">
        <v>3.51</v>
      </c>
      <c r="C954" s="4">
        <v>299</v>
      </c>
      <c r="D954" s="4">
        <v>274</v>
      </c>
      <c r="E954" s="4">
        <v>252</v>
      </c>
      <c r="F954" s="4">
        <v>225</v>
      </c>
      <c r="G954" s="4">
        <v>240</v>
      </c>
      <c r="H954" s="4">
        <v>226</v>
      </c>
      <c r="I954" s="4">
        <v>210</v>
      </c>
      <c r="J954" s="4">
        <v>163</v>
      </c>
      <c r="K954" s="4">
        <v>171</v>
      </c>
      <c r="L954" s="4">
        <v>163</v>
      </c>
      <c r="M954" s="4">
        <v>180</v>
      </c>
      <c r="N954" s="4">
        <v>182</v>
      </c>
      <c r="O954" s="4">
        <v>174</v>
      </c>
    </row>
    <row r="955" spans="1:15">
      <c r="A955" s="3" t="s">
        <v>950</v>
      </c>
      <c r="B955">
        <v>9.01</v>
      </c>
      <c r="C955" s="4">
        <v>447</v>
      </c>
      <c r="D955" s="4">
        <v>451</v>
      </c>
      <c r="E955" s="4">
        <v>526</v>
      </c>
      <c r="F955" s="4">
        <v>652</v>
      </c>
      <c r="G955" s="4">
        <v>643</v>
      </c>
      <c r="H955" s="4">
        <v>654</v>
      </c>
      <c r="I955" s="4">
        <v>623</v>
      </c>
      <c r="J955" s="4">
        <v>610</v>
      </c>
      <c r="K955" s="4">
        <v>570</v>
      </c>
      <c r="L955" s="4">
        <v>541</v>
      </c>
      <c r="M955" s="4">
        <v>419</v>
      </c>
      <c r="N955" s="4">
        <v>373</v>
      </c>
      <c r="O955" s="4">
        <v>381</v>
      </c>
    </row>
    <row r="956" spans="1:15">
      <c r="A956" s="3" t="s">
        <v>951</v>
      </c>
      <c r="B956">
        <v>6.18</v>
      </c>
      <c r="C956" s="4">
        <v>434</v>
      </c>
      <c r="D956" s="4">
        <v>461</v>
      </c>
      <c r="E956" s="4">
        <v>447</v>
      </c>
      <c r="F956" s="4">
        <v>412</v>
      </c>
      <c r="G956" s="4">
        <v>411</v>
      </c>
      <c r="H956" s="4">
        <v>367</v>
      </c>
      <c r="I956" s="4">
        <v>340</v>
      </c>
      <c r="J956" s="4">
        <v>235</v>
      </c>
      <c r="K956" s="4">
        <v>253</v>
      </c>
      <c r="L956" s="4">
        <v>234</v>
      </c>
      <c r="M956" s="4">
        <v>235</v>
      </c>
      <c r="N956" s="4">
        <v>221</v>
      </c>
      <c r="O956" s="4">
        <v>215</v>
      </c>
    </row>
    <row r="957" spans="1:15">
      <c r="A957" s="3" t="s">
        <v>952</v>
      </c>
      <c r="B957">
        <v>6.81</v>
      </c>
      <c r="C957" s="4">
        <v>534</v>
      </c>
      <c r="D957" s="4">
        <v>582</v>
      </c>
      <c r="E957" s="4">
        <v>588</v>
      </c>
      <c r="F957" s="4">
        <v>594</v>
      </c>
      <c r="G957" s="4">
        <v>614</v>
      </c>
      <c r="H957" s="4">
        <v>595</v>
      </c>
      <c r="I957" s="4">
        <v>625</v>
      </c>
      <c r="J957" s="4">
        <v>470</v>
      </c>
      <c r="K957" s="4">
        <v>467</v>
      </c>
      <c r="L957" s="4">
        <v>415</v>
      </c>
      <c r="M957" s="4">
        <v>426</v>
      </c>
      <c r="N957" s="4">
        <v>402</v>
      </c>
      <c r="O957" s="4">
        <v>398</v>
      </c>
    </row>
    <row r="958" spans="1:15">
      <c r="A958" s="3" t="s">
        <v>90</v>
      </c>
      <c r="B958">
        <v>7.59</v>
      </c>
      <c r="C958" s="4">
        <v>485</v>
      </c>
      <c r="D958" s="4">
        <v>522</v>
      </c>
      <c r="E958" s="4">
        <v>558</v>
      </c>
      <c r="F958" s="4">
        <v>553</v>
      </c>
      <c r="G958" s="4">
        <v>474</v>
      </c>
      <c r="H958" s="4">
        <v>465</v>
      </c>
      <c r="I958" s="4">
        <v>481</v>
      </c>
      <c r="J958" s="4">
        <v>380</v>
      </c>
      <c r="K958" s="4">
        <v>376</v>
      </c>
      <c r="L958" s="4">
        <v>333</v>
      </c>
      <c r="M958" s="4">
        <v>320</v>
      </c>
      <c r="N958" s="4">
        <v>279</v>
      </c>
      <c r="O958" s="4">
        <v>299</v>
      </c>
    </row>
    <row r="959" spans="1:15">
      <c r="A959" s="3" t="s">
        <v>953</v>
      </c>
      <c r="B959">
        <v>53.41</v>
      </c>
      <c r="C959" s="4">
        <v>2960</v>
      </c>
      <c r="D959" s="4">
        <v>3247</v>
      </c>
      <c r="E959" s="4">
        <v>3512</v>
      </c>
      <c r="F959" s="4">
        <v>3594</v>
      </c>
      <c r="G959" s="4">
        <v>3665</v>
      </c>
      <c r="H959" s="4">
        <v>3347</v>
      </c>
      <c r="I959" s="4">
        <v>3622</v>
      </c>
      <c r="J959" s="4">
        <v>4070</v>
      </c>
      <c r="K959" s="4">
        <v>4778</v>
      </c>
      <c r="L959" s="4">
        <v>6401</v>
      </c>
      <c r="M959" s="4">
        <v>7466</v>
      </c>
      <c r="N959" s="4">
        <v>7848</v>
      </c>
      <c r="O959" s="4">
        <v>7825</v>
      </c>
    </row>
    <row r="960" spans="1:15">
      <c r="A960" s="3" t="s">
        <v>954</v>
      </c>
      <c r="B960">
        <v>25.67</v>
      </c>
      <c r="C960" s="4">
        <v>1642</v>
      </c>
      <c r="D960" s="4">
        <v>1772</v>
      </c>
      <c r="E960" s="4">
        <v>1746</v>
      </c>
      <c r="F960" s="4">
        <v>1715</v>
      </c>
      <c r="G960" s="4">
        <v>1652</v>
      </c>
      <c r="H960" s="4">
        <v>1556</v>
      </c>
      <c r="I960" s="4">
        <v>1421</v>
      </c>
      <c r="J960" s="4">
        <v>1103</v>
      </c>
      <c r="K960" s="4">
        <v>1054</v>
      </c>
      <c r="L960" s="4">
        <v>1019</v>
      </c>
      <c r="M960" s="4">
        <v>946</v>
      </c>
      <c r="N960" s="4">
        <v>852</v>
      </c>
      <c r="O960" s="4">
        <v>823</v>
      </c>
    </row>
    <row r="961" spans="1:15">
      <c r="A961" s="3" t="s">
        <v>955</v>
      </c>
      <c r="B961">
        <v>5.56</v>
      </c>
      <c r="C961" s="4">
        <v>578</v>
      </c>
      <c r="D961" s="4">
        <v>592</v>
      </c>
      <c r="E961" s="4">
        <v>532</v>
      </c>
      <c r="F961" s="4">
        <v>504</v>
      </c>
      <c r="G961" s="4">
        <v>520</v>
      </c>
      <c r="H961" s="4">
        <v>485</v>
      </c>
      <c r="I961" s="4">
        <v>469</v>
      </c>
      <c r="J961" s="4">
        <v>346</v>
      </c>
      <c r="K961" s="4">
        <v>333</v>
      </c>
      <c r="L961" s="4">
        <v>287</v>
      </c>
      <c r="M961" s="4">
        <v>223</v>
      </c>
      <c r="N961" s="4">
        <v>185</v>
      </c>
      <c r="O961" s="4">
        <v>188</v>
      </c>
    </row>
    <row r="962" spans="1:15">
      <c r="A962" s="3" t="s">
        <v>956</v>
      </c>
      <c r="B962">
        <v>3.64</v>
      </c>
      <c r="C962" s="4">
        <v>752</v>
      </c>
      <c r="D962" s="4">
        <v>779</v>
      </c>
      <c r="E962" s="4">
        <v>861</v>
      </c>
      <c r="F962" s="4">
        <v>884</v>
      </c>
      <c r="G962" s="4">
        <v>853</v>
      </c>
      <c r="H962" s="4">
        <v>734</v>
      </c>
      <c r="I962" s="4">
        <v>719</v>
      </c>
      <c r="J962" s="4">
        <v>507</v>
      </c>
      <c r="K962" s="4">
        <v>480</v>
      </c>
      <c r="L962" s="4">
        <v>470</v>
      </c>
      <c r="M962" s="4">
        <v>420</v>
      </c>
      <c r="N962" s="4">
        <v>459</v>
      </c>
      <c r="O962" s="4">
        <v>500</v>
      </c>
    </row>
    <row r="963" spans="1:15">
      <c r="A963" s="3" t="s">
        <v>957</v>
      </c>
      <c r="B963">
        <v>5.47</v>
      </c>
      <c r="C963" s="4">
        <v>572</v>
      </c>
      <c r="D963" s="4">
        <v>516</v>
      </c>
      <c r="E963" s="4">
        <v>570</v>
      </c>
      <c r="F963" s="4">
        <v>589</v>
      </c>
      <c r="G963" s="4">
        <v>512</v>
      </c>
      <c r="H963" s="4">
        <v>500</v>
      </c>
      <c r="I963" s="4">
        <v>458</v>
      </c>
      <c r="J963" s="4">
        <v>346</v>
      </c>
      <c r="K963" s="4">
        <v>381</v>
      </c>
      <c r="L963" s="4">
        <v>386</v>
      </c>
      <c r="M963" s="4">
        <v>336</v>
      </c>
      <c r="N963" s="4">
        <v>340</v>
      </c>
      <c r="O963" s="4">
        <v>363</v>
      </c>
    </row>
    <row r="964" spans="1:15">
      <c r="A964" s="3" t="s">
        <v>958</v>
      </c>
      <c r="B964">
        <v>7.05</v>
      </c>
      <c r="C964" s="4">
        <v>616</v>
      </c>
      <c r="D964" s="4">
        <v>577</v>
      </c>
      <c r="E964" s="4">
        <v>611</v>
      </c>
      <c r="F964" s="4">
        <v>568</v>
      </c>
      <c r="G964" s="4">
        <v>506</v>
      </c>
      <c r="H964" s="4">
        <v>513</v>
      </c>
      <c r="I964" s="4">
        <v>500</v>
      </c>
      <c r="J964" s="4">
        <v>407</v>
      </c>
      <c r="K964" s="4">
        <v>398</v>
      </c>
      <c r="L964" s="4">
        <v>351</v>
      </c>
      <c r="M964" s="4">
        <v>326</v>
      </c>
      <c r="N964" s="4">
        <v>280</v>
      </c>
      <c r="O964" s="4">
        <v>291</v>
      </c>
    </row>
    <row r="965" spans="1:15">
      <c r="A965" s="3" t="s">
        <v>959</v>
      </c>
      <c r="B965">
        <v>6.36</v>
      </c>
      <c r="C965" s="4">
        <v>318</v>
      </c>
      <c r="D965" s="4">
        <v>334</v>
      </c>
      <c r="E965" s="4">
        <v>358</v>
      </c>
      <c r="F965" s="4">
        <v>330</v>
      </c>
      <c r="G965" s="4">
        <v>341</v>
      </c>
      <c r="H965" s="4">
        <v>358</v>
      </c>
      <c r="I965" s="4">
        <v>329</v>
      </c>
      <c r="J965" s="4">
        <v>245</v>
      </c>
      <c r="K965" s="4">
        <v>217</v>
      </c>
      <c r="L965" s="4">
        <v>200</v>
      </c>
      <c r="M965" s="4">
        <v>198</v>
      </c>
      <c r="N965" s="4">
        <v>211</v>
      </c>
      <c r="O965" s="4">
        <v>239</v>
      </c>
    </row>
    <row r="966" spans="1:15">
      <c r="A966" s="3" t="s">
        <v>960</v>
      </c>
      <c r="B966">
        <v>4.04</v>
      </c>
      <c r="C966" s="4">
        <v>366</v>
      </c>
      <c r="D966" s="4">
        <v>384</v>
      </c>
      <c r="E966" s="4">
        <v>404</v>
      </c>
      <c r="F966" s="4">
        <v>385</v>
      </c>
      <c r="G966" s="4">
        <v>339</v>
      </c>
      <c r="H966" s="4">
        <v>324</v>
      </c>
      <c r="I966" s="4">
        <v>331</v>
      </c>
      <c r="J966" s="4">
        <v>272</v>
      </c>
      <c r="K966" s="4">
        <v>267</v>
      </c>
      <c r="L966" s="4">
        <v>292</v>
      </c>
      <c r="M966" s="4">
        <v>282</v>
      </c>
      <c r="N966" s="4">
        <v>221</v>
      </c>
      <c r="O966" s="4">
        <v>293</v>
      </c>
    </row>
    <row r="967" spans="1:15">
      <c r="A967" s="3" t="s">
        <v>961</v>
      </c>
      <c r="B967">
        <v>25.11</v>
      </c>
      <c r="C967" s="4">
        <v>1474</v>
      </c>
      <c r="D967" s="4">
        <v>1538</v>
      </c>
      <c r="E967" s="4">
        <v>1687</v>
      </c>
      <c r="F967" s="4">
        <v>1680</v>
      </c>
      <c r="G967" s="4">
        <v>1601</v>
      </c>
      <c r="H967" s="4">
        <v>1502</v>
      </c>
      <c r="I967" s="4">
        <v>1472</v>
      </c>
      <c r="J967" s="4">
        <v>1179</v>
      </c>
      <c r="K967" s="4">
        <v>1128</v>
      </c>
      <c r="L967" s="4">
        <v>1052</v>
      </c>
      <c r="M967" s="4">
        <v>1045</v>
      </c>
      <c r="N967" s="4">
        <v>1011</v>
      </c>
      <c r="O967" s="4">
        <v>994</v>
      </c>
    </row>
    <row r="968" spans="1:15">
      <c r="A968" s="3" t="s">
        <v>962</v>
      </c>
      <c r="B968">
        <v>5.99</v>
      </c>
      <c r="C968" s="4">
        <v>485</v>
      </c>
      <c r="D968" s="4">
        <v>509</v>
      </c>
      <c r="E968" s="4">
        <v>638</v>
      </c>
      <c r="F968" s="4">
        <v>766</v>
      </c>
      <c r="G968" s="4">
        <v>750</v>
      </c>
      <c r="H968" s="4">
        <v>620</v>
      </c>
      <c r="I968" s="4">
        <v>597</v>
      </c>
      <c r="J968" s="4">
        <v>505</v>
      </c>
      <c r="K968" s="4">
        <v>264</v>
      </c>
      <c r="L968" s="4">
        <v>239</v>
      </c>
      <c r="M968" s="4">
        <v>243</v>
      </c>
      <c r="N968" s="4">
        <v>209</v>
      </c>
      <c r="O968" s="4">
        <v>253</v>
      </c>
    </row>
    <row r="969" spans="1:15">
      <c r="A969" s="3" t="s">
        <v>18</v>
      </c>
      <c r="B969">
        <v>6.64</v>
      </c>
      <c r="C969" s="4">
        <v>223</v>
      </c>
      <c r="D969" s="4">
        <v>223</v>
      </c>
      <c r="E969" s="4">
        <v>270</v>
      </c>
      <c r="F969" s="4">
        <v>242</v>
      </c>
      <c r="G969" s="4">
        <v>327</v>
      </c>
      <c r="H969" s="4">
        <v>285</v>
      </c>
      <c r="I969" s="4">
        <v>255</v>
      </c>
      <c r="J969" s="4">
        <v>202</v>
      </c>
      <c r="K969" s="4">
        <v>225</v>
      </c>
      <c r="L969" s="4">
        <v>237</v>
      </c>
      <c r="M969" s="4">
        <v>228</v>
      </c>
      <c r="N969" s="4">
        <v>237</v>
      </c>
      <c r="O969" s="4">
        <v>242</v>
      </c>
    </row>
    <row r="970" spans="1:15">
      <c r="A970" s="3" t="s">
        <v>963</v>
      </c>
      <c r="B970">
        <v>12.08</v>
      </c>
      <c r="C970" s="4">
        <v>1082</v>
      </c>
      <c r="D970" s="4">
        <v>903</v>
      </c>
      <c r="E970" s="4">
        <v>851</v>
      </c>
      <c r="F970" s="4">
        <v>900</v>
      </c>
      <c r="G970" s="4">
        <v>930</v>
      </c>
      <c r="H970" s="4">
        <v>926</v>
      </c>
      <c r="I970" s="4">
        <v>854</v>
      </c>
      <c r="J970" s="4">
        <v>726</v>
      </c>
      <c r="K970" s="4">
        <v>656</v>
      </c>
      <c r="L970" s="4">
        <v>641</v>
      </c>
      <c r="M970" s="4">
        <v>561</v>
      </c>
      <c r="N970" s="4">
        <v>533</v>
      </c>
      <c r="O970" s="4">
        <v>512</v>
      </c>
    </row>
    <row r="971" spans="1:15">
      <c r="A971" s="3" t="s">
        <v>964</v>
      </c>
      <c r="B971">
        <v>5.36</v>
      </c>
      <c r="C971" s="4">
        <v>307</v>
      </c>
      <c r="D971" s="4">
        <v>303</v>
      </c>
      <c r="E971" s="4">
        <v>300</v>
      </c>
      <c r="F971" s="4">
        <v>289</v>
      </c>
      <c r="G971" s="4">
        <v>255</v>
      </c>
      <c r="H971" s="4">
        <v>236</v>
      </c>
      <c r="I971" s="4">
        <v>227</v>
      </c>
      <c r="J971" s="4">
        <v>211</v>
      </c>
      <c r="K971" s="4">
        <v>195</v>
      </c>
      <c r="L971" s="4">
        <v>191</v>
      </c>
      <c r="M971" s="4">
        <v>161</v>
      </c>
      <c r="N971" s="4">
        <v>156</v>
      </c>
      <c r="O971" s="4">
        <v>142</v>
      </c>
    </row>
    <row r="972" spans="1:15">
      <c r="A972" s="3" t="s">
        <v>965</v>
      </c>
      <c r="B972">
        <v>4.45</v>
      </c>
      <c r="C972" s="4">
        <v>246</v>
      </c>
      <c r="D972" s="4">
        <v>293</v>
      </c>
      <c r="E972" s="4">
        <v>296</v>
      </c>
      <c r="F972" s="4">
        <v>279</v>
      </c>
      <c r="G972" s="4">
        <v>232</v>
      </c>
      <c r="H972" s="4">
        <v>221</v>
      </c>
      <c r="I972" s="4">
        <v>218</v>
      </c>
      <c r="J972" s="4">
        <v>164</v>
      </c>
      <c r="K972" s="4">
        <v>158</v>
      </c>
      <c r="L972" s="4">
        <v>140</v>
      </c>
      <c r="M972" s="4">
        <v>115</v>
      </c>
      <c r="N972" s="4">
        <v>103</v>
      </c>
      <c r="O972" s="4">
        <v>98</v>
      </c>
    </row>
    <row r="973" spans="1:15">
      <c r="A973" s="3" t="s">
        <v>966</v>
      </c>
      <c r="B973">
        <v>8.51</v>
      </c>
      <c r="C973" s="4">
        <v>742</v>
      </c>
      <c r="D973" s="4">
        <v>699</v>
      </c>
      <c r="E973" s="4">
        <v>724</v>
      </c>
      <c r="F973" s="4">
        <v>702</v>
      </c>
      <c r="G973" s="4">
        <v>691</v>
      </c>
      <c r="H973" s="4">
        <v>632</v>
      </c>
      <c r="I973" s="4">
        <v>658</v>
      </c>
      <c r="J973" s="4">
        <v>493</v>
      </c>
      <c r="K973" s="4">
        <v>498</v>
      </c>
      <c r="L973" s="4">
        <v>461</v>
      </c>
      <c r="M973" s="4">
        <v>411</v>
      </c>
      <c r="N973" s="4">
        <v>362</v>
      </c>
      <c r="O973" s="4">
        <v>379</v>
      </c>
    </row>
    <row r="974" spans="1:15">
      <c r="A974" s="3" t="s">
        <v>967</v>
      </c>
      <c r="B974">
        <v>8.77</v>
      </c>
      <c r="C974" s="4">
        <v>591</v>
      </c>
      <c r="D974" s="4">
        <v>539</v>
      </c>
      <c r="E974" s="4">
        <v>501</v>
      </c>
      <c r="F974" s="4">
        <v>494</v>
      </c>
      <c r="G974" s="4">
        <v>547</v>
      </c>
      <c r="H974" s="4">
        <v>497</v>
      </c>
      <c r="I974" s="4">
        <v>569</v>
      </c>
      <c r="J974" s="4">
        <v>417</v>
      </c>
      <c r="K974" s="4">
        <v>407</v>
      </c>
      <c r="L974" s="4">
        <v>373</v>
      </c>
      <c r="M974" s="4">
        <v>305</v>
      </c>
      <c r="N974" s="4">
        <v>293</v>
      </c>
      <c r="O974" s="4">
        <v>237</v>
      </c>
    </row>
    <row r="975" spans="1:15">
      <c r="A975" s="3" t="s">
        <v>968</v>
      </c>
      <c r="B975">
        <v>49.71</v>
      </c>
      <c r="C975" s="4">
        <v>2161</v>
      </c>
      <c r="D975" s="4">
        <v>2346</v>
      </c>
      <c r="E975" s="4">
        <v>2281</v>
      </c>
      <c r="F975" s="4">
        <v>2119</v>
      </c>
      <c r="G975" s="4">
        <v>2002</v>
      </c>
      <c r="H975" s="4">
        <v>1884</v>
      </c>
      <c r="I975" s="4">
        <v>1715</v>
      </c>
      <c r="J975" s="4">
        <v>1379</v>
      </c>
      <c r="K975" s="4">
        <v>1263</v>
      </c>
      <c r="L975" s="4">
        <v>1051</v>
      </c>
      <c r="M975" s="4">
        <v>880</v>
      </c>
      <c r="N975" s="4">
        <v>811</v>
      </c>
      <c r="O975" s="4">
        <v>808</v>
      </c>
    </row>
    <row r="976" spans="1:15">
      <c r="A976" s="3" t="s">
        <v>969</v>
      </c>
      <c r="B976">
        <v>27.18</v>
      </c>
      <c r="C976" s="4">
        <v>912</v>
      </c>
      <c r="D976" s="4">
        <v>992</v>
      </c>
      <c r="E976" s="4">
        <v>984</v>
      </c>
      <c r="F976" s="4">
        <v>919</v>
      </c>
      <c r="G976" s="4">
        <v>887</v>
      </c>
      <c r="H976" s="4">
        <v>848</v>
      </c>
      <c r="I976" s="4">
        <v>800</v>
      </c>
      <c r="J976" s="4">
        <v>627</v>
      </c>
      <c r="K976" s="4">
        <v>548</v>
      </c>
      <c r="L976" s="4">
        <v>467</v>
      </c>
      <c r="M976" s="4">
        <v>444</v>
      </c>
      <c r="N976" s="4">
        <v>351</v>
      </c>
      <c r="O976" s="4">
        <v>366</v>
      </c>
    </row>
    <row r="977" spans="1:15">
      <c r="A977" s="3" t="s">
        <v>477</v>
      </c>
      <c r="B977">
        <v>7.66</v>
      </c>
      <c r="C977" s="4">
        <v>462</v>
      </c>
      <c r="D977" s="4">
        <v>512</v>
      </c>
      <c r="E977" s="4">
        <v>481</v>
      </c>
      <c r="F977" s="4">
        <v>467</v>
      </c>
      <c r="G977" s="4">
        <v>431</v>
      </c>
      <c r="H977" s="4">
        <v>393</v>
      </c>
      <c r="I977" s="4">
        <v>342</v>
      </c>
      <c r="J977" s="4">
        <v>251</v>
      </c>
      <c r="K977" s="4">
        <v>227</v>
      </c>
      <c r="L977" s="4">
        <v>240</v>
      </c>
      <c r="M977" s="4">
        <v>198</v>
      </c>
      <c r="N977" s="4">
        <v>201</v>
      </c>
      <c r="O977" s="4">
        <v>205</v>
      </c>
    </row>
    <row r="978" spans="1:15">
      <c r="A978" s="3" t="s">
        <v>970</v>
      </c>
      <c r="B978">
        <v>6.65</v>
      </c>
      <c r="C978" s="4">
        <v>560</v>
      </c>
      <c r="D978" s="4">
        <v>562</v>
      </c>
      <c r="E978" s="4">
        <v>555</v>
      </c>
      <c r="F978" s="4">
        <v>498</v>
      </c>
      <c r="G978" s="4">
        <v>458</v>
      </c>
      <c r="H978" s="4">
        <v>451</v>
      </c>
      <c r="I978" s="4">
        <v>442</v>
      </c>
      <c r="J978" s="4">
        <v>345</v>
      </c>
      <c r="K978" s="4">
        <v>337</v>
      </c>
      <c r="L978" s="4">
        <v>278</v>
      </c>
      <c r="M978" s="4">
        <v>275</v>
      </c>
      <c r="N978" s="4">
        <v>240</v>
      </c>
      <c r="O978" s="4">
        <v>222</v>
      </c>
    </row>
    <row r="979" spans="1:15">
      <c r="A979" s="3" t="s">
        <v>107</v>
      </c>
      <c r="B979">
        <v>7.7</v>
      </c>
      <c r="C979" s="4">
        <v>643</v>
      </c>
      <c r="D979" s="4">
        <v>684</v>
      </c>
      <c r="E979" s="4">
        <v>707</v>
      </c>
      <c r="F979" s="4">
        <v>729</v>
      </c>
      <c r="G979" s="4">
        <v>736</v>
      </c>
      <c r="H979" s="4">
        <v>679</v>
      </c>
      <c r="I979" s="4">
        <v>600</v>
      </c>
      <c r="J979" s="4">
        <v>453</v>
      </c>
      <c r="K979" s="4">
        <v>451</v>
      </c>
      <c r="L979" s="4">
        <v>419</v>
      </c>
      <c r="M979" s="4">
        <v>375</v>
      </c>
      <c r="N979" s="4">
        <v>321</v>
      </c>
      <c r="O979" s="4">
        <v>335</v>
      </c>
    </row>
    <row r="980" spans="1:15">
      <c r="A980" s="3" t="s">
        <v>891</v>
      </c>
      <c r="B980">
        <v>12.91</v>
      </c>
      <c r="C980" s="4">
        <v>941</v>
      </c>
      <c r="D980" s="4">
        <v>914</v>
      </c>
      <c r="E980" s="4">
        <v>915</v>
      </c>
      <c r="F980" s="4">
        <v>840</v>
      </c>
      <c r="G980" s="4">
        <v>811</v>
      </c>
      <c r="H980" s="4">
        <v>794</v>
      </c>
      <c r="I980" s="4">
        <v>741</v>
      </c>
      <c r="J980" s="4">
        <v>552</v>
      </c>
      <c r="K980" s="4">
        <v>615</v>
      </c>
      <c r="L980" s="4">
        <v>549</v>
      </c>
      <c r="M980" s="4">
        <v>512</v>
      </c>
      <c r="N980" s="4">
        <v>529</v>
      </c>
      <c r="O980" s="4">
        <v>494</v>
      </c>
    </row>
    <row r="981" spans="1:15">
      <c r="A981" s="3" t="s">
        <v>971</v>
      </c>
      <c r="B981">
        <v>15.08</v>
      </c>
      <c r="C981" s="4">
        <v>1273</v>
      </c>
      <c r="D981" s="4">
        <v>1317</v>
      </c>
      <c r="E981" s="4">
        <v>1393</v>
      </c>
      <c r="F981" s="4">
        <v>1338</v>
      </c>
      <c r="G981" s="4">
        <v>1348</v>
      </c>
      <c r="H981" s="4">
        <v>1265</v>
      </c>
      <c r="I981" s="4">
        <v>1592</v>
      </c>
      <c r="J981" s="4">
        <v>1260</v>
      </c>
      <c r="K981" s="4">
        <v>1941</v>
      </c>
      <c r="L981" s="4">
        <v>1870</v>
      </c>
      <c r="M981" s="4">
        <v>1633</v>
      </c>
      <c r="N981" s="4">
        <v>2195</v>
      </c>
      <c r="O981" s="4">
        <v>2227</v>
      </c>
    </row>
    <row r="982" spans="1:15">
      <c r="A982" s="3" t="s">
        <v>972</v>
      </c>
      <c r="B982">
        <v>11.84</v>
      </c>
      <c r="C982" s="4">
        <v>752</v>
      </c>
      <c r="D982" s="4">
        <v>804</v>
      </c>
      <c r="E982" s="4">
        <v>801</v>
      </c>
      <c r="F982" s="4">
        <v>797</v>
      </c>
      <c r="G982" s="4">
        <v>767</v>
      </c>
      <c r="H982" s="4">
        <v>739</v>
      </c>
      <c r="I982" s="4">
        <v>749</v>
      </c>
      <c r="J982" s="4">
        <v>594</v>
      </c>
      <c r="K982" s="4">
        <v>714</v>
      </c>
      <c r="L982" s="4">
        <v>939</v>
      </c>
      <c r="M982" s="4">
        <v>879</v>
      </c>
      <c r="N982" s="4">
        <v>808</v>
      </c>
      <c r="O982" s="4">
        <v>783</v>
      </c>
    </row>
    <row r="983" spans="1:15">
      <c r="A983" s="3" t="s">
        <v>973</v>
      </c>
      <c r="B983">
        <v>25.64</v>
      </c>
      <c r="C983" s="4">
        <v>1826</v>
      </c>
      <c r="D983" s="4">
        <v>1853</v>
      </c>
      <c r="E983" s="4">
        <v>1679</v>
      </c>
      <c r="F983" s="4">
        <v>1666</v>
      </c>
      <c r="G983" s="4">
        <v>1566</v>
      </c>
      <c r="H983" s="4">
        <v>1462</v>
      </c>
      <c r="I983" s="4">
        <v>1281</v>
      </c>
      <c r="J983" s="4">
        <v>864</v>
      </c>
      <c r="K983" s="4">
        <v>775</v>
      </c>
      <c r="L983" s="4">
        <v>647</v>
      </c>
      <c r="M983" s="4">
        <v>566</v>
      </c>
      <c r="N983" s="4">
        <v>528</v>
      </c>
      <c r="O983" s="4">
        <v>474</v>
      </c>
    </row>
    <row r="984" spans="1:15">
      <c r="A984" s="3" t="s">
        <v>974</v>
      </c>
      <c r="B984">
        <v>8.7100000000000009</v>
      </c>
      <c r="C984" s="4">
        <v>497</v>
      </c>
      <c r="D984" s="4">
        <v>555</v>
      </c>
      <c r="E984" s="4">
        <v>582</v>
      </c>
      <c r="F984" s="4">
        <v>567</v>
      </c>
      <c r="G984" s="4">
        <v>512</v>
      </c>
      <c r="H984" s="4">
        <v>507</v>
      </c>
      <c r="I984" s="4">
        <v>471</v>
      </c>
      <c r="J984" s="4">
        <v>371</v>
      </c>
      <c r="K984" s="4">
        <v>381</v>
      </c>
      <c r="L984" s="4">
        <v>332</v>
      </c>
      <c r="M984" s="4">
        <v>303</v>
      </c>
      <c r="N984" s="4">
        <v>323</v>
      </c>
      <c r="O984" s="4">
        <v>314</v>
      </c>
    </row>
    <row r="985" spans="1:15">
      <c r="A985" s="3" t="s">
        <v>975</v>
      </c>
      <c r="B985">
        <v>5.98</v>
      </c>
      <c r="C985" s="4">
        <v>261</v>
      </c>
      <c r="D985" s="4">
        <v>291</v>
      </c>
      <c r="E985" s="4">
        <v>271</v>
      </c>
      <c r="F985" s="4">
        <v>279</v>
      </c>
      <c r="G985" s="4">
        <v>276</v>
      </c>
      <c r="H985" s="4">
        <v>264</v>
      </c>
      <c r="I985" s="4">
        <v>236</v>
      </c>
      <c r="J985" s="4">
        <v>202</v>
      </c>
      <c r="K985" s="4">
        <v>171</v>
      </c>
      <c r="L985" s="4">
        <v>140</v>
      </c>
      <c r="M985" s="4">
        <v>107</v>
      </c>
      <c r="N985" s="4">
        <v>100</v>
      </c>
      <c r="O985" s="4">
        <v>95</v>
      </c>
    </row>
    <row r="986" spans="1:15">
      <c r="A986" s="3" t="s">
        <v>976</v>
      </c>
      <c r="B986">
        <v>18.77</v>
      </c>
      <c r="C986" s="4">
        <v>1895</v>
      </c>
      <c r="D986" s="4">
        <v>1746</v>
      </c>
      <c r="E986" s="4">
        <v>1742</v>
      </c>
      <c r="F986" s="4">
        <v>1653</v>
      </c>
      <c r="G986" s="4">
        <v>1575</v>
      </c>
      <c r="H986" s="4">
        <v>1505</v>
      </c>
      <c r="I986" s="4">
        <v>1305</v>
      </c>
      <c r="J986" s="4">
        <v>1175</v>
      </c>
      <c r="K986" s="4">
        <v>1251</v>
      </c>
      <c r="L986" s="4">
        <v>1211</v>
      </c>
      <c r="M986" s="4">
        <v>1257</v>
      </c>
      <c r="N986" s="4">
        <v>1285</v>
      </c>
      <c r="O986" s="4">
        <v>1239</v>
      </c>
    </row>
    <row r="987" spans="1:15">
      <c r="A987" s="3" t="s">
        <v>978</v>
      </c>
      <c r="B987">
        <v>2.3199999999999998</v>
      </c>
      <c r="C987" s="4">
        <v>273</v>
      </c>
      <c r="D987" s="4">
        <v>286</v>
      </c>
      <c r="E987" s="4">
        <v>288</v>
      </c>
      <c r="F987" s="4">
        <v>288</v>
      </c>
      <c r="G987" s="4">
        <v>275</v>
      </c>
      <c r="H987" s="4">
        <v>284</v>
      </c>
      <c r="I987" s="4">
        <v>234</v>
      </c>
      <c r="J987" s="4">
        <v>187</v>
      </c>
      <c r="K987" s="4">
        <v>184</v>
      </c>
      <c r="L987" s="4">
        <v>189</v>
      </c>
      <c r="M987" s="4">
        <v>190</v>
      </c>
      <c r="N987" s="4">
        <v>181</v>
      </c>
      <c r="O987" s="4">
        <v>202</v>
      </c>
    </row>
    <row r="988" spans="1:15">
      <c r="A988" s="3" t="s">
        <v>979</v>
      </c>
      <c r="B988">
        <v>7.37</v>
      </c>
      <c r="C988" s="4">
        <v>442</v>
      </c>
      <c r="D988" s="4">
        <v>430</v>
      </c>
      <c r="E988" s="4">
        <v>410</v>
      </c>
      <c r="F988" s="4">
        <v>426</v>
      </c>
      <c r="G988" s="4">
        <v>446</v>
      </c>
      <c r="H988" s="4">
        <v>426</v>
      </c>
      <c r="I988" s="4">
        <v>400</v>
      </c>
      <c r="J988" s="4">
        <v>296</v>
      </c>
      <c r="K988" s="4">
        <v>263</v>
      </c>
      <c r="L988" s="4">
        <v>230</v>
      </c>
      <c r="M988" s="4">
        <v>196</v>
      </c>
      <c r="N988" s="4">
        <v>180</v>
      </c>
      <c r="O988" s="4">
        <v>163</v>
      </c>
    </row>
    <row r="989" spans="1:15">
      <c r="A989" s="3" t="s">
        <v>595</v>
      </c>
      <c r="B989">
        <v>14.13</v>
      </c>
      <c r="C989" s="4">
        <v>948</v>
      </c>
      <c r="D989" s="4">
        <v>1053</v>
      </c>
      <c r="E989" s="4">
        <v>1010</v>
      </c>
      <c r="F989" s="4">
        <v>1023</v>
      </c>
      <c r="G989" s="4">
        <v>984</v>
      </c>
      <c r="H989" s="4">
        <v>897</v>
      </c>
      <c r="I989" s="4">
        <v>922</v>
      </c>
      <c r="J989" s="4">
        <v>638</v>
      </c>
      <c r="K989" s="4">
        <v>599</v>
      </c>
      <c r="L989" s="4">
        <v>562</v>
      </c>
      <c r="M989" s="4">
        <v>503</v>
      </c>
      <c r="N989" s="4">
        <v>404</v>
      </c>
      <c r="O989" s="4">
        <v>325</v>
      </c>
    </row>
    <row r="990" spans="1:15">
      <c r="A990" s="3" t="s">
        <v>980</v>
      </c>
      <c r="B990">
        <v>36.799999999999997</v>
      </c>
      <c r="C990" s="4">
        <v>2447</v>
      </c>
      <c r="D990" s="4">
        <v>2418</v>
      </c>
      <c r="E990" s="4">
        <v>2416</v>
      </c>
      <c r="F990" s="4">
        <v>2509</v>
      </c>
      <c r="G990" s="4">
        <v>2200</v>
      </c>
      <c r="H990" s="4">
        <v>2112</v>
      </c>
      <c r="I990" s="4">
        <v>1937</v>
      </c>
      <c r="J990" s="4">
        <v>1472</v>
      </c>
      <c r="K990" s="4">
        <v>1478</v>
      </c>
      <c r="L990" s="4">
        <v>1323</v>
      </c>
      <c r="M990" s="4">
        <v>1129</v>
      </c>
      <c r="N990" s="4">
        <v>1116</v>
      </c>
      <c r="O990" s="4">
        <v>1047</v>
      </c>
    </row>
    <row r="991" spans="1:15">
      <c r="A991" s="3" t="s">
        <v>981</v>
      </c>
      <c r="B991">
        <v>7.19</v>
      </c>
      <c r="C991" s="4">
        <v>316</v>
      </c>
      <c r="D991" s="4">
        <v>376</v>
      </c>
      <c r="E991" s="4">
        <v>350</v>
      </c>
      <c r="F991" s="4">
        <v>312</v>
      </c>
      <c r="G991" s="4">
        <v>304</v>
      </c>
      <c r="H991" s="4">
        <v>307</v>
      </c>
      <c r="I991" s="4">
        <v>313</v>
      </c>
      <c r="J991" s="4">
        <v>279</v>
      </c>
      <c r="K991" s="4">
        <v>284</v>
      </c>
      <c r="L991" s="4">
        <v>283</v>
      </c>
      <c r="M991" s="4">
        <v>219</v>
      </c>
      <c r="N991" s="4">
        <v>201</v>
      </c>
      <c r="O991" s="4">
        <v>166</v>
      </c>
    </row>
    <row r="992" spans="1:15">
      <c r="A992" s="3" t="s">
        <v>982</v>
      </c>
      <c r="B992">
        <v>1.91</v>
      </c>
      <c r="C992" s="4">
        <v>339</v>
      </c>
      <c r="D992" s="4">
        <v>373</v>
      </c>
      <c r="E992" s="4">
        <v>366</v>
      </c>
      <c r="F992" s="4">
        <v>348</v>
      </c>
      <c r="G992" s="4">
        <v>326</v>
      </c>
      <c r="H992" s="4">
        <v>277</v>
      </c>
      <c r="I992" s="4">
        <v>263</v>
      </c>
      <c r="J992" s="4">
        <v>193</v>
      </c>
      <c r="K992" s="4">
        <v>168</v>
      </c>
      <c r="L992" s="4">
        <v>142</v>
      </c>
      <c r="M992" s="4">
        <v>134</v>
      </c>
      <c r="N992" s="4">
        <v>112</v>
      </c>
      <c r="O992" s="4">
        <v>103</v>
      </c>
    </row>
    <row r="993" spans="1:15">
      <c r="A993" s="3" t="s">
        <v>983</v>
      </c>
      <c r="B993">
        <v>4.66</v>
      </c>
      <c r="C993" s="4">
        <v>915</v>
      </c>
      <c r="D993" s="4">
        <v>1125</v>
      </c>
      <c r="E993" s="4">
        <v>1109</v>
      </c>
      <c r="F993" s="4">
        <v>1105</v>
      </c>
      <c r="G993" s="4">
        <v>909</v>
      </c>
      <c r="H993" s="4">
        <v>817</v>
      </c>
      <c r="I993" s="4">
        <v>767</v>
      </c>
      <c r="J993" s="4">
        <v>566</v>
      </c>
      <c r="K993" s="4">
        <v>583</v>
      </c>
      <c r="L993" s="4">
        <v>490</v>
      </c>
      <c r="M993" s="4">
        <v>494</v>
      </c>
      <c r="N993" s="4">
        <v>483</v>
      </c>
      <c r="O993" s="4">
        <v>536</v>
      </c>
    </row>
    <row r="994" spans="1:15">
      <c r="A994" s="3" t="s">
        <v>984</v>
      </c>
      <c r="B994">
        <v>4.29</v>
      </c>
      <c r="C994" s="4">
        <v>260</v>
      </c>
      <c r="D994" s="4">
        <v>280</v>
      </c>
      <c r="E994" s="4">
        <v>268</v>
      </c>
      <c r="F994" s="4">
        <v>298</v>
      </c>
      <c r="G994" s="4">
        <v>239</v>
      </c>
      <c r="H994" s="4">
        <v>226</v>
      </c>
      <c r="I994" s="4">
        <v>239</v>
      </c>
      <c r="J994" s="4">
        <v>164</v>
      </c>
      <c r="K994" s="4">
        <v>198</v>
      </c>
      <c r="L994" s="4">
        <v>176</v>
      </c>
      <c r="M994" s="4">
        <v>157</v>
      </c>
      <c r="N994" s="4">
        <v>139</v>
      </c>
      <c r="O994" s="4">
        <v>157</v>
      </c>
    </row>
    <row r="995" spans="1:15">
      <c r="A995" s="3" t="s">
        <v>985</v>
      </c>
      <c r="B995">
        <v>3.06</v>
      </c>
      <c r="C995" s="4">
        <v>250</v>
      </c>
      <c r="D995" s="4">
        <v>226</v>
      </c>
      <c r="E995" s="4">
        <v>266</v>
      </c>
      <c r="F995" s="4">
        <v>296</v>
      </c>
      <c r="G995" s="4">
        <v>294</v>
      </c>
      <c r="H995" s="4">
        <v>260</v>
      </c>
      <c r="I995" s="4">
        <v>215</v>
      </c>
      <c r="J995" s="4">
        <v>172</v>
      </c>
      <c r="K995" s="4">
        <v>149</v>
      </c>
      <c r="L995" s="4">
        <v>156</v>
      </c>
      <c r="M995" s="4">
        <v>134</v>
      </c>
      <c r="N995" s="4">
        <v>95</v>
      </c>
      <c r="O995" s="4">
        <v>84</v>
      </c>
    </row>
    <row r="996" spans="1:15">
      <c r="A996" s="3" t="s">
        <v>986</v>
      </c>
      <c r="B996">
        <v>3.51</v>
      </c>
      <c r="C996" s="4">
        <v>507</v>
      </c>
      <c r="D996" s="4">
        <v>590</v>
      </c>
      <c r="E996" s="4">
        <v>751</v>
      </c>
      <c r="F996" s="4">
        <v>903</v>
      </c>
      <c r="G996" s="4">
        <v>806</v>
      </c>
      <c r="H996" s="4">
        <v>660</v>
      </c>
      <c r="I996" s="4">
        <v>625</v>
      </c>
      <c r="J996" s="4">
        <v>444</v>
      </c>
      <c r="K996" s="4">
        <v>466</v>
      </c>
      <c r="L996" s="4">
        <v>426</v>
      </c>
      <c r="M996" s="4">
        <v>544</v>
      </c>
      <c r="N996" s="4">
        <v>479</v>
      </c>
      <c r="O996" s="4">
        <v>471</v>
      </c>
    </row>
    <row r="997" spans="1:15">
      <c r="A997" s="3" t="s">
        <v>987</v>
      </c>
      <c r="B997">
        <v>9.2799999999999994</v>
      </c>
      <c r="C997" s="4">
        <v>628</v>
      </c>
      <c r="D997" s="4">
        <v>708</v>
      </c>
      <c r="E997" s="4">
        <v>724</v>
      </c>
      <c r="F997" s="4">
        <v>652</v>
      </c>
      <c r="G997" s="4">
        <v>722</v>
      </c>
      <c r="H997" s="4">
        <v>679</v>
      </c>
      <c r="I997" s="4">
        <v>707</v>
      </c>
      <c r="J997" s="4">
        <v>692</v>
      </c>
      <c r="K997" s="4">
        <v>713</v>
      </c>
      <c r="L997" s="4">
        <v>714</v>
      </c>
      <c r="M997" s="4">
        <v>665</v>
      </c>
      <c r="N997" s="4">
        <v>594</v>
      </c>
      <c r="O997" s="4">
        <v>665</v>
      </c>
    </row>
    <row r="998" spans="1:15">
      <c r="A998" s="3" t="s">
        <v>988</v>
      </c>
      <c r="B998">
        <v>15.49</v>
      </c>
      <c r="C998" s="4">
        <v>1301</v>
      </c>
      <c r="D998" s="4">
        <v>1322</v>
      </c>
      <c r="E998" s="4">
        <v>1323</v>
      </c>
      <c r="F998" s="4">
        <v>1403</v>
      </c>
      <c r="G998" s="4">
        <v>1283</v>
      </c>
      <c r="H998" s="4">
        <v>1220</v>
      </c>
      <c r="I998" s="4">
        <v>1146</v>
      </c>
      <c r="J998" s="4">
        <v>751</v>
      </c>
      <c r="K998" s="4">
        <v>551</v>
      </c>
      <c r="L998" s="4">
        <v>445</v>
      </c>
      <c r="M998" s="4">
        <v>409</v>
      </c>
      <c r="N998" s="4">
        <v>343</v>
      </c>
      <c r="O998" s="4">
        <v>317</v>
      </c>
    </row>
    <row r="999" spans="1:15">
      <c r="A999" s="3" t="s">
        <v>989</v>
      </c>
      <c r="B999">
        <v>24.13</v>
      </c>
      <c r="C999" s="4">
        <v>2271</v>
      </c>
      <c r="D999" s="4">
        <v>2179</v>
      </c>
      <c r="E999" s="4">
        <v>2176</v>
      </c>
      <c r="F999" s="4">
        <v>2087</v>
      </c>
      <c r="G999" s="4">
        <v>1928</v>
      </c>
      <c r="H999" s="4">
        <v>1820</v>
      </c>
      <c r="I999" s="4">
        <v>1685</v>
      </c>
      <c r="J999" s="4">
        <v>1308</v>
      </c>
      <c r="K999" s="4">
        <v>2258</v>
      </c>
      <c r="L999" s="4">
        <v>2202</v>
      </c>
      <c r="M999" s="4">
        <v>2139</v>
      </c>
      <c r="N999" s="4">
        <v>2031</v>
      </c>
      <c r="O999" s="4">
        <v>2044</v>
      </c>
    </row>
    <row r="1000" spans="1:15">
      <c r="A1000" s="3" t="s">
        <v>990</v>
      </c>
      <c r="B1000">
        <v>3.19</v>
      </c>
      <c r="C1000" s="4">
        <v>203</v>
      </c>
      <c r="D1000" s="4">
        <v>228</v>
      </c>
      <c r="E1000" s="4">
        <v>241</v>
      </c>
      <c r="F1000" s="4">
        <v>219</v>
      </c>
      <c r="G1000" s="4">
        <v>187</v>
      </c>
      <c r="H1000" s="4">
        <v>196</v>
      </c>
      <c r="I1000" s="4">
        <v>174</v>
      </c>
      <c r="J1000" s="4">
        <v>107</v>
      </c>
      <c r="K1000" s="4">
        <v>123</v>
      </c>
      <c r="L1000" s="4">
        <v>105</v>
      </c>
      <c r="M1000" s="4">
        <v>82</v>
      </c>
      <c r="N1000" s="4">
        <v>73</v>
      </c>
      <c r="O1000" s="4">
        <v>58</v>
      </c>
    </row>
    <row r="1001" spans="1:15">
      <c r="A1001" s="3" t="s">
        <v>991</v>
      </c>
      <c r="B1001">
        <v>13.78</v>
      </c>
      <c r="C1001" s="4">
        <v>429</v>
      </c>
      <c r="D1001" s="4">
        <v>454</v>
      </c>
      <c r="E1001" s="4">
        <v>476</v>
      </c>
      <c r="F1001" s="4">
        <v>476</v>
      </c>
      <c r="G1001" s="4">
        <v>511</v>
      </c>
      <c r="H1001" s="4">
        <v>488</v>
      </c>
      <c r="I1001" s="4">
        <v>490</v>
      </c>
      <c r="J1001" s="4">
        <v>508</v>
      </c>
      <c r="K1001" s="4">
        <v>497</v>
      </c>
      <c r="L1001" s="4">
        <v>481</v>
      </c>
      <c r="M1001" s="4">
        <v>521</v>
      </c>
      <c r="N1001" s="4">
        <v>544</v>
      </c>
      <c r="O1001" s="4">
        <v>558</v>
      </c>
    </row>
    <row r="1002" spans="1:15">
      <c r="A1002" s="3" t="s">
        <v>992</v>
      </c>
      <c r="B1002">
        <v>15.66</v>
      </c>
      <c r="C1002" s="4">
        <v>1043</v>
      </c>
      <c r="D1002" s="4">
        <v>1031</v>
      </c>
      <c r="E1002" s="4">
        <v>926</v>
      </c>
      <c r="F1002" s="4">
        <v>853</v>
      </c>
      <c r="G1002" s="4">
        <v>867</v>
      </c>
      <c r="H1002" s="4">
        <v>835</v>
      </c>
      <c r="I1002" s="4">
        <v>766</v>
      </c>
      <c r="J1002" s="4">
        <v>538</v>
      </c>
      <c r="K1002" s="4">
        <v>589</v>
      </c>
      <c r="L1002" s="4">
        <v>562</v>
      </c>
      <c r="M1002" s="4">
        <v>488</v>
      </c>
      <c r="N1002" s="4">
        <v>537</v>
      </c>
      <c r="O1002" s="4">
        <v>524</v>
      </c>
    </row>
    <row r="1003" spans="1:15">
      <c r="A1003" s="3" t="s">
        <v>993</v>
      </c>
      <c r="B1003">
        <v>3.61</v>
      </c>
      <c r="C1003" s="4">
        <v>255</v>
      </c>
      <c r="D1003" s="4">
        <v>301</v>
      </c>
      <c r="E1003" s="4">
        <v>317</v>
      </c>
      <c r="F1003" s="4">
        <v>306</v>
      </c>
      <c r="G1003" s="4">
        <v>308</v>
      </c>
      <c r="H1003" s="4">
        <v>283</v>
      </c>
      <c r="I1003" s="4">
        <v>241</v>
      </c>
      <c r="J1003" s="4">
        <v>167</v>
      </c>
      <c r="K1003" s="4">
        <v>169</v>
      </c>
      <c r="L1003" s="4">
        <v>149</v>
      </c>
      <c r="M1003" s="4">
        <v>153</v>
      </c>
      <c r="N1003" s="4">
        <v>203</v>
      </c>
      <c r="O1003" s="4">
        <v>218</v>
      </c>
    </row>
    <row r="1004" spans="1:15">
      <c r="A1004" s="3" t="s">
        <v>994</v>
      </c>
      <c r="B1004">
        <v>26.23</v>
      </c>
      <c r="C1004" s="4">
        <v>1335</v>
      </c>
      <c r="D1004" s="4">
        <v>1233</v>
      </c>
      <c r="E1004" s="4">
        <v>1284</v>
      </c>
      <c r="F1004" s="4">
        <v>1259</v>
      </c>
      <c r="G1004" s="4">
        <v>1287</v>
      </c>
      <c r="H1004" s="4">
        <v>1188</v>
      </c>
      <c r="I1004" s="4">
        <v>1163</v>
      </c>
      <c r="J1004" s="4">
        <v>878</v>
      </c>
      <c r="K1004" s="4">
        <v>852</v>
      </c>
      <c r="L1004" s="4">
        <v>778</v>
      </c>
      <c r="M1004" s="4">
        <v>735</v>
      </c>
      <c r="N1004" s="4">
        <v>691</v>
      </c>
      <c r="O1004" s="4">
        <v>716</v>
      </c>
    </row>
    <row r="1005" spans="1:15">
      <c r="A1005" s="3" t="s">
        <v>995</v>
      </c>
      <c r="B1005">
        <v>16.440000000000001</v>
      </c>
      <c r="C1005" s="4">
        <v>1074</v>
      </c>
      <c r="D1005" s="4">
        <v>1013</v>
      </c>
      <c r="E1005" s="4">
        <v>1034</v>
      </c>
      <c r="F1005" s="4">
        <v>994</v>
      </c>
      <c r="G1005" s="4">
        <v>963</v>
      </c>
      <c r="H1005" s="4">
        <v>919</v>
      </c>
      <c r="I1005" s="4">
        <v>819</v>
      </c>
      <c r="J1005" s="4">
        <v>672</v>
      </c>
      <c r="K1005" s="4">
        <v>614</v>
      </c>
      <c r="L1005" s="4">
        <v>532</v>
      </c>
      <c r="M1005" s="4">
        <v>498</v>
      </c>
      <c r="N1005" s="4">
        <v>452</v>
      </c>
      <c r="O1005" s="4">
        <v>469</v>
      </c>
    </row>
    <row r="1006" spans="1:15">
      <c r="A1006" s="3" t="s">
        <v>996</v>
      </c>
      <c r="B1006">
        <v>24.59</v>
      </c>
      <c r="C1006" s="4">
        <v>1866</v>
      </c>
      <c r="D1006" s="4">
        <v>1780</v>
      </c>
      <c r="E1006" s="4">
        <v>1699</v>
      </c>
      <c r="F1006" s="4">
        <v>1587</v>
      </c>
      <c r="G1006" s="4">
        <v>1496</v>
      </c>
      <c r="H1006" s="4">
        <v>1475</v>
      </c>
      <c r="I1006" s="4">
        <v>1311</v>
      </c>
      <c r="J1006" s="4">
        <v>1079</v>
      </c>
      <c r="K1006" s="4">
        <v>1028</v>
      </c>
      <c r="L1006" s="4">
        <v>878</v>
      </c>
      <c r="M1006" s="4">
        <v>696</v>
      </c>
      <c r="N1006" s="4">
        <v>611</v>
      </c>
      <c r="O1006" s="4">
        <v>621</v>
      </c>
    </row>
    <row r="1007" spans="1:15">
      <c r="A1007" s="3" t="s">
        <v>997</v>
      </c>
      <c r="B1007">
        <v>2.4900000000000002</v>
      </c>
      <c r="C1007" s="4">
        <v>306</v>
      </c>
      <c r="D1007" s="4">
        <v>318</v>
      </c>
      <c r="E1007" s="4">
        <v>467</v>
      </c>
      <c r="F1007" s="4">
        <v>467</v>
      </c>
      <c r="G1007" s="4">
        <v>523</v>
      </c>
      <c r="H1007" s="4">
        <v>477</v>
      </c>
      <c r="I1007" s="4">
        <v>402</v>
      </c>
      <c r="J1007" s="4">
        <v>287</v>
      </c>
      <c r="K1007" s="4">
        <v>325</v>
      </c>
      <c r="L1007" s="4">
        <v>277</v>
      </c>
      <c r="M1007" s="4">
        <v>178</v>
      </c>
      <c r="N1007" s="4">
        <v>232</v>
      </c>
      <c r="O1007" s="4">
        <v>185</v>
      </c>
    </row>
    <row r="1008" spans="1:15">
      <c r="A1008" s="3" t="s">
        <v>998</v>
      </c>
      <c r="B1008">
        <v>2.97</v>
      </c>
      <c r="C1008" s="4">
        <v>217</v>
      </c>
      <c r="D1008" s="4">
        <v>212</v>
      </c>
      <c r="E1008" s="4">
        <v>184</v>
      </c>
      <c r="F1008" s="4">
        <v>187</v>
      </c>
      <c r="G1008" s="4">
        <v>196</v>
      </c>
      <c r="H1008" s="4">
        <v>209</v>
      </c>
      <c r="I1008" s="4">
        <v>180</v>
      </c>
      <c r="J1008" s="4">
        <v>145</v>
      </c>
      <c r="K1008" s="4">
        <v>124</v>
      </c>
      <c r="L1008" s="4">
        <v>99</v>
      </c>
      <c r="M1008" s="4">
        <v>83</v>
      </c>
      <c r="N1008" s="4">
        <v>66</v>
      </c>
      <c r="O1008" s="4">
        <v>62</v>
      </c>
    </row>
    <row r="1009" spans="1:15">
      <c r="A1009" s="3" t="s">
        <v>999</v>
      </c>
      <c r="B1009">
        <v>10.96</v>
      </c>
      <c r="C1009" s="4">
        <v>563</v>
      </c>
      <c r="D1009" s="4">
        <v>515</v>
      </c>
      <c r="E1009" s="4">
        <v>517</v>
      </c>
      <c r="F1009" s="4">
        <v>534</v>
      </c>
      <c r="G1009" s="4">
        <v>527</v>
      </c>
      <c r="H1009" s="4">
        <v>654</v>
      </c>
      <c r="I1009" s="4">
        <v>945</v>
      </c>
      <c r="J1009" s="4">
        <v>855</v>
      </c>
      <c r="K1009" s="4">
        <v>651</v>
      </c>
      <c r="L1009" s="4">
        <v>652</v>
      </c>
      <c r="M1009" s="4">
        <v>652</v>
      </c>
      <c r="N1009" s="4">
        <v>667</v>
      </c>
      <c r="O1009" s="4">
        <v>731</v>
      </c>
    </row>
    <row r="1010" spans="1:15">
      <c r="A1010" s="3" t="s">
        <v>38</v>
      </c>
      <c r="B1010">
        <v>8.3800000000000008</v>
      </c>
      <c r="C1010" s="4">
        <v>361</v>
      </c>
      <c r="D1010" s="4">
        <v>450</v>
      </c>
      <c r="E1010" s="4">
        <v>453</v>
      </c>
      <c r="F1010" s="4">
        <v>461</v>
      </c>
      <c r="G1010" s="4">
        <v>453</v>
      </c>
      <c r="H1010" s="4">
        <v>408</v>
      </c>
      <c r="I1010" s="4">
        <v>393</v>
      </c>
      <c r="J1010" s="4">
        <v>285</v>
      </c>
      <c r="K1010" s="4">
        <v>237</v>
      </c>
      <c r="L1010" s="4">
        <v>240</v>
      </c>
      <c r="M1010" s="4">
        <v>192</v>
      </c>
      <c r="N1010" s="4">
        <v>182</v>
      </c>
      <c r="O1010" s="4">
        <v>191</v>
      </c>
    </row>
    <row r="1011" spans="1:15">
      <c r="A1011" s="3" t="s">
        <v>1000</v>
      </c>
      <c r="B1011">
        <v>29.62</v>
      </c>
      <c r="C1011" s="4">
        <v>2419</v>
      </c>
      <c r="D1011" s="4">
        <v>2487</v>
      </c>
      <c r="E1011" s="4">
        <v>2401</v>
      </c>
      <c r="F1011" s="4">
        <v>2327</v>
      </c>
      <c r="G1011" s="4">
        <v>2381</v>
      </c>
      <c r="H1011" s="4">
        <v>2336</v>
      </c>
      <c r="I1011" s="4">
        <v>2237</v>
      </c>
      <c r="J1011" s="4">
        <v>1780</v>
      </c>
      <c r="K1011" s="4">
        <v>1945</v>
      </c>
      <c r="L1011" s="4">
        <v>1917</v>
      </c>
      <c r="M1011" s="4">
        <v>1867</v>
      </c>
      <c r="N1011" s="4">
        <v>1716</v>
      </c>
      <c r="O1011" s="4">
        <v>1731</v>
      </c>
    </row>
    <row r="1012" spans="1:15">
      <c r="A1012" s="3" t="s">
        <v>1001</v>
      </c>
      <c r="B1012">
        <v>2.91</v>
      </c>
      <c r="C1012" s="4">
        <v>212</v>
      </c>
      <c r="D1012" s="4">
        <v>239</v>
      </c>
      <c r="E1012" s="4">
        <v>245</v>
      </c>
      <c r="F1012" s="4">
        <v>213</v>
      </c>
      <c r="G1012" s="4">
        <v>179</v>
      </c>
      <c r="H1012" s="4">
        <v>164</v>
      </c>
      <c r="I1012" s="4">
        <v>178</v>
      </c>
      <c r="J1012" s="4">
        <v>127</v>
      </c>
      <c r="K1012" s="4">
        <v>107</v>
      </c>
      <c r="L1012" s="4">
        <v>97</v>
      </c>
      <c r="M1012" s="4">
        <v>106</v>
      </c>
      <c r="N1012" s="4">
        <v>100</v>
      </c>
      <c r="O1012" s="4">
        <v>92</v>
      </c>
    </row>
    <row r="1013" spans="1:15">
      <c r="A1013" s="3" t="s">
        <v>1002</v>
      </c>
      <c r="B1013">
        <v>5.5</v>
      </c>
      <c r="C1013" s="4">
        <v>1789</v>
      </c>
      <c r="D1013" s="4">
        <v>2015</v>
      </c>
      <c r="E1013" s="4">
        <v>2248</v>
      </c>
      <c r="F1013" s="4">
        <v>2277</v>
      </c>
      <c r="G1013" s="4">
        <v>1858</v>
      </c>
      <c r="H1013" s="4">
        <v>1653</v>
      </c>
      <c r="I1013" s="4">
        <v>1590</v>
      </c>
      <c r="J1013" s="4">
        <v>1217</v>
      </c>
      <c r="K1013" s="4">
        <v>1251</v>
      </c>
      <c r="L1013" s="4">
        <v>1206</v>
      </c>
      <c r="M1013" s="4">
        <v>1131</v>
      </c>
      <c r="N1013" s="4">
        <v>1111</v>
      </c>
      <c r="O1013" s="4">
        <v>1182</v>
      </c>
    </row>
    <row r="1014" spans="1:15">
      <c r="A1014" s="3" t="s">
        <v>1003</v>
      </c>
      <c r="B1014">
        <v>10.34</v>
      </c>
      <c r="C1014" s="4">
        <v>494</v>
      </c>
      <c r="D1014" s="4">
        <v>459</v>
      </c>
      <c r="E1014" s="4">
        <v>548</v>
      </c>
      <c r="F1014" s="4">
        <v>534</v>
      </c>
      <c r="G1014" s="4">
        <v>499</v>
      </c>
      <c r="H1014" s="4">
        <v>481</v>
      </c>
      <c r="I1014" s="4">
        <v>458</v>
      </c>
      <c r="J1014" s="4">
        <v>345</v>
      </c>
      <c r="K1014" s="4">
        <v>330</v>
      </c>
      <c r="L1014" s="4">
        <v>321</v>
      </c>
      <c r="M1014" s="4">
        <v>284</v>
      </c>
      <c r="N1014" s="4">
        <v>263</v>
      </c>
      <c r="O1014" s="4">
        <v>258</v>
      </c>
    </row>
    <row r="1015" spans="1:15">
      <c r="A1015" s="3" t="s">
        <v>1004</v>
      </c>
      <c r="B1015">
        <v>7.61</v>
      </c>
      <c r="C1015" s="4">
        <v>570</v>
      </c>
      <c r="D1015" s="4">
        <v>635</v>
      </c>
      <c r="E1015" s="4">
        <v>685</v>
      </c>
      <c r="F1015" s="4">
        <v>687</v>
      </c>
      <c r="G1015" s="4">
        <v>711</v>
      </c>
      <c r="H1015" s="4">
        <v>711</v>
      </c>
      <c r="I1015" s="4">
        <v>721</v>
      </c>
      <c r="J1015" s="4">
        <v>553</v>
      </c>
      <c r="K1015" s="4">
        <v>600</v>
      </c>
      <c r="L1015" s="4">
        <v>564</v>
      </c>
      <c r="M1015" s="4">
        <v>619</v>
      </c>
      <c r="N1015" s="4">
        <v>587</v>
      </c>
      <c r="O1015" s="4">
        <v>567</v>
      </c>
    </row>
    <row r="1016" spans="1:15">
      <c r="A1016" s="3" t="s">
        <v>1005</v>
      </c>
      <c r="B1016">
        <v>2.4500000000000002</v>
      </c>
      <c r="C1016" s="4">
        <v>628</v>
      </c>
      <c r="D1016" s="4">
        <v>578</v>
      </c>
      <c r="E1016" s="4">
        <v>558</v>
      </c>
      <c r="F1016" s="4">
        <v>570</v>
      </c>
      <c r="G1016" s="4">
        <v>597</v>
      </c>
      <c r="H1016" s="4">
        <v>497</v>
      </c>
      <c r="I1016" s="4">
        <v>425</v>
      </c>
      <c r="J1016" s="4">
        <v>283</v>
      </c>
      <c r="K1016" s="4">
        <v>277</v>
      </c>
      <c r="L1016" s="4">
        <v>257</v>
      </c>
      <c r="M1016" s="4">
        <v>207</v>
      </c>
      <c r="N1016" s="4">
        <v>214</v>
      </c>
      <c r="O1016" s="4">
        <v>234</v>
      </c>
    </row>
    <row r="1017" spans="1:15">
      <c r="A1017" s="3" t="s">
        <v>1006</v>
      </c>
      <c r="B1017">
        <v>8.34</v>
      </c>
      <c r="C1017" s="4">
        <v>567</v>
      </c>
      <c r="D1017" s="4">
        <v>587</v>
      </c>
      <c r="E1017" s="4">
        <v>605</v>
      </c>
      <c r="F1017" s="4">
        <v>605</v>
      </c>
      <c r="G1017" s="4">
        <v>572</v>
      </c>
      <c r="H1017" s="4">
        <v>523</v>
      </c>
      <c r="I1017" s="4">
        <v>488</v>
      </c>
      <c r="J1017" s="4">
        <v>372</v>
      </c>
      <c r="K1017" s="4">
        <v>377</v>
      </c>
      <c r="L1017" s="4">
        <v>335</v>
      </c>
      <c r="M1017" s="4">
        <v>294</v>
      </c>
      <c r="N1017" s="4">
        <v>280</v>
      </c>
      <c r="O1017" s="4">
        <v>266</v>
      </c>
    </row>
    <row r="1018" spans="1:15">
      <c r="A1018" s="3" t="s">
        <v>110</v>
      </c>
      <c r="B1018">
        <v>2.8</v>
      </c>
      <c r="C1018" s="4">
        <v>300</v>
      </c>
      <c r="D1018" s="4">
        <v>299</v>
      </c>
      <c r="E1018" s="4">
        <v>312</v>
      </c>
      <c r="F1018" s="4">
        <v>274</v>
      </c>
      <c r="G1018" s="4">
        <v>261</v>
      </c>
      <c r="H1018" s="4">
        <v>255</v>
      </c>
      <c r="I1018" s="4">
        <v>215</v>
      </c>
      <c r="J1018" s="4">
        <v>174</v>
      </c>
      <c r="K1018" s="4">
        <v>146</v>
      </c>
      <c r="L1018" s="4">
        <v>118</v>
      </c>
      <c r="M1018" s="4">
        <v>101</v>
      </c>
      <c r="N1018" s="4">
        <v>85</v>
      </c>
      <c r="O1018" s="4">
        <v>89</v>
      </c>
    </row>
    <row r="1019" spans="1:15">
      <c r="A1019" s="3" t="s">
        <v>30</v>
      </c>
      <c r="B1019">
        <v>4.46</v>
      </c>
      <c r="C1019" s="4">
        <v>351</v>
      </c>
      <c r="D1019" s="4">
        <v>298</v>
      </c>
      <c r="E1019" s="4">
        <v>328</v>
      </c>
      <c r="F1019" s="4">
        <v>325</v>
      </c>
      <c r="G1019" s="4">
        <v>291</v>
      </c>
      <c r="H1019" s="4">
        <v>295</v>
      </c>
      <c r="I1019" s="4">
        <v>292</v>
      </c>
      <c r="J1019" s="4">
        <v>209</v>
      </c>
      <c r="K1019" s="4">
        <v>230</v>
      </c>
      <c r="L1019" s="4">
        <v>215</v>
      </c>
      <c r="M1019" s="4">
        <v>197</v>
      </c>
      <c r="N1019" s="4">
        <v>172</v>
      </c>
      <c r="O1019" s="4">
        <v>174</v>
      </c>
    </row>
    <row r="1020" spans="1:15">
      <c r="A1020" s="3" t="s">
        <v>1007</v>
      </c>
      <c r="B1020">
        <v>9.2200000000000006</v>
      </c>
      <c r="C1020" s="4">
        <v>820</v>
      </c>
      <c r="D1020" s="4">
        <v>828</v>
      </c>
      <c r="E1020" s="4">
        <v>844</v>
      </c>
      <c r="F1020" s="4">
        <v>792</v>
      </c>
      <c r="G1020" s="4">
        <v>762</v>
      </c>
      <c r="H1020" s="4">
        <v>703</v>
      </c>
      <c r="I1020" s="4">
        <v>662</v>
      </c>
      <c r="J1020" s="4">
        <v>472</v>
      </c>
      <c r="K1020" s="4">
        <v>508</v>
      </c>
      <c r="L1020" s="4">
        <v>408</v>
      </c>
      <c r="M1020" s="4">
        <v>364</v>
      </c>
      <c r="N1020" s="4">
        <v>341</v>
      </c>
      <c r="O1020" s="4">
        <v>348</v>
      </c>
    </row>
    <row r="1021" spans="1:15">
      <c r="A1021" s="3" t="s">
        <v>20</v>
      </c>
      <c r="B1021">
        <v>39.01</v>
      </c>
      <c r="C1021" s="4">
        <v>2989</v>
      </c>
      <c r="D1021" s="4">
        <v>3101</v>
      </c>
      <c r="E1021" s="4">
        <v>2950</v>
      </c>
      <c r="F1021" s="4">
        <v>2805</v>
      </c>
      <c r="G1021" s="4">
        <v>2679</v>
      </c>
      <c r="H1021" s="4">
        <v>2613</v>
      </c>
      <c r="I1021" s="4">
        <v>2362</v>
      </c>
      <c r="J1021" s="4">
        <v>1860</v>
      </c>
      <c r="K1021" s="4">
        <v>1735</v>
      </c>
      <c r="L1021" s="4">
        <v>1532</v>
      </c>
      <c r="M1021" s="4">
        <v>1417</v>
      </c>
      <c r="N1021" s="4">
        <v>1445</v>
      </c>
      <c r="O1021" s="4">
        <v>1402</v>
      </c>
    </row>
    <row r="1022" spans="1:15">
      <c r="A1022" s="3" t="s">
        <v>65</v>
      </c>
      <c r="B1022">
        <v>14.26</v>
      </c>
      <c r="C1022" s="4">
        <v>680</v>
      </c>
      <c r="D1022" s="4">
        <v>794</v>
      </c>
      <c r="E1022" s="4">
        <v>662</v>
      </c>
      <c r="F1022" s="4">
        <v>647</v>
      </c>
      <c r="G1022" s="4">
        <v>552</v>
      </c>
      <c r="H1022" s="4">
        <v>554</v>
      </c>
      <c r="I1022" s="4">
        <v>532</v>
      </c>
      <c r="J1022" s="4">
        <v>439</v>
      </c>
      <c r="K1022" s="4">
        <v>466</v>
      </c>
      <c r="L1022" s="4">
        <v>432</v>
      </c>
      <c r="M1022" s="4">
        <v>486</v>
      </c>
      <c r="N1022" s="4">
        <v>509</v>
      </c>
      <c r="O1022" s="4">
        <v>527</v>
      </c>
    </row>
    <row r="1023" spans="1:15">
      <c r="A1023" s="3" t="s">
        <v>197</v>
      </c>
      <c r="B1023">
        <v>8.14</v>
      </c>
      <c r="C1023" s="4">
        <v>352</v>
      </c>
      <c r="D1023" s="4">
        <v>413</v>
      </c>
      <c r="E1023" s="4">
        <v>356</v>
      </c>
      <c r="F1023" s="4">
        <v>366</v>
      </c>
      <c r="G1023" s="4">
        <v>345</v>
      </c>
      <c r="H1023" s="4">
        <v>363</v>
      </c>
      <c r="I1023" s="4">
        <v>274</v>
      </c>
      <c r="J1023" s="4">
        <v>221</v>
      </c>
      <c r="K1023" s="4">
        <v>209</v>
      </c>
      <c r="L1023" s="4">
        <v>166</v>
      </c>
      <c r="M1023" s="4">
        <v>140</v>
      </c>
      <c r="N1023" s="4">
        <v>129</v>
      </c>
      <c r="O1023" s="4">
        <v>92</v>
      </c>
    </row>
    <row r="1024" spans="1:15">
      <c r="A1024" s="3" t="s">
        <v>1008</v>
      </c>
      <c r="B1024">
        <v>13.2</v>
      </c>
      <c r="C1024" s="4">
        <v>1421</v>
      </c>
      <c r="D1024" s="4">
        <v>1297</v>
      </c>
      <c r="E1024" s="4">
        <v>1258</v>
      </c>
      <c r="F1024" s="4">
        <v>1142</v>
      </c>
      <c r="G1024" s="4">
        <v>1077</v>
      </c>
      <c r="H1024" s="4">
        <v>1062</v>
      </c>
      <c r="I1024" s="4">
        <v>940</v>
      </c>
      <c r="J1024" s="4">
        <v>705</v>
      </c>
      <c r="K1024" s="4">
        <v>676</v>
      </c>
      <c r="L1024" s="4">
        <v>657</v>
      </c>
      <c r="M1024" s="4">
        <v>570</v>
      </c>
      <c r="N1024" s="4">
        <v>480</v>
      </c>
      <c r="O1024" s="4">
        <v>498</v>
      </c>
    </row>
    <row r="1025" spans="1:15">
      <c r="A1025" s="3" t="s">
        <v>105</v>
      </c>
      <c r="B1025">
        <v>4.38</v>
      </c>
      <c r="C1025" s="4">
        <v>1195</v>
      </c>
      <c r="D1025" s="4">
        <v>1404</v>
      </c>
      <c r="E1025" s="4">
        <v>1232</v>
      </c>
      <c r="F1025" s="4">
        <v>1386</v>
      </c>
      <c r="G1025" s="4">
        <v>1302</v>
      </c>
      <c r="H1025" s="4">
        <v>1035</v>
      </c>
      <c r="I1025" s="4">
        <v>1450</v>
      </c>
      <c r="J1025" s="4">
        <v>992</v>
      </c>
      <c r="K1025" s="4">
        <v>1084</v>
      </c>
      <c r="L1025" s="4">
        <v>1032</v>
      </c>
      <c r="M1025" s="4">
        <v>934</v>
      </c>
      <c r="N1025" s="4">
        <v>837</v>
      </c>
      <c r="O1025" s="4">
        <v>848</v>
      </c>
    </row>
    <row r="1026" spans="1:15">
      <c r="A1026" s="3" t="s">
        <v>1009</v>
      </c>
      <c r="B1026">
        <v>14.04</v>
      </c>
      <c r="C1026" s="4">
        <v>1034</v>
      </c>
      <c r="D1026" s="4">
        <v>1049</v>
      </c>
      <c r="E1026" s="4">
        <v>935</v>
      </c>
      <c r="F1026" s="4">
        <v>888</v>
      </c>
      <c r="G1026" s="4">
        <v>816</v>
      </c>
      <c r="H1026" s="4">
        <v>778</v>
      </c>
      <c r="I1026" s="4">
        <v>741</v>
      </c>
      <c r="J1026" s="4">
        <v>538</v>
      </c>
      <c r="K1026" s="4">
        <v>529</v>
      </c>
      <c r="L1026" s="4">
        <v>473</v>
      </c>
      <c r="M1026" s="4">
        <v>408</v>
      </c>
      <c r="N1026" s="4">
        <v>437</v>
      </c>
      <c r="O1026" s="4">
        <v>443</v>
      </c>
    </row>
    <row r="1027" spans="1:15">
      <c r="A1027" s="3" t="s">
        <v>941</v>
      </c>
      <c r="B1027">
        <v>33.409999999999997</v>
      </c>
      <c r="C1027" s="4">
        <v>14051</v>
      </c>
      <c r="D1027" s="4">
        <v>16952</v>
      </c>
      <c r="E1027" s="4">
        <v>21081</v>
      </c>
      <c r="F1027" s="4">
        <v>21767</v>
      </c>
      <c r="G1027" s="4">
        <v>20826</v>
      </c>
      <c r="H1027" s="4">
        <v>17703</v>
      </c>
      <c r="I1027" s="4">
        <v>15464</v>
      </c>
      <c r="J1027" s="4">
        <v>13614</v>
      </c>
      <c r="K1027" s="4">
        <v>26803</v>
      </c>
      <c r="L1027" s="4">
        <v>29993</v>
      </c>
      <c r="M1027" s="4">
        <v>35123</v>
      </c>
      <c r="N1027" s="4">
        <v>36898</v>
      </c>
      <c r="O1027" s="4">
        <v>35886</v>
      </c>
    </row>
    <row r="1028" spans="1:15">
      <c r="A1028" s="3" t="s">
        <v>1010</v>
      </c>
      <c r="B1028">
        <v>3.09</v>
      </c>
      <c r="C1028" s="4">
        <v>319</v>
      </c>
      <c r="D1028" s="4">
        <v>320</v>
      </c>
      <c r="E1028" s="4">
        <v>339</v>
      </c>
      <c r="F1028" s="4">
        <v>285</v>
      </c>
      <c r="G1028" s="4">
        <v>280</v>
      </c>
      <c r="H1028" s="4">
        <v>304</v>
      </c>
      <c r="I1028" s="4">
        <v>316</v>
      </c>
      <c r="J1028" s="4">
        <v>232</v>
      </c>
      <c r="K1028" s="4">
        <v>247</v>
      </c>
      <c r="L1028" s="4">
        <v>227</v>
      </c>
      <c r="M1028" s="4">
        <v>221</v>
      </c>
      <c r="N1028" s="4">
        <v>228</v>
      </c>
      <c r="O1028" s="4">
        <v>250</v>
      </c>
    </row>
    <row r="1029" spans="1:15">
      <c r="A1029" s="3" t="s">
        <v>1011</v>
      </c>
      <c r="B1029">
        <v>4.68</v>
      </c>
      <c r="C1029" s="4">
        <v>404</v>
      </c>
      <c r="D1029" s="4">
        <v>427</v>
      </c>
      <c r="E1029" s="4">
        <v>447</v>
      </c>
      <c r="F1029" s="4">
        <v>424</v>
      </c>
      <c r="G1029" s="4">
        <v>352</v>
      </c>
      <c r="H1029" s="4">
        <v>337</v>
      </c>
      <c r="I1029" s="4">
        <v>294</v>
      </c>
      <c r="J1029" s="4">
        <v>208</v>
      </c>
      <c r="K1029" s="4">
        <v>205</v>
      </c>
      <c r="L1029" s="4">
        <v>192</v>
      </c>
      <c r="M1029" s="4">
        <v>151</v>
      </c>
      <c r="N1029" s="4">
        <v>146</v>
      </c>
      <c r="O1029" s="4">
        <v>132</v>
      </c>
    </row>
    <row r="1030" spans="1:15">
      <c r="A1030" s="3" t="s">
        <v>67</v>
      </c>
      <c r="B1030">
        <v>12.49</v>
      </c>
      <c r="C1030" s="4">
        <v>790</v>
      </c>
      <c r="D1030" s="4">
        <v>720</v>
      </c>
      <c r="E1030" s="4">
        <v>702</v>
      </c>
      <c r="F1030" s="4">
        <v>542</v>
      </c>
      <c r="G1030" s="4">
        <v>506</v>
      </c>
      <c r="H1030" s="4">
        <v>481</v>
      </c>
      <c r="I1030" s="4">
        <v>458</v>
      </c>
      <c r="J1030" s="4">
        <v>340</v>
      </c>
      <c r="K1030" s="4">
        <v>354</v>
      </c>
      <c r="L1030" s="4">
        <v>301</v>
      </c>
      <c r="M1030" s="4">
        <v>265</v>
      </c>
      <c r="N1030" s="4">
        <v>226</v>
      </c>
      <c r="O1030" s="4">
        <v>214</v>
      </c>
    </row>
    <row r="1031" spans="1:15">
      <c r="A1031" s="3" t="s">
        <v>1012</v>
      </c>
      <c r="B1031">
        <v>25.3</v>
      </c>
      <c r="C1031" s="4">
        <v>1024</v>
      </c>
      <c r="D1031" s="4">
        <v>1078</v>
      </c>
      <c r="E1031" s="4">
        <v>1129</v>
      </c>
      <c r="F1031" s="4">
        <v>1119</v>
      </c>
      <c r="G1031" s="4">
        <v>1102</v>
      </c>
      <c r="H1031" s="4">
        <v>1035</v>
      </c>
      <c r="I1031" s="4">
        <v>1044</v>
      </c>
      <c r="J1031" s="4">
        <v>827</v>
      </c>
      <c r="K1031" s="4">
        <v>814</v>
      </c>
      <c r="L1031" s="4">
        <v>782</v>
      </c>
      <c r="M1031" s="4">
        <v>718</v>
      </c>
      <c r="N1031" s="4">
        <v>708</v>
      </c>
      <c r="O1031" s="4">
        <v>735</v>
      </c>
    </row>
    <row r="1032" spans="1:15">
      <c r="A1032" s="3" t="s">
        <v>1013</v>
      </c>
      <c r="B1032">
        <v>52.96</v>
      </c>
      <c r="C1032" s="4">
        <v>5082</v>
      </c>
      <c r="D1032" s="4">
        <v>5276</v>
      </c>
      <c r="E1032" s="4">
        <v>4856</v>
      </c>
      <c r="F1032" s="4">
        <v>5078</v>
      </c>
      <c r="G1032" s="4">
        <v>4892</v>
      </c>
      <c r="H1032" s="4">
        <v>4546</v>
      </c>
      <c r="I1032" s="4">
        <v>4145</v>
      </c>
      <c r="J1032" s="4">
        <v>3608</v>
      </c>
      <c r="K1032" s="4">
        <v>3825</v>
      </c>
      <c r="L1032" s="4">
        <v>4019</v>
      </c>
      <c r="M1032" s="4">
        <v>4524</v>
      </c>
      <c r="N1032" s="4">
        <v>4476</v>
      </c>
      <c r="O1032" s="4">
        <v>4357</v>
      </c>
    </row>
    <row r="1033" spans="1:15">
      <c r="A1033" s="3" t="s">
        <v>1014</v>
      </c>
      <c r="B1033">
        <v>5.65</v>
      </c>
      <c r="C1033" s="4">
        <v>438</v>
      </c>
      <c r="D1033" s="4">
        <v>461</v>
      </c>
      <c r="E1033" s="4">
        <v>462</v>
      </c>
      <c r="F1033" s="4">
        <v>453</v>
      </c>
      <c r="G1033" s="4">
        <v>451</v>
      </c>
      <c r="H1033" s="4">
        <v>423</v>
      </c>
      <c r="I1033" s="4">
        <v>388</v>
      </c>
      <c r="J1033" s="4">
        <v>250</v>
      </c>
      <c r="K1033" s="4">
        <v>243</v>
      </c>
      <c r="L1033" s="4">
        <v>244</v>
      </c>
      <c r="M1033" s="4">
        <v>259</v>
      </c>
      <c r="N1033" s="4">
        <v>260</v>
      </c>
      <c r="O1033" s="4">
        <v>270</v>
      </c>
    </row>
    <row r="1034" spans="1:15">
      <c r="A1034" s="3" t="s">
        <v>1015</v>
      </c>
      <c r="B1034">
        <v>1.86</v>
      </c>
      <c r="C1034" s="4">
        <v>315</v>
      </c>
      <c r="D1034" s="4">
        <v>374</v>
      </c>
      <c r="E1034" s="4">
        <v>426</v>
      </c>
      <c r="F1034" s="4">
        <v>452</v>
      </c>
      <c r="G1034" s="4">
        <v>441</v>
      </c>
      <c r="H1034" s="4">
        <v>381</v>
      </c>
      <c r="I1034" s="4">
        <v>347</v>
      </c>
      <c r="J1034" s="4">
        <v>267</v>
      </c>
      <c r="K1034" s="4">
        <v>238</v>
      </c>
      <c r="L1034" s="4">
        <v>202</v>
      </c>
      <c r="M1034" s="4">
        <v>189</v>
      </c>
      <c r="N1034" s="4">
        <v>185</v>
      </c>
      <c r="O1034" s="4">
        <v>227</v>
      </c>
    </row>
    <row r="1035" spans="1:15">
      <c r="A1035" s="3" t="s">
        <v>1016</v>
      </c>
      <c r="B1035">
        <v>36.46</v>
      </c>
      <c r="C1035" s="4">
        <v>4428</v>
      </c>
      <c r="D1035" s="4">
        <v>4492</v>
      </c>
      <c r="E1035" s="4">
        <v>4572</v>
      </c>
      <c r="F1035" s="4">
        <v>4583</v>
      </c>
      <c r="G1035" s="4">
        <v>4351</v>
      </c>
      <c r="H1035" s="4">
        <v>4330</v>
      </c>
      <c r="I1035" s="4">
        <v>4108</v>
      </c>
      <c r="J1035" s="4">
        <v>3713</v>
      </c>
      <c r="K1035" s="4">
        <v>4466</v>
      </c>
      <c r="L1035" s="4">
        <v>5462</v>
      </c>
      <c r="M1035" s="4">
        <v>7585</v>
      </c>
      <c r="N1035" s="4">
        <v>7959</v>
      </c>
      <c r="O1035" s="4">
        <v>7846</v>
      </c>
    </row>
    <row r="1036" spans="1:15">
      <c r="A1036" s="3" t="s">
        <v>70</v>
      </c>
      <c r="B1036">
        <v>5.69</v>
      </c>
      <c r="C1036" s="4">
        <v>489</v>
      </c>
      <c r="D1036" s="4">
        <v>538</v>
      </c>
      <c r="E1036" s="4">
        <v>538</v>
      </c>
      <c r="F1036" s="4">
        <v>528</v>
      </c>
      <c r="G1036" s="4">
        <v>517</v>
      </c>
      <c r="H1036" s="4">
        <v>497</v>
      </c>
      <c r="I1036" s="4">
        <v>422</v>
      </c>
      <c r="J1036" s="4">
        <v>339</v>
      </c>
      <c r="K1036" s="4">
        <v>337</v>
      </c>
      <c r="L1036" s="4">
        <v>268</v>
      </c>
      <c r="M1036" s="4">
        <v>226</v>
      </c>
      <c r="N1036" s="4">
        <v>203</v>
      </c>
      <c r="O1036" s="4">
        <v>207</v>
      </c>
    </row>
    <row r="1037" spans="1:15">
      <c r="A1037" s="3" t="s">
        <v>1017</v>
      </c>
      <c r="B1037">
        <v>10.93</v>
      </c>
      <c r="C1037" s="4">
        <v>753</v>
      </c>
      <c r="D1037" s="4">
        <v>698</v>
      </c>
      <c r="E1037" s="4">
        <v>756</v>
      </c>
      <c r="F1037" s="4">
        <v>662</v>
      </c>
      <c r="G1037" s="4">
        <v>662</v>
      </c>
      <c r="H1037" s="4">
        <v>632</v>
      </c>
      <c r="I1037" s="4">
        <v>567</v>
      </c>
      <c r="J1037" s="4">
        <v>391</v>
      </c>
      <c r="K1037" s="4">
        <v>410</v>
      </c>
      <c r="L1037" s="4">
        <v>330</v>
      </c>
      <c r="M1037" s="4">
        <v>280</v>
      </c>
      <c r="N1037" s="4">
        <v>243</v>
      </c>
      <c r="O1037" s="4">
        <v>235</v>
      </c>
    </row>
    <row r="1038" spans="1:15">
      <c r="A1038" s="3" t="s">
        <v>1018</v>
      </c>
      <c r="B1038">
        <v>7.54</v>
      </c>
      <c r="C1038" s="4">
        <v>434</v>
      </c>
      <c r="D1038" s="4">
        <v>416</v>
      </c>
      <c r="E1038" s="4">
        <v>380</v>
      </c>
      <c r="F1038" s="4">
        <v>374</v>
      </c>
      <c r="G1038" s="4">
        <v>363</v>
      </c>
      <c r="H1038" s="4">
        <v>312</v>
      </c>
      <c r="I1038" s="4">
        <v>294</v>
      </c>
      <c r="J1038" s="4">
        <v>176</v>
      </c>
      <c r="K1038" s="4">
        <v>421</v>
      </c>
      <c r="L1038" s="4">
        <v>567</v>
      </c>
      <c r="M1038" s="4">
        <v>457</v>
      </c>
      <c r="N1038" s="4">
        <v>374</v>
      </c>
      <c r="O1038" s="4">
        <v>320</v>
      </c>
    </row>
    <row r="1039" spans="1:15">
      <c r="A1039" s="3" t="s">
        <v>491</v>
      </c>
      <c r="B1039">
        <v>8.26</v>
      </c>
      <c r="C1039" s="4">
        <v>1249</v>
      </c>
      <c r="D1039" s="4">
        <v>1206</v>
      </c>
      <c r="E1039" s="4">
        <v>1243</v>
      </c>
      <c r="F1039" s="4">
        <v>1311</v>
      </c>
      <c r="G1039" s="4">
        <v>1459</v>
      </c>
      <c r="H1039" s="4">
        <v>1323</v>
      </c>
      <c r="I1039" s="4">
        <v>1251</v>
      </c>
      <c r="J1039" s="4">
        <v>1154</v>
      </c>
      <c r="K1039" s="4">
        <v>1246</v>
      </c>
      <c r="L1039" s="4">
        <v>1276</v>
      </c>
      <c r="M1039" s="4">
        <v>1088</v>
      </c>
      <c r="N1039" s="4">
        <v>1076</v>
      </c>
      <c r="O1039" s="4">
        <v>1142</v>
      </c>
    </row>
    <row r="1040" spans="1:15">
      <c r="A1040" s="3" t="s">
        <v>1019</v>
      </c>
      <c r="B1040">
        <v>4.22</v>
      </c>
      <c r="C1040" s="4">
        <v>368</v>
      </c>
      <c r="D1040" s="4">
        <v>401</v>
      </c>
      <c r="E1040" s="4">
        <v>357</v>
      </c>
      <c r="F1040" s="4">
        <v>368</v>
      </c>
      <c r="G1040" s="4">
        <v>336</v>
      </c>
      <c r="H1040" s="4">
        <v>316</v>
      </c>
      <c r="I1040" s="4">
        <v>256</v>
      </c>
      <c r="J1040" s="4">
        <v>206</v>
      </c>
      <c r="K1040" s="4">
        <v>208</v>
      </c>
      <c r="L1040" s="4">
        <v>200</v>
      </c>
      <c r="M1040" s="4">
        <v>182</v>
      </c>
      <c r="N1040" s="4">
        <v>160</v>
      </c>
      <c r="O1040" s="4">
        <v>143</v>
      </c>
    </row>
    <row r="1041" spans="1:15">
      <c r="A1041" s="3" t="s">
        <v>1020</v>
      </c>
      <c r="B1041">
        <v>6.45</v>
      </c>
      <c r="C1041" s="4">
        <v>417</v>
      </c>
      <c r="D1041" s="4">
        <v>336</v>
      </c>
      <c r="E1041" s="4">
        <v>346</v>
      </c>
      <c r="F1041" s="4">
        <v>357</v>
      </c>
      <c r="G1041" s="4">
        <v>318</v>
      </c>
      <c r="H1041" s="4">
        <v>330</v>
      </c>
      <c r="I1041" s="4">
        <v>339</v>
      </c>
      <c r="J1041" s="4">
        <v>278</v>
      </c>
      <c r="K1041" s="4">
        <v>255</v>
      </c>
      <c r="L1041" s="4">
        <v>241</v>
      </c>
      <c r="M1041" s="4">
        <v>260</v>
      </c>
      <c r="N1041" s="4">
        <v>247</v>
      </c>
      <c r="O1041" s="4">
        <v>275</v>
      </c>
    </row>
    <row r="1042" spans="1:15">
      <c r="A1042" s="3" t="s">
        <v>1021</v>
      </c>
      <c r="B1042">
        <v>3.95</v>
      </c>
      <c r="C1042" s="4">
        <v>339</v>
      </c>
      <c r="D1042" s="4">
        <v>373</v>
      </c>
      <c r="E1042" s="4">
        <v>352</v>
      </c>
      <c r="F1042" s="4">
        <v>381</v>
      </c>
      <c r="G1042" s="4">
        <v>379</v>
      </c>
      <c r="H1042" s="4">
        <v>342</v>
      </c>
      <c r="I1042" s="4">
        <v>307</v>
      </c>
      <c r="J1042" s="4">
        <v>257</v>
      </c>
      <c r="K1042" s="4">
        <v>269</v>
      </c>
      <c r="L1042" s="4">
        <v>274</v>
      </c>
      <c r="M1042" s="4">
        <v>266</v>
      </c>
      <c r="N1042" s="4">
        <v>290</v>
      </c>
      <c r="O1042" s="4">
        <v>326</v>
      </c>
    </row>
    <row r="1043" spans="1:15">
      <c r="A1043" s="3" t="s">
        <v>139</v>
      </c>
      <c r="B1043">
        <v>21.67</v>
      </c>
      <c r="C1043" s="4">
        <v>1450</v>
      </c>
      <c r="D1043" s="4">
        <v>1441</v>
      </c>
      <c r="E1043" s="4">
        <v>1480</v>
      </c>
      <c r="F1043" s="4">
        <v>1457</v>
      </c>
      <c r="G1043" s="4">
        <v>1346</v>
      </c>
      <c r="H1043" s="4">
        <v>1271</v>
      </c>
      <c r="I1043" s="4">
        <v>1199</v>
      </c>
      <c r="J1043" s="4">
        <v>888</v>
      </c>
      <c r="K1043" s="4">
        <v>801</v>
      </c>
      <c r="L1043" s="4">
        <v>732</v>
      </c>
      <c r="M1043" s="4">
        <v>630</v>
      </c>
      <c r="N1043" s="4">
        <v>656</v>
      </c>
      <c r="O1043" s="4">
        <v>662</v>
      </c>
    </row>
    <row r="1044" spans="1:15">
      <c r="A1044" s="3" t="s">
        <v>419</v>
      </c>
      <c r="B1044">
        <v>4.3499999999999996</v>
      </c>
      <c r="C1044" s="4">
        <v>283</v>
      </c>
      <c r="D1044" s="4">
        <v>285</v>
      </c>
      <c r="E1044" s="4">
        <v>279</v>
      </c>
      <c r="F1044" s="4">
        <v>254</v>
      </c>
      <c r="G1044" s="4">
        <v>257</v>
      </c>
      <c r="H1044" s="4">
        <v>256</v>
      </c>
      <c r="I1044" s="4">
        <v>224</v>
      </c>
      <c r="J1044" s="4">
        <v>169</v>
      </c>
      <c r="K1044" s="4">
        <v>172</v>
      </c>
      <c r="L1044" s="4">
        <v>156</v>
      </c>
      <c r="M1044" s="4">
        <v>132</v>
      </c>
      <c r="N1044" s="4">
        <v>101</v>
      </c>
      <c r="O1044" s="4">
        <v>93</v>
      </c>
    </row>
    <row r="1045" spans="1:15">
      <c r="A1045" s="3" t="s">
        <v>1022</v>
      </c>
      <c r="B1045">
        <v>4.9800000000000004</v>
      </c>
      <c r="C1045" s="4">
        <v>383</v>
      </c>
      <c r="D1045" s="4">
        <v>385</v>
      </c>
      <c r="E1045" s="4">
        <v>395</v>
      </c>
      <c r="F1045" s="4">
        <v>362</v>
      </c>
      <c r="G1045" s="4">
        <v>365</v>
      </c>
      <c r="H1045" s="4">
        <v>352</v>
      </c>
      <c r="I1045" s="4">
        <v>309</v>
      </c>
      <c r="J1045" s="4">
        <v>243</v>
      </c>
      <c r="K1045" s="4">
        <v>235</v>
      </c>
      <c r="L1045" s="4">
        <v>243</v>
      </c>
      <c r="M1045" s="4">
        <v>243</v>
      </c>
      <c r="N1045" s="4">
        <v>238</v>
      </c>
      <c r="O1045" s="4">
        <v>299</v>
      </c>
    </row>
    <row r="1046" spans="1:15">
      <c r="A1046" s="3" t="s">
        <v>1023</v>
      </c>
      <c r="B1046">
        <v>4.46</v>
      </c>
      <c r="C1046" s="4">
        <v>179</v>
      </c>
      <c r="D1046" s="4">
        <v>180</v>
      </c>
      <c r="E1046" s="4">
        <v>173</v>
      </c>
      <c r="F1046" s="4">
        <v>156</v>
      </c>
      <c r="G1046" s="4">
        <v>147</v>
      </c>
      <c r="H1046" s="4">
        <v>142</v>
      </c>
      <c r="I1046" s="4">
        <v>117</v>
      </c>
      <c r="J1046" s="4">
        <v>79</v>
      </c>
      <c r="K1046" s="4">
        <v>91</v>
      </c>
      <c r="L1046" s="4">
        <v>83</v>
      </c>
      <c r="M1046" s="4">
        <v>77</v>
      </c>
      <c r="N1046" s="4">
        <v>56</v>
      </c>
      <c r="O1046" s="4">
        <v>34</v>
      </c>
    </row>
    <row r="1047" spans="1:15">
      <c r="A1047" s="3" t="s">
        <v>1024</v>
      </c>
      <c r="B1047">
        <v>11.86</v>
      </c>
      <c r="C1047" s="4">
        <v>866</v>
      </c>
      <c r="D1047" s="4">
        <v>893</v>
      </c>
      <c r="E1047" s="4">
        <v>893</v>
      </c>
      <c r="F1047" s="4">
        <v>914</v>
      </c>
      <c r="G1047" s="4">
        <v>885</v>
      </c>
      <c r="H1047" s="4">
        <v>863</v>
      </c>
      <c r="I1047" s="4">
        <v>830</v>
      </c>
      <c r="J1047" s="4">
        <v>636</v>
      </c>
      <c r="K1047" s="4">
        <v>581</v>
      </c>
      <c r="L1047" s="4">
        <v>571</v>
      </c>
      <c r="M1047" s="4">
        <v>607</v>
      </c>
      <c r="N1047" s="4">
        <v>595</v>
      </c>
      <c r="O1047" s="4">
        <v>565</v>
      </c>
    </row>
    <row r="1048" spans="1:15">
      <c r="A1048" s="3" t="s">
        <v>1025</v>
      </c>
      <c r="B1048">
        <v>6.9</v>
      </c>
      <c r="C1048" s="4">
        <v>586</v>
      </c>
      <c r="D1048" s="4">
        <v>681</v>
      </c>
      <c r="E1048" s="4">
        <v>808</v>
      </c>
      <c r="F1048" s="4">
        <v>823</v>
      </c>
      <c r="G1048" s="4">
        <v>812</v>
      </c>
      <c r="H1048" s="4">
        <v>625</v>
      </c>
      <c r="I1048" s="4">
        <v>606</v>
      </c>
      <c r="J1048" s="4">
        <v>417</v>
      </c>
      <c r="K1048" s="4">
        <v>419</v>
      </c>
      <c r="L1048" s="4">
        <v>373</v>
      </c>
      <c r="M1048" s="4">
        <v>347</v>
      </c>
      <c r="N1048" s="4">
        <v>358</v>
      </c>
      <c r="O1048" s="4">
        <v>391</v>
      </c>
    </row>
    <row r="1049" spans="1:15">
      <c r="A1049" s="3" t="s">
        <v>1026</v>
      </c>
      <c r="B1049">
        <v>3.49</v>
      </c>
      <c r="C1049" s="4">
        <v>362</v>
      </c>
      <c r="D1049" s="4">
        <v>363</v>
      </c>
      <c r="E1049" s="4">
        <v>416</v>
      </c>
      <c r="F1049" s="4">
        <v>424</v>
      </c>
      <c r="G1049" s="4">
        <v>377</v>
      </c>
      <c r="H1049" s="4">
        <v>327</v>
      </c>
      <c r="I1049" s="4">
        <v>306</v>
      </c>
      <c r="J1049" s="4">
        <v>206</v>
      </c>
      <c r="K1049" s="4">
        <v>218</v>
      </c>
      <c r="L1049" s="4">
        <v>202</v>
      </c>
      <c r="M1049" s="4">
        <v>209</v>
      </c>
      <c r="N1049" s="4">
        <v>198</v>
      </c>
      <c r="O1049" s="4">
        <v>202</v>
      </c>
    </row>
    <row r="1050" spans="1:15">
      <c r="A1050" s="3" t="s">
        <v>1027</v>
      </c>
      <c r="B1050">
        <v>3.35</v>
      </c>
      <c r="C1050" s="4">
        <v>221</v>
      </c>
      <c r="D1050" s="4">
        <v>229</v>
      </c>
      <c r="E1050" s="4">
        <v>247</v>
      </c>
      <c r="F1050" s="4">
        <v>242</v>
      </c>
      <c r="G1050" s="4">
        <v>213</v>
      </c>
      <c r="H1050" s="4">
        <v>191</v>
      </c>
      <c r="I1050" s="4">
        <v>156</v>
      </c>
      <c r="J1050" s="4">
        <v>138</v>
      </c>
      <c r="K1050" s="4">
        <v>127</v>
      </c>
      <c r="L1050" s="4">
        <v>115</v>
      </c>
      <c r="M1050" s="4">
        <v>115</v>
      </c>
      <c r="N1050" s="4">
        <v>95</v>
      </c>
      <c r="O1050" s="4">
        <v>104</v>
      </c>
    </row>
    <row r="1051" spans="1:15">
      <c r="A1051" s="3" t="s">
        <v>1028</v>
      </c>
      <c r="B1051">
        <v>5.2</v>
      </c>
      <c r="C1051" s="4">
        <v>334</v>
      </c>
      <c r="D1051" s="4">
        <v>355</v>
      </c>
      <c r="E1051" s="4">
        <v>353</v>
      </c>
      <c r="F1051" s="4">
        <v>362</v>
      </c>
      <c r="G1051" s="4">
        <v>346</v>
      </c>
      <c r="H1051" s="4">
        <v>314</v>
      </c>
      <c r="I1051" s="4">
        <v>300</v>
      </c>
      <c r="J1051" s="4">
        <v>238</v>
      </c>
      <c r="K1051" s="4">
        <v>251</v>
      </c>
      <c r="L1051" s="4">
        <v>208</v>
      </c>
      <c r="M1051" s="4">
        <v>180</v>
      </c>
      <c r="N1051" s="4">
        <v>163</v>
      </c>
      <c r="O1051" s="4">
        <v>175</v>
      </c>
    </row>
    <row r="1052" spans="1:15">
      <c r="A1052" s="3" t="s">
        <v>1029</v>
      </c>
      <c r="B1052">
        <v>17.059999999999999</v>
      </c>
      <c r="C1052" s="4">
        <v>1467</v>
      </c>
      <c r="D1052" s="4">
        <v>1619</v>
      </c>
      <c r="E1052" s="4">
        <v>1561</v>
      </c>
      <c r="F1052" s="4">
        <v>1488</v>
      </c>
      <c r="G1052" s="4">
        <v>1436</v>
      </c>
      <c r="H1052" s="4">
        <v>1380</v>
      </c>
      <c r="I1052" s="4">
        <v>1139</v>
      </c>
      <c r="J1052" s="4">
        <v>851</v>
      </c>
      <c r="K1052" s="4">
        <v>908</v>
      </c>
      <c r="L1052" s="4">
        <v>830</v>
      </c>
      <c r="M1052" s="4">
        <v>715</v>
      </c>
      <c r="N1052" s="4">
        <v>657</v>
      </c>
      <c r="O1052" s="4">
        <v>613</v>
      </c>
    </row>
    <row r="1053" spans="1:15">
      <c r="A1053" s="3" t="s">
        <v>1030</v>
      </c>
      <c r="B1053">
        <v>17.170000000000002</v>
      </c>
      <c r="C1053" s="4">
        <v>562</v>
      </c>
      <c r="D1053" s="4">
        <v>529</v>
      </c>
      <c r="E1053" s="4">
        <v>599</v>
      </c>
      <c r="F1053" s="4">
        <v>627</v>
      </c>
      <c r="G1053" s="4">
        <v>574</v>
      </c>
      <c r="H1053" s="4">
        <v>577</v>
      </c>
      <c r="I1053" s="4">
        <v>612</v>
      </c>
      <c r="J1053" s="4">
        <v>514</v>
      </c>
      <c r="K1053" s="4">
        <v>512</v>
      </c>
      <c r="L1053" s="4">
        <v>491</v>
      </c>
      <c r="M1053" s="4">
        <v>500</v>
      </c>
      <c r="N1053" s="4">
        <v>614</v>
      </c>
      <c r="O1053" s="4">
        <v>595</v>
      </c>
    </row>
    <row r="1054" spans="1:15">
      <c r="A1054" s="3" t="s">
        <v>1031</v>
      </c>
      <c r="B1054">
        <v>10.42</v>
      </c>
      <c r="C1054" s="4">
        <v>770</v>
      </c>
      <c r="D1054" s="4">
        <v>728</v>
      </c>
      <c r="E1054" s="4">
        <v>728</v>
      </c>
      <c r="F1054" s="4">
        <v>750</v>
      </c>
      <c r="G1054" s="4">
        <v>756</v>
      </c>
      <c r="H1054" s="4">
        <v>803</v>
      </c>
      <c r="I1054" s="4">
        <v>669</v>
      </c>
      <c r="J1054" s="4">
        <v>505</v>
      </c>
      <c r="K1054" s="4">
        <v>511</v>
      </c>
      <c r="L1054" s="4">
        <v>446</v>
      </c>
      <c r="M1054" s="4">
        <v>413</v>
      </c>
      <c r="N1054" s="4">
        <v>343</v>
      </c>
      <c r="O1054" s="4">
        <v>369</v>
      </c>
    </row>
    <row r="1055" spans="1:15">
      <c r="A1055" s="3" t="s">
        <v>1032</v>
      </c>
      <c r="B1055">
        <v>14.32</v>
      </c>
      <c r="C1055" s="4">
        <v>264</v>
      </c>
      <c r="D1055" s="4">
        <v>295</v>
      </c>
      <c r="E1055" s="4">
        <v>288</v>
      </c>
      <c r="F1055" s="4">
        <v>265</v>
      </c>
      <c r="G1055" s="4">
        <v>249</v>
      </c>
      <c r="H1055" s="4">
        <v>247</v>
      </c>
      <c r="I1055" s="4">
        <v>271</v>
      </c>
      <c r="J1055" s="4">
        <v>280</v>
      </c>
      <c r="K1055" s="4">
        <v>392</v>
      </c>
      <c r="L1055" s="4">
        <v>369</v>
      </c>
      <c r="M1055" s="4">
        <v>438</v>
      </c>
      <c r="N1055" s="4">
        <v>447</v>
      </c>
      <c r="O1055" s="4">
        <v>456</v>
      </c>
    </row>
    <row r="1056" spans="1:15">
      <c r="A1056" s="3" t="s">
        <v>1033</v>
      </c>
      <c r="B1056">
        <v>8.86</v>
      </c>
      <c r="C1056" s="4">
        <v>446</v>
      </c>
      <c r="D1056" s="4">
        <v>432</v>
      </c>
      <c r="E1056" s="4">
        <v>430</v>
      </c>
      <c r="F1056" s="4">
        <v>383</v>
      </c>
      <c r="G1056" s="4">
        <v>386</v>
      </c>
      <c r="H1056" s="4">
        <v>341</v>
      </c>
      <c r="I1056" s="4">
        <v>328</v>
      </c>
      <c r="J1056" s="4">
        <v>247</v>
      </c>
      <c r="K1056" s="4">
        <v>229</v>
      </c>
      <c r="L1056" s="4">
        <v>216</v>
      </c>
      <c r="M1056" s="4">
        <v>187</v>
      </c>
      <c r="N1056" s="4">
        <v>146</v>
      </c>
      <c r="O1056" s="4">
        <v>145</v>
      </c>
    </row>
    <row r="1057" spans="1:15">
      <c r="A1057" s="3" t="s">
        <v>1034</v>
      </c>
      <c r="B1057">
        <v>6.23</v>
      </c>
      <c r="C1057" s="4">
        <v>558</v>
      </c>
      <c r="D1057" s="4">
        <v>615</v>
      </c>
      <c r="E1057" s="4">
        <v>634</v>
      </c>
      <c r="F1057" s="4">
        <v>583</v>
      </c>
      <c r="G1057" s="4">
        <v>564</v>
      </c>
      <c r="H1057" s="4">
        <v>547</v>
      </c>
      <c r="I1057" s="4">
        <v>452</v>
      </c>
      <c r="J1057" s="4">
        <v>418</v>
      </c>
      <c r="K1057" s="4">
        <v>373</v>
      </c>
      <c r="L1057" s="4">
        <v>348</v>
      </c>
      <c r="M1057" s="4">
        <v>292</v>
      </c>
      <c r="N1057" s="4">
        <v>258</v>
      </c>
      <c r="O1057" s="4">
        <v>248</v>
      </c>
    </row>
    <row r="1058" spans="1:15">
      <c r="A1058" s="3" t="s">
        <v>1035</v>
      </c>
      <c r="B1058">
        <v>5.83</v>
      </c>
      <c r="C1058" s="4">
        <v>445</v>
      </c>
      <c r="D1058" s="4">
        <v>373</v>
      </c>
      <c r="E1058" s="4">
        <v>317</v>
      </c>
      <c r="F1058" s="4">
        <v>297</v>
      </c>
      <c r="G1058" s="4">
        <v>343</v>
      </c>
      <c r="H1058" s="4">
        <v>304</v>
      </c>
      <c r="I1058" s="4">
        <v>326</v>
      </c>
      <c r="J1058" s="4">
        <v>247</v>
      </c>
      <c r="K1058" s="4">
        <v>216</v>
      </c>
      <c r="L1058" s="4">
        <v>199</v>
      </c>
      <c r="M1058" s="4">
        <v>152</v>
      </c>
      <c r="N1058" s="4">
        <v>110</v>
      </c>
      <c r="O1058" s="4">
        <v>127</v>
      </c>
    </row>
    <row r="1059" spans="1:15">
      <c r="A1059" s="3" t="s">
        <v>1036</v>
      </c>
      <c r="B1059">
        <v>4.8600000000000003</v>
      </c>
      <c r="C1059" s="4">
        <v>562</v>
      </c>
      <c r="D1059" s="4">
        <v>615</v>
      </c>
      <c r="E1059" s="4">
        <v>635</v>
      </c>
      <c r="F1059" s="4">
        <v>635</v>
      </c>
      <c r="G1059" s="4">
        <v>573</v>
      </c>
      <c r="H1059" s="4">
        <v>477</v>
      </c>
      <c r="I1059" s="4">
        <v>413</v>
      </c>
      <c r="J1059" s="4">
        <v>282</v>
      </c>
      <c r="K1059" s="4">
        <v>298</v>
      </c>
      <c r="L1059" s="4">
        <v>277</v>
      </c>
      <c r="M1059" s="4">
        <v>239</v>
      </c>
      <c r="N1059" s="4">
        <v>259</v>
      </c>
      <c r="O1059" s="4">
        <v>254</v>
      </c>
    </row>
    <row r="1060" spans="1:15">
      <c r="A1060" s="3" t="s">
        <v>1037</v>
      </c>
      <c r="B1060">
        <v>23.9</v>
      </c>
      <c r="C1060" s="4">
        <v>1524</v>
      </c>
      <c r="D1060" s="4">
        <v>1628</v>
      </c>
      <c r="E1060" s="4">
        <v>1585</v>
      </c>
      <c r="F1060" s="4">
        <v>1676</v>
      </c>
      <c r="G1060" s="4">
        <v>1571</v>
      </c>
      <c r="H1060" s="4">
        <v>1411</v>
      </c>
      <c r="I1060" s="4">
        <v>1297</v>
      </c>
      <c r="J1060" s="4">
        <v>952</v>
      </c>
      <c r="K1060" s="4">
        <v>912</v>
      </c>
      <c r="L1060" s="4">
        <v>841</v>
      </c>
      <c r="M1060" s="4">
        <v>812</v>
      </c>
      <c r="N1060" s="4">
        <v>836</v>
      </c>
      <c r="O1060" s="4">
        <v>789</v>
      </c>
    </row>
    <row r="1061" spans="1:15">
      <c r="A1061" s="3" t="s">
        <v>1038</v>
      </c>
      <c r="B1061">
        <v>9.5500000000000007</v>
      </c>
      <c r="C1061" s="4">
        <v>837</v>
      </c>
      <c r="D1061" s="4">
        <v>872</v>
      </c>
      <c r="E1061" s="4">
        <v>822</v>
      </c>
      <c r="F1061" s="4">
        <v>801</v>
      </c>
      <c r="G1061" s="4">
        <v>804</v>
      </c>
      <c r="H1061" s="4">
        <v>758</v>
      </c>
      <c r="I1061" s="4">
        <v>722</v>
      </c>
      <c r="J1061" s="4">
        <v>509</v>
      </c>
      <c r="K1061" s="4">
        <v>529</v>
      </c>
      <c r="L1061" s="4">
        <v>473</v>
      </c>
      <c r="M1061" s="4">
        <v>407</v>
      </c>
      <c r="N1061" s="4">
        <v>387</v>
      </c>
      <c r="O1061" s="4">
        <v>335</v>
      </c>
    </row>
    <row r="1062" spans="1:15">
      <c r="A1062" s="3" t="s">
        <v>1039</v>
      </c>
      <c r="B1062">
        <v>3.84</v>
      </c>
      <c r="C1062" s="4">
        <v>333</v>
      </c>
      <c r="D1062" s="4">
        <v>317</v>
      </c>
      <c r="E1062" s="4">
        <v>320</v>
      </c>
      <c r="F1062" s="4">
        <v>297</v>
      </c>
      <c r="G1062" s="4">
        <v>288</v>
      </c>
      <c r="H1062" s="4">
        <v>283</v>
      </c>
      <c r="I1062" s="4">
        <v>265</v>
      </c>
      <c r="J1062" s="4">
        <v>206</v>
      </c>
      <c r="K1062" s="4">
        <v>209</v>
      </c>
      <c r="L1062" s="4">
        <v>173</v>
      </c>
      <c r="M1062" s="4">
        <v>140</v>
      </c>
      <c r="N1062" s="4">
        <v>120</v>
      </c>
      <c r="O1062" s="4">
        <v>117</v>
      </c>
    </row>
    <row r="1063" spans="1:15">
      <c r="A1063" s="3" t="s">
        <v>1040</v>
      </c>
      <c r="B1063">
        <v>8.52</v>
      </c>
      <c r="C1063" s="4">
        <v>586</v>
      </c>
      <c r="D1063" s="4">
        <v>599</v>
      </c>
      <c r="E1063" s="4">
        <v>672</v>
      </c>
      <c r="F1063" s="4">
        <v>622</v>
      </c>
      <c r="G1063" s="4">
        <v>580</v>
      </c>
      <c r="H1063" s="4">
        <v>554</v>
      </c>
      <c r="I1063" s="4">
        <v>542</v>
      </c>
      <c r="J1063" s="4">
        <v>379</v>
      </c>
      <c r="K1063" s="4">
        <v>332</v>
      </c>
      <c r="L1063" s="4">
        <v>269</v>
      </c>
      <c r="M1063" s="4">
        <v>289</v>
      </c>
      <c r="N1063" s="4">
        <v>251</v>
      </c>
      <c r="O1063" s="4">
        <v>265</v>
      </c>
    </row>
    <row r="1064" spans="1:15">
      <c r="A1064" s="3" t="s">
        <v>1041</v>
      </c>
      <c r="B1064">
        <v>4.8600000000000003</v>
      </c>
      <c r="C1064" s="4">
        <v>264</v>
      </c>
      <c r="D1064" s="4">
        <v>311</v>
      </c>
      <c r="E1064" s="4">
        <v>299</v>
      </c>
      <c r="F1064" s="4">
        <v>277</v>
      </c>
      <c r="G1064" s="4">
        <v>276</v>
      </c>
      <c r="H1064" s="4">
        <v>244</v>
      </c>
      <c r="I1064" s="4">
        <v>242</v>
      </c>
      <c r="J1064" s="4">
        <v>184</v>
      </c>
      <c r="K1064" s="4">
        <v>109</v>
      </c>
      <c r="L1064" s="4">
        <v>97</v>
      </c>
      <c r="M1064" s="4">
        <v>80</v>
      </c>
      <c r="N1064" s="4">
        <v>81</v>
      </c>
      <c r="O1064" s="4">
        <v>81</v>
      </c>
    </row>
    <row r="1065" spans="1:15">
      <c r="A1065" s="3" t="s">
        <v>1043</v>
      </c>
      <c r="B1065">
        <v>2.12</v>
      </c>
      <c r="C1065" s="4">
        <v>280</v>
      </c>
      <c r="D1065" s="4">
        <v>263</v>
      </c>
      <c r="E1065" s="4">
        <v>251</v>
      </c>
      <c r="F1065" s="4">
        <v>261</v>
      </c>
      <c r="G1065" s="4">
        <v>233</v>
      </c>
      <c r="H1065" s="4">
        <v>213</v>
      </c>
      <c r="I1065" s="4">
        <v>208</v>
      </c>
      <c r="J1065" s="4">
        <v>145</v>
      </c>
      <c r="K1065" s="4">
        <v>125</v>
      </c>
      <c r="L1065" s="4">
        <v>119</v>
      </c>
      <c r="M1065" s="4">
        <v>104</v>
      </c>
      <c r="N1065" s="4">
        <v>77</v>
      </c>
      <c r="O1065" s="4">
        <v>63</v>
      </c>
    </row>
    <row r="1066" spans="1:15">
      <c r="A1066" s="3" t="s">
        <v>1044</v>
      </c>
      <c r="B1066">
        <v>14.84</v>
      </c>
      <c r="C1066" s="4">
        <v>447</v>
      </c>
      <c r="D1066" s="4">
        <v>504</v>
      </c>
      <c r="E1066" s="4">
        <v>564</v>
      </c>
      <c r="F1066" s="4">
        <v>561</v>
      </c>
      <c r="G1066" s="4">
        <v>530</v>
      </c>
      <c r="H1066" s="4">
        <v>523</v>
      </c>
      <c r="I1066" s="4">
        <v>523</v>
      </c>
      <c r="J1066" s="4">
        <v>363</v>
      </c>
      <c r="K1066" s="4">
        <v>347</v>
      </c>
      <c r="L1066" s="4">
        <v>305</v>
      </c>
      <c r="M1066" s="4">
        <v>270</v>
      </c>
      <c r="N1066" s="4">
        <v>256</v>
      </c>
      <c r="O1066" s="4">
        <v>215</v>
      </c>
    </row>
    <row r="1067" spans="1:15">
      <c r="A1067" s="3" t="s">
        <v>81</v>
      </c>
      <c r="B1067">
        <v>7.88</v>
      </c>
      <c r="C1067" s="4">
        <v>336</v>
      </c>
      <c r="D1067" s="4">
        <v>328</v>
      </c>
      <c r="E1067" s="4">
        <v>330</v>
      </c>
      <c r="F1067" s="4">
        <v>337</v>
      </c>
      <c r="G1067" s="4">
        <v>337</v>
      </c>
      <c r="H1067" s="4">
        <v>330</v>
      </c>
      <c r="I1067" s="4">
        <v>270</v>
      </c>
      <c r="J1067" s="4">
        <v>190</v>
      </c>
      <c r="K1067" s="4">
        <v>194</v>
      </c>
      <c r="L1067" s="4">
        <v>155</v>
      </c>
      <c r="M1067" s="4">
        <v>133</v>
      </c>
      <c r="N1067" s="4">
        <v>126</v>
      </c>
      <c r="O1067" s="4">
        <v>113</v>
      </c>
    </row>
    <row r="1068" spans="1:15">
      <c r="A1068" s="3" t="s">
        <v>616</v>
      </c>
      <c r="B1068">
        <v>29.05</v>
      </c>
      <c r="C1068" s="4">
        <v>2843</v>
      </c>
      <c r="D1068" s="4">
        <v>2885</v>
      </c>
      <c r="E1068" s="4">
        <v>2704</v>
      </c>
      <c r="F1068" s="4">
        <v>2628</v>
      </c>
      <c r="G1068" s="4">
        <v>2637</v>
      </c>
      <c r="H1068" s="4">
        <v>2398</v>
      </c>
      <c r="I1068" s="4">
        <v>2220</v>
      </c>
      <c r="J1068" s="4">
        <v>1371</v>
      </c>
      <c r="K1068" s="4">
        <v>1349</v>
      </c>
      <c r="L1068" s="4">
        <v>1168</v>
      </c>
      <c r="M1068" s="4">
        <v>1044</v>
      </c>
      <c r="N1068" s="4">
        <v>920</v>
      </c>
      <c r="O1068" s="4">
        <v>920</v>
      </c>
    </row>
    <row r="1069" spans="1:15">
      <c r="A1069" s="3" t="s">
        <v>1045</v>
      </c>
      <c r="B1069">
        <v>9.0500000000000007</v>
      </c>
      <c r="C1069" s="4">
        <v>784</v>
      </c>
      <c r="D1069" s="4">
        <v>817</v>
      </c>
      <c r="E1069" s="4">
        <v>859</v>
      </c>
      <c r="F1069" s="4">
        <v>883</v>
      </c>
      <c r="G1069" s="4">
        <v>898</v>
      </c>
      <c r="H1069" s="4">
        <v>822</v>
      </c>
      <c r="I1069" s="4">
        <v>847</v>
      </c>
      <c r="J1069" s="4">
        <v>302</v>
      </c>
      <c r="K1069" s="4">
        <v>301</v>
      </c>
      <c r="L1069" s="4">
        <v>265</v>
      </c>
      <c r="M1069" s="4">
        <v>207</v>
      </c>
      <c r="N1069" s="4">
        <v>173</v>
      </c>
      <c r="O1069" s="4">
        <v>184</v>
      </c>
    </row>
    <row r="1070" spans="1:15">
      <c r="A1070" s="3" t="s">
        <v>1046</v>
      </c>
      <c r="B1070">
        <v>14.79</v>
      </c>
      <c r="C1070" s="4">
        <v>365</v>
      </c>
      <c r="D1070" s="4">
        <v>346</v>
      </c>
      <c r="E1070" s="4">
        <v>296</v>
      </c>
      <c r="F1070" s="4">
        <v>279</v>
      </c>
      <c r="G1070" s="4">
        <v>288</v>
      </c>
      <c r="H1070" s="4">
        <v>274</v>
      </c>
      <c r="I1070" s="4">
        <v>311</v>
      </c>
      <c r="J1070" s="4">
        <v>207</v>
      </c>
      <c r="K1070" s="4">
        <v>135</v>
      </c>
      <c r="L1070" s="4">
        <v>136</v>
      </c>
      <c r="M1070" s="4">
        <v>125</v>
      </c>
      <c r="N1070" s="4">
        <v>86</v>
      </c>
      <c r="O1070" s="4">
        <v>63</v>
      </c>
    </row>
    <row r="1071" spans="1:15">
      <c r="A1071" s="3" t="s">
        <v>1047</v>
      </c>
      <c r="B1071">
        <v>5.84</v>
      </c>
      <c r="C1071" s="4">
        <v>455</v>
      </c>
      <c r="D1071" s="4">
        <v>530</v>
      </c>
      <c r="E1071" s="4">
        <v>547</v>
      </c>
      <c r="F1071" s="4">
        <v>655</v>
      </c>
      <c r="G1071" s="4">
        <v>667</v>
      </c>
      <c r="H1071" s="4">
        <v>594</v>
      </c>
      <c r="I1071" s="4">
        <v>776</v>
      </c>
      <c r="J1071" s="4">
        <v>453</v>
      </c>
      <c r="K1071" s="4">
        <v>492</v>
      </c>
      <c r="L1071" s="4">
        <v>476</v>
      </c>
      <c r="M1071" s="4">
        <v>432</v>
      </c>
      <c r="N1071" s="4">
        <v>409</v>
      </c>
      <c r="O1071" s="4">
        <v>425</v>
      </c>
    </row>
    <row r="1072" spans="1:15">
      <c r="A1072" s="3" t="s">
        <v>1048</v>
      </c>
      <c r="B1072">
        <v>19.13</v>
      </c>
      <c r="C1072" s="4">
        <v>985</v>
      </c>
      <c r="D1072" s="4">
        <v>1065</v>
      </c>
      <c r="E1072" s="4">
        <v>1083</v>
      </c>
      <c r="F1072" s="4">
        <v>1135</v>
      </c>
      <c r="G1072" s="4">
        <v>1244</v>
      </c>
      <c r="H1072" s="4">
        <v>1243</v>
      </c>
      <c r="I1072" s="4">
        <v>1310</v>
      </c>
      <c r="J1072" s="4">
        <v>641</v>
      </c>
      <c r="K1072" s="4">
        <v>618</v>
      </c>
      <c r="L1072" s="4">
        <v>498</v>
      </c>
      <c r="M1072" s="4">
        <v>497</v>
      </c>
      <c r="N1072" s="4">
        <v>446</v>
      </c>
      <c r="O1072" s="4">
        <v>419</v>
      </c>
    </row>
    <row r="1073" spans="1:15">
      <c r="A1073" s="3" t="s">
        <v>1049</v>
      </c>
      <c r="B1073">
        <v>6.83</v>
      </c>
      <c r="C1073" s="4">
        <v>352</v>
      </c>
      <c r="D1073" s="4">
        <v>315</v>
      </c>
      <c r="E1073" s="4">
        <v>279</v>
      </c>
      <c r="F1073" s="4">
        <v>252</v>
      </c>
      <c r="G1073" s="4">
        <v>270</v>
      </c>
      <c r="H1073" s="4">
        <v>250</v>
      </c>
      <c r="I1073" s="4">
        <v>243</v>
      </c>
      <c r="J1073" s="4">
        <v>149</v>
      </c>
      <c r="K1073" s="4">
        <v>161</v>
      </c>
      <c r="L1073" s="4">
        <v>126</v>
      </c>
      <c r="M1073" s="4">
        <v>106</v>
      </c>
      <c r="N1073" s="4">
        <v>70</v>
      </c>
      <c r="O1073" s="4">
        <v>84</v>
      </c>
    </row>
    <row r="1074" spans="1:15">
      <c r="A1074" s="3" t="s">
        <v>1050</v>
      </c>
      <c r="B1074">
        <v>18.41</v>
      </c>
      <c r="C1074" s="4">
        <v>1147</v>
      </c>
      <c r="D1074" s="4">
        <v>1064</v>
      </c>
      <c r="E1074" s="4">
        <v>1095</v>
      </c>
      <c r="F1074" s="4">
        <v>1056</v>
      </c>
      <c r="G1074" s="4">
        <v>1011</v>
      </c>
      <c r="H1074" s="4">
        <v>916</v>
      </c>
      <c r="I1074" s="4">
        <v>810</v>
      </c>
      <c r="J1074" s="4">
        <v>506</v>
      </c>
      <c r="K1074" s="4">
        <v>455</v>
      </c>
      <c r="L1074" s="4">
        <v>365</v>
      </c>
      <c r="M1074" s="4">
        <v>303</v>
      </c>
      <c r="N1074" s="4">
        <v>295</v>
      </c>
      <c r="O1074" s="4">
        <v>276</v>
      </c>
    </row>
    <row r="1075" spans="1:15">
      <c r="A1075" s="3" t="s">
        <v>182</v>
      </c>
      <c r="B1075">
        <v>8.2100000000000009</v>
      </c>
      <c r="C1075" s="4">
        <v>819</v>
      </c>
      <c r="D1075" s="4">
        <v>967</v>
      </c>
      <c r="E1075" s="4">
        <v>880</v>
      </c>
      <c r="F1075" s="4">
        <v>939</v>
      </c>
      <c r="G1075" s="4">
        <v>1087</v>
      </c>
      <c r="H1075" s="4">
        <v>1219</v>
      </c>
      <c r="I1075" s="4">
        <v>1158</v>
      </c>
      <c r="J1075" s="4">
        <v>847</v>
      </c>
      <c r="K1075" s="4">
        <v>763</v>
      </c>
      <c r="L1075" s="4">
        <v>712</v>
      </c>
      <c r="M1075" s="4">
        <v>632</v>
      </c>
      <c r="N1075" s="4">
        <v>572</v>
      </c>
      <c r="O1075" s="4">
        <v>564</v>
      </c>
    </row>
    <row r="1076" spans="1:15">
      <c r="A1076" s="3" t="s">
        <v>1051</v>
      </c>
      <c r="B1076">
        <v>3.68</v>
      </c>
      <c r="C1076" s="4">
        <v>306</v>
      </c>
      <c r="D1076" s="4">
        <v>313</v>
      </c>
      <c r="E1076" s="4">
        <v>293</v>
      </c>
      <c r="F1076" s="4">
        <v>297</v>
      </c>
      <c r="G1076" s="4">
        <v>297</v>
      </c>
      <c r="H1076" s="4">
        <v>310</v>
      </c>
      <c r="I1076" s="4">
        <v>281</v>
      </c>
      <c r="J1076" s="4">
        <v>224</v>
      </c>
      <c r="K1076" s="4">
        <v>245</v>
      </c>
      <c r="L1076" s="4">
        <v>226</v>
      </c>
      <c r="M1076" s="4">
        <v>196</v>
      </c>
      <c r="N1076" s="4">
        <v>164</v>
      </c>
      <c r="O1076" s="4">
        <v>148</v>
      </c>
    </row>
    <row r="1077" spans="1:15">
      <c r="A1077" s="3" t="s">
        <v>62</v>
      </c>
      <c r="B1077">
        <v>10.14</v>
      </c>
      <c r="C1077" s="4">
        <v>837</v>
      </c>
      <c r="D1077" s="4">
        <v>954</v>
      </c>
      <c r="E1077" s="4">
        <v>986</v>
      </c>
      <c r="F1077" s="4">
        <v>921</v>
      </c>
      <c r="G1077" s="4">
        <v>968</v>
      </c>
      <c r="H1077" s="4">
        <v>1050</v>
      </c>
      <c r="I1077" s="4">
        <v>1016</v>
      </c>
      <c r="J1077" s="4">
        <v>697</v>
      </c>
      <c r="K1077" s="4">
        <v>641</v>
      </c>
      <c r="L1077" s="4">
        <v>617</v>
      </c>
      <c r="M1077" s="4">
        <v>580</v>
      </c>
      <c r="N1077" s="4">
        <v>558</v>
      </c>
      <c r="O1077" s="4">
        <v>565</v>
      </c>
    </row>
    <row r="1078" spans="1:15">
      <c r="A1078" s="3" t="s">
        <v>977</v>
      </c>
      <c r="B1078">
        <v>3.16</v>
      </c>
      <c r="C1078" s="4">
        <v>292</v>
      </c>
      <c r="D1078" s="4">
        <v>267</v>
      </c>
      <c r="E1078" s="4">
        <v>303</v>
      </c>
      <c r="F1078" s="4">
        <v>316</v>
      </c>
      <c r="G1078" s="4">
        <v>290</v>
      </c>
      <c r="H1078" s="4">
        <v>308</v>
      </c>
      <c r="I1078" s="4">
        <v>308</v>
      </c>
      <c r="J1078" s="4">
        <v>218</v>
      </c>
      <c r="K1078" s="4">
        <v>207</v>
      </c>
      <c r="L1078" s="4">
        <v>168</v>
      </c>
      <c r="M1078" s="4">
        <v>142</v>
      </c>
      <c r="N1078" s="4">
        <v>118</v>
      </c>
      <c r="O1078" s="4">
        <v>100</v>
      </c>
    </row>
    <row r="1079" spans="1:15">
      <c r="A1079" s="3" t="s">
        <v>891</v>
      </c>
      <c r="B1079">
        <v>37.619999999999997</v>
      </c>
      <c r="C1079" s="4">
        <v>2262</v>
      </c>
      <c r="D1079" s="4">
        <v>2480</v>
      </c>
      <c r="E1079" s="4">
        <v>2333</v>
      </c>
      <c r="F1079" s="4">
        <v>2206</v>
      </c>
      <c r="G1079" s="4">
        <v>2251</v>
      </c>
      <c r="H1079" s="4">
        <v>2198</v>
      </c>
      <c r="I1079" s="4">
        <v>2446</v>
      </c>
      <c r="J1079" s="4">
        <v>1599</v>
      </c>
      <c r="K1079" s="4">
        <v>1823</v>
      </c>
      <c r="L1079" s="4">
        <v>1756</v>
      </c>
      <c r="M1079" s="4">
        <v>1693</v>
      </c>
      <c r="N1079" s="4">
        <v>1684</v>
      </c>
      <c r="O1079" s="4">
        <v>1645</v>
      </c>
    </row>
    <row r="1080" spans="1:15">
      <c r="A1080" s="3" t="s">
        <v>1052</v>
      </c>
      <c r="B1080">
        <v>4.3499999999999996</v>
      </c>
      <c r="C1080" s="4">
        <v>227</v>
      </c>
      <c r="D1080" s="4">
        <v>267</v>
      </c>
      <c r="E1080" s="4">
        <v>215</v>
      </c>
      <c r="F1080" s="4">
        <v>239</v>
      </c>
      <c r="G1080" s="4">
        <v>224</v>
      </c>
      <c r="H1080" s="4">
        <v>231</v>
      </c>
      <c r="I1080" s="4">
        <v>237</v>
      </c>
      <c r="J1080" s="4">
        <v>184</v>
      </c>
      <c r="K1080" s="4">
        <v>174</v>
      </c>
      <c r="L1080" s="4">
        <v>149</v>
      </c>
      <c r="M1080" s="4">
        <v>113</v>
      </c>
      <c r="N1080" s="4">
        <v>95</v>
      </c>
      <c r="O1080" s="4">
        <v>89</v>
      </c>
    </row>
    <row r="1081" spans="1:15">
      <c r="A1081" s="3" t="s">
        <v>1053</v>
      </c>
      <c r="B1081">
        <v>10.43</v>
      </c>
      <c r="C1081" s="4">
        <v>227</v>
      </c>
      <c r="D1081" s="4">
        <v>215</v>
      </c>
      <c r="E1081" s="4">
        <v>208</v>
      </c>
      <c r="F1081" s="4">
        <v>203</v>
      </c>
      <c r="G1081" s="4">
        <v>185</v>
      </c>
      <c r="H1081" s="4">
        <v>194</v>
      </c>
      <c r="I1081" s="4">
        <v>193</v>
      </c>
      <c r="J1081" s="4">
        <v>169</v>
      </c>
      <c r="K1081" s="4">
        <v>192</v>
      </c>
      <c r="L1081" s="4">
        <v>154</v>
      </c>
      <c r="M1081" s="4">
        <v>144</v>
      </c>
      <c r="N1081" s="4">
        <v>126</v>
      </c>
      <c r="O1081" s="4">
        <v>113</v>
      </c>
    </row>
    <row r="1082" spans="1:15">
      <c r="A1082" s="3" t="s">
        <v>898</v>
      </c>
      <c r="B1082">
        <v>12.56</v>
      </c>
      <c r="C1082" s="4">
        <v>1168</v>
      </c>
      <c r="D1082" s="4">
        <v>1540</v>
      </c>
      <c r="E1082" s="4">
        <v>1528</v>
      </c>
      <c r="F1082" s="4">
        <v>1688</v>
      </c>
      <c r="G1082" s="4">
        <v>1611</v>
      </c>
      <c r="H1082" s="4">
        <v>1784</v>
      </c>
      <c r="I1082" s="4">
        <v>1691</v>
      </c>
      <c r="J1082" s="4">
        <v>1136</v>
      </c>
      <c r="K1082" s="4">
        <v>1151</v>
      </c>
      <c r="L1082" s="4">
        <v>1067</v>
      </c>
      <c r="M1082" s="4">
        <v>1026</v>
      </c>
      <c r="N1082" s="4">
        <v>945</v>
      </c>
      <c r="O1082" s="4">
        <v>932</v>
      </c>
    </row>
    <row r="1083" spans="1:15">
      <c r="A1083" s="3" t="s">
        <v>1054</v>
      </c>
      <c r="B1083">
        <v>5.15</v>
      </c>
      <c r="C1083" s="4">
        <v>334</v>
      </c>
      <c r="D1083" s="4">
        <v>347</v>
      </c>
      <c r="E1083" s="4">
        <v>308</v>
      </c>
      <c r="F1083" s="4">
        <v>326</v>
      </c>
      <c r="G1083" s="4">
        <v>319</v>
      </c>
      <c r="H1083" s="4">
        <v>343</v>
      </c>
      <c r="I1083" s="4">
        <v>354</v>
      </c>
      <c r="J1083" s="4">
        <v>153</v>
      </c>
      <c r="K1083" s="4">
        <v>153</v>
      </c>
      <c r="L1083" s="4">
        <v>147</v>
      </c>
      <c r="M1083" s="4">
        <v>152</v>
      </c>
      <c r="N1083" s="4">
        <v>120</v>
      </c>
      <c r="O1083" s="4">
        <v>101</v>
      </c>
    </row>
    <row r="1084" spans="1:15">
      <c r="A1084" s="3" t="s">
        <v>1055</v>
      </c>
      <c r="B1084">
        <v>15.34</v>
      </c>
      <c r="C1084" s="4">
        <v>1591</v>
      </c>
      <c r="D1084" s="4">
        <v>1906</v>
      </c>
      <c r="E1084" s="4">
        <v>2020</v>
      </c>
      <c r="F1084" s="4">
        <v>1977</v>
      </c>
      <c r="G1084" s="4">
        <v>1761</v>
      </c>
      <c r="H1084" s="4">
        <v>1743</v>
      </c>
      <c r="I1084" s="4">
        <v>1749</v>
      </c>
      <c r="J1084" s="4">
        <v>973</v>
      </c>
      <c r="K1084" s="4">
        <v>1205</v>
      </c>
      <c r="L1084" s="4">
        <v>1064</v>
      </c>
      <c r="M1084" s="4">
        <v>927</v>
      </c>
      <c r="N1084" s="4">
        <v>830</v>
      </c>
      <c r="O1084" s="4">
        <v>852</v>
      </c>
    </row>
    <row r="1085" spans="1:15">
      <c r="A1085" s="3" t="s">
        <v>1056</v>
      </c>
      <c r="B1085">
        <v>8.58</v>
      </c>
      <c r="C1085" s="4">
        <v>905</v>
      </c>
      <c r="D1085" s="4">
        <v>1028</v>
      </c>
      <c r="E1085" s="4">
        <v>1032</v>
      </c>
      <c r="F1085" s="4">
        <v>959</v>
      </c>
      <c r="G1085" s="4">
        <v>912</v>
      </c>
      <c r="H1085" s="4">
        <v>980</v>
      </c>
      <c r="I1085" s="4">
        <v>1084</v>
      </c>
      <c r="J1085" s="4">
        <v>709</v>
      </c>
      <c r="K1085" s="4">
        <v>700</v>
      </c>
      <c r="L1085" s="4">
        <v>598</v>
      </c>
      <c r="M1085" s="4">
        <v>577</v>
      </c>
      <c r="N1085" s="4">
        <v>487</v>
      </c>
      <c r="O1085" s="4">
        <v>489</v>
      </c>
    </row>
    <row r="1086" spans="1:15">
      <c r="A1086" s="3" t="s">
        <v>378</v>
      </c>
      <c r="B1086">
        <v>7.19</v>
      </c>
      <c r="C1086" s="4">
        <v>282</v>
      </c>
      <c r="D1086" s="4">
        <v>280</v>
      </c>
      <c r="E1086" s="4">
        <v>313</v>
      </c>
      <c r="F1086" s="4">
        <v>326</v>
      </c>
      <c r="G1086" s="4">
        <v>296</v>
      </c>
      <c r="H1086" s="4">
        <v>247</v>
      </c>
      <c r="I1086" s="4">
        <v>272</v>
      </c>
      <c r="J1086" s="4">
        <v>192</v>
      </c>
      <c r="K1086" s="4">
        <v>161</v>
      </c>
      <c r="L1086" s="4">
        <v>128</v>
      </c>
      <c r="M1086" s="4">
        <v>118</v>
      </c>
      <c r="N1086" s="4">
        <v>99</v>
      </c>
      <c r="O1086" s="4">
        <v>92</v>
      </c>
    </row>
    <row r="1087" spans="1:15">
      <c r="A1087" s="3" t="s">
        <v>1057</v>
      </c>
      <c r="B1087">
        <v>4.45</v>
      </c>
      <c r="C1087" s="4">
        <v>306</v>
      </c>
      <c r="D1087" s="4">
        <v>294</v>
      </c>
      <c r="E1087" s="4">
        <v>293</v>
      </c>
      <c r="F1087" s="4">
        <v>249</v>
      </c>
      <c r="G1087" s="4">
        <v>248</v>
      </c>
      <c r="H1087" s="4">
        <v>277</v>
      </c>
      <c r="I1087" s="4">
        <v>266</v>
      </c>
      <c r="J1087" s="4">
        <v>168</v>
      </c>
      <c r="K1087" s="4">
        <v>162</v>
      </c>
      <c r="L1087" s="4">
        <v>139</v>
      </c>
      <c r="M1087" s="4">
        <v>132</v>
      </c>
      <c r="N1087" s="4">
        <v>118</v>
      </c>
      <c r="O1087" s="4">
        <v>100</v>
      </c>
    </row>
    <row r="1088" spans="1:15">
      <c r="A1088" s="3" t="s">
        <v>1058</v>
      </c>
      <c r="B1088">
        <v>8.0299999999999994</v>
      </c>
      <c r="C1088" s="4">
        <v>356</v>
      </c>
      <c r="D1088" s="4">
        <v>335</v>
      </c>
      <c r="E1088" s="4">
        <v>365</v>
      </c>
      <c r="F1088" s="4">
        <v>376</v>
      </c>
      <c r="G1088" s="4">
        <v>337</v>
      </c>
      <c r="H1088" s="4">
        <v>322</v>
      </c>
      <c r="I1088" s="4">
        <v>254</v>
      </c>
      <c r="J1088" s="4">
        <v>169</v>
      </c>
      <c r="K1088" s="4">
        <v>182</v>
      </c>
      <c r="L1088" s="4">
        <v>161</v>
      </c>
      <c r="M1088" s="4">
        <v>122</v>
      </c>
      <c r="N1088" s="4">
        <v>90</v>
      </c>
      <c r="O1088" s="4">
        <v>74</v>
      </c>
    </row>
    <row r="1089" spans="1:15">
      <c r="A1089" s="3" t="s">
        <v>1059</v>
      </c>
      <c r="B1089">
        <v>3.47</v>
      </c>
      <c r="C1089" s="4">
        <v>298</v>
      </c>
      <c r="D1089" s="4">
        <v>325</v>
      </c>
      <c r="E1089" s="4">
        <v>345</v>
      </c>
      <c r="F1089" s="4">
        <v>330</v>
      </c>
      <c r="G1089" s="4">
        <v>387</v>
      </c>
      <c r="H1089" s="4">
        <v>411</v>
      </c>
      <c r="I1089" s="4">
        <v>424</v>
      </c>
      <c r="J1089" s="4">
        <v>353</v>
      </c>
      <c r="K1089" s="4">
        <v>338</v>
      </c>
      <c r="L1089" s="4">
        <v>343</v>
      </c>
      <c r="M1089" s="4">
        <v>306</v>
      </c>
      <c r="N1089" s="4">
        <v>261</v>
      </c>
      <c r="O1089" s="4">
        <v>245</v>
      </c>
    </row>
    <row r="1090" spans="1:15">
      <c r="A1090" s="3" t="s">
        <v>1060</v>
      </c>
      <c r="B1090">
        <v>8.66</v>
      </c>
      <c r="C1090" s="4">
        <v>382</v>
      </c>
      <c r="D1090" s="4">
        <v>357</v>
      </c>
      <c r="E1090" s="4">
        <v>331</v>
      </c>
      <c r="F1090" s="4">
        <v>328</v>
      </c>
      <c r="G1090" s="4">
        <v>379</v>
      </c>
      <c r="H1090" s="4">
        <v>382</v>
      </c>
      <c r="I1090" s="4">
        <v>382</v>
      </c>
      <c r="J1090" s="4">
        <v>247</v>
      </c>
      <c r="K1090" s="4">
        <v>223</v>
      </c>
      <c r="L1090" s="4">
        <v>214</v>
      </c>
      <c r="M1090" s="4">
        <v>144</v>
      </c>
      <c r="N1090" s="4">
        <v>106</v>
      </c>
      <c r="O1090" s="4">
        <v>100</v>
      </c>
    </row>
    <row r="1091" spans="1:15">
      <c r="A1091" s="3" t="s">
        <v>380</v>
      </c>
      <c r="B1091">
        <v>7.43</v>
      </c>
      <c r="C1091" s="4">
        <v>717</v>
      </c>
      <c r="D1091" s="4">
        <v>714</v>
      </c>
      <c r="E1091" s="4">
        <v>734</v>
      </c>
      <c r="F1091" s="4">
        <v>744</v>
      </c>
      <c r="G1091" s="4">
        <v>784</v>
      </c>
      <c r="H1091" s="4">
        <v>903</v>
      </c>
      <c r="I1091" s="4">
        <v>938</v>
      </c>
      <c r="J1091" s="4">
        <v>764</v>
      </c>
      <c r="K1091" s="4">
        <v>735</v>
      </c>
      <c r="L1091" s="4">
        <v>655</v>
      </c>
      <c r="M1091" s="4">
        <v>568</v>
      </c>
      <c r="N1091" s="4">
        <v>446</v>
      </c>
      <c r="O1091" s="4">
        <v>436</v>
      </c>
    </row>
    <row r="1092" spans="1:15">
      <c r="A1092" s="3" t="s">
        <v>1061</v>
      </c>
      <c r="B1092">
        <v>6.36</v>
      </c>
      <c r="C1092" s="4">
        <v>898</v>
      </c>
      <c r="D1092" s="4">
        <v>998</v>
      </c>
      <c r="E1092" s="4">
        <v>853</v>
      </c>
      <c r="F1092" s="4">
        <v>869</v>
      </c>
      <c r="G1092" s="4">
        <v>934</v>
      </c>
      <c r="H1092" s="4">
        <v>869</v>
      </c>
      <c r="I1092" s="4">
        <v>844</v>
      </c>
      <c r="J1092" s="4">
        <v>624</v>
      </c>
      <c r="K1092" s="4">
        <v>624</v>
      </c>
      <c r="L1092" s="4">
        <v>588</v>
      </c>
      <c r="M1092" s="4">
        <v>569</v>
      </c>
      <c r="N1092" s="4">
        <v>518</v>
      </c>
      <c r="O1092" s="4">
        <v>558</v>
      </c>
    </row>
    <row r="1093" spans="1:15">
      <c r="A1093" s="3" t="s">
        <v>1062</v>
      </c>
      <c r="B1093">
        <v>6.43</v>
      </c>
      <c r="C1093" s="4">
        <v>920</v>
      </c>
      <c r="D1093" s="4">
        <v>830</v>
      </c>
      <c r="E1093" s="4">
        <v>902</v>
      </c>
      <c r="F1093" s="4">
        <v>916</v>
      </c>
      <c r="G1093" s="4">
        <v>928</v>
      </c>
      <c r="H1093" s="4">
        <v>800</v>
      </c>
      <c r="I1093" s="4">
        <v>785</v>
      </c>
      <c r="J1093" s="4">
        <v>762</v>
      </c>
      <c r="K1093" s="4">
        <v>859</v>
      </c>
      <c r="L1093" s="4">
        <v>846</v>
      </c>
      <c r="M1093" s="4">
        <v>689</v>
      </c>
      <c r="N1093" s="4">
        <v>725</v>
      </c>
      <c r="O1093" s="4">
        <v>677</v>
      </c>
    </row>
    <row r="1094" spans="1:15">
      <c r="A1094" s="3" t="s">
        <v>458</v>
      </c>
      <c r="B1094">
        <v>34.020000000000003</v>
      </c>
      <c r="C1094" s="4">
        <v>1308</v>
      </c>
      <c r="D1094" s="4">
        <v>1158</v>
      </c>
      <c r="E1094" s="4">
        <v>1118</v>
      </c>
      <c r="F1094" s="4">
        <v>1291</v>
      </c>
      <c r="G1094" s="4">
        <v>1396</v>
      </c>
      <c r="H1094" s="4">
        <v>1349</v>
      </c>
      <c r="I1094" s="4">
        <v>1573</v>
      </c>
      <c r="J1094" s="4">
        <v>1452</v>
      </c>
      <c r="K1094" s="4">
        <v>1615</v>
      </c>
      <c r="L1094" s="4">
        <v>1603</v>
      </c>
      <c r="M1094" s="4">
        <v>1649</v>
      </c>
      <c r="N1094" s="4">
        <v>1607</v>
      </c>
      <c r="O1094" s="4">
        <v>1597</v>
      </c>
    </row>
    <row r="1095" spans="1:15">
      <c r="A1095" s="3" t="s">
        <v>1063</v>
      </c>
      <c r="B1095">
        <v>3.82</v>
      </c>
      <c r="C1095" s="4">
        <v>417</v>
      </c>
      <c r="D1095" s="4">
        <v>436</v>
      </c>
      <c r="E1095" s="4">
        <v>433</v>
      </c>
      <c r="F1095" s="4">
        <v>498</v>
      </c>
      <c r="G1095" s="4">
        <v>422</v>
      </c>
      <c r="H1095" s="4">
        <v>417</v>
      </c>
      <c r="I1095" s="4">
        <v>408</v>
      </c>
      <c r="J1095" s="4">
        <v>281</v>
      </c>
      <c r="K1095" s="4">
        <v>282</v>
      </c>
      <c r="L1095" s="4">
        <v>248</v>
      </c>
      <c r="M1095" s="4">
        <v>156</v>
      </c>
      <c r="N1095" s="4">
        <v>116</v>
      </c>
      <c r="O1095" s="4">
        <v>101</v>
      </c>
    </row>
    <row r="1096" spans="1:15">
      <c r="A1096" s="3" t="s">
        <v>1064</v>
      </c>
      <c r="B1096">
        <v>8.92</v>
      </c>
      <c r="C1096" s="4">
        <v>774</v>
      </c>
      <c r="D1096" s="4">
        <v>868</v>
      </c>
      <c r="E1096" s="4">
        <v>929</v>
      </c>
      <c r="F1096" s="4">
        <v>955</v>
      </c>
      <c r="G1096" s="4">
        <v>1080</v>
      </c>
      <c r="H1096" s="4">
        <v>1096</v>
      </c>
      <c r="I1096" s="4">
        <v>1397</v>
      </c>
      <c r="J1096" s="4">
        <v>1104</v>
      </c>
      <c r="K1096" s="4">
        <v>786</v>
      </c>
      <c r="L1096" s="4">
        <v>676</v>
      </c>
      <c r="M1096" s="4">
        <v>677</v>
      </c>
      <c r="N1096" s="4">
        <v>591</v>
      </c>
      <c r="O1096" s="4">
        <v>634</v>
      </c>
    </row>
    <row r="1097" spans="1:15">
      <c r="A1097" s="3" t="s">
        <v>1065</v>
      </c>
      <c r="B1097">
        <v>8.75</v>
      </c>
      <c r="C1097" s="4">
        <v>596</v>
      </c>
      <c r="D1097" s="4">
        <v>771</v>
      </c>
      <c r="E1097" s="4">
        <v>691</v>
      </c>
      <c r="F1097" s="4">
        <v>685</v>
      </c>
      <c r="G1097" s="4">
        <v>742</v>
      </c>
      <c r="H1097" s="4">
        <v>746</v>
      </c>
      <c r="I1097" s="4">
        <v>856</v>
      </c>
      <c r="J1097" s="4">
        <v>703</v>
      </c>
      <c r="K1097" s="4">
        <v>823</v>
      </c>
      <c r="L1097" s="4">
        <v>715</v>
      </c>
      <c r="M1097" s="4">
        <v>629</v>
      </c>
      <c r="N1097" s="4">
        <v>686</v>
      </c>
      <c r="O1097" s="4">
        <v>725</v>
      </c>
    </row>
    <row r="1098" spans="1:15">
      <c r="A1098" s="3" t="s">
        <v>1066</v>
      </c>
      <c r="B1098">
        <v>29.78</v>
      </c>
      <c r="C1098" s="4">
        <v>1403</v>
      </c>
      <c r="D1098" s="4">
        <v>1239</v>
      </c>
      <c r="E1098" s="4">
        <v>1276</v>
      </c>
      <c r="F1098" s="4">
        <v>1448</v>
      </c>
      <c r="G1098" s="4">
        <v>1713</v>
      </c>
      <c r="H1098" s="4">
        <v>1801</v>
      </c>
      <c r="I1098" s="4">
        <v>2101</v>
      </c>
      <c r="J1098" s="4">
        <v>1764</v>
      </c>
      <c r="K1098" s="4">
        <v>2110</v>
      </c>
      <c r="L1098" s="4">
        <v>1988</v>
      </c>
      <c r="M1098" s="4">
        <v>1827</v>
      </c>
      <c r="N1098" s="4">
        <v>1793</v>
      </c>
      <c r="O1098" s="4">
        <v>1804</v>
      </c>
    </row>
    <row r="1099" spans="1:15">
      <c r="A1099" s="3" t="s">
        <v>1067</v>
      </c>
      <c r="B1099">
        <v>3.28</v>
      </c>
      <c r="C1099" s="4">
        <v>231</v>
      </c>
      <c r="D1099" s="4">
        <v>215</v>
      </c>
      <c r="E1099" s="4">
        <v>206</v>
      </c>
      <c r="F1099" s="4">
        <v>171</v>
      </c>
      <c r="G1099" s="4">
        <v>173</v>
      </c>
      <c r="H1099" s="4">
        <v>167</v>
      </c>
      <c r="I1099" s="4">
        <v>182</v>
      </c>
      <c r="J1099" s="4">
        <v>131</v>
      </c>
      <c r="K1099" s="4">
        <v>126</v>
      </c>
      <c r="L1099" s="4">
        <v>98</v>
      </c>
      <c r="M1099" s="4">
        <v>83</v>
      </c>
      <c r="N1099" s="4">
        <v>75</v>
      </c>
      <c r="O1099" s="4">
        <v>73</v>
      </c>
    </row>
    <row r="1100" spans="1:15">
      <c r="A1100" s="3" t="s">
        <v>61</v>
      </c>
      <c r="B1100">
        <v>14.4</v>
      </c>
      <c r="C1100" s="4">
        <v>890</v>
      </c>
      <c r="D1100" s="4">
        <v>891</v>
      </c>
      <c r="E1100" s="4">
        <v>873</v>
      </c>
      <c r="F1100" s="4">
        <v>826</v>
      </c>
      <c r="G1100" s="4">
        <v>807</v>
      </c>
      <c r="H1100" s="4">
        <v>719</v>
      </c>
      <c r="I1100" s="4">
        <v>729</v>
      </c>
      <c r="J1100" s="4">
        <v>573</v>
      </c>
      <c r="K1100" s="4">
        <v>590</v>
      </c>
      <c r="L1100" s="4">
        <v>535</v>
      </c>
      <c r="M1100" s="4">
        <v>444</v>
      </c>
      <c r="N1100" s="4">
        <v>426</v>
      </c>
      <c r="O1100" s="4">
        <v>393</v>
      </c>
    </row>
    <row r="1101" spans="1:15">
      <c r="A1101" s="3" t="s">
        <v>1068</v>
      </c>
      <c r="B1101">
        <v>7.18</v>
      </c>
      <c r="C1101" s="4">
        <v>714</v>
      </c>
      <c r="D1101" s="4">
        <v>761</v>
      </c>
      <c r="E1101" s="4">
        <v>736</v>
      </c>
      <c r="F1101" s="4">
        <v>817</v>
      </c>
      <c r="G1101" s="4">
        <v>843</v>
      </c>
      <c r="H1101" s="4">
        <v>787</v>
      </c>
      <c r="I1101" s="4">
        <v>747</v>
      </c>
      <c r="J1101" s="4">
        <v>532</v>
      </c>
      <c r="K1101" s="4">
        <v>513</v>
      </c>
      <c r="L1101" s="4">
        <v>419</v>
      </c>
      <c r="M1101" s="4">
        <v>326</v>
      </c>
      <c r="N1101" s="4">
        <v>259</v>
      </c>
      <c r="O1101" s="4">
        <v>273</v>
      </c>
    </row>
    <row r="1102" spans="1:15">
      <c r="A1102" s="3" t="s">
        <v>1069</v>
      </c>
      <c r="B1102">
        <v>8.6999999999999993</v>
      </c>
      <c r="C1102" s="4">
        <v>413</v>
      </c>
      <c r="D1102" s="4">
        <v>443</v>
      </c>
      <c r="E1102" s="4">
        <v>448</v>
      </c>
      <c r="F1102" s="4">
        <v>493</v>
      </c>
      <c r="G1102" s="4">
        <v>515</v>
      </c>
      <c r="H1102" s="4">
        <v>508</v>
      </c>
      <c r="I1102" s="4">
        <v>452</v>
      </c>
      <c r="J1102" s="4">
        <v>301</v>
      </c>
      <c r="K1102" s="4">
        <v>293</v>
      </c>
      <c r="L1102" s="4">
        <v>238</v>
      </c>
      <c r="M1102" s="4">
        <v>192</v>
      </c>
      <c r="N1102" s="4">
        <v>133</v>
      </c>
      <c r="O1102" s="4">
        <v>118</v>
      </c>
    </row>
    <row r="1103" spans="1:15">
      <c r="A1103" s="3" t="s">
        <v>1070</v>
      </c>
      <c r="B1103">
        <v>14.2</v>
      </c>
      <c r="C1103" s="4">
        <v>1179</v>
      </c>
      <c r="D1103" s="4">
        <v>1177</v>
      </c>
      <c r="E1103" s="4">
        <v>1209</v>
      </c>
      <c r="F1103" s="4">
        <v>1083</v>
      </c>
      <c r="G1103" s="4">
        <v>1165</v>
      </c>
      <c r="H1103" s="4">
        <v>1163</v>
      </c>
      <c r="I1103" s="4">
        <v>1057</v>
      </c>
      <c r="J1103" s="4">
        <v>999</v>
      </c>
      <c r="K1103" s="4">
        <v>992</v>
      </c>
      <c r="L1103" s="4">
        <v>867</v>
      </c>
      <c r="M1103" s="4">
        <v>826</v>
      </c>
      <c r="N1103" s="4">
        <v>810</v>
      </c>
      <c r="O1103" s="4">
        <v>828</v>
      </c>
    </row>
    <row r="1104" spans="1:15">
      <c r="A1104" s="3" t="s">
        <v>1071</v>
      </c>
      <c r="B1104">
        <v>14.03</v>
      </c>
      <c r="C1104" s="4">
        <v>728</v>
      </c>
      <c r="D1104" s="4">
        <v>766</v>
      </c>
      <c r="E1104" s="4">
        <v>731</v>
      </c>
      <c r="F1104" s="4">
        <v>747</v>
      </c>
      <c r="G1104" s="4">
        <v>802</v>
      </c>
      <c r="H1104" s="4">
        <v>875</v>
      </c>
      <c r="I1104" s="4">
        <v>882</v>
      </c>
      <c r="J1104" s="4">
        <v>749</v>
      </c>
      <c r="K1104" s="4">
        <v>674</v>
      </c>
      <c r="L1104" s="4">
        <v>631</v>
      </c>
      <c r="M1104" s="4">
        <v>570</v>
      </c>
      <c r="N1104" s="4">
        <v>484</v>
      </c>
      <c r="O1104" s="4">
        <v>470</v>
      </c>
    </row>
    <row r="1105" spans="1:15">
      <c r="A1105" s="3" t="s">
        <v>1072</v>
      </c>
      <c r="B1105">
        <v>13.21</v>
      </c>
      <c r="C1105" s="4">
        <v>1093</v>
      </c>
      <c r="D1105" s="4">
        <v>1214</v>
      </c>
      <c r="E1105" s="4">
        <v>1199</v>
      </c>
      <c r="F1105" s="4">
        <v>1315</v>
      </c>
      <c r="G1105" s="4">
        <v>1332</v>
      </c>
      <c r="H1105" s="4">
        <v>1534</v>
      </c>
      <c r="I1105" s="4">
        <v>1494</v>
      </c>
      <c r="J1105" s="4">
        <v>1135</v>
      </c>
      <c r="K1105" s="4">
        <v>1060</v>
      </c>
      <c r="L1105" s="4">
        <v>940</v>
      </c>
      <c r="M1105" s="4">
        <v>822</v>
      </c>
      <c r="N1105" s="4">
        <v>693</v>
      </c>
      <c r="O1105" s="4">
        <v>759</v>
      </c>
    </row>
    <row r="1106" spans="1:15">
      <c r="A1106" s="3" t="s">
        <v>1073</v>
      </c>
      <c r="B1106">
        <v>10.64</v>
      </c>
      <c r="C1106" s="4">
        <v>726</v>
      </c>
      <c r="D1106" s="4">
        <v>791</v>
      </c>
      <c r="E1106" s="4">
        <v>775</v>
      </c>
      <c r="F1106" s="4">
        <v>817</v>
      </c>
      <c r="G1106" s="4">
        <v>838</v>
      </c>
      <c r="H1106" s="4">
        <v>830</v>
      </c>
      <c r="I1106" s="4">
        <v>820</v>
      </c>
      <c r="J1106" s="4">
        <v>564</v>
      </c>
      <c r="K1106" s="4">
        <v>500</v>
      </c>
      <c r="L1106" s="4">
        <v>465</v>
      </c>
      <c r="M1106" s="4">
        <v>382</v>
      </c>
      <c r="N1106" s="4">
        <v>383</v>
      </c>
      <c r="O1106" s="4">
        <v>379</v>
      </c>
    </row>
    <row r="1107" spans="1:15">
      <c r="A1107" s="3" t="s">
        <v>1074</v>
      </c>
      <c r="B1107">
        <v>7.18</v>
      </c>
      <c r="C1107" s="4">
        <v>419</v>
      </c>
      <c r="D1107" s="4">
        <v>372</v>
      </c>
      <c r="E1107" s="4">
        <v>307</v>
      </c>
      <c r="F1107" s="4">
        <v>296</v>
      </c>
      <c r="G1107" s="4">
        <v>246</v>
      </c>
      <c r="H1107" s="4">
        <v>231</v>
      </c>
      <c r="I1107" s="4">
        <v>238</v>
      </c>
      <c r="J1107" s="4">
        <v>164</v>
      </c>
      <c r="K1107" s="4">
        <v>143</v>
      </c>
      <c r="L1107" s="4">
        <v>139</v>
      </c>
      <c r="M1107" s="4">
        <v>103</v>
      </c>
      <c r="N1107" s="4">
        <v>83</v>
      </c>
      <c r="O1107" s="4">
        <v>73</v>
      </c>
    </row>
    <row r="1108" spans="1:15">
      <c r="A1108" s="3" t="s">
        <v>1075</v>
      </c>
      <c r="B1108">
        <v>13.37</v>
      </c>
      <c r="C1108" s="4">
        <v>3169</v>
      </c>
      <c r="D1108" s="4">
        <v>2998</v>
      </c>
      <c r="E1108" s="4">
        <v>2953</v>
      </c>
      <c r="F1108" s="4">
        <v>3029</v>
      </c>
      <c r="G1108" s="4">
        <v>3352</v>
      </c>
      <c r="H1108" s="4">
        <v>3257</v>
      </c>
      <c r="I1108" s="4">
        <v>3302</v>
      </c>
      <c r="J1108" s="4">
        <v>2895</v>
      </c>
      <c r="K1108" s="4">
        <v>3451</v>
      </c>
      <c r="L1108" s="4">
        <v>3294</v>
      </c>
      <c r="M1108" s="4">
        <v>4449</v>
      </c>
      <c r="N1108" s="4">
        <v>4996</v>
      </c>
      <c r="O1108" s="4">
        <v>5054</v>
      </c>
    </row>
    <row r="1109" spans="1:15">
      <c r="A1109" s="3" t="s">
        <v>1076</v>
      </c>
      <c r="B1109">
        <v>6.3</v>
      </c>
      <c r="C1109" s="4">
        <v>392</v>
      </c>
      <c r="D1109" s="4">
        <v>408</v>
      </c>
      <c r="E1109" s="4">
        <v>476</v>
      </c>
      <c r="F1109" s="4">
        <v>428</v>
      </c>
      <c r="G1109" s="4">
        <v>418</v>
      </c>
      <c r="H1109" s="4">
        <v>454</v>
      </c>
      <c r="I1109" s="4">
        <v>403</v>
      </c>
      <c r="J1109" s="4">
        <v>248</v>
      </c>
      <c r="K1109" s="4">
        <v>198</v>
      </c>
      <c r="L1109" s="4">
        <v>189</v>
      </c>
      <c r="M1109" s="4">
        <v>225</v>
      </c>
      <c r="N1109" s="4">
        <v>182</v>
      </c>
      <c r="O1109" s="4">
        <v>156</v>
      </c>
    </row>
    <row r="1110" spans="1:15">
      <c r="A1110" s="3" t="s">
        <v>97</v>
      </c>
      <c r="B1110">
        <v>10.89</v>
      </c>
      <c r="C1110" s="4">
        <v>607</v>
      </c>
      <c r="D1110" s="4">
        <v>736</v>
      </c>
      <c r="E1110" s="4">
        <v>638</v>
      </c>
      <c r="F1110" s="4">
        <v>690</v>
      </c>
      <c r="G1110" s="4">
        <v>727</v>
      </c>
      <c r="H1110" s="4">
        <v>674</v>
      </c>
      <c r="I1110" s="4">
        <v>696</v>
      </c>
      <c r="J1110" s="4">
        <v>536</v>
      </c>
      <c r="K1110" s="4">
        <v>508</v>
      </c>
      <c r="L1110" s="4">
        <v>500</v>
      </c>
      <c r="M1110" s="4">
        <v>517</v>
      </c>
      <c r="N1110" s="4">
        <v>538</v>
      </c>
      <c r="O1110" s="4">
        <v>515</v>
      </c>
    </row>
    <row r="1111" spans="1:15">
      <c r="A1111" s="3" t="s">
        <v>1077</v>
      </c>
      <c r="B1111">
        <v>16.03</v>
      </c>
      <c r="C1111" s="4">
        <v>681</v>
      </c>
      <c r="D1111" s="4">
        <v>746</v>
      </c>
      <c r="E1111" s="4">
        <v>663</v>
      </c>
      <c r="F1111" s="4">
        <v>725</v>
      </c>
      <c r="G1111" s="4">
        <v>716</v>
      </c>
      <c r="H1111" s="4">
        <v>733</v>
      </c>
      <c r="I1111" s="4">
        <v>807</v>
      </c>
      <c r="J1111" s="4">
        <v>519</v>
      </c>
      <c r="K1111" s="4">
        <v>506</v>
      </c>
      <c r="L1111" s="4">
        <v>469</v>
      </c>
      <c r="M1111" s="4">
        <v>447</v>
      </c>
      <c r="N1111" s="4">
        <v>405</v>
      </c>
      <c r="O1111" s="4">
        <v>359</v>
      </c>
    </row>
    <row r="1112" spans="1:15">
      <c r="A1112" s="3" t="s">
        <v>1078</v>
      </c>
      <c r="B1112">
        <v>7.5</v>
      </c>
      <c r="C1112" s="4">
        <v>540</v>
      </c>
      <c r="D1112" s="4">
        <v>551</v>
      </c>
      <c r="E1112" s="4">
        <v>505</v>
      </c>
      <c r="F1112" s="4">
        <v>513</v>
      </c>
      <c r="G1112" s="4">
        <v>525</v>
      </c>
      <c r="H1112" s="4">
        <v>514</v>
      </c>
      <c r="I1112" s="4">
        <v>469</v>
      </c>
      <c r="J1112" s="4">
        <v>336</v>
      </c>
      <c r="K1112" s="4">
        <v>344</v>
      </c>
      <c r="L1112" s="4">
        <v>289</v>
      </c>
      <c r="M1112" s="4">
        <v>288</v>
      </c>
      <c r="N1112" s="4">
        <v>249</v>
      </c>
      <c r="O1112" s="4">
        <v>261</v>
      </c>
    </row>
    <row r="1113" spans="1:15">
      <c r="A1113" s="3" t="s">
        <v>1079</v>
      </c>
      <c r="B1113">
        <v>39.47</v>
      </c>
      <c r="C1113" s="4">
        <v>1790</v>
      </c>
      <c r="D1113" s="4">
        <v>1873</v>
      </c>
      <c r="E1113" s="4">
        <v>1890</v>
      </c>
      <c r="F1113" s="4">
        <v>1816</v>
      </c>
      <c r="G1113" s="4">
        <v>1869</v>
      </c>
      <c r="H1113" s="4">
        <v>1918</v>
      </c>
      <c r="I1113" s="4">
        <v>1770</v>
      </c>
      <c r="J1113" s="4">
        <v>1445</v>
      </c>
      <c r="K1113" s="4">
        <v>1343</v>
      </c>
      <c r="L1113" s="4">
        <v>1167</v>
      </c>
      <c r="M1113" s="4">
        <v>1097</v>
      </c>
      <c r="N1113" s="4">
        <v>989</v>
      </c>
      <c r="O1113" s="4">
        <v>1007</v>
      </c>
    </row>
    <row r="1114" spans="1:15">
      <c r="A1114" s="3" t="s">
        <v>20</v>
      </c>
      <c r="B1114">
        <v>7.02</v>
      </c>
      <c r="C1114" s="4">
        <v>633</v>
      </c>
      <c r="D1114" s="4">
        <v>686</v>
      </c>
      <c r="E1114" s="4">
        <v>549</v>
      </c>
      <c r="F1114" s="4">
        <v>564</v>
      </c>
      <c r="G1114" s="4">
        <v>562</v>
      </c>
      <c r="H1114" s="4">
        <v>633</v>
      </c>
      <c r="I1114" s="4">
        <v>557</v>
      </c>
      <c r="J1114" s="4">
        <v>435</v>
      </c>
      <c r="K1114" s="4">
        <v>366</v>
      </c>
      <c r="L1114" s="4">
        <v>314</v>
      </c>
      <c r="M1114" s="4">
        <v>296</v>
      </c>
      <c r="N1114" s="4">
        <v>259</v>
      </c>
      <c r="O1114" s="4">
        <v>242</v>
      </c>
    </row>
    <row r="1115" spans="1:15">
      <c r="A1115" s="3" t="s">
        <v>1080</v>
      </c>
      <c r="B1115">
        <v>4.5599999999999996</v>
      </c>
      <c r="C1115" s="4">
        <v>507</v>
      </c>
      <c r="D1115" s="4">
        <v>570</v>
      </c>
      <c r="E1115" s="4">
        <v>595</v>
      </c>
      <c r="F1115" s="4">
        <v>597</v>
      </c>
      <c r="G1115" s="4">
        <v>564</v>
      </c>
      <c r="H1115" s="4">
        <v>559</v>
      </c>
      <c r="I1115" s="4">
        <v>559</v>
      </c>
      <c r="J1115" s="4">
        <v>363</v>
      </c>
      <c r="K1115" s="4">
        <v>370</v>
      </c>
      <c r="L1115" s="4">
        <v>299</v>
      </c>
      <c r="M1115" s="4">
        <v>281</v>
      </c>
      <c r="N1115" s="4">
        <v>252</v>
      </c>
      <c r="O1115" s="4">
        <v>254</v>
      </c>
    </row>
    <row r="1116" spans="1:15">
      <c r="A1116" s="3" t="s">
        <v>1081</v>
      </c>
      <c r="B1116">
        <v>2.09</v>
      </c>
      <c r="C1116" s="4">
        <v>153</v>
      </c>
      <c r="D1116" s="4">
        <v>170</v>
      </c>
      <c r="E1116" s="4">
        <v>181</v>
      </c>
      <c r="F1116" s="4">
        <v>175</v>
      </c>
      <c r="G1116" s="4">
        <v>174</v>
      </c>
      <c r="H1116" s="4">
        <v>171</v>
      </c>
      <c r="I1116" s="4">
        <v>190</v>
      </c>
      <c r="J1116" s="4">
        <v>130</v>
      </c>
      <c r="K1116" s="4">
        <v>127</v>
      </c>
      <c r="L1116" s="4">
        <v>101</v>
      </c>
      <c r="M1116" s="4">
        <v>63</v>
      </c>
      <c r="N1116" s="4">
        <v>44</v>
      </c>
      <c r="O1116" s="4">
        <v>68</v>
      </c>
    </row>
    <row r="1117" spans="1:15">
      <c r="A1117" s="3" t="s">
        <v>1082</v>
      </c>
      <c r="B1117">
        <v>2.19</v>
      </c>
      <c r="C1117" s="4">
        <v>332</v>
      </c>
      <c r="D1117" s="4">
        <v>558</v>
      </c>
      <c r="E1117" s="4">
        <v>361</v>
      </c>
      <c r="F1117" s="4">
        <v>317</v>
      </c>
      <c r="G1117" s="4">
        <v>377</v>
      </c>
      <c r="H1117" s="4">
        <v>416</v>
      </c>
      <c r="I1117" s="4">
        <v>405</v>
      </c>
      <c r="J1117" s="4">
        <v>307</v>
      </c>
      <c r="K1117" s="4">
        <v>316</v>
      </c>
      <c r="L1117" s="4">
        <v>285</v>
      </c>
      <c r="M1117" s="4">
        <v>207</v>
      </c>
      <c r="N1117" s="4">
        <v>187</v>
      </c>
      <c r="O1117" s="4">
        <v>164</v>
      </c>
    </row>
    <row r="1118" spans="1:15">
      <c r="A1118" s="3" t="s">
        <v>1083</v>
      </c>
      <c r="B1118">
        <v>6.63</v>
      </c>
      <c r="C1118" s="4">
        <v>499</v>
      </c>
      <c r="D1118" s="4">
        <v>535</v>
      </c>
      <c r="E1118" s="4">
        <v>589</v>
      </c>
      <c r="F1118" s="4">
        <v>676</v>
      </c>
      <c r="G1118" s="4">
        <v>681</v>
      </c>
      <c r="H1118" s="4">
        <v>652</v>
      </c>
      <c r="I1118" s="4">
        <v>578</v>
      </c>
      <c r="J1118" s="4">
        <v>366</v>
      </c>
      <c r="K1118" s="4">
        <v>300</v>
      </c>
      <c r="L1118" s="4">
        <v>267</v>
      </c>
      <c r="M1118" s="4">
        <v>223</v>
      </c>
      <c r="N1118" s="4">
        <v>195</v>
      </c>
      <c r="O1118" s="4">
        <v>165</v>
      </c>
    </row>
    <row r="1119" spans="1:15">
      <c r="A1119" s="3" t="s">
        <v>1084</v>
      </c>
      <c r="B1119">
        <v>10.58</v>
      </c>
      <c r="C1119" s="4">
        <v>389</v>
      </c>
      <c r="D1119" s="4">
        <v>435</v>
      </c>
      <c r="E1119" s="4">
        <v>439</v>
      </c>
      <c r="F1119" s="4">
        <v>444</v>
      </c>
      <c r="G1119" s="4">
        <v>464</v>
      </c>
      <c r="H1119" s="4">
        <v>501</v>
      </c>
      <c r="I1119" s="4">
        <v>513</v>
      </c>
      <c r="J1119" s="4">
        <v>311</v>
      </c>
      <c r="K1119" s="4">
        <v>317</v>
      </c>
      <c r="L1119" s="4">
        <v>282</v>
      </c>
      <c r="M1119" s="4">
        <v>267</v>
      </c>
      <c r="N1119" s="4">
        <v>238</v>
      </c>
      <c r="O1119" s="4">
        <v>246</v>
      </c>
    </row>
    <row r="1120" spans="1:15">
      <c r="A1120" s="3" t="s">
        <v>1085</v>
      </c>
      <c r="B1120">
        <v>14.64</v>
      </c>
      <c r="C1120" s="4">
        <v>272</v>
      </c>
      <c r="D1120" s="4">
        <v>294</v>
      </c>
      <c r="E1120" s="4">
        <v>262</v>
      </c>
      <c r="F1120" s="4">
        <v>271</v>
      </c>
      <c r="G1120" s="4">
        <v>304</v>
      </c>
      <c r="H1120" s="4">
        <v>276</v>
      </c>
      <c r="I1120" s="4">
        <v>273</v>
      </c>
      <c r="J1120" s="4">
        <v>221</v>
      </c>
      <c r="K1120" s="4">
        <v>238</v>
      </c>
      <c r="L1120" s="4">
        <v>246</v>
      </c>
      <c r="M1120" s="4">
        <v>187</v>
      </c>
      <c r="N1120" s="4">
        <v>158</v>
      </c>
      <c r="O1120" s="4">
        <v>146</v>
      </c>
    </row>
    <row r="1121" spans="1:15">
      <c r="A1121" s="3" t="s">
        <v>1086</v>
      </c>
      <c r="B1121">
        <v>9.83</v>
      </c>
      <c r="C1121" s="4">
        <v>222</v>
      </c>
      <c r="D1121" s="4">
        <v>208</v>
      </c>
      <c r="E1121" s="4">
        <v>236</v>
      </c>
      <c r="F1121" s="4">
        <v>268</v>
      </c>
      <c r="G1121" s="4">
        <v>236</v>
      </c>
      <c r="H1121" s="4">
        <v>208</v>
      </c>
      <c r="I1121" s="4">
        <v>218</v>
      </c>
      <c r="J1121" s="4">
        <v>182</v>
      </c>
      <c r="K1121" s="4">
        <v>195</v>
      </c>
      <c r="L1121" s="4">
        <v>190</v>
      </c>
      <c r="M1121" s="4">
        <v>160</v>
      </c>
      <c r="N1121" s="4">
        <v>129</v>
      </c>
      <c r="O1121" s="4">
        <v>153</v>
      </c>
    </row>
    <row r="1122" spans="1:15">
      <c r="A1122" s="3" t="s">
        <v>1042</v>
      </c>
      <c r="B1122">
        <v>18.5</v>
      </c>
      <c r="C1122" s="4">
        <v>4274</v>
      </c>
      <c r="D1122" s="4">
        <v>5245</v>
      </c>
      <c r="E1122" s="4">
        <v>5629</v>
      </c>
      <c r="F1122" s="4">
        <v>6622</v>
      </c>
      <c r="G1122" s="4">
        <v>8394</v>
      </c>
      <c r="H1122" s="4">
        <v>8805</v>
      </c>
      <c r="I1122" s="4">
        <v>11078</v>
      </c>
      <c r="J1122" s="4">
        <v>11619</v>
      </c>
      <c r="K1122" s="4">
        <v>11956</v>
      </c>
      <c r="L1122" s="4">
        <v>13103</v>
      </c>
      <c r="M1122" s="4">
        <v>16233</v>
      </c>
      <c r="N1122" s="4">
        <v>17425</v>
      </c>
      <c r="O1122" s="4">
        <v>16695</v>
      </c>
    </row>
    <row r="1123" spans="1:15">
      <c r="A1123" s="3" t="s">
        <v>918</v>
      </c>
      <c r="B1123">
        <v>22.22</v>
      </c>
      <c r="C1123" s="4">
        <v>782</v>
      </c>
      <c r="D1123" s="4">
        <v>903</v>
      </c>
      <c r="E1123" s="4">
        <v>933</v>
      </c>
      <c r="F1123" s="4">
        <v>943</v>
      </c>
      <c r="G1123" s="4">
        <v>864</v>
      </c>
      <c r="H1123" s="4">
        <v>1082</v>
      </c>
      <c r="I1123" s="4">
        <v>1024</v>
      </c>
      <c r="J1123" s="4">
        <v>848</v>
      </c>
      <c r="K1123" s="4">
        <v>873</v>
      </c>
      <c r="L1123" s="4">
        <v>840</v>
      </c>
      <c r="M1123" s="4">
        <v>1100</v>
      </c>
      <c r="N1123" s="4">
        <v>1156</v>
      </c>
      <c r="O1123" s="4">
        <v>1026</v>
      </c>
    </row>
    <row r="1124" spans="1:15">
      <c r="A1124" s="3" t="s">
        <v>1087</v>
      </c>
      <c r="B1124">
        <v>21.67</v>
      </c>
      <c r="C1124" s="4">
        <v>950</v>
      </c>
      <c r="D1124" s="4">
        <v>935</v>
      </c>
      <c r="E1124" s="4">
        <v>812</v>
      </c>
      <c r="F1124" s="4">
        <v>884</v>
      </c>
      <c r="G1124" s="4">
        <v>879</v>
      </c>
      <c r="H1124" s="4">
        <v>852</v>
      </c>
      <c r="I1124" s="4">
        <v>887</v>
      </c>
      <c r="J1124" s="4">
        <v>650</v>
      </c>
      <c r="K1124" s="4">
        <v>709</v>
      </c>
      <c r="L1124" s="4">
        <v>682</v>
      </c>
      <c r="M1124" s="4">
        <v>616</v>
      </c>
      <c r="N1124" s="4">
        <v>654</v>
      </c>
      <c r="O1124" s="4">
        <v>652</v>
      </c>
    </row>
    <row r="1125" spans="1:15">
      <c r="A1125" s="3" t="s">
        <v>1088</v>
      </c>
      <c r="B1125">
        <v>6.08</v>
      </c>
      <c r="C1125" s="4">
        <v>1271</v>
      </c>
      <c r="D1125" s="4">
        <v>975</v>
      </c>
      <c r="E1125" s="4">
        <v>916</v>
      </c>
      <c r="F1125" s="4">
        <v>991</v>
      </c>
      <c r="G1125" s="4">
        <v>1362</v>
      </c>
      <c r="H1125" s="4">
        <v>1487</v>
      </c>
      <c r="I1125" s="4">
        <v>1857</v>
      </c>
      <c r="J1125" s="4">
        <v>1863</v>
      </c>
      <c r="K1125" s="4">
        <v>1296</v>
      </c>
      <c r="L1125" s="4">
        <v>1157</v>
      </c>
      <c r="M1125" s="4">
        <v>974</v>
      </c>
      <c r="N1125" s="4">
        <v>623</v>
      </c>
      <c r="O1125" s="4">
        <v>687</v>
      </c>
    </row>
    <row r="1126" spans="1:15">
      <c r="A1126" s="3" t="s">
        <v>1089</v>
      </c>
      <c r="B1126">
        <v>4.88</v>
      </c>
      <c r="C1126" s="4">
        <v>258</v>
      </c>
      <c r="D1126" s="4">
        <v>273</v>
      </c>
      <c r="E1126" s="4">
        <v>323</v>
      </c>
      <c r="F1126" s="4">
        <v>313</v>
      </c>
      <c r="G1126" s="4">
        <v>308</v>
      </c>
      <c r="H1126" s="4">
        <v>299</v>
      </c>
      <c r="I1126" s="4">
        <v>284</v>
      </c>
      <c r="J1126" s="4">
        <v>201</v>
      </c>
      <c r="K1126" s="4">
        <v>158</v>
      </c>
      <c r="L1126" s="4">
        <v>149</v>
      </c>
      <c r="M1126" s="4">
        <v>131</v>
      </c>
      <c r="N1126" s="4">
        <v>105</v>
      </c>
      <c r="O1126" s="4">
        <v>90</v>
      </c>
    </row>
    <row r="1127" spans="1:15">
      <c r="A1127" s="3" t="s">
        <v>1090</v>
      </c>
      <c r="B1127">
        <v>29.24</v>
      </c>
      <c r="C1127" s="4">
        <v>1424</v>
      </c>
      <c r="D1127" s="4">
        <v>1587</v>
      </c>
      <c r="E1127" s="4">
        <v>1558</v>
      </c>
      <c r="F1127" s="4">
        <v>1641</v>
      </c>
      <c r="G1127" s="4">
        <v>1691</v>
      </c>
      <c r="H1127" s="4">
        <v>1717</v>
      </c>
      <c r="I1127" s="4">
        <v>1704</v>
      </c>
      <c r="J1127" s="4">
        <v>1441</v>
      </c>
      <c r="K1127" s="4">
        <v>1522</v>
      </c>
      <c r="L1127" s="4">
        <v>1463</v>
      </c>
      <c r="M1127" s="4">
        <v>1461</v>
      </c>
      <c r="N1127" s="4">
        <v>1441</v>
      </c>
      <c r="O1127" s="4">
        <v>1412</v>
      </c>
    </row>
    <row r="1128" spans="1:15">
      <c r="A1128" s="3" t="s">
        <v>1091</v>
      </c>
      <c r="B1128">
        <v>4.4000000000000004</v>
      </c>
      <c r="C1128" s="4">
        <v>491</v>
      </c>
      <c r="D1128" s="4">
        <v>518</v>
      </c>
      <c r="E1128" s="4">
        <v>529</v>
      </c>
      <c r="F1128" s="4">
        <v>466</v>
      </c>
      <c r="G1128" s="4">
        <v>509</v>
      </c>
      <c r="H1128" s="4">
        <v>524</v>
      </c>
      <c r="I1128" s="4">
        <v>507</v>
      </c>
      <c r="J1128" s="4">
        <v>319</v>
      </c>
      <c r="K1128" s="4">
        <v>315</v>
      </c>
      <c r="L1128" s="4">
        <v>271</v>
      </c>
      <c r="M1128" s="4">
        <v>229</v>
      </c>
      <c r="N1128" s="4">
        <v>188</v>
      </c>
      <c r="O1128" s="4">
        <v>224</v>
      </c>
    </row>
    <row r="1129" spans="1:15">
      <c r="A1129" s="3" t="s">
        <v>1092</v>
      </c>
      <c r="B1129">
        <v>14.11</v>
      </c>
      <c r="C1129" s="4">
        <v>1613</v>
      </c>
      <c r="D1129" s="4">
        <v>1690</v>
      </c>
      <c r="E1129" s="4">
        <v>1519</v>
      </c>
      <c r="F1129" s="4">
        <v>1580</v>
      </c>
      <c r="G1129" s="4">
        <v>1617</v>
      </c>
      <c r="H1129" s="4">
        <v>1554</v>
      </c>
      <c r="I1129" s="4">
        <v>1661</v>
      </c>
      <c r="J1129" s="4">
        <v>1270</v>
      </c>
      <c r="K1129" s="4">
        <v>1240</v>
      </c>
      <c r="L1129" s="4">
        <v>1105</v>
      </c>
      <c r="M1129" s="4">
        <v>940</v>
      </c>
      <c r="N1129" s="4">
        <v>851</v>
      </c>
      <c r="O1129" s="4">
        <v>897</v>
      </c>
    </row>
    <row r="1130" spans="1:15">
      <c r="A1130" s="3" t="s">
        <v>1093</v>
      </c>
      <c r="B1130">
        <v>15.04</v>
      </c>
      <c r="C1130" s="4">
        <v>597</v>
      </c>
      <c r="D1130" s="4">
        <v>592</v>
      </c>
      <c r="E1130" s="4">
        <v>546</v>
      </c>
      <c r="F1130" s="4">
        <v>498</v>
      </c>
      <c r="G1130" s="4">
        <v>510</v>
      </c>
      <c r="H1130" s="4">
        <v>476</v>
      </c>
      <c r="I1130" s="4">
        <v>434</v>
      </c>
      <c r="J1130" s="4">
        <v>295</v>
      </c>
      <c r="K1130" s="4">
        <v>265</v>
      </c>
      <c r="L1130" s="4">
        <v>199</v>
      </c>
      <c r="M1130" s="4">
        <v>204</v>
      </c>
      <c r="N1130" s="4">
        <v>163</v>
      </c>
      <c r="O1130" s="4">
        <v>144</v>
      </c>
    </row>
    <row r="1131" spans="1:15">
      <c r="A1131" s="3" t="s">
        <v>1094</v>
      </c>
      <c r="B1131">
        <v>27.63</v>
      </c>
      <c r="C1131" s="4">
        <v>2406</v>
      </c>
      <c r="D1131" s="4">
        <v>2120</v>
      </c>
      <c r="E1131" s="4">
        <v>2079</v>
      </c>
      <c r="F1131" s="4">
        <v>1879</v>
      </c>
      <c r="G1131" s="4">
        <v>1913</v>
      </c>
      <c r="H1131" s="4">
        <v>1840</v>
      </c>
      <c r="I1131" s="4">
        <v>1731</v>
      </c>
      <c r="J1131" s="4">
        <v>1325</v>
      </c>
      <c r="K1131" s="4">
        <v>1186</v>
      </c>
      <c r="L1131" s="4">
        <v>953</v>
      </c>
      <c r="M1131" s="4">
        <v>796</v>
      </c>
      <c r="N1131" s="4">
        <v>699</v>
      </c>
      <c r="O1131" s="4">
        <v>701</v>
      </c>
    </row>
    <row r="1132" spans="1:15">
      <c r="A1132" s="3" t="s">
        <v>507</v>
      </c>
      <c r="B1132">
        <v>1.68</v>
      </c>
      <c r="C1132" s="4">
        <v>202</v>
      </c>
      <c r="D1132" s="4">
        <v>210</v>
      </c>
      <c r="E1132" s="4">
        <v>208</v>
      </c>
      <c r="F1132" s="4">
        <v>194</v>
      </c>
      <c r="G1132" s="4">
        <v>178</v>
      </c>
      <c r="H1132" s="4">
        <v>164</v>
      </c>
      <c r="I1132" s="4">
        <v>162</v>
      </c>
      <c r="J1132" s="4">
        <v>101</v>
      </c>
      <c r="K1132" s="4">
        <v>85</v>
      </c>
      <c r="L1132" s="4">
        <v>81</v>
      </c>
      <c r="M1132" s="4">
        <v>78</v>
      </c>
      <c r="N1132" s="4">
        <v>62</v>
      </c>
      <c r="O1132" s="4">
        <v>57</v>
      </c>
    </row>
    <row r="1133" spans="1:15">
      <c r="A1133" s="3" t="s">
        <v>1095</v>
      </c>
      <c r="B1133">
        <v>6.26</v>
      </c>
      <c r="C1133" s="4">
        <v>642</v>
      </c>
      <c r="D1133" s="4">
        <v>714</v>
      </c>
      <c r="E1133" s="4">
        <v>617</v>
      </c>
      <c r="F1133" s="4">
        <v>616</v>
      </c>
      <c r="G1133" s="4">
        <v>568</v>
      </c>
      <c r="H1133" s="4">
        <v>540</v>
      </c>
      <c r="I1133" s="4">
        <v>550</v>
      </c>
      <c r="J1133" s="4">
        <v>457</v>
      </c>
      <c r="K1133" s="4">
        <v>442</v>
      </c>
      <c r="L1133" s="4">
        <v>369</v>
      </c>
      <c r="M1133" s="4">
        <v>313</v>
      </c>
      <c r="N1133" s="4">
        <v>294</v>
      </c>
      <c r="O1133" s="4">
        <v>292</v>
      </c>
    </row>
    <row r="1134" spans="1:15">
      <c r="A1134" s="3" t="s">
        <v>1096</v>
      </c>
      <c r="B1134">
        <v>8.83</v>
      </c>
      <c r="C1134" s="4">
        <v>610</v>
      </c>
      <c r="D1134" s="4">
        <v>757</v>
      </c>
      <c r="E1134" s="4">
        <v>804</v>
      </c>
      <c r="F1134" s="4">
        <v>817</v>
      </c>
      <c r="G1134" s="4">
        <v>897</v>
      </c>
      <c r="H1134" s="4">
        <v>958</v>
      </c>
      <c r="I1134" s="4">
        <v>1019</v>
      </c>
      <c r="J1134" s="4">
        <v>551</v>
      </c>
      <c r="K1134" s="4">
        <v>510</v>
      </c>
      <c r="L1134" s="4">
        <v>458</v>
      </c>
      <c r="M1134" s="4">
        <v>392</v>
      </c>
      <c r="N1134" s="4">
        <v>314</v>
      </c>
      <c r="O1134" s="4">
        <v>337</v>
      </c>
    </row>
    <row r="1135" spans="1:15">
      <c r="A1135" s="3" t="s">
        <v>1097</v>
      </c>
      <c r="B1135">
        <v>15.86</v>
      </c>
      <c r="C1135" s="4">
        <v>437</v>
      </c>
      <c r="D1135" s="4">
        <v>418</v>
      </c>
      <c r="E1135" s="4">
        <v>379</v>
      </c>
      <c r="F1135" s="4">
        <v>390</v>
      </c>
      <c r="G1135" s="4">
        <v>420</v>
      </c>
      <c r="H1135" s="4">
        <v>376</v>
      </c>
      <c r="I1135" s="4">
        <v>395</v>
      </c>
      <c r="J1135" s="4">
        <v>319</v>
      </c>
      <c r="K1135" s="4">
        <v>664</v>
      </c>
      <c r="L1135" s="4">
        <v>585</v>
      </c>
      <c r="M1135" s="4">
        <v>472</v>
      </c>
      <c r="N1135" s="4">
        <v>416</v>
      </c>
      <c r="O1135" s="4">
        <v>416</v>
      </c>
    </row>
    <row r="1136" spans="1:15">
      <c r="A1136" s="3" t="s">
        <v>1098</v>
      </c>
      <c r="B1136">
        <v>7.63</v>
      </c>
      <c r="C1136" s="4">
        <v>767</v>
      </c>
      <c r="D1136" s="4">
        <v>831</v>
      </c>
      <c r="E1136" s="4">
        <v>810</v>
      </c>
      <c r="F1136" s="4">
        <v>878</v>
      </c>
      <c r="G1136" s="4">
        <v>942</v>
      </c>
      <c r="H1136" s="4">
        <v>891</v>
      </c>
      <c r="I1136" s="4">
        <v>803</v>
      </c>
      <c r="J1136" s="4">
        <v>594</v>
      </c>
      <c r="K1136" s="4">
        <v>597</v>
      </c>
      <c r="L1136" s="4">
        <v>543</v>
      </c>
      <c r="M1136" s="4">
        <v>479</v>
      </c>
      <c r="N1136" s="4">
        <v>409</v>
      </c>
      <c r="O1136" s="4">
        <v>463</v>
      </c>
    </row>
    <row r="1137" spans="1:16">
      <c r="A1137" s="3" t="s">
        <v>1099</v>
      </c>
      <c r="B1137">
        <v>11.63</v>
      </c>
      <c r="C1137" s="4">
        <v>535</v>
      </c>
      <c r="D1137" s="4">
        <v>471</v>
      </c>
      <c r="E1137" s="4">
        <v>486</v>
      </c>
      <c r="F1137" s="4">
        <v>468</v>
      </c>
      <c r="G1137" s="4">
        <v>455</v>
      </c>
      <c r="H1137" s="4">
        <v>459</v>
      </c>
      <c r="I1137" s="4">
        <v>454</v>
      </c>
      <c r="J1137" s="4">
        <v>314</v>
      </c>
      <c r="K1137" s="4">
        <v>316</v>
      </c>
      <c r="L1137" s="4">
        <v>252</v>
      </c>
      <c r="M1137" s="4">
        <v>203</v>
      </c>
      <c r="N1137" s="4">
        <v>219</v>
      </c>
      <c r="O1137" s="4">
        <v>161</v>
      </c>
    </row>
    <row r="1138" spans="1:16">
      <c r="A1138" s="3" t="s">
        <v>1100</v>
      </c>
      <c r="B1138">
        <v>2.96</v>
      </c>
      <c r="C1138" s="4">
        <v>168</v>
      </c>
      <c r="D1138" s="4">
        <v>178</v>
      </c>
      <c r="E1138" s="4">
        <v>178</v>
      </c>
      <c r="F1138" s="4">
        <v>170</v>
      </c>
      <c r="G1138" s="4">
        <v>199</v>
      </c>
      <c r="H1138" s="4">
        <v>212</v>
      </c>
      <c r="I1138" s="4">
        <v>190</v>
      </c>
      <c r="J1138" s="4">
        <v>143</v>
      </c>
      <c r="K1138" s="4">
        <v>116</v>
      </c>
      <c r="L1138" s="4">
        <v>97</v>
      </c>
      <c r="M1138" s="4">
        <v>81</v>
      </c>
      <c r="N1138" s="4">
        <v>77</v>
      </c>
      <c r="O1138" s="4">
        <v>50</v>
      </c>
    </row>
    <row r="1139" spans="1:16">
      <c r="A1139" s="3" t="s">
        <v>1101</v>
      </c>
      <c r="B1139">
        <v>9.51</v>
      </c>
      <c r="C1139" s="4">
        <v>505</v>
      </c>
      <c r="D1139" s="4">
        <v>530</v>
      </c>
      <c r="E1139" s="4">
        <v>476</v>
      </c>
      <c r="F1139" s="4">
        <v>501</v>
      </c>
      <c r="G1139" s="4">
        <v>534</v>
      </c>
      <c r="H1139" s="4">
        <v>527</v>
      </c>
      <c r="I1139" s="4">
        <v>476</v>
      </c>
      <c r="J1139" s="4">
        <v>349</v>
      </c>
      <c r="K1139" s="4">
        <v>280</v>
      </c>
      <c r="L1139" s="4">
        <v>237</v>
      </c>
      <c r="M1139" s="4">
        <v>186</v>
      </c>
      <c r="N1139" s="4">
        <v>150</v>
      </c>
      <c r="O1139" s="4">
        <v>128</v>
      </c>
    </row>
    <row r="1140" spans="1:16">
      <c r="A1140" s="3" t="s">
        <v>1102</v>
      </c>
      <c r="B1140">
        <v>8.89</v>
      </c>
      <c r="C1140" s="4">
        <v>943</v>
      </c>
      <c r="D1140" s="4">
        <v>911</v>
      </c>
      <c r="E1140" s="4">
        <v>805</v>
      </c>
      <c r="F1140" s="4">
        <v>739</v>
      </c>
      <c r="G1140" s="4">
        <v>705</v>
      </c>
      <c r="H1140" s="4">
        <v>715</v>
      </c>
      <c r="I1140" s="4">
        <v>759</v>
      </c>
      <c r="J1140" s="4">
        <v>573</v>
      </c>
      <c r="K1140" s="4">
        <v>527</v>
      </c>
      <c r="L1140" s="4">
        <v>523</v>
      </c>
      <c r="M1140" s="4">
        <v>490</v>
      </c>
      <c r="N1140" s="4">
        <v>417</v>
      </c>
      <c r="O1140" s="4">
        <v>399</v>
      </c>
    </row>
    <row r="1141" spans="1:16">
      <c r="A1141" s="3" t="s">
        <v>1103</v>
      </c>
      <c r="B1141">
        <v>5.3</v>
      </c>
      <c r="C1141" s="4">
        <v>220</v>
      </c>
      <c r="D1141" s="4">
        <v>197</v>
      </c>
      <c r="E1141" s="4">
        <v>181</v>
      </c>
      <c r="F1141" s="4">
        <v>184</v>
      </c>
      <c r="G1141" s="4">
        <v>175</v>
      </c>
      <c r="H1141" s="4">
        <v>203</v>
      </c>
      <c r="I1141" s="4">
        <v>190</v>
      </c>
      <c r="J1141" s="4">
        <v>91</v>
      </c>
      <c r="K1141" s="4">
        <v>93</v>
      </c>
      <c r="L1141" s="4">
        <v>75</v>
      </c>
      <c r="M1141" s="4">
        <v>72</v>
      </c>
      <c r="N1141" s="4">
        <v>60</v>
      </c>
      <c r="O1141" s="4">
        <v>59</v>
      </c>
    </row>
    <row r="1142" spans="1:16">
      <c r="A1142" s="3" t="s">
        <v>1104</v>
      </c>
      <c r="B1142">
        <v>13.53</v>
      </c>
      <c r="C1142" s="4">
        <v>705</v>
      </c>
      <c r="D1142" s="4">
        <v>635</v>
      </c>
      <c r="E1142" s="4">
        <v>774</v>
      </c>
      <c r="F1142" s="4">
        <v>750</v>
      </c>
      <c r="G1142" s="4">
        <v>647</v>
      </c>
      <c r="H1142" s="4">
        <v>581</v>
      </c>
      <c r="I1142" s="4">
        <v>537</v>
      </c>
      <c r="J1142" s="4">
        <v>404</v>
      </c>
      <c r="K1142" s="4">
        <v>380</v>
      </c>
      <c r="L1142" s="4">
        <v>346</v>
      </c>
      <c r="M1142" s="4">
        <v>302</v>
      </c>
      <c r="N1142" s="4">
        <v>237</v>
      </c>
      <c r="O1142" s="4">
        <v>251</v>
      </c>
    </row>
    <row r="1143" spans="1:16">
      <c r="A1143" s="3" t="s">
        <v>1105</v>
      </c>
      <c r="B1143">
        <v>8.35</v>
      </c>
      <c r="C1143" s="4">
        <v>331</v>
      </c>
      <c r="D1143" s="4">
        <v>381</v>
      </c>
      <c r="E1143" s="4">
        <v>364</v>
      </c>
      <c r="F1143" s="4">
        <v>345</v>
      </c>
      <c r="G1143" s="4">
        <v>310</v>
      </c>
      <c r="H1143" s="4">
        <v>307</v>
      </c>
      <c r="I1143" s="4">
        <v>262</v>
      </c>
      <c r="J1143" s="4">
        <v>167</v>
      </c>
      <c r="K1143" s="4">
        <v>165</v>
      </c>
      <c r="L1143" s="4">
        <v>92</v>
      </c>
      <c r="M1143" s="4">
        <v>87</v>
      </c>
      <c r="N1143" s="4">
        <v>76</v>
      </c>
      <c r="O1143" s="4">
        <v>58</v>
      </c>
    </row>
    <row r="1144" spans="1:16">
      <c r="A1144" s="3" t="s">
        <v>1106</v>
      </c>
      <c r="B1144">
        <v>4.18</v>
      </c>
      <c r="C1144" s="4">
        <v>271</v>
      </c>
      <c r="D1144" s="4">
        <v>265</v>
      </c>
      <c r="E1144" s="4">
        <v>252</v>
      </c>
      <c r="F1144" s="4">
        <v>257</v>
      </c>
      <c r="G1144" s="4">
        <v>223</v>
      </c>
      <c r="H1144" s="4">
        <v>307</v>
      </c>
      <c r="I1144" s="4">
        <v>270</v>
      </c>
      <c r="J1144" s="4">
        <v>159</v>
      </c>
      <c r="K1144" s="4">
        <v>191</v>
      </c>
      <c r="L1144" s="4">
        <v>165</v>
      </c>
      <c r="M1144" s="4">
        <v>100</v>
      </c>
      <c r="N1144" s="4">
        <v>91</v>
      </c>
      <c r="O1144" s="4">
        <v>94</v>
      </c>
    </row>
    <row r="1145" spans="1:16">
      <c r="A1145" s="3" t="s">
        <v>593</v>
      </c>
      <c r="B1145">
        <v>6.01</v>
      </c>
      <c r="C1145" s="4">
        <v>498</v>
      </c>
      <c r="D1145" s="4">
        <v>488</v>
      </c>
      <c r="E1145" s="4">
        <v>541</v>
      </c>
      <c r="F1145" s="4">
        <v>565</v>
      </c>
      <c r="G1145" s="4">
        <v>572</v>
      </c>
      <c r="H1145" s="4">
        <v>588</v>
      </c>
      <c r="I1145" s="4">
        <v>533</v>
      </c>
      <c r="J1145" s="4">
        <v>368</v>
      </c>
      <c r="K1145" s="4">
        <v>414</v>
      </c>
      <c r="L1145" s="4">
        <v>353</v>
      </c>
      <c r="M1145" s="4">
        <v>339</v>
      </c>
      <c r="N1145" s="4">
        <v>310</v>
      </c>
      <c r="O1145" s="4">
        <v>311</v>
      </c>
    </row>
    <row r="1146" spans="1:16">
      <c r="A1146" s="3" t="s">
        <v>1107</v>
      </c>
      <c r="B1146">
        <v>3.76</v>
      </c>
      <c r="C1146" s="4">
        <v>402</v>
      </c>
      <c r="D1146" s="4">
        <v>369</v>
      </c>
      <c r="E1146" s="4">
        <v>349</v>
      </c>
      <c r="F1146" s="4">
        <v>332</v>
      </c>
      <c r="G1146" s="4">
        <v>363</v>
      </c>
      <c r="H1146" s="4">
        <v>351</v>
      </c>
      <c r="I1146" s="4">
        <v>383</v>
      </c>
      <c r="J1146" s="4">
        <v>316</v>
      </c>
      <c r="K1146" s="4">
        <v>324</v>
      </c>
      <c r="L1146" s="4">
        <v>287</v>
      </c>
      <c r="M1146" s="4">
        <v>314</v>
      </c>
      <c r="N1146" s="4">
        <v>257</v>
      </c>
      <c r="O1146" s="4">
        <v>294</v>
      </c>
    </row>
    <row r="1147" spans="1:16">
      <c r="A1147" s="3" t="s">
        <v>1108</v>
      </c>
      <c r="B1147">
        <v>15.15</v>
      </c>
      <c r="C1147" s="4">
        <v>1310</v>
      </c>
      <c r="D1147" s="4">
        <v>1297</v>
      </c>
      <c r="E1147" s="4">
        <v>1256</v>
      </c>
      <c r="F1147" s="4">
        <v>1224</v>
      </c>
      <c r="G1147" s="4">
        <v>1270</v>
      </c>
      <c r="H1147" s="4">
        <v>1242</v>
      </c>
      <c r="I1147" s="4">
        <v>1270</v>
      </c>
      <c r="J1147" s="4">
        <v>1327</v>
      </c>
      <c r="K1147" s="4">
        <v>846</v>
      </c>
      <c r="L1147" s="4">
        <v>734</v>
      </c>
      <c r="M1147" s="4">
        <v>586</v>
      </c>
      <c r="N1147" s="4">
        <v>472</v>
      </c>
      <c r="O1147" s="4">
        <v>437</v>
      </c>
    </row>
    <row r="1148" spans="1:16">
      <c r="A1148" s="3" t="s">
        <v>710</v>
      </c>
      <c r="B1148">
        <v>8.65</v>
      </c>
      <c r="C1148" s="4">
        <v>423</v>
      </c>
      <c r="D1148" s="4">
        <v>412</v>
      </c>
      <c r="E1148" s="4">
        <v>387</v>
      </c>
      <c r="F1148" s="4">
        <v>339</v>
      </c>
      <c r="G1148" s="4">
        <v>341</v>
      </c>
      <c r="H1148" s="4">
        <v>322</v>
      </c>
      <c r="I1148" s="4">
        <v>332</v>
      </c>
      <c r="J1148" s="4">
        <v>221</v>
      </c>
      <c r="K1148" s="4">
        <v>188</v>
      </c>
      <c r="L1148" s="4">
        <v>122</v>
      </c>
      <c r="M1148" s="4">
        <v>137</v>
      </c>
      <c r="N1148" s="4">
        <v>106</v>
      </c>
      <c r="O1148" s="4">
        <v>90</v>
      </c>
    </row>
    <row r="1149" spans="1:16">
      <c r="B1149">
        <f t="shared" ref="B1149:O1149" si="0">SUM(B2:B1148)</f>
        <v>11510.649999999998</v>
      </c>
      <c r="C1149" s="5">
        <f t="shared" si="0"/>
        <v>1249014</v>
      </c>
      <c r="D1149" s="5">
        <f t="shared" si="0"/>
        <v>1403208</v>
      </c>
      <c r="E1149" s="5">
        <f t="shared" si="0"/>
        <v>1532240</v>
      </c>
      <c r="F1149" s="5">
        <f t="shared" si="0"/>
        <v>1702843</v>
      </c>
      <c r="G1149" s="5">
        <f t="shared" si="0"/>
        <v>1860976</v>
      </c>
      <c r="H1149" s="5">
        <f t="shared" si="0"/>
        <v>1907922</v>
      </c>
      <c r="I1149" s="5">
        <f t="shared" si="0"/>
        <v>2175300</v>
      </c>
      <c r="J1149" s="5">
        <f t="shared" si="0"/>
        <v>2143173</v>
      </c>
      <c r="K1149" s="5">
        <f t="shared" si="0"/>
        <v>2275300</v>
      </c>
      <c r="L1149" s="5">
        <f t="shared" si="0"/>
        <v>2270340</v>
      </c>
      <c r="M1149" s="5">
        <f t="shared" si="0"/>
        <v>2333451</v>
      </c>
      <c r="N1149" s="5">
        <f t="shared" si="0"/>
        <v>2327056</v>
      </c>
      <c r="O1149" s="5">
        <f t="shared" si="0"/>
        <v>2291579</v>
      </c>
    </row>
    <row r="1151" spans="1:16">
      <c r="C1151" s="5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O1151" s="5"/>
      <c r="P1151" s="5"/>
    </row>
    <row r="1152" spans="1:16">
      <c r="C1152" s="5"/>
      <c r="D1152" s="5"/>
      <c r="E1152" s="5"/>
      <c r="F1152" s="5"/>
      <c r="G1152" s="5"/>
      <c r="H1152" s="5"/>
      <c r="I1152" s="5"/>
      <c r="J1152" s="5"/>
      <c r="K1152" s="5"/>
      <c r="L1152" s="5"/>
      <c r="M1152" s="5"/>
      <c r="N1152" s="5"/>
      <c r="O1152" s="5"/>
      <c r="P1152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T1149"/>
  <sheetViews>
    <sheetView workbookViewId="0">
      <selection activeCell="AF36" sqref="AF36:AU42"/>
    </sheetView>
  </sheetViews>
  <sheetFormatPr defaultRowHeight="15"/>
  <sheetData>
    <row r="1" spans="1:30">
      <c r="A1" s="13">
        <v>1869</v>
      </c>
      <c r="B1" s="13"/>
      <c r="C1" s="13">
        <v>1880</v>
      </c>
      <c r="D1" s="13"/>
      <c r="E1" s="13">
        <v>1890</v>
      </c>
      <c r="F1" s="13"/>
      <c r="G1" s="13">
        <v>1900</v>
      </c>
      <c r="H1" s="13"/>
      <c r="I1" s="13">
        <v>1910</v>
      </c>
      <c r="J1" s="13"/>
      <c r="K1" s="13">
        <v>1921</v>
      </c>
      <c r="L1" s="13"/>
      <c r="M1" s="13">
        <v>1930</v>
      </c>
      <c r="N1" s="13"/>
      <c r="O1" s="13">
        <v>1950</v>
      </c>
      <c r="P1" s="13"/>
      <c r="Q1" s="13">
        <v>1961</v>
      </c>
      <c r="R1" s="13"/>
      <c r="S1" s="13">
        <v>1970</v>
      </c>
      <c r="T1" s="13"/>
      <c r="U1" s="13">
        <v>1980</v>
      </c>
      <c r="V1" s="13"/>
      <c r="W1" s="13">
        <v>1991</v>
      </c>
      <c r="X1" s="13"/>
      <c r="Y1" s="13">
        <v>2001</v>
      </c>
      <c r="Z1" s="13"/>
      <c r="AA1" s="13">
        <v>2011</v>
      </c>
      <c r="AB1" s="13"/>
    </row>
    <row r="2" spans="1:3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</row>
    <row r="3" spans="1:30">
      <c r="A3" s="6">
        <v>0.21648196097081379</v>
      </c>
      <c r="B3" s="6">
        <v>4.3096610530248075E-2</v>
      </c>
      <c r="C3" s="6">
        <v>0.24912486245802476</v>
      </c>
      <c r="D3" s="6">
        <v>4.3096610530248075E-2</v>
      </c>
      <c r="E3" s="6">
        <v>0.28544679684644703</v>
      </c>
      <c r="F3" s="6">
        <v>4.3096610530248075E-2</v>
      </c>
      <c r="G3" s="6">
        <v>2.4970593296034925E-2</v>
      </c>
      <c r="H3" s="6">
        <v>3.2118081950193952E-3</v>
      </c>
      <c r="I3" s="6">
        <v>0.35877088151593572</v>
      </c>
      <c r="J3" s="6">
        <v>4.3096610530248075E-2</v>
      </c>
      <c r="K3" s="6">
        <v>0.38252087873613283</v>
      </c>
      <c r="L3" s="6">
        <v>4.3096610530248075E-2</v>
      </c>
      <c r="M3" s="6">
        <v>0.43693513538362527</v>
      </c>
      <c r="N3" s="6">
        <v>4.3096610530248075E-2</v>
      </c>
      <c r="O3" s="6">
        <v>0.49345993067288546</v>
      </c>
      <c r="P3" s="6">
        <v>4.3096610530248075E-2</v>
      </c>
      <c r="Q3" s="6">
        <v>0.49798092559222962</v>
      </c>
      <c r="R3" s="6">
        <v>4.3096610530248075E-2</v>
      </c>
      <c r="S3" s="6">
        <v>0.50247716201097636</v>
      </c>
      <c r="T3" s="6">
        <v>4.3096610530248075E-2</v>
      </c>
      <c r="U3" s="6">
        <v>0.50662559445216548</v>
      </c>
      <c r="V3" s="6">
        <v>4.3096610530248075E-2</v>
      </c>
      <c r="W3" s="6">
        <v>0.52176397989562773</v>
      </c>
      <c r="X3" s="6">
        <v>4.3096610530248075E-2</v>
      </c>
      <c r="Y3" s="6">
        <v>0.51017486196199213</v>
      </c>
      <c r="Z3" s="6">
        <v>4.3096610530248075E-2</v>
      </c>
      <c r="AA3" s="6">
        <v>0.49844913385027551</v>
      </c>
      <c r="AB3" s="6">
        <v>4.3096610530248075E-2</v>
      </c>
      <c r="AC3">
        <v>1</v>
      </c>
      <c r="AD3">
        <v>1</v>
      </c>
    </row>
    <row r="4" spans="1:30">
      <c r="A4" s="7">
        <v>0.22974442240038945</v>
      </c>
      <c r="B4" s="7">
        <v>4.5967864542836419E-2</v>
      </c>
      <c r="C4" s="7">
        <v>0.26613089435065934</v>
      </c>
      <c r="D4" s="7">
        <v>4.6308418725267468E-2</v>
      </c>
      <c r="E4" s="7">
        <v>0.30638281209210044</v>
      </c>
      <c r="F4" s="7">
        <v>4.6308418725267468E-2</v>
      </c>
      <c r="G4" s="7">
        <v>0.3534994124531739</v>
      </c>
      <c r="H4" s="7">
        <v>4.6308418725267468E-2</v>
      </c>
      <c r="I4" s="7">
        <v>0.38546010265581071</v>
      </c>
      <c r="J4" s="7">
        <v>4.6308418725267468E-2</v>
      </c>
      <c r="K4" s="7">
        <v>0.40817234666826002</v>
      </c>
      <c r="L4" s="7">
        <v>4.6308418725267468E-2</v>
      </c>
      <c r="M4" s="7">
        <v>0.46049464441686205</v>
      </c>
      <c r="N4" s="7">
        <v>4.6308418725267468E-2</v>
      </c>
      <c r="O4" s="7">
        <v>0.51700912618813322</v>
      </c>
      <c r="P4" s="7">
        <v>4.6308418725267468E-2</v>
      </c>
      <c r="Q4" s="7">
        <v>0.52255746494967703</v>
      </c>
      <c r="R4" s="7">
        <v>4.6308418725267468E-2</v>
      </c>
      <c r="S4" s="7">
        <v>0.53025978487803593</v>
      </c>
      <c r="T4" s="7">
        <v>4.6308418725267468E-2</v>
      </c>
      <c r="U4" s="7">
        <v>0.53711305701298206</v>
      </c>
      <c r="V4" s="7">
        <v>4.6308418725267468E-2</v>
      </c>
      <c r="W4" s="7">
        <v>0.55259821852159974</v>
      </c>
      <c r="X4" s="7">
        <v>4.6308418725267468E-2</v>
      </c>
      <c r="Y4" s="7">
        <v>0.54121546758806915</v>
      </c>
      <c r="Z4" s="7">
        <v>4.6308418725267468E-2</v>
      </c>
      <c r="AA4" s="7">
        <v>0.52646701866947065</v>
      </c>
      <c r="AB4" s="7">
        <v>4.6308418725267468E-2</v>
      </c>
    </row>
    <row r="5" spans="1:30">
      <c r="A5" s="7">
        <v>0.23038492763091528</v>
      </c>
      <c r="B5" s="7">
        <v>4.6124241463340473E-2</v>
      </c>
      <c r="C5" s="7">
        <v>0.26639742646849218</v>
      </c>
      <c r="D5" s="7">
        <v>4.6365756929452287E-2</v>
      </c>
      <c r="E5" s="7">
        <v>0.32014110061087037</v>
      </c>
      <c r="F5" s="7">
        <v>4.9210948121956623E-2</v>
      </c>
      <c r="G5" s="7">
        <v>0.36628215284673926</v>
      </c>
      <c r="H5" s="7">
        <v>4.9210948121956623E-2</v>
      </c>
      <c r="I5" s="7">
        <v>0.39655105707972588</v>
      </c>
      <c r="J5" s="7">
        <v>4.8823480863374354E-2</v>
      </c>
      <c r="K5" s="7">
        <v>0.4194018413750667</v>
      </c>
      <c r="L5" s="7">
        <v>4.8823480863374354E-2</v>
      </c>
      <c r="M5" s="7">
        <v>0.47175194226083761</v>
      </c>
      <c r="N5" s="7">
        <v>4.8823480863374354E-2</v>
      </c>
      <c r="O5" s="7">
        <v>0.52783606363088753</v>
      </c>
      <c r="P5" s="7">
        <v>4.8823480863374354E-2</v>
      </c>
      <c r="Q5" s="7">
        <v>0.53399375906473878</v>
      </c>
      <c r="R5" s="7">
        <v>4.8823480863374354E-2</v>
      </c>
      <c r="S5" s="7">
        <v>0.54395156672568867</v>
      </c>
      <c r="T5" s="7">
        <v>4.8823480863374354E-2</v>
      </c>
      <c r="U5" s="7">
        <v>0.5547804517857885</v>
      </c>
      <c r="V5" s="7">
        <v>4.8823480863374354E-2</v>
      </c>
      <c r="W5" s="7">
        <v>0.57144563775001533</v>
      </c>
      <c r="X5" s="7">
        <v>4.8823480863374354E-2</v>
      </c>
      <c r="Y5" s="7">
        <v>0.56052747908756362</v>
      </c>
      <c r="Z5" s="7">
        <v>4.8823480863374354E-2</v>
      </c>
      <c r="AA5" s="7">
        <v>0.5438883423950861</v>
      </c>
      <c r="AB5" s="7">
        <v>4.8823480863374354E-2</v>
      </c>
    </row>
    <row r="6" spans="1:30">
      <c r="A6" s="7">
        <v>0.24353209811899629</v>
      </c>
      <c r="B6" s="7">
        <v>4.9336049658359866E-2</v>
      </c>
      <c r="C6" s="7">
        <v>0.27836927953660467</v>
      </c>
      <c r="D6" s="7">
        <v>4.9237010942040631E-2</v>
      </c>
      <c r="E6" s="7">
        <v>0.32038322978123535</v>
      </c>
      <c r="F6" s="7">
        <v>4.9268286326141442E-2</v>
      </c>
      <c r="G6" s="7">
        <v>0.37773711375623004</v>
      </c>
      <c r="H6" s="7">
        <v>5.2082202134544966E-2</v>
      </c>
      <c r="I6" s="7">
        <v>0.39723779350190436</v>
      </c>
      <c r="J6" s="7">
        <v>4.8990282911912014E-2</v>
      </c>
      <c r="K6" s="7">
        <v>0.42006539051386799</v>
      </c>
      <c r="L6" s="7">
        <v>4.8990282911912014E-2</v>
      </c>
      <c r="M6" s="7">
        <v>0.47296097090056544</v>
      </c>
      <c r="N6" s="7">
        <v>4.9161428763797005E-2</v>
      </c>
      <c r="O6" s="7">
        <v>0.53834758089990875</v>
      </c>
      <c r="P6" s="7">
        <v>5.1865011967178222E-2</v>
      </c>
      <c r="Q6" s="7">
        <v>0.54577374412165436</v>
      </c>
      <c r="R6" s="7">
        <v>5.1726010260063508E-2</v>
      </c>
      <c r="S6" s="7">
        <v>0.55716236334645908</v>
      </c>
      <c r="T6" s="7">
        <v>5.1726010260063508E-2</v>
      </c>
      <c r="U6" s="7">
        <v>0.56983240702290294</v>
      </c>
      <c r="V6" s="7">
        <v>5.1726010260063508E-2</v>
      </c>
      <c r="W6" s="7">
        <v>0.58730172372302158</v>
      </c>
      <c r="X6" s="7">
        <v>5.1726010260063508E-2</v>
      </c>
      <c r="Y6" s="7">
        <v>0.57618742360616848</v>
      </c>
      <c r="Z6" s="7">
        <v>5.1726010260063508E-2</v>
      </c>
      <c r="AA6" s="7">
        <v>0.55739592464967236</v>
      </c>
      <c r="AB6" s="7">
        <v>5.1726010260063508E-2</v>
      </c>
    </row>
    <row r="7" spans="1:30">
      <c r="A7" s="7">
        <v>0.25478177186164447</v>
      </c>
      <c r="B7" s="7">
        <v>5.2238579055049021E-2</v>
      </c>
      <c r="C7" s="7">
        <v>0.29045016847110333</v>
      </c>
      <c r="D7" s="7">
        <v>5.2139540338729785E-2</v>
      </c>
      <c r="E7" s="7">
        <v>0.33187881793974838</v>
      </c>
      <c r="F7" s="7">
        <v>5.2139540338729785E-2</v>
      </c>
      <c r="G7" s="7">
        <v>0.3877304014521597</v>
      </c>
      <c r="H7" s="7">
        <v>5.4597264272651852E-2</v>
      </c>
      <c r="I7" s="7">
        <v>0.39860911693648921</v>
      </c>
      <c r="J7" s="7">
        <v>4.9328230812334666E-2</v>
      </c>
      <c r="K7" s="7">
        <v>0.42140611618294671</v>
      </c>
      <c r="L7" s="7">
        <v>4.9328230812334666E-2</v>
      </c>
      <c r="M7" s="7">
        <v>0.47315680595779891</v>
      </c>
      <c r="N7" s="7">
        <v>4.9218766967981824E-2</v>
      </c>
      <c r="O7" s="7">
        <v>0.54376898178541822</v>
      </c>
      <c r="P7" s="7">
        <v>5.3472219205692118E-2</v>
      </c>
      <c r="Q7" s="7">
        <v>0.54599041884586652</v>
      </c>
      <c r="R7" s="7">
        <v>5.1783348464248327E-2</v>
      </c>
      <c r="S7" s="7">
        <v>0.56973228679404841</v>
      </c>
      <c r="T7" s="7">
        <v>5.4767541363867377E-2</v>
      </c>
      <c r="U7" s="7">
        <v>0.58376070463875174</v>
      </c>
      <c r="V7" s="7">
        <v>5.4767541363867377E-2</v>
      </c>
      <c r="W7" s="7">
        <v>0.59478972573070854</v>
      </c>
      <c r="X7" s="7">
        <v>5.3333217498577404E-2</v>
      </c>
      <c r="Y7" s="7">
        <v>0.58347279321376222</v>
      </c>
      <c r="Z7" s="7">
        <v>5.3333217498577404E-2</v>
      </c>
      <c r="AA7" s="7">
        <v>0.55818573044546715</v>
      </c>
      <c r="AB7" s="7">
        <v>5.1908450000651571E-2</v>
      </c>
    </row>
    <row r="8" spans="1:30">
      <c r="A8" s="7">
        <v>0.25722770121071503</v>
      </c>
      <c r="B8" s="7">
        <v>5.2899705924513388E-2</v>
      </c>
      <c r="C8" s="7">
        <v>0.29336420544922776</v>
      </c>
      <c r="D8" s="7">
        <v>5.2969206778070745E-2</v>
      </c>
      <c r="E8" s="7">
        <v>0.34131076071633693</v>
      </c>
      <c r="F8" s="7">
        <v>5.4654602476836671E-2</v>
      </c>
      <c r="G8" s="7">
        <v>0.38794885964237452</v>
      </c>
      <c r="H8" s="7">
        <v>5.4654602476836671E-2</v>
      </c>
      <c r="I8" s="7">
        <v>0.39883856642965837</v>
      </c>
      <c r="J8" s="7">
        <v>4.9385569016519484E-2</v>
      </c>
      <c r="K8" s="7">
        <v>0.4314232971788155</v>
      </c>
      <c r="L8" s="7">
        <v>5.2199484824923009E-2</v>
      </c>
      <c r="M8" s="7">
        <v>0.47892060865168024</v>
      </c>
      <c r="N8" s="7">
        <v>5.100233262239752E-2</v>
      </c>
      <c r="O8" s="7">
        <v>0.54622888586222396</v>
      </c>
      <c r="P8" s="7">
        <v>5.4205453210722239E-2</v>
      </c>
      <c r="Q8" s="7">
        <v>0.55711027117303213</v>
      </c>
      <c r="R8" s="7">
        <v>5.4824879568052196E-2</v>
      </c>
      <c r="S8" s="7">
        <v>0.56995780367698223</v>
      </c>
      <c r="T8" s="7">
        <v>5.4824879568052196E-2</v>
      </c>
      <c r="U8" s="7">
        <v>0.59071735382487134</v>
      </c>
      <c r="V8" s="7">
        <v>5.6374748602381272E-2</v>
      </c>
      <c r="W8" s="7">
        <v>0.60836696667377133</v>
      </c>
      <c r="X8" s="7">
        <v>5.6374748602381272E-2</v>
      </c>
      <c r="Y8" s="7">
        <v>0.5966767892357191</v>
      </c>
      <c r="Z8" s="7">
        <v>5.6374748602381272E-2</v>
      </c>
      <c r="AA8" s="7">
        <v>0.56122640346150632</v>
      </c>
      <c r="AB8" s="7">
        <v>5.2641684005681692E-2</v>
      </c>
    </row>
    <row r="9" spans="1:30">
      <c r="A9" s="7">
        <v>0.26019324042804964</v>
      </c>
      <c r="B9" s="7">
        <v>5.3729372363854347E-2</v>
      </c>
      <c r="C9" s="7">
        <v>0.30209348863461438</v>
      </c>
      <c r="D9" s="7">
        <v>5.548426891617763E-2</v>
      </c>
      <c r="E9" s="7">
        <v>0.34210437007257355</v>
      </c>
      <c r="F9" s="7">
        <v>5.4870923883533949E-2</v>
      </c>
      <c r="G9" s="7">
        <v>0.38855079417186433</v>
      </c>
      <c r="H9" s="7">
        <v>5.4821404525374332E-2</v>
      </c>
      <c r="I9" s="7">
        <v>0.41002946840797511</v>
      </c>
      <c r="J9" s="7">
        <v>5.2288098413208639E-2</v>
      </c>
      <c r="K9" s="7">
        <v>0.43763581530062551</v>
      </c>
      <c r="L9" s="7">
        <v>5.3983050479338705E-2</v>
      </c>
      <c r="M9" s="7">
        <v>0.47945754608559737</v>
      </c>
      <c r="N9" s="7">
        <v>5.116913467093518E-2</v>
      </c>
      <c r="O9" s="7">
        <v>0.5464183246056199</v>
      </c>
      <c r="P9" s="7">
        <v>5.4262791414907058E-2</v>
      </c>
      <c r="Q9" s="7">
        <v>0.55970553333626338</v>
      </c>
      <c r="R9" s="7">
        <v>5.5558113573082317E-2</v>
      </c>
      <c r="S9" s="7">
        <v>0.57266488719751218</v>
      </c>
      <c r="T9" s="7">
        <v>5.5558113573082317E-2</v>
      </c>
      <c r="U9" s="7">
        <v>0.59840039495151165</v>
      </c>
      <c r="V9" s="7">
        <v>5.8277334468513943E-2</v>
      </c>
      <c r="W9" s="7">
        <v>0.6160736999883113</v>
      </c>
      <c r="X9" s="7">
        <v>5.8277334468513943E-2</v>
      </c>
      <c r="Y9" s="7">
        <v>0.60379764345894249</v>
      </c>
      <c r="Z9" s="7">
        <v>5.8114007462654146E-2</v>
      </c>
      <c r="AA9" s="7">
        <v>0.56783230424651465</v>
      </c>
      <c r="AB9" s="7">
        <v>5.4248891244195588E-2</v>
      </c>
    </row>
    <row r="10" spans="1:30">
      <c r="A10" s="7">
        <v>0.26039660083874161</v>
      </c>
      <c r="B10" s="7">
        <v>5.3786710568039166E-2</v>
      </c>
      <c r="C10" s="7">
        <v>0.3028317968540658</v>
      </c>
      <c r="D10" s="7">
        <v>5.5700590322874909E-2</v>
      </c>
      <c r="E10" s="7">
        <v>0.34486568683757118</v>
      </c>
      <c r="F10" s="7">
        <v>5.5700590322874909E-2</v>
      </c>
      <c r="G10" s="7">
        <v>0.38928486067124213</v>
      </c>
      <c r="H10" s="7">
        <v>5.503772593207161E-2</v>
      </c>
      <c r="I10" s="7">
        <v>0.42097103885273096</v>
      </c>
      <c r="J10" s="7">
        <v>5.5159352425796983E-2</v>
      </c>
      <c r="K10" s="7">
        <v>0.4469144965045741</v>
      </c>
      <c r="L10" s="7">
        <v>5.688557987602786E-2</v>
      </c>
      <c r="M10" s="7">
        <v>0.48455017698708225</v>
      </c>
      <c r="N10" s="7">
        <v>5.2776341909449076E-2</v>
      </c>
      <c r="O10" s="7">
        <v>0.55197737186871998</v>
      </c>
      <c r="P10" s="7">
        <v>5.6046357069322754E-2</v>
      </c>
      <c r="Q10" s="7">
        <v>0.56496022502527143</v>
      </c>
      <c r="R10" s="7">
        <v>5.7165320811596212E-2</v>
      </c>
      <c r="S10" s="7">
        <v>0.57843626945743798</v>
      </c>
      <c r="T10" s="7">
        <v>5.7165320811596212E-2</v>
      </c>
      <c r="U10" s="7">
        <v>0.60651755704319477</v>
      </c>
      <c r="V10" s="7">
        <v>6.0446629860172969E-2</v>
      </c>
      <c r="W10" s="7">
        <v>0.62450710253642361</v>
      </c>
      <c r="X10" s="7">
        <v>6.0446629860172969E-2</v>
      </c>
      <c r="Y10" s="7">
        <v>0.61143691751408091</v>
      </c>
      <c r="Z10" s="7">
        <v>6.0016593328786817E-2</v>
      </c>
      <c r="AA10" s="7">
        <v>0.58009451501285225</v>
      </c>
      <c r="AB10" s="7">
        <v>5.7290422347999456E-2</v>
      </c>
    </row>
    <row r="11" spans="1:30">
      <c r="A11" s="7">
        <v>0.26920594965308636</v>
      </c>
      <c r="B11" s="7">
        <v>5.6301772706146051E-2</v>
      </c>
      <c r="C11" s="7">
        <v>0.30490632892628888</v>
      </c>
      <c r="D11" s="7">
        <v>5.6361717192339275E-2</v>
      </c>
      <c r="E11" s="7">
        <v>0.3459595102594894</v>
      </c>
      <c r="F11" s="7">
        <v>5.603853822329756E-2</v>
      </c>
      <c r="G11" s="7">
        <v>0.3988799906979093</v>
      </c>
      <c r="H11" s="7">
        <v>5.8079257035875478E-2</v>
      </c>
      <c r="I11" s="7">
        <v>0.42172118286318572</v>
      </c>
      <c r="J11" s="7">
        <v>5.5375673832494261E-2</v>
      </c>
      <c r="K11" s="7">
        <v>0.44759167303485153</v>
      </c>
      <c r="L11" s="7">
        <v>5.7101901282725138E-2</v>
      </c>
      <c r="M11" s="7">
        <v>0.49400542453914403</v>
      </c>
      <c r="N11" s="7">
        <v>5.5817873013252944E-2</v>
      </c>
      <c r="O11" s="7">
        <v>0.5576899298376754</v>
      </c>
      <c r="P11" s="7">
        <v>5.8015837507004377E-2</v>
      </c>
      <c r="Q11" s="7">
        <v>0.57049136377620535</v>
      </c>
      <c r="R11" s="7">
        <v>5.8948886466011909E-2</v>
      </c>
      <c r="S11" s="7">
        <v>0.58132614498268975</v>
      </c>
      <c r="T11" s="7">
        <v>5.7988905926250903E-2</v>
      </c>
      <c r="U11" s="7">
        <v>0.61295651804987539</v>
      </c>
      <c r="V11" s="7">
        <v>6.218588872044585E-2</v>
      </c>
      <c r="W11" s="7">
        <v>0.63124737866213787</v>
      </c>
      <c r="X11" s="7">
        <v>6.218588872044585E-2</v>
      </c>
      <c r="Y11" s="7">
        <v>0.61984640285148362</v>
      </c>
      <c r="Z11" s="7">
        <v>6.2185888720445844E-2</v>
      </c>
      <c r="AA11" s="7">
        <v>0.58050210555405557</v>
      </c>
      <c r="AB11" s="7">
        <v>5.739206734632709E-2</v>
      </c>
    </row>
    <row r="12" spans="1:30">
      <c r="A12" s="7">
        <v>0.27031242243881975</v>
      </c>
      <c r="B12" s="7">
        <v>5.6639720606568703E-2</v>
      </c>
      <c r="C12" s="7">
        <v>0.30539378338778</v>
      </c>
      <c r="D12" s="7">
        <v>5.651809411284333E-2</v>
      </c>
      <c r="E12" s="7">
        <v>0.34806231399780718</v>
      </c>
      <c r="F12" s="7">
        <v>5.6699665092761926E-2</v>
      </c>
      <c r="G12" s="7">
        <v>0.40091247402138658</v>
      </c>
      <c r="H12" s="7">
        <v>5.8740383905339845E-2</v>
      </c>
      <c r="I12" s="7">
        <v>0.42757080155789218</v>
      </c>
      <c r="J12" s="7">
        <v>5.7159239486909957E-2</v>
      </c>
      <c r="K12" s="7">
        <v>0.45704122076269366</v>
      </c>
      <c r="L12" s="7">
        <v>6.0143432386529007E-2</v>
      </c>
      <c r="M12" s="7">
        <v>0.50260469820254683</v>
      </c>
      <c r="N12" s="7">
        <v>5.8689127025841288E-2</v>
      </c>
      <c r="O12" s="7">
        <v>0.55863759015254499</v>
      </c>
      <c r="P12" s="7">
        <v>5.8353785407427028E-2</v>
      </c>
      <c r="Q12" s="7">
        <v>0.57633323078275389</v>
      </c>
      <c r="R12" s="7">
        <v>6.0918366903693531E-2</v>
      </c>
      <c r="S12" s="7">
        <v>0.58788815772086989</v>
      </c>
      <c r="T12" s="7">
        <v>5.9891491792383574E-2</v>
      </c>
      <c r="U12" s="7">
        <v>0.61558695682917697</v>
      </c>
      <c r="V12" s="7">
        <v>6.2919122725475979E-2</v>
      </c>
      <c r="W12" s="7">
        <v>0.63775431274537442</v>
      </c>
      <c r="X12" s="7">
        <v>6.396945437486154E-2</v>
      </c>
      <c r="Y12" s="7">
        <v>0.62613333426427809</v>
      </c>
      <c r="Z12" s="7">
        <v>6.396945437486154E-2</v>
      </c>
      <c r="AA12" s="7">
        <v>0.58701007359229618</v>
      </c>
      <c r="AB12" s="7">
        <v>5.9131326206599971E-2</v>
      </c>
    </row>
    <row r="13" spans="1:30">
      <c r="A13" s="7">
        <v>0.27174475226058314</v>
      </c>
      <c r="B13" s="7">
        <v>5.711753897477554E-2</v>
      </c>
      <c r="C13" s="7">
        <v>0.30682977862155858</v>
      </c>
      <c r="D13" s="7">
        <v>5.6995912481050168E-2</v>
      </c>
      <c r="E13" s="7">
        <v>0.35751318331331911</v>
      </c>
      <c r="F13" s="7">
        <v>5.9741196196565795E-2</v>
      </c>
      <c r="G13" s="7">
        <v>0.40345234410923381</v>
      </c>
      <c r="H13" s="7">
        <v>5.9570050344680804E-2</v>
      </c>
      <c r="I13" s="7">
        <v>0.42971000163355139</v>
      </c>
      <c r="J13" s="7">
        <v>5.7820366356374324E-2</v>
      </c>
      <c r="K13" s="7">
        <v>0.45949362709796315</v>
      </c>
      <c r="L13" s="7">
        <v>6.0973098825869966E-2</v>
      </c>
      <c r="M13" s="7">
        <v>0.50479703948880617</v>
      </c>
      <c r="N13" s="7">
        <v>5.942236103087141E-2</v>
      </c>
      <c r="O13" s="7">
        <v>0.56356393067661836</v>
      </c>
      <c r="P13" s="7">
        <v>6.0256371273559699E-2</v>
      </c>
      <c r="Q13" s="7">
        <v>0.57863534478969803</v>
      </c>
      <c r="R13" s="7">
        <v>6.174803334303449E-2</v>
      </c>
      <c r="S13" s="7">
        <v>0.59373001400671255</v>
      </c>
      <c r="T13" s="7">
        <v>6.167505744679927E-2</v>
      </c>
      <c r="U13" s="7">
        <v>0.62160079641698063</v>
      </c>
      <c r="V13" s="7">
        <v>6.4702688379891668E-2</v>
      </c>
      <c r="W13" s="7">
        <v>0.64447697004283522</v>
      </c>
      <c r="X13" s="7">
        <v>6.5938934812543162E-2</v>
      </c>
      <c r="Y13" s="7">
        <v>0.62633014179306068</v>
      </c>
      <c r="Z13" s="7">
        <v>6.4026792579046365E-2</v>
      </c>
      <c r="AA13" s="7">
        <v>0.59409453642325039</v>
      </c>
      <c r="AB13" s="7">
        <v>6.1033912072732642E-2</v>
      </c>
    </row>
    <row r="14" spans="1:30">
      <c r="A14" s="7">
        <v>0.27758215680528803</v>
      </c>
      <c r="B14" s="7">
        <v>5.9087019412457163E-2</v>
      </c>
      <c r="C14" s="7">
        <v>0.30784530874966504</v>
      </c>
      <c r="D14" s="7">
        <v>5.7333860381472819E-2</v>
      </c>
      <c r="E14" s="7">
        <v>0.35898031639951972</v>
      </c>
      <c r="F14" s="7">
        <v>6.0219014564772633E-2</v>
      </c>
      <c r="G14" s="7">
        <v>0.40448179896796121</v>
      </c>
      <c r="H14" s="7">
        <v>5.9907998245103455E-2</v>
      </c>
      <c r="I14" s="7">
        <v>0.43945650024503269</v>
      </c>
      <c r="J14" s="7">
        <v>6.0861897460178192E-2</v>
      </c>
      <c r="K14" s="7">
        <v>0.45965977644788419</v>
      </c>
      <c r="L14" s="7">
        <v>6.1030437030054785E-2</v>
      </c>
      <c r="M14" s="7">
        <v>0.51013377465177223</v>
      </c>
      <c r="N14" s="7">
        <v>6.1391841468553032E-2</v>
      </c>
      <c r="O14" s="7">
        <v>0.57097957094457619</v>
      </c>
      <c r="P14" s="7">
        <v>6.3127625286148042E-2</v>
      </c>
      <c r="Q14" s="7">
        <v>0.57955346547707987</v>
      </c>
      <c r="R14" s="7">
        <v>6.2085981243457142E-2</v>
      </c>
      <c r="S14" s="7">
        <v>0.60055145925279907</v>
      </c>
      <c r="T14" s="7">
        <v>6.3844352838458296E-2</v>
      </c>
      <c r="U14" s="7">
        <v>0.62179235818536571</v>
      </c>
      <c r="V14" s="7">
        <v>6.4760026584076494E-2</v>
      </c>
      <c r="W14" s="7">
        <v>0.64695048163860258</v>
      </c>
      <c r="X14" s="7">
        <v>6.6672168817573291E-2</v>
      </c>
      <c r="Y14" s="7">
        <v>0.62883191022434759</v>
      </c>
      <c r="Z14" s="7">
        <v>6.4760026584076494E-2</v>
      </c>
      <c r="AA14" s="7">
        <v>0.60171703462814707</v>
      </c>
      <c r="AB14" s="7">
        <v>6.3203207464391675E-2</v>
      </c>
    </row>
    <row r="15" spans="1:30">
      <c r="A15" s="7">
        <v>0.28577982312448058</v>
      </c>
      <c r="B15" s="7">
        <v>6.2128550516261032E-2</v>
      </c>
      <c r="C15" s="7">
        <v>0.31678054857155885</v>
      </c>
      <c r="D15" s="7">
        <v>6.0375391485276687E-2</v>
      </c>
      <c r="E15" s="7">
        <v>0.35943063749804216</v>
      </c>
      <c r="F15" s="7">
        <v>6.0375391485276687E-2</v>
      </c>
      <c r="G15" s="7">
        <v>0.4068819027943269</v>
      </c>
      <c r="H15" s="7">
        <v>6.0731583359758146E-2</v>
      </c>
      <c r="I15" s="7">
        <v>0.44205137519237214</v>
      </c>
      <c r="J15" s="7">
        <v>6.1691563899519151E-2</v>
      </c>
      <c r="K15" s="7">
        <v>0.4642747449843338</v>
      </c>
      <c r="L15" s="7">
        <v>6.2637644268568687E-2</v>
      </c>
      <c r="M15" s="7">
        <v>0.51234864156668047</v>
      </c>
      <c r="N15" s="7">
        <v>6.2221507907893991E-2</v>
      </c>
      <c r="O15" s="7">
        <v>0.57653861820767627</v>
      </c>
      <c r="P15" s="7">
        <v>6.5296920677807069E-2</v>
      </c>
      <c r="Q15" s="7">
        <v>0.58466443985408512</v>
      </c>
      <c r="R15" s="7">
        <v>6.3988567109589806E-2</v>
      </c>
      <c r="S15" s="7">
        <v>0.60671485328188723</v>
      </c>
      <c r="T15" s="7">
        <v>6.5813833276139919E-2</v>
      </c>
      <c r="U15" s="7">
        <v>0.62624499078832163</v>
      </c>
      <c r="V15" s="7">
        <v>6.613874976652058E-2</v>
      </c>
      <c r="W15" s="7">
        <v>0.64969858911861167</v>
      </c>
      <c r="X15" s="7">
        <v>6.750183525691425E-2</v>
      </c>
      <c r="Y15" s="7">
        <v>0.63550765651107832</v>
      </c>
      <c r="Z15" s="7">
        <v>6.6729507021758117E-2</v>
      </c>
      <c r="AA15" s="7">
        <v>0.60858303210092712</v>
      </c>
      <c r="AB15" s="7">
        <v>6.5172687902073298E-2</v>
      </c>
    </row>
    <row r="16" spans="1:30">
      <c r="A16" s="7">
        <v>0.28738348809540964</v>
      </c>
      <c r="B16" s="7">
        <v>6.2739289266896314E-2</v>
      </c>
      <c r="C16" s="7">
        <v>0.32244257444370328</v>
      </c>
      <c r="D16" s="7">
        <v>6.234487192295831E-2</v>
      </c>
      <c r="E16" s="7">
        <v>0.36469417323656877</v>
      </c>
      <c r="F16" s="7">
        <v>6.234487192295831E-2</v>
      </c>
      <c r="G16" s="7">
        <v>0.40821907832959353</v>
      </c>
      <c r="H16" s="7">
        <v>6.1209401727964984E-2</v>
      </c>
      <c r="I16" s="7">
        <v>0.44456725933058777</v>
      </c>
      <c r="J16" s="7">
        <v>6.2515149014173835E-2</v>
      </c>
      <c r="K16" s="7">
        <v>0.46931268678698612</v>
      </c>
      <c r="L16" s="7">
        <v>6.4540230134701351E-2</v>
      </c>
      <c r="M16" s="7">
        <v>0.51738702707672501</v>
      </c>
      <c r="N16" s="7">
        <v>6.4124093774026655E-2</v>
      </c>
      <c r="O16" s="7">
        <v>0.57862524397237192</v>
      </c>
      <c r="P16" s="7">
        <v>6.6126587117148028E-2</v>
      </c>
      <c r="Q16" s="7">
        <v>0.58675735067903123</v>
      </c>
      <c r="R16" s="7">
        <v>6.4775664276126882E-2</v>
      </c>
      <c r="S16" s="7">
        <v>0.60921447888862457</v>
      </c>
      <c r="T16" s="7">
        <v>6.6643499715480878E-2</v>
      </c>
      <c r="U16" s="7">
        <v>0.62887242971890123</v>
      </c>
      <c r="V16" s="7">
        <v>6.696233488117527E-2</v>
      </c>
      <c r="W16" s="7">
        <v>0.6589639441422982</v>
      </c>
      <c r="X16" s="7">
        <v>7.0373089269502587E-2</v>
      </c>
      <c r="Y16" s="7">
        <v>0.63828914473382781</v>
      </c>
      <c r="Z16" s="7">
        <v>6.7559173461099076E-2</v>
      </c>
      <c r="AA16" s="7">
        <v>0.61318666417671674</v>
      </c>
      <c r="AB16" s="7">
        <v>6.6551411084517384E-2</v>
      </c>
    </row>
    <row r="17" spans="1:28">
      <c r="A17" s="7">
        <v>0.29307757959478437</v>
      </c>
      <c r="B17" s="7">
        <v>6.4908584658555341E-2</v>
      </c>
      <c r="C17" s="7">
        <v>0.3234431388646587</v>
      </c>
      <c r="D17" s="7">
        <v>6.2725389096184844E-2</v>
      </c>
      <c r="E17" s="7">
        <v>0.36513209418890002</v>
      </c>
      <c r="F17" s="7">
        <v>6.2511673971495971E-2</v>
      </c>
      <c r="G17" s="7">
        <v>0.40865305844402566</v>
      </c>
      <c r="H17" s="7">
        <v>6.1365778648469038E-2</v>
      </c>
      <c r="I17" s="7">
        <v>0.45030672077447526</v>
      </c>
      <c r="J17" s="7">
        <v>6.4484629451855457E-2</v>
      </c>
      <c r="K17" s="7">
        <v>0.4710601376785844</v>
      </c>
      <c r="L17" s="7">
        <v>6.5201357004165711E-2</v>
      </c>
      <c r="M17" s="7">
        <v>0.52294442145910902</v>
      </c>
      <c r="N17" s="7">
        <v>6.6293389165685682E-2</v>
      </c>
      <c r="O17" s="7">
        <v>0.5820510056817626</v>
      </c>
      <c r="P17" s="7">
        <v>6.7505310299592114E-2</v>
      </c>
      <c r="Q17" s="7">
        <v>0.59250428514921094</v>
      </c>
      <c r="R17" s="7">
        <v>6.6944959667785908E-2</v>
      </c>
      <c r="S17" s="7">
        <v>0.61335262559792803</v>
      </c>
      <c r="T17" s="7">
        <v>6.8022222897924964E-2</v>
      </c>
      <c r="U17" s="7">
        <v>0.63504868968750572</v>
      </c>
      <c r="V17" s="7">
        <v>6.8931815318856893E-2</v>
      </c>
      <c r="W17" s="7">
        <v>0.66338798894397033</v>
      </c>
      <c r="X17" s="7">
        <v>7.1751812451946673E-2</v>
      </c>
      <c r="Y17" s="7">
        <v>0.647650811951061</v>
      </c>
      <c r="Z17" s="7">
        <v>7.0430427473687413E-2</v>
      </c>
      <c r="AA17" s="7">
        <v>0.61337777180401243</v>
      </c>
      <c r="AB17" s="7">
        <v>6.660874928870221E-2</v>
      </c>
    </row>
    <row r="18" spans="1:28">
      <c r="A18" s="7">
        <v>0.29373970187684045</v>
      </c>
      <c r="B18" s="7">
        <v>6.5169212859395434E-2</v>
      </c>
      <c r="C18" s="7">
        <v>0.32889920810029588</v>
      </c>
      <c r="D18" s="7">
        <v>6.4894684487843871E-2</v>
      </c>
      <c r="E18" s="7">
        <v>0.36973776954001997</v>
      </c>
      <c r="F18" s="7">
        <v>6.429523962591166E-2</v>
      </c>
      <c r="G18" s="7">
        <v>0.41347558171833809</v>
      </c>
      <c r="H18" s="7">
        <v>6.3149344302884727E-2</v>
      </c>
      <c r="I18" s="7">
        <v>0.45481725718117799</v>
      </c>
      <c r="J18" s="7">
        <v>6.609183669036936E-2</v>
      </c>
      <c r="K18" s="7">
        <v>0.47323318248859236</v>
      </c>
      <c r="L18" s="7">
        <v>6.6024942118820401E-2</v>
      </c>
      <c r="M18" s="7">
        <v>0.52357559876798598</v>
      </c>
      <c r="N18" s="7">
        <v>6.6546198520500574E-2</v>
      </c>
      <c r="O18" s="7">
        <v>0.5840051176456591</v>
      </c>
      <c r="P18" s="7">
        <v>6.829240746612919E-2</v>
      </c>
      <c r="Q18" s="7">
        <v>0.59611963257592393</v>
      </c>
      <c r="R18" s="7">
        <v>6.8323682850229994E-2</v>
      </c>
      <c r="S18" s="7">
        <v>0.62119506329448448</v>
      </c>
      <c r="T18" s="7">
        <v>7.074144379335659E-2</v>
      </c>
      <c r="U18" s="7">
        <v>0.64401695171657769</v>
      </c>
      <c r="V18" s="7">
        <v>7.180306933144523E-2</v>
      </c>
      <c r="W18" s="7">
        <v>0.66355171512847122</v>
      </c>
      <c r="X18" s="7">
        <v>7.1809150656131499E-2</v>
      </c>
      <c r="Y18" s="7">
        <v>0.65202814304023571</v>
      </c>
      <c r="Z18" s="7">
        <v>7.1809150656131499E-2</v>
      </c>
      <c r="AA18" s="7">
        <v>0.61917205990629387</v>
      </c>
      <c r="AB18" s="7">
        <v>6.8392314943117899E-2</v>
      </c>
    </row>
    <row r="19" spans="1:28">
      <c r="A19" s="7">
        <v>0.29469645656493842</v>
      </c>
      <c r="B19" s="7">
        <v>6.5549730032621961E-2</v>
      </c>
      <c r="C19" s="7">
        <v>0.33307392774271527</v>
      </c>
      <c r="D19" s="7">
        <v>6.667825014225956E-2</v>
      </c>
      <c r="E19" s="7">
        <v>0.37512008562627275</v>
      </c>
      <c r="F19" s="7">
        <v>6.6464535017570686E-2</v>
      </c>
      <c r="G19" s="7">
        <v>0.41861404721398271</v>
      </c>
      <c r="H19" s="7">
        <v>6.511882474056635E-2</v>
      </c>
      <c r="I19" s="7">
        <v>0.45643307597733657</v>
      </c>
      <c r="J19" s="7">
        <v>6.6677381381590101E-2</v>
      </c>
      <c r="K19" s="7">
        <v>0.47841263951042029</v>
      </c>
      <c r="L19" s="7">
        <v>6.7994422556502024E-2</v>
      </c>
      <c r="M19" s="7">
        <v>0.53068450328690286</v>
      </c>
      <c r="N19" s="7">
        <v>6.9448727917189729E-2</v>
      </c>
      <c r="O19" s="7">
        <v>0.58476100622768212</v>
      </c>
      <c r="P19" s="7">
        <v>6.8600817503789963E-2</v>
      </c>
      <c r="Q19" s="7">
        <v>0.60321056563969577</v>
      </c>
      <c r="R19" s="7">
        <v>7.104290374566162E-2</v>
      </c>
      <c r="S19" s="7">
        <v>0.62909828483839425</v>
      </c>
      <c r="T19" s="7">
        <v>7.3612697805944927E-2</v>
      </c>
      <c r="U19" s="7">
        <v>0.64642497314064018</v>
      </c>
      <c r="V19" s="7">
        <v>7.2632735770786189E-2</v>
      </c>
      <c r="W19" s="7">
        <v>0.67128895909681574</v>
      </c>
      <c r="X19" s="7">
        <v>7.4528371551563125E-2</v>
      </c>
      <c r="Y19" s="7">
        <v>0.65232662718588375</v>
      </c>
      <c r="Z19" s="7">
        <v>7.1910795654459139E-2</v>
      </c>
      <c r="AA19" s="7">
        <v>0.62170126230156231</v>
      </c>
      <c r="AB19" s="7">
        <v>6.9179412109654975E-2</v>
      </c>
    </row>
    <row r="20" spans="1:28">
      <c r="A20" s="7">
        <v>0.29521126264397357</v>
      </c>
      <c r="B20" s="7">
        <v>6.5762576396641376E-2</v>
      </c>
      <c r="C20" s="7">
        <v>0.33368110786141469</v>
      </c>
      <c r="D20" s="7">
        <v>6.6938878343099653E-2</v>
      </c>
      <c r="E20" s="7">
        <v>0.38059964496423548</v>
      </c>
      <c r="F20" s="7">
        <v>6.8763275748980293E-2</v>
      </c>
      <c r="G20" s="7">
        <v>0.42099183541876728</v>
      </c>
      <c r="H20" s="7">
        <v>6.6053611220912814E-2</v>
      </c>
      <c r="I20" s="7">
        <v>0.46156425445572641</v>
      </c>
      <c r="J20" s="7">
        <v>6.8579967247722765E-2</v>
      </c>
      <c r="K20" s="7">
        <v>0.47906308538818676</v>
      </c>
      <c r="L20" s="7">
        <v>6.8247231911316916E-2</v>
      </c>
      <c r="M20" s="7">
        <v>0.53120994805314203</v>
      </c>
      <c r="N20" s="7">
        <v>6.9665049323887007E-2</v>
      </c>
      <c r="O20" s="7">
        <v>0.58583791415811981</v>
      </c>
      <c r="P20" s="7">
        <v>6.9049098009234922E-2</v>
      </c>
      <c r="Q20" s="7">
        <v>0.60350854832329792</v>
      </c>
      <c r="R20" s="7">
        <v>7.1158448914700731E-2</v>
      </c>
      <c r="S20" s="7">
        <v>0.63112793678479873</v>
      </c>
      <c r="T20" s="7">
        <v>7.4399794972482003E-2</v>
      </c>
      <c r="U20" s="7">
        <v>0.65387616881605826</v>
      </c>
      <c r="V20" s="7">
        <v>7.5351956666217815E-2</v>
      </c>
      <c r="W20" s="7">
        <v>0.67362023088400091</v>
      </c>
      <c r="X20" s="7">
        <v>7.5351956666217815E-2</v>
      </c>
      <c r="Y20" s="7">
        <v>0.65468177182632603</v>
      </c>
      <c r="Z20" s="7">
        <v>7.2734380769113829E-2</v>
      </c>
      <c r="AA20" s="7">
        <v>0.62436487441810307</v>
      </c>
      <c r="AB20" s="7">
        <v>7.0009078548995934E-2</v>
      </c>
    </row>
    <row r="21" spans="1:28">
      <c r="A21" s="7">
        <v>0.29571405924993638</v>
      </c>
      <c r="B21" s="7">
        <v>6.597542276066079E-2</v>
      </c>
      <c r="C21" s="7">
        <v>0.33741897138556792</v>
      </c>
      <c r="D21" s="7">
        <v>6.8546085581613556E-2</v>
      </c>
      <c r="E21" s="7">
        <v>0.38786221479663774</v>
      </c>
      <c r="F21" s="7">
        <v>7.1813494459478835E-2</v>
      </c>
      <c r="G21" s="7">
        <v>0.42162137084863366</v>
      </c>
      <c r="H21" s="7">
        <v>6.6306420575727706E-2</v>
      </c>
      <c r="I21" s="7">
        <v>0.46198338936128136</v>
      </c>
      <c r="J21" s="7">
        <v>6.8736344168226826E-2</v>
      </c>
      <c r="K21" s="7">
        <v>0.48144001693989591</v>
      </c>
      <c r="L21" s="7">
        <v>6.918201839166338E-2</v>
      </c>
      <c r="M21" s="7">
        <v>0.53195145497172802</v>
      </c>
      <c r="N21" s="7">
        <v>6.997345936154778E-2</v>
      </c>
      <c r="O21" s="7">
        <v>0.58731329668673504</v>
      </c>
      <c r="P21" s="7">
        <v>6.9665918084556466E-2</v>
      </c>
      <c r="Q21" s="7">
        <v>0.61090757262778528</v>
      </c>
      <c r="R21" s="7">
        <v>7.4029702927289068E-2</v>
      </c>
      <c r="S21" s="7">
        <v>0.63197274417047666</v>
      </c>
      <c r="T21" s="7">
        <v>7.4737742872904661E-2</v>
      </c>
      <c r="U21" s="7">
        <v>0.65433600277014603</v>
      </c>
      <c r="V21" s="7">
        <v>7.5534396406805884E-2</v>
      </c>
      <c r="W21" s="7">
        <v>0.67548997531645116</v>
      </c>
      <c r="X21" s="7">
        <v>7.6139053832754891E-2</v>
      </c>
      <c r="Y21" s="7">
        <v>0.66230053600595939</v>
      </c>
      <c r="Z21" s="7">
        <v>7.5453601664545455E-2</v>
      </c>
      <c r="AA21" s="7">
        <v>0.63280810454935277</v>
      </c>
      <c r="AB21" s="7">
        <v>7.2880332561584271E-2</v>
      </c>
    </row>
    <row r="22" spans="1:28">
      <c r="A22" s="7">
        <v>0.30285329067568501</v>
      </c>
      <c r="B22" s="7">
        <v>6.9025641471159332E-2</v>
      </c>
      <c r="C22" s="7">
        <v>0.34442791090130614</v>
      </c>
      <c r="D22" s="7">
        <v>7.1596304292112098E-2</v>
      </c>
      <c r="E22" s="7">
        <v>0.39007335665431014</v>
      </c>
      <c r="F22" s="7">
        <v>7.2748280939825299E-2</v>
      </c>
      <c r="G22" s="7">
        <v>0.42689255556736583</v>
      </c>
      <c r="H22" s="7">
        <v>6.8475715967386733E-2</v>
      </c>
      <c r="I22" s="7">
        <v>0.46447885410666229</v>
      </c>
      <c r="J22" s="7">
        <v>6.967113064857329E-2</v>
      </c>
      <c r="K22" s="7">
        <v>0.48694443483538641</v>
      </c>
      <c r="L22" s="7">
        <v>7.1351313783322406E-2</v>
      </c>
      <c r="M22" s="7">
        <v>0.53834919321472896</v>
      </c>
      <c r="N22" s="7">
        <v>7.2692680256979406E-2</v>
      </c>
      <c r="O22" s="7">
        <v>0.59375328076641498</v>
      </c>
      <c r="P22" s="7">
        <v>7.2385138979988092E-2</v>
      </c>
      <c r="Q22" s="7">
        <v>0.61241682415505638</v>
      </c>
      <c r="R22" s="7">
        <v>7.4646523002610612E-2</v>
      </c>
      <c r="S22" s="7">
        <v>0.63270875727864551</v>
      </c>
      <c r="T22" s="7">
        <v>7.5046152910565433E-2</v>
      </c>
      <c r="U22" s="7">
        <v>0.65628033329176405</v>
      </c>
      <c r="V22" s="7">
        <v>7.6321493573342961E-2</v>
      </c>
      <c r="W22" s="7">
        <v>0.67590938937438527</v>
      </c>
      <c r="X22" s="7">
        <v>7.6321493573342961E-2</v>
      </c>
      <c r="Y22" s="7">
        <v>0.6643214133137022</v>
      </c>
      <c r="Z22" s="7">
        <v>7.6240698831082532E-2</v>
      </c>
      <c r="AA22" s="7">
        <v>0.63513311518516624</v>
      </c>
      <c r="AB22" s="7">
        <v>7.3703917676238961E-2</v>
      </c>
    </row>
    <row r="23" spans="1:28">
      <c r="A23" s="7">
        <v>0.30308467319021248</v>
      </c>
      <c r="B23" s="7">
        <v>6.91264177088175E-2</v>
      </c>
      <c r="C23" s="7">
        <v>0.3458218596245175</v>
      </c>
      <c r="D23" s="7">
        <v>7.2207043042747374E-2</v>
      </c>
      <c r="E23" s="7">
        <v>0.39374706312327062</v>
      </c>
      <c r="F23" s="7">
        <v>7.4355488178339202E-2</v>
      </c>
      <c r="G23" s="7">
        <v>0.43078134625446968</v>
      </c>
      <c r="H23" s="7">
        <v>7.0082923205900635E-2</v>
      </c>
      <c r="I23" s="7">
        <v>0.46561535452364777</v>
      </c>
      <c r="J23" s="7">
        <v>7.0119411154018249E-2</v>
      </c>
      <c r="K23" s="7">
        <v>0.48841357246260597</v>
      </c>
      <c r="L23" s="7">
        <v>7.1936858474543147E-2</v>
      </c>
      <c r="M23" s="7">
        <v>0.54053785684733135</v>
      </c>
      <c r="N23" s="7">
        <v>7.362746673732587E-2</v>
      </c>
      <c r="O23" s="7">
        <v>0.59594302466483107</v>
      </c>
      <c r="P23" s="7">
        <v>7.3338169434393363E-2</v>
      </c>
      <c r="Q23" s="7">
        <v>0.6131472772821166</v>
      </c>
      <c r="R23" s="7">
        <v>7.4954933040271385E-2</v>
      </c>
      <c r="S23" s="7">
        <v>0.63298096320374919</v>
      </c>
      <c r="T23" s="7">
        <v>7.5161698079604544E-2</v>
      </c>
      <c r="U23" s="7">
        <v>0.65653703463239643</v>
      </c>
      <c r="V23" s="7">
        <v>7.6437038742382071E-2</v>
      </c>
      <c r="W23" s="7">
        <v>0.68247777449274938</v>
      </c>
      <c r="X23" s="7">
        <v>7.9371712283841503E-2</v>
      </c>
      <c r="Y23" s="7">
        <v>0.66475081155831872</v>
      </c>
      <c r="Z23" s="7">
        <v>7.6423138571670601E-2</v>
      </c>
      <c r="AA23" s="7">
        <v>0.63560850532028568</v>
      </c>
      <c r="AB23" s="7">
        <v>7.3872457246115547E-2</v>
      </c>
    </row>
    <row r="24" spans="1:28">
      <c r="A24" s="7">
        <v>0.30529281497245031</v>
      </c>
      <c r="B24" s="7">
        <v>7.0110723547323575E-2</v>
      </c>
      <c r="C24" s="7">
        <v>0.3509372808592881</v>
      </c>
      <c r="D24" s="7">
        <v>7.4505783774156981E-2</v>
      </c>
      <c r="E24" s="7">
        <v>0.39432725943716401</v>
      </c>
      <c r="F24" s="7">
        <v>7.4616116379179295E-2</v>
      </c>
      <c r="G24" s="7">
        <v>0.43532844777821555</v>
      </c>
      <c r="H24" s="7">
        <v>7.1985509072033299E-2</v>
      </c>
      <c r="I24" s="7">
        <v>0.46624835570152434</v>
      </c>
      <c r="J24" s="7">
        <v>7.0372220508833142E-2</v>
      </c>
      <c r="K24" s="7">
        <v>0.48879094638040765</v>
      </c>
      <c r="L24" s="7">
        <v>7.2093235395047209E-2</v>
      </c>
      <c r="M24" s="7">
        <v>0.54242541258676957</v>
      </c>
      <c r="N24" s="7">
        <v>7.445105185198056E-2</v>
      </c>
      <c r="O24" s="7">
        <v>0.5978210811726351</v>
      </c>
      <c r="P24" s="7">
        <v>7.4161754549048053E-2</v>
      </c>
      <c r="Q24" s="7">
        <v>0.61505164154177472</v>
      </c>
      <c r="R24" s="7">
        <v>7.5778518154926075E-2</v>
      </c>
      <c r="S24" s="7">
        <v>0.63441995472043833</v>
      </c>
      <c r="T24" s="7">
        <v>7.5778518154926089E-2</v>
      </c>
      <c r="U24" s="7">
        <v>0.65863392888901462</v>
      </c>
      <c r="V24" s="7">
        <v>7.7390069196787342E-2</v>
      </c>
      <c r="W24" s="7">
        <v>0.68269650579960228</v>
      </c>
      <c r="X24" s="7">
        <v>7.9473357282169144E-2</v>
      </c>
      <c r="Y24" s="7">
        <v>0.66619173940763132</v>
      </c>
      <c r="Z24" s="7">
        <v>7.7039958646992146E-2</v>
      </c>
      <c r="AA24" s="7">
        <v>0.64306011682940556</v>
      </c>
      <c r="AB24" s="7">
        <v>7.6591678141547173E-2</v>
      </c>
    </row>
    <row r="25" spans="1:28">
      <c r="A25" s="7">
        <v>0.3103464012412992</v>
      </c>
      <c r="B25" s="7">
        <v>7.2409464278733182E-2</v>
      </c>
      <c r="C25" s="7">
        <v>0.35181099309582037</v>
      </c>
      <c r="D25" s="7">
        <v>7.4905413682111788E-2</v>
      </c>
      <c r="E25" s="7">
        <v>0.39513131102177218</v>
      </c>
      <c r="F25" s="7">
        <v>7.4996633552405823E-2</v>
      </c>
      <c r="G25" s="7">
        <v>0.44071590863044913</v>
      </c>
      <c r="H25" s="7">
        <v>7.4284249803442906E-2</v>
      </c>
      <c r="I25" s="7">
        <v>0.47151763375777012</v>
      </c>
      <c r="J25" s="7">
        <v>7.2541515900492168E-2</v>
      </c>
      <c r="K25" s="7">
        <v>0.48986646204614243</v>
      </c>
      <c r="L25" s="7">
        <v>7.2541515900492168E-2</v>
      </c>
      <c r="M25" s="7">
        <v>0.54375396497034889</v>
      </c>
      <c r="N25" s="7">
        <v>7.50365965432013E-2</v>
      </c>
      <c r="O25" s="7">
        <v>0.60080544127795554</v>
      </c>
      <c r="P25" s="7">
        <v>7.5487483330654651E-2</v>
      </c>
      <c r="Q25" s="7">
        <v>0.61724871445523666</v>
      </c>
      <c r="R25" s="7">
        <v>7.6731548609331346E-2</v>
      </c>
      <c r="S25" s="7">
        <v>0.63484015609996736</v>
      </c>
      <c r="T25" s="7">
        <v>7.5960957895514158E-2</v>
      </c>
      <c r="U25" s="7">
        <v>0.65936074937935274</v>
      </c>
      <c r="V25" s="7">
        <v>7.772801709721E-2</v>
      </c>
      <c r="W25" s="7">
        <v>0.68398525862720938</v>
      </c>
      <c r="X25" s="7">
        <v>8.0090177357490688E-2</v>
      </c>
      <c r="Y25" s="7">
        <v>0.66644964018259911</v>
      </c>
      <c r="Z25" s="7">
        <v>7.7155503816031257E-2</v>
      </c>
      <c r="AA25" s="7">
        <v>0.64489387777596718</v>
      </c>
      <c r="AB25" s="7">
        <v>7.7303193129840617E-2</v>
      </c>
    </row>
    <row r="26" spans="1:28">
      <c r="A26" s="7">
        <v>0.3107891504819002</v>
      </c>
      <c r="B26" s="7">
        <v>7.2611016754049518E-2</v>
      </c>
      <c r="C26" s="7">
        <v>0.35225996431035161</v>
      </c>
      <c r="D26" s="7">
        <v>7.5118260046131202E-2</v>
      </c>
      <c r="E26" s="7">
        <v>0.39638894690126886</v>
      </c>
      <c r="F26" s="7">
        <v>7.5607372303041098E-2</v>
      </c>
      <c r="G26" s="7">
        <v>0.44206600373610477</v>
      </c>
      <c r="H26" s="7">
        <v>7.4869794494663647E-2</v>
      </c>
      <c r="I26" s="7">
        <v>0.47791535194435608</v>
      </c>
      <c r="J26" s="7">
        <v>7.5260736795923794E-2</v>
      </c>
      <c r="K26" s="7">
        <v>0.49621210930006582</v>
      </c>
      <c r="L26" s="7">
        <v>7.5260736795923794E-2</v>
      </c>
      <c r="M26" s="7">
        <v>0.54522962350020687</v>
      </c>
      <c r="N26" s="7">
        <v>7.569772341266566E-2</v>
      </c>
      <c r="O26" s="7">
        <v>0.60117078742593333</v>
      </c>
      <c r="P26" s="7">
        <v>7.5654285379192304E-2</v>
      </c>
      <c r="Q26" s="7">
        <v>0.61827890827583176</v>
      </c>
      <c r="R26" s="7">
        <v>7.7179829114776305E-2</v>
      </c>
      <c r="S26" s="7">
        <v>0.63879639172987301</v>
      </c>
      <c r="T26" s="7">
        <v>7.7700216755787033E-2</v>
      </c>
      <c r="U26" s="7">
        <v>0.66068025426717769</v>
      </c>
      <c r="V26" s="7">
        <v>7.8344837172531545E-2</v>
      </c>
      <c r="W26" s="7">
        <v>0.68596372412180862</v>
      </c>
      <c r="X26" s="7">
        <v>8.1043207811895959E-2</v>
      </c>
      <c r="Y26" s="7">
        <v>0.67309876726920626</v>
      </c>
      <c r="Z26" s="7">
        <v>8.0205722526529799E-2</v>
      </c>
      <c r="AA26" s="7">
        <v>0.6451904514382435</v>
      </c>
      <c r="AB26" s="7">
        <v>7.7418738298879727E-2</v>
      </c>
    </row>
    <row r="27" spans="1:28">
      <c r="A27" s="7">
        <v>0.31332635182632068</v>
      </c>
      <c r="B27" s="7">
        <v>7.3772549769126866E-2</v>
      </c>
      <c r="C27" s="7">
        <v>0.35265762452893645</v>
      </c>
      <c r="D27" s="7">
        <v>7.5308518632744473E-2</v>
      </c>
      <c r="E27" s="7">
        <v>0.39719691432151633</v>
      </c>
      <c r="F27" s="7">
        <v>7.6007002210995905E-2</v>
      </c>
      <c r="G27" s="7">
        <v>0.44817461151732713</v>
      </c>
      <c r="H27" s="7">
        <v>7.7589015390095273E-2</v>
      </c>
      <c r="I27" s="7">
        <v>0.4801781430819097</v>
      </c>
      <c r="J27" s="7">
        <v>7.6245042634429869E-2</v>
      </c>
      <c r="K27" s="7">
        <v>0.49667648887113841</v>
      </c>
      <c r="L27" s="7">
        <v>7.547010811726533E-2</v>
      </c>
      <c r="M27" s="7">
        <v>0.54622994529490188</v>
      </c>
      <c r="N27" s="7">
        <v>7.6146003918110619E-2</v>
      </c>
      <c r="O27" s="7">
        <v>0.60752305110226745</v>
      </c>
      <c r="P27" s="7">
        <v>7.8556814775881459E-2</v>
      </c>
      <c r="Q27" s="7">
        <v>0.61868237155539929</v>
      </c>
      <c r="R27" s="7">
        <v>7.7362268855364374E-2</v>
      </c>
      <c r="S27" s="7">
        <v>0.64095113507227985</v>
      </c>
      <c r="T27" s="7">
        <v>7.8653247210192304E-2</v>
      </c>
      <c r="U27" s="7">
        <v>0.66133636403764218</v>
      </c>
      <c r="V27" s="7">
        <v>7.8653247210192317E-2</v>
      </c>
      <c r="W27" s="7">
        <v>0.69054032219250394</v>
      </c>
      <c r="X27" s="7">
        <v>8.328461033912074E-2</v>
      </c>
      <c r="Y27" s="7">
        <v>0.67514539101641291</v>
      </c>
      <c r="Z27" s="7">
        <v>8.115875298093507E-2</v>
      </c>
      <c r="AA27" s="7">
        <v>0.64611109855563076</v>
      </c>
      <c r="AB27" s="7">
        <v>7.7788830344072663E-2</v>
      </c>
    </row>
    <row r="28" spans="1:28">
      <c r="A28" s="7">
        <v>0.31674825102040499</v>
      </c>
      <c r="B28" s="7">
        <v>7.5379757007640769E-2</v>
      </c>
      <c r="C28" s="7">
        <v>0.35286429381816514</v>
      </c>
      <c r="D28" s="7">
        <v>7.5409294870402641E-2</v>
      </c>
      <c r="E28" s="7">
        <v>0.40095676917454198</v>
      </c>
      <c r="F28" s="7">
        <v>7.7909588077128569E-2</v>
      </c>
      <c r="G28" s="7">
        <v>0.45498028884635866</v>
      </c>
      <c r="H28" s="7">
        <v>8.0639234100593815E-2</v>
      </c>
      <c r="I28" s="7">
        <v>0.48063972883046313</v>
      </c>
      <c r="J28" s="7">
        <v>7.6454413955771405E-2</v>
      </c>
      <c r="K28" s="7">
        <v>0.49956182695099705</v>
      </c>
      <c r="L28" s="7">
        <v>7.6795836898871928E-2</v>
      </c>
      <c r="M28" s="7">
        <v>0.54760538776260748</v>
      </c>
      <c r="N28" s="7">
        <v>7.6762823993432164E-2</v>
      </c>
      <c r="O28" s="7">
        <v>0.60805357290335393</v>
      </c>
      <c r="P28" s="7">
        <v>7.8809624130696351E-2</v>
      </c>
      <c r="Q28" s="7">
        <v>0.61904364259658062</v>
      </c>
      <c r="R28" s="7">
        <v>7.7529070903902028E-2</v>
      </c>
      <c r="S28" s="7">
        <v>0.64188007082639598</v>
      </c>
      <c r="T28" s="7">
        <v>7.9101527715637263E-2</v>
      </c>
      <c r="U28" s="7">
        <v>0.66155192459580259</v>
      </c>
      <c r="V28" s="7">
        <v>7.8754892208519958E-2</v>
      </c>
      <c r="W28" s="7">
        <v>0.69168167848130835</v>
      </c>
      <c r="X28" s="7">
        <v>8.3844960970926932E-2</v>
      </c>
      <c r="Y28" s="7">
        <v>0.67989146348434881</v>
      </c>
      <c r="Z28" s="7">
        <v>8.3400155508159851E-2</v>
      </c>
      <c r="AA28" s="7">
        <v>0.64846505287773593</v>
      </c>
      <c r="AB28" s="7">
        <v>7.8741860798477933E-2</v>
      </c>
    </row>
    <row r="29" spans="1:28">
      <c r="A29" s="7">
        <v>0.31729027857173747</v>
      </c>
      <c r="B29" s="7">
        <v>7.5640385208480862E-2</v>
      </c>
      <c r="C29" s="7">
        <v>0.35486684796551893</v>
      </c>
      <c r="D29" s="7">
        <v>7.6393600708908715E-2</v>
      </c>
      <c r="E29" s="7">
        <v>0.40136271080248537</v>
      </c>
      <c r="F29" s="7">
        <v>7.8118959398470106E-2</v>
      </c>
      <c r="G29" s="7">
        <v>0.45543834634197039</v>
      </c>
      <c r="H29" s="7">
        <v>8.0848605421935352E-2</v>
      </c>
      <c r="I29" s="7">
        <v>0.48355755259605709</v>
      </c>
      <c r="J29" s="7">
        <v>7.7780142737378002E-2</v>
      </c>
      <c r="K29" s="7">
        <v>0.50452010092655786</v>
      </c>
      <c r="L29" s="7">
        <v>7.9094577630281535E-2</v>
      </c>
      <c r="M29" s="7">
        <v>0.54974762101779062</v>
      </c>
      <c r="N29" s="7">
        <v>7.7747129831938239E-2</v>
      </c>
      <c r="O29" s="7">
        <v>0.60952475605095802</v>
      </c>
      <c r="P29" s="7">
        <v>7.9521139118989795E-2</v>
      </c>
      <c r="Q29" s="7">
        <v>0.61958906517821821</v>
      </c>
      <c r="R29" s="7">
        <v>7.7781880258716921E-2</v>
      </c>
      <c r="S29" s="7">
        <v>0.64264295215694556</v>
      </c>
      <c r="T29" s="7">
        <v>7.9471619760830198E-2</v>
      </c>
      <c r="U29" s="7">
        <v>0.66787217730305892</v>
      </c>
      <c r="V29" s="7">
        <v>8.1805110919018501E-2</v>
      </c>
      <c r="W29" s="7">
        <v>0.69358451193267345</v>
      </c>
      <c r="X29" s="7">
        <v>8.4779747451273396E-2</v>
      </c>
      <c r="Y29" s="7">
        <v>0.68067432979618003</v>
      </c>
      <c r="Z29" s="7">
        <v>8.3770247553352786E-2</v>
      </c>
      <c r="AA29" s="7">
        <v>0.65394690776360864</v>
      </c>
      <c r="AB29" s="7">
        <v>8.0983263325702715E-2</v>
      </c>
    </row>
    <row r="30" spans="1:28">
      <c r="A30" s="7">
        <v>0.31810532147758158</v>
      </c>
      <c r="B30" s="7">
        <v>7.6041752637774601E-2</v>
      </c>
      <c r="C30" s="7">
        <v>0.35528731307119105</v>
      </c>
      <c r="D30" s="7">
        <v>7.6602972030250252E-2</v>
      </c>
      <c r="E30" s="7">
        <v>0.40185153761812781</v>
      </c>
      <c r="F30" s="7">
        <v>7.8371768753284998E-2</v>
      </c>
      <c r="G30" s="7">
        <v>0.45754893434098143</v>
      </c>
      <c r="H30" s="7">
        <v>8.1832911260441427E-2</v>
      </c>
      <c r="I30" s="7">
        <v>0.48511802409058469</v>
      </c>
      <c r="J30" s="7">
        <v>7.8491657725671446E-2</v>
      </c>
      <c r="K30" s="7">
        <v>0.50600705898878473</v>
      </c>
      <c r="L30" s="7">
        <v>7.9806092618574978E-2</v>
      </c>
      <c r="M30" s="7">
        <v>0.55261389233668912</v>
      </c>
      <c r="N30" s="7">
        <v>7.9072858613544836E-2</v>
      </c>
      <c r="O30" s="7">
        <v>0.61087649013868683</v>
      </c>
      <c r="P30" s="7">
        <v>8.0182265988454154E-2</v>
      </c>
      <c r="Q30" s="7">
        <v>0.62035116248406796</v>
      </c>
      <c r="R30" s="7">
        <v>7.8151972303909856E-2</v>
      </c>
      <c r="S30" s="7">
        <v>0.64852445008236637</v>
      </c>
      <c r="T30" s="7">
        <v>8.2399343216933887E-2</v>
      </c>
      <c r="U30" s="7">
        <v>0.67245894599886613</v>
      </c>
      <c r="V30" s="7">
        <v>8.4046513446243282E-2</v>
      </c>
      <c r="W30" s="7">
        <v>0.69464894699568869</v>
      </c>
      <c r="X30" s="7">
        <v>8.5314904023665053E-2</v>
      </c>
      <c r="Y30" s="7">
        <v>0.68138432059291887</v>
      </c>
      <c r="Z30" s="7">
        <v>8.4108195453775444E-2</v>
      </c>
      <c r="AA30" s="7">
        <v>0.65507650450669064</v>
      </c>
      <c r="AB30" s="7">
        <v>8.1457606651231682E-2</v>
      </c>
    </row>
    <row r="31" spans="1:28">
      <c r="A31" s="7">
        <v>0.31933429088865306</v>
      </c>
      <c r="B31" s="7">
        <v>7.6647278824393081E-2</v>
      </c>
      <c r="C31" s="7">
        <v>0.35640047662214003</v>
      </c>
      <c r="D31" s="7">
        <v>7.7158978858709121E-2</v>
      </c>
      <c r="E31" s="7">
        <v>0.40371286482535385</v>
      </c>
      <c r="F31" s="7">
        <v>7.9356074591791073E-2</v>
      </c>
      <c r="G31" s="7">
        <v>0.45836286727549153</v>
      </c>
      <c r="H31" s="7">
        <v>8.2213428433667954E-2</v>
      </c>
      <c r="I31" s="7">
        <v>0.49012507415463707</v>
      </c>
      <c r="J31" s="7">
        <v>8.0790398457081053E-2</v>
      </c>
      <c r="K31" s="7">
        <v>0.51225783863281626</v>
      </c>
      <c r="L31" s="7">
        <v>8.285631132907352E-2</v>
      </c>
      <c r="M31" s="7">
        <v>0.55306302578954625</v>
      </c>
      <c r="N31" s="7">
        <v>7.9282229934886372E-2</v>
      </c>
      <c r="O31" s="7">
        <v>0.61162211356712681</v>
      </c>
      <c r="P31" s="7">
        <v>8.055235803364709E-2</v>
      </c>
      <c r="Q31" s="7">
        <v>0.62181075023073873</v>
      </c>
      <c r="R31" s="7">
        <v>7.8863487292203299E-2</v>
      </c>
      <c r="S31" s="7">
        <v>0.65306870336601552</v>
      </c>
      <c r="T31" s="7">
        <v>8.4698083948343494E-2</v>
      </c>
      <c r="U31" s="7">
        <v>0.67434842214385482</v>
      </c>
      <c r="V31" s="7">
        <v>8.4981299926589746E-2</v>
      </c>
      <c r="W31" s="7">
        <v>0.69530685982632101</v>
      </c>
      <c r="X31" s="7">
        <v>8.5652851924087711E-2</v>
      </c>
      <c r="Y31" s="7">
        <v>0.68252283687361437</v>
      </c>
      <c r="Z31" s="7">
        <v>8.4668546085581636E-2</v>
      </c>
      <c r="AA31" s="7">
        <v>0.65802479561990845</v>
      </c>
      <c r="AB31" s="7">
        <v>8.2715572100619861E-2</v>
      </c>
    </row>
    <row r="32" spans="1:28">
      <c r="A32" s="7">
        <v>0.32083307312808351</v>
      </c>
      <c r="B32" s="7">
        <v>7.7386594154109478E-2</v>
      </c>
      <c r="C32" s="7">
        <v>0.357202210933803</v>
      </c>
      <c r="D32" s="7">
        <v>7.7563821330680724E-2</v>
      </c>
      <c r="E32" s="7">
        <v>0.40885044118414882</v>
      </c>
      <c r="F32" s="7">
        <v>8.2075295487222699E-2</v>
      </c>
      <c r="G32" s="7">
        <v>0.45929366359670259</v>
      </c>
      <c r="H32" s="7">
        <v>8.2661708939112913E-2</v>
      </c>
      <c r="I32" s="7">
        <v>0.49667916190214162</v>
      </c>
      <c r="J32" s="7">
        <v>8.3840617167579595E-2</v>
      </c>
      <c r="K32" s="7">
        <v>0.51300891755532985</v>
      </c>
      <c r="L32" s="7">
        <v>8.3222928331588578E-2</v>
      </c>
      <c r="M32" s="7">
        <v>0.55795200661977651</v>
      </c>
      <c r="N32" s="7">
        <v>8.1580970666295979E-2</v>
      </c>
      <c r="O32" s="7">
        <v>0.61741445977529574</v>
      </c>
      <c r="P32" s="7">
        <v>8.3480081489750779E-2</v>
      </c>
      <c r="Q32" s="7">
        <v>0.62759548191447279</v>
      </c>
      <c r="R32" s="7">
        <v>8.1791210748306989E-2</v>
      </c>
      <c r="S32" s="7">
        <v>0.65491336099438835</v>
      </c>
      <c r="T32" s="7">
        <v>8.5632870428689958E-2</v>
      </c>
      <c r="U32" s="7">
        <v>0.68025469572748698</v>
      </c>
      <c r="V32" s="7">
        <v>8.7909023382693435E-2</v>
      </c>
      <c r="W32" s="7">
        <v>0.70098484952661189</v>
      </c>
      <c r="X32" s="7">
        <v>8.8580575380191401E-2</v>
      </c>
      <c r="Y32" s="7">
        <v>0.68359895076713495</v>
      </c>
      <c r="Z32" s="7">
        <v>8.5203702657973293E-2</v>
      </c>
      <c r="AA32" s="7">
        <v>0.65915796076267019</v>
      </c>
      <c r="AB32" s="7">
        <v>8.3208159400207635E-2</v>
      </c>
    </row>
    <row r="33" spans="1:46">
      <c r="A33" s="7">
        <v>0.3219563591761182</v>
      </c>
      <c r="B33" s="7">
        <v>7.7942600982568347E-2</v>
      </c>
      <c r="C33" s="7">
        <v>0.3609080050854897</v>
      </c>
      <c r="D33" s="7">
        <v>7.9466407196813388E-2</v>
      </c>
      <c r="E33" s="7">
        <v>0.40933731008197161</v>
      </c>
      <c r="F33" s="7">
        <v>8.2335923688062793E-2</v>
      </c>
      <c r="G33" s="7">
        <v>0.46056213050762745</v>
      </c>
      <c r="H33" s="7">
        <v>8.3278529014434458E-2</v>
      </c>
      <c r="I33" s="7">
        <v>0.49746477117383558</v>
      </c>
      <c r="J33" s="7">
        <v>8.4207234170094653E-2</v>
      </c>
      <c r="K33" s="7">
        <v>0.51499117888467139</v>
      </c>
      <c r="L33" s="7">
        <v>8.4207234170094653E-2</v>
      </c>
      <c r="M33" s="7">
        <v>0.55994989196892375</v>
      </c>
      <c r="N33" s="7">
        <v>8.253400112070125E-2</v>
      </c>
      <c r="O33" s="7">
        <v>0.61861641594029038</v>
      </c>
      <c r="P33" s="7">
        <v>8.4090820240386055E-2</v>
      </c>
      <c r="Q33" s="7">
        <v>0.62889113523491402</v>
      </c>
      <c r="R33" s="7">
        <v>8.2452337617771349E-2</v>
      </c>
      <c r="S33" s="7">
        <v>0.65511112872961741</v>
      </c>
      <c r="T33" s="7">
        <v>8.5734515427017599E-2</v>
      </c>
      <c r="U33" s="7">
        <v>0.68097851636910323</v>
      </c>
      <c r="V33" s="7">
        <v>8.827911542788637E-2</v>
      </c>
      <c r="W33" s="7">
        <v>0.70120873756368529</v>
      </c>
      <c r="X33" s="7">
        <v>8.8696120549230512E-2</v>
      </c>
      <c r="Y33" s="7">
        <v>0.68943073749584904</v>
      </c>
      <c r="Z33" s="7">
        <v>8.8131426114076983E-2</v>
      </c>
      <c r="AA33" s="7">
        <v>0.66136997207529014</v>
      </c>
      <c r="AB33" s="7">
        <v>8.418377763201905E-2</v>
      </c>
    </row>
    <row r="34" spans="1:46">
      <c r="A34" s="7">
        <v>0.3222037543214088</v>
      </c>
      <c r="B34" s="7">
        <v>7.8065964997632659E-2</v>
      </c>
      <c r="C34" s="7">
        <v>0.36271743034532289</v>
      </c>
      <c r="D34" s="7">
        <v>8.0401193677159852E-2</v>
      </c>
      <c r="E34" s="7">
        <v>0.4108638333420353</v>
      </c>
      <c r="F34" s="7">
        <v>8.3159508802717483E-2</v>
      </c>
      <c r="G34" s="7">
        <v>0.46108126233598745</v>
      </c>
      <c r="H34" s="7">
        <v>8.3539157215274551E-2</v>
      </c>
      <c r="I34" s="7">
        <v>0.49846317201296514</v>
      </c>
      <c r="J34" s="7">
        <v>8.4685052538301483E-2</v>
      </c>
      <c r="K34" s="7">
        <v>0.51620611324781618</v>
      </c>
      <c r="L34" s="7">
        <v>8.4824054245416197E-2</v>
      </c>
      <c r="M34" s="7">
        <v>0.5602689284236656</v>
      </c>
      <c r="N34" s="7">
        <v>8.2690378041205312E-2</v>
      </c>
      <c r="O34" s="7">
        <v>0.61903775383508464</v>
      </c>
      <c r="P34" s="7">
        <v>8.4307141647083333E-2</v>
      </c>
      <c r="Q34" s="7">
        <v>0.63228365490265015</v>
      </c>
      <c r="R34" s="7">
        <v>8.4191596478044223E-2</v>
      </c>
      <c r="S34" s="7">
        <v>0.65560268506038721</v>
      </c>
      <c r="T34" s="7">
        <v>8.5987324781832492E-2</v>
      </c>
      <c r="U34" s="7">
        <v>0.68355538642122771</v>
      </c>
      <c r="V34" s="7">
        <v>8.9604844209492968E-2</v>
      </c>
      <c r="W34" s="7">
        <v>0.7017918778061204</v>
      </c>
      <c r="X34" s="7">
        <v>8.9004530586891284E-2</v>
      </c>
      <c r="Y34" s="7">
        <v>0.69004385185935124</v>
      </c>
      <c r="Z34" s="7">
        <v>8.8439836151737755E-2</v>
      </c>
      <c r="AA34" s="7">
        <v>0.66191593722629882</v>
      </c>
      <c r="AB34" s="7">
        <v>8.4436586986833942E-2</v>
      </c>
    </row>
    <row r="35" spans="1:46">
      <c r="A35" s="7">
        <v>0.32298677196572662</v>
      </c>
      <c r="B35" s="7">
        <v>7.8465594905587466E-2</v>
      </c>
      <c r="C35" s="7">
        <v>0.36312934361833732</v>
      </c>
      <c r="D35" s="7">
        <v>8.0614040041179266E-2</v>
      </c>
      <c r="E35" s="7">
        <v>0.41220892288414357</v>
      </c>
      <c r="F35" s="7">
        <v>8.3891874047078138E-2</v>
      </c>
      <c r="G35" s="7">
        <v>0.46218060032545566</v>
      </c>
      <c r="H35" s="7">
        <v>8.409516404373342E-2</v>
      </c>
      <c r="I35" s="7">
        <v>0.49975066846643901</v>
      </c>
      <c r="J35" s="7">
        <v>8.5301872613623028E-2</v>
      </c>
      <c r="K35" s="7">
        <v>0.51757356956940581</v>
      </c>
      <c r="L35" s="7">
        <v>8.5557288250446326E-2</v>
      </c>
      <c r="M35" s="7">
        <v>0.56101089504895862</v>
      </c>
      <c r="N35" s="7">
        <v>8.3056995043720369E-2</v>
      </c>
      <c r="O35" s="7">
        <v>0.62333745339270319</v>
      </c>
      <c r="P35" s="7">
        <v>8.6548544174308115E-2</v>
      </c>
      <c r="Q35" s="7">
        <v>0.63672570650024163</v>
      </c>
      <c r="R35" s="7">
        <v>8.649033720945383E-2</v>
      </c>
      <c r="S35" s="7">
        <v>0.65696371468590586</v>
      </c>
      <c r="T35" s="7">
        <v>8.6698839770125935E-2</v>
      </c>
      <c r="U35" s="7">
        <v>0.68438977291573733</v>
      </c>
      <c r="V35" s="7">
        <v>9.0053124714937927E-2</v>
      </c>
      <c r="W35" s="7">
        <v>0.70613513383433801</v>
      </c>
      <c r="X35" s="7">
        <v>9.1303271318300891E-2</v>
      </c>
      <c r="Y35" s="7">
        <v>0.69190065016305358</v>
      </c>
      <c r="Z35" s="7">
        <v>8.9374622632084219E-2</v>
      </c>
      <c r="AA35" s="7">
        <v>0.66322831533075699</v>
      </c>
      <c r="AB35" s="7">
        <v>8.5053407062155487E-2</v>
      </c>
    </row>
    <row r="36" spans="1:46">
      <c r="A36" s="7">
        <v>0.32400437465072457</v>
      </c>
      <c r="B36" s="7">
        <v>7.8993801392623381E-2</v>
      </c>
      <c r="C36" s="7">
        <v>0.36351346343521407</v>
      </c>
      <c r="D36" s="7">
        <v>8.0815592516495602E-2</v>
      </c>
      <c r="E36" s="7">
        <v>0.41531418054612862</v>
      </c>
      <c r="F36" s="7">
        <v>8.5604201326597545E-2</v>
      </c>
      <c r="G36" s="7">
        <v>0.46333807638167457</v>
      </c>
      <c r="H36" s="7">
        <v>8.4705902794368695E-2</v>
      </c>
      <c r="I36" s="7">
        <v>0.50140732604826699</v>
      </c>
      <c r="J36" s="7">
        <v>8.6137620377650256E-2</v>
      </c>
      <c r="K36" s="7">
        <v>0.51912132676283407</v>
      </c>
      <c r="L36" s="7">
        <v>8.6393036014473554E-2</v>
      </c>
      <c r="M36" s="7">
        <v>0.56244931733553982</v>
      </c>
      <c r="N36" s="7">
        <v>8.3768510032013813E-2</v>
      </c>
      <c r="O36" s="7">
        <v>0.62772673974522819</v>
      </c>
      <c r="P36" s="7">
        <v>8.8847284905717722E-2</v>
      </c>
      <c r="Q36" s="7">
        <v>0.63712829077484279</v>
      </c>
      <c r="R36" s="7">
        <v>8.6699708530795366E-2</v>
      </c>
      <c r="S36" s="7">
        <v>0.66276020331756458</v>
      </c>
      <c r="T36" s="7">
        <v>8.9749058480624477E-2</v>
      </c>
      <c r="U36" s="7">
        <v>0.68865384359903004</v>
      </c>
      <c r="V36" s="7">
        <v>9.2351865446347534E-2</v>
      </c>
      <c r="W36" s="7">
        <v>0.70660740437703229</v>
      </c>
      <c r="X36" s="7">
        <v>9.1556080673115783E-2</v>
      </c>
      <c r="Y36" s="7">
        <v>0.69379628631611656</v>
      </c>
      <c r="Z36" s="7">
        <v>9.0350240863895634E-2</v>
      </c>
      <c r="AA36" s="7">
        <v>0.66394001282244952</v>
      </c>
      <c r="AB36" s="7">
        <v>8.5391354962578145E-2</v>
      </c>
    </row>
    <row r="37" spans="1:46">
      <c r="A37" s="7">
        <v>0.32471613608814642</v>
      </c>
      <c r="B37" s="7">
        <v>7.9363893437816316E-2</v>
      </c>
      <c r="C37" s="7">
        <v>0.36464586860964293</v>
      </c>
      <c r="D37" s="7">
        <v>8.1421118703114082E-2</v>
      </c>
      <c r="E37" s="7">
        <v>0.41631206599488341</v>
      </c>
      <c r="F37" s="7">
        <v>8.6160208155056414E-2</v>
      </c>
      <c r="G37" s="7">
        <v>0.46389714142760069</v>
      </c>
      <c r="H37" s="7">
        <v>8.50160503533684E-2</v>
      </c>
      <c r="I37" s="7">
        <v>0.50169212284306719</v>
      </c>
      <c r="J37" s="7">
        <v>8.6283572170120712E-2</v>
      </c>
      <c r="K37" s="7">
        <v>0.51998771438245373</v>
      </c>
      <c r="L37" s="7">
        <v>8.6870854382680385E-2</v>
      </c>
      <c r="M37" s="7">
        <v>0.56273111754700489</v>
      </c>
      <c r="N37" s="7">
        <v>8.3914461824484268E-2</v>
      </c>
      <c r="O37" s="7">
        <v>0.62950214471720201</v>
      </c>
      <c r="P37" s="7">
        <v>8.9782071386064186E-2</v>
      </c>
      <c r="Q37" s="7">
        <v>0.63869907264976034</v>
      </c>
      <c r="R37" s="7">
        <v>8.7523293645450057E-2</v>
      </c>
      <c r="S37" s="7">
        <v>0.66686971995383937</v>
      </c>
      <c r="T37" s="7">
        <v>9.1990461007849259E-2</v>
      </c>
      <c r="U37" s="7">
        <v>0.68911924870074415</v>
      </c>
      <c r="V37" s="7">
        <v>9.2604674801162426E-2</v>
      </c>
      <c r="W37" s="7">
        <v>0.70842343286968568</v>
      </c>
      <c r="X37" s="7">
        <v>9.2531698904927198E-2</v>
      </c>
      <c r="Y37" s="7">
        <v>0.6960017525034049</v>
      </c>
      <c r="Z37" s="7">
        <v>9.1511773878972968E-2</v>
      </c>
      <c r="AA37" s="7">
        <v>0.66672970839434309</v>
      </c>
      <c r="AB37" s="7">
        <v>8.6717083744184742E-2</v>
      </c>
      <c r="AF37" s="10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</row>
    <row r="38" spans="1:46">
      <c r="A38" s="7">
        <v>0.32531821100484071</v>
      </c>
      <c r="B38" s="7">
        <v>7.9680122321502289E-2</v>
      </c>
      <c r="C38" s="7">
        <v>0.36783285158009349</v>
      </c>
      <c r="D38" s="7">
        <v>8.3133445982633489E-2</v>
      </c>
      <c r="E38" s="7">
        <v>0.4170358429488854</v>
      </c>
      <c r="F38" s="7">
        <v>8.6565050627028017E-2</v>
      </c>
      <c r="G38" s="7">
        <v>0.46517559164291705</v>
      </c>
      <c r="H38" s="7">
        <v>8.5727565341661843E-2</v>
      </c>
      <c r="I38" s="7">
        <v>0.5021778894515565</v>
      </c>
      <c r="J38" s="7">
        <v>8.6544200370960805E-2</v>
      </c>
      <c r="K38" s="7">
        <v>0.5202445382987354</v>
      </c>
      <c r="L38" s="7">
        <v>8.701680617515084E-2</v>
      </c>
      <c r="M38" s="7">
        <v>0.56861168574449494</v>
      </c>
      <c r="N38" s="7">
        <v>8.6964680534982811E-2</v>
      </c>
      <c r="O38" s="7">
        <v>0.63136480349463153</v>
      </c>
      <c r="P38" s="7">
        <v>9.076637722457026E-2</v>
      </c>
      <c r="Q38" s="7">
        <v>0.63889113523491392</v>
      </c>
      <c r="R38" s="7">
        <v>8.7624938643777697E-2</v>
      </c>
      <c r="S38" s="7">
        <v>0.66806513561845349</v>
      </c>
      <c r="T38" s="7">
        <v>9.2651587877313618E-2</v>
      </c>
      <c r="U38" s="7">
        <v>0.69009248533609668</v>
      </c>
      <c r="V38" s="7">
        <v>9.3139831373554083E-2</v>
      </c>
      <c r="W38" s="7">
        <v>0.71057035155148796</v>
      </c>
      <c r="X38" s="7">
        <v>9.3693231920004533E-2</v>
      </c>
      <c r="Y38" s="7">
        <v>0.6973436220178314</v>
      </c>
      <c r="Z38" s="7">
        <v>9.2223288867266412E-2</v>
      </c>
      <c r="AA38" s="7">
        <v>0.66757700507386786</v>
      </c>
      <c r="AB38" s="7">
        <v>8.7127138780173155E-2</v>
      </c>
      <c r="AF38" s="10"/>
      <c r="AG38" s="11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</row>
    <row r="39" spans="1:46">
      <c r="A39" s="7">
        <v>0.32632860800599522</v>
      </c>
      <c r="B39" s="7">
        <v>8.0215278893893946E-2</v>
      </c>
      <c r="C39" s="7">
        <v>0.36831674277797721</v>
      </c>
      <c r="D39" s="7">
        <v>8.3394074183473582E-2</v>
      </c>
      <c r="E39" s="7">
        <v>0.41759776536312859</v>
      </c>
      <c r="F39" s="7">
        <v>8.6881279510713991E-2</v>
      </c>
      <c r="G39" s="7">
        <v>0.46666192949085722</v>
      </c>
      <c r="H39" s="7">
        <v>8.6563313105689071E-2</v>
      </c>
      <c r="I39" s="7">
        <v>0.50287752233236738</v>
      </c>
      <c r="J39" s="7">
        <v>8.6924717544187333E-2</v>
      </c>
      <c r="K39" s="7">
        <v>0.52310786290005562</v>
      </c>
      <c r="L39" s="7">
        <v>8.8729133454670248E-2</v>
      </c>
      <c r="M39" s="7">
        <v>0.57174090929986665</v>
      </c>
      <c r="N39" s="7">
        <v>8.8677007814502218E-2</v>
      </c>
      <c r="O39" s="7">
        <v>0.63457686337033914</v>
      </c>
      <c r="P39" s="7">
        <v>9.2478704504089668E-2</v>
      </c>
      <c r="Q39" s="7">
        <v>0.64065617720740109</v>
      </c>
      <c r="R39" s="7">
        <v>8.8559725124124161E-2</v>
      </c>
      <c r="S39" s="7">
        <v>0.66843644564250271</v>
      </c>
      <c r="T39" s="7">
        <v>9.2860959198655155E-2</v>
      </c>
      <c r="U39" s="7">
        <v>0.69136699249309286</v>
      </c>
      <c r="V39" s="7">
        <v>9.3851346361847526E-2</v>
      </c>
      <c r="W39" s="7">
        <v>0.71124803184796559</v>
      </c>
      <c r="X39" s="7">
        <v>9.4063323965197468E-2</v>
      </c>
      <c r="Y39" s="7">
        <v>0.70166553280510957</v>
      </c>
      <c r="Z39" s="7">
        <v>9.4522029598676019E-2</v>
      </c>
      <c r="AA39" s="7">
        <v>0.66803772512141479</v>
      </c>
      <c r="AB39" s="7">
        <v>8.7355622836242972E-2</v>
      </c>
      <c r="AF39" s="10"/>
      <c r="AG39" s="10"/>
      <c r="AH39" s="10"/>
      <c r="AI39" s="10"/>
      <c r="AJ39" s="10"/>
      <c r="AK39" s="10"/>
      <c r="AL39" s="10"/>
      <c r="AM39" s="10"/>
      <c r="AN39" s="10"/>
      <c r="AO39" s="10"/>
    </row>
    <row r="40" spans="1:46">
      <c r="A40" s="7">
        <v>0.32655918988898452</v>
      </c>
      <c r="B40" s="7">
        <v>8.0338642908958258E-2</v>
      </c>
      <c r="C40" s="7">
        <v>0.36905861426103603</v>
      </c>
      <c r="D40" s="7">
        <v>8.3795441612767321E-2</v>
      </c>
      <c r="E40" s="7">
        <v>0.41830000522111427</v>
      </c>
      <c r="F40" s="7">
        <v>8.728264694000773E-2</v>
      </c>
      <c r="G40" s="7">
        <v>0.46736839508985845</v>
      </c>
      <c r="H40" s="7">
        <v>8.6962943013643879E-2</v>
      </c>
      <c r="I40" s="7">
        <v>0.50387968463859811</v>
      </c>
      <c r="J40" s="7">
        <v>8.7480724372646201E-2</v>
      </c>
      <c r="K40" s="7">
        <v>0.52411419334752674</v>
      </c>
      <c r="L40" s="7">
        <v>8.9339872205305523E-2</v>
      </c>
      <c r="M40" s="7">
        <v>0.57422838229209761</v>
      </c>
      <c r="N40" s="7">
        <v>9.0055730996946304E-2</v>
      </c>
      <c r="O40" s="7">
        <v>0.63491468024279885</v>
      </c>
      <c r="P40" s="7">
        <v>9.2661144244677737E-2</v>
      </c>
      <c r="Q40" s="7">
        <v>0.64488023557333085</v>
      </c>
      <c r="R40" s="7">
        <v>9.0801127651348942E-2</v>
      </c>
      <c r="S40" s="7">
        <v>0.66994635164777061</v>
      </c>
      <c r="T40" s="7">
        <v>9.3741882517494671E-2</v>
      </c>
      <c r="U40" s="7">
        <v>0.69310819040125549</v>
      </c>
      <c r="V40" s="7">
        <v>9.4826964593658941E-2</v>
      </c>
      <c r="W40" s="7">
        <v>0.71365106813071943</v>
      </c>
      <c r="X40" s="7">
        <v>9.5389052746804065E-2</v>
      </c>
      <c r="Y40" s="7">
        <v>0.70213464165974648</v>
      </c>
      <c r="Z40" s="7">
        <v>9.4774838953490911E-2</v>
      </c>
      <c r="AA40" s="7">
        <v>0.66865743719913928</v>
      </c>
      <c r="AB40" s="7">
        <v>8.7664032873903744E-2</v>
      </c>
      <c r="AF40" s="10"/>
      <c r="AG40" s="10"/>
      <c r="AH40" s="10"/>
      <c r="AI40" s="10"/>
      <c r="AJ40" s="10"/>
      <c r="AK40" s="10"/>
      <c r="AL40" s="10"/>
      <c r="AM40" s="10"/>
      <c r="AN40" s="10"/>
      <c r="AO40" s="10"/>
    </row>
    <row r="41" spans="1:46">
      <c r="A41" s="7">
        <v>0.32786742182233353</v>
      </c>
      <c r="B41" s="7">
        <v>8.1041470290557041E-2</v>
      </c>
      <c r="C41" s="7">
        <v>0.37119514712002771</v>
      </c>
      <c r="D41" s="7">
        <v>8.4956974627844656E-2</v>
      </c>
      <c r="E41" s="7">
        <v>0.42047525191875956</v>
      </c>
      <c r="F41" s="7">
        <v>8.8533662304040167E-2</v>
      </c>
      <c r="G41" s="7">
        <v>0.46865330509036934</v>
      </c>
      <c r="H41" s="7">
        <v>8.7695308258004534E-2</v>
      </c>
      <c r="I41" s="7">
        <v>0.50495492687707944</v>
      </c>
      <c r="J41" s="7">
        <v>8.8091463123281477E-2</v>
      </c>
      <c r="K41" s="7">
        <v>0.52476830813838293</v>
      </c>
      <c r="L41" s="7">
        <v>8.973950211326033E-2</v>
      </c>
      <c r="M41" s="7">
        <v>0.57489495701742288</v>
      </c>
      <c r="N41" s="7">
        <v>9.0436248170172831E-2</v>
      </c>
      <c r="O41" s="7">
        <v>0.63559124718349846</v>
      </c>
      <c r="P41" s="7">
        <v>9.3027761247192794E-2</v>
      </c>
      <c r="Q41" s="7">
        <v>0.6505454225816375</v>
      </c>
      <c r="R41" s="7">
        <v>9.3851346361847485E-2</v>
      </c>
      <c r="S41" s="7">
        <v>0.67287190464864277</v>
      </c>
      <c r="T41" s="7">
        <v>9.5454209797014078E-2</v>
      </c>
      <c r="U41" s="7">
        <v>0.69425498971266164</v>
      </c>
      <c r="V41" s="7">
        <v>9.5488091463123301E-2</v>
      </c>
      <c r="W41" s="7">
        <v>0.71667248231241509</v>
      </c>
      <c r="X41" s="7">
        <v>9.7101380026323472E-2</v>
      </c>
      <c r="Y41" s="7">
        <v>0.70456178905462141</v>
      </c>
      <c r="Z41" s="7">
        <v>9.6100567735097508E-2</v>
      </c>
      <c r="AA41" s="7">
        <v>0.66916573590908346</v>
      </c>
      <c r="AB41" s="7">
        <v>8.7922923553404905E-2</v>
      </c>
      <c r="AF41" s="10"/>
      <c r="AG41" s="10"/>
      <c r="AH41" s="10"/>
      <c r="AI41" s="10"/>
      <c r="AJ41" s="10"/>
      <c r="AK41" s="10"/>
      <c r="AL41" s="10"/>
      <c r="AM41" s="10"/>
      <c r="AN41" s="10"/>
      <c r="AO41" s="10"/>
    </row>
    <row r="42" spans="1:46">
      <c r="A42" s="7">
        <v>0.32859999967974746</v>
      </c>
      <c r="B42" s="7">
        <v>8.1446312762528644E-2</v>
      </c>
      <c r="C42" s="7">
        <v>0.37345710685799954</v>
      </c>
      <c r="D42" s="7">
        <v>8.6207989991877093E-2</v>
      </c>
      <c r="E42" s="7">
        <v>0.42084334046885613</v>
      </c>
      <c r="F42" s="7">
        <v>8.8746508668059582E-2</v>
      </c>
      <c r="G42" s="7">
        <v>0.46918359472951987</v>
      </c>
      <c r="H42" s="7">
        <v>8.8000243252987442E-2</v>
      </c>
      <c r="I42" s="7">
        <v>0.50794690527981001</v>
      </c>
      <c r="J42" s="7">
        <v>8.9803790402800884E-2</v>
      </c>
      <c r="K42" s="7">
        <v>0.52524736336181455</v>
      </c>
      <c r="L42" s="7">
        <v>9.0047912150921103E-2</v>
      </c>
      <c r="M42" s="7">
        <v>0.57618627315772541</v>
      </c>
      <c r="N42" s="7">
        <v>9.1223345336709907E-2</v>
      </c>
      <c r="O42" s="7">
        <v>0.63585860777454739</v>
      </c>
      <c r="P42" s="7">
        <v>9.317371303966325E-2</v>
      </c>
      <c r="Q42" s="7">
        <v>0.6521658682371555</v>
      </c>
      <c r="R42" s="7">
        <v>9.4732269680687001E-2</v>
      </c>
      <c r="S42" s="7">
        <v>0.67315644352828197</v>
      </c>
      <c r="T42" s="7">
        <v>9.5621011845551732E-2</v>
      </c>
      <c r="U42" s="7">
        <v>0.69720898360411254</v>
      </c>
      <c r="V42" s="7">
        <v>9.7200418742642708E-2</v>
      </c>
      <c r="W42" s="7">
        <v>0.71789204900956372</v>
      </c>
      <c r="X42" s="7">
        <v>9.7812895014616916E-2</v>
      </c>
      <c r="Y42" s="7">
        <v>0.71168482517949427</v>
      </c>
      <c r="Z42" s="7">
        <v>0.10017244899288921</v>
      </c>
      <c r="AA42" s="7">
        <v>0.67514716675012754</v>
      </c>
      <c r="AB42" s="7">
        <v>9.0973142263903448E-2</v>
      </c>
      <c r="AF42" s="10"/>
      <c r="AG42" s="10"/>
      <c r="AH42" s="10"/>
      <c r="AI42" s="10"/>
      <c r="AJ42" s="10"/>
      <c r="AK42" s="10"/>
      <c r="AL42" s="10"/>
      <c r="AM42" s="10"/>
      <c r="AN42" s="10"/>
      <c r="AO42" s="10"/>
    </row>
    <row r="43" spans="1:46">
      <c r="A43" s="7">
        <v>0.32898910660729191</v>
      </c>
      <c r="B43" s="7">
        <v>8.1662634169225923E-2</v>
      </c>
      <c r="C43" s="7">
        <v>0.37439638314490781</v>
      </c>
      <c r="D43" s="7">
        <v>8.6727508872218348E-2</v>
      </c>
      <c r="E43" s="7">
        <v>0.42119184984075608</v>
      </c>
      <c r="F43" s="7">
        <v>8.8948061143375917E-2</v>
      </c>
      <c r="G43" s="7">
        <v>0.47216038119779674</v>
      </c>
      <c r="H43" s="7">
        <v>8.971257053250685E-2</v>
      </c>
      <c r="I43" s="7">
        <v>0.50852455915605554</v>
      </c>
      <c r="J43" s="7">
        <v>9.0138263260545665E-2</v>
      </c>
      <c r="K43" s="7">
        <v>0.52552777314795884</v>
      </c>
      <c r="L43" s="7">
        <v>9.0229483130839699E-2</v>
      </c>
      <c r="M43" s="7">
        <v>0.576793086011125</v>
      </c>
      <c r="N43" s="7">
        <v>9.1593437381902842E-2</v>
      </c>
      <c r="O43" s="7">
        <v>0.6360676436293291</v>
      </c>
      <c r="P43" s="7">
        <v>9.3289258208702361E-2</v>
      </c>
      <c r="Q43" s="7">
        <v>0.65452248055201512</v>
      </c>
      <c r="R43" s="7">
        <v>9.6057998462293598E-2</v>
      </c>
      <c r="S43" s="7">
        <v>0.67335993727811683</v>
      </c>
      <c r="T43" s="7">
        <v>9.5742638339277111E-2</v>
      </c>
      <c r="U43" s="7">
        <v>0.69911560174179788</v>
      </c>
      <c r="V43" s="7">
        <v>9.8361951757720056E-2</v>
      </c>
      <c r="W43" s="7">
        <v>0.72472127873158154</v>
      </c>
      <c r="X43" s="7">
        <v>0.10188477627240861</v>
      </c>
      <c r="Y43" s="7">
        <v>0.71338016276113558</v>
      </c>
      <c r="Z43" s="7">
        <v>0.10115675483139529</v>
      </c>
      <c r="AA43" s="7">
        <v>0.67622482345342583</v>
      </c>
      <c r="AB43" s="7">
        <v>9.1533492895709639E-2</v>
      </c>
      <c r="AF43" s="10"/>
      <c r="AG43" s="10"/>
      <c r="AH43" s="10"/>
      <c r="AI43" s="10"/>
      <c r="AJ43" s="10"/>
      <c r="AK43" s="10"/>
      <c r="AL43" s="10"/>
      <c r="AM43" s="10"/>
      <c r="AN43" s="10"/>
      <c r="AO43" s="10"/>
    </row>
    <row r="44" spans="1:46">
      <c r="A44" s="7">
        <v>0.33175208604547274</v>
      </c>
      <c r="B44" s="7">
        <v>8.3201209314851934E-2</v>
      </c>
      <c r="C44" s="7">
        <v>0.37570410088882034</v>
      </c>
      <c r="D44" s="7">
        <v>8.7459874116579003E-2</v>
      </c>
      <c r="E44" s="7">
        <v>0.42146987417114817</v>
      </c>
      <c r="F44" s="7">
        <v>8.9109650627896775E-2</v>
      </c>
      <c r="G44" s="7">
        <v>0.47241348732678223</v>
      </c>
      <c r="H44" s="7">
        <v>8.9858522324977305E-2</v>
      </c>
      <c r="I44" s="7">
        <v>0.50883031269613344</v>
      </c>
      <c r="J44" s="7">
        <v>9.0319834240464261E-2</v>
      </c>
      <c r="K44" s="7">
        <v>0.52592873293562314</v>
      </c>
      <c r="L44" s="7">
        <v>9.0490111331679793E-2</v>
      </c>
      <c r="M44" s="7">
        <v>0.58042476899737983</v>
      </c>
      <c r="N44" s="7">
        <v>9.3834839909127624E-2</v>
      </c>
      <c r="O44" s="7">
        <v>0.6415842304844267</v>
      </c>
      <c r="P44" s="7">
        <v>9.6339476919200903E-2</v>
      </c>
      <c r="Q44" s="7">
        <v>0.65754845514877158</v>
      </c>
      <c r="R44" s="7">
        <v>9.7770325741813005E-2</v>
      </c>
      <c r="S44" s="7">
        <v>0.67468793220398693</v>
      </c>
      <c r="T44" s="7">
        <v>9.6566223453931802E-2</v>
      </c>
      <c r="U44" s="7">
        <v>0.70073037745382272</v>
      </c>
      <c r="V44" s="7">
        <v>9.9346257596226131E-2</v>
      </c>
      <c r="W44" s="7">
        <v>0.72546513706588889</v>
      </c>
      <c r="X44" s="7">
        <v>0.10233305677785356</v>
      </c>
      <c r="Y44" s="7">
        <v>0.71629081956153395</v>
      </c>
      <c r="Z44" s="7">
        <v>0.10286908211091469</v>
      </c>
      <c r="AA44" s="7">
        <v>0.67801378115956334</v>
      </c>
      <c r="AB44" s="7">
        <v>9.2468279376056103E-2</v>
      </c>
      <c r="AF44" s="10"/>
      <c r="AG44" s="10"/>
      <c r="AH44" s="10"/>
      <c r="AI44" s="10"/>
      <c r="AJ44" s="10"/>
      <c r="AK44" s="10"/>
      <c r="AL44" s="10"/>
      <c r="AM44" s="10"/>
      <c r="AN44" s="10"/>
      <c r="AO44" s="10"/>
    </row>
    <row r="45" spans="1:46">
      <c r="A45" s="7">
        <v>0.33397784172155004</v>
      </c>
      <c r="B45" s="7">
        <v>8.4452224678884372E-2</v>
      </c>
      <c r="C45" s="7">
        <v>0.37625925735885185</v>
      </c>
      <c r="D45" s="7">
        <v>8.7776103000264977E-2</v>
      </c>
      <c r="E45" s="7">
        <v>0.42183404688560544</v>
      </c>
      <c r="F45" s="7">
        <v>8.9322496991916189E-2</v>
      </c>
      <c r="G45" s="7">
        <v>0.47278110782967064</v>
      </c>
      <c r="H45" s="7">
        <v>9.007136868899672E-2</v>
      </c>
      <c r="I45" s="7">
        <v>0.50933918545967261</v>
      </c>
      <c r="J45" s="7">
        <v>9.0629981799463966E-2</v>
      </c>
      <c r="K45" s="7">
        <v>0.52804726817972647</v>
      </c>
      <c r="L45" s="7">
        <v>9.1868834514123879E-2</v>
      </c>
      <c r="M45" s="7">
        <v>0.58127844435250331</v>
      </c>
      <c r="N45" s="7">
        <v>9.4363046396163539E-2</v>
      </c>
      <c r="O45" s="7">
        <v>0.64264107470558851</v>
      </c>
      <c r="P45" s="7">
        <v>9.6925021610421644E-2</v>
      </c>
      <c r="Q45" s="7">
        <v>0.65856590339735421</v>
      </c>
      <c r="R45" s="7">
        <v>9.8355870433033746E-2</v>
      </c>
      <c r="S45" s="7">
        <v>0.67681668824933694</v>
      </c>
      <c r="T45" s="7">
        <v>9.7891952235538399E-2</v>
      </c>
      <c r="U45" s="7">
        <v>0.70164061726601501</v>
      </c>
      <c r="V45" s="7">
        <v>9.9906608228032323E-2</v>
      </c>
      <c r="W45" s="7">
        <v>0.7277272227226157</v>
      </c>
      <c r="X45" s="7">
        <v>0.10375956179711833</v>
      </c>
      <c r="Y45" s="7">
        <v>0.71703441164367465</v>
      </c>
      <c r="Z45" s="7">
        <v>0.10331736261635965</v>
      </c>
      <c r="AA45" s="7">
        <v>0.68357731274921796</v>
      </c>
      <c r="AB45" s="7">
        <v>9.5396002832159793E-2</v>
      </c>
      <c r="AF45" s="10"/>
      <c r="AG45" s="10"/>
      <c r="AH45" s="10"/>
      <c r="AI45" s="10"/>
      <c r="AJ45" s="10"/>
      <c r="AK45" s="10"/>
      <c r="AL45" s="10"/>
      <c r="AM45" s="10"/>
      <c r="AN45" s="10"/>
      <c r="AO45" s="10"/>
    </row>
    <row r="46" spans="1:46">
      <c r="A46" s="7">
        <v>0.33434693286064054</v>
      </c>
      <c r="B46" s="7">
        <v>8.4661596000225908E-2</v>
      </c>
      <c r="C46" s="7">
        <v>0.37704602596336378</v>
      </c>
      <c r="D46" s="7">
        <v>8.8231333591065664E-2</v>
      </c>
      <c r="E46" s="7">
        <v>0.42245535947371177</v>
      </c>
      <c r="F46" s="7">
        <v>8.9689113994431247E-2</v>
      </c>
      <c r="G46" s="7">
        <v>0.47341181776593605</v>
      </c>
      <c r="H46" s="7">
        <v>9.0437985691511777E-2</v>
      </c>
      <c r="I46" s="7">
        <v>0.50998347103885255</v>
      </c>
      <c r="J46" s="7">
        <v>9.1029611707418773E-2</v>
      </c>
      <c r="K46" s="7">
        <v>0.52890160079919413</v>
      </c>
      <c r="L46" s="7">
        <v>9.2424841342582748E-2</v>
      </c>
      <c r="M46" s="7">
        <v>0.58262538500436745</v>
      </c>
      <c r="N46" s="7">
        <v>9.5198794160190767E-2</v>
      </c>
      <c r="O46" s="7">
        <v>0.64281698211017035</v>
      </c>
      <c r="P46" s="7">
        <v>9.7026666608749285E-2</v>
      </c>
      <c r="Q46" s="7">
        <v>0.65893992001054813</v>
      </c>
      <c r="R46" s="7">
        <v>9.8572191839731024E-2</v>
      </c>
      <c r="S46" s="7">
        <v>0.67766017424702896</v>
      </c>
      <c r="T46" s="7">
        <v>9.8427108807930055E-2</v>
      </c>
      <c r="U46" s="7">
        <v>0.7030574029623935</v>
      </c>
      <c r="V46" s="7">
        <v>0.10078753154687184</v>
      </c>
      <c r="W46" s="7">
        <v>0.72925576350547605</v>
      </c>
      <c r="X46" s="7">
        <v>0.1047438676356244</v>
      </c>
      <c r="Y46" s="7">
        <v>0.71730234916623004</v>
      </c>
      <c r="Z46" s="7">
        <v>0.10348416466489731</v>
      </c>
      <c r="AA46" s="7">
        <v>0.6840459625738311</v>
      </c>
      <c r="AB46" s="7">
        <v>9.5642730862288416E-2</v>
      </c>
      <c r="AF46" s="10"/>
      <c r="AG46" s="10"/>
      <c r="AH46" s="10"/>
      <c r="AI46" s="10"/>
      <c r="AJ46" s="10"/>
      <c r="AK46" s="10"/>
      <c r="AL46" s="10"/>
      <c r="AM46" s="10"/>
      <c r="AN46" s="10"/>
      <c r="AO46" s="10"/>
    </row>
    <row r="47" spans="1:46">
      <c r="A47" s="7">
        <v>0.33563594963707377</v>
      </c>
      <c r="B47" s="7">
        <v>8.5393961244586564E-2</v>
      </c>
      <c r="C47" s="7">
        <v>0.37725910912708577</v>
      </c>
      <c r="D47" s="7">
        <v>8.8354697606129975E-2</v>
      </c>
      <c r="E47" s="7">
        <v>0.42262308776692953</v>
      </c>
      <c r="F47" s="7">
        <v>8.9789890232089414E-2</v>
      </c>
      <c r="G47" s="7">
        <v>0.47385401942516125</v>
      </c>
      <c r="H47" s="7">
        <v>9.069861389235187E-2</v>
      </c>
      <c r="I47" s="7">
        <v>0.51039615771509128</v>
      </c>
      <c r="J47" s="7">
        <v>9.1290239908258866E-2</v>
      </c>
      <c r="K47" s="7">
        <v>0.52970980993981942</v>
      </c>
      <c r="L47" s="7">
        <v>9.2959997914974404E-2</v>
      </c>
      <c r="M47" s="7">
        <v>0.58457821909621688</v>
      </c>
      <c r="N47" s="7">
        <v>9.6456759609578946E-2</v>
      </c>
      <c r="O47" s="7">
        <v>0.64426856814638866</v>
      </c>
      <c r="P47" s="7">
        <v>9.7907589927588801E-2</v>
      </c>
      <c r="Q47" s="7">
        <v>0.65915000219751252</v>
      </c>
      <c r="R47" s="7">
        <v>9.8693818333456404E-2</v>
      </c>
      <c r="S47" s="7">
        <v>0.67858294352387738</v>
      </c>
      <c r="T47" s="7">
        <v>9.9012653499150796E-2</v>
      </c>
      <c r="U47" s="7">
        <v>0.70846270180946591</v>
      </c>
      <c r="V47" s="7">
        <v>0.10438767576114297</v>
      </c>
      <c r="W47" s="7">
        <v>0.73476014328834338</v>
      </c>
      <c r="X47" s="7">
        <v>0.10834401184989553</v>
      </c>
      <c r="Y47" s="7">
        <v>0.71763792563991913</v>
      </c>
      <c r="Z47" s="7">
        <v>0.10369353598623884</v>
      </c>
      <c r="AA47" s="7">
        <v>0.68534842845695654</v>
      </c>
      <c r="AB47" s="7">
        <v>9.6341214440539863E-2</v>
      </c>
      <c r="AF47" s="10"/>
      <c r="AG47" s="10"/>
      <c r="AH47" s="10"/>
      <c r="AI47" s="10"/>
      <c r="AJ47" s="10"/>
      <c r="AK47" s="10"/>
      <c r="AL47" s="10"/>
      <c r="AM47" s="10"/>
      <c r="AN47" s="10"/>
      <c r="AO47" s="10"/>
    </row>
    <row r="48" spans="1:46">
      <c r="A48" s="7">
        <v>0.33803143919924039</v>
      </c>
      <c r="B48" s="7">
        <v>8.6757046734980248E-2</v>
      </c>
      <c r="C48" s="7">
        <v>0.37989164828022631</v>
      </c>
      <c r="D48" s="7">
        <v>8.9893272751755987E-2</v>
      </c>
      <c r="E48" s="7">
        <v>0.42455033154075084</v>
      </c>
      <c r="F48" s="7">
        <v>9.0951423247166763E-2</v>
      </c>
      <c r="G48" s="7">
        <v>0.47418992825527656</v>
      </c>
      <c r="H48" s="7">
        <v>9.0900166367668206E-2</v>
      </c>
      <c r="I48" s="7">
        <v>0.51219736310409147</v>
      </c>
      <c r="J48" s="7">
        <v>9.2451772923336201E-2</v>
      </c>
      <c r="K48" s="7">
        <v>0.53020511320693409</v>
      </c>
      <c r="L48" s="7">
        <v>9.3294470772719185E-2</v>
      </c>
      <c r="M48" s="7">
        <v>0.5859292971084451</v>
      </c>
      <c r="N48" s="7">
        <v>9.7337682928418462E-2</v>
      </c>
      <c r="O48" s="7">
        <v>0.64513784001571517</v>
      </c>
      <c r="P48" s="7">
        <v>9.8435796414624716E-2</v>
      </c>
      <c r="Q48" s="7">
        <v>0.66084780029007173</v>
      </c>
      <c r="R48" s="7">
        <v>9.9678124171962479E-2</v>
      </c>
      <c r="S48" s="7">
        <v>0.67892077838561615</v>
      </c>
      <c r="T48" s="7">
        <v>9.9228974905848075E-2</v>
      </c>
      <c r="U48" s="7">
        <v>0.71457296510618828</v>
      </c>
      <c r="V48" s="7">
        <v>0.10845955701893467</v>
      </c>
      <c r="W48" s="7">
        <v>0.73500680688389075</v>
      </c>
      <c r="X48" s="7">
        <v>0.10851081389843319</v>
      </c>
      <c r="Y48" s="7">
        <v>0.71963916583281673</v>
      </c>
      <c r="Z48" s="7">
        <v>0.10495150143562702</v>
      </c>
      <c r="AA48" s="7">
        <v>0.68602563141841111</v>
      </c>
      <c r="AB48" s="7">
        <v>9.670783144305492E-2</v>
      </c>
      <c r="AF48" s="10"/>
      <c r="AG48" s="10"/>
      <c r="AH48" s="10"/>
      <c r="AI48" s="10"/>
      <c r="AJ48" s="10"/>
      <c r="AK48" s="10"/>
      <c r="AL48" s="10"/>
      <c r="AM48" s="10"/>
      <c r="AN48" s="10"/>
      <c r="AO48" s="10"/>
    </row>
    <row r="49" spans="1:41">
      <c r="A49" s="7">
        <v>0.34053021022982932</v>
      </c>
      <c r="B49" s="7">
        <v>8.8182682993575554E-2</v>
      </c>
      <c r="C49" s="7">
        <v>0.38042114925228465</v>
      </c>
      <c r="D49" s="7">
        <v>9.0203420310755691E-2</v>
      </c>
      <c r="E49" s="7">
        <v>0.42540006787448448</v>
      </c>
      <c r="F49" s="7">
        <v>9.1470942127508018E-2</v>
      </c>
      <c r="G49" s="7">
        <v>0.47445536670145155</v>
      </c>
      <c r="H49" s="7">
        <v>9.1061755852189064E-2</v>
      </c>
      <c r="I49" s="7">
        <v>0.51281961723310765</v>
      </c>
      <c r="J49" s="7">
        <v>9.285314035262994E-2</v>
      </c>
      <c r="K49" s="7">
        <v>0.53197877062060195</v>
      </c>
      <c r="L49" s="7">
        <v>9.4492491735914133E-2</v>
      </c>
      <c r="M49" s="7">
        <v>0.5866602307727673</v>
      </c>
      <c r="N49" s="7">
        <v>9.7815501296625293E-2</v>
      </c>
      <c r="O49" s="7">
        <v>0.64539260246373031</v>
      </c>
      <c r="P49" s="7">
        <v>9.8592173335128777E-2</v>
      </c>
      <c r="Q49" s="7">
        <v>0.66147716784599841</v>
      </c>
      <c r="R49" s="7">
        <v>0.10004474117447754</v>
      </c>
      <c r="S49" s="7">
        <v>0.67979553723230868</v>
      </c>
      <c r="T49" s="7">
        <v>9.9789325537654266E-2</v>
      </c>
      <c r="U49" s="7">
        <v>0.71488580647290223</v>
      </c>
      <c r="V49" s="7">
        <v>0.10866892834027621</v>
      </c>
      <c r="W49" s="7">
        <v>0.73597928025797377</v>
      </c>
      <c r="X49" s="7">
        <v>0.10917194076789755</v>
      </c>
      <c r="Y49" s="7">
        <v>0.72182979508888867</v>
      </c>
      <c r="Z49" s="7">
        <v>0.10637800645489179</v>
      </c>
      <c r="AA49" s="7">
        <v>0.68640784667300259</v>
      </c>
      <c r="AB49" s="7">
        <v>9.6917202764396457E-2</v>
      </c>
      <c r="AF49" s="10"/>
      <c r="AG49" s="10"/>
      <c r="AH49" s="10"/>
      <c r="AI49" s="10"/>
      <c r="AJ49" s="10"/>
      <c r="AK49" s="10"/>
      <c r="AL49" s="10"/>
      <c r="AM49" s="10"/>
      <c r="AN49" s="10"/>
      <c r="AO49" s="10"/>
    </row>
    <row r="50" spans="1:41">
      <c r="A50" s="7">
        <v>0.34351016081485081</v>
      </c>
      <c r="B50" s="7">
        <v>8.9895010273094961E-2</v>
      </c>
      <c r="C50" s="7">
        <v>0.38104970895262846</v>
      </c>
      <c r="D50" s="7">
        <v>9.0572643595279154E-2</v>
      </c>
      <c r="E50" s="7">
        <v>0.42563762856993687</v>
      </c>
      <c r="F50" s="7">
        <v>9.1616893919978473E-2</v>
      </c>
      <c r="G50" s="7">
        <v>0.47497449852981155</v>
      </c>
      <c r="H50" s="7">
        <v>9.1377984735875037E-2</v>
      </c>
      <c r="I50" s="7">
        <v>0.51314041664159005</v>
      </c>
      <c r="J50" s="7">
        <v>9.3065986716649354E-2</v>
      </c>
      <c r="K50" s="7">
        <v>0.53275029063032986</v>
      </c>
      <c r="L50" s="7">
        <v>9.5014616898263779E-2</v>
      </c>
      <c r="M50" s="7">
        <v>0.58773134740035893</v>
      </c>
      <c r="N50" s="7">
        <v>9.8537441412952342E-2</v>
      </c>
      <c r="O50" s="7">
        <v>0.64656329657008571</v>
      </c>
      <c r="P50" s="7">
        <v>9.9314113451455827E-2</v>
      </c>
      <c r="Q50" s="7">
        <v>0.6623821034588846</v>
      </c>
      <c r="R50" s="7">
        <v>0.10060509180628373</v>
      </c>
      <c r="S50" s="7">
        <v>0.68001973272725658</v>
      </c>
      <c r="T50" s="7">
        <v>9.9935277330124722E-2</v>
      </c>
      <c r="U50" s="7">
        <v>0.71513479391682111</v>
      </c>
      <c r="V50" s="7">
        <v>0.10883573038881386</v>
      </c>
      <c r="W50" s="7">
        <v>0.7372538520774744</v>
      </c>
      <c r="X50" s="7">
        <v>0.11005286408673706</v>
      </c>
      <c r="Y50" s="7">
        <v>0.72282168757873955</v>
      </c>
      <c r="Z50" s="7">
        <v>0.10703913332435615</v>
      </c>
      <c r="AA50" s="7">
        <v>0.68738281276329338</v>
      </c>
      <c r="AB50" s="7">
        <v>9.7452359336788114E-2</v>
      </c>
      <c r="AF50" s="10"/>
      <c r="AG50" s="10"/>
      <c r="AH50" s="10"/>
      <c r="AI50" s="10"/>
      <c r="AJ50" s="10"/>
      <c r="AK50" s="10"/>
      <c r="AL50" s="10"/>
      <c r="AM50" s="10"/>
      <c r="AN50" s="10"/>
      <c r="AO50" s="10"/>
    </row>
    <row r="51" spans="1:41">
      <c r="A51" s="7">
        <v>0.34374314459245459</v>
      </c>
      <c r="B51" s="7">
        <v>9.003053693753181E-2</v>
      </c>
      <c r="C51" s="7">
        <v>0.38229328795160794</v>
      </c>
      <c r="D51" s="7">
        <v>9.1311958924995551E-2</v>
      </c>
      <c r="E51" s="7">
        <v>0.42585822064428552</v>
      </c>
      <c r="F51" s="7">
        <v>9.1752420584415323E-2</v>
      </c>
      <c r="G51" s="7">
        <v>0.47562341331526153</v>
      </c>
      <c r="H51" s="7">
        <v>9.178282720784664E-2</v>
      </c>
      <c r="I51" s="7">
        <v>0.51392280179862593</v>
      </c>
      <c r="J51" s="7">
        <v>9.3588111878999E-2</v>
      </c>
      <c r="K51" s="7">
        <v>0.53352967259667861</v>
      </c>
      <c r="L51" s="7">
        <v>9.5542823385299694E-2</v>
      </c>
      <c r="M51" s="7">
        <v>0.5894975405691173</v>
      </c>
      <c r="N51" s="7">
        <v>9.9735462376147291E-2</v>
      </c>
      <c r="O51" s="7">
        <v>0.6469001802467651</v>
      </c>
      <c r="P51" s="7">
        <v>9.9523484772797363E-2</v>
      </c>
      <c r="Q51" s="7">
        <v>0.66261767678987393</v>
      </c>
      <c r="R51" s="7">
        <v>0.10075104359875418</v>
      </c>
      <c r="S51" s="7">
        <v>0.68058264400926716</v>
      </c>
      <c r="T51" s="7">
        <v>0.10030189433263978</v>
      </c>
      <c r="U51" s="7">
        <v>0.71726040101120625</v>
      </c>
      <c r="V51" s="7">
        <v>0.11026223540807863</v>
      </c>
      <c r="W51" s="7">
        <v>0.73898178642886092</v>
      </c>
      <c r="X51" s="7">
        <v>0.11131082953612524</v>
      </c>
      <c r="Y51" s="7">
        <v>0.72817607422654873</v>
      </c>
      <c r="Z51" s="7">
        <v>0.11063927753862728</v>
      </c>
      <c r="AA51" s="7">
        <v>0.68789190445094417</v>
      </c>
      <c r="AB51" s="7">
        <v>9.7733837793695419E-2</v>
      </c>
      <c r="AF51" s="10"/>
      <c r="AG51" s="10"/>
      <c r="AH51" s="10"/>
      <c r="AI51" s="10"/>
      <c r="AJ51" s="10"/>
      <c r="AK51" s="10"/>
      <c r="AL51" s="10"/>
      <c r="AM51" s="10"/>
      <c r="AN51" s="10"/>
      <c r="AO51" s="10"/>
    </row>
    <row r="52" spans="1:41">
      <c r="A52" s="7">
        <v>0.34410422941616353</v>
      </c>
      <c r="B52" s="7">
        <v>9.0243383301551225E-2</v>
      </c>
      <c r="C52" s="7">
        <v>0.38271731632088746</v>
      </c>
      <c r="D52" s="7">
        <v>9.1564768279810443E-2</v>
      </c>
      <c r="E52" s="7">
        <v>0.42614146608886339</v>
      </c>
      <c r="F52" s="7">
        <v>9.1927910239647651E-2</v>
      </c>
      <c r="G52" s="7">
        <v>0.47771931998428502</v>
      </c>
      <c r="H52" s="7">
        <v>9.3108555989453237E-2</v>
      </c>
      <c r="I52" s="7">
        <v>0.5146955146116875</v>
      </c>
      <c r="J52" s="7">
        <v>9.410502447733185E-2</v>
      </c>
      <c r="K52" s="7">
        <v>0.53523676544428977</v>
      </c>
      <c r="L52" s="7">
        <v>9.6704356400377028E-2</v>
      </c>
      <c r="M52" s="7">
        <v>0.59008228750057501</v>
      </c>
      <c r="N52" s="7">
        <v>0.1001350922841021</v>
      </c>
      <c r="O52" s="7">
        <v>0.64881929736890132</v>
      </c>
      <c r="P52" s="7">
        <v>0.10078145022218554</v>
      </c>
      <c r="Q52" s="7">
        <v>0.66361622643167939</v>
      </c>
      <c r="R52" s="7">
        <v>0.10137046995608413</v>
      </c>
      <c r="S52" s="7">
        <v>0.68490402318595434</v>
      </c>
      <c r="T52" s="7">
        <v>0.10322527398539615</v>
      </c>
      <c r="U52" s="7">
        <v>0.71910745072427074</v>
      </c>
      <c r="V52" s="7">
        <v>0.11152020085746681</v>
      </c>
      <c r="W52" s="7">
        <v>0.73938916811628053</v>
      </c>
      <c r="X52" s="7">
        <v>0.11160881444575241</v>
      </c>
      <c r="Y52" s="7">
        <v>0.72871325841264922</v>
      </c>
      <c r="Z52" s="7">
        <v>0.11100589454114233</v>
      </c>
      <c r="AA52" s="7">
        <v>0.68995880084325245</v>
      </c>
      <c r="AB52" s="7">
        <v>9.8895370808772753E-2</v>
      </c>
      <c r="AF52" s="10"/>
      <c r="AG52" s="10"/>
      <c r="AH52" s="10"/>
      <c r="AI52" s="10"/>
      <c r="AJ52" s="10"/>
      <c r="AK52" s="10"/>
      <c r="AL52" s="10"/>
      <c r="AM52" s="10"/>
      <c r="AN52" s="10"/>
      <c r="AO52" s="10"/>
    </row>
    <row r="53" spans="1:41">
      <c r="A53" s="7">
        <v>0.34422032098919636</v>
      </c>
      <c r="B53" s="7">
        <v>9.0312884155108589E-2</v>
      </c>
      <c r="C53" s="7">
        <v>0.38722912070056603</v>
      </c>
      <c r="D53" s="7">
        <v>9.4283989175242069E-2</v>
      </c>
      <c r="E53" s="7">
        <v>0.42633986842792254</v>
      </c>
      <c r="F53" s="7">
        <v>9.2051274254711962E-2</v>
      </c>
      <c r="G53" s="7">
        <v>0.4780540543080013</v>
      </c>
      <c r="H53" s="7">
        <v>9.3321402353472652E-2</v>
      </c>
      <c r="I53" s="7">
        <v>0.51533818813353838</v>
      </c>
      <c r="J53" s="7">
        <v>9.4537667290726407E-2</v>
      </c>
      <c r="K53" s="7">
        <v>0.53538194957655516</v>
      </c>
      <c r="L53" s="7">
        <v>9.6805132638035196E-2</v>
      </c>
      <c r="M53" s="7">
        <v>0.59095389141727617</v>
      </c>
      <c r="N53" s="7">
        <v>0.10074583103473737</v>
      </c>
      <c r="O53" s="7">
        <v>0.64973709541880209</v>
      </c>
      <c r="P53" s="7">
        <v>0.10140087657951549</v>
      </c>
      <c r="Q53" s="7">
        <v>0.66477695248978164</v>
      </c>
      <c r="R53" s="7">
        <v>0.10209241007241118</v>
      </c>
      <c r="S53" s="7">
        <v>0.68581754274690121</v>
      </c>
      <c r="T53" s="7">
        <v>0.1038447003427261</v>
      </c>
      <c r="U53" s="7">
        <v>0.72082507839247545</v>
      </c>
      <c r="V53" s="7">
        <v>0.11271822182066175</v>
      </c>
      <c r="W53" s="7">
        <v>0.73967493691599995</v>
      </c>
      <c r="X53" s="7">
        <v>0.11181818576709394</v>
      </c>
      <c r="Y53" s="7">
        <v>0.73000319866781826</v>
      </c>
      <c r="Z53" s="7">
        <v>0.11188681785998185</v>
      </c>
      <c r="AA53" s="7">
        <v>0.69170335179781917</v>
      </c>
      <c r="AB53" s="7">
        <v>9.9879676647278828E-2</v>
      </c>
      <c r="AF53" s="10"/>
      <c r="AG53" s="10"/>
      <c r="AH53" s="10"/>
      <c r="AI53" s="10"/>
      <c r="AJ53" s="10"/>
      <c r="AK53" s="10"/>
      <c r="AL53" s="10"/>
      <c r="AM53" s="10"/>
      <c r="AN53" s="10"/>
      <c r="AO53" s="10"/>
    </row>
    <row r="54" spans="1:41">
      <c r="A54" s="7">
        <v>0.34451255150062376</v>
      </c>
      <c r="B54" s="7">
        <v>9.0488373810340916E-2</v>
      </c>
      <c r="C54" s="7">
        <v>0.38749565281839887</v>
      </c>
      <c r="D54" s="7">
        <v>9.4445578659762927E-2</v>
      </c>
      <c r="E54" s="7">
        <v>0.42683000052211145</v>
      </c>
      <c r="F54" s="7">
        <v>9.2356209249694871E-2</v>
      </c>
      <c r="G54" s="7">
        <v>0.47868417699106719</v>
      </c>
      <c r="H54" s="7">
        <v>9.3722769782766391E-2</v>
      </c>
      <c r="I54" s="7">
        <v>0.5155751605609098</v>
      </c>
      <c r="J54" s="7">
        <v>9.4699256775247265E-2</v>
      </c>
      <c r="K54" s="7">
        <v>0.53592442458339506</v>
      </c>
      <c r="L54" s="7">
        <v>9.7185649811261723E-2</v>
      </c>
      <c r="M54" s="7">
        <v>0.59507608146002888</v>
      </c>
      <c r="N54" s="7">
        <v>0.10367355449084106</v>
      </c>
      <c r="O54" s="7">
        <v>0.65219466650615709</v>
      </c>
      <c r="P54" s="7">
        <v>0.10314013543978837</v>
      </c>
      <c r="Q54" s="7">
        <v>0.66560014064079465</v>
      </c>
      <c r="R54" s="7">
        <v>0.10262756664480284</v>
      </c>
      <c r="S54" s="7">
        <v>0.68619766202419008</v>
      </c>
      <c r="T54" s="7">
        <v>0.10410359102222726</v>
      </c>
      <c r="U54" s="7">
        <v>0.72103163940447013</v>
      </c>
      <c r="V54" s="7">
        <v>0.11286417361313221</v>
      </c>
      <c r="W54" s="7">
        <v>0.74002473511595734</v>
      </c>
      <c r="X54" s="7">
        <v>0.11207707644659511</v>
      </c>
      <c r="Y54" s="7">
        <v>0.73037499470888867</v>
      </c>
      <c r="Z54" s="7">
        <v>0.11214570853948301</v>
      </c>
      <c r="AA54" s="7">
        <v>0.69572771365892194</v>
      </c>
      <c r="AB54" s="7">
        <v>0.10217841737868844</v>
      </c>
      <c r="AF54" s="10"/>
      <c r="AG54" s="10"/>
      <c r="AH54" s="10"/>
      <c r="AI54" s="10"/>
      <c r="AJ54" s="10"/>
      <c r="AK54" s="10"/>
      <c r="AL54" s="10"/>
      <c r="AM54" s="10"/>
      <c r="AN54" s="10"/>
      <c r="AO54" s="10"/>
    </row>
    <row r="55" spans="1:41">
      <c r="A55" s="7">
        <v>0.3460569697377292</v>
      </c>
      <c r="B55" s="7">
        <v>9.142316029068738E-2</v>
      </c>
      <c r="C55" s="7">
        <v>0.38778498982331905</v>
      </c>
      <c r="D55" s="7">
        <v>9.4621068314995255E-2</v>
      </c>
      <c r="E55" s="7">
        <v>0.42755508275465987</v>
      </c>
      <c r="F55" s="7">
        <v>9.2811439840495558E-2</v>
      </c>
      <c r="G55" s="7">
        <v>0.47889558814288802</v>
      </c>
      <c r="H55" s="7">
        <v>9.385829644720324E-2</v>
      </c>
      <c r="I55" s="7">
        <v>0.51759130692711763</v>
      </c>
      <c r="J55" s="7">
        <v>9.6077979957691351E-2</v>
      </c>
      <c r="K55" s="7">
        <v>0.53620955154351191</v>
      </c>
      <c r="L55" s="7">
        <v>9.7387202286578059E-2</v>
      </c>
      <c r="M55" s="7">
        <v>0.59532983956235963</v>
      </c>
      <c r="N55" s="7">
        <v>0.10385599423142913</v>
      </c>
      <c r="O55" s="7">
        <v>0.65384595643935428</v>
      </c>
      <c r="P55" s="7">
        <v>0.10433815640298331</v>
      </c>
      <c r="Q55" s="7">
        <v>0.66750186788555355</v>
      </c>
      <c r="R55" s="7">
        <v>0.10388553209419102</v>
      </c>
      <c r="S55" s="7">
        <v>0.68762564197432974</v>
      </c>
      <c r="T55" s="7">
        <v>0.10507920925403867</v>
      </c>
      <c r="U55" s="7">
        <v>0.72120263078161928</v>
      </c>
      <c r="V55" s="7">
        <v>0.11298580010685759</v>
      </c>
      <c r="W55" s="7">
        <v>0.74162461066686802</v>
      </c>
      <c r="X55" s="7">
        <v>0.11327509740979005</v>
      </c>
      <c r="Y55" s="7">
        <v>0.73204109480842705</v>
      </c>
      <c r="Z55" s="7">
        <v>0.11334372950267796</v>
      </c>
      <c r="AA55" s="7">
        <v>0.69834493657962537</v>
      </c>
      <c r="AB55" s="7">
        <v>0.10370048607159457</v>
      </c>
      <c r="AF55" s="10"/>
      <c r="AG55" s="10"/>
      <c r="AH55" s="10"/>
      <c r="AI55" s="10"/>
      <c r="AJ55" s="10"/>
      <c r="AK55" s="10"/>
      <c r="AL55" s="10"/>
      <c r="AM55" s="10"/>
      <c r="AN55" s="10"/>
      <c r="AO55" s="10"/>
    </row>
    <row r="56" spans="1:41">
      <c r="A56" s="7">
        <v>0.34647409876910917</v>
      </c>
      <c r="B56" s="7">
        <v>9.1675969645502273E-2</v>
      </c>
      <c r="C56" s="7">
        <v>0.38818265004190389</v>
      </c>
      <c r="D56" s="7">
        <v>9.4863452541776541E-2</v>
      </c>
      <c r="E56" s="7">
        <v>0.42784420195269673</v>
      </c>
      <c r="F56" s="7">
        <v>9.2993010820414154E-2</v>
      </c>
      <c r="G56" s="7">
        <v>0.47917805693184862</v>
      </c>
      <c r="H56" s="7">
        <v>9.4039867427121837E-2</v>
      </c>
      <c r="I56" s="7">
        <v>0.5193317914900567</v>
      </c>
      <c r="J56" s="7">
        <v>9.7276000920886299E-2</v>
      </c>
      <c r="K56" s="7">
        <v>0.5365774911133685</v>
      </c>
      <c r="L56" s="7">
        <v>9.7647830487418152E-2</v>
      </c>
      <c r="M56" s="7">
        <v>0.59561255918723899</v>
      </c>
      <c r="N56" s="7">
        <v>0.10406189051009281</v>
      </c>
      <c r="O56" s="7">
        <v>0.65458084811632111</v>
      </c>
      <c r="P56" s="7">
        <v>0.10487331297537497</v>
      </c>
      <c r="Q56" s="7">
        <v>0.66794488638860805</v>
      </c>
      <c r="R56" s="7">
        <v>0.10418351700381819</v>
      </c>
      <c r="S56" s="7">
        <v>0.68945664526018124</v>
      </c>
      <c r="T56" s="7">
        <v>0.10633717470342685</v>
      </c>
      <c r="U56" s="7">
        <v>0.7220100186376317</v>
      </c>
      <c r="V56" s="7">
        <v>0.11357134479807833</v>
      </c>
      <c r="W56" s="7">
        <v>0.7421089135800768</v>
      </c>
      <c r="X56" s="7">
        <v>0.11364171441230511</v>
      </c>
      <c r="Y56" s="7">
        <v>0.73243994642995092</v>
      </c>
      <c r="Z56" s="7">
        <v>0.11364171441230513</v>
      </c>
      <c r="AA56" s="7">
        <v>0.69958118882424791</v>
      </c>
      <c r="AB56" s="7">
        <v>0.10442242618792162</v>
      </c>
      <c r="AF56" s="10"/>
      <c r="AG56" s="10"/>
      <c r="AH56" s="10"/>
      <c r="AI56" s="10"/>
      <c r="AJ56" s="10"/>
      <c r="AK56" s="10"/>
      <c r="AL56" s="10"/>
      <c r="AM56" s="10"/>
      <c r="AN56" s="10"/>
      <c r="AO56" s="10"/>
    </row>
    <row r="57" spans="1:41">
      <c r="A57" s="7">
        <v>0.34701692695197983</v>
      </c>
      <c r="B57" s="7">
        <v>9.2007836221238662E-2</v>
      </c>
      <c r="C57" s="7">
        <v>0.39049449547037923</v>
      </c>
      <c r="D57" s="7">
        <v>9.6289088800371847E-2</v>
      </c>
      <c r="E57" s="7">
        <v>0.42900589985902993</v>
      </c>
      <c r="F57" s="7">
        <v>9.3732326150130552E-2</v>
      </c>
      <c r="G57" s="7">
        <v>0.48095684687314094</v>
      </c>
      <c r="H57" s="7">
        <v>9.5201400442199186E-2</v>
      </c>
      <c r="I57" s="7">
        <v>0.51979015312395205</v>
      </c>
      <c r="J57" s="7">
        <v>9.7592229804572272E-2</v>
      </c>
      <c r="K57" s="7">
        <v>0.53730498416601946</v>
      </c>
      <c r="L57" s="7">
        <v>9.8164743085751002E-2</v>
      </c>
      <c r="M57" s="7">
        <v>0.5963457913850968</v>
      </c>
      <c r="N57" s="7">
        <v>0.10459704708248446</v>
      </c>
      <c r="O57" s="7">
        <v>0.65653635987388803</v>
      </c>
      <c r="P57" s="7">
        <v>0.10629981799463974</v>
      </c>
      <c r="Q57" s="7">
        <v>0.66866435195358853</v>
      </c>
      <c r="R57" s="7">
        <v>0.10470564216616783</v>
      </c>
      <c r="S57" s="7">
        <v>0.69087669688240527</v>
      </c>
      <c r="T57" s="7">
        <v>0.10732148054193293</v>
      </c>
      <c r="U57" s="7">
        <v>0.72251442177273073</v>
      </c>
      <c r="V57" s="7">
        <v>0.11393796180059339</v>
      </c>
      <c r="W57" s="7">
        <v>0.74277413177852158</v>
      </c>
      <c r="X57" s="7">
        <v>0.11416383957465476</v>
      </c>
      <c r="Y57" s="7">
        <v>0.73351475118248177</v>
      </c>
      <c r="Z57" s="7">
        <v>0.11446529952695982</v>
      </c>
      <c r="AA57" s="7">
        <v>0.70034601582228406</v>
      </c>
      <c r="AB57" s="7">
        <v>0.10487070669336658</v>
      </c>
      <c r="AF57" s="10"/>
      <c r="AG57" s="10"/>
      <c r="AH57" s="10"/>
      <c r="AI57" s="10"/>
      <c r="AJ57" s="10"/>
      <c r="AK57" s="10"/>
      <c r="AL57" s="10"/>
      <c r="AM57" s="10"/>
      <c r="AN57" s="10"/>
      <c r="AO57" s="10"/>
    </row>
    <row r="58" spans="1:41">
      <c r="A58" s="7">
        <v>0.34728834104341516</v>
      </c>
      <c r="B58" s="7">
        <v>9.2173769509106857E-2</v>
      </c>
      <c r="C58" s="7">
        <v>0.39069332557967168</v>
      </c>
      <c r="D58" s="7">
        <v>9.6412452815436159E-2</v>
      </c>
      <c r="E58" s="7">
        <v>0.43141805461285437</v>
      </c>
      <c r="F58" s="7">
        <v>9.5270901295756563E-2</v>
      </c>
      <c r="G58" s="7">
        <v>0.48146364638431138</v>
      </c>
      <c r="H58" s="7">
        <v>9.5535873299943966E-2</v>
      </c>
      <c r="I58" s="7">
        <v>0.52007978609073935</v>
      </c>
      <c r="J58" s="7">
        <v>9.7793782279888608E-2</v>
      </c>
      <c r="K58" s="7">
        <v>0.53760006960452267</v>
      </c>
      <c r="L58" s="7">
        <v>9.8377589449770417E-2</v>
      </c>
      <c r="M58" s="7">
        <v>0.59709787155794647</v>
      </c>
      <c r="N58" s="7">
        <v>0.10515305391094333</v>
      </c>
      <c r="O58" s="7">
        <v>0.65729878082637294</v>
      </c>
      <c r="P58" s="7">
        <v>0.10686016862644593</v>
      </c>
      <c r="Q58" s="7">
        <v>0.66887531314551929</v>
      </c>
      <c r="R58" s="7">
        <v>0.10486201908667189</v>
      </c>
      <c r="S58" s="7">
        <v>0.69190121303417107</v>
      </c>
      <c r="T58" s="7">
        <v>0.10804342065825998</v>
      </c>
      <c r="U58" s="7">
        <v>0.72281054969656544</v>
      </c>
      <c r="V58" s="7">
        <v>0.11415428320729067</v>
      </c>
      <c r="W58" s="7">
        <v>0.74640532930879155</v>
      </c>
      <c r="X58" s="7">
        <v>0.11708721922741112</v>
      </c>
      <c r="Y58" s="7">
        <v>0.73444773232779681</v>
      </c>
      <c r="Z58" s="7">
        <v>0.11518723964328687</v>
      </c>
      <c r="AA58" s="7">
        <v>0.70147006172141968</v>
      </c>
      <c r="AB58" s="7">
        <v>0.10553183356283094</v>
      </c>
      <c r="AF58" s="10"/>
      <c r="AG58" s="10"/>
      <c r="AH58" s="10"/>
      <c r="AI58" s="10"/>
      <c r="AJ58" s="10"/>
      <c r="AK58" s="10"/>
      <c r="AL58" s="10"/>
      <c r="AM58" s="10"/>
      <c r="AN58" s="10"/>
      <c r="AO58" s="10"/>
    </row>
    <row r="59" spans="1:41">
      <c r="A59" s="7">
        <v>0.34813781110540004</v>
      </c>
      <c r="B59" s="7">
        <v>9.2693288389448111E-2</v>
      </c>
      <c r="C59" s="7">
        <v>0.3918250181013791</v>
      </c>
      <c r="D59" s="7">
        <v>9.7115280197034942E-2</v>
      </c>
      <c r="E59" s="7">
        <v>0.43190231295358428</v>
      </c>
      <c r="F59" s="7">
        <v>9.5581048854756268E-2</v>
      </c>
      <c r="G59" s="7">
        <v>0.48210199061217035</v>
      </c>
      <c r="H59" s="7">
        <v>9.5968516113338523E-2</v>
      </c>
      <c r="I59" s="7">
        <v>0.52112278718263949</v>
      </c>
      <c r="J59" s="7">
        <v>9.8527016284918736E-2</v>
      </c>
      <c r="K59" s="7">
        <v>0.53946020854102006</v>
      </c>
      <c r="L59" s="7">
        <v>9.9729381051461022E-2</v>
      </c>
      <c r="M59" s="7">
        <v>0.5986158231048595</v>
      </c>
      <c r="N59" s="7">
        <v>0.10631458692602067</v>
      </c>
      <c r="O59" s="7">
        <v>0.65842094875215407</v>
      </c>
      <c r="P59" s="7">
        <v>0.10769591639047316</v>
      </c>
      <c r="Q59" s="7">
        <v>0.67048521074144074</v>
      </c>
      <c r="R59" s="7">
        <v>0.10606004004986684</v>
      </c>
      <c r="S59" s="7">
        <v>0.69385378401472908</v>
      </c>
      <c r="T59" s="7">
        <v>0.10946992567752474</v>
      </c>
      <c r="U59" s="7">
        <v>0.72391835097458668</v>
      </c>
      <c r="V59" s="7">
        <v>0.11497786832194536</v>
      </c>
      <c r="W59" s="7">
        <v>0.7471225445369597</v>
      </c>
      <c r="X59" s="7">
        <v>0.11767276391863186</v>
      </c>
      <c r="Y59" s="7">
        <v>0.73565956050391468</v>
      </c>
      <c r="Z59" s="7">
        <v>0.11613505753367533</v>
      </c>
      <c r="AA59" s="7">
        <v>0.70175315476268352</v>
      </c>
      <c r="AB59" s="7">
        <v>0.10569863561136859</v>
      </c>
      <c r="AF59" s="10"/>
      <c r="AG59" s="10"/>
      <c r="AH59" s="10"/>
      <c r="AI59" s="10"/>
      <c r="AJ59" s="10"/>
      <c r="AK59" s="10"/>
      <c r="AL59" s="10"/>
      <c r="AM59" s="10"/>
      <c r="AN59" s="10"/>
      <c r="AO59" s="10"/>
    </row>
    <row r="60" spans="1:41">
      <c r="A60" s="7">
        <v>0.34854213003216949</v>
      </c>
      <c r="B60" s="7">
        <v>9.2941753940915667E-2</v>
      </c>
      <c r="C60" s="7">
        <v>0.39209083756649049</v>
      </c>
      <c r="D60" s="7">
        <v>9.7281213484903137E-2</v>
      </c>
      <c r="E60" s="7">
        <v>0.43319519135383489</v>
      </c>
      <c r="F60" s="7">
        <v>9.6416796618783496E-2</v>
      </c>
      <c r="G60" s="7">
        <v>0.48394009312661235</v>
      </c>
      <c r="H60" s="7">
        <v>9.721953147737096E-2</v>
      </c>
      <c r="I60" s="7">
        <v>0.52155589325171292</v>
      </c>
      <c r="J60" s="7">
        <v>9.8831951279901645E-2</v>
      </c>
      <c r="K60" s="7">
        <v>0.53996704267784534</v>
      </c>
      <c r="L60" s="7">
        <v>0.10009947309665396</v>
      </c>
      <c r="M60" s="7">
        <v>0.59928469636372039</v>
      </c>
      <c r="N60" s="7">
        <v>0.10683149952435352</v>
      </c>
      <c r="O60" s="7">
        <v>0.65933081463792254</v>
      </c>
      <c r="P60" s="7">
        <v>0.1083917936867162</v>
      </c>
      <c r="Q60" s="7">
        <v>0.67439766184678951</v>
      </c>
      <c r="R60" s="7">
        <v>0.10898341970262321</v>
      </c>
      <c r="S60" s="7">
        <v>0.69426165243972271</v>
      </c>
      <c r="T60" s="7">
        <v>0.10976791058715191</v>
      </c>
      <c r="U60" s="7">
        <v>0.7243186165040536</v>
      </c>
      <c r="V60" s="7">
        <v>0.11527585323157252</v>
      </c>
      <c r="W60" s="7">
        <v>0.74937818428091085</v>
      </c>
      <c r="X60" s="7">
        <v>0.11952756794794385</v>
      </c>
      <c r="Y60" s="7">
        <v>0.73655064913755985</v>
      </c>
      <c r="Z60" s="7">
        <v>0.11683354111192677</v>
      </c>
      <c r="AA60" s="7">
        <v>0.70238040012862091</v>
      </c>
      <c r="AB60" s="7">
        <v>0.10607828402392566</v>
      </c>
      <c r="AF60" s="10"/>
      <c r="AG60" s="10"/>
      <c r="AH60" s="10"/>
      <c r="AI60" s="10"/>
      <c r="AJ60" s="10"/>
      <c r="AK60" s="10"/>
      <c r="AL60" s="10"/>
      <c r="AM60" s="10"/>
      <c r="AN60" s="10"/>
      <c r="AO60" s="10"/>
    </row>
    <row r="61" spans="1:41">
      <c r="A61" s="7">
        <v>0.34875349675824302</v>
      </c>
      <c r="B61" s="7">
        <v>9.3073805562674652E-2</v>
      </c>
      <c r="C61" s="7">
        <v>0.39270015564335436</v>
      </c>
      <c r="D61" s="7">
        <v>9.7666074461477001E-2</v>
      </c>
      <c r="E61" s="7">
        <v>0.43361157521014981</v>
      </c>
      <c r="F61" s="7">
        <v>9.6686112426318263E-2</v>
      </c>
      <c r="G61" s="7">
        <v>0.48408573192008891</v>
      </c>
      <c r="H61" s="7">
        <v>9.7320307715029128E-2</v>
      </c>
      <c r="I61" s="7">
        <v>0.5218568106198036</v>
      </c>
      <c r="J61" s="7">
        <v>9.9044797643921059E-2</v>
      </c>
      <c r="K61" s="7">
        <v>0.54024692833354826</v>
      </c>
      <c r="L61" s="7">
        <v>0.10030536937531763</v>
      </c>
      <c r="M61" s="7">
        <v>0.59980140670252424</v>
      </c>
      <c r="N61" s="7">
        <v>0.10723286695364725</v>
      </c>
      <c r="O61" s="7">
        <v>0.65995745560437746</v>
      </c>
      <c r="P61" s="7">
        <v>0.10887395585827037</v>
      </c>
      <c r="Q61" s="7">
        <v>0.67591438491627487</v>
      </c>
      <c r="R61" s="7">
        <v>0.11014495271770056</v>
      </c>
      <c r="S61" s="7">
        <v>0.69494877419241174</v>
      </c>
      <c r="T61" s="7">
        <v>0.11029003574950155</v>
      </c>
      <c r="U61" s="7">
        <v>0.72822399099016877</v>
      </c>
      <c r="V61" s="7">
        <v>0.11819923288432889</v>
      </c>
      <c r="W61" s="7">
        <v>0.75037944939872492</v>
      </c>
      <c r="X61" s="7">
        <v>0.12035115306259854</v>
      </c>
      <c r="Y61" s="7">
        <v>0.73740071802019491</v>
      </c>
      <c r="Z61" s="7">
        <v>0.11750161806674687</v>
      </c>
      <c r="AA61" s="7">
        <v>0.70308773624292709</v>
      </c>
      <c r="AB61" s="7">
        <v>0.10651179559798968</v>
      </c>
      <c r="AF61" s="10"/>
      <c r="AG61" s="10"/>
      <c r="AH61" s="10"/>
      <c r="AI61" s="10"/>
      <c r="AJ61" s="10"/>
      <c r="AK61" s="10"/>
      <c r="AL61" s="10"/>
      <c r="AM61" s="10"/>
      <c r="AN61" s="10"/>
      <c r="AO61" s="10"/>
    </row>
    <row r="62" spans="1:41">
      <c r="A62" s="7">
        <v>0.34924828704882421</v>
      </c>
      <c r="B62" s="7">
        <v>9.3383953121674357E-2</v>
      </c>
      <c r="C62" s="7">
        <v>0.39298664203738859</v>
      </c>
      <c r="D62" s="7">
        <v>9.7847645441395598E-2</v>
      </c>
      <c r="E62" s="7">
        <v>0.43454028089594315</v>
      </c>
      <c r="F62" s="7">
        <v>9.7291638612936743E-2</v>
      </c>
      <c r="G62" s="7">
        <v>0.48513280437480144</v>
      </c>
      <c r="H62" s="7">
        <v>9.8059623044745525E-2</v>
      </c>
      <c r="I62" s="7">
        <v>0.52199867166476066</v>
      </c>
      <c r="J62" s="7">
        <v>9.9145573881579227E-2</v>
      </c>
      <c r="K62" s="7">
        <v>0.5442245542532661</v>
      </c>
      <c r="L62" s="7">
        <v>0.10323309283142132</v>
      </c>
      <c r="M62" s="7">
        <v>0.60047257849492064</v>
      </c>
      <c r="N62" s="7">
        <v>0.1077549921159969</v>
      </c>
      <c r="O62" s="7">
        <v>0.66047491266454017</v>
      </c>
      <c r="P62" s="7">
        <v>0.10927358576622517</v>
      </c>
      <c r="Q62" s="7">
        <v>0.67624620929108259</v>
      </c>
      <c r="R62" s="7">
        <v>0.11040384339720172</v>
      </c>
      <c r="S62" s="7">
        <v>0.69958023908313294</v>
      </c>
      <c r="T62" s="7">
        <v>0.11389017996377268</v>
      </c>
      <c r="U62" s="7">
        <v>0.72918222838191171</v>
      </c>
      <c r="V62" s="7">
        <v>0.11892117300065594</v>
      </c>
      <c r="W62" s="7">
        <v>0.75400420101621934</v>
      </c>
      <c r="X62" s="7">
        <v>0.12333360844087865</v>
      </c>
      <c r="Y62" s="7">
        <v>0.73806401612163497</v>
      </c>
      <c r="Z62" s="7">
        <v>0.11802374322909652</v>
      </c>
      <c r="AA62" s="7">
        <v>0.70956755357258261</v>
      </c>
      <c r="AB62" s="7">
        <v>0.11058367685578138</v>
      </c>
    </row>
    <row r="63" spans="1:41">
      <c r="A63" s="7">
        <v>0.35149085598720281</v>
      </c>
      <c r="B63" s="7">
        <v>9.479482044888872E-2</v>
      </c>
      <c r="C63" s="7">
        <v>0.39356389074178594</v>
      </c>
      <c r="D63" s="7">
        <v>9.8214262443910655E-2</v>
      </c>
      <c r="E63" s="7">
        <v>0.43546963922100973</v>
      </c>
      <c r="F63" s="7">
        <v>9.7908458688258287E-2</v>
      </c>
      <c r="G63" s="7">
        <v>0.48565545972235846</v>
      </c>
      <c r="H63" s="7">
        <v>9.842971508993846E-2</v>
      </c>
      <c r="I63" s="7">
        <v>0.52303414982245855</v>
      </c>
      <c r="J63" s="7">
        <v>9.9884889211295624E-2</v>
      </c>
      <c r="K63" s="7">
        <v>0.54436240055935203</v>
      </c>
      <c r="L63" s="7">
        <v>0.10333473782974896</v>
      </c>
      <c r="M63" s="7">
        <v>0.60103571921114374</v>
      </c>
      <c r="N63" s="7">
        <v>0.10819371625407773</v>
      </c>
      <c r="O63" s="7">
        <v>0.66416430218185862</v>
      </c>
      <c r="P63" s="7">
        <v>0.11219696541898154</v>
      </c>
      <c r="Q63" s="7">
        <v>0.67713795982947311</v>
      </c>
      <c r="R63" s="7">
        <v>0.11109972069344476</v>
      </c>
      <c r="S63" s="7">
        <v>0.70112053701207755</v>
      </c>
      <c r="T63" s="7">
        <v>0.11508820092696763</v>
      </c>
      <c r="U63" s="7">
        <v>0.72951906853840098</v>
      </c>
      <c r="V63" s="7">
        <v>0.1191800636801571</v>
      </c>
      <c r="W63" s="7">
        <v>0.75474290262030619</v>
      </c>
      <c r="X63" s="7">
        <v>0.1239530347982086</v>
      </c>
      <c r="Y63" s="7">
        <v>0.73880760820377567</v>
      </c>
      <c r="Z63" s="7">
        <v>0.11860928792031726</v>
      </c>
      <c r="AA63" s="7">
        <v>0.71227240052986762</v>
      </c>
      <c r="AB63" s="7">
        <v>0.11229600413530079</v>
      </c>
    </row>
    <row r="64" spans="1:41">
      <c r="A64" s="7">
        <v>0.35226666794767725</v>
      </c>
      <c r="B64" s="7">
        <v>9.5283063945129157E-2</v>
      </c>
      <c r="C64" s="7">
        <v>0.39378124982183677</v>
      </c>
      <c r="D64" s="7">
        <v>9.8352395390355909E-2</v>
      </c>
      <c r="E64" s="7">
        <v>0.43597543465775596</v>
      </c>
      <c r="F64" s="7">
        <v>9.8244669067342E-2</v>
      </c>
      <c r="G64" s="7">
        <v>0.48629791472261391</v>
      </c>
      <c r="H64" s="7">
        <v>9.8884945680739147E-2</v>
      </c>
      <c r="I64" s="7">
        <v>0.5237660238498506</v>
      </c>
      <c r="J64" s="7">
        <v>0.10041309569833154</v>
      </c>
      <c r="K64" s="7">
        <v>0.54478275317334779</v>
      </c>
      <c r="L64" s="7">
        <v>0.10364488538874866</v>
      </c>
      <c r="M64" s="7">
        <v>0.60126603227141129</v>
      </c>
      <c r="N64" s="7">
        <v>0.10837528723399632</v>
      </c>
      <c r="O64" s="7">
        <v>0.66453478090662788</v>
      </c>
      <c r="P64" s="7">
        <v>0.11249495032860871</v>
      </c>
      <c r="Q64" s="7">
        <v>0.67761438052125</v>
      </c>
      <c r="R64" s="7">
        <v>0.11148023786667129</v>
      </c>
      <c r="S64" s="7">
        <v>0.70200674788798156</v>
      </c>
      <c r="T64" s="7">
        <v>0.11578407822321067</v>
      </c>
      <c r="U64" s="7">
        <v>0.73031231425043863</v>
      </c>
      <c r="V64" s="7">
        <v>0.11979949003748705</v>
      </c>
      <c r="W64" s="7">
        <v>0.75491479362765623</v>
      </c>
      <c r="X64" s="7">
        <v>0.12409898659067906</v>
      </c>
      <c r="Y64" s="7">
        <v>0.73957956500735955</v>
      </c>
      <c r="Z64" s="7">
        <v>0.11922871427764721</v>
      </c>
      <c r="AA64" s="7">
        <v>0.71278506061719826</v>
      </c>
      <c r="AB64" s="7">
        <v>0.11262178938635091</v>
      </c>
    </row>
    <row r="65" spans="1:28">
      <c r="A65" s="7">
        <v>0.35495198612665685</v>
      </c>
      <c r="B65" s="7">
        <v>9.6974540968581352E-2</v>
      </c>
      <c r="C65" s="7">
        <v>0.39454663884470437</v>
      </c>
      <c r="D65" s="7">
        <v>9.8840638886596346E-2</v>
      </c>
      <c r="E65" s="7">
        <v>0.43643880854174277</v>
      </c>
      <c r="F65" s="7">
        <v>9.8553079105002772E-2</v>
      </c>
      <c r="G65" s="7">
        <v>0.48715178087469019</v>
      </c>
      <c r="H65" s="7">
        <v>9.9490471867357627E-2</v>
      </c>
      <c r="I65" s="7">
        <v>0.52390681018992158</v>
      </c>
      <c r="J65" s="7">
        <v>0.10051474069665918</v>
      </c>
      <c r="K65" s="7">
        <v>0.54536820687638177</v>
      </c>
      <c r="L65" s="7">
        <v>0.10407752820214322</v>
      </c>
      <c r="M65" s="7">
        <v>0.60154783248287635</v>
      </c>
      <c r="N65" s="7">
        <v>0.10859855872604933</v>
      </c>
      <c r="O65" s="7">
        <v>0.66468595862303248</v>
      </c>
      <c r="P65" s="7">
        <v>0.11261657682233409</v>
      </c>
      <c r="Q65" s="7">
        <v>0.677976970069881</v>
      </c>
      <c r="R65" s="7">
        <v>0.11177301021228166</v>
      </c>
      <c r="S65" s="7">
        <v>0.7034576318965442</v>
      </c>
      <c r="T65" s="7">
        <v>0.11694561123828801</v>
      </c>
      <c r="U65" s="7">
        <v>0.73265776740115829</v>
      </c>
      <c r="V65" s="7">
        <v>0.12165429406679903</v>
      </c>
      <c r="W65" s="7">
        <v>0.75576307574892876</v>
      </c>
      <c r="X65" s="7">
        <v>0.12482092670700611</v>
      </c>
      <c r="Y65" s="7">
        <v>0.74324210511616662</v>
      </c>
      <c r="Z65" s="7">
        <v>0.12221116965592732</v>
      </c>
      <c r="AA65" s="7">
        <v>0.71345790220126637</v>
      </c>
      <c r="AB65" s="7">
        <v>0.11305443219974547</v>
      </c>
    </row>
    <row r="66" spans="1:28">
      <c r="A66" s="7">
        <v>0.35553724778104984</v>
      </c>
      <c r="B66" s="7">
        <v>9.7343764253104814E-2</v>
      </c>
      <c r="C66" s="7">
        <v>0.39487944766563471</v>
      </c>
      <c r="D66" s="7">
        <v>9.9053485250615761E-2</v>
      </c>
      <c r="E66" s="7">
        <v>0.43731269252858557</v>
      </c>
      <c r="F66" s="7">
        <v>9.9138623796223513E-2</v>
      </c>
      <c r="G66" s="7">
        <v>0.48762451970028947</v>
      </c>
      <c r="H66" s="7">
        <v>9.9826682246441339E-2</v>
      </c>
      <c r="I66" s="7">
        <v>0.52453121372870981</v>
      </c>
      <c r="J66" s="7">
        <v>0.10096997128745987</v>
      </c>
      <c r="K66" s="7">
        <v>0.54591068188322167</v>
      </c>
      <c r="L66" s="7">
        <v>0.10447889563143696</v>
      </c>
      <c r="M66" s="7">
        <v>0.60215602445639727</v>
      </c>
      <c r="N66" s="7">
        <v>0.1090807208976035</v>
      </c>
      <c r="O66" s="7">
        <v>0.66487353097486779</v>
      </c>
      <c r="P66" s="7">
        <v>0.11276774117882134</v>
      </c>
      <c r="Q66" s="7">
        <v>0.67855931086010646</v>
      </c>
      <c r="R66" s="7">
        <v>0.11225517238383582</v>
      </c>
      <c r="S66" s="7">
        <v>0.70364879269184355</v>
      </c>
      <c r="T66" s="7">
        <v>0.11710198815879207</v>
      </c>
      <c r="U66" s="7">
        <v>0.73302117764632735</v>
      </c>
      <c r="V66" s="7">
        <v>0.12194706641240941</v>
      </c>
      <c r="W66" s="7">
        <v>0.75590273719240064</v>
      </c>
      <c r="X66" s="7">
        <v>0.12494255320073148</v>
      </c>
      <c r="Y66" s="7">
        <v>0.74551695577590826</v>
      </c>
      <c r="Z66" s="7">
        <v>0.12406597368523931</v>
      </c>
      <c r="AA66" s="7">
        <v>0.71448877321987403</v>
      </c>
      <c r="AB66" s="7">
        <v>0.11372250915456557</v>
      </c>
    </row>
    <row r="67" spans="1:28">
      <c r="A67" s="7">
        <v>0.35625461363923877</v>
      </c>
      <c r="B67" s="7">
        <v>9.7798994843905501E-2</v>
      </c>
      <c r="C67" s="7">
        <v>0.39540467272136415</v>
      </c>
      <c r="D67" s="7">
        <v>9.9389695629699473E-2</v>
      </c>
      <c r="E67" s="7">
        <v>0.43784916201117313</v>
      </c>
      <c r="F67" s="7">
        <v>9.9507847080746975E-2</v>
      </c>
      <c r="G67" s="7">
        <v>0.48805791256152214</v>
      </c>
      <c r="H67" s="7">
        <v>0.10013509228410211</v>
      </c>
      <c r="I67" s="7">
        <v>0.52475152823034765</v>
      </c>
      <c r="J67" s="7">
        <v>0.10113069201131125</v>
      </c>
      <c r="K67" s="7">
        <v>0.54609307927682582</v>
      </c>
      <c r="L67" s="7">
        <v>0.10461442229587381</v>
      </c>
      <c r="M67" s="7">
        <v>0.60245943088309706</v>
      </c>
      <c r="N67" s="7">
        <v>0.10932310512438478</v>
      </c>
      <c r="O67" s="7">
        <v>0.66551137029068597</v>
      </c>
      <c r="P67" s="7">
        <v>0.11328986634117098</v>
      </c>
      <c r="Q67" s="7">
        <v>0.67929635652441445</v>
      </c>
      <c r="R67" s="7">
        <v>0.1128659111344711</v>
      </c>
      <c r="S67" s="7">
        <v>0.70410335015900705</v>
      </c>
      <c r="T67" s="7">
        <v>0.11748250533201859</v>
      </c>
      <c r="U67" s="7">
        <v>0.73366528802190412</v>
      </c>
      <c r="V67" s="7">
        <v>0.12246919157475905</v>
      </c>
      <c r="W67" s="7">
        <v>0.75613693868991505</v>
      </c>
      <c r="X67" s="7">
        <v>0.12514844947939516</v>
      </c>
      <c r="Y67" s="7">
        <v>0.74909876552368482</v>
      </c>
      <c r="Z67" s="7">
        <v>0.12698935333799566</v>
      </c>
      <c r="AA67" s="7">
        <v>0.71826810496963089</v>
      </c>
      <c r="AB67" s="7">
        <v>0.11618283937049603</v>
      </c>
    </row>
    <row r="68" spans="1:28">
      <c r="A68" s="7">
        <v>0.35650681257375832</v>
      </c>
      <c r="B68" s="7">
        <v>9.7960584328426359E-2</v>
      </c>
      <c r="C68" s="7">
        <v>0.39737230688536551</v>
      </c>
      <c r="D68" s="7">
        <v>0.10065982372846019</v>
      </c>
      <c r="E68" s="7">
        <v>0.43838367357594105</v>
      </c>
      <c r="F68" s="7">
        <v>9.987793912593991E-2</v>
      </c>
      <c r="G68" s="7">
        <v>0.48877905949051093</v>
      </c>
      <c r="H68" s="7">
        <v>0.10065461116444337</v>
      </c>
      <c r="I68" s="7">
        <v>0.52547856608575261</v>
      </c>
      <c r="J68" s="7">
        <v>0.10166584858370291</v>
      </c>
      <c r="K68" s="7">
        <v>0.5462686629746919</v>
      </c>
      <c r="L68" s="7">
        <v>0.1047464739176328</v>
      </c>
      <c r="M68" s="7">
        <v>0.602877763986577</v>
      </c>
      <c r="N68" s="7">
        <v>0.10965757798212956</v>
      </c>
      <c r="O68" s="7">
        <v>0.66597423539770251</v>
      </c>
      <c r="P68" s="7">
        <v>0.11367038351439751</v>
      </c>
      <c r="Q68" s="7">
        <v>0.68101700874609949</v>
      </c>
      <c r="R68" s="7">
        <v>0.11429241615373587</v>
      </c>
      <c r="S68" s="7">
        <v>0.70457552613264973</v>
      </c>
      <c r="T68" s="7">
        <v>0.1178821352399734</v>
      </c>
      <c r="U68" s="7">
        <v>0.73392413211162355</v>
      </c>
      <c r="V68" s="7">
        <v>0.12269246306681206</v>
      </c>
      <c r="W68" s="7">
        <v>0.75630324323952625</v>
      </c>
      <c r="X68" s="7">
        <v>0.12529613879320453</v>
      </c>
      <c r="Y68" s="7">
        <v>0.7494378330400131</v>
      </c>
      <c r="Z68" s="7">
        <v>0.12727083179490295</v>
      </c>
      <c r="AA68" s="7">
        <v>0.71906425458707868</v>
      </c>
      <c r="AB68" s="7">
        <v>0.11670235825083729</v>
      </c>
    </row>
    <row r="69" spans="1:28">
      <c r="A69" s="7">
        <v>0.35928900716885492</v>
      </c>
      <c r="B69" s="7">
        <v>9.9744149982842048E-2</v>
      </c>
      <c r="C69" s="7">
        <v>0.39787971562305802</v>
      </c>
      <c r="D69" s="7">
        <v>0.10099169030419658</v>
      </c>
      <c r="E69" s="7">
        <v>0.4386225395499399</v>
      </c>
      <c r="F69" s="7">
        <v>0.1000438724138081</v>
      </c>
      <c r="G69" s="7">
        <v>0.48949785740670165</v>
      </c>
      <c r="H69" s="7">
        <v>0.10117673632679301</v>
      </c>
      <c r="I69" s="7">
        <v>0.52730448968713162</v>
      </c>
      <c r="J69" s="7">
        <v>0.10301764018539351</v>
      </c>
      <c r="K69" s="7">
        <v>0.54773255929749753</v>
      </c>
      <c r="L69" s="7">
        <v>0.10585414377120318</v>
      </c>
      <c r="M69" s="7">
        <v>0.60300418333103523</v>
      </c>
      <c r="N69" s="7">
        <v>0.10975922298045721</v>
      </c>
      <c r="O69" s="7">
        <v>0.66615387558540551</v>
      </c>
      <c r="P69" s="7">
        <v>0.1138180728282069</v>
      </c>
      <c r="Q69" s="7">
        <v>0.68149826396519153</v>
      </c>
      <c r="R69" s="7">
        <v>0.11469204606169067</v>
      </c>
      <c r="S69" s="7">
        <v>0.70491776562100827</v>
      </c>
      <c r="T69" s="7">
        <v>0.11817490758558377</v>
      </c>
      <c r="U69" s="7">
        <v>0.73409469493895529</v>
      </c>
      <c r="V69" s="7">
        <v>0.12284015238062145</v>
      </c>
      <c r="W69" s="7">
        <v>0.75654646901492661</v>
      </c>
      <c r="X69" s="7">
        <v>0.12551246019990181</v>
      </c>
      <c r="Y69" s="7">
        <v>0.74961282155230091</v>
      </c>
      <c r="Z69" s="7">
        <v>0.12741678358737341</v>
      </c>
      <c r="AA69" s="7">
        <v>0.72026402985719662</v>
      </c>
      <c r="AB69" s="7">
        <v>0.11752594336549198</v>
      </c>
    </row>
    <row r="70" spans="1:28">
      <c r="A70" s="7">
        <v>0.35981342082634793</v>
      </c>
      <c r="B70" s="7">
        <v>0.10008036036192576</v>
      </c>
      <c r="C70" s="7">
        <v>0.39798447557311534</v>
      </c>
      <c r="D70" s="7">
        <v>0.10106119115775394</v>
      </c>
      <c r="E70" s="7">
        <v>0.43892732209053409</v>
      </c>
      <c r="F70" s="7">
        <v>0.10025671877782752</v>
      </c>
      <c r="G70" s="7">
        <v>0.49020549751210185</v>
      </c>
      <c r="H70" s="7">
        <v>0.10169364892512586</v>
      </c>
      <c r="I70" s="7">
        <v>0.5282835458383125</v>
      </c>
      <c r="J70" s="7">
        <v>0.10375000542975417</v>
      </c>
      <c r="K70" s="7">
        <v>0.54804965821453921</v>
      </c>
      <c r="L70" s="7">
        <v>0.10609652799798447</v>
      </c>
      <c r="M70" s="7">
        <v>0.60661885716912656</v>
      </c>
      <c r="N70" s="7">
        <v>0.11268260263321357</v>
      </c>
      <c r="O70" s="7">
        <v>0.66642543555746558</v>
      </c>
      <c r="P70" s="7">
        <v>0.1140413443202599</v>
      </c>
      <c r="Q70" s="7">
        <v>0.68249153957719877</v>
      </c>
      <c r="R70" s="7">
        <v>0.1155277938257179</v>
      </c>
      <c r="S70" s="7">
        <v>0.70966110802787241</v>
      </c>
      <c r="T70" s="7">
        <v>0.12224678884337548</v>
      </c>
      <c r="U70" s="7">
        <v>0.73752695042664285</v>
      </c>
      <c r="V70" s="7">
        <v>0.12582260775890156</v>
      </c>
      <c r="W70" s="7">
        <v>0.75687177274633666</v>
      </c>
      <c r="X70" s="7">
        <v>0.12580523254551218</v>
      </c>
      <c r="Y70" s="7">
        <v>0.75017138837456621</v>
      </c>
      <c r="Z70" s="7">
        <v>0.12789112691290236</v>
      </c>
      <c r="AA70" s="7">
        <v>0.72074179892543588</v>
      </c>
      <c r="AB70" s="7">
        <v>0.11785433489855049</v>
      </c>
    </row>
    <row r="71" spans="1:28">
      <c r="A71" s="7">
        <v>0.36018491386005291</v>
      </c>
      <c r="B71" s="7">
        <v>0.10031926954602918</v>
      </c>
      <c r="C71" s="7">
        <v>0.40050299029081932</v>
      </c>
      <c r="D71" s="7">
        <v>0.10275266818120614</v>
      </c>
      <c r="E71" s="7">
        <v>0.44096681981934943</v>
      </c>
      <c r="F71" s="7">
        <v>0.10168235503642283</v>
      </c>
      <c r="G71" s="7">
        <v>0.49053729556982062</v>
      </c>
      <c r="H71" s="7">
        <v>0.10193603315190715</v>
      </c>
      <c r="I71" s="7">
        <v>0.52873277248067652</v>
      </c>
      <c r="J71" s="7">
        <v>0.10408621580883788</v>
      </c>
      <c r="K71" s="7">
        <v>0.54864454626551828</v>
      </c>
      <c r="L71" s="7">
        <v>0.10655175858878516</v>
      </c>
      <c r="M71" s="7">
        <v>0.60676136624833399</v>
      </c>
      <c r="N71" s="7">
        <v>0.11279814780225268</v>
      </c>
      <c r="O71" s="7">
        <v>0.66803986425734185</v>
      </c>
      <c r="P71" s="7">
        <v>0.11539313592195051</v>
      </c>
      <c r="Q71" s="7">
        <v>0.6826673405704744</v>
      </c>
      <c r="R71" s="7">
        <v>0.11567895818220515</v>
      </c>
      <c r="S71" s="7">
        <v>0.71177092417875731</v>
      </c>
      <c r="T71" s="7">
        <v>0.12410159287268746</v>
      </c>
      <c r="U71" s="7">
        <v>0.73810035008234587</v>
      </c>
      <c r="V71" s="7">
        <v>0.12632388266518399</v>
      </c>
      <c r="W71" s="7">
        <v>0.75791944843613523</v>
      </c>
      <c r="X71" s="7">
        <v>0.12675305043590065</v>
      </c>
      <c r="Y71" s="7">
        <v>0.75051569245485317</v>
      </c>
      <c r="Z71" s="7">
        <v>0.12818389925851273</v>
      </c>
      <c r="AA71" s="7">
        <v>0.72153636258747034</v>
      </c>
      <c r="AB71" s="7">
        <v>0.11840339164165362</v>
      </c>
    </row>
    <row r="72" spans="1:28">
      <c r="A72" s="7">
        <v>0.36052918542146056</v>
      </c>
      <c r="B72" s="7">
        <v>0.10054254103808219</v>
      </c>
      <c r="C72" s="7">
        <v>0.40090350112029005</v>
      </c>
      <c r="D72" s="7">
        <v>0.10302198398874091</v>
      </c>
      <c r="E72" s="7">
        <v>0.44106602098887898</v>
      </c>
      <c r="F72" s="7">
        <v>0.10175185588998019</v>
      </c>
      <c r="G72" s="7">
        <v>0.49236893829906814</v>
      </c>
      <c r="H72" s="7">
        <v>0.10328782475359775</v>
      </c>
      <c r="I72" s="7">
        <v>0.5301932964208026</v>
      </c>
      <c r="J72" s="7">
        <v>0.10519388566240827</v>
      </c>
      <c r="K72" s="7">
        <v>0.54926354431680136</v>
      </c>
      <c r="L72" s="7">
        <v>0.10703392076033932</v>
      </c>
      <c r="M72" s="7">
        <v>0.60739943915781769</v>
      </c>
      <c r="N72" s="7">
        <v>0.11331766668259394</v>
      </c>
      <c r="O72" s="7">
        <v>0.67288641654220172</v>
      </c>
      <c r="P72" s="7">
        <v>0.1194650171797422</v>
      </c>
      <c r="Q72" s="7">
        <v>0.68376609677844702</v>
      </c>
      <c r="R72" s="7">
        <v>0.11662677607259361</v>
      </c>
      <c r="S72" s="7">
        <v>0.71246024824475629</v>
      </c>
      <c r="T72" s="7">
        <v>0.12471233162332274</v>
      </c>
      <c r="U72" s="7">
        <v>0.73892916542922904</v>
      </c>
      <c r="V72" s="7">
        <v>0.12706319799490037</v>
      </c>
      <c r="W72" s="7">
        <v>0.75846563211199003</v>
      </c>
      <c r="X72" s="7">
        <v>0.12725432534218309</v>
      </c>
      <c r="Y72" s="7">
        <v>0.75075657439695509</v>
      </c>
      <c r="Z72" s="7">
        <v>0.12838979553717639</v>
      </c>
      <c r="AA72" s="7">
        <v>0.72196179512707259</v>
      </c>
      <c r="AB72" s="7">
        <v>0.11870137655128078</v>
      </c>
    </row>
    <row r="73" spans="1:28">
      <c r="A73" s="7">
        <v>0.36466604857911933</v>
      </c>
      <c r="B73" s="7">
        <v>0.10326176193351382</v>
      </c>
      <c r="C73" s="7">
        <v>0.40290819322580829</v>
      </c>
      <c r="D73" s="7">
        <v>0.10438506947913459</v>
      </c>
      <c r="E73" s="7">
        <v>0.44287578969352054</v>
      </c>
      <c r="F73" s="7">
        <v>0.10302198398874091</v>
      </c>
      <c r="G73" s="7">
        <v>0.49632585035731425</v>
      </c>
      <c r="H73" s="7">
        <v>0.10621554820970144</v>
      </c>
      <c r="I73" s="7">
        <v>0.53404342667503479</v>
      </c>
      <c r="J73" s="7">
        <v>0.10812160911851196</v>
      </c>
      <c r="K73" s="7">
        <v>0.5504858165061256</v>
      </c>
      <c r="L73" s="7">
        <v>0.10798695121474459</v>
      </c>
      <c r="M73" s="7">
        <v>0.60904289063577477</v>
      </c>
      <c r="N73" s="7">
        <v>0.11466945828428454</v>
      </c>
      <c r="O73" s="7">
        <v>0.67345426617449922</v>
      </c>
      <c r="P73" s="7">
        <v>0.11994283554794903</v>
      </c>
      <c r="Q73" s="7">
        <v>0.68532325407638572</v>
      </c>
      <c r="R73" s="7">
        <v>0.11797856767428422</v>
      </c>
      <c r="S73" s="7">
        <v>0.71300025546834389</v>
      </c>
      <c r="T73" s="7">
        <v>0.1251944937948769</v>
      </c>
      <c r="U73" s="7">
        <v>0.73915543973282483</v>
      </c>
      <c r="V73" s="7">
        <v>0.12726909427356403</v>
      </c>
      <c r="W73" s="7">
        <v>0.76188583343073779</v>
      </c>
      <c r="X73" s="7">
        <v>0.13042182674305966</v>
      </c>
      <c r="Y73" s="7">
        <v>0.75092763548627384</v>
      </c>
      <c r="Z73" s="7">
        <v>0.12853748485098576</v>
      </c>
      <c r="AA73" s="7">
        <v>0.72320161577137487</v>
      </c>
      <c r="AB73" s="7">
        <v>0.1195822998701203</v>
      </c>
    </row>
    <row r="74" spans="1:28">
      <c r="A74" s="7">
        <v>0.36549149969495948</v>
      </c>
      <c r="B74" s="7">
        <v>0.10380647487326961</v>
      </c>
      <c r="C74" s="7">
        <v>0.40527277495567299</v>
      </c>
      <c r="D74" s="7">
        <v>0.10600009556367369</v>
      </c>
      <c r="E74" s="7">
        <v>0.44356823996240791</v>
      </c>
      <c r="F74" s="7">
        <v>0.10351022748498134</v>
      </c>
      <c r="G74" s="7">
        <v>0.49704699728630303</v>
      </c>
      <c r="H74" s="7">
        <v>0.1067507047820931</v>
      </c>
      <c r="I74" s="7">
        <v>0.53452543181642298</v>
      </c>
      <c r="J74" s="7">
        <v>0.10849170116370489</v>
      </c>
      <c r="K74" s="7">
        <v>0.55068551020429568</v>
      </c>
      <c r="L74" s="7">
        <v>0.10814854069926545</v>
      </c>
      <c r="M74" s="7">
        <v>0.61038477451386053</v>
      </c>
      <c r="N74" s="7">
        <v>0.11577712813785493</v>
      </c>
      <c r="O74" s="7">
        <v>0.67364370491789516</v>
      </c>
      <c r="P74" s="7">
        <v>0.12010355627180042</v>
      </c>
      <c r="Q74" s="7">
        <v>0.68587307168285516</v>
      </c>
      <c r="R74" s="7">
        <v>0.11845638604249105</v>
      </c>
      <c r="S74" s="7">
        <v>0.71353145343869195</v>
      </c>
      <c r="T74" s="7">
        <v>0.12567231216308375</v>
      </c>
      <c r="U74" s="7">
        <v>0.74019424449024207</v>
      </c>
      <c r="V74" s="7">
        <v>0.12821691216395251</v>
      </c>
      <c r="W74" s="7">
        <v>0.76212218356584416</v>
      </c>
      <c r="X74" s="7">
        <v>0.13064509823511267</v>
      </c>
      <c r="Y74" s="7">
        <v>0.75117506313332416</v>
      </c>
      <c r="Z74" s="7">
        <v>0.12875380625768304</v>
      </c>
      <c r="AA74" s="7">
        <v>0.72452509556372569</v>
      </c>
      <c r="AB74" s="7">
        <v>0.12053011776050876</v>
      </c>
    </row>
    <row r="75" spans="1:28">
      <c r="A75" s="7">
        <v>0.36791821388711426</v>
      </c>
      <c r="B75" s="7">
        <v>0.10542150095780871</v>
      </c>
      <c r="C75" s="7">
        <v>0.40547017975952243</v>
      </c>
      <c r="D75" s="7">
        <v>0.10613562222811054</v>
      </c>
      <c r="E75" s="7">
        <v>0.44387302250300209</v>
      </c>
      <c r="F75" s="7">
        <v>0.10372654889167862</v>
      </c>
      <c r="G75" s="7">
        <v>0.49763601224540377</v>
      </c>
      <c r="H75" s="7">
        <v>0.10718942892017393</v>
      </c>
      <c r="I75" s="7">
        <v>0.53470168341773328</v>
      </c>
      <c r="J75" s="7">
        <v>0.10862722782814174</v>
      </c>
      <c r="K75" s="7">
        <v>0.55121907499363199</v>
      </c>
      <c r="L75" s="7">
        <v>0.10858031475199054</v>
      </c>
      <c r="M75" s="7">
        <v>0.6105608421826878</v>
      </c>
      <c r="N75" s="7">
        <v>0.11592481745166432</v>
      </c>
      <c r="O75" s="7">
        <v>0.67398805416081675</v>
      </c>
      <c r="P75" s="7">
        <v>0.12039632861741079</v>
      </c>
      <c r="Q75" s="7">
        <v>0.68692260361271051</v>
      </c>
      <c r="R75" s="7">
        <v>0.11937292854877871</v>
      </c>
      <c r="S75" s="7">
        <v>0.71503299065338222</v>
      </c>
      <c r="T75" s="7">
        <v>0.12702410376477435</v>
      </c>
      <c r="U75" s="7">
        <v>0.74036480731757381</v>
      </c>
      <c r="V75" s="7">
        <v>0.12837328908445655</v>
      </c>
      <c r="W75" s="7">
        <v>0.76234349323780737</v>
      </c>
      <c r="X75" s="7">
        <v>0.13085533831712368</v>
      </c>
      <c r="Y75" s="7">
        <v>0.75160838880090974</v>
      </c>
      <c r="Z75" s="7">
        <v>0.12913345467024009</v>
      </c>
      <c r="AA75" s="7">
        <v>0.72481215349352257</v>
      </c>
      <c r="AB75" s="7">
        <v>0.12073601403917243</v>
      </c>
    </row>
    <row r="76" spans="1:28">
      <c r="A76" s="7">
        <v>0.36829210881543373</v>
      </c>
      <c r="B76" s="7">
        <v>0.1056717040306152</v>
      </c>
      <c r="C76" s="7">
        <v>0.40591843832133223</v>
      </c>
      <c r="D76" s="7">
        <v>0.10644403226577132</v>
      </c>
      <c r="E76" s="7">
        <v>0.44577677126298748</v>
      </c>
      <c r="F76" s="7">
        <v>0.10507834049336923</v>
      </c>
      <c r="G76" s="7">
        <v>0.49780103039446388</v>
      </c>
      <c r="H76" s="7">
        <v>0.10731279293523824</v>
      </c>
      <c r="I76" s="7">
        <v>0.53498271874543224</v>
      </c>
      <c r="J76" s="7">
        <v>0.10884354923483902</v>
      </c>
      <c r="K76" s="7">
        <v>0.55147956782300345</v>
      </c>
      <c r="L76" s="7">
        <v>0.10879316111600995</v>
      </c>
      <c r="M76" s="7">
        <v>0.61075162046614295</v>
      </c>
      <c r="N76" s="7">
        <v>0.1160855381755157</v>
      </c>
      <c r="O76" s="7">
        <v>0.67492078334320194</v>
      </c>
      <c r="P76" s="7">
        <v>0.12119211339064254</v>
      </c>
      <c r="Q76" s="7">
        <v>0.68717619654551054</v>
      </c>
      <c r="R76" s="7">
        <v>0.11959620004083171</v>
      </c>
      <c r="S76" s="7">
        <v>0.71604737616392244</v>
      </c>
      <c r="T76" s="7">
        <v>0.127940646271062</v>
      </c>
      <c r="U76" s="7">
        <v>0.74135390029617076</v>
      </c>
      <c r="V76" s="7">
        <v>0.1292898315907442</v>
      </c>
      <c r="W76" s="7">
        <v>0.76312172977358472</v>
      </c>
      <c r="X76" s="7">
        <v>0.13159465364684006</v>
      </c>
      <c r="Y76" s="7">
        <v>0.75174584860482663</v>
      </c>
      <c r="Z76" s="7">
        <v>0.12925508116396547</v>
      </c>
      <c r="AA76" s="7">
        <v>0.72678072065020982</v>
      </c>
      <c r="AB76" s="7">
        <v>0.1221625190584372</v>
      </c>
    </row>
    <row r="77" spans="1:28">
      <c r="A77" s="7">
        <v>0.36860195322070061</v>
      </c>
      <c r="B77" s="7">
        <v>0.1058793378306178</v>
      </c>
      <c r="C77" s="7">
        <v>0.41022428606450362</v>
      </c>
      <c r="D77" s="7">
        <v>0.10942648764405143</v>
      </c>
      <c r="E77" s="7">
        <v>0.44611810160288201</v>
      </c>
      <c r="F77" s="7">
        <v>0.10532072472015051</v>
      </c>
      <c r="G77" s="7">
        <v>0.49801596506548168</v>
      </c>
      <c r="H77" s="7">
        <v>0.10747351365908962</v>
      </c>
      <c r="I77" s="7">
        <v>0.53529277110505424</v>
      </c>
      <c r="J77" s="7">
        <v>0.10908593346162031</v>
      </c>
      <c r="K77" s="7">
        <v>0.55192979587215851</v>
      </c>
      <c r="L77" s="7">
        <v>0.10916151563986394</v>
      </c>
      <c r="M77" s="7">
        <v>0.61207787431618665</v>
      </c>
      <c r="N77" s="7">
        <v>0.11720363315711969</v>
      </c>
      <c r="O77" s="7">
        <v>0.67547463503879535</v>
      </c>
      <c r="P77" s="7">
        <v>0.1216664567161715</v>
      </c>
      <c r="Q77" s="7">
        <v>0.6877646903705007</v>
      </c>
      <c r="R77" s="7">
        <v>0.12011571892117297</v>
      </c>
      <c r="S77" s="7">
        <v>0.71629447571729332</v>
      </c>
      <c r="T77" s="7">
        <v>0.128163917763115</v>
      </c>
      <c r="U77" s="7">
        <v>0.74170402549699987</v>
      </c>
      <c r="V77" s="7">
        <v>0.12961561684179432</v>
      </c>
      <c r="W77" s="7">
        <v>0.76351536018041632</v>
      </c>
      <c r="X77" s="7">
        <v>0.13197430205939711</v>
      </c>
      <c r="Y77" s="7">
        <v>0.75198236674362962</v>
      </c>
      <c r="Z77" s="7">
        <v>0.12946532124597648</v>
      </c>
      <c r="AA77" s="7">
        <v>0.72812005999669316</v>
      </c>
      <c r="AB77" s="7">
        <v>0.12313813729024861</v>
      </c>
    </row>
    <row r="78" spans="1:28">
      <c r="A78" s="7">
        <v>0.37299982225979866</v>
      </c>
      <c r="B78" s="7">
        <v>0.10886179320889791</v>
      </c>
      <c r="C78" s="7">
        <v>0.41215486228698811</v>
      </c>
      <c r="D78" s="7">
        <v>0.11077827924574203</v>
      </c>
      <c r="E78" s="7">
        <v>0.44672505612697744</v>
      </c>
      <c r="F78" s="7">
        <v>0.10575944885823134</v>
      </c>
      <c r="G78" s="7">
        <v>0.50005666993375197</v>
      </c>
      <c r="H78" s="7">
        <v>0.10901208880471563</v>
      </c>
      <c r="I78" s="7">
        <v>0.53689193197547924</v>
      </c>
      <c r="J78" s="7">
        <v>0.11033694882565274</v>
      </c>
      <c r="K78" s="7">
        <v>0.55246545718326034</v>
      </c>
      <c r="L78" s="7">
        <v>0.10960023977794477</v>
      </c>
      <c r="M78" s="7">
        <v>0.61222176251551552</v>
      </c>
      <c r="N78" s="7">
        <v>0.11732525965084507</v>
      </c>
      <c r="O78" s="7">
        <v>0.67682543593074385</v>
      </c>
      <c r="P78" s="7">
        <v>0.12282798973124884</v>
      </c>
      <c r="Q78" s="7">
        <v>0.68799674768162455</v>
      </c>
      <c r="R78" s="7">
        <v>0.12032161519983664</v>
      </c>
      <c r="S78" s="7">
        <v>0.71686883902851539</v>
      </c>
      <c r="T78" s="7">
        <v>0.12868343664345624</v>
      </c>
      <c r="U78" s="7">
        <v>0.74212528996752014</v>
      </c>
      <c r="V78" s="7">
        <v>0.13001524674974912</v>
      </c>
      <c r="W78" s="7">
        <v>0.76419819720711446</v>
      </c>
      <c r="X78" s="7">
        <v>0.13264237901421722</v>
      </c>
      <c r="Y78" s="7">
        <v>0.75255664325777116</v>
      </c>
      <c r="Z78" s="7">
        <v>0.12998484012631772</v>
      </c>
      <c r="AA78" s="7">
        <v>0.72936463850723521</v>
      </c>
      <c r="AB78" s="7">
        <v>0.1240642361639004</v>
      </c>
    </row>
    <row r="79" spans="1:28">
      <c r="A79" s="7">
        <v>0.37332808119044314</v>
      </c>
      <c r="B79" s="7">
        <v>0.10908506470095092</v>
      </c>
      <c r="C79" s="7">
        <v>0.41439686774875856</v>
      </c>
      <c r="D79" s="7">
        <v>0.11234986729680778</v>
      </c>
      <c r="E79" s="7">
        <v>0.44689474233801485</v>
      </c>
      <c r="F79" s="7">
        <v>0.10588281287329565</v>
      </c>
      <c r="G79" s="7">
        <v>0.50163168301481698</v>
      </c>
      <c r="H79" s="7">
        <v>0.11021010976791058</v>
      </c>
      <c r="I79" s="7">
        <v>0.53715469732011556</v>
      </c>
      <c r="J79" s="7">
        <v>0.11054284510431642</v>
      </c>
      <c r="K79" s="7">
        <v>0.55416363981336791</v>
      </c>
      <c r="L79" s="7">
        <v>0.11099460065243925</v>
      </c>
      <c r="M79" s="7">
        <v>0.61306532432308225</v>
      </c>
      <c r="N79" s="7">
        <v>0.11804111844248585</v>
      </c>
      <c r="O79" s="7">
        <v>0.67789021231603797</v>
      </c>
      <c r="P79" s="7">
        <v>0.12374453223753649</v>
      </c>
      <c r="Q79" s="7">
        <v>0.68922383861468828</v>
      </c>
      <c r="R79" s="7">
        <v>0.12142928505340703</v>
      </c>
      <c r="S79" s="7">
        <v>0.71789423610560521</v>
      </c>
      <c r="T79" s="7">
        <v>0.12963125453384472</v>
      </c>
      <c r="U79" s="7">
        <v>0.74252555549698707</v>
      </c>
      <c r="V79" s="7">
        <v>0.13039576392297567</v>
      </c>
      <c r="W79" s="7">
        <v>0.76453080630633685</v>
      </c>
      <c r="X79" s="7">
        <v>0.13296816426526734</v>
      </c>
      <c r="Y79" s="7">
        <v>0.75336961981236517</v>
      </c>
      <c r="Z79" s="7">
        <v>0.13072415545603411</v>
      </c>
      <c r="AA79" s="7">
        <v>0.73018497394473492</v>
      </c>
      <c r="AB79" s="7">
        <v>0.12468366252123035</v>
      </c>
    </row>
    <row r="80" spans="1:28">
      <c r="A80" s="7">
        <v>0.37518874888512072</v>
      </c>
      <c r="B80" s="7">
        <v>0.11035519279971163</v>
      </c>
      <c r="C80" s="7">
        <v>0.41460353703798725</v>
      </c>
      <c r="D80" s="7">
        <v>0.11249581908927823</v>
      </c>
      <c r="E80" s="7">
        <v>0.44787174333002655</v>
      </c>
      <c r="F80" s="7">
        <v>0.10659432786158909</v>
      </c>
      <c r="G80" s="7">
        <v>0.50198520944091729</v>
      </c>
      <c r="H80" s="7">
        <v>0.11047942557544535</v>
      </c>
      <c r="I80" s="7">
        <v>0.53754642725107649</v>
      </c>
      <c r="J80" s="7">
        <v>0.11085125514197719</v>
      </c>
      <c r="K80" s="7">
        <v>0.55454835155734905</v>
      </c>
      <c r="L80" s="7">
        <v>0.11131082953612523</v>
      </c>
      <c r="M80" s="7">
        <v>0.61388406196846446</v>
      </c>
      <c r="N80" s="7">
        <v>0.1187369957387289</v>
      </c>
      <c r="O80" s="7">
        <v>0.67872122315837313</v>
      </c>
      <c r="P80" s="7">
        <v>0.12446039102917728</v>
      </c>
      <c r="Q80" s="7">
        <v>0.68974904408209914</v>
      </c>
      <c r="R80" s="7">
        <v>0.12190362837893599</v>
      </c>
      <c r="S80" s="7">
        <v>0.71811578882458127</v>
      </c>
      <c r="T80" s="7">
        <v>0.12983715081250838</v>
      </c>
      <c r="U80" s="7">
        <v>0.74325323308696001</v>
      </c>
      <c r="V80" s="7">
        <v>0.13109424750122711</v>
      </c>
      <c r="W80" s="7">
        <v>0.76523770807406399</v>
      </c>
      <c r="X80" s="7">
        <v>0.13366664784351878</v>
      </c>
      <c r="Y80" s="7">
        <v>0.75679345988071978</v>
      </c>
      <c r="Z80" s="7">
        <v>0.13389165685691068</v>
      </c>
      <c r="AA80" s="7">
        <v>0.73492539467491669</v>
      </c>
      <c r="AB80" s="7">
        <v>0.12828380673550149</v>
      </c>
    </row>
    <row r="81" spans="1:28">
      <c r="A81" s="7">
        <v>0.37575079222490715</v>
      </c>
      <c r="B81" s="7">
        <v>0.1107400537762855</v>
      </c>
      <c r="C81" s="7">
        <v>0.41535823627003265</v>
      </c>
      <c r="D81" s="7">
        <v>0.11303097566166989</v>
      </c>
      <c r="E81" s="7">
        <v>0.44832402234636864</v>
      </c>
      <c r="F81" s="7">
        <v>0.10692619443732548</v>
      </c>
      <c r="G81" s="7">
        <v>0.50262648993477377</v>
      </c>
      <c r="H81" s="7">
        <v>0.1109728816357026</v>
      </c>
      <c r="I81" s="7">
        <v>0.53782907463610452</v>
      </c>
      <c r="J81" s="7">
        <v>0.1110745266340302</v>
      </c>
      <c r="K81" s="7">
        <v>0.55495717330163419</v>
      </c>
      <c r="L81" s="7">
        <v>0.11164703991520894</v>
      </c>
      <c r="M81" s="7">
        <v>0.61440215142738963</v>
      </c>
      <c r="N81" s="7">
        <v>0.11918093244082652</v>
      </c>
      <c r="O81" s="7">
        <v>0.67907630415276787</v>
      </c>
      <c r="P81" s="7">
        <v>0.12477053858817698</v>
      </c>
      <c r="Q81" s="7">
        <v>0.69053883004438987</v>
      </c>
      <c r="R81" s="7">
        <v>0.12261948717057677</v>
      </c>
      <c r="S81" s="7">
        <v>0.71906102169719066</v>
      </c>
      <c r="T81" s="7">
        <v>0.1307206804133563</v>
      </c>
      <c r="U81" s="7">
        <v>0.74397105403113239</v>
      </c>
      <c r="V81" s="7">
        <v>0.13179012479747015</v>
      </c>
      <c r="W81" s="7">
        <v>0.76563434657352425</v>
      </c>
      <c r="X81" s="7">
        <v>0.13406193394812627</v>
      </c>
      <c r="Y81" s="7">
        <v>0.75730926143065547</v>
      </c>
      <c r="Z81" s="7">
        <v>0.13436947522511752</v>
      </c>
      <c r="AA81" s="7">
        <v>0.73650064488911982</v>
      </c>
      <c r="AB81" s="7">
        <v>0.12948182769869646</v>
      </c>
    </row>
    <row r="82" spans="1:28">
      <c r="A82" s="7">
        <v>0.37620074714935153</v>
      </c>
      <c r="B82" s="7">
        <v>0.11104846381394627</v>
      </c>
      <c r="C82" s="7">
        <v>0.41569389570184889</v>
      </c>
      <c r="D82" s="7">
        <v>0.11326988484577331</v>
      </c>
      <c r="E82" s="7">
        <v>0.44899558815851298</v>
      </c>
      <c r="F82" s="7">
        <v>0.10741965049758273</v>
      </c>
      <c r="G82" s="7">
        <v>0.50447633751320586</v>
      </c>
      <c r="H82" s="7">
        <v>0.1123985178942979</v>
      </c>
      <c r="I82" s="7">
        <v>0.53838039824264217</v>
      </c>
      <c r="J82" s="7">
        <v>0.11151325077211102</v>
      </c>
      <c r="K82" s="7">
        <v>0.55585553287817868</v>
      </c>
      <c r="L82" s="7">
        <v>0.11238635524492534</v>
      </c>
      <c r="M82" s="7">
        <v>0.61470601756079657</v>
      </c>
      <c r="N82" s="7">
        <v>0.11944156064166661</v>
      </c>
      <c r="O82" s="7">
        <v>0.6803421842287114</v>
      </c>
      <c r="P82" s="7">
        <v>0.12587820844174738</v>
      </c>
      <c r="Q82" s="7">
        <v>0.69082670417087866</v>
      </c>
      <c r="R82" s="7">
        <v>0.12288359041409473</v>
      </c>
      <c r="S82" s="7">
        <v>0.71940766581216908</v>
      </c>
      <c r="T82" s="7">
        <v>0.13104646566440642</v>
      </c>
      <c r="U82" s="7">
        <v>0.74436146291479865</v>
      </c>
      <c r="V82" s="7">
        <v>0.13216977321002721</v>
      </c>
      <c r="W82" s="7">
        <v>0.76704600147138657</v>
      </c>
      <c r="X82" s="7">
        <v>0.13547280127534062</v>
      </c>
      <c r="Y82" s="7">
        <v>0.75747552233634541</v>
      </c>
      <c r="Z82" s="7">
        <v>0.13452585214562157</v>
      </c>
      <c r="AA82" s="7">
        <v>0.73678294495267693</v>
      </c>
      <c r="AB82" s="7">
        <v>0.12969814910539373</v>
      </c>
    </row>
    <row r="83" spans="1:28">
      <c r="A83" s="7">
        <v>0.37654982249998814</v>
      </c>
      <c r="B83" s="7">
        <v>0.11129084804072756</v>
      </c>
      <c r="C83" s="7">
        <v>0.41598537066493346</v>
      </c>
      <c r="D83" s="7">
        <v>0.11347751864577592</v>
      </c>
      <c r="E83" s="7">
        <v>0.45297407716806765</v>
      </c>
      <c r="F83" s="7">
        <v>0.11034737395368642</v>
      </c>
      <c r="G83" s="7">
        <v>0.50490620685524146</v>
      </c>
      <c r="H83" s="7">
        <v>0.11273038447003429</v>
      </c>
      <c r="I83" s="7">
        <v>0.53878663668956461</v>
      </c>
      <c r="J83" s="7">
        <v>0.11183903602316114</v>
      </c>
      <c r="K83" s="7">
        <v>0.55605050940237621</v>
      </c>
      <c r="L83" s="7">
        <v>0.11254707596877672</v>
      </c>
      <c r="M83" s="7">
        <v>0.6152898450788401</v>
      </c>
      <c r="N83" s="7">
        <v>0.11994283554794906</v>
      </c>
      <c r="O83" s="7">
        <v>0.68092823117872425</v>
      </c>
      <c r="P83" s="7">
        <v>0.12639772732208862</v>
      </c>
      <c r="Q83" s="7">
        <v>0.69100074715422155</v>
      </c>
      <c r="R83" s="7">
        <v>0.12304431113794612</v>
      </c>
      <c r="S83" s="7">
        <v>0.71990847185884055</v>
      </c>
      <c r="T83" s="7">
        <v>0.13152080898993537</v>
      </c>
      <c r="U83" s="7">
        <v>0.74489543598729946</v>
      </c>
      <c r="V83" s="7">
        <v>0.13268929209036845</v>
      </c>
      <c r="W83" s="7">
        <v>0.76855907206358542</v>
      </c>
      <c r="X83" s="7">
        <v>0.13698531360088262</v>
      </c>
      <c r="Y83" s="7">
        <v>0.75782113555762209</v>
      </c>
      <c r="Z83" s="7">
        <v>0.13485163739667169</v>
      </c>
      <c r="AA83" s="7">
        <v>0.73754222110676682</v>
      </c>
      <c r="AB83" s="7">
        <v>0.13028369379661447</v>
      </c>
    </row>
    <row r="84" spans="1:28">
      <c r="A84" s="7">
        <v>0.37733444140738231</v>
      </c>
      <c r="B84" s="7">
        <v>0.11183642974115282</v>
      </c>
      <c r="C84" s="7">
        <v>0.41659112547818994</v>
      </c>
      <c r="D84" s="7">
        <v>0.11391016145917048</v>
      </c>
      <c r="E84" s="7">
        <v>0.45357842113507019</v>
      </c>
      <c r="F84" s="7">
        <v>0.11079304817712297</v>
      </c>
      <c r="G84" s="7">
        <v>0.50513288659024935</v>
      </c>
      <c r="H84" s="7">
        <v>0.11290587412526662</v>
      </c>
      <c r="I84" s="7">
        <v>0.53897041122507716</v>
      </c>
      <c r="J84" s="7">
        <v>0.11198672533697053</v>
      </c>
      <c r="K84" s="7">
        <v>0.55626278223113967</v>
      </c>
      <c r="L84" s="7">
        <v>0.11272256562400905</v>
      </c>
      <c r="M84" s="7">
        <v>0.6155932515055399</v>
      </c>
      <c r="N84" s="7">
        <v>0.12020346374878915</v>
      </c>
      <c r="O84" s="7">
        <v>0.68116013033012268</v>
      </c>
      <c r="P84" s="7">
        <v>0.12660362360075228</v>
      </c>
      <c r="Q84" s="7">
        <v>0.69157034237243453</v>
      </c>
      <c r="R84" s="7">
        <v>0.12357251762498203</v>
      </c>
      <c r="S84" s="7">
        <v>0.72006439564118152</v>
      </c>
      <c r="T84" s="7">
        <v>0.13166849830374475</v>
      </c>
      <c r="U84" s="7">
        <v>0.74814598635240248</v>
      </c>
      <c r="V84" s="7">
        <v>0.13585679349124502</v>
      </c>
      <c r="W84" s="7">
        <v>0.7690364993365002</v>
      </c>
      <c r="X84" s="7">
        <v>0.13746313196908946</v>
      </c>
      <c r="Y84" s="7">
        <v>0.75834697385514538</v>
      </c>
      <c r="Z84" s="7">
        <v>0.13535291230295413</v>
      </c>
      <c r="AA84" s="7">
        <v>0.73773055331208937</v>
      </c>
      <c r="AB84" s="7">
        <v>0.13042964558908493</v>
      </c>
    </row>
    <row r="85" spans="1:28">
      <c r="A85" s="7">
        <v>0.37959382360806221</v>
      </c>
      <c r="B85" s="7">
        <v>0.11340801779221857</v>
      </c>
      <c r="C85" s="7">
        <v>0.41745414792390007</v>
      </c>
      <c r="D85" s="7">
        <v>0.11452698153449202</v>
      </c>
      <c r="E85" s="7">
        <v>0.45429828225343283</v>
      </c>
      <c r="F85" s="7">
        <v>0.11132820474951463</v>
      </c>
      <c r="G85" s="7">
        <v>0.50692459610193075</v>
      </c>
      <c r="H85" s="7">
        <v>0.11430023499976111</v>
      </c>
      <c r="I85" s="7">
        <v>0.53913430372019799</v>
      </c>
      <c r="J85" s="7">
        <v>0.11211877695872952</v>
      </c>
      <c r="K85" s="7">
        <v>0.55776965725013938</v>
      </c>
      <c r="L85" s="7">
        <v>0.11397358098804149</v>
      </c>
      <c r="M85" s="7">
        <v>0.61650944697283172</v>
      </c>
      <c r="N85" s="7">
        <v>0.1209992485220209</v>
      </c>
      <c r="O85" s="7">
        <v>0.68390279272835186</v>
      </c>
      <c r="P85" s="7">
        <v>0.12906395381668273</v>
      </c>
      <c r="Q85" s="7">
        <v>0.69215663868500865</v>
      </c>
      <c r="R85" s="7">
        <v>0.12411723056473782</v>
      </c>
      <c r="S85" s="7">
        <v>0.72093959495053606</v>
      </c>
      <c r="T85" s="7">
        <v>0.13250424606777197</v>
      </c>
      <c r="U85" s="7">
        <v>0.74882566636282477</v>
      </c>
      <c r="V85" s="7">
        <v>0.13652487044606512</v>
      </c>
      <c r="W85" s="7">
        <v>0.76919206069815205</v>
      </c>
      <c r="X85" s="7">
        <v>0.13761950888959351</v>
      </c>
      <c r="Y85" s="7">
        <v>0.75990310611155021</v>
      </c>
      <c r="Z85" s="7">
        <v>0.13686542462849613</v>
      </c>
      <c r="AA85" s="7">
        <v>0.73839982649647773</v>
      </c>
      <c r="AB85" s="7">
        <v>0.13095177075143458</v>
      </c>
    </row>
    <row r="86" spans="1:28">
      <c r="A86" s="7">
        <v>0.38021351241859597</v>
      </c>
      <c r="B86" s="7">
        <v>0.11384066060561313</v>
      </c>
      <c r="C86" s="7">
        <v>0.41763872497876292</v>
      </c>
      <c r="D86" s="7">
        <v>0.11465903315625101</v>
      </c>
      <c r="E86" s="7">
        <v>0.45481190936145766</v>
      </c>
      <c r="F86" s="7">
        <v>0.1117130657260885</v>
      </c>
      <c r="G86" s="7">
        <v>0.50854658943895592</v>
      </c>
      <c r="H86" s="7">
        <v>0.11557036309852182</v>
      </c>
      <c r="I86" s="7">
        <v>0.53977751459449186</v>
      </c>
      <c r="J86" s="7">
        <v>0.11263829583907077</v>
      </c>
      <c r="K86" s="7">
        <v>0.56264616687684321</v>
      </c>
      <c r="L86" s="7">
        <v>0.11804546224583318</v>
      </c>
      <c r="M86" s="7">
        <v>0.61701972141773587</v>
      </c>
      <c r="N86" s="7">
        <v>0.12145447911282159</v>
      </c>
      <c r="O86" s="7">
        <v>0.68513741074565615</v>
      </c>
      <c r="P86" s="7">
        <v>0.13018204879828674</v>
      </c>
      <c r="Q86" s="7">
        <v>0.69269546872939836</v>
      </c>
      <c r="R86" s="7">
        <v>0.12461850547102027</v>
      </c>
      <c r="S86" s="7">
        <v>0.72150382762053267</v>
      </c>
      <c r="T86" s="7">
        <v>0.13304895900752778</v>
      </c>
      <c r="U86" s="7">
        <v>0.75036416020734942</v>
      </c>
      <c r="V86" s="7">
        <v>0.13803738277160713</v>
      </c>
      <c r="W86" s="7">
        <v>0.76970773372020218</v>
      </c>
      <c r="X86" s="7">
        <v>0.13813902776993475</v>
      </c>
      <c r="Y86" s="7">
        <v>0.7613540707084504</v>
      </c>
      <c r="Z86" s="7">
        <v>0.13827629195571048</v>
      </c>
      <c r="AA86" s="7">
        <v>0.73858855519065358</v>
      </c>
      <c r="AB86" s="7">
        <v>0.13109946006524395</v>
      </c>
    </row>
    <row r="87" spans="1:28">
      <c r="A87" s="7">
        <v>0.38140645341045032</v>
      </c>
      <c r="B87" s="7">
        <v>0.11467640836964035</v>
      </c>
      <c r="C87" s="7">
        <v>0.42172650098916192</v>
      </c>
      <c r="D87" s="7">
        <v>0.1175867566123547</v>
      </c>
      <c r="E87" s="7">
        <v>0.45499595363650597</v>
      </c>
      <c r="F87" s="7">
        <v>0.11185119867253375</v>
      </c>
      <c r="G87" s="7">
        <v>0.5088208366831235</v>
      </c>
      <c r="H87" s="7">
        <v>0.1157866845052191</v>
      </c>
      <c r="I87" s="7">
        <v>0.54003813052935612</v>
      </c>
      <c r="J87" s="7">
        <v>0.11285114220309019</v>
      </c>
      <c r="K87" s="7">
        <v>0.56533023886720757</v>
      </c>
      <c r="L87" s="7">
        <v>0.12028686477305796</v>
      </c>
      <c r="M87" s="7">
        <v>0.62153404128166267</v>
      </c>
      <c r="N87" s="7">
        <v>0.12552636037061329</v>
      </c>
      <c r="O87" s="7">
        <v>0.68550322349152404</v>
      </c>
      <c r="P87" s="7">
        <v>0.13051652165603153</v>
      </c>
      <c r="Q87" s="7">
        <v>0.69299608842789961</v>
      </c>
      <c r="R87" s="7">
        <v>0.12489998392792757</v>
      </c>
      <c r="S87" s="7">
        <v>0.72305910127998452</v>
      </c>
      <c r="T87" s="7">
        <v>0.13456147133306978</v>
      </c>
      <c r="U87" s="7">
        <v>0.75084585020212535</v>
      </c>
      <c r="V87" s="7">
        <v>0.13851172609713608</v>
      </c>
      <c r="W87" s="7">
        <v>0.76998404851451741</v>
      </c>
      <c r="X87" s="7">
        <v>0.13842050622684204</v>
      </c>
      <c r="Y87" s="7">
        <v>0.76158273400131526</v>
      </c>
      <c r="Z87" s="7">
        <v>0.13849956344776349</v>
      </c>
      <c r="AA87" s="7">
        <v>0.73886926929879748</v>
      </c>
      <c r="AB87" s="7">
        <v>0.13132273155729696</v>
      </c>
    </row>
    <row r="88" spans="1:28">
      <c r="A88" s="7">
        <v>0.38210780663787614</v>
      </c>
      <c r="B88" s="7">
        <v>0.1151698644298976</v>
      </c>
      <c r="C88" s="7">
        <v>0.42241136025450249</v>
      </c>
      <c r="D88" s="7">
        <v>0.11808021267261194</v>
      </c>
      <c r="E88" s="7">
        <v>0.45528964130945537</v>
      </c>
      <c r="F88" s="7">
        <v>0.11207273264324782</v>
      </c>
      <c r="G88" s="7">
        <v>0.50974576047233955</v>
      </c>
      <c r="H88" s="7">
        <v>0.11651991851024923</v>
      </c>
      <c r="I88" s="7">
        <v>0.54048789452416313</v>
      </c>
      <c r="J88" s="7">
        <v>0.11321949672694417</v>
      </c>
      <c r="K88" s="7">
        <v>0.56550687082595641</v>
      </c>
      <c r="L88" s="7">
        <v>0.12043455408686735</v>
      </c>
      <c r="M88" s="7">
        <v>0.62345699443754921</v>
      </c>
      <c r="N88" s="7">
        <v>0.12726561923088617</v>
      </c>
      <c r="O88" s="7">
        <v>0.68610746775925235</v>
      </c>
      <c r="P88" s="7">
        <v>0.13107252848449039</v>
      </c>
      <c r="Q88" s="7">
        <v>0.69684041664835406</v>
      </c>
      <c r="R88" s="7">
        <v>0.12850012814219872</v>
      </c>
      <c r="S88" s="7">
        <v>0.72419285217192142</v>
      </c>
      <c r="T88" s="7">
        <v>0.13566914118664017</v>
      </c>
      <c r="U88" s="7">
        <v>0.75133054004562327</v>
      </c>
      <c r="V88" s="7">
        <v>0.13898954446534292</v>
      </c>
      <c r="W88" s="7">
        <v>0.77086971692988859</v>
      </c>
      <c r="X88" s="7">
        <v>0.13933704873312969</v>
      </c>
      <c r="Y88" s="7">
        <v>0.7625091694416819</v>
      </c>
      <c r="Z88" s="7">
        <v>0.13941610595405113</v>
      </c>
      <c r="AA88" s="7">
        <v>0.73995723471228181</v>
      </c>
      <c r="AB88" s="7">
        <v>0.13220626115814488</v>
      </c>
    </row>
    <row r="89" spans="1:28">
      <c r="A89" s="7">
        <v>0.38273630239532963</v>
      </c>
      <c r="B89" s="7">
        <v>0.11561380113199522</v>
      </c>
      <c r="C89" s="7">
        <v>0.42283182536017461</v>
      </c>
      <c r="D89" s="7">
        <v>0.11838514766759485</v>
      </c>
      <c r="E89" s="7">
        <v>0.45553111784054712</v>
      </c>
      <c r="F89" s="7">
        <v>0.11225517238383589</v>
      </c>
      <c r="G89" s="7">
        <v>0.51020969049994636</v>
      </c>
      <c r="H89" s="7">
        <v>0.11688914179477269</v>
      </c>
      <c r="I89" s="7">
        <v>0.54218431618677454</v>
      </c>
      <c r="J89" s="7">
        <v>0.11461385760143866</v>
      </c>
      <c r="K89" s="7">
        <v>0.56577312909018318</v>
      </c>
      <c r="L89" s="7">
        <v>0.12065782557892035</v>
      </c>
      <c r="M89" s="7">
        <v>0.62367949248379573</v>
      </c>
      <c r="N89" s="7">
        <v>0.1274671717062025</v>
      </c>
      <c r="O89" s="7">
        <v>0.68639069267856589</v>
      </c>
      <c r="P89" s="7">
        <v>0.13133663172800836</v>
      </c>
      <c r="Q89" s="7">
        <v>0.69752867753702807</v>
      </c>
      <c r="R89" s="7">
        <v>0.1291447485589432</v>
      </c>
      <c r="S89" s="7">
        <v>0.72724085379282399</v>
      </c>
      <c r="T89" s="7">
        <v>0.13865159656492029</v>
      </c>
      <c r="U89" s="7">
        <v>0.75222235221566669</v>
      </c>
      <c r="V89" s="7">
        <v>0.13987307406619084</v>
      </c>
      <c r="W89" s="7">
        <v>0.7714537166273604</v>
      </c>
      <c r="X89" s="7">
        <v>0.13994778748376496</v>
      </c>
      <c r="Y89" s="7">
        <v>0.76265928427516572</v>
      </c>
      <c r="Z89" s="7">
        <v>0.13956727031053839</v>
      </c>
      <c r="AA89" s="7">
        <v>0.74099127764171591</v>
      </c>
      <c r="AB89" s="7">
        <v>0.13304722148618892</v>
      </c>
    </row>
    <row r="90" spans="1:28">
      <c r="A90" s="7">
        <v>0.38334878552201995</v>
      </c>
      <c r="B90" s="7">
        <v>0.11604644394538978</v>
      </c>
      <c r="C90" s="7">
        <v>0.42333994675058856</v>
      </c>
      <c r="D90" s="7">
        <v>0.11875523971278779</v>
      </c>
      <c r="E90" s="7">
        <v>0.45760259489375027</v>
      </c>
      <c r="F90" s="7">
        <v>0.11382676043490164</v>
      </c>
      <c r="G90" s="7">
        <v>0.51046632014812887</v>
      </c>
      <c r="H90" s="7">
        <v>0.11709503807343637</v>
      </c>
      <c r="I90" s="7">
        <v>0.5426727695574789</v>
      </c>
      <c r="J90" s="7">
        <v>0.11501870007341027</v>
      </c>
      <c r="K90" s="7">
        <v>0.56641204409823909</v>
      </c>
      <c r="L90" s="7">
        <v>0.12119385091198147</v>
      </c>
      <c r="M90" s="7">
        <v>0.62625522916379384</v>
      </c>
      <c r="N90" s="7">
        <v>0.12981369427443279</v>
      </c>
      <c r="O90" s="7">
        <v>0.68802378529404773</v>
      </c>
      <c r="P90" s="7">
        <v>0.13287520687363436</v>
      </c>
      <c r="Q90" s="7">
        <v>0.69950643871137874</v>
      </c>
      <c r="R90" s="7">
        <v>0.13099955258825519</v>
      </c>
      <c r="S90" s="7">
        <v>0.72795176052925992</v>
      </c>
      <c r="T90" s="7">
        <v>0.13935008014317174</v>
      </c>
      <c r="U90" s="7">
        <v>0.75282875020731077</v>
      </c>
      <c r="V90" s="7">
        <v>0.14048381281682612</v>
      </c>
      <c r="W90" s="7">
        <v>0.77181339856024045</v>
      </c>
      <c r="X90" s="7">
        <v>0.1403283046569915</v>
      </c>
      <c r="Y90" s="7">
        <v>0.7630114432013908</v>
      </c>
      <c r="Z90" s="7">
        <v>0.13992259342435037</v>
      </c>
      <c r="AA90" s="7">
        <v>0.74212523576218425</v>
      </c>
      <c r="AB90" s="7">
        <v>0.1339785329238575</v>
      </c>
    </row>
    <row r="91" spans="1:28">
      <c r="A91" s="7">
        <v>0.38386839539028406</v>
      </c>
      <c r="B91" s="7">
        <v>0.11641653599058271</v>
      </c>
      <c r="C91" s="7">
        <v>0.42364282415721682</v>
      </c>
      <c r="D91" s="7">
        <v>0.11897677368350186</v>
      </c>
      <c r="E91" s="7">
        <v>0.45817169633999888</v>
      </c>
      <c r="F91" s="7">
        <v>0.1142594032482962</v>
      </c>
      <c r="G91" s="7">
        <v>0.51063016379078996</v>
      </c>
      <c r="H91" s="7">
        <v>0.11722708969519535</v>
      </c>
      <c r="I91" s="7">
        <v>0.54320152436140978</v>
      </c>
      <c r="J91" s="7">
        <v>0.11546263677550789</v>
      </c>
      <c r="K91" s="7">
        <v>0.56751219389471919</v>
      </c>
      <c r="L91" s="7">
        <v>0.12211734350362485</v>
      </c>
      <c r="M91" s="7">
        <v>0.62672596883188558</v>
      </c>
      <c r="N91" s="7">
        <v>0.13024546832715789</v>
      </c>
      <c r="O91" s="7">
        <v>0.68848058462849249</v>
      </c>
      <c r="P91" s="7">
        <v>0.13330698092635945</v>
      </c>
      <c r="Q91" s="7">
        <v>0.69966290159539402</v>
      </c>
      <c r="R91" s="7">
        <v>0.13114724190206456</v>
      </c>
      <c r="S91" s="7">
        <v>0.72867455975756934</v>
      </c>
      <c r="T91" s="7">
        <v>0.14006593893481253</v>
      </c>
      <c r="U91" s="7">
        <v>0.75416882548637165</v>
      </c>
      <c r="V91" s="7">
        <v>0.14183560441851673</v>
      </c>
      <c r="W91" s="7">
        <v>0.77264019430559427</v>
      </c>
      <c r="X91" s="7">
        <v>0.14121183425783942</v>
      </c>
      <c r="Y91" s="7">
        <v>0.76354906376782117</v>
      </c>
      <c r="Z91" s="7">
        <v>0.1404716501674535</v>
      </c>
      <c r="AA91" s="7">
        <v>0.74298839199584144</v>
      </c>
      <c r="AB91" s="7">
        <v>0.1346943917154983</v>
      </c>
    </row>
    <row r="92" spans="1:28">
      <c r="A92" s="7">
        <v>0.3842462934762943</v>
      </c>
      <c r="B92" s="7">
        <v>0.11668585179811748</v>
      </c>
      <c r="C92" s="7">
        <v>0.42438754625116154</v>
      </c>
      <c r="D92" s="7">
        <v>0.11952148662325765</v>
      </c>
      <c r="E92" s="7">
        <v>0.45995927530935093</v>
      </c>
      <c r="F92" s="7">
        <v>0.11562248873868988</v>
      </c>
      <c r="G92" s="7">
        <v>0.51078284962266052</v>
      </c>
      <c r="H92" s="7">
        <v>0.11735045371025966</v>
      </c>
      <c r="I92" s="7">
        <v>0.54470772325919248</v>
      </c>
      <c r="J92" s="7">
        <v>0.1167327648742686</v>
      </c>
      <c r="K92" s="7">
        <v>0.56845300803701637</v>
      </c>
      <c r="L92" s="7">
        <v>0.1229131282768566</v>
      </c>
      <c r="M92" s="7">
        <v>0.62748402519192792</v>
      </c>
      <c r="N92" s="7">
        <v>0.13094395190540933</v>
      </c>
      <c r="O92" s="7">
        <v>0.68946977215558436</v>
      </c>
      <c r="P92" s="7">
        <v>0.13425479881674793</v>
      </c>
      <c r="Q92" s="7">
        <v>0.70395859886608358</v>
      </c>
      <c r="R92" s="7">
        <v>0.13521912315985626</v>
      </c>
      <c r="S92" s="7">
        <v>0.72894103966806734</v>
      </c>
      <c r="T92" s="7">
        <v>0.14033004217833051</v>
      </c>
      <c r="U92" s="7">
        <v>0.75456009146967273</v>
      </c>
      <c r="V92" s="7">
        <v>0.14223089052312421</v>
      </c>
      <c r="W92" s="7">
        <v>0.77397406852263073</v>
      </c>
      <c r="X92" s="7">
        <v>0.14263747051643472</v>
      </c>
      <c r="Y92" s="7">
        <v>0.76422981708245707</v>
      </c>
      <c r="Z92" s="7">
        <v>0.14116752746369654</v>
      </c>
      <c r="AA92" s="7">
        <v>0.74317632771231068</v>
      </c>
      <c r="AB92" s="7">
        <v>0.13485076863600234</v>
      </c>
    </row>
    <row r="93" spans="1:28">
      <c r="A93" s="7">
        <v>0.38451210314696255</v>
      </c>
      <c r="B93" s="7">
        <v>0.11687611038473075</v>
      </c>
      <c r="C93" s="7">
        <v>0.42461488246931312</v>
      </c>
      <c r="D93" s="7">
        <v>0.1196882886717953</v>
      </c>
      <c r="E93" s="7">
        <v>0.46038871195113029</v>
      </c>
      <c r="F93" s="7">
        <v>0.11595088027174839</v>
      </c>
      <c r="G93" s="7">
        <v>0.51095374030371565</v>
      </c>
      <c r="H93" s="7">
        <v>0.11748858665670492</v>
      </c>
      <c r="I93" s="7">
        <v>0.54485388312369365</v>
      </c>
      <c r="J93" s="7">
        <v>0.11685612888933292</v>
      </c>
      <c r="K93" s="7">
        <v>0.56897399369575918</v>
      </c>
      <c r="L93" s="7">
        <v>0.12335706497895423</v>
      </c>
      <c r="M93" s="7">
        <v>0.62817266583919495</v>
      </c>
      <c r="N93" s="7">
        <v>0.13158162223679809</v>
      </c>
      <c r="O93" s="7">
        <v>0.68999236179253853</v>
      </c>
      <c r="P93" s="7">
        <v>0.13475607372303036</v>
      </c>
      <c r="Q93" s="7">
        <v>0.70429701577813919</v>
      </c>
      <c r="R93" s="7">
        <v>0.13554490841090638</v>
      </c>
      <c r="S93" s="7">
        <v>0.72950130817410608</v>
      </c>
      <c r="T93" s="7">
        <v>0.14088604900678936</v>
      </c>
      <c r="U93" s="7">
        <v>0.75760450937259849</v>
      </c>
      <c r="V93" s="7">
        <v>0.14531238461772356</v>
      </c>
      <c r="W93" s="7">
        <v>0.7746195192552302</v>
      </c>
      <c r="X93" s="7">
        <v>0.14333334781267776</v>
      </c>
      <c r="Y93" s="7">
        <v>0.76459986760220788</v>
      </c>
      <c r="Z93" s="7">
        <v>0.14154804463692308</v>
      </c>
      <c r="AA93" s="7">
        <v>0.74485704396149444</v>
      </c>
      <c r="AB93" s="7">
        <v>0.13626163596321669</v>
      </c>
    </row>
    <row r="94" spans="1:28">
      <c r="A94" s="7">
        <v>0.38557854435578809</v>
      </c>
      <c r="B94" s="7">
        <v>0.11763975101319223</v>
      </c>
      <c r="C94" s="7">
        <v>0.42653405624825397</v>
      </c>
      <c r="D94" s="7">
        <v>0.12109915599900967</v>
      </c>
      <c r="E94" s="7">
        <v>0.46067978906698681</v>
      </c>
      <c r="F94" s="7">
        <v>0.1161741517638014</v>
      </c>
      <c r="G94" s="7">
        <v>0.51115810441714249</v>
      </c>
      <c r="H94" s="7">
        <v>0.11765451994457311</v>
      </c>
      <c r="I94" s="7">
        <v>0.54529128801231119</v>
      </c>
      <c r="J94" s="7">
        <v>0.11722535217385638</v>
      </c>
      <c r="K94" s="7">
        <v>0.5693623743528301</v>
      </c>
      <c r="L94" s="7">
        <v>0.12368893155469061</v>
      </c>
      <c r="M94" s="7">
        <v>0.62861904105180932</v>
      </c>
      <c r="N94" s="7">
        <v>0.13199515231546438</v>
      </c>
      <c r="O94" s="7">
        <v>0.69018133393804426</v>
      </c>
      <c r="P94" s="7">
        <v>0.13493764470294897</v>
      </c>
      <c r="Q94" s="7">
        <v>0.70487408253856643</v>
      </c>
      <c r="R94" s="7">
        <v>0.13610091523936524</v>
      </c>
      <c r="S94" s="7">
        <v>0.73005761251618695</v>
      </c>
      <c r="T94" s="7">
        <v>0.14144379335658716</v>
      </c>
      <c r="U94" s="7">
        <v>0.75788178110446691</v>
      </c>
      <c r="V94" s="7">
        <v>0.14559386307463085</v>
      </c>
      <c r="W94" s="7">
        <v>0.77746173706176347</v>
      </c>
      <c r="X94" s="7">
        <v>0.1464148419072771</v>
      </c>
      <c r="Y94" s="7">
        <v>0.76545430028814188</v>
      </c>
      <c r="Z94" s="7">
        <v>0.142431574237771</v>
      </c>
      <c r="AA94" s="7">
        <v>0.74704486945406245</v>
      </c>
      <c r="AB94" s="7">
        <v>0.13811643999252868</v>
      </c>
    </row>
    <row r="95" spans="1:28">
      <c r="A95" s="7">
        <v>0.38823423916785582</v>
      </c>
      <c r="B95" s="7">
        <v>0.11954233687932489</v>
      </c>
      <c r="C95" s="7">
        <v>0.42683764630760368</v>
      </c>
      <c r="D95" s="7">
        <v>0.12132242749106267</v>
      </c>
      <c r="E95" s="7">
        <v>0.46345089542108275</v>
      </c>
      <c r="F95" s="7">
        <v>0.11831390929269855</v>
      </c>
      <c r="G95" s="7">
        <v>0.51170659890547754</v>
      </c>
      <c r="H95" s="7">
        <v>0.11810019416800967</v>
      </c>
      <c r="I95" s="7">
        <v>0.54623326684492379</v>
      </c>
      <c r="J95" s="7">
        <v>0.11802113694708813</v>
      </c>
      <c r="K95" s="7">
        <v>0.57001491675236216</v>
      </c>
      <c r="L95" s="7">
        <v>0.12424667590448842</v>
      </c>
      <c r="M95" s="7">
        <v>0.62876155013101676</v>
      </c>
      <c r="N95" s="7">
        <v>0.13212720393722335</v>
      </c>
      <c r="O95" s="7">
        <v>0.69084903551883126</v>
      </c>
      <c r="P95" s="7">
        <v>0.13558226511969346</v>
      </c>
      <c r="Q95" s="7">
        <v>0.7060189865072739</v>
      </c>
      <c r="R95" s="7">
        <v>0.13721901022096925</v>
      </c>
      <c r="S95" s="7">
        <v>0.73021661953716177</v>
      </c>
      <c r="T95" s="7">
        <v>0.14160451408043856</v>
      </c>
      <c r="U95" s="7">
        <v>0.75835061460472042</v>
      </c>
      <c r="V95" s="7">
        <v>0.14607602524618502</v>
      </c>
      <c r="W95" s="7">
        <v>0.7779739722636666</v>
      </c>
      <c r="X95" s="7">
        <v>0.14697084873573596</v>
      </c>
      <c r="Y95" s="7">
        <v>0.76604123183185036</v>
      </c>
      <c r="Z95" s="7">
        <v>0.14304231298840628</v>
      </c>
      <c r="AA95" s="7">
        <v>0.75047727345717252</v>
      </c>
      <c r="AB95" s="7">
        <v>0.14103981964528503</v>
      </c>
    </row>
    <row r="96" spans="1:28">
      <c r="A96" s="7">
        <v>0.3892342279590143</v>
      </c>
      <c r="B96" s="7">
        <v>0.1202599331923046</v>
      </c>
      <c r="C96" s="7">
        <v>0.42744197581541721</v>
      </c>
      <c r="D96" s="7">
        <v>0.12176810171449923</v>
      </c>
      <c r="E96" s="7">
        <v>0.46731321464000408</v>
      </c>
      <c r="F96" s="7">
        <v>0.12129636467097867</v>
      </c>
      <c r="G96" s="7">
        <v>0.51432633542845707</v>
      </c>
      <c r="H96" s="7">
        <v>0.12023995169690682</v>
      </c>
      <c r="I96" s="7">
        <v>0.54876527155643007</v>
      </c>
      <c r="J96" s="7">
        <v>0.12016089447598528</v>
      </c>
      <c r="K96" s="7">
        <v>0.57148353024914034</v>
      </c>
      <c r="L96" s="7">
        <v>0.12550464135387659</v>
      </c>
      <c r="M96" s="7">
        <v>0.62922723302533023</v>
      </c>
      <c r="N96" s="7">
        <v>0.13255984675061791</v>
      </c>
      <c r="O96" s="7">
        <v>0.69138049051569805</v>
      </c>
      <c r="P96" s="7">
        <v>0.13609917771802629</v>
      </c>
      <c r="Q96" s="7">
        <v>0.70620401705269653</v>
      </c>
      <c r="R96" s="7">
        <v>0.13740058120088786</v>
      </c>
      <c r="S96" s="7">
        <v>0.73071214003188945</v>
      </c>
      <c r="T96" s="7">
        <v>0.14210578898672099</v>
      </c>
      <c r="U96" s="7">
        <v>0.7590911486892159</v>
      </c>
      <c r="V96" s="7">
        <v>0.14683966587464647</v>
      </c>
      <c r="W96" s="7">
        <v>0.77952700751507442</v>
      </c>
      <c r="X96" s="7">
        <v>0.14866232575918814</v>
      </c>
      <c r="Y96" s="7">
        <v>0.76656925203102311</v>
      </c>
      <c r="Z96" s="7">
        <v>0.14359831981686513</v>
      </c>
      <c r="AA96" s="7">
        <v>0.750888828886909</v>
      </c>
      <c r="AB96" s="7">
        <v>0.14140122408378328</v>
      </c>
    </row>
    <row r="97" spans="1:28">
      <c r="A97" s="7">
        <v>0.38977625551034678</v>
      </c>
      <c r="B97" s="7">
        <v>0.12065348177557314</v>
      </c>
      <c r="C97" s="7">
        <v>0.42797361474563994</v>
      </c>
      <c r="D97" s="7">
        <v>0.12216165029776777</v>
      </c>
      <c r="E97" s="7">
        <v>0.467847726204772</v>
      </c>
      <c r="F97" s="7">
        <v>0.12170989474964494</v>
      </c>
      <c r="G97" s="7">
        <v>0.51928862496425099</v>
      </c>
      <c r="H97" s="7">
        <v>0.12431183295469853</v>
      </c>
      <c r="I97" s="7">
        <v>0.5505799107565057</v>
      </c>
      <c r="J97" s="7">
        <v>0.12169946962161129</v>
      </c>
      <c r="K97" s="7">
        <v>0.57229488417241392</v>
      </c>
      <c r="L97" s="7">
        <v>0.12620051865011964</v>
      </c>
      <c r="M97" s="7">
        <v>0.63072725601066559</v>
      </c>
      <c r="N97" s="7">
        <v>0.1339542076251124</v>
      </c>
      <c r="O97" s="7">
        <v>0.69216484156901947</v>
      </c>
      <c r="P97" s="7">
        <v>0.13686281834648775</v>
      </c>
      <c r="Q97" s="7">
        <v>0.70661275436206228</v>
      </c>
      <c r="R97" s="7">
        <v>0.13780194863018161</v>
      </c>
      <c r="S97" s="7">
        <v>0.7318124157615159</v>
      </c>
      <c r="T97" s="7">
        <v>0.143223883968325</v>
      </c>
      <c r="U97" s="7">
        <v>0.76072306639393739</v>
      </c>
      <c r="V97" s="7">
        <v>0.14853114289809866</v>
      </c>
      <c r="W97" s="7">
        <v>0.78076806058814185</v>
      </c>
      <c r="X97" s="7">
        <v>0.15001411736087875</v>
      </c>
      <c r="Y97" s="7">
        <v>0.76785133744025402</v>
      </c>
      <c r="Z97" s="7">
        <v>0.14495011141855574</v>
      </c>
      <c r="AA97" s="7">
        <v>0.75172819578936756</v>
      </c>
      <c r="AB97" s="7">
        <v>0.14214053941349966</v>
      </c>
    </row>
    <row r="98" spans="1:28">
      <c r="A98" s="7">
        <v>0.39085070303455388</v>
      </c>
      <c r="B98" s="7">
        <v>0.12143449761742395</v>
      </c>
      <c r="C98" s="7">
        <v>0.4282750668468252</v>
      </c>
      <c r="D98" s="7">
        <v>0.12238492178982077</v>
      </c>
      <c r="E98" s="7">
        <v>0.46841552237247419</v>
      </c>
      <c r="F98" s="7">
        <v>0.12215383145174256</v>
      </c>
      <c r="G98" s="7">
        <v>0.52125592318258351</v>
      </c>
      <c r="H98" s="7">
        <v>0.12592685903923762</v>
      </c>
      <c r="I98" s="7">
        <v>0.5511597140425234</v>
      </c>
      <c r="J98" s="7">
        <v>0.12219292568186854</v>
      </c>
      <c r="K98" s="7">
        <v>0.57254489439295753</v>
      </c>
      <c r="L98" s="7">
        <v>0.12641684005681691</v>
      </c>
      <c r="M98" s="7">
        <v>0.6310104353422521</v>
      </c>
      <c r="N98" s="7">
        <v>0.13421831086863037</v>
      </c>
      <c r="O98" s="7">
        <v>0.69272335924351425</v>
      </c>
      <c r="P98" s="7">
        <v>0.13740753128624356</v>
      </c>
      <c r="Q98" s="7">
        <v>0.70732299037489577</v>
      </c>
      <c r="R98" s="7">
        <v>0.13850043220843306</v>
      </c>
      <c r="S98" s="7">
        <v>0.73196085167860325</v>
      </c>
      <c r="T98" s="7">
        <v>0.14337504832481227</v>
      </c>
      <c r="U98" s="7">
        <v>0.76124761137045505</v>
      </c>
      <c r="V98" s="7">
        <v>0.14907585583785446</v>
      </c>
      <c r="W98" s="7">
        <v>0.78120337456425593</v>
      </c>
      <c r="X98" s="7">
        <v>0.1504884606864077</v>
      </c>
      <c r="Y98" s="7">
        <v>0.76822531538297389</v>
      </c>
      <c r="Z98" s="7">
        <v>0.14534539752316322</v>
      </c>
      <c r="AA98" s="7">
        <v>0.752115565399052</v>
      </c>
      <c r="AB98" s="7">
        <v>0.14248196235660018</v>
      </c>
    </row>
    <row r="99" spans="1:28">
      <c r="A99" s="7">
        <v>0.39104045270909715</v>
      </c>
      <c r="B99" s="7">
        <v>0.1215726305638692</v>
      </c>
      <c r="C99" s="7">
        <v>0.42860787566775554</v>
      </c>
      <c r="D99" s="7">
        <v>0.12263338734128833</v>
      </c>
      <c r="E99" s="7">
        <v>0.47057706364538182</v>
      </c>
      <c r="F99" s="7">
        <v>0.12384530847519476</v>
      </c>
      <c r="G99" s="7">
        <v>0.52142798837003768</v>
      </c>
      <c r="H99" s="7">
        <v>0.12606846702836072</v>
      </c>
      <c r="I99" s="7">
        <v>0.55197595240346953</v>
      </c>
      <c r="J99" s="7">
        <v>0.12288880297811158</v>
      </c>
      <c r="K99" s="7">
        <v>0.57337721353388682</v>
      </c>
      <c r="L99" s="7">
        <v>0.12713878017314398</v>
      </c>
      <c r="M99" s="7">
        <v>0.63160759435480207</v>
      </c>
      <c r="N99" s="7">
        <v>0.13477866150043658</v>
      </c>
      <c r="O99" s="7">
        <v>0.69317829218639848</v>
      </c>
      <c r="P99" s="7">
        <v>0.13785146798834119</v>
      </c>
      <c r="Q99" s="7">
        <v>0.70784424031995796</v>
      </c>
      <c r="R99" s="7">
        <v>0.13901734480676589</v>
      </c>
      <c r="S99" s="7">
        <v>0.73223614084234079</v>
      </c>
      <c r="T99" s="7">
        <v>0.14365652678171956</v>
      </c>
      <c r="U99" s="7">
        <v>0.76177729894478163</v>
      </c>
      <c r="V99" s="7">
        <v>0.14963186266631331</v>
      </c>
      <c r="W99" s="7">
        <v>0.78278820965202345</v>
      </c>
      <c r="X99" s="7">
        <v>0.15226160121278978</v>
      </c>
      <c r="Y99" s="7">
        <v>0.76982203101005897</v>
      </c>
      <c r="Z99" s="7">
        <v>0.1470368745466154</v>
      </c>
      <c r="AA99" s="7">
        <v>0.75235147626677179</v>
      </c>
      <c r="AB99" s="7">
        <v>0.14269220243861119</v>
      </c>
    </row>
    <row r="100" spans="1:28">
      <c r="A100" s="7">
        <v>0.39210689391792269</v>
      </c>
      <c r="B100" s="7">
        <v>0.12235017136304215</v>
      </c>
      <c r="C100" s="7">
        <v>0.42971034942788233</v>
      </c>
      <c r="D100" s="7">
        <v>0.12346913510531556</v>
      </c>
      <c r="E100" s="7">
        <v>0.47210750274108482</v>
      </c>
      <c r="F100" s="7">
        <v>0.12504767324173705</v>
      </c>
      <c r="G100" s="7">
        <v>0.52168637977781862</v>
      </c>
      <c r="H100" s="7">
        <v>0.12628131339238013</v>
      </c>
      <c r="I100" s="7">
        <v>0.55673528299129016</v>
      </c>
      <c r="J100" s="7">
        <v>0.12696068423590329</v>
      </c>
      <c r="K100" s="7">
        <v>0.57359525179750559</v>
      </c>
      <c r="L100" s="7">
        <v>0.12732903875975723</v>
      </c>
      <c r="M100" s="7">
        <v>0.6321785500850462</v>
      </c>
      <c r="N100" s="7">
        <v>0.1353146868334977</v>
      </c>
      <c r="O100" s="7">
        <v>0.69339619340109282</v>
      </c>
      <c r="P100" s="7">
        <v>0.13806431435236061</v>
      </c>
      <c r="Q100" s="7">
        <v>0.70840636399595669</v>
      </c>
      <c r="R100" s="7">
        <v>0.13957508915656369</v>
      </c>
      <c r="S100" s="7">
        <v>0.73263916417805264</v>
      </c>
      <c r="T100" s="7">
        <v>0.14407092562105531</v>
      </c>
      <c r="U100" s="7">
        <v>0.76202242944034382</v>
      </c>
      <c r="V100" s="7">
        <v>0.14989596590983129</v>
      </c>
      <c r="W100" s="7">
        <v>0.78310577828810268</v>
      </c>
      <c r="X100" s="7">
        <v>0.15261692432660176</v>
      </c>
      <c r="Y100" s="7">
        <v>0.77272308744319962</v>
      </c>
      <c r="Z100" s="7">
        <v>0.15011836864121475</v>
      </c>
      <c r="AA100" s="7">
        <v>0.75569744569986008</v>
      </c>
      <c r="AB100" s="7">
        <v>0.14567465781689132</v>
      </c>
    </row>
    <row r="101" spans="1:28">
      <c r="A101" s="7">
        <v>0.39260728862927102</v>
      </c>
      <c r="B101" s="7">
        <v>0.1227167883655572</v>
      </c>
      <c r="C101" s="7">
        <v>0.43107793000039901</v>
      </c>
      <c r="D101" s="7">
        <v>0.12450643534465912</v>
      </c>
      <c r="E101" s="7">
        <v>0.4741430846342608</v>
      </c>
      <c r="F101" s="7">
        <v>0.12665401171958149</v>
      </c>
      <c r="G101" s="7">
        <v>0.52218613225059507</v>
      </c>
      <c r="H101" s="7">
        <v>0.12669484347104643</v>
      </c>
      <c r="I101" s="7">
        <v>0.55839892615487741</v>
      </c>
      <c r="J101" s="7">
        <v>0.12838632049449858</v>
      </c>
      <c r="K101" s="7">
        <v>0.57604451335012674</v>
      </c>
      <c r="L101" s="7">
        <v>0.12946879628865438</v>
      </c>
      <c r="M101" s="7">
        <v>0.63248977152576702</v>
      </c>
      <c r="N101" s="7">
        <v>0.13560745917910808</v>
      </c>
      <c r="O101" s="7">
        <v>0.69411008817300346</v>
      </c>
      <c r="P101" s="7">
        <v>0.13876279793061205</v>
      </c>
      <c r="Q101" s="7">
        <v>0.70871841075902087</v>
      </c>
      <c r="R101" s="7">
        <v>0.13988523671556341</v>
      </c>
      <c r="S101" s="7">
        <v>0.73281490878018274</v>
      </c>
      <c r="T101" s="7">
        <v>0.14425249660097392</v>
      </c>
      <c r="U101" s="7">
        <v>0.76333293478200304</v>
      </c>
      <c r="V101" s="7">
        <v>0.15132160216842658</v>
      </c>
      <c r="W101" s="7">
        <v>0.7844753198891643</v>
      </c>
      <c r="X101" s="7">
        <v>0.15415549947222776</v>
      </c>
      <c r="Y101" s="7">
        <v>0.77313459409429042</v>
      </c>
      <c r="Z101" s="7">
        <v>0.15055709277929558</v>
      </c>
      <c r="AA101" s="7">
        <v>0.75631874373299779</v>
      </c>
      <c r="AB101" s="7">
        <v>0.14623066464535017</v>
      </c>
    </row>
    <row r="102" spans="1:28">
      <c r="A102" s="7">
        <v>0.39659123116314177</v>
      </c>
      <c r="B102" s="7">
        <v>0.12564451182166089</v>
      </c>
      <c r="C102" s="7">
        <v>0.43177276640384027</v>
      </c>
      <c r="D102" s="7">
        <v>0.12503464183169505</v>
      </c>
      <c r="E102" s="7">
        <v>0.4744452566177621</v>
      </c>
      <c r="F102" s="7">
        <v>0.1268929209036849</v>
      </c>
      <c r="G102" s="7">
        <v>0.52384747155198697</v>
      </c>
      <c r="H102" s="7">
        <v>0.12807356665349051</v>
      </c>
      <c r="I102" s="7">
        <v>0.55854239925716354</v>
      </c>
      <c r="J102" s="7">
        <v>0.12850968450956288</v>
      </c>
      <c r="K102" s="7">
        <v>0.57639043944144497</v>
      </c>
      <c r="L102" s="7">
        <v>0.12977373128363728</v>
      </c>
      <c r="M102" s="7">
        <v>0.63299361007677146</v>
      </c>
      <c r="N102" s="7">
        <v>0.13608180250463703</v>
      </c>
      <c r="O102" s="7">
        <v>0.69555607503454009</v>
      </c>
      <c r="P102" s="7">
        <v>0.14018843418920734</v>
      </c>
      <c r="Q102" s="7">
        <v>0.70959917373533166</v>
      </c>
      <c r="R102" s="7">
        <v>0.14076876631641133</v>
      </c>
      <c r="S102" s="7">
        <v>0.73332452408009374</v>
      </c>
      <c r="T102" s="7">
        <v>0.14478070308800983</v>
      </c>
      <c r="U102" s="7">
        <v>0.76409918185554349</v>
      </c>
      <c r="V102" s="7">
        <v>0.15215734993245381</v>
      </c>
      <c r="W102" s="7">
        <v>0.78482812618175035</v>
      </c>
      <c r="X102" s="7">
        <v>0.15455512938018257</v>
      </c>
      <c r="Y102" s="7">
        <v>0.77446948152343864</v>
      </c>
      <c r="Z102" s="7">
        <v>0.15198272903789087</v>
      </c>
      <c r="AA102" s="7">
        <v>0.75662602259431355</v>
      </c>
      <c r="AB102" s="7">
        <v>0.14650693053824068</v>
      </c>
    </row>
    <row r="103" spans="1:28">
      <c r="A103" s="7">
        <v>0.39718529976445449</v>
      </c>
      <c r="B103" s="7">
        <v>0.12608323595974172</v>
      </c>
      <c r="C103" s="7">
        <v>0.43235571633000947</v>
      </c>
      <c r="D103" s="7">
        <v>0.12547857853379268</v>
      </c>
      <c r="E103" s="7">
        <v>0.4757466193285646</v>
      </c>
      <c r="F103" s="7">
        <v>0.12793022114302846</v>
      </c>
      <c r="G103" s="7">
        <v>0.52438187196353403</v>
      </c>
      <c r="H103" s="7">
        <v>0.12851750335558815</v>
      </c>
      <c r="I103" s="7">
        <v>0.5590819011099547</v>
      </c>
      <c r="J103" s="7">
        <v>0.12897360270705824</v>
      </c>
      <c r="K103" s="7">
        <v>0.5769502107528508</v>
      </c>
      <c r="L103" s="7">
        <v>0.13026718734389453</v>
      </c>
      <c r="M103" s="7">
        <v>0.63321886636326064</v>
      </c>
      <c r="N103" s="7">
        <v>0.13629464886865644</v>
      </c>
      <c r="O103" s="7">
        <v>0.69581736985301723</v>
      </c>
      <c r="P103" s="7">
        <v>0.14044732486870851</v>
      </c>
      <c r="Q103" s="7">
        <v>0.71003867621852068</v>
      </c>
      <c r="R103" s="7">
        <v>0.14121270301850897</v>
      </c>
      <c r="S103" s="7">
        <v>0.73374560638494679</v>
      </c>
      <c r="T103" s="7">
        <v>0.14521942722609066</v>
      </c>
      <c r="U103" s="7">
        <v>0.76442402261714504</v>
      </c>
      <c r="V103" s="7">
        <v>0.15251267304626578</v>
      </c>
      <c r="W103" s="7">
        <v>0.78530598318218348</v>
      </c>
      <c r="X103" s="7">
        <v>0.15509984231993837</v>
      </c>
      <c r="Y103" s="7">
        <v>0.77471385450817976</v>
      </c>
      <c r="Z103" s="7">
        <v>0.15224683228140884</v>
      </c>
      <c r="AA103" s="7">
        <v>0.75718229645550839</v>
      </c>
      <c r="AB103" s="7">
        <v>0.14700820544452312</v>
      </c>
    </row>
    <row r="104" spans="1:28">
      <c r="A104" s="7">
        <v>0.39749594480125955</v>
      </c>
      <c r="B104" s="7">
        <v>0.1263151950584894</v>
      </c>
      <c r="C104" s="7">
        <v>0.43278544592106083</v>
      </c>
      <c r="D104" s="7">
        <v>0.12580697006685121</v>
      </c>
      <c r="E104" s="7">
        <v>0.47600702239857973</v>
      </c>
      <c r="F104" s="7">
        <v>0.12813785494303107</v>
      </c>
      <c r="G104" s="7">
        <v>0.52627341451913079</v>
      </c>
      <c r="H104" s="7">
        <v>0.1300890914066539</v>
      </c>
      <c r="I104" s="7">
        <v>0.56015230717644882</v>
      </c>
      <c r="J104" s="7">
        <v>0.12989709529870164</v>
      </c>
      <c r="K104" s="7">
        <v>0.57731919858359027</v>
      </c>
      <c r="L104" s="7">
        <v>0.13059297259494465</v>
      </c>
      <c r="M104" s="7">
        <v>0.63419620282259959</v>
      </c>
      <c r="N104" s="7">
        <v>0.13721814146029984</v>
      </c>
      <c r="O104" s="7">
        <v>0.69645940854984667</v>
      </c>
      <c r="P104" s="7">
        <v>0.14108499520009726</v>
      </c>
      <c r="Q104" s="7">
        <v>0.71298597987078627</v>
      </c>
      <c r="R104" s="7">
        <v>0.14419515839678909</v>
      </c>
      <c r="S104" s="7">
        <v>0.73446752468793219</v>
      </c>
      <c r="T104" s="7">
        <v>0.14598306785455212</v>
      </c>
      <c r="U104" s="7">
        <v>0.76580823852739988</v>
      </c>
      <c r="V104" s="7">
        <v>0.15405124819189178</v>
      </c>
      <c r="W104" s="7">
        <v>0.78543790953032466</v>
      </c>
      <c r="X104" s="7">
        <v>0.15525100667642563</v>
      </c>
      <c r="Y104" s="7">
        <v>0.77548624769209351</v>
      </c>
      <c r="Z104" s="7">
        <v>0.15308258004543607</v>
      </c>
      <c r="AA104" s="7">
        <v>0.75759900624033782</v>
      </c>
      <c r="AB104" s="7">
        <v>0.14738524757507179</v>
      </c>
    </row>
    <row r="105" spans="1:28">
      <c r="A105" s="7">
        <v>0.39768889700195548</v>
      </c>
      <c r="B105" s="7">
        <v>0.12645940932962091</v>
      </c>
      <c r="C105" s="7">
        <v>0.43378173442568735</v>
      </c>
      <c r="D105" s="7">
        <v>0.12657061069531267</v>
      </c>
      <c r="E105" s="7">
        <v>0.4763183313319061</v>
      </c>
      <c r="F105" s="7">
        <v>0.12838632049449861</v>
      </c>
      <c r="G105" s="7">
        <v>0.5298439139721044</v>
      </c>
      <c r="H105" s="7">
        <v>0.13307154678493402</v>
      </c>
      <c r="I105" s="7">
        <v>0.56047041982271617</v>
      </c>
      <c r="J105" s="7">
        <v>0.1301716236702532</v>
      </c>
      <c r="K105" s="7">
        <v>0.57790622467794839</v>
      </c>
      <c r="L105" s="7">
        <v>0.13111249147528589</v>
      </c>
      <c r="M105" s="7">
        <v>0.63433917160851416</v>
      </c>
      <c r="N105" s="7">
        <v>0.13735366812473668</v>
      </c>
      <c r="O105" s="7">
        <v>0.69701839282223155</v>
      </c>
      <c r="P105" s="7">
        <v>0.14164273954989506</v>
      </c>
      <c r="Q105" s="7">
        <v>0.71373752911703947</v>
      </c>
      <c r="R105" s="7">
        <v>0.14495879902525055</v>
      </c>
      <c r="S105" s="7">
        <v>0.73516565800717071</v>
      </c>
      <c r="T105" s="7">
        <v>0.1467223831842685</v>
      </c>
      <c r="U105" s="7">
        <v>0.76638806643036417</v>
      </c>
      <c r="V105" s="7">
        <v>0.15469586860863627</v>
      </c>
      <c r="W105" s="7">
        <v>0.78585818304329558</v>
      </c>
      <c r="X105" s="7">
        <v>0.1557331688479798</v>
      </c>
      <c r="Y105" s="7">
        <v>0.77690230186260212</v>
      </c>
      <c r="Z105" s="7">
        <v>0.15462115519106207</v>
      </c>
      <c r="AA105" s="7">
        <v>0.75796496545194358</v>
      </c>
      <c r="AB105" s="7">
        <v>0.1477188516721471</v>
      </c>
    </row>
    <row r="106" spans="1:28">
      <c r="A106" s="7">
        <v>0.39827335802481029</v>
      </c>
      <c r="B106" s="7">
        <v>0.12689639594636279</v>
      </c>
      <c r="C106" s="7">
        <v>0.43557405602020505</v>
      </c>
      <c r="D106" s="7">
        <v>0.12794933387775675</v>
      </c>
      <c r="E106" s="7">
        <v>0.47659700830157142</v>
      </c>
      <c r="F106" s="7">
        <v>0.12860959198655161</v>
      </c>
      <c r="G106" s="7">
        <v>0.53002067718515455</v>
      </c>
      <c r="H106" s="7">
        <v>0.13321923609874339</v>
      </c>
      <c r="I106" s="7">
        <v>0.56067300169373435</v>
      </c>
      <c r="J106" s="7">
        <v>0.13034711332548554</v>
      </c>
      <c r="K106" s="7">
        <v>0.57950849143728134</v>
      </c>
      <c r="L106" s="7">
        <v>0.13253812773388118</v>
      </c>
      <c r="M106" s="7">
        <v>0.63530041833310391</v>
      </c>
      <c r="N106" s="7">
        <v>0.13827021063102432</v>
      </c>
      <c r="O106" s="7">
        <v>0.69729741836053383</v>
      </c>
      <c r="P106" s="7">
        <v>0.14192421800680236</v>
      </c>
      <c r="Q106" s="7">
        <v>0.71414450841647248</v>
      </c>
      <c r="R106" s="7">
        <v>0.1453731978645863</v>
      </c>
      <c r="S106" s="7">
        <v>0.73661654201573334</v>
      </c>
      <c r="T106" s="7">
        <v>0.1482609583298945</v>
      </c>
      <c r="U106" s="7">
        <v>0.76653248771883353</v>
      </c>
      <c r="V106" s="7">
        <v>0.15485658933248767</v>
      </c>
      <c r="W106" s="7">
        <v>0.78608808726562629</v>
      </c>
      <c r="X106" s="7">
        <v>0.15599727209149777</v>
      </c>
      <c r="Y106" s="7">
        <v>0.77852912773244998</v>
      </c>
      <c r="Z106" s="7">
        <v>0.15639429571744415</v>
      </c>
      <c r="AA106" s="7">
        <v>0.75828612142312524</v>
      </c>
      <c r="AB106" s="7">
        <v>0.14801162401775747</v>
      </c>
    </row>
    <row r="107" spans="1:28">
      <c r="A107" s="7">
        <v>0.39867927821465604</v>
      </c>
      <c r="B107" s="7">
        <v>0.1272013309413457</v>
      </c>
      <c r="C107" s="7">
        <v>0.4362831454780759</v>
      </c>
      <c r="D107" s="7">
        <v>0.12849491557818202</v>
      </c>
      <c r="E107" s="7">
        <v>0.47747285020623387</v>
      </c>
      <c r="F107" s="7">
        <v>0.12931241936815038</v>
      </c>
      <c r="G107" s="7">
        <v>0.53028494112493052</v>
      </c>
      <c r="H107" s="7">
        <v>0.13344077006945748</v>
      </c>
      <c r="I107" s="7">
        <v>0.56122754941493014</v>
      </c>
      <c r="J107" s="7">
        <v>0.13082927549703971</v>
      </c>
      <c r="K107" s="7">
        <v>0.58285925734909538</v>
      </c>
      <c r="L107" s="7">
        <v>0.13552058311216131</v>
      </c>
      <c r="M107" s="7">
        <v>0.63563094745552384</v>
      </c>
      <c r="N107" s="7">
        <v>0.13858643951471031</v>
      </c>
      <c r="O107" s="7">
        <v>0.69773228759414208</v>
      </c>
      <c r="P107" s="7">
        <v>0.14236294214488318</v>
      </c>
      <c r="Q107" s="7">
        <v>0.71457126532764903</v>
      </c>
      <c r="R107" s="7">
        <v>0.14581192200266713</v>
      </c>
      <c r="S107" s="7">
        <v>0.73690372367134438</v>
      </c>
      <c r="T107" s="7">
        <v>0.14857110588889422</v>
      </c>
      <c r="U107" s="7">
        <v>0.76716202740061812</v>
      </c>
      <c r="V107" s="7">
        <v>0.15557244812412846</v>
      </c>
      <c r="W107" s="7">
        <v>0.78674814873385057</v>
      </c>
      <c r="X107" s="7">
        <v>0.15676091271995923</v>
      </c>
      <c r="Y107" s="7">
        <v>0.77890703309813891</v>
      </c>
      <c r="Z107" s="7">
        <v>0.1568086945567799</v>
      </c>
      <c r="AA107" s="7">
        <v>0.75870203823024807</v>
      </c>
      <c r="AB107" s="7">
        <v>0.14839214119098401</v>
      </c>
    </row>
    <row r="108" spans="1:28">
      <c r="A108" s="7">
        <v>0.39892026830764138</v>
      </c>
      <c r="B108" s="7">
        <v>0.12738290192126431</v>
      </c>
      <c r="C108" s="7">
        <v>0.43747897674471636</v>
      </c>
      <c r="D108" s="7">
        <v>0.12941840816982542</v>
      </c>
      <c r="E108" s="7">
        <v>0.47803020414556452</v>
      </c>
      <c r="F108" s="7">
        <v>0.12976069987359534</v>
      </c>
      <c r="G108" s="7">
        <v>0.53036774382606033</v>
      </c>
      <c r="H108" s="7">
        <v>0.13351027092301485</v>
      </c>
      <c r="I108" s="7">
        <v>0.56465155918184817</v>
      </c>
      <c r="J108" s="7">
        <v>0.13381173087531983</v>
      </c>
      <c r="K108" s="7">
        <v>0.58456372954449964</v>
      </c>
      <c r="L108" s="7">
        <v>0.13705915825778731</v>
      </c>
      <c r="M108" s="7">
        <v>0.63711947777318123</v>
      </c>
      <c r="N108" s="7">
        <v>0.1400120757733056</v>
      </c>
      <c r="O108" s="7">
        <v>0.69814196054168298</v>
      </c>
      <c r="P108" s="7">
        <v>0.14277734098421893</v>
      </c>
      <c r="Q108" s="7">
        <v>0.71605942073572704</v>
      </c>
      <c r="R108" s="7">
        <v>0.14735049714829312</v>
      </c>
      <c r="S108" s="7">
        <v>0.73750055057832753</v>
      </c>
      <c r="T108" s="7">
        <v>0.1492157263056387</v>
      </c>
      <c r="U108" s="7">
        <v>0.7687206630865614</v>
      </c>
      <c r="V108" s="7">
        <v>0.15734558865051054</v>
      </c>
      <c r="W108" s="7">
        <v>0.78711986303724513</v>
      </c>
      <c r="X108" s="7">
        <v>0.15719963685804006</v>
      </c>
      <c r="Y108" s="7">
        <v>0.7793451589493533</v>
      </c>
      <c r="Z108" s="7">
        <v>0.15729085672833407</v>
      </c>
      <c r="AA108" s="7">
        <v>0.75916355125550161</v>
      </c>
      <c r="AB108" s="7">
        <v>0.14881609639768389</v>
      </c>
    </row>
    <row r="109" spans="1:28">
      <c r="A109" s="7">
        <v>0.39956877985354877</v>
      </c>
      <c r="B109" s="7">
        <v>0.12787462046018261</v>
      </c>
      <c r="C109" s="7">
        <v>0.43804553565829152</v>
      </c>
      <c r="D109" s="7">
        <v>0.12985713230790624</v>
      </c>
      <c r="E109" s="7">
        <v>0.47826580692319726</v>
      </c>
      <c r="F109" s="7">
        <v>0.1299509584602086</v>
      </c>
      <c r="G109" s="7">
        <v>0.5306320077658363</v>
      </c>
      <c r="H109" s="7">
        <v>0.13373354241506785</v>
      </c>
      <c r="I109" s="7">
        <v>0.56528885917926885</v>
      </c>
      <c r="J109" s="7">
        <v>0.13436947522511763</v>
      </c>
      <c r="K109" s="7">
        <v>0.58479906411268434</v>
      </c>
      <c r="L109" s="7">
        <v>0.13727200462180672</v>
      </c>
      <c r="M109" s="7">
        <v>0.63722429090240473</v>
      </c>
      <c r="N109" s="7">
        <v>0.14011285201096377</v>
      </c>
      <c r="O109" s="7">
        <v>0.69962620843021084</v>
      </c>
      <c r="P109" s="7">
        <v>0.14428985330976093</v>
      </c>
      <c r="Q109" s="7">
        <v>0.71622862919175478</v>
      </c>
      <c r="R109" s="7">
        <v>0.14752598680352547</v>
      </c>
      <c r="S109" s="7">
        <v>0.73797625025326608</v>
      </c>
      <c r="T109" s="7">
        <v>0.14973263890397154</v>
      </c>
      <c r="U109" s="7">
        <v>0.76885351352996045</v>
      </c>
      <c r="V109" s="7">
        <v>0.15749675300699781</v>
      </c>
      <c r="W109" s="7">
        <v>0.78782719453249062</v>
      </c>
      <c r="X109" s="7">
        <v>0.15803538462206729</v>
      </c>
      <c r="Y109" s="7">
        <v>0.78002503950332935</v>
      </c>
      <c r="Z109" s="7">
        <v>0.15805449735679553</v>
      </c>
      <c r="AA109" s="7">
        <v>0.75981934381887739</v>
      </c>
      <c r="AB109" s="7">
        <v>0.14942509762698025</v>
      </c>
    </row>
    <row r="110" spans="1:28">
      <c r="A110" s="7">
        <v>0.40030536086865348</v>
      </c>
      <c r="B110" s="7">
        <v>0.12843323357064987</v>
      </c>
      <c r="C110" s="7">
        <v>0.43866696883142053</v>
      </c>
      <c r="D110" s="7">
        <v>0.13033929447946041</v>
      </c>
      <c r="E110" s="7">
        <v>0.48024983031378882</v>
      </c>
      <c r="F110" s="7">
        <v>0.13156598454474769</v>
      </c>
      <c r="G110" s="7">
        <v>0.53095675878516102</v>
      </c>
      <c r="H110" s="7">
        <v>0.13400807078661942</v>
      </c>
      <c r="I110" s="7">
        <v>0.56566554324182527</v>
      </c>
      <c r="J110" s="7">
        <v>0.13470134180085402</v>
      </c>
      <c r="K110" s="7">
        <v>0.58496416520172256</v>
      </c>
      <c r="L110" s="7">
        <v>0.13742316897829399</v>
      </c>
      <c r="M110" s="7">
        <v>0.63778973015216334</v>
      </c>
      <c r="N110" s="7">
        <v>0.14065756495071957</v>
      </c>
      <c r="O110" s="7">
        <v>0.70309956312439559</v>
      </c>
      <c r="P110" s="7">
        <v>0.14788999752403206</v>
      </c>
      <c r="Q110" s="7">
        <v>0.71693447017975631</v>
      </c>
      <c r="R110" s="7">
        <v>0.14826530213324185</v>
      </c>
      <c r="S110" s="7">
        <v>0.73830263308579336</v>
      </c>
      <c r="T110" s="7">
        <v>0.15008796201778352</v>
      </c>
      <c r="U110" s="7">
        <v>0.76916978329521368</v>
      </c>
      <c r="V110" s="7">
        <v>0.15785815744549606</v>
      </c>
      <c r="W110" s="7">
        <v>0.78800424227006116</v>
      </c>
      <c r="X110" s="7">
        <v>0.1582482309860867</v>
      </c>
      <c r="Y110" s="7">
        <v>0.78034621542613192</v>
      </c>
      <c r="Z110" s="7">
        <v>0.15841590179529377</v>
      </c>
      <c r="AA110" s="7">
        <v>0.7605659323296613</v>
      </c>
      <c r="AB110" s="7">
        <v>0.15012097492322329</v>
      </c>
    </row>
    <row r="111" spans="1:28">
      <c r="A111" s="7">
        <v>0.40115162840448576</v>
      </c>
      <c r="B111" s="7">
        <v>0.12907785398739435</v>
      </c>
      <c r="C111" s="7">
        <v>0.43937819624745578</v>
      </c>
      <c r="D111" s="7">
        <v>0.1308918262652414</v>
      </c>
      <c r="E111" s="7">
        <v>0.48195582937398829</v>
      </c>
      <c r="F111" s="7">
        <v>0.13296034541924218</v>
      </c>
      <c r="G111" s="7">
        <v>0.53177715150486571</v>
      </c>
      <c r="H111" s="7">
        <v>0.13470394808286246</v>
      </c>
      <c r="I111" s="7">
        <v>0.56591594948027224</v>
      </c>
      <c r="J111" s="7">
        <v>0.13492287577156811</v>
      </c>
      <c r="K111" s="7">
        <v>0.58634839369743674</v>
      </c>
      <c r="L111" s="7">
        <v>0.13869329707705469</v>
      </c>
      <c r="M111" s="7">
        <v>0.63817082701236649</v>
      </c>
      <c r="N111" s="7">
        <v>0.14102591947457357</v>
      </c>
      <c r="O111" s="7">
        <v>0.70349617133101261</v>
      </c>
      <c r="P111" s="7">
        <v>0.14830352760269835</v>
      </c>
      <c r="Q111" s="7">
        <v>0.71775370280842066</v>
      </c>
      <c r="R111" s="7">
        <v>0.14913145652070042</v>
      </c>
      <c r="S111" s="7">
        <v>0.73870697780949113</v>
      </c>
      <c r="T111" s="7">
        <v>0.15053189871988115</v>
      </c>
      <c r="U111" s="7">
        <v>0.77040186402028565</v>
      </c>
      <c r="V111" s="7">
        <v>0.1592690247727104</v>
      </c>
      <c r="W111" s="7">
        <v>0.78866172537317514</v>
      </c>
      <c r="X111" s="7">
        <v>0.15904401575931845</v>
      </c>
      <c r="Y111" s="7">
        <v>0.78099511297668545</v>
      </c>
      <c r="Z111" s="7">
        <v>0.15914826703965443</v>
      </c>
      <c r="AA111" s="7">
        <v>0.76073919795855804</v>
      </c>
      <c r="AB111" s="7">
        <v>0.1502843019290831</v>
      </c>
    </row>
    <row r="112" spans="1:28">
      <c r="A112" s="7">
        <v>0.40209797488258769</v>
      </c>
      <c r="B112" s="7">
        <v>0.12979979410372142</v>
      </c>
      <c r="C112" s="7">
        <v>0.43961265899282209</v>
      </c>
      <c r="D112" s="7">
        <v>0.13107426600582947</v>
      </c>
      <c r="E112" s="7">
        <v>0.48364224925599109</v>
      </c>
      <c r="F112" s="7">
        <v>0.13433906860168626</v>
      </c>
      <c r="G112" s="7">
        <v>0.5325352953854231</v>
      </c>
      <c r="H112" s="7">
        <v>0.13534856849960694</v>
      </c>
      <c r="I112" s="7">
        <v>0.56619644745552822</v>
      </c>
      <c r="J112" s="7">
        <v>0.13517134132303565</v>
      </c>
      <c r="K112" s="7">
        <v>0.58734581392740426</v>
      </c>
      <c r="L112" s="7">
        <v>0.13960983958334233</v>
      </c>
      <c r="M112" s="7">
        <v>0.6385192846963641</v>
      </c>
      <c r="N112" s="7">
        <v>0.14136386737499623</v>
      </c>
      <c r="O112" s="7">
        <v>0.70393057396673075</v>
      </c>
      <c r="P112" s="7">
        <v>0.14875875819349904</v>
      </c>
      <c r="Q112" s="7">
        <v>0.71996000527402959</v>
      </c>
      <c r="R112" s="7">
        <v>0.15147797908893071</v>
      </c>
      <c r="S112" s="7">
        <v>0.73928574574733308</v>
      </c>
      <c r="T112" s="7">
        <v>0.15116956905126991</v>
      </c>
      <c r="U112" s="7">
        <v>0.77088783951323581</v>
      </c>
      <c r="V112" s="7">
        <v>0.15982676912250821</v>
      </c>
      <c r="W112" s="7">
        <v>0.78900335875028338</v>
      </c>
      <c r="X112" s="7">
        <v>0.1594584145986542</v>
      </c>
      <c r="Y112" s="7">
        <v>0.78148909551012635</v>
      </c>
      <c r="Z112" s="7">
        <v>0.15970601138945223</v>
      </c>
      <c r="AA112" s="7">
        <v>0.76232356741638729</v>
      </c>
      <c r="AB112" s="7">
        <v>0.15179247045127775</v>
      </c>
    </row>
    <row r="113" spans="1:28">
      <c r="A113" s="7">
        <v>0.40272887253465567</v>
      </c>
      <c r="B113" s="7">
        <v>0.13028195627527558</v>
      </c>
      <c r="C113" s="7">
        <v>0.44025333378943099</v>
      </c>
      <c r="D113" s="7">
        <v>0.1315755409121119</v>
      </c>
      <c r="E113" s="7">
        <v>0.48476739936302393</v>
      </c>
      <c r="F113" s="7">
        <v>0.13526256119332966</v>
      </c>
      <c r="G113" s="7">
        <v>0.53304561841579057</v>
      </c>
      <c r="H113" s="7">
        <v>0.13578555511634882</v>
      </c>
      <c r="I113" s="7">
        <v>0.56799174196765523</v>
      </c>
      <c r="J113" s="7">
        <v>0.1367776798008801</v>
      </c>
      <c r="K113" s="7">
        <v>0.58749519110320081</v>
      </c>
      <c r="L113" s="7">
        <v>0.13974797252978757</v>
      </c>
      <c r="M113" s="7">
        <v>0.63909391808026517</v>
      </c>
      <c r="N113" s="7">
        <v>0.14192161172479403</v>
      </c>
      <c r="O113" s="7">
        <v>0.70426792424130025</v>
      </c>
      <c r="P113" s="7">
        <v>0.14911408130731102</v>
      </c>
      <c r="Q113" s="7">
        <v>0.7213703687425832</v>
      </c>
      <c r="R113" s="7">
        <v>0.15299049141447271</v>
      </c>
      <c r="S113" s="7">
        <v>0.73964956790612868</v>
      </c>
      <c r="T113" s="7">
        <v>0.15157093648056366</v>
      </c>
      <c r="U113" s="7">
        <v>0.77126667755183187</v>
      </c>
      <c r="V113" s="7">
        <v>0.16026549326058903</v>
      </c>
      <c r="W113" s="7">
        <v>0.78917095248244973</v>
      </c>
      <c r="X113" s="7">
        <v>0.15966257335597894</v>
      </c>
      <c r="Y113" s="7">
        <v>0.78177841566884665</v>
      </c>
      <c r="Z113" s="7">
        <v>0.16003440292251075</v>
      </c>
      <c r="AA113" s="7">
        <v>0.76269150907225958</v>
      </c>
      <c r="AB113" s="7">
        <v>0.15214779356508973</v>
      </c>
    </row>
    <row r="114" spans="1:28">
      <c r="A114" s="7">
        <v>0.40452789160089514</v>
      </c>
      <c r="B114" s="7">
        <v>0.13166067945771967</v>
      </c>
      <c r="C114" s="7">
        <v>0.440433634927965</v>
      </c>
      <c r="D114" s="7">
        <v>0.13171714890123501</v>
      </c>
      <c r="E114" s="7">
        <v>0.48565955724951693</v>
      </c>
      <c r="F114" s="7">
        <v>0.13599579519835978</v>
      </c>
      <c r="G114" s="7">
        <v>0.53342615848906805</v>
      </c>
      <c r="H114" s="7">
        <v>0.13611394664940735</v>
      </c>
      <c r="I114" s="7">
        <v>0.56836735132532556</v>
      </c>
      <c r="J114" s="7">
        <v>0.13711562770130276</v>
      </c>
      <c r="K114" s="7">
        <v>0.58814878176361562</v>
      </c>
      <c r="L114" s="7">
        <v>0.14035349871640604</v>
      </c>
      <c r="M114" s="7">
        <v>0.63927320369604235</v>
      </c>
      <c r="N114" s="7">
        <v>0.14209710138002637</v>
      </c>
      <c r="O114" s="7">
        <v>0.70449609060957752</v>
      </c>
      <c r="P114" s="7">
        <v>0.14935646553409229</v>
      </c>
      <c r="Q114" s="7">
        <v>0.72172372873906721</v>
      </c>
      <c r="R114" s="7">
        <v>0.15337013982702977</v>
      </c>
      <c r="S114" s="7">
        <v>0.74176026498233749</v>
      </c>
      <c r="T114" s="7">
        <v>0.15391745904879395</v>
      </c>
      <c r="U114" s="7">
        <v>0.77137981470362982</v>
      </c>
      <c r="V114" s="7">
        <v>0.160397544882348</v>
      </c>
      <c r="W114" s="7">
        <v>0.78977128182561984</v>
      </c>
      <c r="X114" s="7">
        <v>0.1603949386003396</v>
      </c>
      <c r="Y114" s="7">
        <v>0.7821262107917728</v>
      </c>
      <c r="Z114" s="7">
        <v>0.16043403283046556</v>
      </c>
      <c r="AA114" s="7">
        <v>0.76424653835494383</v>
      </c>
      <c r="AB114" s="7">
        <v>0.15366030589063173</v>
      </c>
    </row>
    <row r="115" spans="1:28">
      <c r="A115" s="7">
        <v>0.40524685872216037</v>
      </c>
      <c r="B115" s="7">
        <v>0.13221321124350066</v>
      </c>
      <c r="C115" s="7">
        <v>0.44056262507055255</v>
      </c>
      <c r="D115" s="7">
        <v>0.13181879389956264</v>
      </c>
      <c r="E115" s="7">
        <v>0.48711429018952634</v>
      </c>
      <c r="F115" s="7">
        <v>0.13719381616155474</v>
      </c>
      <c r="G115" s="7">
        <v>0.53470343419798538</v>
      </c>
      <c r="H115" s="7">
        <v>0.13722161650297773</v>
      </c>
      <c r="I115" s="7">
        <v>0.56879185975531066</v>
      </c>
      <c r="J115" s="7">
        <v>0.13750048867787662</v>
      </c>
      <c r="K115" s="7">
        <v>0.58838673698400723</v>
      </c>
      <c r="L115" s="7">
        <v>0.14057503268712013</v>
      </c>
      <c r="M115" s="7">
        <v>0.63992874546039669</v>
      </c>
      <c r="N115" s="7">
        <v>0.14274172179677086</v>
      </c>
      <c r="O115" s="7">
        <v>0.70670449842359906</v>
      </c>
      <c r="P115" s="7">
        <v>0.15170298810232258</v>
      </c>
      <c r="Q115" s="7">
        <v>0.72246429042324067</v>
      </c>
      <c r="R115" s="7">
        <v>0.15416592460026152</v>
      </c>
      <c r="S115" s="7">
        <v>0.74211571835055545</v>
      </c>
      <c r="T115" s="7">
        <v>0.15431274515340143</v>
      </c>
      <c r="U115" s="7">
        <v>0.77175736709277365</v>
      </c>
      <c r="V115" s="7">
        <v>0.16084148158444564</v>
      </c>
      <c r="W115" s="7">
        <v>0.79029426021548244</v>
      </c>
      <c r="X115" s="7">
        <v>0.16103955901708408</v>
      </c>
      <c r="Y115" s="7">
        <v>0.7828104551490479</v>
      </c>
      <c r="Z115" s="7">
        <v>0.16122981760369731</v>
      </c>
      <c r="AA115" s="7">
        <v>0.76473699506648907</v>
      </c>
      <c r="AB115" s="7">
        <v>0.15413812425883858</v>
      </c>
    </row>
    <row r="116" spans="1:28">
      <c r="A116" s="7">
        <v>0.4056735953319982</v>
      </c>
      <c r="B116" s="7">
        <v>0.13254160277655919</v>
      </c>
      <c r="C116" s="7">
        <v>0.44108713747356049</v>
      </c>
      <c r="D116" s="7">
        <v>0.13223232397822893</v>
      </c>
      <c r="E116" s="7">
        <v>0.48768339163577495</v>
      </c>
      <c r="F116" s="7">
        <v>0.13766294692306691</v>
      </c>
      <c r="G116" s="7">
        <v>0.53512801826122547</v>
      </c>
      <c r="H116" s="7">
        <v>0.13758997102683174</v>
      </c>
      <c r="I116" s="7">
        <v>0.56926687931493958</v>
      </c>
      <c r="J116" s="7">
        <v>0.13793226273060172</v>
      </c>
      <c r="K116" s="7">
        <v>0.59151946463220251</v>
      </c>
      <c r="L116" s="7">
        <v>0.14349841233987648</v>
      </c>
      <c r="M116" s="7">
        <v>0.64020732772491196</v>
      </c>
      <c r="N116" s="7">
        <v>0.14301625016832242</v>
      </c>
      <c r="O116" s="7">
        <v>0.70706051261377412</v>
      </c>
      <c r="P116" s="7">
        <v>0.15208263651487963</v>
      </c>
      <c r="Q116" s="7">
        <v>0.72305761877554586</v>
      </c>
      <c r="R116" s="7">
        <v>0.15480359493165027</v>
      </c>
      <c r="S116" s="7">
        <v>0.7423068791458548</v>
      </c>
      <c r="T116" s="7">
        <v>0.15452559151742085</v>
      </c>
      <c r="U116" s="7">
        <v>0.77270446218926381</v>
      </c>
      <c r="V116" s="7">
        <v>0.16195957656604965</v>
      </c>
      <c r="W116" s="7">
        <v>0.79065093405573383</v>
      </c>
      <c r="X116" s="7">
        <v>0.16148349571918172</v>
      </c>
      <c r="Y116" s="7">
        <v>0.78327607296104562</v>
      </c>
      <c r="Z116" s="7">
        <v>0.16177453054345312</v>
      </c>
      <c r="AA116" s="7">
        <v>0.76508352632428256</v>
      </c>
      <c r="AB116" s="7">
        <v>0.15447607215926124</v>
      </c>
    </row>
    <row r="117" spans="1:28">
      <c r="A117" s="7">
        <v>0.40625165130254776</v>
      </c>
      <c r="B117" s="7">
        <v>0.13298727699999574</v>
      </c>
      <c r="C117" s="7">
        <v>0.44159027029492409</v>
      </c>
      <c r="D117" s="7">
        <v>0.13262934760417533</v>
      </c>
      <c r="E117" s="7">
        <v>0.48816438678013874</v>
      </c>
      <c r="F117" s="7">
        <v>0.13805997054901331</v>
      </c>
      <c r="G117" s="7">
        <v>0.53669480979749751</v>
      </c>
      <c r="H117" s="7">
        <v>0.13895305651722542</v>
      </c>
      <c r="I117" s="7">
        <v>0.57099178065703105</v>
      </c>
      <c r="J117" s="7">
        <v>0.13950385078166747</v>
      </c>
      <c r="K117" s="7">
        <v>0.59174169593935233</v>
      </c>
      <c r="L117" s="7">
        <v>0.14370604613987908</v>
      </c>
      <c r="M117" s="7">
        <v>0.64047579644187058</v>
      </c>
      <c r="N117" s="7">
        <v>0.14328209093317931</v>
      </c>
      <c r="O117" s="7">
        <v>0.70775294388273835</v>
      </c>
      <c r="P117" s="7">
        <v>0.15282195184459602</v>
      </c>
      <c r="Q117" s="7">
        <v>0.72438096075242808</v>
      </c>
      <c r="R117" s="7">
        <v>0.15622923119024557</v>
      </c>
      <c r="S117" s="7">
        <v>0.7435859827162451</v>
      </c>
      <c r="T117" s="7">
        <v>0.15595122777601614</v>
      </c>
      <c r="U117" s="7">
        <v>0.77288359601294387</v>
      </c>
      <c r="V117" s="7">
        <v>0.16217242293006906</v>
      </c>
      <c r="W117" s="7">
        <v>0.79252841358351489</v>
      </c>
      <c r="X117" s="7">
        <v>0.163830018287412</v>
      </c>
      <c r="Y117" s="7">
        <v>0.78345018871267369</v>
      </c>
      <c r="Z117" s="7">
        <v>0.16197868930077786</v>
      </c>
      <c r="AA117" s="7">
        <v>0.76557517250238771</v>
      </c>
      <c r="AB117" s="7">
        <v>0.1549582343308154</v>
      </c>
    </row>
    <row r="118" spans="1:28">
      <c r="A118" s="7">
        <v>0.4080714867887793</v>
      </c>
      <c r="B118" s="7">
        <v>0.13439206300252382</v>
      </c>
      <c r="C118" s="7">
        <v>0.44239485521747302</v>
      </c>
      <c r="D118" s="7">
        <v>0.13327396802091981</v>
      </c>
      <c r="E118" s="7">
        <v>0.48850767503785292</v>
      </c>
      <c r="F118" s="7">
        <v>0.13834492404859847</v>
      </c>
      <c r="G118" s="7">
        <v>0.53806839503113324</v>
      </c>
      <c r="H118" s="7">
        <v>0.14015542128376771</v>
      </c>
      <c r="I118" s="7">
        <v>0.57236955232093212</v>
      </c>
      <c r="J118" s="7">
        <v>0.14076181623105563</v>
      </c>
      <c r="K118" s="7">
        <v>0.59221498572792863</v>
      </c>
      <c r="L118" s="7">
        <v>0.14415172036331564</v>
      </c>
      <c r="M118" s="7">
        <v>0.64202914540523193</v>
      </c>
      <c r="N118" s="7">
        <v>0.14482066607880531</v>
      </c>
      <c r="O118" s="7">
        <v>0.70800070736240139</v>
      </c>
      <c r="P118" s="7">
        <v>0.15308779260945291</v>
      </c>
      <c r="Q118" s="7">
        <v>0.72568804113743224</v>
      </c>
      <c r="R118" s="7">
        <v>0.15764009851745991</v>
      </c>
      <c r="S118" s="7">
        <v>0.74376877472096681</v>
      </c>
      <c r="T118" s="7">
        <v>0.15615538653334088</v>
      </c>
      <c r="U118" s="7">
        <v>0.77323200701450334</v>
      </c>
      <c r="V118" s="7">
        <v>0.16258682176940481</v>
      </c>
      <c r="W118" s="7">
        <v>0.79297404102006996</v>
      </c>
      <c r="X118" s="7">
        <v>0.16438776263720981</v>
      </c>
      <c r="Y118" s="7">
        <v>0.78438622452029805</v>
      </c>
      <c r="Z118" s="7">
        <v>0.16308635915434824</v>
      </c>
      <c r="AA118" s="7">
        <v>0.76569887702462058</v>
      </c>
      <c r="AB118" s="7">
        <v>0.15507986082454078</v>
      </c>
    </row>
    <row r="119" spans="1:28">
      <c r="A119" s="7">
        <v>0.40868877370469858</v>
      </c>
      <c r="B119" s="7">
        <v>0.13487075013140012</v>
      </c>
      <c r="C119" s="7">
        <v>0.44257444370328552</v>
      </c>
      <c r="D119" s="7">
        <v>0.13341818229205132</v>
      </c>
      <c r="E119" s="7">
        <v>0.48908787135174631</v>
      </c>
      <c r="F119" s="7">
        <v>0.13882708622015263</v>
      </c>
      <c r="G119" s="7">
        <v>0.53827510815735802</v>
      </c>
      <c r="H119" s="7">
        <v>0.14033786102435578</v>
      </c>
      <c r="I119" s="7">
        <v>0.57315354953529707</v>
      </c>
      <c r="J119" s="7">
        <v>0.14147941254403534</v>
      </c>
      <c r="K119" s="7">
        <v>0.59470198467232993</v>
      </c>
      <c r="L119" s="7">
        <v>0.14649824293154592</v>
      </c>
      <c r="M119" s="7">
        <v>0.6424424217349336</v>
      </c>
      <c r="N119" s="7">
        <v>0.1452315898754632</v>
      </c>
      <c r="O119" s="7">
        <v>0.70837398567451149</v>
      </c>
      <c r="P119" s="7">
        <v>0.15348916003874666</v>
      </c>
      <c r="Q119" s="7">
        <v>0.72604799367116402</v>
      </c>
      <c r="R119" s="7">
        <v>0.1580353846220674</v>
      </c>
      <c r="S119" s="7">
        <v>0.74502541469559613</v>
      </c>
      <c r="T119" s="7">
        <v>0.15756625386055523</v>
      </c>
      <c r="U119" s="7">
        <v>0.77520376472443597</v>
      </c>
      <c r="V119" s="7">
        <v>0.1649333443376351</v>
      </c>
      <c r="W119" s="7">
        <v>0.79353354624899441</v>
      </c>
      <c r="X119" s="7">
        <v>0.1651036214288506</v>
      </c>
      <c r="Y119" s="7">
        <v>0.78636913673934006</v>
      </c>
      <c r="Z119" s="7">
        <v>0.16543288172257853</v>
      </c>
      <c r="AA119" s="7">
        <v>0.76585192172199845</v>
      </c>
      <c r="AB119" s="7">
        <v>0.15523102518102805</v>
      </c>
    </row>
    <row r="120" spans="1:28">
      <c r="A120" s="7">
        <v>0.40928604483216391</v>
      </c>
      <c r="B120" s="7">
        <v>0.13533466832889549</v>
      </c>
      <c r="C120" s="7">
        <v>0.44406958911294681</v>
      </c>
      <c r="D120" s="7">
        <v>0.13462054705859361</v>
      </c>
      <c r="E120" s="7">
        <v>0.48959758262413183</v>
      </c>
      <c r="F120" s="7">
        <v>0.13925104142685252</v>
      </c>
      <c r="G120" s="7">
        <v>0.54009324406301695</v>
      </c>
      <c r="H120" s="7">
        <v>0.14194419950220022</v>
      </c>
      <c r="I120" s="7">
        <v>0.57351196361479084</v>
      </c>
      <c r="J120" s="7">
        <v>0.14180780407709387</v>
      </c>
      <c r="K120" s="7">
        <v>0.59547769772558889</v>
      </c>
      <c r="L120" s="7">
        <v>0.14723060817590658</v>
      </c>
      <c r="M120" s="7">
        <v>0.64318438836022662</v>
      </c>
      <c r="N120" s="7">
        <v>0.14597090520517958</v>
      </c>
      <c r="O120" s="7">
        <v>0.70917046827297647</v>
      </c>
      <c r="P120" s="7">
        <v>0.15435531442620523</v>
      </c>
      <c r="Q120" s="7">
        <v>0.72634905287214846</v>
      </c>
      <c r="R120" s="7">
        <v>0.15836985747981219</v>
      </c>
      <c r="S120" s="7">
        <v>0.74514301822634488</v>
      </c>
      <c r="T120" s="7">
        <v>0.1576983054823142</v>
      </c>
      <c r="U120" s="7">
        <v>0.77652112686317387</v>
      </c>
      <c r="V120" s="7">
        <v>0.16650493238870084</v>
      </c>
      <c r="W120" s="7">
        <v>0.79396112512977768</v>
      </c>
      <c r="X120" s="7">
        <v>0.16565267817195373</v>
      </c>
      <c r="Y120" s="7">
        <v>0.78665365671443144</v>
      </c>
      <c r="Z120" s="7">
        <v>0.16577082962300119</v>
      </c>
      <c r="AA120" s="7">
        <v>0.76721703284394693</v>
      </c>
      <c r="AB120" s="7">
        <v>0.15658281678271865</v>
      </c>
    </row>
    <row r="121" spans="1:28">
      <c r="A121" s="7">
        <v>0.41020436920643033</v>
      </c>
      <c r="B121" s="7">
        <v>0.13605052712053628</v>
      </c>
      <c r="C121" s="7">
        <v>0.44461191783399173</v>
      </c>
      <c r="D121" s="7">
        <v>0.13505753367533549</v>
      </c>
      <c r="E121" s="7">
        <v>0.4899271654571084</v>
      </c>
      <c r="F121" s="7">
        <v>0.13952556979840408</v>
      </c>
      <c r="G121" s="7">
        <v>0.54036161877518951</v>
      </c>
      <c r="H121" s="7">
        <v>0.14218310868630363</v>
      </c>
      <c r="I121" s="7">
        <v>0.57409499101546657</v>
      </c>
      <c r="J121" s="7">
        <v>0.142343829410155</v>
      </c>
      <c r="K121" s="7">
        <v>0.59590591229620549</v>
      </c>
      <c r="L121" s="7">
        <v>0.1476354506478782</v>
      </c>
      <c r="M121" s="7">
        <v>0.64380591182825397</v>
      </c>
      <c r="N121" s="7">
        <v>0.14659033156250953</v>
      </c>
      <c r="O121" s="7">
        <v>0.70923345898814505</v>
      </c>
      <c r="P121" s="7">
        <v>0.1544248152797626</v>
      </c>
      <c r="Q121" s="7">
        <v>0.72658330769568824</v>
      </c>
      <c r="R121" s="7">
        <v>0.15863048568065227</v>
      </c>
      <c r="S121" s="7">
        <v>0.74590589955689446</v>
      </c>
      <c r="T121" s="7">
        <v>0.15856445986977277</v>
      </c>
      <c r="U121" s="7">
        <v>0.77718152213181246</v>
      </c>
      <c r="V121" s="7">
        <v>0.16730071716193259</v>
      </c>
      <c r="W121" s="7">
        <v>0.79518498910211011</v>
      </c>
      <c r="X121" s="7">
        <v>0.16722426622301947</v>
      </c>
      <c r="Y121" s="7">
        <v>0.7870673452671717</v>
      </c>
      <c r="Z121" s="7">
        <v>0.16626341692258895</v>
      </c>
      <c r="AA121" s="7">
        <v>0.7676579284488283</v>
      </c>
      <c r="AB121" s="7">
        <v>0.15702154092079948</v>
      </c>
    </row>
    <row r="122" spans="1:28">
      <c r="A122" s="7">
        <v>0.41081204854389169</v>
      </c>
      <c r="B122" s="7">
        <v>0.13652487044606523</v>
      </c>
      <c r="C122" s="7">
        <v>0.44660520749596627</v>
      </c>
      <c r="D122" s="7">
        <v>0.13666387215317993</v>
      </c>
      <c r="E122" s="7">
        <v>0.49038727614472916</v>
      </c>
      <c r="F122" s="7">
        <v>0.13991043077497795</v>
      </c>
      <c r="G122" s="7">
        <v>0.54114971256892153</v>
      </c>
      <c r="H122" s="7">
        <v>0.1428859360679024</v>
      </c>
      <c r="I122" s="7">
        <v>0.57449531858551584</v>
      </c>
      <c r="J122" s="7">
        <v>0.142712183934009</v>
      </c>
      <c r="K122" s="7">
        <v>0.59633989230167739</v>
      </c>
      <c r="L122" s="7">
        <v>0.14804637444453608</v>
      </c>
      <c r="M122" s="7">
        <v>0.64422010757136983</v>
      </c>
      <c r="N122" s="7">
        <v>0.14700473040184528</v>
      </c>
      <c r="O122" s="7">
        <v>0.70946862432477442</v>
      </c>
      <c r="P122" s="7">
        <v>0.15468544348060267</v>
      </c>
      <c r="Q122" s="7">
        <v>0.72676438271876209</v>
      </c>
      <c r="R122" s="7">
        <v>0.15883203815596861</v>
      </c>
      <c r="S122" s="7">
        <v>0.74660315195080906</v>
      </c>
      <c r="T122" s="7">
        <v>0.15936024464300452</v>
      </c>
      <c r="U122" s="7">
        <v>0.77753678993045061</v>
      </c>
      <c r="V122" s="7">
        <v>0.16773249121465769</v>
      </c>
      <c r="W122" s="7">
        <v>0.79544755261583733</v>
      </c>
      <c r="X122" s="7">
        <v>0.16756221412344213</v>
      </c>
      <c r="Y122" s="7">
        <v>0.78725804347133577</v>
      </c>
      <c r="Z122" s="7">
        <v>0.16649190097865876</v>
      </c>
      <c r="AA122" s="7">
        <v>0.76806789792315144</v>
      </c>
      <c r="AB122" s="7">
        <v>0.15743593976013523</v>
      </c>
    </row>
    <row r="123" spans="1:28">
      <c r="A123" s="7">
        <v>0.41147737335210038</v>
      </c>
      <c r="B123" s="7">
        <v>0.13704960189042328</v>
      </c>
      <c r="C123" s="7">
        <v>0.4469615338567054</v>
      </c>
      <c r="D123" s="7">
        <v>0.13695143193477349</v>
      </c>
      <c r="E123" s="7">
        <v>0.49068618493186433</v>
      </c>
      <c r="F123" s="7">
        <v>0.14016063384778443</v>
      </c>
      <c r="G123" s="7">
        <v>0.54218269094684601</v>
      </c>
      <c r="H123" s="7">
        <v>0.1438094286595458</v>
      </c>
      <c r="I123" s="7">
        <v>0.57464523991711813</v>
      </c>
      <c r="J123" s="7">
        <v>0.14285031688045424</v>
      </c>
      <c r="K123" s="7">
        <v>0.59674452100243136</v>
      </c>
      <c r="L123" s="7">
        <v>0.14843123542110995</v>
      </c>
      <c r="M123" s="7">
        <v>0.64457224290902437</v>
      </c>
      <c r="N123" s="7">
        <v>0.14736005351565726</v>
      </c>
      <c r="O123" s="7">
        <v>0.71030103496078001</v>
      </c>
      <c r="P123" s="7">
        <v>0.15560893607224607</v>
      </c>
      <c r="Q123" s="7">
        <v>0.72763723465037555</v>
      </c>
      <c r="R123" s="7">
        <v>0.15980765638778002</v>
      </c>
      <c r="S123" s="7">
        <v>0.74691940414211078</v>
      </c>
      <c r="T123" s="7">
        <v>0.15972164908150277</v>
      </c>
      <c r="U123" s="7">
        <v>0.77779177707181335</v>
      </c>
      <c r="V123" s="7">
        <v>0.16804263877365741</v>
      </c>
      <c r="W123" s="7">
        <v>0.79630356983244066</v>
      </c>
      <c r="X123" s="7">
        <v>0.16868030910504614</v>
      </c>
      <c r="Y123" s="7">
        <v>0.78759580184667433</v>
      </c>
      <c r="Z123" s="7">
        <v>0.16690195601464716</v>
      </c>
      <c r="AA123" s="7">
        <v>0.76848381473027427</v>
      </c>
      <c r="AB123" s="7">
        <v>0.15786250124884352</v>
      </c>
    </row>
    <row r="124" spans="1:28">
      <c r="A124" s="7">
        <v>0.41184166070196193</v>
      </c>
      <c r="B124" s="7">
        <v>0.13733716167201684</v>
      </c>
      <c r="C124" s="7">
        <v>0.44727082513782696</v>
      </c>
      <c r="D124" s="7">
        <v>0.13720163500757998</v>
      </c>
      <c r="E124" s="7">
        <v>0.49080757583668344</v>
      </c>
      <c r="F124" s="7">
        <v>0.14026227884611206</v>
      </c>
      <c r="G124" s="7">
        <v>0.54246046171021056</v>
      </c>
      <c r="H124" s="7">
        <v>0.14405789421101334</v>
      </c>
      <c r="I124" s="7">
        <v>0.57472046925914078</v>
      </c>
      <c r="J124" s="7">
        <v>0.14291981773401161</v>
      </c>
      <c r="K124" s="7">
        <v>0.59791438014761655</v>
      </c>
      <c r="L124" s="7">
        <v>0.14954933040271395</v>
      </c>
      <c r="M124" s="7">
        <v>0.64752539879556881</v>
      </c>
      <c r="N124" s="7">
        <v>0.15034250889393738</v>
      </c>
      <c r="O124" s="7">
        <v>0.71065611595517475</v>
      </c>
      <c r="P124" s="7">
        <v>0.15600422217685356</v>
      </c>
      <c r="Q124" s="7">
        <v>0.72775414231090385</v>
      </c>
      <c r="R124" s="7">
        <v>0.15993970800953899</v>
      </c>
      <c r="S124" s="7">
        <v>0.74724402512399013</v>
      </c>
      <c r="T124" s="7">
        <v>0.16010129749405982</v>
      </c>
      <c r="U124" s="7">
        <v>0.77806904880368177</v>
      </c>
      <c r="V124" s="7">
        <v>0.16838058667408007</v>
      </c>
      <c r="W124" s="7">
        <v>0.79714583576845599</v>
      </c>
      <c r="X124" s="7">
        <v>0.16978797895861653</v>
      </c>
      <c r="Y124" s="7">
        <v>0.78882377609499832</v>
      </c>
      <c r="Z124" s="7">
        <v>0.16841012453684182</v>
      </c>
      <c r="AA124" s="7">
        <v>0.76901669574912379</v>
      </c>
      <c r="AB124" s="7">
        <v>0.15842024559864132</v>
      </c>
    </row>
    <row r="125" spans="1:28">
      <c r="A125" s="7">
        <v>0.41201619837728021</v>
      </c>
      <c r="B125" s="7">
        <v>0.13747616337913157</v>
      </c>
      <c r="C125" s="7">
        <v>0.44815451451245991</v>
      </c>
      <c r="D125" s="7">
        <v>0.13791749379922078</v>
      </c>
      <c r="E125" s="7">
        <v>0.49171670234428017</v>
      </c>
      <c r="F125" s="7">
        <v>0.14102591947457352</v>
      </c>
      <c r="G125" s="7">
        <v>0.54306709426529642</v>
      </c>
      <c r="H125" s="7">
        <v>0.14460260715076914</v>
      </c>
      <c r="I125" s="7">
        <v>0.57725623543774818</v>
      </c>
      <c r="J125" s="7">
        <v>0.14526634030224189</v>
      </c>
      <c r="K125" s="7">
        <v>0.59843851058900777</v>
      </c>
      <c r="L125" s="7">
        <v>0.15005060530899639</v>
      </c>
      <c r="M125" s="7">
        <v>0.64768491702293973</v>
      </c>
      <c r="N125" s="7">
        <v>0.15050409837845824</v>
      </c>
      <c r="O125" s="7">
        <v>0.71333112165933399</v>
      </c>
      <c r="P125" s="7">
        <v>0.15898667755513368</v>
      </c>
      <c r="Q125" s="7">
        <v>0.72804465345229175</v>
      </c>
      <c r="R125" s="7">
        <v>0.16026809954259752</v>
      </c>
      <c r="S125" s="7">
        <v>0.74858303161640982</v>
      </c>
      <c r="T125" s="7">
        <v>0.16167288554512557</v>
      </c>
      <c r="U125" s="7">
        <v>0.77897628876715219</v>
      </c>
      <c r="V125" s="7">
        <v>0.16948825652765045</v>
      </c>
      <c r="W125" s="7">
        <v>0.79741871274262421</v>
      </c>
      <c r="X125" s="7">
        <v>0.17014938339711477</v>
      </c>
      <c r="Y125" s="7">
        <v>0.78961537001342752</v>
      </c>
      <c r="Z125" s="7">
        <v>0.16938574276865323</v>
      </c>
      <c r="AA125" s="7">
        <v>0.76989135015952703</v>
      </c>
      <c r="AB125" s="7">
        <v>0.15933678810492896</v>
      </c>
    </row>
    <row r="126" spans="1:28">
      <c r="A126" s="7">
        <v>0.41293532338308481</v>
      </c>
      <c r="B126" s="7">
        <v>0.13820939738416169</v>
      </c>
      <c r="C126" s="7">
        <v>0.4487396023967935</v>
      </c>
      <c r="D126" s="7">
        <v>0.13839183712474973</v>
      </c>
      <c r="E126" s="7">
        <v>0.49655471727666672</v>
      </c>
      <c r="F126" s="7">
        <v>0.14509780073236522</v>
      </c>
      <c r="G126" s="7">
        <v>0.54329671026630177</v>
      </c>
      <c r="H126" s="7">
        <v>0.14481024095077175</v>
      </c>
      <c r="I126" s="7">
        <v>0.57784356165796813</v>
      </c>
      <c r="J126" s="7">
        <v>0.1458110532419977</v>
      </c>
      <c r="K126" s="7">
        <v>0.60010262474042486</v>
      </c>
      <c r="L126" s="7">
        <v>0.15165694378684083</v>
      </c>
      <c r="M126" s="7">
        <v>0.64799108168988218</v>
      </c>
      <c r="N126" s="7">
        <v>0.15081424593745796</v>
      </c>
      <c r="O126" s="7">
        <v>0.71445095659566438</v>
      </c>
      <c r="P126" s="7">
        <v>0.16023769291916612</v>
      </c>
      <c r="Q126" s="7">
        <v>0.72834131762844434</v>
      </c>
      <c r="R126" s="7">
        <v>0.16060604744302018</v>
      </c>
      <c r="S126" s="7">
        <v>0.75119541566461401</v>
      </c>
      <c r="T126" s="7">
        <v>0.16475437963972492</v>
      </c>
      <c r="U126" s="7">
        <v>0.77912328135452602</v>
      </c>
      <c r="V126" s="7">
        <v>0.16966982750756907</v>
      </c>
      <c r="W126" s="7">
        <v>0.79863097407196049</v>
      </c>
      <c r="X126" s="7">
        <v>0.17175572187495922</v>
      </c>
      <c r="Y126" s="7">
        <v>0.79019619223251747</v>
      </c>
      <c r="Z126" s="7">
        <v>0.17010160156029402</v>
      </c>
      <c r="AA126" s="7">
        <v>0.77281823087466606</v>
      </c>
      <c r="AB126" s="7">
        <v>0.16241828219952831</v>
      </c>
    </row>
    <row r="127" spans="1:28">
      <c r="A127" s="7">
        <v>0.41345333198827255</v>
      </c>
      <c r="B127" s="7">
        <v>0.13862292746282798</v>
      </c>
      <c r="C127" s="7">
        <v>0.44934535721004998</v>
      </c>
      <c r="D127" s="7">
        <v>0.13888355566366803</v>
      </c>
      <c r="E127" s="7">
        <v>0.49672244556988449</v>
      </c>
      <c r="F127" s="7">
        <v>0.14523940872148833</v>
      </c>
      <c r="G127" s="7">
        <v>0.5444424412585307</v>
      </c>
      <c r="H127" s="7">
        <v>0.14584754119011531</v>
      </c>
      <c r="I127" s="7">
        <v>0.57849590752379343</v>
      </c>
      <c r="J127" s="7">
        <v>0.14641657942861616</v>
      </c>
      <c r="K127" s="7">
        <v>0.60052926691971731</v>
      </c>
      <c r="L127" s="7">
        <v>0.15207134262617658</v>
      </c>
      <c r="M127" s="7">
        <v>0.64922447478508738</v>
      </c>
      <c r="N127" s="7">
        <v>0.1520652613014904</v>
      </c>
      <c r="O127" s="7">
        <v>0.71477430893352978</v>
      </c>
      <c r="P127" s="7">
        <v>0.16059909735766437</v>
      </c>
      <c r="Q127" s="7">
        <v>0.72972047642069149</v>
      </c>
      <c r="R127" s="7">
        <v>0.16217763549408593</v>
      </c>
      <c r="S127" s="7">
        <v>0.75148039500691521</v>
      </c>
      <c r="T127" s="7">
        <v>0.16509232754014758</v>
      </c>
      <c r="U127" s="7">
        <v>0.77956597331591715</v>
      </c>
      <c r="V127" s="7">
        <v>0.17021888425067219</v>
      </c>
      <c r="W127" s="7">
        <v>0.79901987747609005</v>
      </c>
      <c r="X127" s="7">
        <v>0.17227263447329205</v>
      </c>
      <c r="Y127" s="7">
        <v>0.79146649537284119</v>
      </c>
      <c r="Z127" s="7">
        <v>0.17167318961135977</v>
      </c>
      <c r="AA127" s="7">
        <v>0.77582203042734732</v>
      </c>
      <c r="AB127" s="7">
        <v>0.16558578360040488</v>
      </c>
    </row>
    <row r="128" spans="1:28">
      <c r="A128" s="7">
        <v>0.41494490854385963</v>
      </c>
      <c r="B128" s="7">
        <v>0.13982529222937026</v>
      </c>
      <c r="C128" s="7">
        <v>0.44993187039982657</v>
      </c>
      <c r="D128" s="7">
        <v>0.13936224279254433</v>
      </c>
      <c r="E128" s="7">
        <v>0.49728632590194732</v>
      </c>
      <c r="F128" s="7">
        <v>0.14571809585036463</v>
      </c>
      <c r="G128" s="7">
        <v>0.54455460661963562</v>
      </c>
      <c r="H128" s="7">
        <v>0.14594918618844294</v>
      </c>
      <c r="I128" s="7">
        <v>0.57897576325540956</v>
      </c>
      <c r="J128" s="7">
        <v>0.14686225365205272</v>
      </c>
      <c r="K128" s="7">
        <v>0.60100622562138328</v>
      </c>
      <c r="L128" s="7">
        <v>0.15253526082367194</v>
      </c>
      <c r="M128" s="7">
        <v>0.65132625385004395</v>
      </c>
      <c r="N128" s="7">
        <v>0.15420501883038754</v>
      </c>
      <c r="O128" s="7">
        <v>0.71489235819973462</v>
      </c>
      <c r="P128" s="7">
        <v>0.16073114897942334</v>
      </c>
      <c r="Q128" s="7">
        <v>0.73011778666549432</v>
      </c>
      <c r="R128" s="7">
        <v>0.16263286608488661</v>
      </c>
      <c r="S128" s="7">
        <v>0.75168476968207398</v>
      </c>
      <c r="T128" s="7">
        <v>0.16533471176692885</v>
      </c>
      <c r="U128" s="7">
        <v>0.78007080500083359</v>
      </c>
      <c r="V128" s="7">
        <v>0.17085655458206095</v>
      </c>
      <c r="W128" s="7">
        <v>0.8003185140366198</v>
      </c>
      <c r="X128" s="7">
        <v>0.17399973068419239</v>
      </c>
      <c r="Y128" s="7">
        <v>0.79275730838866998</v>
      </c>
      <c r="Z128" s="7">
        <v>0.17327952808920422</v>
      </c>
      <c r="AA128" s="7">
        <v>0.77626094358796216</v>
      </c>
      <c r="AB128" s="7">
        <v>0.16605230807990864</v>
      </c>
    </row>
    <row r="129" spans="1:28">
      <c r="A129" s="7">
        <v>0.41602496048883381</v>
      </c>
      <c r="B129" s="7">
        <v>0.14070274050553191</v>
      </c>
      <c r="C129" s="7">
        <v>0.45088753769932888</v>
      </c>
      <c r="D129" s="7">
        <v>0.14014325863439514</v>
      </c>
      <c r="E129" s="7">
        <v>0.49776993160340399</v>
      </c>
      <c r="F129" s="7">
        <v>0.14612901964702252</v>
      </c>
      <c r="G129" s="7">
        <v>0.54513657454034237</v>
      </c>
      <c r="H129" s="7">
        <v>0.14647739267547885</v>
      </c>
      <c r="I129" s="7">
        <v>0.57912783399678402</v>
      </c>
      <c r="J129" s="7">
        <v>0.14700386164117582</v>
      </c>
      <c r="K129" s="7">
        <v>0.60142972301802733</v>
      </c>
      <c r="L129" s="7">
        <v>0.15294879090233823</v>
      </c>
      <c r="M129" s="7">
        <v>0.65174228841998827</v>
      </c>
      <c r="N129" s="7">
        <v>0.15462897403708742</v>
      </c>
      <c r="O129" s="7">
        <v>0.71567437626360531</v>
      </c>
      <c r="P129" s="7">
        <v>0.16161467858027126</v>
      </c>
      <c r="Q129" s="7">
        <v>0.73029534566870269</v>
      </c>
      <c r="R129" s="7">
        <v>0.16283702484221135</v>
      </c>
      <c r="S129" s="7">
        <v>0.75192526229551515</v>
      </c>
      <c r="T129" s="7">
        <v>0.16562053402718349</v>
      </c>
      <c r="U129" s="7">
        <v>0.78048821252299716</v>
      </c>
      <c r="V129" s="7">
        <v>0.17138476106909686</v>
      </c>
      <c r="W129" s="7">
        <v>0.80055099662406071</v>
      </c>
      <c r="X129" s="7">
        <v>0.17430987824319211</v>
      </c>
      <c r="Y129" s="7">
        <v>0.79326700061398714</v>
      </c>
      <c r="Z129" s="7">
        <v>0.1739241485059487</v>
      </c>
      <c r="AA129" s="7">
        <v>0.77651826485376074</v>
      </c>
      <c r="AB129" s="7">
        <v>0.16632683645146021</v>
      </c>
    </row>
    <row r="130" spans="1:28">
      <c r="A130" s="7">
        <v>0.41768867282512467</v>
      </c>
      <c r="B130" s="7">
        <v>0.14205453210722252</v>
      </c>
      <c r="C130" s="7">
        <v>0.4525808005655611</v>
      </c>
      <c r="D130" s="7">
        <v>0.14153761950888963</v>
      </c>
      <c r="E130" s="7">
        <v>0.4992494648357958</v>
      </c>
      <c r="F130" s="7">
        <v>0.14738698509641068</v>
      </c>
      <c r="G130" s="7">
        <v>0.54564454855791178</v>
      </c>
      <c r="H130" s="7">
        <v>0.14694131087297421</v>
      </c>
      <c r="I130" s="7">
        <v>0.57962972117856393</v>
      </c>
      <c r="J130" s="7">
        <v>0.14747299240268799</v>
      </c>
      <c r="K130" s="7">
        <v>0.601985301285902</v>
      </c>
      <c r="L130" s="7">
        <v>0.15349350384209404</v>
      </c>
      <c r="M130" s="7">
        <v>0.65192846963637219</v>
      </c>
      <c r="N130" s="7">
        <v>0.15481923262370068</v>
      </c>
      <c r="O130" s="7">
        <v>0.71596786633650189</v>
      </c>
      <c r="P130" s="7">
        <v>0.16195088895935497</v>
      </c>
      <c r="Q130" s="7">
        <v>0.73057970377532599</v>
      </c>
      <c r="R130" s="7">
        <v>0.16316541637526988</v>
      </c>
      <c r="S130" s="7">
        <v>0.75216355259564638</v>
      </c>
      <c r="T130" s="7">
        <v>0.16590548752676865</v>
      </c>
      <c r="U130" s="7">
        <v>0.78089533484954265</v>
      </c>
      <c r="V130" s="7">
        <v>0.1719016736674297</v>
      </c>
      <c r="W130" s="7">
        <v>0.80087200308028694</v>
      </c>
      <c r="X130" s="7">
        <v>0.1747416522959172</v>
      </c>
      <c r="Y130" s="7">
        <v>0.79344329826726467</v>
      </c>
      <c r="Z130" s="7">
        <v>0.17414741999800171</v>
      </c>
      <c r="AA130" s="7">
        <v>0.77680849469438407</v>
      </c>
      <c r="AB130" s="7">
        <v>0.16663698401045993</v>
      </c>
    </row>
    <row r="131" spans="1:28">
      <c r="A131" s="7">
        <v>0.41809699490958491</v>
      </c>
      <c r="B131" s="7">
        <v>0.14238726744362837</v>
      </c>
      <c r="C131" s="7">
        <v>0.45313880764647857</v>
      </c>
      <c r="D131" s="7">
        <v>0.14200153770638499</v>
      </c>
      <c r="E131" s="7">
        <v>0.49980616613585321</v>
      </c>
      <c r="F131" s="7">
        <v>0.14786132842193964</v>
      </c>
      <c r="G131" s="7">
        <v>0.54749380888314436</v>
      </c>
      <c r="H131" s="7">
        <v>0.14863278789642639</v>
      </c>
      <c r="I131" s="7">
        <v>0.58039437370498015</v>
      </c>
      <c r="J131" s="7">
        <v>0.14818885119432879</v>
      </c>
      <c r="K131" s="7">
        <v>0.60358547152346931</v>
      </c>
      <c r="L131" s="7">
        <v>0.15506509189315978</v>
      </c>
      <c r="M131" s="7">
        <v>0.65229025881487634</v>
      </c>
      <c r="N131" s="7">
        <v>0.1551893246688936</v>
      </c>
      <c r="O131" s="7">
        <v>0.71628655269546593</v>
      </c>
      <c r="P131" s="7">
        <v>0.16231924348320897</v>
      </c>
      <c r="Q131" s="7">
        <v>0.73094624884630566</v>
      </c>
      <c r="R131" s="7">
        <v>0.16359719042799498</v>
      </c>
      <c r="S131" s="7">
        <v>0.75271985693772725</v>
      </c>
      <c r="T131" s="7">
        <v>0.16657356448158875</v>
      </c>
      <c r="U131" s="7">
        <v>0.78105389828198668</v>
      </c>
      <c r="V131" s="7">
        <v>0.17210322614274604</v>
      </c>
      <c r="W131" s="7">
        <v>0.80123770119842419</v>
      </c>
      <c r="X131" s="7">
        <v>0.17523423959550496</v>
      </c>
      <c r="Y131" s="7">
        <v>0.79379065700986096</v>
      </c>
      <c r="Z131" s="7">
        <v>0.17459135670009934</v>
      </c>
      <c r="AA131" s="7">
        <v>0.77731639691547494</v>
      </c>
      <c r="AB131" s="7">
        <v>0.16718169695021573</v>
      </c>
    </row>
    <row r="132" spans="1:28">
      <c r="A132" s="7">
        <v>0.4185317378348043</v>
      </c>
      <c r="B132" s="7">
        <v>0.14274259055744035</v>
      </c>
      <c r="C132" s="7">
        <v>0.45570934601285046</v>
      </c>
      <c r="D132" s="7">
        <v>0.14414129523528213</v>
      </c>
      <c r="E132" s="7">
        <v>0.50043269983814531</v>
      </c>
      <c r="F132" s="7">
        <v>0.14839735375500077</v>
      </c>
      <c r="G132" s="7">
        <v>0.54801646423070138</v>
      </c>
      <c r="H132" s="7">
        <v>0.1491114750253027</v>
      </c>
      <c r="I132" s="7">
        <v>0.58114451771543485</v>
      </c>
      <c r="J132" s="7">
        <v>0.14889167857592756</v>
      </c>
      <c r="K132" s="7">
        <v>0.60431296457612027</v>
      </c>
      <c r="L132" s="7">
        <v>0.15578095068480058</v>
      </c>
      <c r="M132" s="7">
        <v>0.65268882452995014</v>
      </c>
      <c r="N132" s="7">
        <v>0.15560372350822935</v>
      </c>
      <c r="O132" s="7">
        <v>0.71663276832994804</v>
      </c>
      <c r="P132" s="7">
        <v>0.16271974215183324</v>
      </c>
      <c r="Q132" s="7">
        <v>0.73156111282028713</v>
      </c>
      <c r="R132" s="7">
        <v>0.16432955567235563</v>
      </c>
      <c r="S132" s="7">
        <v>0.75412757560541577</v>
      </c>
      <c r="T132" s="7">
        <v>0.16826504150504093</v>
      </c>
      <c r="U132" s="7">
        <v>0.78162986923659428</v>
      </c>
      <c r="V132" s="7">
        <v>0.17283559138710669</v>
      </c>
      <c r="W132" s="7">
        <v>0.80159480476619394</v>
      </c>
      <c r="X132" s="7">
        <v>0.17571553300638967</v>
      </c>
      <c r="Y132" s="7">
        <v>0.79557196151649157</v>
      </c>
      <c r="Z132" s="7">
        <v>0.17689357247418683</v>
      </c>
      <c r="AA132" s="7">
        <v>0.77752098516378321</v>
      </c>
      <c r="AB132" s="7">
        <v>0.16740496844226874</v>
      </c>
    </row>
    <row r="133" spans="1:28">
      <c r="A133" s="7">
        <v>0.42238757932256987</v>
      </c>
      <c r="B133" s="7">
        <v>0.14590487939430014</v>
      </c>
      <c r="C133" s="7">
        <v>0.45778174012690909</v>
      </c>
      <c r="D133" s="7">
        <v>0.14586839144618247</v>
      </c>
      <c r="E133" s="7">
        <v>0.50097308515637218</v>
      </c>
      <c r="F133" s="7">
        <v>0.14886127195249613</v>
      </c>
      <c r="G133" s="7">
        <v>0.54843400125554753</v>
      </c>
      <c r="H133" s="7">
        <v>0.14949633600187656</v>
      </c>
      <c r="I133" s="7">
        <v>0.58150346914737161</v>
      </c>
      <c r="J133" s="7">
        <v>0.14922875771568073</v>
      </c>
      <c r="K133" s="7">
        <v>0.60468666958083217</v>
      </c>
      <c r="L133" s="7">
        <v>0.15615017396932404</v>
      </c>
      <c r="M133" s="7">
        <v>0.65283271272927901</v>
      </c>
      <c r="N133" s="7">
        <v>0.15575488786471661</v>
      </c>
      <c r="O133" s="7">
        <v>0.71685766851299437</v>
      </c>
      <c r="P133" s="7">
        <v>0.16298037035267332</v>
      </c>
      <c r="Q133" s="7">
        <v>0.73184327341449451</v>
      </c>
      <c r="R133" s="7">
        <v>0.16466576605143934</v>
      </c>
      <c r="S133" s="7">
        <v>0.75429407049164421</v>
      </c>
      <c r="T133" s="7">
        <v>0.16846659398035727</v>
      </c>
      <c r="U133" s="7">
        <v>0.78185442934092042</v>
      </c>
      <c r="V133" s="7">
        <v>0.17312141364736133</v>
      </c>
      <c r="W133" s="7">
        <v>0.80329523655640445</v>
      </c>
      <c r="X133" s="7">
        <v>0.17801774878047716</v>
      </c>
      <c r="Y133" s="7">
        <v>0.79581153431760376</v>
      </c>
      <c r="Z133" s="7">
        <v>0.17720372003318655</v>
      </c>
      <c r="AA133" s="7">
        <v>0.77784412357923138</v>
      </c>
      <c r="AB133" s="7">
        <v>0.16775942279541126</v>
      </c>
    </row>
    <row r="134" spans="1:28">
      <c r="A134" s="7">
        <v>0.42282712603701822</v>
      </c>
      <c r="B134" s="7">
        <v>0.14626541507212892</v>
      </c>
      <c r="C134" s="7">
        <v>0.45842384022896093</v>
      </c>
      <c r="D134" s="7">
        <v>0.1464044167792436</v>
      </c>
      <c r="E134" s="7">
        <v>0.50148018587166487</v>
      </c>
      <c r="F134" s="7">
        <v>0.14929825856923801</v>
      </c>
      <c r="G134" s="7">
        <v>0.54890028029595228</v>
      </c>
      <c r="H134" s="7">
        <v>0.14992811005460166</v>
      </c>
      <c r="I134" s="7">
        <v>0.58170605101838979</v>
      </c>
      <c r="J134" s="7">
        <v>0.14941901630229398</v>
      </c>
      <c r="K134" s="7">
        <v>0.60481141262588323</v>
      </c>
      <c r="L134" s="7">
        <v>0.15627353798438834</v>
      </c>
      <c r="M134" s="7">
        <v>0.6531425550498785</v>
      </c>
      <c r="N134" s="7">
        <v>0.15608067311576673</v>
      </c>
      <c r="O134" s="7">
        <v>0.717225814248313</v>
      </c>
      <c r="P134" s="7">
        <v>0.16341301316606788</v>
      </c>
      <c r="Q134" s="7">
        <v>0.73289192633938349</v>
      </c>
      <c r="R134" s="7">
        <v>0.16591678141547178</v>
      </c>
      <c r="S134" s="7">
        <v>0.75457068104336777</v>
      </c>
      <c r="T134" s="7">
        <v>0.16880280435944098</v>
      </c>
      <c r="U134" s="7">
        <v>0.78204213416094881</v>
      </c>
      <c r="V134" s="7">
        <v>0.17336379787414261</v>
      </c>
      <c r="W134" s="7">
        <v>0.80666773812061265</v>
      </c>
      <c r="X134" s="7">
        <v>0.18265779951610026</v>
      </c>
      <c r="Y134" s="7">
        <v>0.79607510803686021</v>
      </c>
      <c r="Z134" s="7">
        <v>0.17754514297628707</v>
      </c>
      <c r="AA134" s="7">
        <v>0.77840039744042622</v>
      </c>
      <c r="AB134" s="7">
        <v>0.16837016154604653</v>
      </c>
    </row>
    <row r="135" spans="1:28">
      <c r="A135" s="7">
        <v>0.42493118571929561</v>
      </c>
      <c r="B135" s="7">
        <v>0.14799251128302926</v>
      </c>
      <c r="C135" s="7">
        <v>0.45928329941106366</v>
      </c>
      <c r="D135" s="7">
        <v>0.14712201309222331</v>
      </c>
      <c r="E135" s="7">
        <v>0.50311439461181007</v>
      </c>
      <c r="F135" s="7">
        <v>0.15070912589645236</v>
      </c>
      <c r="G135" s="7">
        <v>0.54913987960134925</v>
      </c>
      <c r="H135" s="7">
        <v>0.15015138154665467</v>
      </c>
      <c r="I135" s="7">
        <v>0.58192582816758465</v>
      </c>
      <c r="J135" s="7">
        <v>0.14962665010229659</v>
      </c>
      <c r="K135" s="7">
        <v>0.60528575067534229</v>
      </c>
      <c r="L135" s="7">
        <v>0.15674266874590051</v>
      </c>
      <c r="M135" s="7">
        <v>0.65371718843377957</v>
      </c>
      <c r="N135" s="7">
        <v>0.1566861993023852</v>
      </c>
      <c r="O135" s="7">
        <v>0.7184114394871528</v>
      </c>
      <c r="P135" s="7">
        <v>0.16480737404056237</v>
      </c>
      <c r="Q135" s="7">
        <v>0.73366413220234661</v>
      </c>
      <c r="R135" s="7">
        <v>0.16684027400711518</v>
      </c>
      <c r="S135" s="7">
        <v>0.75480632856752716</v>
      </c>
      <c r="T135" s="7">
        <v>0.16909036414103454</v>
      </c>
      <c r="U135" s="7">
        <v>0.7824145439522836</v>
      </c>
      <c r="V135" s="7">
        <v>0.17384509128502731</v>
      </c>
      <c r="W135" s="7">
        <v>0.80761099002344605</v>
      </c>
      <c r="X135" s="7">
        <v>0.18396789060565644</v>
      </c>
      <c r="Y135" s="7">
        <v>0.79647395965838408</v>
      </c>
      <c r="Z135" s="7">
        <v>0.1780620555746199</v>
      </c>
      <c r="AA135" s="7">
        <v>0.77917632612635512</v>
      </c>
      <c r="AB135" s="7">
        <v>0.16922415328413257</v>
      </c>
    </row>
    <row r="136" spans="1:28">
      <c r="A136" s="7">
        <v>0.42515536254997965</v>
      </c>
      <c r="B136" s="7">
        <v>0.14817668854495625</v>
      </c>
      <c r="C136" s="7">
        <v>0.4597436730691386</v>
      </c>
      <c r="D136" s="7">
        <v>0.14750687406879717</v>
      </c>
      <c r="E136" s="7">
        <v>0.50374419151046823</v>
      </c>
      <c r="F136" s="7">
        <v>0.15125383883620816</v>
      </c>
      <c r="G136" s="7">
        <v>0.54990976854589668</v>
      </c>
      <c r="H136" s="7">
        <v>0.15086897785963438</v>
      </c>
      <c r="I136" s="7">
        <v>0.5821198123995146</v>
      </c>
      <c r="J136" s="7">
        <v>0.14980995860355412</v>
      </c>
      <c r="K136" s="7">
        <v>0.60561857350562576</v>
      </c>
      <c r="L136" s="7">
        <v>0.15707192903962849</v>
      </c>
      <c r="M136" s="7">
        <v>0.65418516986162856</v>
      </c>
      <c r="N136" s="7">
        <v>0.15717965536264245</v>
      </c>
      <c r="O136" s="7">
        <v>0.71865453698791448</v>
      </c>
      <c r="P136" s="7">
        <v>0.16509493382215593</v>
      </c>
      <c r="Q136" s="7">
        <v>0.73396519140333105</v>
      </c>
      <c r="R136" s="7">
        <v>0.16720167844561343</v>
      </c>
      <c r="S136" s="7">
        <v>0.75517719812891448</v>
      </c>
      <c r="T136" s="7">
        <v>0.16954559473183523</v>
      </c>
      <c r="U136" s="7">
        <v>0.7826678168943767</v>
      </c>
      <c r="V136" s="7">
        <v>0.17417348281808584</v>
      </c>
      <c r="W136" s="7">
        <v>0.80794617748777864</v>
      </c>
      <c r="X136" s="7">
        <v>0.1844344150851602</v>
      </c>
      <c r="Y136" s="7">
        <v>0.79683353705021742</v>
      </c>
      <c r="Z136" s="7">
        <v>0.17852858005412367</v>
      </c>
      <c r="AA136" s="7">
        <v>0.78057236337886182</v>
      </c>
      <c r="AB136" s="7">
        <v>0.17076272842975856</v>
      </c>
    </row>
    <row r="137" spans="1:28">
      <c r="A137" s="7">
        <v>0.42560291557980956</v>
      </c>
      <c r="B137" s="7">
        <v>0.14854504306881025</v>
      </c>
      <c r="C137" s="7">
        <v>0.46005581496114606</v>
      </c>
      <c r="D137" s="7">
        <v>0.14776837103030674</v>
      </c>
      <c r="E137" s="7">
        <v>0.50415143841695809</v>
      </c>
      <c r="F137" s="7">
        <v>0.15160916195002014</v>
      </c>
      <c r="G137" s="7">
        <v>0.55029618115116918</v>
      </c>
      <c r="H137" s="7">
        <v>0.15122951353746317</v>
      </c>
      <c r="I137" s="7">
        <v>0.58229498929593881</v>
      </c>
      <c r="J137" s="7">
        <v>0.1499758918914223</v>
      </c>
      <c r="K137" s="7">
        <v>0.60632772199282803</v>
      </c>
      <c r="L137" s="7">
        <v>0.15777475642122726</v>
      </c>
      <c r="M137" s="7">
        <v>0.65454787845354689</v>
      </c>
      <c r="N137" s="7">
        <v>0.15756451633921631</v>
      </c>
      <c r="O137" s="7">
        <v>0.71889483490133543</v>
      </c>
      <c r="P137" s="7">
        <v>0.16537988732174108</v>
      </c>
      <c r="Q137" s="7">
        <v>0.73653188590515495</v>
      </c>
      <c r="R137" s="7">
        <v>0.17028317254021277</v>
      </c>
      <c r="S137" s="7">
        <v>0.75552648501986475</v>
      </c>
      <c r="T137" s="7">
        <v>0.16997736878456032</v>
      </c>
      <c r="U137" s="7">
        <v>0.78290094799505117</v>
      </c>
      <c r="V137" s="7">
        <v>0.17447841781306875</v>
      </c>
      <c r="W137" s="7">
        <v>0.8081498683314885</v>
      </c>
      <c r="X137" s="7">
        <v>0.18472023734541484</v>
      </c>
      <c r="Y137" s="7">
        <v>0.79716518610093745</v>
      </c>
      <c r="Z137" s="7">
        <v>0.17896035410684877</v>
      </c>
      <c r="AA137" s="7">
        <v>0.7818637275740945</v>
      </c>
      <c r="AB137" s="7">
        <v>0.17218836468835386</v>
      </c>
    </row>
    <row r="138" spans="1:28">
      <c r="A138" s="7">
        <v>0.428144920713459</v>
      </c>
      <c r="B138" s="7">
        <v>0.15063962504289513</v>
      </c>
      <c r="C138" s="7">
        <v>0.46172128437124066</v>
      </c>
      <c r="D138" s="7">
        <v>0.14917315703283482</v>
      </c>
      <c r="E138" s="7">
        <v>0.50472380305957287</v>
      </c>
      <c r="F138" s="7">
        <v>0.15211043685630257</v>
      </c>
      <c r="G138" s="7">
        <v>0.55164157823122884</v>
      </c>
      <c r="H138" s="7">
        <v>0.15248747898685133</v>
      </c>
      <c r="I138" s="7">
        <v>0.58257494991875181</v>
      </c>
      <c r="J138" s="7">
        <v>0.15024173265627919</v>
      </c>
      <c r="K138" s="7">
        <v>0.60676799156359662</v>
      </c>
      <c r="L138" s="7">
        <v>0.15821174303796914</v>
      </c>
      <c r="M138" s="7">
        <v>0.65483519514549748</v>
      </c>
      <c r="N138" s="7">
        <v>0.15786945133419922</v>
      </c>
      <c r="O138" s="7">
        <v>0.71936236598725334</v>
      </c>
      <c r="P138" s="7">
        <v>0.16593502538953048</v>
      </c>
      <c r="Q138" s="7">
        <v>0.73673361754493871</v>
      </c>
      <c r="R138" s="7">
        <v>0.17052555676699405</v>
      </c>
      <c r="S138" s="7">
        <v>0.75579164354237682</v>
      </c>
      <c r="T138" s="7">
        <v>0.17030576031761885</v>
      </c>
      <c r="U138" s="7">
        <v>0.78320778966432125</v>
      </c>
      <c r="V138" s="7">
        <v>0.1748797852423625</v>
      </c>
      <c r="W138" s="7">
        <v>0.80847989906560058</v>
      </c>
      <c r="X138" s="7">
        <v>0.18518415554291021</v>
      </c>
      <c r="Y138" s="7">
        <v>0.79737508503961685</v>
      </c>
      <c r="Z138" s="7">
        <v>0.17923488247840033</v>
      </c>
      <c r="AA138" s="7">
        <v>0.78252348502600333</v>
      </c>
      <c r="AB138" s="7">
        <v>0.17292072993271451</v>
      </c>
    </row>
    <row r="139" spans="1:28">
      <c r="A139" s="7">
        <v>0.42864611605634545</v>
      </c>
      <c r="B139" s="7">
        <v>0.15105402388223088</v>
      </c>
      <c r="C139" s="7">
        <v>0.46258573212239373</v>
      </c>
      <c r="D139" s="7">
        <v>0.14990639103786493</v>
      </c>
      <c r="E139" s="7">
        <v>0.50552067561217562</v>
      </c>
      <c r="F139" s="7">
        <v>0.15280892043455402</v>
      </c>
      <c r="G139" s="7">
        <v>0.5521425052104042</v>
      </c>
      <c r="H139" s="7">
        <v>0.1529566097483635</v>
      </c>
      <c r="I139" s="7">
        <v>0.58309994325558157</v>
      </c>
      <c r="J139" s="7">
        <v>0.15074300756256162</v>
      </c>
      <c r="K139" s="7">
        <v>0.60753584266023475</v>
      </c>
      <c r="L139" s="7">
        <v>0.1589753836664306</v>
      </c>
      <c r="M139" s="7">
        <v>0.65634808991863225</v>
      </c>
      <c r="N139" s="7">
        <v>0.15947578981204366</v>
      </c>
      <c r="O139" s="7">
        <v>0.71977717151158571</v>
      </c>
      <c r="P139" s="7">
        <v>0.16642848144978772</v>
      </c>
      <c r="Q139" s="7">
        <v>0.73750758141783457</v>
      </c>
      <c r="R139" s="7">
        <v>0.17145686820466263</v>
      </c>
      <c r="S139" s="7">
        <v>0.7560568020648889</v>
      </c>
      <c r="T139" s="7">
        <v>0.17063415185067737</v>
      </c>
      <c r="U139" s="7">
        <v>0.78336292469822599</v>
      </c>
      <c r="V139" s="7">
        <v>0.17508394399968724</v>
      </c>
      <c r="W139" s="7">
        <v>0.80893068323237616</v>
      </c>
      <c r="X139" s="7">
        <v>0.18582182587429896</v>
      </c>
      <c r="Y139" s="7">
        <v>0.79774295365771819</v>
      </c>
      <c r="Z139" s="7">
        <v>0.17971617588928504</v>
      </c>
      <c r="AA139" s="7">
        <v>0.78327522789188031</v>
      </c>
      <c r="AB139" s="7">
        <v>0.17375647769674174</v>
      </c>
    </row>
    <row r="140" spans="1:28">
      <c r="A140" s="7">
        <v>0.42901200466928335</v>
      </c>
      <c r="B140" s="7">
        <v>0.15135722135587484</v>
      </c>
      <c r="C140" s="7">
        <v>0.46342309907013063</v>
      </c>
      <c r="D140" s="7">
        <v>0.15061790602615838</v>
      </c>
      <c r="E140" s="7">
        <v>0.50611849318644597</v>
      </c>
      <c r="F140" s="7">
        <v>0.15333712692158993</v>
      </c>
      <c r="G140" s="7">
        <v>0.55288831677377204</v>
      </c>
      <c r="H140" s="7">
        <v>0.15365509332661495</v>
      </c>
      <c r="I140" s="7">
        <v>0.58352982520999686</v>
      </c>
      <c r="J140" s="7">
        <v>0.15115393135921951</v>
      </c>
      <c r="K140" s="7">
        <v>0.60771928831472166</v>
      </c>
      <c r="L140" s="7">
        <v>0.15915782340701867</v>
      </c>
      <c r="M140" s="7">
        <v>0.6566639084264243</v>
      </c>
      <c r="N140" s="7">
        <v>0.15981200019112737</v>
      </c>
      <c r="O140" s="7">
        <v>0.72022603868189816</v>
      </c>
      <c r="P140" s="7">
        <v>0.16696450678284885</v>
      </c>
      <c r="Q140" s="7">
        <v>0.73891223135410666</v>
      </c>
      <c r="R140" s="7">
        <v>0.17314834522811481</v>
      </c>
      <c r="S140" s="7">
        <v>0.75619554780341269</v>
      </c>
      <c r="T140" s="7">
        <v>0.17080964150590972</v>
      </c>
      <c r="U140" s="7">
        <v>0.78401174912179439</v>
      </c>
      <c r="V140" s="7">
        <v>0.17595009838714581</v>
      </c>
      <c r="W140" s="7">
        <v>0.80902350437634518</v>
      </c>
      <c r="X140" s="7">
        <v>0.18595387749605793</v>
      </c>
      <c r="Y140" s="7">
        <v>0.79858996787804404</v>
      </c>
      <c r="Z140" s="7">
        <v>0.18083427087088905</v>
      </c>
      <c r="AA140" s="7">
        <v>0.78393062396640278</v>
      </c>
      <c r="AB140" s="7">
        <v>0.17448797418043294</v>
      </c>
    </row>
    <row r="141" spans="1:28">
      <c r="A141" s="7">
        <v>0.42916812781922403</v>
      </c>
      <c r="B141" s="7">
        <v>0.15148666669562541</v>
      </c>
      <c r="C141" s="7">
        <v>0.46375804584922536</v>
      </c>
      <c r="D141" s="7">
        <v>0.15090285952574353</v>
      </c>
      <c r="E141" s="7">
        <v>0.50700216676238707</v>
      </c>
      <c r="F141" s="7">
        <v>0.15411814276344074</v>
      </c>
      <c r="G141" s="7">
        <v>0.55332934392659827</v>
      </c>
      <c r="H141" s="7">
        <v>0.1540694921659507</v>
      </c>
      <c r="I141" s="7">
        <v>0.58393015278004612</v>
      </c>
      <c r="J141" s="7">
        <v>0.15153879233579337</v>
      </c>
      <c r="K141" s="7">
        <v>0.60944472572778152</v>
      </c>
      <c r="L141" s="7">
        <v>0.16088491961791901</v>
      </c>
      <c r="M141" s="7">
        <v>0.65693099802326149</v>
      </c>
      <c r="N141" s="7">
        <v>0.16009695369071253</v>
      </c>
      <c r="O141" s="7">
        <v>0.72140746453972671</v>
      </c>
      <c r="P141" s="7">
        <v>0.1683753741100632</v>
      </c>
      <c r="Q141" s="7">
        <v>0.73920713752032652</v>
      </c>
      <c r="R141" s="7">
        <v>0.17350366834192679</v>
      </c>
      <c r="S141" s="7">
        <v>0.75645894447527684</v>
      </c>
      <c r="T141" s="7">
        <v>0.17114411436365451</v>
      </c>
      <c r="U141" s="7">
        <v>0.78416902690478618</v>
      </c>
      <c r="V141" s="7">
        <v>0.17616033846915682</v>
      </c>
      <c r="W141" s="7">
        <v>0.80919324674610338</v>
      </c>
      <c r="X141" s="7">
        <v>0.18619626172283921</v>
      </c>
      <c r="Y141" s="7">
        <v>0.7987409554721876</v>
      </c>
      <c r="Z141" s="7">
        <v>0.18103582334620538</v>
      </c>
      <c r="AA141" s="7">
        <v>0.78428429202355587</v>
      </c>
      <c r="AB141" s="7">
        <v>0.17488326028504042</v>
      </c>
    </row>
    <row r="142" spans="1:28">
      <c r="A142" s="7">
        <v>0.42936908633530152</v>
      </c>
      <c r="B142" s="7">
        <v>0.15165346874416308</v>
      </c>
      <c r="C142" s="7">
        <v>0.46490185346719792</v>
      </c>
      <c r="D142" s="7">
        <v>0.15187847775755495</v>
      </c>
      <c r="E142" s="7">
        <v>0.50781339737900066</v>
      </c>
      <c r="F142" s="7">
        <v>0.15483573907642045</v>
      </c>
      <c r="G142" s="7">
        <v>0.55374805545784334</v>
      </c>
      <c r="H142" s="7">
        <v>0.15446304074921924</v>
      </c>
      <c r="I142" s="7">
        <v>0.58431382242436181</v>
      </c>
      <c r="J142" s="7">
        <v>0.15190975314165578</v>
      </c>
      <c r="K142" s="7">
        <v>0.6096533296434552</v>
      </c>
      <c r="L142" s="7">
        <v>0.16109515969993002</v>
      </c>
      <c r="M142" s="7">
        <v>0.65737599411575454</v>
      </c>
      <c r="N142" s="7">
        <v>0.16057477205891937</v>
      </c>
      <c r="O142" s="7">
        <v>0.72285298480337323</v>
      </c>
      <c r="P142" s="7">
        <v>0.17010247032096354</v>
      </c>
      <c r="Q142" s="7">
        <v>0.73937942249373667</v>
      </c>
      <c r="R142" s="7">
        <v>0.1737113021419294</v>
      </c>
      <c r="S142" s="7">
        <v>0.75702097483196351</v>
      </c>
      <c r="T142" s="7">
        <v>0.17186171067663422</v>
      </c>
      <c r="U142" s="7">
        <v>0.78441715724907024</v>
      </c>
      <c r="V142" s="7">
        <v>0.17649654884824054</v>
      </c>
      <c r="W142" s="7">
        <v>0.80983697856862935</v>
      </c>
      <c r="X142" s="7">
        <v>0.18711975431448261</v>
      </c>
      <c r="Y142" s="7">
        <v>0.80057898942170447</v>
      </c>
      <c r="Z142" s="7">
        <v>0.18349615356213583</v>
      </c>
      <c r="AA142" s="7">
        <v>0.78462566892625629</v>
      </c>
      <c r="AB142" s="7">
        <v>0.17526725250094483</v>
      </c>
    </row>
    <row r="143" spans="1:28">
      <c r="A143" s="7">
        <v>0.42979342105052487</v>
      </c>
      <c r="B143" s="7">
        <v>0.15200618557596668</v>
      </c>
      <c r="C143" s="7">
        <v>0.46505293584415131</v>
      </c>
      <c r="D143" s="7">
        <v>0.15200792309730551</v>
      </c>
      <c r="E143" s="7">
        <v>0.50796219913329499</v>
      </c>
      <c r="F143" s="7">
        <v>0.15496779069817943</v>
      </c>
      <c r="G143" s="7">
        <v>0.55431534204856248</v>
      </c>
      <c r="H143" s="7">
        <v>0.15499906608228037</v>
      </c>
      <c r="I143" s="7">
        <v>0.58459163363740274</v>
      </c>
      <c r="J143" s="7">
        <v>0.15217906894919053</v>
      </c>
      <c r="K143" s="7">
        <v>0.61001760030022212</v>
      </c>
      <c r="L143" s="7">
        <v>0.16146351422378402</v>
      </c>
      <c r="M143" s="7">
        <v>0.65766423022111931</v>
      </c>
      <c r="N143" s="7">
        <v>0.16088491961791909</v>
      </c>
      <c r="O143" s="7">
        <v>0.72325192599944088</v>
      </c>
      <c r="P143" s="7">
        <v>0.17058028868917038</v>
      </c>
      <c r="Q143" s="7">
        <v>0.73955346547707956</v>
      </c>
      <c r="R143" s="7">
        <v>0.17392154222394041</v>
      </c>
      <c r="S143" s="7">
        <v>0.75759181444188983</v>
      </c>
      <c r="T143" s="7">
        <v>0.17259407592099488</v>
      </c>
      <c r="U143" s="7">
        <v>0.785691235856249</v>
      </c>
      <c r="V143" s="7">
        <v>0.17822364505914087</v>
      </c>
      <c r="W143" s="7">
        <v>0.80994870772340688</v>
      </c>
      <c r="X143" s="7">
        <v>0.187280475038334</v>
      </c>
      <c r="Y143" s="7">
        <v>0.80079194302269308</v>
      </c>
      <c r="Z143" s="7">
        <v>0.18378197582239048</v>
      </c>
      <c r="AA143" s="7">
        <v>0.78532348930808293</v>
      </c>
      <c r="AB143" s="7">
        <v>0.17606303727417658</v>
      </c>
    </row>
    <row r="144" spans="1:28">
      <c r="A144" s="7">
        <v>0.43010967050809701</v>
      </c>
      <c r="B144" s="7">
        <v>0.15226942005881516</v>
      </c>
      <c r="C144" s="7">
        <v>0.46529737572761831</v>
      </c>
      <c r="D144" s="7">
        <v>0.15221816317931652</v>
      </c>
      <c r="E144" s="7">
        <v>0.50812274839450733</v>
      </c>
      <c r="F144" s="7">
        <v>0.15511200496931093</v>
      </c>
      <c r="G144" s="7">
        <v>0.55482507782573043</v>
      </c>
      <c r="H144" s="7">
        <v>0.15548122825383454</v>
      </c>
      <c r="I144" s="7">
        <v>0.58533532941854127</v>
      </c>
      <c r="J144" s="7">
        <v>0.1529010090655176</v>
      </c>
      <c r="K144" s="7">
        <v>0.61014548812792158</v>
      </c>
      <c r="L144" s="7">
        <v>0.16159295956353459</v>
      </c>
      <c r="M144" s="7">
        <v>0.65779524663264877</v>
      </c>
      <c r="N144" s="7">
        <v>0.1610265276070422</v>
      </c>
      <c r="O144" s="7">
        <v>0.72341990123989042</v>
      </c>
      <c r="P144" s="7">
        <v>0.17078184116448672</v>
      </c>
      <c r="Q144" s="7">
        <v>0.74069836944578704</v>
      </c>
      <c r="R144" s="7">
        <v>0.17531590309843489</v>
      </c>
      <c r="S144" s="7">
        <v>0.75830712580494564</v>
      </c>
      <c r="T144" s="7">
        <v>0.17351756851263828</v>
      </c>
      <c r="U144" s="7">
        <v>0.78735915174563342</v>
      </c>
      <c r="V144" s="7">
        <v>0.18052586083322836</v>
      </c>
      <c r="W144" s="7">
        <v>0.8102241630626853</v>
      </c>
      <c r="X144" s="7">
        <v>0.18768184246762776</v>
      </c>
      <c r="Y144" s="7">
        <v>0.80176376201736876</v>
      </c>
      <c r="Z144" s="7">
        <v>0.18509206691194666</v>
      </c>
      <c r="AA144" s="7">
        <v>0.78566962407702312</v>
      </c>
      <c r="AB144" s="7">
        <v>0.17646440470347033</v>
      </c>
    </row>
    <row r="145" spans="1:28">
      <c r="A145" s="7">
        <v>0.43060846395636898</v>
      </c>
      <c r="B145" s="7">
        <v>0.15268468765882037</v>
      </c>
      <c r="C145" s="7">
        <v>0.46571641552784748</v>
      </c>
      <c r="D145" s="7">
        <v>0.15257869885714531</v>
      </c>
      <c r="E145" s="7">
        <v>0.50844188899911236</v>
      </c>
      <c r="F145" s="7">
        <v>0.1553995647509045</v>
      </c>
      <c r="G145" s="7">
        <v>0.555104023095494</v>
      </c>
      <c r="H145" s="7">
        <v>0.15574706901869143</v>
      </c>
      <c r="I145" s="7">
        <v>0.58567439881008632</v>
      </c>
      <c r="J145" s="7">
        <v>0.15323026935924558</v>
      </c>
      <c r="K145" s="7">
        <v>0.61086721574571723</v>
      </c>
      <c r="L145" s="7">
        <v>0.16232445604722578</v>
      </c>
      <c r="M145" s="7">
        <v>0.6579998161173175</v>
      </c>
      <c r="N145" s="7">
        <v>0.16124806157775629</v>
      </c>
      <c r="O145" s="7">
        <v>0.7241944537375189</v>
      </c>
      <c r="P145" s="7">
        <v>0.17171315260215531</v>
      </c>
      <c r="Q145" s="7">
        <v>0.74115061750098854</v>
      </c>
      <c r="R145" s="7">
        <v>0.17587104116622429</v>
      </c>
      <c r="S145" s="7">
        <v>0.75846965652721632</v>
      </c>
      <c r="T145" s="7">
        <v>0.17372780859464929</v>
      </c>
      <c r="U145" s="7">
        <v>0.78852180740028399</v>
      </c>
      <c r="V145" s="7">
        <v>0.1821321993110728</v>
      </c>
      <c r="W145" s="7">
        <v>0.81044934028231386</v>
      </c>
      <c r="X145" s="7">
        <v>0.18801023400068628</v>
      </c>
      <c r="Y145" s="7">
        <v>0.80201118966441909</v>
      </c>
      <c r="Z145" s="7">
        <v>0.18542567100902196</v>
      </c>
      <c r="AA145" s="7">
        <v>0.78626911522322873</v>
      </c>
      <c r="AB145" s="7">
        <v>0.17716115076038283</v>
      </c>
    </row>
    <row r="146" spans="1:28">
      <c r="A146" s="7">
        <v>0.43314406403771316</v>
      </c>
      <c r="B146" s="7">
        <v>0.15479577608562511</v>
      </c>
      <c r="C146" s="7">
        <v>0.46613973124440555</v>
      </c>
      <c r="D146" s="7">
        <v>0.15294357833832145</v>
      </c>
      <c r="E146" s="7">
        <v>0.50891962094711007</v>
      </c>
      <c r="F146" s="7">
        <v>0.15583133880362959</v>
      </c>
      <c r="G146" s="7">
        <v>0.55550335527115557</v>
      </c>
      <c r="H146" s="7">
        <v>0.15613192999526529</v>
      </c>
      <c r="I146" s="7">
        <v>0.58682325833326121</v>
      </c>
      <c r="J146" s="7">
        <v>0.15434836434084959</v>
      </c>
      <c r="K146" s="7">
        <v>0.61119112835849698</v>
      </c>
      <c r="L146" s="7">
        <v>0.16265284758028431</v>
      </c>
      <c r="M146" s="7">
        <v>0.65833861996046561</v>
      </c>
      <c r="N146" s="7">
        <v>0.16161641610161029</v>
      </c>
      <c r="O146" s="7">
        <v>0.72436896134843043</v>
      </c>
      <c r="P146" s="7">
        <v>0.17192339268416632</v>
      </c>
      <c r="Q146" s="7">
        <v>0.74138223530962921</v>
      </c>
      <c r="R146" s="7">
        <v>0.17615686342647893</v>
      </c>
      <c r="S146" s="7">
        <v>0.75877886131592642</v>
      </c>
      <c r="T146" s="7">
        <v>0.17412830726327355</v>
      </c>
      <c r="U146" s="7">
        <v>0.78875879544931526</v>
      </c>
      <c r="V146" s="7">
        <v>0.18246059084413133</v>
      </c>
      <c r="W146" s="7">
        <v>0.81085672196973346</v>
      </c>
      <c r="X146" s="7">
        <v>0.18860794134127956</v>
      </c>
      <c r="Y146" s="7">
        <v>0.80328542022771188</v>
      </c>
      <c r="Z146" s="7">
        <v>0.1871527672199223</v>
      </c>
      <c r="AA146" s="7">
        <v>0.78678336126597259</v>
      </c>
      <c r="AB146" s="7">
        <v>0.17775885810097611</v>
      </c>
    </row>
    <row r="147" spans="1:28">
      <c r="A147" s="7">
        <v>0.43334742444840513</v>
      </c>
      <c r="B147" s="7">
        <v>0.15496518441617119</v>
      </c>
      <c r="C147" s="7">
        <v>0.46952411901870561</v>
      </c>
      <c r="D147" s="7">
        <v>0.1558669579910778</v>
      </c>
      <c r="E147" s="7">
        <v>0.50963034511564764</v>
      </c>
      <c r="F147" s="7">
        <v>0.15647595922037408</v>
      </c>
      <c r="G147" s="7">
        <v>0.55629555983728407</v>
      </c>
      <c r="H147" s="7">
        <v>0.15689557062372675</v>
      </c>
      <c r="I147" s="7">
        <v>0.58780123977955601</v>
      </c>
      <c r="J147" s="7">
        <v>0.15530139479525484</v>
      </c>
      <c r="K147" s="7">
        <v>0.61145476597051673</v>
      </c>
      <c r="L147" s="7">
        <v>0.16292216338781906</v>
      </c>
      <c r="M147" s="7">
        <v>0.65978209902082507</v>
      </c>
      <c r="N147" s="7">
        <v>0.16318800415267604</v>
      </c>
      <c r="O147" s="7">
        <v>0.72451453989015335</v>
      </c>
      <c r="P147" s="7">
        <v>0.17209888233939866</v>
      </c>
      <c r="Q147" s="7">
        <v>0.74170351162484038</v>
      </c>
      <c r="R147" s="7">
        <v>0.1765573620951032</v>
      </c>
      <c r="S147" s="7">
        <v>0.75949725591761608</v>
      </c>
      <c r="T147" s="7">
        <v>0.17505961870094214</v>
      </c>
      <c r="U147" s="7">
        <v>0.78918991656563608</v>
      </c>
      <c r="V147" s="7">
        <v>0.1830582981847246</v>
      </c>
      <c r="W147" s="7">
        <v>0.81106256145103517</v>
      </c>
      <c r="X147" s="7">
        <v>0.18891287633626247</v>
      </c>
      <c r="Y147" s="7">
        <v>0.80338273304127839</v>
      </c>
      <c r="Z147" s="7">
        <v>0.18728481884168127</v>
      </c>
      <c r="AA147" s="7">
        <v>0.78699786173561359</v>
      </c>
      <c r="AB147" s="7">
        <v>0.1780090611737826</v>
      </c>
    </row>
    <row r="148" spans="1:28">
      <c r="A148" s="7">
        <v>0.43354758233294444</v>
      </c>
      <c r="B148" s="7">
        <v>0.15513198646470885</v>
      </c>
      <c r="C148" s="7">
        <v>0.47192290807920129</v>
      </c>
      <c r="D148" s="7">
        <v>0.15796153996516268</v>
      </c>
      <c r="E148" s="7">
        <v>0.51008719260690227</v>
      </c>
      <c r="F148" s="7">
        <v>0.15689035805970983</v>
      </c>
      <c r="G148" s="7">
        <v>0.55673482523051177</v>
      </c>
      <c r="H148" s="7">
        <v>0.15731952583042663</v>
      </c>
      <c r="I148" s="7">
        <v>0.5879877010772836</v>
      </c>
      <c r="J148" s="7">
        <v>0.15548383453584291</v>
      </c>
      <c r="K148" s="7">
        <v>0.61157531597203674</v>
      </c>
      <c r="L148" s="7">
        <v>0.16304552740288336</v>
      </c>
      <c r="M148" s="7">
        <v>0.66011400726336633</v>
      </c>
      <c r="N148" s="7">
        <v>0.16354940859117428</v>
      </c>
      <c r="O148" s="7">
        <v>0.72479403202634585</v>
      </c>
      <c r="P148" s="7">
        <v>0.17243683023982131</v>
      </c>
      <c r="Q148" s="7">
        <v>0.74191623082670388</v>
      </c>
      <c r="R148" s="7">
        <v>0.17682320285996009</v>
      </c>
      <c r="S148" s="7">
        <v>0.75970207105543686</v>
      </c>
      <c r="T148" s="7">
        <v>0.17532545946579903</v>
      </c>
      <c r="U148" s="7">
        <v>0.7898473119855528</v>
      </c>
      <c r="V148" s="7">
        <v>0.183981790776368</v>
      </c>
      <c r="W148" s="7">
        <v>0.81124433619130787</v>
      </c>
      <c r="X148" s="7">
        <v>0.18918740470781403</v>
      </c>
      <c r="Y148" s="7">
        <v>0.80679740912270526</v>
      </c>
      <c r="Z148" s="7">
        <v>0.19192486957730437</v>
      </c>
      <c r="AA148" s="7">
        <v>0.78735152979276668</v>
      </c>
      <c r="AB148" s="7">
        <v>0.17842346001311835</v>
      </c>
    </row>
    <row r="149" spans="1:28">
      <c r="A149" s="7">
        <v>0.43406559093813218</v>
      </c>
      <c r="B149" s="7">
        <v>0.15556376051743395</v>
      </c>
      <c r="C149" s="7">
        <v>0.47252367432340742</v>
      </c>
      <c r="D149" s="7">
        <v>0.15848627140952073</v>
      </c>
      <c r="E149" s="7">
        <v>0.51048399728502059</v>
      </c>
      <c r="F149" s="7">
        <v>0.15725089373753862</v>
      </c>
      <c r="G149" s="7">
        <v>0.55818240436728483</v>
      </c>
      <c r="H149" s="7">
        <v>0.15873039315764098</v>
      </c>
      <c r="I149" s="7">
        <v>0.58963737307735242</v>
      </c>
      <c r="J149" s="7">
        <v>0.157098860620382</v>
      </c>
      <c r="K149" s="7">
        <v>0.6124354140263597</v>
      </c>
      <c r="L149" s="7">
        <v>0.16392645072172288</v>
      </c>
      <c r="M149" s="7">
        <v>0.66030938261389271</v>
      </c>
      <c r="N149" s="7">
        <v>0.1637622549551937</v>
      </c>
      <c r="O149" s="7">
        <v>0.72528349321310026</v>
      </c>
      <c r="P149" s="7">
        <v>0.17303453758041459</v>
      </c>
      <c r="Q149" s="7">
        <v>0.74197116863710255</v>
      </c>
      <c r="R149" s="7">
        <v>0.17689270371351745</v>
      </c>
      <c r="S149" s="7">
        <v>0.75975536703753643</v>
      </c>
      <c r="T149" s="7">
        <v>0.17539496031935639</v>
      </c>
      <c r="U149" s="7">
        <v>0.79019443733766004</v>
      </c>
      <c r="V149" s="7">
        <v>0.18447437807595576</v>
      </c>
      <c r="W149" s="7">
        <v>0.81137712199448575</v>
      </c>
      <c r="X149" s="7">
        <v>0.18938895718313037</v>
      </c>
      <c r="Y149" s="7">
        <v>0.80691697733309642</v>
      </c>
      <c r="Z149" s="7">
        <v>0.19208819658316417</v>
      </c>
      <c r="AA149" s="7">
        <v>0.78829675921905917</v>
      </c>
      <c r="AB149" s="7">
        <v>0.17953112986668873</v>
      </c>
    </row>
    <row r="150" spans="1:28">
      <c r="A150" s="7">
        <v>0.43462683364638044</v>
      </c>
      <c r="B150" s="7">
        <v>0.15603289127894612</v>
      </c>
      <c r="C150" s="7">
        <v>0.47340950165620482</v>
      </c>
      <c r="D150" s="7">
        <v>0.15926381220869368</v>
      </c>
      <c r="E150" s="7">
        <v>0.51108442541638377</v>
      </c>
      <c r="F150" s="7">
        <v>0.15779647543796388</v>
      </c>
      <c r="G150" s="7">
        <v>0.5589969245549945</v>
      </c>
      <c r="H150" s="7">
        <v>0.15952617793087273</v>
      </c>
      <c r="I150" s="7">
        <v>0.59085877518033492</v>
      </c>
      <c r="J150" s="7">
        <v>0.15830122538692429</v>
      </c>
      <c r="K150" s="7">
        <v>0.6131288386003203</v>
      </c>
      <c r="L150" s="7">
        <v>0.16464404703470259</v>
      </c>
      <c r="M150" s="7">
        <v>0.66189261251321696</v>
      </c>
      <c r="N150" s="7">
        <v>0.16548935116609403</v>
      </c>
      <c r="O150" s="7">
        <v>0.72656617081308872</v>
      </c>
      <c r="P150" s="7">
        <v>0.17460612563148034</v>
      </c>
      <c r="Q150" s="7">
        <v>0.74333142882257264</v>
      </c>
      <c r="R150" s="7">
        <v>0.17861979992441779</v>
      </c>
      <c r="S150" s="7">
        <v>0.76216117409727202</v>
      </c>
      <c r="T150" s="7">
        <v>0.17856246172023296</v>
      </c>
      <c r="U150" s="7">
        <v>0.79048670831313794</v>
      </c>
      <c r="V150" s="7">
        <v>0.18488964567596097</v>
      </c>
      <c r="W150" s="7">
        <v>0.81194135422611236</v>
      </c>
      <c r="X150" s="7">
        <v>0.19025424280991948</v>
      </c>
      <c r="Y150" s="7">
        <v>0.80735161214167162</v>
      </c>
      <c r="Z150" s="7">
        <v>0.19268590392375745</v>
      </c>
      <c r="AA150" s="7">
        <v>0.78973601375657676</v>
      </c>
      <c r="AB150" s="7">
        <v>0.18122260689014091</v>
      </c>
    </row>
    <row r="151" spans="1:28">
      <c r="A151" s="7">
        <v>0.4352665382453681</v>
      </c>
      <c r="B151" s="7">
        <v>0.15656891661200725</v>
      </c>
      <c r="C151" s="7">
        <v>0.47381428840200446</v>
      </c>
      <c r="D151" s="7">
        <v>0.15961913532250566</v>
      </c>
      <c r="E151" s="7">
        <v>0.51338954732940001</v>
      </c>
      <c r="F151" s="7">
        <v>0.15989105741204876</v>
      </c>
      <c r="G151" s="7">
        <v>0.55929113840794509</v>
      </c>
      <c r="H151" s="7">
        <v>0.15981373771246629</v>
      </c>
      <c r="I151" s="7">
        <v>0.59151327045593227</v>
      </c>
      <c r="J151" s="7">
        <v>0.15894584580366877</v>
      </c>
      <c r="K151" s="7">
        <v>0.61319592729681838</v>
      </c>
      <c r="L151" s="7">
        <v>0.16471354788825995</v>
      </c>
      <c r="M151" s="7">
        <v>0.66270169631774967</v>
      </c>
      <c r="N151" s="7">
        <v>0.16637288076694196</v>
      </c>
      <c r="O151" s="7">
        <v>0.72686619325644719</v>
      </c>
      <c r="P151" s="7">
        <v>0.17497448015533434</v>
      </c>
      <c r="Q151" s="7">
        <v>0.74375203269898449</v>
      </c>
      <c r="R151" s="7">
        <v>0.17915582525747892</v>
      </c>
      <c r="S151" s="7">
        <v>0.76243558233568565</v>
      </c>
      <c r="T151" s="7">
        <v>0.17892386615873121</v>
      </c>
      <c r="U151" s="7">
        <v>0.79067355603353151</v>
      </c>
      <c r="V151" s="7">
        <v>0.18515548644081786</v>
      </c>
      <c r="W151" s="7">
        <v>0.81219747182706392</v>
      </c>
      <c r="X151" s="7">
        <v>0.19065126643586588</v>
      </c>
      <c r="Y151" s="7">
        <v>0.80781461167169</v>
      </c>
      <c r="Z151" s="7">
        <v>0.19332357425514621</v>
      </c>
      <c r="AA151" s="7">
        <v>0.79123593108865087</v>
      </c>
      <c r="AB151" s="7">
        <v>0.182995747416523</v>
      </c>
    </row>
    <row r="152" spans="1:28">
      <c r="A152" s="7">
        <v>0.43545308539375877</v>
      </c>
      <c r="B152" s="7">
        <v>0.1567252935325113</v>
      </c>
      <c r="C152" s="7">
        <v>0.47524600771945419</v>
      </c>
      <c r="D152" s="7">
        <v>0.16087710077189382</v>
      </c>
      <c r="E152" s="7">
        <v>0.5135318226909622</v>
      </c>
      <c r="F152" s="7">
        <v>0.16002050275179933</v>
      </c>
      <c r="G152" s="7">
        <v>0.5616783226639217</v>
      </c>
      <c r="H152" s="7">
        <v>0.16216026028069658</v>
      </c>
      <c r="I152" s="7">
        <v>0.59193294271393027</v>
      </c>
      <c r="J152" s="7">
        <v>0.15935937588233506</v>
      </c>
      <c r="K152" s="7">
        <v>0.61333220121158005</v>
      </c>
      <c r="L152" s="7">
        <v>0.16485515587738306</v>
      </c>
      <c r="M152" s="7">
        <v>0.66339309520525946</v>
      </c>
      <c r="N152" s="7">
        <v>0.16713652139540341</v>
      </c>
      <c r="O152" s="7">
        <v>0.72753016205411303</v>
      </c>
      <c r="P152" s="7">
        <v>0.17579024642396382</v>
      </c>
      <c r="Q152" s="7">
        <v>0.74403551180064142</v>
      </c>
      <c r="R152" s="7">
        <v>0.17951722969597717</v>
      </c>
      <c r="S152" s="7">
        <v>0.76347947884457856</v>
      </c>
      <c r="T152" s="7">
        <v>0.1803182270332257</v>
      </c>
      <c r="U152" s="7">
        <v>0.79124052744197337</v>
      </c>
      <c r="V152" s="7">
        <v>0.18597125270944734</v>
      </c>
      <c r="W152" s="7">
        <v>0.81265985863683554</v>
      </c>
      <c r="X152" s="7">
        <v>0.1913688627488456</v>
      </c>
      <c r="Y152" s="7">
        <v>0.80810305906975044</v>
      </c>
      <c r="Z152" s="7">
        <v>0.19372494168443996</v>
      </c>
      <c r="AA152" s="7">
        <v>0.79321996131061723</v>
      </c>
      <c r="AB152" s="7">
        <v>0.18534226998475328</v>
      </c>
    </row>
    <row r="153" spans="1:28">
      <c r="A153" s="7">
        <v>0.43660759607178157</v>
      </c>
      <c r="B153" s="7">
        <v>0.15769396167896699</v>
      </c>
      <c r="C153" s="7">
        <v>0.47588739516878459</v>
      </c>
      <c r="D153" s="7">
        <v>0.16144092644637789</v>
      </c>
      <c r="E153" s="7">
        <v>0.51542382394402964</v>
      </c>
      <c r="F153" s="7">
        <v>0.16174759896269966</v>
      </c>
      <c r="G153" s="7">
        <v>0.56180986738061023</v>
      </c>
      <c r="H153" s="7">
        <v>0.16228970562044714</v>
      </c>
      <c r="I153" s="7">
        <v>0.59233864380840973</v>
      </c>
      <c r="J153" s="7">
        <v>0.15975987455095933</v>
      </c>
      <c r="K153" s="7">
        <v>0.61367393425936712</v>
      </c>
      <c r="L153" s="7">
        <v>0.16521047899119504</v>
      </c>
      <c r="M153" s="7">
        <v>0.66373603640877166</v>
      </c>
      <c r="N153" s="7">
        <v>0.16751616980796047</v>
      </c>
      <c r="O153" s="7">
        <v>0.72835044114497505</v>
      </c>
      <c r="P153" s="7">
        <v>0.17679974632188444</v>
      </c>
      <c r="Q153" s="7">
        <v>0.74482573726541534</v>
      </c>
      <c r="R153" s="7">
        <v>0.18052672959389779</v>
      </c>
      <c r="S153" s="7">
        <v>0.76388999004554403</v>
      </c>
      <c r="T153" s="7">
        <v>0.18086728377632882</v>
      </c>
      <c r="U153" s="7">
        <v>0.79444008037880387</v>
      </c>
      <c r="V153" s="7">
        <v>0.19061130344507043</v>
      </c>
      <c r="W153" s="7">
        <v>0.81363147255588175</v>
      </c>
      <c r="X153" s="7">
        <v>0.19287703127104025</v>
      </c>
      <c r="Y153" s="7">
        <v>0.80843601726146019</v>
      </c>
      <c r="Z153" s="7">
        <v>0.19418885988193532</v>
      </c>
      <c r="AA153" s="7">
        <v>0.79376354752850609</v>
      </c>
      <c r="AB153" s="7">
        <v>0.18598689040149777</v>
      </c>
    </row>
    <row r="154" spans="1:28">
      <c r="A154" s="7">
        <v>0.43707916804775621</v>
      </c>
      <c r="B154" s="7">
        <v>0.15809098530491339</v>
      </c>
      <c r="C154" s="7">
        <v>0.47724214799231468</v>
      </c>
      <c r="D154" s="7">
        <v>0.16263894740957285</v>
      </c>
      <c r="E154" s="7">
        <v>0.51696013679319164</v>
      </c>
      <c r="F154" s="7">
        <v>0.16315238496522774</v>
      </c>
      <c r="G154" s="7">
        <v>0.56323571814900164</v>
      </c>
      <c r="H154" s="7">
        <v>0.16369449162297522</v>
      </c>
      <c r="I154" s="7">
        <v>0.59275670400907865</v>
      </c>
      <c r="J154" s="7">
        <v>0.16017427339029508</v>
      </c>
      <c r="K154" s="7">
        <v>0.61428507035402924</v>
      </c>
      <c r="L154" s="7">
        <v>0.16584814932258379</v>
      </c>
      <c r="M154" s="7">
        <v>0.66394888061416857</v>
      </c>
      <c r="N154" s="7">
        <v>0.16775247271005547</v>
      </c>
      <c r="O154" s="7">
        <v>0.72985288635121837</v>
      </c>
      <c r="P154" s="7">
        <v>0.17865455035119643</v>
      </c>
      <c r="Q154" s="7">
        <v>0.74502922691513185</v>
      </c>
      <c r="R154" s="7">
        <v>0.18078735779473787</v>
      </c>
      <c r="S154" s="7">
        <v>0.76414766070280238</v>
      </c>
      <c r="T154" s="7">
        <v>0.18121218176210721</v>
      </c>
      <c r="U154" s="7">
        <v>0.79540131761926869</v>
      </c>
      <c r="V154" s="7">
        <v>0.19200566431956492</v>
      </c>
      <c r="W154" s="7">
        <v>0.8139817004833575</v>
      </c>
      <c r="X154" s="7">
        <v>0.19342261297146551</v>
      </c>
      <c r="Y154" s="7">
        <v>0.80951605857794984</v>
      </c>
      <c r="Z154" s="7">
        <v>0.19571092857484146</v>
      </c>
      <c r="AA154" s="7">
        <v>0.79393086582460315</v>
      </c>
      <c r="AB154" s="7">
        <v>0.1861884428768141</v>
      </c>
    </row>
    <row r="155" spans="1:28">
      <c r="A155" s="7">
        <v>0.43969723317753057</v>
      </c>
      <c r="B155" s="7">
        <v>0.16030024368736789</v>
      </c>
      <c r="C155" s="7">
        <v>0.47777236161709447</v>
      </c>
      <c r="D155" s="7">
        <v>0.16310807817108502</v>
      </c>
      <c r="E155" s="7">
        <v>0.51840899597974199</v>
      </c>
      <c r="F155" s="7">
        <v>0.16447811374683435</v>
      </c>
      <c r="G155" s="7">
        <v>0.563716678519394</v>
      </c>
      <c r="H155" s="7">
        <v>0.16416883494850418</v>
      </c>
      <c r="I155" s="7">
        <v>0.59413125155832158</v>
      </c>
      <c r="J155" s="7">
        <v>0.16153735888068876</v>
      </c>
      <c r="K155" s="7">
        <v>0.61543710906420712</v>
      </c>
      <c r="L155" s="7">
        <v>0.16705051408912608</v>
      </c>
      <c r="M155" s="7">
        <v>0.66407300142509118</v>
      </c>
      <c r="N155" s="7">
        <v>0.16789060565650071</v>
      </c>
      <c r="O155" s="7">
        <v>0.73042026938562576</v>
      </c>
      <c r="P155" s="7">
        <v>0.1793573777327952</v>
      </c>
      <c r="Q155" s="7">
        <v>0.74531754054410382</v>
      </c>
      <c r="R155" s="7">
        <v>0.18115744983993079</v>
      </c>
      <c r="S155" s="7">
        <v>0.76456213606772572</v>
      </c>
      <c r="T155" s="7">
        <v>0.18176731982989661</v>
      </c>
      <c r="U155" s="7">
        <v>0.79552216866778014</v>
      </c>
      <c r="V155" s="7">
        <v>0.19218115397479726</v>
      </c>
      <c r="W155" s="7">
        <v>0.81415230230815239</v>
      </c>
      <c r="X155" s="7">
        <v>0.1936884537363224</v>
      </c>
      <c r="Y155" s="7">
        <v>0.8101627742268539</v>
      </c>
      <c r="Z155" s="7">
        <v>0.19663442116648486</v>
      </c>
      <c r="AA155" s="7">
        <v>0.79449150106318434</v>
      </c>
      <c r="AB155" s="7">
        <v>0.18686607619899834</v>
      </c>
    </row>
    <row r="156" spans="1:28">
      <c r="A156" s="7">
        <v>0.44015199189120391</v>
      </c>
      <c r="B156" s="7">
        <v>0.16068510466394176</v>
      </c>
      <c r="C156" s="7">
        <v>0.47835816215414956</v>
      </c>
      <c r="D156" s="7">
        <v>0.16362846581209575</v>
      </c>
      <c r="E156" s="7">
        <v>0.51898136062235678</v>
      </c>
      <c r="F156" s="7">
        <v>0.1650028451911924</v>
      </c>
      <c r="G156" s="7">
        <v>0.56413597730383858</v>
      </c>
      <c r="H156" s="7">
        <v>0.16458323378783993</v>
      </c>
      <c r="I156" s="7">
        <v>0.59637792212258467</v>
      </c>
      <c r="J156" s="7">
        <v>0.16377876140791356</v>
      </c>
      <c r="K156" s="7">
        <v>0.61579246950347033</v>
      </c>
      <c r="L156" s="7">
        <v>0.16742147489498849</v>
      </c>
      <c r="M156" s="7">
        <v>0.66442651588286716</v>
      </c>
      <c r="N156" s="7">
        <v>0.1682858917611082</v>
      </c>
      <c r="O156" s="7">
        <v>0.73100958252086967</v>
      </c>
      <c r="P156" s="7">
        <v>0.18008887421648639</v>
      </c>
      <c r="Q156" s="7">
        <v>0.74586208412077504</v>
      </c>
      <c r="R156" s="7">
        <v>0.18186027722152956</v>
      </c>
      <c r="S156" s="7">
        <v>0.76585048935401767</v>
      </c>
      <c r="T156" s="7">
        <v>0.18349441604079694</v>
      </c>
      <c r="U156" s="7">
        <v>0.79611785291398884</v>
      </c>
      <c r="V156" s="7">
        <v>0.19304643960158638</v>
      </c>
      <c r="W156" s="7">
        <v>0.81429540157177127</v>
      </c>
      <c r="X156" s="7">
        <v>0.19391172522837541</v>
      </c>
      <c r="Y156" s="7">
        <v>0.81043943935600715</v>
      </c>
      <c r="Z156" s="7">
        <v>0.19703144479243126</v>
      </c>
      <c r="AA156" s="7">
        <v>0.79512271131765488</v>
      </c>
      <c r="AB156" s="7">
        <v>0.1876297168274598</v>
      </c>
    </row>
    <row r="157" spans="1:28">
      <c r="A157" s="7">
        <v>0.4408173166994126</v>
      </c>
      <c r="B157" s="7">
        <v>0.16124893033842583</v>
      </c>
      <c r="C157" s="7">
        <v>0.4790152279633525</v>
      </c>
      <c r="D157" s="7">
        <v>0.16421401050331649</v>
      </c>
      <c r="E157" s="7">
        <v>0.51926591134548106</v>
      </c>
      <c r="F157" s="7">
        <v>0.16526434215270197</v>
      </c>
      <c r="G157" s="7">
        <v>0.56526467795328184</v>
      </c>
      <c r="H157" s="7">
        <v>0.16570132876944393</v>
      </c>
      <c r="I157" s="7">
        <v>0.59681586436364531</v>
      </c>
      <c r="J157" s="7">
        <v>0.16421574802465544</v>
      </c>
      <c r="K157" s="7">
        <v>0.61654197603465977</v>
      </c>
      <c r="L157" s="7">
        <v>0.16820857206152556</v>
      </c>
      <c r="M157" s="7">
        <v>0.66471980876201031</v>
      </c>
      <c r="N157" s="7">
        <v>0.16861428329416672</v>
      </c>
      <c r="O157" s="7">
        <v>0.73118735631701215</v>
      </c>
      <c r="P157" s="7">
        <v>0.18031040818720048</v>
      </c>
      <c r="Q157" s="7">
        <v>0.74600008790049643</v>
      </c>
      <c r="R157" s="7">
        <v>0.18203924191943976</v>
      </c>
      <c r="S157" s="7">
        <v>0.76600288943506278</v>
      </c>
      <c r="T157" s="7">
        <v>0.18370204984079955</v>
      </c>
      <c r="U157" s="7">
        <v>0.79616542194372208</v>
      </c>
      <c r="V157" s="7">
        <v>0.19311594045514374</v>
      </c>
      <c r="W157" s="7">
        <v>0.81454120571228184</v>
      </c>
      <c r="X157" s="7">
        <v>0.19429658620494927</v>
      </c>
      <c r="Y157" s="7">
        <v>0.81104295335225163</v>
      </c>
      <c r="Z157" s="7">
        <v>0.19789759917988983</v>
      </c>
      <c r="AA157" s="7">
        <v>0.79551325283816587</v>
      </c>
      <c r="AB157" s="7">
        <v>0.18811101023834451</v>
      </c>
    </row>
    <row r="158" spans="1:28">
      <c r="A158" s="7">
        <v>0.44138496445996611</v>
      </c>
      <c r="B158" s="7">
        <v>0.16173022374931054</v>
      </c>
      <c r="C158" s="7">
        <v>0.47955256811534708</v>
      </c>
      <c r="D158" s="7">
        <v>0.1646953039142012</v>
      </c>
      <c r="E158" s="7">
        <v>0.51995314050018271</v>
      </c>
      <c r="F158" s="7">
        <v>0.16590201248409073</v>
      </c>
      <c r="G158" s="7">
        <v>0.56575209810886873</v>
      </c>
      <c r="H158" s="7">
        <v>0.16618957226568437</v>
      </c>
      <c r="I158" s="7">
        <v>0.59696578569524761</v>
      </c>
      <c r="J158" s="7">
        <v>0.1643669123811427</v>
      </c>
      <c r="K158" s="7">
        <v>0.6172070975647852</v>
      </c>
      <c r="L158" s="7">
        <v>0.16890705563977701</v>
      </c>
      <c r="M158" s="7">
        <v>0.66496023536983451</v>
      </c>
      <c r="N158" s="7">
        <v>0.16888359910170148</v>
      </c>
      <c r="O158" s="7">
        <v>0.73129607362541427</v>
      </c>
      <c r="P158" s="7">
        <v>0.18044593485163732</v>
      </c>
      <c r="Q158" s="7">
        <v>0.74705137784028464</v>
      </c>
      <c r="R158" s="7">
        <v>0.18340493369184185</v>
      </c>
      <c r="S158" s="7">
        <v>0.76627201212153262</v>
      </c>
      <c r="T158" s="7">
        <v>0.18407214188599247</v>
      </c>
      <c r="U158" s="7">
        <v>0.79643712252796406</v>
      </c>
      <c r="V158" s="7">
        <v>0.19351296408109014</v>
      </c>
      <c r="W158" s="7">
        <v>0.8147689612970207</v>
      </c>
      <c r="X158" s="7">
        <v>0.19465799064344752</v>
      </c>
      <c r="Y158" s="7">
        <v>0.81154129968899147</v>
      </c>
      <c r="Z158" s="7">
        <v>0.19861519549286955</v>
      </c>
      <c r="AA158" s="7">
        <v>0.79583599476476075</v>
      </c>
      <c r="AB158" s="7">
        <v>0.18851064014629931</v>
      </c>
    </row>
    <row r="159" spans="1:28">
      <c r="A159" s="7">
        <v>0.44214876694736815</v>
      </c>
      <c r="B159" s="7">
        <v>0.16238092549074129</v>
      </c>
      <c r="C159" s="7">
        <v>0.481893632305403</v>
      </c>
      <c r="D159" s="7">
        <v>0.16680639234100594</v>
      </c>
      <c r="E159" s="7">
        <v>0.52034863989975455</v>
      </c>
      <c r="F159" s="7">
        <v>0.16627036700794473</v>
      </c>
      <c r="G159" s="7">
        <v>0.56625243783484469</v>
      </c>
      <c r="H159" s="7">
        <v>0.16669084717196681</v>
      </c>
      <c r="I159" s="7">
        <v>0.59985459242891859</v>
      </c>
      <c r="J159" s="7">
        <v>0.16729029203389906</v>
      </c>
      <c r="K159" s="7">
        <v>0.61751476213388179</v>
      </c>
      <c r="L159" s="7">
        <v>0.16923023460881872</v>
      </c>
      <c r="M159" s="7">
        <v>0.66507010527283639</v>
      </c>
      <c r="N159" s="7">
        <v>0.16900696311676577</v>
      </c>
      <c r="O159" s="7">
        <v>0.73375877728956085</v>
      </c>
      <c r="P159" s="7">
        <v>0.18352742894623666</v>
      </c>
      <c r="Q159" s="7">
        <v>0.74721443326154779</v>
      </c>
      <c r="R159" s="7">
        <v>0.18361778005586127</v>
      </c>
      <c r="S159" s="7">
        <v>0.76634556938608334</v>
      </c>
      <c r="T159" s="7">
        <v>0.1841737868843201</v>
      </c>
      <c r="U159" s="7">
        <v>0.79663039849561879</v>
      </c>
      <c r="V159" s="7">
        <v>0.1937979175806753</v>
      </c>
      <c r="W159" s="7">
        <v>0.81535382044952931</v>
      </c>
      <c r="X159" s="7">
        <v>0.19558930208111611</v>
      </c>
      <c r="Y159" s="7">
        <v>0.81168879624049595</v>
      </c>
      <c r="Z159" s="7">
        <v>0.19882804185688896</v>
      </c>
      <c r="AA159" s="7">
        <v>0.79611195100666499</v>
      </c>
      <c r="AB159" s="7">
        <v>0.1888555381320777</v>
      </c>
    </row>
    <row r="160" spans="1:28">
      <c r="A160" s="7">
        <v>0.44236173493651798</v>
      </c>
      <c r="B160" s="7">
        <v>0.1625624964706599</v>
      </c>
      <c r="C160" s="7">
        <v>0.48235258065803499</v>
      </c>
      <c r="D160" s="7">
        <v>0.16722079118034169</v>
      </c>
      <c r="E160" s="7">
        <v>0.52051049443951336</v>
      </c>
      <c r="F160" s="7">
        <v>0.166421531364432</v>
      </c>
      <c r="G160" s="7">
        <v>0.5666582297957008</v>
      </c>
      <c r="H160" s="7">
        <v>0.16709742716527734</v>
      </c>
      <c r="I160" s="7">
        <v>0.60026298028561309</v>
      </c>
      <c r="J160" s="7">
        <v>0.16770469087323481</v>
      </c>
      <c r="K160" s="7">
        <v>0.617894232573449</v>
      </c>
      <c r="L160" s="7">
        <v>0.16963073327744299</v>
      </c>
      <c r="M160" s="7">
        <v>0.66532570220199561</v>
      </c>
      <c r="N160" s="7">
        <v>0.16929452289835933</v>
      </c>
      <c r="O160" s="7">
        <v>0.73405320055823775</v>
      </c>
      <c r="P160" s="7">
        <v>0.18389752099142959</v>
      </c>
      <c r="Q160" s="7">
        <v>0.7477743594251306</v>
      </c>
      <c r="R160" s="7">
        <v>0.18434927653955246</v>
      </c>
      <c r="S160" s="7">
        <v>0.76733352713690484</v>
      </c>
      <c r="T160" s="7">
        <v>0.18553947865672218</v>
      </c>
      <c r="U160" s="7">
        <v>0.79687467189154615</v>
      </c>
      <c r="V160" s="7">
        <v>0.19415932201917355</v>
      </c>
      <c r="W160" s="7">
        <v>0.8158656259239141</v>
      </c>
      <c r="X160" s="7">
        <v>0.19640506834974558</v>
      </c>
      <c r="Y160" s="7">
        <v>0.81194931529744319</v>
      </c>
      <c r="Z160" s="7">
        <v>0.19920508398743764</v>
      </c>
      <c r="AA160" s="7">
        <v>0.79646482608611147</v>
      </c>
      <c r="AB160" s="7">
        <v>0.18929773731283639</v>
      </c>
    </row>
    <row r="161" spans="1:28">
      <c r="A161" s="7">
        <v>0.44296621174782674</v>
      </c>
      <c r="B161" s="7">
        <v>0.16307854030832328</v>
      </c>
      <c r="C161" s="7">
        <v>0.48255354872549183</v>
      </c>
      <c r="D161" s="7">
        <v>0.1674023621602603</v>
      </c>
      <c r="E161" s="7">
        <v>0.52065929619380769</v>
      </c>
      <c r="F161" s="7">
        <v>0.16656053307154672</v>
      </c>
      <c r="G161" s="7">
        <v>0.56720261351163936</v>
      </c>
      <c r="H161" s="7">
        <v>0.1676430088657026</v>
      </c>
      <c r="I161" s="7">
        <v>0.6004698609761755</v>
      </c>
      <c r="J161" s="7">
        <v>0.16791493095524582</v>
      </c>
      <c r="K161" s="7">
        <v>0.61806771974954944</v>
      </c>
      <c r="L161" s="7">
        <v>0.16981404177870052</v>
      </c>
      <c r="M161" s="7">
        <v>0.66749551785960604</v>
      </c>
      <c r="N161" s="7">
        <v>0.17175485311428978</v>
      </c>
      <c r="O161" s="7">
        <v>0.73453332978718944</v>
      </c>
      <c r="P161" s="7">
        <v>0.18450304717804805</v>
      </c>
      <c r="Q161" s="7">
        <v>0.74813914648617752</v>
      </c>
      <c r="R161" s="7">
        <v>0.18482709490775931</v>
      </c>
      <c r="S161" s="7">
        <v>0.76795854365425464</v>
      </c>
      <c r="T161" s="7">
        <v>0.1864047642835113</v>
      </c>
      <c r="U161" s="7">
        <v>0.79724322473452425</v>
      </c>
      <c r="V161" s="7">
        <v>0.19470490371959881</v>
      </c>
      <c r="W161" s="7">
        <v>0.8160628708548483</v>
      </c>
      <c r="X161" s="7">
        <v>0.19672129723343157</v>
      </c>
      <c r="Y161" s="7">
        <v>0.81216750546239058</v>
      </c>
      <c r="Z161" s="7">
        <v>0.19952131287112362</v>
      </c>
      <c r="AA161" s="7">
        <v>0.79681849414326456</v>
      </c>
      <c r="AB161" s="7">
        <v>0.18974167401493403</v>
      </c>
    </row>
    <row r="162" spans="1:28">
      <c r="A162" s="7">
        <v>0.44321120499850286</v>
      </c>
      <c r="B162" s="7">
        <v>0.16328878039033429</v>
      </c>
      <c r="C162" s="7">
        <v>0.48296118608217736</v>
      </c>
      <c r="D162" s="7">
        <v>0.16777071668411431</v>
      </c>
      <c r="E162" s="7">
        <v>0.52316869419934209</v>
      </c>
      <c r="F162" s="7">
        <v>0.16890705563977701</v>
      </c>
      <c r="G162" s="7">
        <v>0.56775345701277247</v>
      </c>
      <c r="H162" s="7">
        <v>0.16819554065148359</v>
      </c>
      <c r="I162" s="7">
        <v>0.60121785557685814</v>
      </c>
      <c r="J162" s="7">
        <v>0.16867857158370728</v>
      </c>
      <c r="K162" s="7">
        <v>0.61831930236141719</v>
      </c>
      <c r="L162" s="7">
        <v>0.17007988254355741</v>
      </c>
      <c r="M162" s="7">
        <v>0.66786052498505999</v>
      </c>
      <c r="N162" s="7">
        <v>0.17216925195362554</v>
      </c>
      <c r="O162" s="7">
        <v>0.73540493464596657</v>
      </c>
      <c r="P162" s="7">
        <v>0.18560724198894057</v>
      </c>
      <c r="Q162" s="7">
        <v>0.74868676658023103</v>
      </c>
      <c r="R162" s="7">
        <v>0.18554469122073902</v>
      </c>
      <c r="S162" s="7">
        <v>0.76808759921421488</v>
      </c>
      <c r="T162" s="7">
        <v>0.1865837289814215</v>
      </c>
      <c r="U162" s="7">
        <v>0.79787019311740437</v>
      </c>
      <c r="V162" s="7">
        <v>0.1956362151572674</v>
      </c>
      <c r="W162" s="7">
        <v>0.81683595066040515</v>
      </c>
      <c r="X162" s="7">
        <v>0.19797231259746401</v>
      </c>
      <c r="Y162" s="7">
        <v>0.81312448752584987</v>
      </c>
      <c r="Z162" s="7">
        <v>0.20091567374561811</v>
      </c>
      <c r="AA162" s="7">
        <v>0.79707779785332966</v>
      </c>
      <c r="AB162" s="7">
        <v>0.19007006554799255</v>
      </c>
    </row>
    <row r="163" spans="1:28">
      <c r="A163" s="7">
        <v>0.44337613509536328</v>
      </c>
      <c r="B163" s="7">
        <v>0.16343038837945739</v>
      </c>
      <c r="C163" s="7">
        <v>0.48343011157291005</v>
      </c>
      <c r="D163" s="7">
        <v>0.16819467189081419</v>
      </c>
      <c r="E163" s="7">
        <v>0.52355505664908886</v>
      </c>
      <c r="F163" s="7">
        <v>0.16926846007827526</v>
      </c>
      <c r="G163" s="7">
        <v>0.56925799970989721</v>
      </c>
      <c r="H163" s="7">
        <v>0.1697080529770256</v>
      </c>
      <c r="I163" s="7">
        <v>0.60146288829087491</v>
      </c>
      <c r="J163" s="7">
        <v>0.16892877465651376</v>
      </c>
      <c r="K163" s="7">
        <v>0.6185541127991605</v>
      </c>
      <c r="L163" s="7">
        <v>0.17032834809502495</v>
      </c>
      <c r="M163" s="7">
        <v>0.66833494230680868</v>
      </c>
      <c r="N163" s="7">
        <v>0.17270788356869507</v>
      </c>
      <c r="O163" s="7">
        <v>0.73573248636484323</v>
      </c>
      <c r="P163" s="7">
        <v>0.18602250958894578</v>
      </c>
      <c r="Q163" s="7">
        <v>0.74934602030501463</v>
      </c>
      <c r="R163" s="7">
        <v>0.18640997684752814</v>
      </c>
      <c r="S163" s="7">
        <v>0.76867561686795838</v>
      </c>
      <c r="T163" s="7">
        <v>0.18739949525005098</v>
      </c>
      <c r="U163" s="7">
        <v>0.79818217738448349</v>
      </c>
      <c r="V163" s="7">
        <v>0.19610273963677116</v>
      </c>
      <c r="W163" s="7">
        <v>0.81737053169326379</v>
      </c>
      <c r="X163" s="7">
        <v>0.19883846698492258</v>
      </c>
      <c r="Y163" s="7">
        <v>0.81375462072221794</v>
      </c>
      <c r="Z163" s="7">
        <v>0.20184177261926992</v>
      </c>
      <c r="AA163" s="7">
        <v>0.79718167793289707</v>
      </c>
      <c r="AB163" s="7">
        <v>0.19020211716975152</v>
      </c>
    </row>
    <row r="164" spans="1:28">
      <c r="A164" s="7">
        <v>0.4445066268272414</v>
      </c>
      <c r="B164" s="7">
        <v>0.16440600661126881</v>
      </c>
      <c r="C164" s="7">
        <v>0.48373298897953831</v>
      </c>
      <c r="D164" s="7">
        <v>0.16846920026236575</v>
      </c>
      <c r="E164" s="7">
        <v>0.52394468229520175</v>
      </c>
      <c r="F164" s="7">
        <v>0.1696333395594514</v>
      </c>
      <c r="G164" s="7">
        <v>0.57003434843963918</v>
      </c>
      <c r="H164" s="7">
        <v>0.1704890688188764</v>
      </c>
      <c r="I164" s="7">
        <v>0.60174123685635883</v>
      </c>
      <c r="J164" s="7">
        <v>0.16921372815609892</v>
      </c>
      <c r="K164" s="7">
        <v>0.61882299171559418</v>
      </c>
      <c r="L164" s="7">
        <v>0.17061330159461011</v>
      </c>
      <c r="M164" s="7">
        <v>0.66909759573392213</v>
      </c>
      <c r="N164" s="7">
        <v>0.17357403795615364</v>
      </c>
      <c r="O164" s="7">
        <v>0.73680846109950071</v>
      </c>
      <c r="P164" s="7">
        <v>0.18738820136134787</v>
      </c>
      <c r="Q164" s="7">
        <v>0.74956445303915953</v>
      </c>
      <c r="R164" s="7">
        <v>0.1866975366291217</v>
      </c>
      <c r="S164" s="7">
        <v>0.76901917774430284</v>
      </c>
      <c r="T164" s="7">
        <v>0.18787731361825782</v>
      </c>
      <c r="U164" s="7">
        <v>0.79840545183935741</v>
      </c>
      <c r="V164" s="7">
        <v>0.19643721249451596</v>
      </c>
      <c r="W164" s="7">
        <v>0.81931032171120921</v>
      </c>
      <c r="X164" s="7">
        <v>0.20200075582178237</v>
      </c>
      <c r="Y164" s="7">
        <v>0.8141303441862574</v>
      </c>
      <c r="Z164" s="7">
        <v>0.20239691068705931</v>
      </c>
      <c r="AA164" s="7">
        <v>0.79806029723183336</v>
      </c>
      <c r="AB164" s="7">
        <v>0.19132021215135553</v>
      </c>
    </row>
    <row r="165" spans="1:28">
      <c r="A165" s="7">
        <v>0.44625520610657693</v>
      </c>
      <c r="B165" s="7">
        <v>0.16591851893681081</v>
      </c>
      <c r="C165" s="7">
        <v>0.48420832834476429</v>
      </c>
      <c r="D165" s="7">
        <v>0.16890097431509085</v>
      </c>
      <c r="E165" s="7">
        <v>0.52446875163159812</v>
      </c>
      <c r="F165" s="7">
        <v>0.1701250580983697</v>
      </c>
      <c r="G165" s="7">
        <v>0.57293714100477877</v>
      </c>
      <c r="H165" s="7">
        <v>0.17341244847163276</v>
      </c>
      <c r="I165" s="7">
        <v>0.60242259975410706</v>
      </c>
      <c r="J165" s="7">
        <v>0.16991221173435037</v>
      </c>
      <c r="K165" s="7">
        <v>0.61928212998225285</v>
      </c>
      <c r="L165" s="7">
        <v>0.17110154509085054</v>
      </c>
      <c r="M165" s="7">
        <v>0.67042430929067298</v>
      </c>
      <c r="N165" s="7">
        <v>0.17508655028169565</v>
      </c>
      <c r="O165" s="7">
        <v>0.73713134683947601</v>
      </c>
      <c r="P165" s="7">
        <v>0.18779912515800576</v>
      </c>
      <c r="Q165" s="7">
        <v>0.74989232189161859</v>
      </c>
      <c r="R165" s="7">
        <v>0.18713017944251625</v>
      </c>
      <c r="S165" s="7">
        <v>0.76935260797942184</v>
      </c>
      <c r="T165" s="7">
        <v>0.18834383809776159</v>
      </c>
      <c r="U165" s="7">
        <v>0.79867972372250384</v>
      </c>
      <c r="V165" s="7">
        <v>0.19685161133385171</v>
      </c>
      <c r="W165" s="7">
        <v>0.81992397260744887</v>
      </c>
      <c r="X165" s="7">
        <v>0.20301025571970299</v>
      </c>
      <c r="Y165" s="7">
        <v>0.81433587932163787</v>
      </c>
      <c r="Z165" s="7">
        <v>0.20270184568204222</v>
      </c>
      <c r="AA165" s="7">
        <v>0.79986868289178314</v>
      </c>
      <c r="AB165" s="7">
        <v>0.19362242792544301</v>
      </c>
    </row>
    <row r="166" spans="1:28">
      <c r="A166" s="7">
        <v>0.44786447549827307</v>
      </c>
      <c r="B166" s="7">
        <v>0.1673128798113053</v>
      </c>
      <c r="C166" s="7">
        <v>0.48517397278236729</v>
      </c>
      <c r="D166" s="7">
        <v>0.1697784225912525</v>
      </c>
      <c r="E166" s="7">
        <v>0.52523038166344693</v>
      </c>
      <c r="F166" s="7">
        <v>0.17084091689001049</v>
      </c>
      <c r="G166" s="7">
        <v>0.57321960979373932</v>
      </c>
      <c r="H166" s="7">
        <v>0.17369740197121791</v>
      </c>
      <c r="I166" s="7">
        <v>0.60313351703622142</v>
      </c>
      <c r="J166" s="7">
        <v>0.17064370821804156</v>
      </c>
      <c r="K166" s="7">
        <v>0.61949125802836791</v>
      </c>
      <c r="L166" s="7">
        <v>0.17132481658290355</v>
      </c>
      <c r="M166" s="7">
        <v>0.67077230726796344</v>
      </c>
      <c r="N166" s="7">
        <v>0.17548357390764205</v>
      </c>
      <c r="O166" s="7">
        <v>0.73738424289593063</v>
      </c>
      <c r="P166" s="7">
        <v>0.18812230412704747</v>
      </c>
      <c r="Q166" s="7">
        <v>0.75010811761086438</v>
      </c>
      <c r="R166" s="7">
        <v>0.18741513294210141</v>
      </c>
      <c r="S166" s="7">
        <v>0.76951866240298838</v>
      </c>
      <c r="T166" s="7">
        <v>0.18857666595717873</v>
      </c>
      <c r="U166" s="7">
        <v>0.79882585921024285</v>
      </c>
      <c r="V166" s="7">
        <v>0.19707488282590471</v>
      </c>
      <c r="W166" s="7">
        <v>0.8207679574535377</v>
      </c>
      <c r="X166" s="7">
        <v>0.20440461659419748</v>
      </c>
      <c r="Y166" s="7">
        <v>0.81451479525689474</v>
      </c>
      <c r="Z166" s="7">
        <v>0.20296768644689911</v>
      </c>
      <c r="AA166" s="7">
        <v>0.80015930922125988</v>
      </c>
      <c r="AB166" s="7">
        <v>0.19399251997063593</v>
      </c>
    </row>
    <row r="167" spans="1:28">
      <c r="A167" s="7">
        <v>0.44815510474662418</v>
      </c>
      <c r="B167" s="7">
        <v>0.16756482040545073</v>
      </c>
      <c r="C167" s="7">
        <v>0.48774736175962513</v>
      </c>
      <c r="D167" s="7">
        <v>0.17212494515948279</v>
      </c>
      <c r="E167" s="7">
        <v>0.52597047459927948</v>
      </c>
      <c r="F167" s="7">
        <v>0.17153679418625353</v>
      </c>
      <c r="G167" s="7">
        <v>0.57529085182838369</v>
      </c>
      <c r="H167" s="7">
        <v>0.17579198394530279</v>
      </c>
      <c r="I167" s="7">
        <v>0.60477674080697397</v>
      </c>
      <c r="J167" s="7">
        <v>0.17233518524149374</v>
      </c>
      <c r="K167" s="7">
        <v>0.61988907303338381</v>
      </c>
      <c r="L167" s="7">
        <v>0.17175050931094238</v>
      </c>
      <c r="M167" s="7">
        <v>0.67112536201903228</v>
      </c>
      <c r="N167" s="7">
        <v>0.17588667885827472</v>
      </c>
      <c r="O167" s="7">
        <v>0.73870751451236105</v>
      </c>
      <c r="P167" s="7">
        <v>0.18981378115049966</v>
      </c>
      <c r="Q167" s="7">
        <v>0.75042104337889493</v>
      </c>
      <c r="R167" s="7">
        <v>0.1878286630207677</v>
      </c>
      <c r="S167" s="7">
        <v>0.76970453764634406</v>
      </c>
      <c r="T167" s="7">
        <v>0.18883729415801881</v>
      </c>
      <c r="U167" s="7">
        <v>0.79907656085343137</v>
      </c>
      <c r="V167" s="7">
        <v>0.19745974380247858</v>
      </c>
      <c r="W167" s="7">
        <v>0.8209712185697291</v>
      </c>
      <c r="X167" s="7">
        <v>0.20474082697328119</v>
      </c>
      <c r="Y167" s="7">
        <v>0.81472294867425454</v>
      </c>
      <c r="Z167" s="7">
        <v>0.20327783400589883</v>
      </c>
      <c r="AA167" s="7">
        <v>0.80094673608393474</v>
      </c>
      <c r="AB167" s="7">
        <v>0.19500201986855656</v>
      </c>
    </row>
    <row r="168" spans="1:28">
      <c r="A168" s="7">
        <v>0.44865710072104881</v>
      </c>
      <c r="B168" s="7">
        <v>0.16800093826152315</v>
      </c>
      <c r="C168" s="7">
        <v>0.48813290688194483</v>
      </c>
      <c r="D168" s="7">
        <v>0.17247766199128639</v>
      </c>
      <c r="E168" s="7">
        <v>0.52757857776849582</v>
      </c>
      <c r="F168" s="7">
        <v>0.17304930651179554</v>
      </c>
      <c r="G168" s="7">
        <v>0.57555100499576317</v>
      </c>
      <c r="H168" s="7">
        <v>0.17605521842815128</v>
      </c>
      <c r="I168" s="7">
        <v>0.60523725185064137</v>
      </c>
      <c r="J168" s="7">
        <v>0.1728095285670227</v>
      </c>
      <c r="K168" s="7">
        <v>0.62014537281922411</v>
      </c>
      <c r="L168" s="7">
        <v>0.17202503768249394</v>
      </c>
      <c r="M168" s="7">
        <v>0.6713115432354162</v>
      </c>
      <c r="N168" s="7">
        <v>0.17609952522229413</v>
      </c>
      <c r="O168" s="7">
        <v>0.73896414335193672</v>
      </c>
      <c r="P168" s="7">
        <v>0.19014217268355818</v>
      </c>
      <c r="Q168" s="7">
        <v>0.75203929152199689</v>
      </c>
      <c r="R168" s="7">
        <v>0.18996842054966484</v>
      </c>
      <c r="S168" s="7">
        <v>0.77022428358748063</v>
      </c>
      <c r="T168" s="7">
        <v>0.18956879064171001</v>
      </c>
      <c r="U168" s="7">
        <v>0.79973309917371327</v>
      </c>
      <c r="V168" s="7">
        <v>0.1984692437003992</v>
      </c>
      <c r="W168" s="7">
        <v>0.82149376723207324</v>
      </c>
      <c r="X168" s="7">
        <v>0.20560698136073977</v>
      </c>
      <c r="Y168" s="7">
        <v>0.81526493304398384</v>
      </c>
      <c r="Z168" s="7">
        <v>0.2040936002745283</v>
      </c>
      <c r="AA168" s="7">
        <v>0.80113942966664375</v>
      </c>
      <c r="AB168" s="7">
        <v>0.19524961665935464</v>
      </c>
    </row>
    <row r="169" spans="1:28">
      <c r="A169" s="7">
        <v>0.44897254954708277</v>
      </c>
      <c r="B169" s="7">
        <v>0.16827546663307472</v>
      </c>
      <c r="C169" s="7">
        <v>0.49257985986396885</v>
      </c>
      <c r="D169" s="7">
        <v>0.17654954324907809</v>
      </c>
      <c r="E169" s="7">
        <v>0.52879836057014573</v>
      </c>
      <c r="F169" s="7">
        <v>0.17419954563816981</v>
      </c>
      <c r="G169" s="7">
        <v>0.57591686373905304</v>
      </c>
      <c r="H169" s="7">
        <v>0.17642617923401369</v>
      </c>
      <c r="I169" s="7">
        <v>0.60570152436140989</v>
      </c>
      <c r="J169" s="7">
        <v>0.173288215695899</v>
      </c>
      <c r="K169" s="7">
        <v>0.62043574108375488</v>
      </c>
      <c r="L169" s="7">
        <v>0.17233779152350207</v>
      </c>
      <c r="M169" s="7">
        <v>0.67166138003953513</v>
      </c>
      <c r="N169" s="7">
        <v>0.1765000238909184</v>
      </c>
      <c r="O169" s="7">
        <v>0.73912558622192437</v>
      </c>
      <c r="P169" s="7">
        <v>0.19034980648356079</v>
      </c>
      <c r="Q169" s="7">
        <v>0.75235177778754425</v>
      </c>
      <c r="R169" s="7">
        <v>0.19038368814967005</v>
      </c>
      <c r="S169" s="7">
        <v>0.7718592809887509</v>
      </c>
      <c r="T169" s="7">
        <v>0.19187100641579749</v>
      </c>
      <c r="U169" s="7">
        <v>0.80019936137506231</v>
      </c>
      <c r="V169" s="7">
        <v>0.19918684001337891</v>
      </c>
      <c r="W169" s="7">
        <v>0.82231540624720656</v>
      </c>
      <c r="X169" s="7">
        <v>0.20697006685113345</v>
      </c>
      <c r="Y169" s="7">
        <v>0.81542552100538512</v>
      </c>
      <c r="Z169" s="7">
        <v>0.20433598450130958</v>
      </c>
      <c r="AA169" s="7">
        <v>0.80132062507260671</v>
      </c>
      <c r="AB169" s="7">
        <v>0.19548244451877178</v>
      </c>
    </row>
    <row r="170" spans="1:28">
      <c r="A170" s="7">
        <v>0.44941369752460741</v>
      </c>
      <c r="B170" s="7">
        <v>0.16865945884897912</v>
      </c>
      <c r="C170" s="7">
        <v>0.49305591188191628</v>
      </c>
      <c r="D170" s="7">
        <v>0.17698566110515052</v>
      </c>
      <c r="E170" s="7">
        <v>0.52896413094554384</v>
      </c>
      <c r="F170" s="7">
        <v>0.17435592255867385</v>
      </c>
      <c r="G170" s="7">
        <v>0.57605897901333258</v>
      </c>
      <c r="H170" s="7">
        <v>0.1765703935051452</v>
      </c>
      <c r="I170" s="7">
        <v>0.60610400134123121</v>
      </c>
      <c r="J170" s="7">
        <v>0.17370348329590421</v>
      </c>
      <c r="K170" s="7">
        <v>0.621695226534418</v>
      </c>
      <c r="L170" s="7">
        <v>0.17370087701389575</v>
      </c>
      <c r="M170" s="7">
        <v>0.67195053555831419</v>
      </c>
      <c r="N170" s="7">
        <v>0.17683189046665479</v>
      </c>
      <c r="O170" s="7">
        <v>0.7392501678585911</v>
      </c>
      <c r="P170" s="7">
        <v>0.19051139596808164</v>
      </c>
      <c r="Q170" s="7">
        <v>0.75272271788335576</v>
      </c>
      <c r="R170" s="7">
        <v>0.1908771442099273</v>
      </c>
      <c r="S170" s="7">
        <v>0.77223984072870178</v>
      </c>
      <c r="T170" s="7">
        <v>0.19240703174885862</v>
      </c>
      <c r="U170" s="7">
        <v>0.80045734836514693</v>
      </c>
      <c r="V170" s="7">
        <v>0.19958733868200318</v>
      </c>
      <c r="W170" s="7">
        <v>0.82250233771769976</v>
      </c>
      <c r="X170" s="7">
        <v>0.20728021441013317</v>
      </c>
      <c r="Y170" s="7">
        <v>0.815587854488106</v>
      </c>
      <c r="Z170" s="7">
        <v>0.20458358129210766</v>
      </c>
      <c r="AA170" s="7">
        <v>0.80147922061393095</v>
      </c>
      <c r="AB170" s="7">
        <v>0.19568660327609652</v>
      </c>
    </row>
    <row r="171" spans="1:28">
      <c r="A171" s="7">
        <v>0.44958102951608231</v>
      </c>
      <c r="B171" s="7">
        <v>0.16880541064144958</v>
      </c>
      <c r="C171" s="7">
        <v>0.49345927332227296</v>
      </c>
      <c r="D171" s="7">
        <v>0.17735575315034344</v>
      </c>
      <c r="E171" s="7">
        <v>0.52951365321359589</v>
      </c>
      <c r="F171" s="7">
        <v>0.17487631019968458</v>
      </c>
      <c r="G171" s="7">
        <v>0.57652701981333587</v>
      </c>
      <c r="H171" s="7">
        <v>0.17704821187335204</v>
      </c>
      <c r="I171" s="7">
        <v>0.60651453860769788</v>
      </c>
      <c r="J171" s="7">
        <v>0.17412743850260409</v>
      </c>
      <c r="K171" s="7">
        <v>0.62200708414704575</v>
      </c>
      <c r="L171" s="7">
        <v>0.17403882491431841</v>
      </c>
      <c r="M171" s="7">
        <v>0.67230313060267588</v>
      </c>
      <c r="N171" s="7">
        <v>0.17723673293862641</v>
      </c>
      <c r="O171" s="7">
        <v>0.73952872679900328</v>
      </c>
      <c r="P171" s="7">
        <v>0.19087280040657989</v>
      </c>
      <c r="Q171" s="7">
        <v>0.7531349712125871</v>
      </c>
      <c r="R171" s="7">
        <v>0.19142620095303042</v>
      </c>
      <c r="S171" s="7">
        <v>0.77337843670992046</v>
      </c>
      <c r="T171" s="7">
        <v>0.19401337022670306</v>
      </c>
      <c r="U171" s="7">
        <v>0.80076504713405183</v>
      </c>
      <c r="V171" s="7">
        <v>0.20006515705021002</v>
      </c>
      <c r="W171" s="7">
        <v>0.82261105877984864</v>
      </c>
      <c r="X171" s="7">
        <v>0.20746178539005178</v>
      </c>
      <c r="Y171" s="7">
        <v>0.81615253063498983</v>
      </c>
      <c r="Z171" s="7">
        <v>0.20544886691889677</v>
      </c>
      <c r="AA171" s="7">
        <v>0.80214770082061271</v>
      </c>
      <c r="AB171" s="7">
        <v>0.19655275766355509</v>
      </c>
    </row>
    <row r="172" spans="1:28">
      <c r="A172" s="7">
        <v>0.4522399268543027</v>
      </c>
      <c r="B172" s="7">
        <v>0.17112500162892638</v>
      </c>
      <c r="C172" s="7">
        <v>0.49362389610093443</v>
      </c>
      <c r="D172" s="7">
        <v>0.1775069175068307</v>
      </c>
      <c r="E172" s="7">
        <v>0.53010233383804117</v>
      </c>
      <c r="F172" s="7">
        <v>0.17543492331015184</v>
      </c>
      <c r="G172" s="7">
        <v>0.57722820013354159</v>
      </c>
      <c r="H172" s="7">
        <v>0.17776407066499283</v>
      </c>
      <c r="I172" s="7">
        <v>0.60797828666248199</v>
      </c>
      <c r="J172" s="7">
        <v>0.1756399508281461</v>
      </c>
      <c r="K172" s="7">
        <v>0.62250395980548467</v>
      </c>
      <c r="L172" s="7">
        <v>0.17457745652938794</v>
      </c>
      <c r="M172" s="7">
        <v>0.6726571047671589</v>
      </c>
      <c r="N172" s="7">
        <v>0.17764331293193694</v>
      </c>
      <c r="O172" s="7">
        <v>0.73983854779805469</v>
      </c>
      <c r="P172" s="7">
        <v>0.19127590535721256</v>
      </c>
      <c r="Q172" s="7">
        <v>0.75341141827451297</v>
      </c>
      <c r="R172" s="7">
        <v>0.19179455547688443</v>
      </c>
      <c r="S172" s="7">
        <v>0.77425848110855677</v>
      </c>
      <c r="T172" s="7">
        <v>0.1952643855907355</v>
      </c>
      <c r="U172" s="7">
        <v>0.80096475134896783</v>
      </c>
      <c r="V172" s="7">
        <v>0.20037530460920974</v>
      </c>
      <c r="W172" s="7">
        <v>0.82285815210291435</v>
      </c>
      <c r="X172" s="7">
        <v>0.20787618422938753</v>
      </c>
      <c r="Y172" s="7">
        <v>0.8163694116589475</v>
      </c>
      <c r="Z172" s="7">
        <v>0.20578333977664157</v>
      </c>
      <c r="AA172" s="7">
        <v>0.8023764748889729</v>
      </c>
      <c r="AB172" s="7">
        <v>0.19685161133385173</v>
      </c>
    </row>
    <row r="173" spans="1:28">
      <c r="A173" s="7">
        <v>0.45558416478918573</v>
      </c>
      <c r="B173" s="7">
        <v>0.17404838128168273</v>
      </c>
      <c r="C173" s="7">
        <v>0.49390895718952571</v>
      </c>
      <c r="D173" s="7">
        <v>0.17777015198967919</v>
      </c>
      <c r="E173" s="7">
        <v>0.53112958805409083</v>
      </c>
      <c r="F173" s="7">
        <v>0.17641054154196326</v>
      </c>
      <c r="G173" s="7">
        <v>0.57748424252852459</v>
      </c>
      <c r="H173" s="7">
        <v>0.1780255676265024</v>
      </c>
      <c r="I173" s="7">
        <v>0.60837807688008827</v>
      </c>
      <c r="J173" s="7">
        <v>0.17605434966748185</v>
      </c>
      <c r="K173" s="7">
        <v>0.62375925221261663</v>
      </c>
      <c r="L173" s="7">
        <v>0.17594314830179003</v>
      </c>
      <c r="M173" s="7">
        <v>0.67301797453224876</v>
      </c>
      <c r="N173" s="7">
        <v>0.17805858053194215</v>
      </c>
      <c r="O173" s="7">
        <v>0.74148143896922936</v>
      </c>
      <c r="P173" s="7">
        <v>0.1934156628861097</v>
      </c>
      <c r="Q173" s="7">
        <v>0.7538205950863619</v>
      </c>
      <c r="R173" s="7">
        <v>0.19234013717730969</v>
      </c>
      <c r="S173" s="7">
        <v>0.77442453553212331</v>
      </c>
      <c r="T173" s="7">
        <v>0.1955006884928305</v>
      </c>
      <c r="U173" s="7">
        <v>0.80111431523524612</v>
      </c>
      <c r="V173" s="7">
        <v>0.20060813246862688</v>
      </c>
      <c r="W173" s="7">
        <v>0.82305711594392206</v>
      </c>
      <c r="X173" s="7">
        <v>0.20821065708713232</v>
      </c>
      <c r="Y173" s="7">
        <v>0.81697292565519197</v>
      </c>
      <c r="Z173" s="7">
        <v>0.20671465121431015</v>
      </c>
      <c r="AA173" s="7">
        <v>0.80257908069301465</v>
      </c>
      <c r="AB173" s="7">
        <v>0.19711745209870862</v>
      </c>
    </row>
    <row r="174" spans="1:28">
      <c r="A174" s="7">
        <v>0.45802929350671812</v>
      </c>
      <c r="B174" s="7">
        <v>0.17618813881057988</v>
      </c>
      <c r="C174" s="7">
        <v>0.49468931191954435</v>
      </c>
      <c r="D174" s="7">
        <v>0.17849209210600625</v>
      </c>
      <c r="E174" s="7">
        <v>0.53194669242416337</v>
      </c>
      <c r="F174" s="7">
        <v>0.1771880823411362</v>
      </c>
      <c r="G174" s="7">
        <v>0.57767040179276685</v>
      </c>
      <c r="H174" s="7">
        <v>0.17821582621311566</v>
      </c>
      <c r="I174" s="7">
        <v>0.60865481338824312</v>
      </c>
      <c r="J174" s="7">
        <v>0.17634190944907541</v>
      </c>
      <c r="K174" s="7">
        <v>0.62413819852174246</v>
      </c>
      <c r="L174" s="7">
        <v>0.17635754714112578</v>
      </c>
      <c r="M174" s="7">
        <v>0.673627545625891</v>
      </c>
      <c r="N174" s="7">
        <v>0.17876140791354092</v>
      </c>
      <c r="O174" s="7">
        <v>0.74168207606198855</v>
      </c>
      <c r="P174" s="7">
        <v>0.19367715984761927</v>
      </c>
      <c r="Q174" s="7">
        <v>0.75399507757218798</v>
      </c>
      <c r="R174" s="7">
        <v>0.19257296503672683</v>
      </c>
      <c r="S174" s="7">
        <v>0.77513323995524941</v>
      </c>
      <c r="T174" s="7">
        <v>0.19651018839075113</v>
      </c>
      <c r="U174" s="7">
        <v>0.8014245853030556</v>
      </c>
      <c r="V174" s="7">
        <v>0.20109203216152</v>
      </c>
      <c r="W174" s="7">
        <v>0.82338714667803414</v>
      </c>
      <c r="X174" s="7">
        <v>0.20876579515492172</v>
      </c>
      <c r="Y174" s="7">
        <v>0.81724129955807723</v>
      </c>
      <c r="Z174" s="7">
        <v>0.2071290500536459</v>
      </c>
      <c r="AA174" s="7">
        <v>0.80277930756393656</v>
      </c>
      <c r="AB174" s="7">
        <v>0.19738068658155711</v>
      </c>
    </row>
    <row r="175" spans="1:28">
      <c r="A175" s="7">
        <v>0.45921422818319091</v>
      </c>
      <c r="B175" s="7">
        <v>0.17722543904992344</v>
      </c>
      <c r="C175" s="7">
        <v>0.4951325819123038</v>
      </c>
      <c r="D175" s="7">
        <v>0.17890301590266414</v>
      </c>
      <c r="E175" s="7">
        <v>0.53288453505978184</v>
      </c>
      <c r="F175" s="7">
        <v>0.17808551211269558</v>
      </c>
      <c r="G175" s="7">
        <v>0.57986026897371068</v>
      </c>
      <c r="H175" s="7">
        <v>0.18045722874034045</v>
      </c>
      <c r="I175" s="7">
        <v>0.60953660874723758</v>
      </c>
      <c r="J175" s="7">
        <v>0.17725845195536305</v>
      </c>
      <c r="K175" s="7">
        <v>0.624489890047916</v>
      </c>
      <c r="L175" s="7">
        <v>0.17674240811769965</v>
      </c>
      <c r="M175" s="7">
        <v>0.6739075070105276</v>
      </c>
      <c r="N175" s="7">
        <v>0.17908458688258264</v>
      </c>
      <c r="O175" s="7">
        <v>0.74191957438806866</v>
      </c>
      <c r="P175" s="7">
        <v>0.19398730740661899</v>
      </c>
      <c r="Q175" s="7">
        <v>0.75519711686370994</v>
      </c>
      <c r="R175" s="7">
        <v>0.19417930351457127</v>
      </c>
      <c r="S175" s="7">
        <v>0.7754239453121563</v>
      </c>
      <c r="T175" s="7">
        <v>0.19692458723008688</v>
      </c>
      <c r="U175" s="7">
        <v>0.80171599917889869</v>
      </c>
      <c r="V175" s="7">
        <v>0.20154726275232068</v>
      </c>
      <c r="W175" s="7">
        <v>0.82382031201655626</v>
      </c>
      <c r="X175" s="7">
        <v>0.20949729163861291</v>
      </c>
      <c r="Y175" s="7">
        <v>0.8177143358356832</v>
      </c>
      <c r="Z175" s="7">
        <v>0.2078605465373371</v>
      </c>
      <c r="AA175" s="7">
        <v>0.8032626274761222</v>
      </c>
      <c r="AB175" s="7">
        <v>0.19801835691294586</v>
      </c>
    </row>
    <row r="176" spans="1:28">
      <c r="A176" s="7">
        <v>0.46048563106578472</v>
      </c>
      <c r="B176" s="7">
        <v>0.17833919022818009</v>
      </c>
      <c r="C176" s="7">
        <v>0.49637188499495444</v>
      </c>
      <c r="D176" s="7">
        <v>0.18005325502903841</v>
      </c>
      <c r="E176" s="7">
        <v>0.533295697801911</v>
      </c>
      <c r="F176" s="7">
        <v>0.17847906069596411</v>
      </c>
      <c r="G176" s="7">
        <v>0.58021203364021257</v>
      </c>
      <c r="H176" s="7">
        <v>0.1808186331788387</v>
      </c>
      <c r="I176" s="7">
        <v>0.60988212636809891</v>
      </c>
      <c r="J176" s="7">
        <v>0.17761898763319184</v>
      </c>
      <c r="K176" s="7">
        <v>0.62586992550009901</v>
      </c>
      <c r="L176" s="7">
        <v>0.17825492044324165</v>
      </c>
      <c r="M176" s="7">
        <v>0.67408909115984028</v>
      </c>
      <c r="N176" s="7">
        <v>0.17929482696459365</v>
      </c>
      <c r="O176" s="7">
        <v>0.74210388055467302</v>
      </c>
      <c r="P176" s="7">
        <v>0.1942288228727308</v>
      </c>
      <c r="Q176" s="7">
        <v>0.75550608710939182</v>
      </c>
      <c r="R176" s="7">
        <v>0.19459370235390702</v>
      </c>
      <c r="S176" s="7">
        <v>0.7757146506690632</v>
      </c>
      <c r="T176" s="7">
        <v>0.19733985483009209</v>
      </c>
      <c r="U176" s="7">
        <v>0.80259024080642805</v>
      </c>
      <c r="V176" s="7">
        <v>0.20291295452472277</v>
      </c>
      <c r="W176" s="7">
        <v>0.82462777002358312</v>
      </c>
      <c r="X176" s="7">
        <v>0.210862983411015</v>
      </c>
      <c r="Y176" s="7">
        <v>0.81789979747588848</v>
      </c>
      <c r="Z176" s="7">
        <v>0.20814810631893066</v>
      </c>
      <c r="AA176" s="7">
        <v>0.80445050808064078</v>
      </c>
      <c r="AB176" s="7">
        <v>0.19958994496401161</v>
      </c>
    </row>
    <row r="177" spans="1:28">
      <c r="A177" s="7">
        <v>0.46069379526570564</v>
      </c>
      <c r="B177" s="7">
        <v>0.17852162996876816</v>
      </c>
      <c r="C177" s="7">
        <v>0.49712088300522805</v>
      </c>
      <c r="D177" s="7">
        <v>0.18074913232528145</v>
      </c>
      <c r="E177" s="7">
        <v>0.53633895473294013</v>
      </c>
      <c r="F177" s="7">
        <v>0.18140244034872047</v>
      </c>
      <c r="G177" s="7">
        <v>0.58054089543193377</v>
      </c>
      <c r="H177" s="7">
        <v>0.18115658107926136</v>
      </c>
      <c r="I177" s="7">
        <v>0.61015563876159562</v>
      </c>
      <c r="J177" s="7">
        <v>0.17790480989344648</v>
      </c>
      <c r="K177" s="7">
        <v>0.62734220790996686</v>
      </c>
      <c r="L177" s="7">
        <v>0.17986994652778074</v>
      </c>
      <c r="M177" s="7">
        <v>0.67425550498781806</v>
      </c>
      <c r="N177" s="7">
        <v>0.17948769183321531</v>
      </c>
      <c r="O177" s="7">
        <v>0.74314252745811948</v>
      </c>
      <c r="P177" s="7">
        <v>0.19559190836312448</v>
      </c>
      <c r="Q177" s="7">
        <v>0.75579879576319575</v>
      </c>
      <c r="R177" s="7">
        <v>0.19499072597985342</v>
      </c>
      <c r="S177" s="7">
        <v>0.77601240342856181</v>
      </c>
      <c r="T177" s="7">
        <v>0.19776641631880038</v>
      </c>
      <c r="U177" s="7">
        <v>0.80294550860506619</v>
      </c>
      <c r="V177" s="7">
        <v>0.20346809259251217</v>
      </c>
      <c r="W177" s="7">
        <v>0.82588945001753256</v>
      </c>
      <c r="X177" s="7">
        <v>0.21300274093991214</v>
      </c>
      <c r="Y177" s="7">
        <v>0.81817471708372225</v>
      </c>
      <c r="Z177" s="7">
        <v>0.20857466780763895</v>
      </c>
      <c r="AA177" s="7">
        <v>0.80565623068355841</v>
      </c>
      <c r="AB177" s="7">
        <v>0.20119628344185606</v>
      </c>
    </row>
    <row r="178" spans="1:28">
      <c r="A178" s="7">
        <v>0.46150563564539715</v>
      </c>
      <c r="B178" s="7">
        <v>0.17923314495706161</v>
      </c>
      <c r="C178" s="7">
        <v>0.50041690184206478</v>
      </c>
      <c r="D178" s="7">
        <v>0.18383062641988079</v>
      </c>
      <c r="E178" s="7">
        <v>0.53669007466193297</v>
      </c>
      <c r="F178" s="7">
        <v>0.18174038824914313</v>
      </c>
      <c r="G178" s="7">
        <v>0.58086094842566249</v>
      </c>
      <c r="H178" s="7">
        <v>0.18148584137298934</v>
      </c>
      <c r="I178" s="7">
        <v>0.61036896768147419</v>
      </c>
      <c r="J178" s="7">
        <v>0.17812808138549949</v>
      </c>
      <c r="K178" s="7">
        <v>0.62767083769671916</v>
      </c>
      <c r="L178" s="7">
        <v>0.18023048220560953</v>
      </c>
      <c r="M178" s="7">
        <v>0.67512572978439789</v>
      </c>
      <c r="N178" s="7">
        <v>0.18049719173113593</v>
      </c>
      <c r="O178" s="7">
        <v>0.74339029093778253</v>
      </c>
      <c r="P178" s="7">
        <v>0.1959176936141746</v>
      </c>
      <c r="Q178" s="7">
        <v>0.75639695864281598</v>
      </c>
      <c r="R178" s="7">
        <v>0.1958064922484829</v>
      </c>
      <c r="S178" s="7">
        <v>0.77649999559537386</v>
      </c>
      <c r="T178" s="7">
        <v>0.19846924370039914</v>
      </c>
      <c r="U178" s="7">
        <v>0.80318163955446265</v>
      </c>
      <c r="V178" s="7">
        <v>0.20383818463770509</v>
      </c>
      <c r="W178" s="7">
        <v>0.82630327761772782</v>
      </c>
      <c r="X178" s="7">
        <v>0.21370556832151091</v>
      </c>
      <c r="Y178" s="7">
        <v>0.81845269135386522</v>
      </c>
      <c r="Z178" s="7">
        <v>0.20900817938170296</v>
      </c>
      <c r="AA178" s="7">
        <v>0.80666172641555411</v>
      </c>
      <c r="AB178" s="7">
        <v>0.20255328760756347</v>
      </c>
    </row>
    <row r="179" spans="1:28">
      <c r="A179" s="7">
        <v>0.4620989036151717</v>
      </c>
      <c r="B179" s="7">
        <v>0.17975353259807234</v>
      </c>
      <c r="C179" s="7">
        <v>0.50276936847566434</v>
      </c>
      <c r="D179" s="7">
        <v>0.1860398848023353</v>
      </c>
      <c r="E179" s="7">
        <v>0.53698637289197526</v>
      </c>
      <c r="F179" s="7">
        <v>0.18202621050939777</v>
      </c>
      <c r="G179" s="7">
        <v>0.58110407125025643</v>
      </c>
      <c r="H179" s="7">
        <v>0.18173604444579583</v>
      </c>
      <c r="I179" s="7">
        <v>0.6107725193661816</v>
      </c>
      <c r="J179" s="7">
        <v>0.17855377411353832</v>
      </c>
      <c r="K179" s="7">
        <v>0.6281006246586599</v>
      </c>
      <c r="L179" s="7">
        <v>0.18070482553113848</v>
      </c>
      <c r="M179" s="7">
        <v>0.67543649151841156</v>
      </c>
      <c r="N179" s="7">
        <v>0.18085859616963418</v>
      </c>
      <c r="O179" s="7">
        <v>0.74369171317481142</v>
      </c>
      <c r="P179" s="7">
        <v>0.19631471724012101</v>
      </c>
      <c r="Q179" s="7">
        <v>0.75670065485869964</v>
      </c>
      <c r="R179" s="7">
        <v>0.19622089108781865</v>
      </c>
      <c r="S179" s="7">
        <v>0.77682109287595735</v>
      </c>
      <c r="T179" s="7">
        <v>0.19893316189789451</v>
      </c>
      <c r="U179" s="7">
        <v>0.80345291158888721</v>
      </c>
      <c r="V179" s="7">
        <v>0.20426474612641338</v>
      </c>
      <c r="W179" s="7">
        <v>0.82649622527347821</v>
      </c>
      <c r="X179" s="7">
        <v>0.21403395985456944</v>
      </c>
      <c r="Y179" s="7">
        <v>0.81879961371613164</v>
      </c>
      <c r="Z179" s="7">
        <v>0.20955376108212823</v>
      </c>
      <c r="AA179" s="7">
        <v>0.81007668490911855</v>
      </c>
      <c r="AB179" s="7">
        <v>0.20719333834318657</v>
      </c>
    </row>
    <row r="180" spans="1:28">
      <c r="A180" s="7">
        <v>0.46340953744313518</v>
      </c>
      <c r="B180" s="7">
        <v>0.1809037717244466</v>
      </c>
      <c r="C180" s="7">
        <v>0.5029468190033124</v>
      </c>
      <c r="D180" s="7">
        <v>0.18620668685087297</v>
      </c>
      <c r="E180" s="7">
        <v>0.53741515689448138</v>
      </c>
      <c r="F180" s="7">
        <v>0.18244060934873352</v>
      </c>
      <c r="G180" s="7">
        <v>0.58125088455013196</v>
      </c>
      <c r="H180" s="7">
        <v>0.1818872088022831</v>
      </c>
      <c r="I180" s="7">
        <v>0.61128891506392302</v>
      </c>
      <c r="J180" s="7">
        <v>0.17909935581396358</v>
      </c>
      <c r="K180" s="7">
        <v>0.62840566857554958</v>
      </c>
      <c r="L180" s="7">
        <v>0.18104190467089165</v>
      </c>
      <c r="M180" s="7">
        <v>0.67554774054153477</v>
      </c>
      <c r="N180" s="7">
        <v>0.18098804150938474</v>
      </c>
      <c r="O180" s="7">
        <v>0.74399966778230231</v>
      </c>
      <c r="P180" s="7">
        <v>0.19672129723343154</v>
      </c>
      <c r="Q180" s="7">
        <v>0.75686414978244598</v>
      </c>
      <c r="R180" s="7">
        <v>0.19644416257987166</v>
      </c>
      <c r="S180" s="7">
        <v>0.77715540403640027</v>
      </c>
      <c r="T180" s="7">
        <v>0.19941706159078762</v>
      </c>
      <c r="U180" s="7">
        <v>0.80374603966400004</v>
      </c>
      <c r="V180" s="7">
        <v>0.20472866432390874</v>
      </c>
      <c r="W180" s="7">
        <v>0.82673773213880508</v>
      </c>
      <c r="X180" s="7">
        <v>0.21444922745457465</v>
      </c>
      <c r="Y180" s="7">
        <v>0.81934901655146919</v>
      </c>
      <c r="Z180" s="7">
        <v>0.2104199154695868</v>
      </c>
      <c r="AA180" s="7">
        <v>0.81027770475774707</v>
      </c>
      <c r="AB180" s="7">
        <v>0.20746786671473813</v>
      </c>
    </row>
    <row r="181" spans="1:28">
      <c r="A181" s="7">
        <v>0.46357366690845742</v>
      </c>
      <c r="B181" s="7">
        <v>0.18104798599557811</v>
      </c>
      <c r="C181" s="7">
        <v>0.50311286708741687</v>
      </c>
      <c r="D181" s="7">
        <v>0.18636306377137701</v>
      </c>
      <c r="E181" s="7">
        <v>0.53799600584764795</v>
      </c>
      <c r="F181" s="7">
        <v>0.18300443502321759</v>
      </c>
      <c r="G181" s="7">
        <v>0.58163553539580592</v>
      </c>
      <c r="H181" s="7">
        <v>0.1822842324282295</v>
      </c>
      <c r="I181" s="7">
        <v>0.61257426210762478</v>
      </c>
      <c r="J181" s="7">
        <v>0.18046504758636567</v>
      </c>
      <c r="K181" s="7">
        <v>0.62967616076548183</v>
      </c>
      <c r="L181" s="7">
        <v>0.18244669067341973</v>
      </c>
      <c r="M181" s="7">
        <v>0.67572518733048337</v>
      </c>
      <c r="N181" s="7">
        <v>0.18119567530938735</v>
      </c>
      <c r="O181" s="7">
        <v>0.74431322156447477</v>
      </c>
      <c r="P181" s="7">
        <v>0.19713569607276729</v>
      </c>
      <c r="Q181" s="7">
        <v>0.75720564321188388</v>
      </c>
      <c r="R181" s="7">
        <v>0.19691068705937542</v>
      </c>
      <c r="S181" s="7">
        <v>0.77837989023670506</v>
      </c>
      <c r="T181" s="7">
        <v>0.2011902021171697</v>
      </c>
      <c r="U181" s="7">
        <v>0.80429244068120587</v>
      </c>
      <c r="V181" s="7">
        <v>0.20559481871136731</v>
      </c>
      <c r="W181" s="7">
        <v>0.82701533611567546</v>
      </c>
      <c r="X181" s="7">
        <v>0.21492704582278149</v>
      </c>
      <c r="Y181" s="7">
        <v>0.82021523150631037</v>
      </c>
      <c r="Z181" s="7">
        <v>0.21178560724198889</v>
      </c>
      <c r="AA181" s="7">
        <v>0.81048665438344181</v>
      </c>
      <c r="AB181" s="7">
        <v>0.20775368897499277</v>
      </c>
    </row>
    <row r="182" spans="1:28">
      <c r="A182" s="7">
        <v>0.46462409548651978</v>
      </c>
      <c r="B182" s="7">
        <v>0.18197147858722151</v>
      </c>
      <c r="C182" s="7">
        <v>0.50370436884624381</v>
      </c>
      <c r="D182" s="7">
        <v>0.18692167688184427</v>
      </c>
      <c r="E182" s="7">
        <v>0.53835822064428551</v>
      </c>
      <c r="F182" s="7">
        <v>0.18335715185502119</v>
      </c>
      <c r="G182" s="7">
        <v>0.58203251855866944</v>
      </c>
      <c r="H182" s="7">
        <v>0.18269515622488738</v>
      </c>
      <c r="I182" s="7">
        <v>0.61282090687897062</v>
      </c>
      <c r="J182" s="7">
        <v>0.18072828206921415</v>
      </c>
      <c r="K182" s="7">
        <v>0.62990101272483867</v>
      </c>
      <c r="L182" s="7">
        <v>0.18269689374622622</v>
      </c>
      <c r="M182" s="7">
        <v>0.67590998942674596</v>
      </c>
      <c r="N182" s="7">
        <v>0.18141199671608463</v>
      </c>
      <c r="O182" s="7">
        <v>0.7447252275014663</v>
      </c>
      <c r="P182" s="7">
        <v>0.19768127777319255</v>
      </c>
      <c r="Q182" s="7">
        <v>0.7576482222124552</v>
      </c>
      <c r="R182" s="7">
        <v>0.19751621324599389</v>
      </c>
      <c r="S182" s="7">
        <v>0.77875648581269807</v>
      </c>
      <c r="T182" s="7">
        <v>0.20173578381759497</v>
      </c>
      <c r="U182" s="7">
        <v>0.80508054379543459</v>
      </c>
      <c r="V182" s="7">
        <v>0.20684583407539975</v>
      </c>
      <c r="W182" s="7">
        <v>0.82757784943722856</v>
      </c>
      <c r="X182" s="7">
        <v>0.21590266405459291</v>
      </c>
      <c r="Y182" s="7">
        <v>0.82060055533760745</v>
      </c>
      <c r="Z182" s="7">
        <v>0.21239460847128525</v>
      </c>
      <c r="AA182" s="7">
        <v>0.81078322804571812</v>
      </c>
      <c r="AB182" s="7">
        <v>0.20816026896830331</v>
      </c>
    </row>
    <row r="183" spans="1:28">
      <c r="A183" s="7">
        <v>0.46479543063568546</v>
      </c>
      <c r="B183" s="7">
        <v>0.18212264294370878</v>
      </c>
      <c r="C183" s="7">
        <v>0.50385046265414679</v>
      </c>
      <c r="D183" s="7">
        <v>0.187060678588959</v>
      </c>
      <c r="E183" s="7">
        <v>0.5387680781078682</v>
      </c>
      <c r="F183" s="7">
        <v>0.18375765052364545</v>
      </c>
      <c r="G183" s="7">
        <v>0.58238487047837084</v>
      </c>
      <c r="H183" s="7">
        <v>0.18306003570606352</v>
      </c>
      <c r="I183" s="7">
        <v>0.61333192905228184</v>
      </c>
      <c r="J183" s="7">
        <v>0.18127386376963942</v>
      </c>
      <c r="K183" s="7">
        <v>0.63011328555360213</v>
      </c>
      <c r="L183" s="7">
        <v>0.18293319664832122</v>
      </c>
      <c r="M183" s="7">
        <v>0.67623730060221598</v>
      </c>
      <c r="N183" s="7">
        <v>0.18179685769265849</v>
      </c>
      <c r="O183" s="7">
        <v>0.7448684730537386</v>
      </c>
      <c r="P183" s="7">
        <v>0.19787153635980581</v>
      </c>
      <c r="Q183" s="7">
        <v>0.75804157693490937</v>
      </c>
      <c r="R183" s="7">
        <v>0.19805484486106342</v>
      </c>
      <c r="S183" s="7">
        <v>0.77951716482993783</v>
      </c>
      <c r="T183" s="7">
        <v>0.20283997862848749</v>
      </c>
      <c r="U183" s="7">
        <v>0.80642404747303487</v>
      </c>
      <c r="V183" s="7">
        <v>0.20898559160429689</v>
      </c>
      <c r="W183" s="7">
        <v>0.8277205189733291</v>
      </c>
      <c r="X183" s="7">
        <v>0.21615026084539099</v>
      </c>
      <c r="Y183" s="7">
        <v>0.82082921863047231</v>
      </c>
      <c r="Z183" s="7">
        <v>0.21275601290978349</v>
      </c>
      <c r="AA183" s="7">
        <v>0.81105958077647566</v>
      </c>
      <c r="AB183" s="7">
        <v>0.20854512994487717</v>
      </c>
    </row>
    <row r="184" spans="1:28">
      <c r="A184" s="7">
        <v>0.46504042388636158</v>
      </c>
      <c r="B184" s="7">
        <v>0.18233896435040606</v>
      </c>
      <c r="C184" s="7">
        <v>0.50426807714893307</v>
      </c>
      <c r="D184" s="7">
        <v>0.18745857097557486</v>
      </c>
      <c r="E184" s="7">
        <v>0.53948402339059154</v>
      </c>
      <c r="F184" s="7">
        <v>0.18445787162323585</v>
      </c>
      <c r="G184" s="7">
        <v>0.5827401586640697</v>
      </c>
      <c r="H184" s="7">
        <v>0.18342839022991753</v>
      </c>
      <c r="I184" s="7">
        <v>0.61370377694285105</v>
      </c>
      <c r="J184" s="7">
        <v>0.18167088739558582</v>
      </c>
      <c r="K184" s="7">
        <v>0.63034966838266959</v>
      </c>
      <c r="L184" s="7">
        <v>0.18319643113116971</v>
      </c>
      <c r="M184" s="7">
        <v>0.67644830598078443</v>
      </c>
      <c r="N184" s="7">
        <v>0.18204532324412603</v>
      </c>
      <c r="O184" s="7">
        <v>0.7454069270189575</v>
      </c>
      <c r="P184" s="7">
        <v>0.19858913267278552</v>
      </c>
      <c r="Q184" s="7">
        <v>0.75818045971959713</v>
      </c>
      <c r="R184" s="7">
        <v>0.19824510344767668</v>
      </c>
      <c r="S184" s="7">
        <v>0.779800822784253</v>
      </c>
      <c r="T184" s="7">
        <v>0.20325437746782324</v>
      </c>
      <c r="U184" s="7">
        <v>0.80660318129671493</v>
      </c>
      <c r="V184" s="7">
        <v>0.20927315138589045</v>
      </c>
      <c r="W184" s="7">
        <v>0.82802906333152249</v>
      </c>
      <c r="X184" s="7">
        <v>0.21668628617845212</v>
      </c>
      <c r="Y184" s="7">
        <v>0.82110413823830608</v>
      </c>
      <c r="Z184" s="7">
        <v>0.21319299952652537</v>
      </c>
      <c r="AA184" s="7">
        <v>0.81145686260749295</v>
      </c>
      <c r="AB184" s="7">
        <v>0.20910026801266657</v>
      </c>
    </row>
    <row r="185" spans="1:28">
      <c r="A185" s="7">
        <v>0.4685856203373221</v>
      </c>
      <c r="B185" s="7">
        <v>0.18550646575128263</v>
      </c>
      <c r="C185" s="7">
        <v>0.50529643502602617</v>
      </c>
      <c r="D185" s="7">
        <v>0.18843940177140309</v>
      </c>
      <c r="E185" s="7">
        <v>0.5397529107711585</v>
      </c>
      <c r="F185" s="7">
        <v>0.18472110610608433</v>
      </c>
      <c r="G185" s="7">
        <v>0.58335442551074901</v>
      </c>
      <c r="H185" s="7">
        <v>0.18406606056130628</v>
      </c>
      <c r="I185" s="7">
        <v>0.61531690897679459</v>
      </c>
      <c r="J185" s="7">
        <v>0.18339798360648615</v>
      </c>
      <c r="K185" s="7">
        <v>0.63070607708281556</v>
      </c>
      <c r="L185" s="7">
        <v>0.18359345475711611</v>
      </c>
      <c r="M185" s="7">
        <v>0.67663724543741111</v>
      </c>
      <c r="N185" s="7">
        <v>0.18226859473617904</v>
      </c>
      <c r="O185" s="7">
        <v>0.74565282410706002</v>
      </c>
      <c r="P185" s="7">
        <v>0.19891752420584405</v>
      </c>
      <c r="Q185" s="7">
        <v>0.75898387025886671</v>
      </c>
      <c r="R185" s="7">
        <v>0.1993492982585692</v>
      </c>
      <c r="S185" s="7">
        <v>0.78007126685870876</v>
      </c>
      <c r="T185" s="7">
        <v>0.20365140109376964</v>
      </c>
      <c r="U185" s="7">
        <v>0.80693702160448222</v>
      </c>
      <c r="V185" s="7">
        <v>0.20980917671895158</v>
      </c>
      <c r="W185" s="7">
        <v>0.82929933787583943</v>
      </c>
      <c r="X185" s="7">
        <v>0.21889554456090662</v>
      </c>
      <c r="Y185" s="7">
        <v>0.821345020180408</v>
      </c>
      <c r="Z185" s="7">
        <v>0.21357786050309924</v>
      </c>
      <c r="AA185" s="7">
        <v>0.81176533093536862</v>
      </c>
      <c r="AB185" s="7">
        <v>0.20953204206539167</v>
      </c>
    </row>
    <row r="186" spans="1:28">
      <c r="A186" s="7">
        <v>0.46869850938420227</v>
      </c>
      <c r="B186" s="7">
        <v>0.18560811074961026</v>
      </c>
      <c r="C186" s="7">
        <v>0.50552305859145619</v>
      </c>
      <c r="D186" s="7">
        <v>0.18865572317810037</v>
      </c>
      <c r="E186" s="7">
        <v>0.54018561060930392</v>
      </c>
      <c r="F186" s="7">
        <v>0.18514679883412316</v>
      </c>
      <c r="G186" s="7">
        <v>0.58389234944149304</v>
      </c>
      <c r="H186" s="7">
        <v>0.18462467367177354</v>
      </c>
      <c r="I186" s="7">
        <v>0.61561675163999929</v>
      </c>
      <c r="J186" s="7">
        <v>0.18372116257552787</v>
      </c>
      <c r="K186" s="7">
        <v>0.63107820969620332</v>
      </c>
      <c r="L186" s="7">
        <v>0.18400872235712132</v>
      </c>
      <c r="M186" s="7">
        <v>0.67701328552383599</v>
      </c>
      <c r="N186" s="7">
        <v>0.18271426895961559</v>
      </c>
      <c r="O186" s="7">
        <v>0.74588938923735981</v>
      </c>
      <c r="P186" s="7">
        <v>0.19923375308953004</v>
      </c>
      <c r="Q186" s="7">
        <v>0.75928273194743523</v>
      </c>
      <c r="R186" s="7">
        <v>0.19976022205522709</v>
      </c>
      <c r="S186" s="7">
        <v>0.78024877331148679</v>
      </c>
      <c r="T186" s="7">
        <v>0.20391202929460972</v>
      </c>
      <c r="U186" s="7">
        <v>0.80719415149493201</v>
      </c>
      <c r="V186" s="7">
        <v>0.21022357555828733</v>
      </c>
      <c r="W186" s="7">
        <v>0.82954342310627649</v>
      </c>
      <c r="X186" s="7">
        <v>0.21932210604961491</v>
      </c>
      <c r="Y186" s="7">
        <v>0.82164394070638591</v>
      </c>
      <c r="Z186" s="7">
        <v>0.21405567887130608</v>
      </c>
      <c r="AA186" s="7">
        <v>0.81203613282217979</v>
      </c>
      <c r="AB186" s="7">
        <v>0.20991777180263499</v>
      </c>
    </row>
    <row r="187" spans="1:28">
      <c r="A187" s="7">
        <v>0.46886023695491003</v>
      </c>
      <c r="B187" s="7">
        <v>0.18575406254208071</v>
      </c>
      <c r="C187" s="7">
        <v>0.50594851226617865</v>
      </c>
      <c r="D187" s="7">
        <v>0.1890623031714109</v>
      </c>
      <c r="E187" s="7">
        <v>0.54039902365164716</v>
      </c>
      <c r="F187" s="7">
        <v>0.18535703891613417</v>
      </c>
      <c r="G187" s="7">
        <v>0.5843879911418729</v>
      </c>
      <c r="H187" s="7">
        <v>0.18514071750943692</v>
      </c>
      <c r="I187" s="7">
        <v>0.61599021158789757</v>
      </c>
      <c r="J187" s="7">
        <v>0.18412426752616054</v>
      </c>
      <c r="K187" s="7">
        <v>0.63171712470425923</v>
      </c>
      <c r="L187" s="7">
        <v>0.18472197486675371</v>
      </c>
      <c r="M187" s="7">
        <v>0.6773617432078336</v>
      </c>
      <c r="N187" s="7">
        <v>0.18312866779895134</v>
      </c>
      <c r="O187" s="7">
        <v>0.74609469230902037</v>
      </c>
      <c r="P187" s="7">
        <v>0.1995082814610816</v>
      </c>
      <c r="Q187" s="7">
        <v>0.75971564189337637</v>
      </c>
      <c r="R187" s="7">
        <v>0.20035792939582037</v>
      </c>
      <c r="S187" s="7">
        <v>0.78058484632257763</v>
      </c>
      <c r="T187" s="7">
        <v>0.20440548535486697</v>
      </c>
      <c r="U187" s="7">
        <v>0.80734757232956711</v>
      </c>
      <c r="V187" s="7">
        <v>0.21047117234908541</v>
      </c>
      <c r="W187" s="7">
        <v>0.82972176002640219</v>
      </c>
      <c r="X187" s="7">
        <v>0.21963399112995355</v>
      </c>
      <c r="Y187" s="7">
        <v>0.82227363752242411</v>
      </c>
      <c r="Z187" s="7">
        <v>0.21506517876922671</v>
      </c>
      <c r="AA187" s="7">
        <v>0.81268359911963606</v>
      </c>
      <c r="AB187" s="7">
        <v>0.21084126439427839</v>
      </c>
    </row>
    <row r="188" spans="1:28">
      <c r="A188" s="7">
        <v>0.47144867871777257</v>
      </c>
      <c r="B188" s="7">
        <v>0.188100585110311</v>
      </c>
      <c r="C188" s="7">
        <v>0.50811497653947246</v>
      </c>
      <c r="D188" s="7">
        <v>0.19113864117143697</v>
      </c>
      <c r="E188" s="7">
        <v>0.54073186968098985</v>
      </c>
      <c r="F188" s="7">
        <v>0.18568629920986215</v>
      </c>
      <c r="G188" s="7">
        <v>0.58604580692406771</v>
      </c>
      <c r="H188" s="7">
        <v>0.18686781372033726</v>
      </c>
      <c r="I188" s="7">
        <v>0.61674143030323836</v>
      </c>
      <c r="J188" s="7">
        <v>0.18494003379479002</v>
      </c>
      <c r="K188" s="7">
        <v>0.63203265122997676</v>
      </c>
      <c r="L188" s="7">
        <v>0.18507469169855731</v>
      </c>
      <c r="M188" s="7">
        <v>0.67782834551556126</v>
      </c>
      <c r="N188" s="7">
        <v>0.18368380586674074</v>
      </c>
      <c r="O188" s="7">
        <v>0.7462911300207683</v>
      </c>
      <c r="P188" s="7">
        <v>0.19977151594393008</v>
      </c>
      <c r="Q188" s="7">
        <v>0.75990418845866448</v>
      </c>
      <c r="R188" s="7">
        <v>0.20061942635732993</v>
      </c>
      <c r="S188" s="7">
        <v>0.7807949470123422</v>
      </c>
      <c r="T188" s="7">
        <v>0.20471563291386669</v>
      </c>
      <c r="U188" s="7">
        <v>0.80930090239735086</v>
      </c>
      <c r="V188" s="7">
        <v>0.2136334611859452</v>
      </c>
      <c r="W188" s="7">
        <v>0.82982188653818356</v>
      </c>
      <c r="X188" s="7">
        <v>0.21980948078518589</v>
      </c>
      <c r="Y188" s="7">
        <v>0.82237356861797006</v>
      </c>
      <c r="Z188" s="7">
        <v>0.2152258994930781</v>
      </c>
      <c r="AA188" s="7">
        <v>0.8129008750112503</v>
      </c>
      <c r="AB188" s="7">
        <v>0.21115141195327811</v>
      </c>
    </row>
    <row r="189" spans="1:28">
      <c r="A189" s="7">
        <v>0.47257756918657434</v>
      </c>
      <c r="B189" s="7">
        <v>0.18912398517894308</v>
      </c>
      <c r="C189" s="7">
        <v>0.50855325796318152</v>
      </c>
      <c r="D189" s="7">
        <v>0.19156085885679791</v>
      </c>
      <c r="E189" s="7">
        <v>0.54128857098104732</v>
      </c>
      <c r="F189" s="7">
        <v>0.18623883099564315</v>
      </c>
      <c r="G189" s="7">
        <v>0.58632005416823529</v>
      </c>
      <c r="H189" s="7">
        <v>0.1871536359805919</v>
      </c>
      <c r="I189" s="7">
        <v>0.61711489025113664</v>
      </c>
      <c r="J189" s="7">
        <v>0.18534661378810055</v>
      </c>
      <c r="K189" s="7">
        <v>0.63260919471550714</v>
      </c>
      <c r="L189" s="7">
        <v>0.18571931211530179</v>
      </c>
      <c r="M189" s="7">
        <v>0.67844389279639605</v>
      </c>
      <c r="N189" s="7">
        <v>0.1844161711111014</v>
      </c>
      <c r="O189" s="7">
        <v>0.74663827885103073</v>
      </c>
      <c r="P189" s="7">
        <v>0.20023804042343385</v>
      </c>
      <c r="Q189" s="7">
        <v>0.7603858831802397</v>
      </c>
      <c r="R189" s="7">
        <v>0.20128750331215003</v>
      </c>
      <c r="S189" s="7">
        <v>0.78112044891954557</v>
      </c>
      <c r="T189" s="7">
        <v>0.20519692632475139</v>
      </c>
      <c r="U189" s="7">
        <v>0.80951389165660681</v>
      </c>
      <c r="V189" s="7">
        <v>0.21397835917172359</v>
      </c>
      <c r="W189" s="7">
        <v>0.83009605269490694</v>
      </c>
      <c r="X189" s="7">
        <v>0.220293380478079</v>
      </c>
      <c r="Y189" s="7">
        <v>0.82253677486135068</v>
      </c>
      <c r="Z189" s="7">
        <v>0.21548913397592659</v>
      </c>
      <c r="AA189" s="7">
        <v>0.81315304192195581</v>
      </c>
      <c r="AB189" s="7">
        <v>0.21151281639177635</v>
      </c>
    </row>
    <row r="190" spans="1:28">
      <c r="A190" s="7">
        <v>0.47285058454108597</v>
      </c>
      <c r="B190" s="7">
        <v>0.18937245073041062</v>
      </c>
      <c r="C190" s="7">
        <v>0.50992653975747004</v>
      </c>
      <c r="D190" s="7">
        <v>0.19288658763840452</v>
      </c>
      <c r="E190" s="7">
        <v>0.54155615308306793</v>
      </c>
      <c r="F190" s="7">
        <v>0.18650467176050003</v>
      </c>
      <c r="G190" s="7">
        <v>0.58645336064452225</v>
      </c>
      <c r="H190" s="7">
        <v>0.18729263768770663</v>
      </c>
      <c r="I190" s="7">
        <v>0.61743998847916326</v>
      </c>
      <c r="J190" s="7">
        <v>0.18570193690191253</v>
      </c>
      <c r="K190" s="7">
        <v>0.63309611189555959</v>
      </c>
      <c r="L190" s="7">
        <v>0.18626489381572706</v>
      </c>
      <c r="M190" s="7">
        <v>0.67868339999080607</v>
      </c>
      <c r="N190" s="7">
        <v>0.18470199337135604</v>
      </c>
      <c r="O190" s="7">
        <v>0.74682398481130552</v>
      </c>
      <c r="P190" s="7">
        <v>0.20048824349624034</v>
      </c>
      <c r="Q190" s="7">
        <v>0.76065046367511946</v>
      </c>
      <c r="R190" s="7">
        <v>0.20165585783600404</v>
      </c>
      <c r="S190" s="7">
        <v>0.78148383061567916</v>
      </c>
      <c r="T190" s="7">
        <v>0.20573555793982093</v>
      </c>
      <c r="U190" s="7">
        <v>0.80994629842237986</v>
      </c>
      <c r="V190" s="7">
        <v>0.21468118655332236</v>
      </c>
      <c r="W190" s="7">
        <v>0.83029071926073084</v>
      </c>
      <c r="X190" s="7">
        <v>0.22063827846385739</v>
      </c>
      <c r="Y190" s="7">
        <v>0.8227942392559886</v>
      </c>
      <c r="Z190" s="7">
        <v>0.2159044015759318</v>
      </c>
      <c r="AA190" s="7">
        <v>0.81341948243138051</v>
      </c>
      <c r="AB190" s="7">
        <v>0.21189680860768076</v>
      </c>
    </row>
    <row r="191" spans="1:28">
      <c r="A191" s="7">
        <v>0.47392263017067859</v>
      </c>
      <c r="B191" s="7">
        <v>0.19035328152623884</v>
      </c>
      <c r="C191" s="7">
        <v>0.51021231349878282</v>
      </c>
      <c r="D191" s="7">
        <v>0.19316285353129503</v>
      </c>
      <c r="E191" s="7">
        <v>0.54199407403539912</v>
      </c>
      <c r="F191" s="7">
        <v>0.18694078961657246</v>
      </c>
      <c r="G191" s="7">
        <v>0.58692316320412408</v>
      </c>
      <c r="H191" s="7">
        <v>0.18778435622662493</v>
      </c>
      <c r="I191" s="7">
        <v>0.61755820601662748</v>
      </c>
      <c r="J191" s="7">
        <v>0.1858313822416631</v>
      </c>
      <c r="K191" s="7">
        <v>0.63584045888668395</v>
      </c>
      <c r="L191" s="7">
        <v>0.1893463879103264</v>
      </c>
      <c r="M191" s="7">
        <v>0.67974440307084105</v>
      </c>
      <c r="N191" s="7">
        <v>0.18597212147011674</v>
      </c>
      <c r="O191" s="7">
        <v>0.74702368870828439</v>
      </c>
      <c r="P191" s="7">
        <v>0.20075755930377509</v>
      </c>
      <c r="Q191" s="7">
        <v>0.76074759372390421</v>
      </c>
      <c r="R191" s="7">
        <v>0.20179138450044087</v>
      </c>
      <c r="S191" s="7">
        <v>0.78188465163808107</v>
      </c>
      <c r="T191" s="7">
        <v>0.20633326528041421</v>
      </c>
      <c r="U191" s="7">
        <v>0.81019271456739428</v>
      </c>
      <c r="V191" s="7">
        <v>0.21508429150395503</v>
      </c>
      <c r="W191" s="7">
        <v>0.8305244910307269</v>
      </c>
      <c r="X191" s="7">
        <v>0.22105267730319314</v>
      </c>
      <c r="Y191" s="7">
        <v>0.82312719744769836</v>
      </c>
      <c r="Z191" s="7">
        <v>0.21644303319100133</v>
      </c>
      <c r="AA191" s="7">
        <v>0.81387980599007415</v>
      </c>
      <c r="AB191" s="7">
        <v>0.21256227928049246</v>
      </c>
    </row>
    <row r="192" spans="1:28">
      <c r="A192" s="7">
        <v>0.47469764149961485</v>
      </c>
      <c r="B192" s="7">
        <v>0.19106566527520177</v>
      </c>
      <c r="C192" s="7">
        <v>0.51087151726615021</v>
      </c>
      <c r="D192" s="7">
        <v>0.19380052386268379</v>
      </c>
      <c r="E192" s="7">
        <v>0.54251814337179549</v>
      </c>
      <c r="F192" s="7">
        <v>0.1874629147789221</v>
      </c>
      <c r="G192" s="7">
        <v>0.58709816465757569</v>
      </c>
      <c r="H192" s="7">
        <v>0.18796766472788246</v>
      </c>
      <c r="I192" s="7">
        <v>0.61800259648700429</v>
      </c>
      <c r="J192" s="7">
        <v>0.18631962573790353</v>
      </c>
      <c r="K192" s="7">
        <v>0.63626448041376948</v>
      </c>
      <c r="L192" s="7">
        <v>0.18982420627853325</v>
      </c>
      <c r="M192" s="7">
        <v>0.67995081138233837</v>
      </c>
      <c r="N192" s="7">
        <v>0.18621971826091482</v>
      </c>
      <c r="O192" s="7">
        <v>0.74732977692421465</v>
      </c>
      <c r="P192" s="7">
        <v>0.20117195814311084</v>
      </c>
      <c r="Q192" s="7">
        <v>0.76105436645717017</v>
      </c>
      <c r="R192" s="7">
        <v>0.20221968351048808</v>
      </c>
      <c r="S192" s="7">
        <v>0.78213087026612793</v>
      </c>
      <c r="T192" s="7">
        <v>0.20670161980426821</v>
      </c>
      <c r="U192" s="7">
        <v>0.81086725198000764</v>
      </c>
      <c r="V192" s="7">
        <v>0.21618848631484755</v>
      </c>
      <c r="W192" s="7">
        <v>0.83087085141053729</v>
      </c>
      <c r="X192" s="7">
        <v>0.22167123489985363</v>
      </c>
      <c r="Y192" s="7">
        <v>0.82334015104868696</v>
      </c>
      <c r="Z192" s="7">
        <v>0.21678793117677972</v>
      </c>
      <c r="AA192" s="7">
        <v>0.81437581354556576</v>
      </c>
      <c r="AB192" s="7">
        <v>0.21327987559347217</v>
      </c>
    </row>
    <row r="193" spans="1:28">
      <c r="A193" s="7">
        <v>0.47599706648604417</v>
      </c>
      <c r="B193" s="7">
        <v>0.19226368623839674</v>
      </c>
      <c r="C193" s="7">
        <v>0.51116655549284218</v>
      </c>
      <c r="D193" s="7">
        <v>0.19408634612293843</v>
      </c>
      <c r="E193" s="7">
        <v>0.543397248472824</v>
      </c>
      <c r="F193" s="7">
        <v>0.18834036305508375</v>
      </c>
      <c r="G193" s="7">
        <v>0.5874804664904516</v>
      </c>
      <c r="H193" s="7">
        <v>0.18836816339650672</v>
      </c>
      <c r="I193" s="7">
        <v>0.61821968687398399</v>
      </c>
      <c r="J193" s="7">
        <v>0.18655853492200694</v>
      </c>
      <c r="K193" s="7">
        <v>0.63664028194024702</v>
      </c>
      <c r="L193" s="7">
        <v>0.19024816148523313</v>
      </c>
      <c r="M193" s="7">
        <v>0.68095113317703337</v>
      </c>
      <c r="N193" s="7">
        <v>0.18742208302745711</v>
      </c>
      <c r="O193" s="7">
        <v>0.74754067917055689</v>
      </c>
      <c r="P193" s="7">
        <v>0.20145778040336548</v>
      </c>
      <c r="Q193" s="7">
        <v>0.76124598953984057</v>
      </c>
      <c r="R193" s="7">
        <v>0.20248899931802283</v>
      </c>
      <c r="S193" s="7">
        <v>0.78304174705110285</v>
      </c>
      <c r="T193" s="7">
        <v>0.20806470529466189</v>
      </c>
      <c r="U193" s="7">
        <v>0.8110348149586174</v>
      </c>
      <c r="V193" s="7">
        <v>0.21646301468639911</v>
      </c>
      <c r="W193" s="7">
        <v>0.8310784098019125</v>
      </c>
      <c r="X193" s="7">
        <v>0.22204219570571604</v>
      </c>
      <c r="Y193" s="7">
        <v>0.82411210785227085</v>
      </c>
      <c r="Z193" s="7">
        <v>0.21803894654081216</v>
      </c>
      <c r="AA193" s="7">
        <v>0.81465969956453621</v>
      </c>
      <c r="AB193" s="7">
        <v>0.21369427443280792</v>
      </c>
    </row>
    <row r="194" spans="1:28">
      <c r="A194" s="7">
        <v>0.47621563889596114</v>
      </c>
      <c r="B194" s="7">
        <v>0.19246523871371307</v>
      </c>
      <c r="C194" s="7">
        <v>0.5121628439974687</v>
      </c>
      <c r="D194" s="7">
        <v>0.19505501426939412</v>
      </c>
      <c r="E194" s="7">
        <v>0.54448062966637067</v>
      </c>
      <c r="F194" s="7">
        <v>0.18942805141325642</v>
      </c>
      <c r="G194" s="7">
        <v>0.58841008830526365</v>
      </c>
      <c r="H194" s="7">
        <v>0.18934378162831814</v>
      </c>
      <c r="I194" s="7">
        <v>0.61872157405576389</v>
      </c>
      <c r="J194" s="7">
        <v>0.18711106670778793</v>
      </c>
      <c r="K194" s="7">
        <v>0.63682634824694095</v>
      </c>
      <c r="L194" s="7">
        <v>0.19045840156724414</v>
      </c>
      <c r="M194" s="7">
        <v>0.68119891509217156</v>
      </c>
      <c r="N194" s="7">
        <v>0.18772006793708429</v>
      </c>
      <c r="O194" s="7">
        <v>0.74872210502838543</v>
      </c>
      <c r="P194" s="7">
        <v>0.20306411888120993</v>
      </c>
      <c r="Q194" s="7">
        <v>0.76149123192546009</v>
      </c>
      <c r="R194" s="7">
        <v>0.20283389730380122</v>
      </c>
      <c r="S194" s="7">
        <v>0.78329853678303729</v>
      </c>
      <c r="T194" s="7">
        <v>0.20844956627123576</v>
      </c>
      <c r="U194" s="7">
        <v>0.81186663015422256</v>
      </c>
      <c r="V194" s="7">
        <v>0.2178261001767928</v>
      </c>
      <c r="W194" s="7">
        <v>0.83138996225273443</v>
      </c>
      <c r="X194" s="7">
        <v>0.2226008088161833</v>
      </c>
      <c r="Y194" s="7">
        <v>0.82605923688426142</v>
      </c>
      <c r="Z194" s="7">
        <v>0.22120123537767195</v>
      </c>
      <c r="AA194" s="7">
        <v>0.81518782271714596</v>
      </c>
      <c r="AB194" s="7">
        <v>0.21446573390729459</v>
      </c>
    </row>
    <row r="195" spans="1:28">
      <c r="A195" s="7">
        <v>0.47718840621482228</v>
      </c>
      <c r="B195" s="7">
        <v>0.19336266848527245</v>
      </c>
      <c r="C195" s="7">
        <v>0.5124179736717579</v>
      </c>
      <c r="D195" s="7">
        <v>0.19530347982086166</v>
      </c>
      <c r="E195" s="7">
        <v>0.5453310186393775</v>
      </c>
      <c r="F195" s="7">
        <v>0.19028204315134245</v>
      </c>
      <c r="G195" s="7">
        <v>0.58924281334215778</v>
      </c>
      <c r="H195" s="7">
        <v>0.19022122990447979</v>
      </c>
      <c r="I195" s="7">
        <v>0.61942819251833403</v>
      </c>
      <c r="J195" s="7">
        <v>0.18789208254963874</v>
      </c>
      <c r="K195" s="7">
        <v>0.63708055151101572</v>
      </c>
      <c r="L195" s="7">
        <v>0.1907459613488377</v>
      </c>
      <c r="M195" s="7">
        <v>0.681805268238864</v>
      </c>
      <c r="N195" s="7">
        <v>0.18845156442077549</v>
      </c>
      <c r="O195" s="7">
        <v>0.74906225489029576</v>
      </c>
      <c r="P195" s="7">
        <v>0.20352803707870529</v>
      </c>
      <c r="Q195" s="7">
        <v>0.7618322858524148</v>
      </c>
      <c r="R195" s="7">
        <v>0.20331519071468593</v>
      </c>
      <c r="S195" s="7">
        <v>0.78367116819507254</v>
      </c>
      <c r="T195" s="7">
        <v>0.20900817938170302</v>
      </c>
      <c r="U195" s="7">
        <v>0.81230760791634393</v>
      </c>
      <c r="V195" s="7">
        <v>0.21855759666048399</v>
      </c>
      <c r="W195" s="7">
        <v>0.83151931023576531</v>
      </c>
      <c r="X195" s="7">
        <v>0.22283363667560044</v>
      </c>
      <c r="Y195" s="7">
        <v>0.82615829521914752</v>
      </c>
      <c r="Z195" s="7">
        <v>0.2213628248621928</v>
      </c>
      <c r="AA195" s="7">
        <v>0.81540351265334698</v>
      </c>
      <c r="AB195" s="7">
        <v>0.21478196279098058</v>
      </c>
    </row>
    <row r="196" spans="1:28">
      <c r="A196" s="7">
        <v>0.47767038640079296</v>
      </c>
      <c r="B196" s="7">
        <v>0.193808342708709</v>
      </c>
      <c r="C196" s="7">
        <v>0.51282418572300048</v>
      </c>
      <c r="D196" s="7">
        <v>0.1956996346861386</v>
      </c>
      <c r="E196" s="7">
        <v>0.54569845455020083</v>
      </c>
      <c r="F196" s="7">
        <v>0.19065300395720486</v>
      </c>
      <c r="G196" s="7">
        <v>0.58957989667867206</v>
      </c>
      <c r="H196" s="7">
        <v>0.19057655301829177</v>
      </c>
      <c r="I196" s="7">
        <v>0.62069795634118829</v>
      </c>
      <c r="J196" s="7">
        <v>0.18929686855216682</v>
      </c>
      <c r="K196" s="7">
        <v>0.63743643608072031</v>
      </c>
      <c r="L196" s="7">
        <v>0.19114906629947037</v>
      </c>
      <c r="M196" s="7">
        <v>0.68244747850871179</v>
      </c>
      <c r="N196" s="7">
        <v>0.18922649893794002</v>
      </c>
      <c r="O196" s="7">
        <v>0.74941406969945956</v>
      </c>
      <c r="P196" s="7">
        <v>0.20400933048959</v>
      </c>
      <c r="Q196" s="7">
        <v>0.76210433788950882</v>
      </c>
      <c r="R196" s="7">
        <v>0.20370005169125979</v>
      </c>
      <c r="S196" s="7">
        <v>0.78509033889197255</v>
      </c>
      <c r="T196" s="7">
        <v>0.21114793691060016</v>
      </c>
      <c r="U196" s="7">
        <v>0.81240917422307157</v>
      </c>
      <c r="V196" s="7">
        <v>0.21872613623036058</v>
      </c>
      <c r="W196" s="7">
        <v>0.83170839034385036</v>
      </c>
      <c r="X196" s="7">
        <v>0.22317505961870096</v>
      </c>
      <c r="Y196" s="7">
        <v>0.82641095943015663</v>
      </c>
      <c r="Z196" s="7">
        <v>0.22177722370152855</v>
      </c>
      <c r="AA196" s="7">
        <v>0.81564378489845324</v>
      </c>
      <c r="AB196" s="7">
        <v>0.21513554838345364</v>
      </c>
    </row>
    <row r="197" spans="1:28">
      <c r="A197" s="7">
        <v>0.4779682213329875</v>
      </c>
      <c r="B197" s="7">
        <v>0.19408460860159951</v>
      </c>
      <c r="C197" s="7">
        <v>0.51297384279451086</v>
      </c>
      <c r="D197" s="7">
        <v>0.19584558647860906</v>
      </c>
      <c r="E197" s="7">
        <v>0.547016785882107</v>
      </c>
      <c r="F197" s="7">
        <v>0.1919856828241672</v>
      </c>
      <c r="G197" s="7">
        <v>0.5898864428488122</v>
      </c>
      <c r="H197" s="7">
        <v>0.19090233826934189</v>
      </c>
      <c r="I197" s="7">
        <v>0.62102627868387295</v>
      </c>
      <c r="J197" s="7">
        <v>0.18966174803334296</v>
      </c>
      <c r="K197" s="7">
        <v>0.6378588852164816</v>
      </c>
      <c r="L197" s="7">
        <v>0.19162775342834668</v>
      </c>
      <c r="M197" s="7">
        <v>0.68283501126281465</v>
      </c>
      <c r="N197" s="7">
        <v>0.1896956296994522</v>
      </c>
      <c r="O197" s="7">
        <v>0.74989979810309282</v>
      </c>
      <c r="P197" s="7">
        <v>0.2046774074444101</v>
      </c>
      <c r="Q197" s="7">
        <v>0.76239660704082957</v>
      </c>
      <c r="R197" s="7">
        <v>0.20411445053059554</v>
      </c>
      <c r="S197" s="7">
        <v>0.78566294035254669</v>
      </c>
      <c r="T197" s="7">
        <v>0.21201409129805873</v>
      </c>
      <c r="U197" s="7">
        <v>0.81262816317977138</v>
      </c>
      <c r="V197" s="7">
        <v>0.21909449075421458</v>
      </c>
      <c r="W197" s="7">
        <v>0.8318536382450612</v>
      </c>
      <c r="X197" s="7">
        <v>0.22343829410154945</v>
      </c>
      <c r="Y197" s="7">
        <v>0.82775370170524298</v>
      </c>
      <c r="Z197" s="7">
        <v>0.22398648208398306</v>
      </c>
      <c r="AA197" s="7">
        <v>0.81639394180891689</v>
      </c>
      <c r="AB197" s="7">
        <v>0.21623974319434616</v>
      </c>
    </row>
    <row r="198" spans="1:28">
      <c r="A198" s="7">
        <v>0.47819480005828602</v>
      </c>
      <c r="B198" s="7">
        <v>0.19429484868361052</v>
      </c>
      <c r="C198" s="7">
        <v>0.51328455938107531</v>
      </c>
      <c r="D198" s="7">
        <v>0.19614878395225302</v>
      </c>
      <c r="E198" s="7">
        <v>0.54780125828851856</v>
      </c>
      <c r="F198" s="7">
        <v>0.19278146759739895</v>
      </c>
      <c r="G198" s="7">
        <v>0.59095994169750232</v>
      </c>
      <c r="H198" s="7">
        <v>0.19205257739571616</v>
      </c>
      <c r="I198" s="7">
        <v>0.62123799554642245</v>
      </c>
      <c r="J198" s="7">
        <v>0.18989805093543796</v>
      </c>
      <c r="K198" s="7">
        <v>0.63822420413413128</v>
      </c>
      <c r="L198" s="7">
        <v>0.19204215226768243</v>
      </c>
      <c r="M198" s="7">
        <v>0.68310623822001593</v>
      </c>
      <c r="N198" s="7">
        <v>0.19002488999318018</v>
      </c>
      <c r="O198" s="7">
        <v>0.75028987393924795</v>
      </c>
      <c r="P198" s="7">
        <v>0.20521603905947963</v>
      </c>
      <c r="Q198" s="7">
        <v>0.76269722673933082</v>
      </c>
      <c r="R198" s="7">
        <v>0.20454101201930383</v>
      </c>
      <c r="S198" s="7">
        <v>0.78578847221121106</v>
      </c>
      <c r="T198" s="7">
        <v>0.21220434988467199</v>
      </c>
      <c r="U198" s="7">
        <v>0.81288529307022117</v>
      </c>
      <c r="V198" s="7">
        <v>0.2195280023282786</v>
      </c>
      <c r="W198" s="7">
        <v>0.83214929077770328</v>
      </c>
      <c r="X198" s="7">
        <v>0.22397692571661898</v>
      </c>
      <c r="Y198" s="7">
        <v>0.82797581929315944</v>
      </c>
      <c r="Z198" s="7">
        <v>0.22435483660783706</v>
      </c>
      <c r="AA198" s="7">
        <v>0.81756358392618322</v>
      </c>
      <c r="AB198" s="7">
        <v>0.2179668394052465</v>
      </c>
    </row>
    <row r="199" spans="1:28">
      <c r="A199" s="7">
        <v>0.47849023309586608</v>
      </c>
      <c r="B199" s="7">
        <v>0.19456937705516208</v>
      </c>
      <c r="C199" s="7">
        <v>0.51374920895547915</v>
      </c>
      <c r="D199" s="7">
        <v>0.19660227702171479</v>
      </c>
      <c r="E199" s="7">
        <v>0.54821568422701383</v>
      </c>
      <c r="F199" s="7">
        <v>0.19320368528275988</v>
      </c>
      <c r="G199" s="7">
        <v>0.59125180653765497</v>
      </c>
      <c r="H199" s="7">
        <v>0.19236533123672428</v>
      </c>
      <c r="I199" s="7">
        <v>0.62171946333536765</v>
      </c>
      <c r="J199" s="7">
        <v>0.1904366825505075</v>
      </c>
      <c r="K199" s="7">
        <v>0.63871112131418373</v>
      </c>
      <c r="L199" s="7">
        <v>0.19259468405346342</v>
      </c>
      <c r="M199" s="7">
        <v>0.68332092125224142</v>
      </c>
      <c r="N199" s="7">
        <v>0.19028638695468975</v>
      </c>
      <c r="O199" s="7">
        <v>0.75056843287966013</v>
      </c>
      <c r="P199" s="7">
        <v>0.2056009000360535</v>
      </c>
      <c r="Q199" s="7">
        <v>0.76295697270689555</v>
      </c>
      <c r="R199" s="7">
        <v>0.20491110406449675</v>
      </c>
      <c r="S199" s="7">
        <v>0.78605671397235699</v>
      </c>
      <c r="T199" s="7">
        <v>0.21261092987798252</v>
      </c>
      <c r="U199" s="7">
        <v>0.81303957100449109</v>
      </c>
      <c r="V199" s="7">
        <v>0.21978863052911868</v>
      </c>
      <c r="W199" s="7">
        <v>0.83233192497301267</v>
      </c>
      <c r="X199" s="7">
        <v>0.22431052981369429</v>
      </c>
      <c r="Y199" s="7">
        <v>0.82817306320227191</v>
      </c>
      <c r="Z199" s="7">
        <v>0.22468322814089559</v>
      </c>
      <c r="AA199" s="7">
        <v>0.81788711883048471</v>
      </c>
      <c r="AB199" s="7">
        <v>0.21844465777345334</v>
      </c>
    </row>
    <row r="200" spans="1:28">
      <c r="A200" s="7">
        <v>0.47950143072855878</v>
      </c>
      <c r="B200" s="7">
        <v>0.1955137199028727</v>
      </c>
      <c r="C200" s="7">
        <v>0.51466568035530014</v>
      </c>
      <c r="D200" s="7">
        <v>0.19749970679327417</v>
      </c>
      <c r="E200" s="7">
        <v>0.54860400459458025</v>
      </c>
      <c r="F200" s="7">
        <v>0.19359984014803683</v>
      </c>
      <c r="G200" s="7">
        <v>0.59252614598057485</v>
      </c>
      <c r="H200" s="7">
        <v>0.19373102300912637</v>
      </c>
      <c r="I200" s="7">
        <v>0.62221812640248941</v>
      </c>
      <c r="J200" s="7">
        <v>0.19099529566097476</v>
      </c>
      <c r="K200" s="7">
        <v>0.6391912247984981</v>
      </c>
      <c r="L200" s="7">
        <v>0.19314026575388868</v>
      </c>
      <c r="M200" s="7">
        <v>0.68362524709235539</v>
      </c>
      <c r="N200" s="7">
        <v>0.19065734776055215</v>
      </c>
      <c r="O200" s="7">
        <v>0.75072940915175768</v>
      </c>
      <c r="P200" s="7">
        <v>0.2058241715281065</v>
      </c>
      <c r="Q200" s="7">
        <v>0.76328000703203946</v>
      </c>
      <c r="R200" s="7">
        <v>0.20537502226199211</v>
      </c>
      <c r="S200" s="7">
        <v>0.78626373142348771</v>
      </c>
      <c r="T200" s="7">
        <v>0.21292715876166851</v>
      </c>
      <c r="U200" s="7">
        <v>0.81323027567324135</v>
      </c>
      <c r="V200" s="7">
        <v>0.22011180949816039</v>
      </c>
      <c r="W200" s="7">
        <v>0.83255065627986558</v>
      </c>
      <c r="X200" s="7">
        <v>0.22471102848231855</v>
      </c>
      <c r="Y200" s="7">
        <v>0.82945471223117295</v>
      </c>
      <c r="Z200" s="7">
        <v>0.22682298566979273</v>
      </c>
      <c r="AA200" s="7">
        <v>0.81813651031921708</v>
      </c>
      <c r="AB200" s="7">
        <v>0.21881301229730735</v>
      </c>
    </row>
    <row r="201" spans="1:28">
      <c r="A201" s="7">
        <v>0.4798064713445967</v>
      </c>
      <c r="B201" s="7">
        <v>0.19579867340245785</v>
      </c>
      <c r="C201" s="7">
        <v>0.51602399644243757</v>
      </c>
      <c r="D201" s="7">
        <v>0.1988323856602365</v>
      </c>
      <c r="E201" s="7">
        <v>0.54884743904349165</v>
      </c>
      <c r="F201" s="7">
        <v>0.19384830569950437</v>
      </c>
      <c r="G201" s="7">
        <v>0.59267178477405136</v>
      </c>
      <c r="H201" s="7">
        <v>0.19388739992963042</v>
      </c>
      <c r="I201" s="7">
        <v>0.62271087859273799</v>
      </c>
      <c r="J201" s="7">
        <v>0.19154782744675575</v>
      </c>
      <c r="K201" s="7">
        <v>0.63953872328114048</v>
      </c>
      <c r="L201" s="7">
        <v>0.19353555185849616</v>
      </c>
      <c r="M201" s="7">
        <v>0.68392773410564089</v>
      </c>
      <c r="N201" s="7">
        <v>0.19102743980574508</v>
      </c>
      <c r="O201" s="7">
        <v>0.75085819016943567</v>
      </c>
      <c r="P201" s="7">
        <v>0.20600313622601671</v>
      </c>
      <c r="Q201" s="7">
        <v>0.76422669538082866</v>
      </c>
      <c r="R201" s="7">
        <v>0.2067381077523858</v>
      </c>
      <c r="S201" s="7">
        <v>0.78653417549794347</v>
      </c>
      <c r="T201" s="7">
        <v>0.2133406888403348</v>
      </c>
      <c r="U201" s="7">
        <v>0.81336955436390168</v>
      </c>
      <c r="V201" s="7">
        <v>0.2203481124002554</v>
      </c>
      <c r="W201" s="7">
        <v>0.83278184968475144</v>
      </c>
      <c r="X201" s="7">
        <v>0.22513498368901844</v>
      </c>
      <c r="Y201" s="7">
        <v>0.82967421153711007</v>
      </c>
      <c r="Z201" s="7">
        <v>0.22719134019364673</v>
      </c>
      <c r="AA201" s="7">
        <v>0.81820232746886667</v>
      </c>
      <c r="AB201" s="7">
        <v>0.21891031349228765</v>
      </c>
    </row>
    <row r="202" spans="1:28">
      <c r="A202" s="7">
        <v>0.48218835017061468</v>
      </c>
      <c r="B202" s="7">
        <v>0.19803312584432689</v>
      </c>
      <c r="C202" s="7">
        <v>0.51621142410818632</v>
      </c>
      <c r="D202" s="7">
        <v>0.19901656292216349</v>
      </c>
      <c r="E202" s="7">
        <v>0.54901059886179693</v>
      </c>
      <c r="F202" s="7">
        <v>0.19401510774804204</v>
      </c>
      <c r="G202" s="7">
        <v>0.59343051590780826</v>
      </c>
      <c r="H202" s="7">
        <v>0.19470316619825989</v>
      </c>
      <c r="I202" s="7">
        <v>0.62313646172760917</v>
      </c>
      <c r="J202" s="7">
        <v>0.19202564581496259</v>
      </c>
      <c r="K202" s="7">
        <v>0.63978978176256684</v>
      </c>
      <c r="L202" s="7">
        <v>0.19382137411875081</v>
      </c>
      <c r="M202" s="7">
        <v>0.68504252287040901</v>
      </c>
      <c r="N202" s="7">
        <v>0.19239313157814716</v>
      </c>
      <c r="O202" s="7">
        <v>0.75111668540057197</v>
      </c>
      <c r="P202" s="7">
        <v>0.2063636719038455</v>
      </c>
      <c r="Q202" s="7">
        <v>0.76450797697006967</v>
      </c>
      <c r="R202" s="7">
        <v>0.20714468774569633</v>
      </c>
      <c r="S202" s="7">
        <v>0.78662270849300142</v>
      </c>
      <c r="T202" s="7">
        <v>0.21347621550477164</v>
      </c>
      <c r="U202" s="7">
        <v>0.81394423966905705</v>
      </c>
      <c r="V202" s="7">
        <v>0.22132373063206681</v>
      </c>
      <c r="W202" s="7">
        <v>0.83352098101635674</v>
      </c>
      <c r="X202" s="7">
        <v>0.22649198785472585</v>
      </c>
      <c r="Y202" s="7">
        <v>0.83048587895071435</v>
      </c>
      <c r="Z202" s="7">
        <v>0.22855442568404041</v>
      </c>
      <c r="AA202" s="7">
        <v>0.81847075042255801</v>
      </c>
      <c r="AB202" s="7">
        <v>0.21930733711823405</v>
      </c>
    </row>
    <row r="203" spans="1:28">
      <c r="A203" s="7">
        <v>0.48263830509505906</v>
      </c>
      <c r="B203" s="7">
        <v>0.19845534352968783</v>
      </c>
      <c r="C203" s="7">
        <v>0.51731603582647756</v>
      </c>
      <c r="D203" s="7">
        <v>0.20010425128033615</v>
      </c>
      <c r="E203" s="7">
        <v>0.54927883360309071</v>
      </c>
      <c r="F203" s="7">
        <v>0.19429137364093255</v>
      </c>
      <c r="G203" s="7">
        <v>0.59365014860442211</v>
      </c>
      <c r="H203" s="7">
        <v>0.1949394691003549</v>
      </c>
      <c r="I203" s="7">
        <v>0.62341481029309309</v>
      </c>
      <c r="J203" s="7">
        <v>0.19233839965597072</v>
      </c>
      <c r="K203" s="7">
        <v>0.63993496589483223</v>
      </c>
      <c r="L203" s="7">
        <v>0.19398730740661899</v>
      </c>
      <c r="M203" s="7">
        <v>0.68533673516296634</v>
      </c>
      <c r="N203" s="7">
        <v>0.19275366725597595</v>
      </c>
      <c r="O203" s="7">
        <v>0.75142324021439244</v>
      </c>
      <c r="P203" s="7">
        <v>0.2067919709138927</v>
      </c>
      <c r="Q203" s="7">
        <v>0.76620973058497754</v>
      </c>
      <c r="R203" s="7">
        <v>0.20960501796162678</v>
      </c>
      <c r="S203" s="7">
        <v>0.78689315256745718</v>
      </c>
      <c r="T203" s="7">
        <v>0.21389061434410739</v>
      </c>
      <c r="U203" s="7">
        <v>0.81523417461948022</v>
      </c>
      <c r="V203" s="7">
        <v>0.22353298901452132</v>
      </c>
      <c r="W203" s="7">
        <v>0.83361251297777061</v>
      </c>
      <c r="X203" s="7">
        <v>0.22666052742460244</v>
      </c>
      <c r="Y203" s="7">
        <v>0.83072414261083694</v>
      </c>
      <c r="Z203" s="7">
        <v>0.22895492435266468</v>
      </c>
      <c r="AA203" s="7">
        <v>0.81935174865461424</v>
      </c>
      <c r="AB203" s="7">
        <v>0.22061742820779023</v>
      </c>
    </row>
    <row r="204" spans="1:28">
      <c r="A204" s="7">
        <v>0.48307544991489293</v>
      </c>
      <c r="B204" s="7">
        <v>0.19886626732634571</v>
      </c>
      <c r="C204" s="7">
        <v>0.5175198545048203</v>
      </c>
      <c r="D204" s="7">
        <v>0.20030580375565249</v>
      </c>
      <c r="E204" s="7">
        <v>0.55022972902417355</v>
      </c>
      <c r="F204" s="7">
        <v>0.19527220443676077</v>
      </c>
      <c r="G204" s="7">
        <v>0.59416047163478958</v>
      </c>
      <c r="H204" s="7">
        <v>0.19549200088613589</v>
      </c>
      <c r="I204" s="7">
        <v>0.62372701206248726</v>
      </c>
      <c r="J204" s="7">
        <v>0.19269111648777432</v>
      </c>
      <c r="K204" s="7">
        <v>0.64020017589817624</v>
      </c>
      <c r="L204" s="7">
        <v>0.19429050488026295</v>
      </c>
      <c r="M204" s="7">
        <v>0.6861688043028551</v>
      </c>
      <c r="N204" s="7">
        <v>0.19377706732460803</v>
      </c>
      <c r="O204" s="7">
        <v>0.75152449195655235</v>
      </c>
      <c r="P204" s="7">
        <v>0.20693357890301581</v>
      </c>
      <c r="Q204" s="7">
        <v>0.76678943436030389</v>
      </c>
      <c r="R204" s="7">
        <v>0.21044597828967082</v>
      </c>
      <c r="S204" s="7">
        <v>0.78695878150409226</v>
      </c>
      <c r="T204" s="7">
        <v>0.21399139058176556</v>
      </c>
      <c r="U204" s="7">
        <v>0.81554701598619417</v>
      </c>
      <c r="V204" s="7">
        <v>0.22407162062959085</v>
      </c>
      <c r="W204" s="7">
        <v>0.83381276600133347</v>
      </c>
      <c r="X204" s="7">
        <v>0.22703061946979536</v>
      </c>
      <c r="Y204" s="7">
        <v>0.83093491431017608</v>
      </c>
      <c r="Z204" s="7">
        <v>0.2293093787058072</v>
      </c>
      <c r="AA204" s="7">
        <v>0.81964237498409098</v>
      </c>
      <c r="AB204" s="7">
        <v>0.22105007102118479</v>
      </c>
    </row>
    <row r="205" spans="1:28">
      <c r="A205" s="7">
        <v>0.48371115135618981</v>
      </c>
      <c r="B205" s="7">
        <v>0.19946397466693899</v>
      </c>
      <c r="C205" s="7">
        <v>0.51780349028796868</v>
      </c>
      <c r="D205" s="7">
        <v>0.20058641345189032</v>
      </c>
      <c r="E205" s="7">
        <v>0.55072899806818754</v>
      </c>
      <c r="F205" s="7">
        <v>0.19578824827442415</v>
      </c>
      <c r="G205" s="7">
        <v>0.59435426519062529</v>
      </c>
      <c r="H205" s="7">
        <v>0.1957022409681469</v>
      </c>
      <c r="I205" s="7">
        <v>0.62404673676608369</v>
      </c>
      <c r="J205" s="7">
        <v>0.19305252092627256</v>
      </c>
      <c r="K205" s="7">
        <v>0.64167717548201664</v>
      </c>
      <c r="L205" s="7">
        <v>0.19598198190371513</v>
      </c>
      <c r="M205" s="7">
        <v>0.68731531283041447</v>
      </c>
      <c r="N205" s="7">
        <v>0.19518793465182238</v>
      </c>
      <c r="O205" s="7">
        <v>0.75159634803163355</v>
      </c>
      <c r="P205" s="7">
        <v>0.20703435514067398</v>
      </c>
      <c r="Q205" s="7">
        <v>0.76701138311431438</v>
      </c>
      <c r="R205" s="7">
        <v>0.21076915725871254</v>
      </c>
      <c r="S205" s="7">
        <v>0.78719795272954751</v>
      </c>
      <c r="T205" s="7">
        <v>0.21435974510561956</v>
      </c>
      <c r="U205" s="7">
        <v>0.81565072504200897</v>
      </c>
      <c r="V205" s="7">
        <v>0.22425058532750106</v>
      </c>
      <c r="W205" s="7">
        <v>0.83404696749884788</v>
      </c>
      <c r="X205" s="7">
        <v>0.22746413104385937</v>
      </c>
      <c r="Y205" s="7">
        <v>0.83132896574807114</v>
      </c>
      <c r="Z205" s="7">
        <v>0.2299748493786189</v>
      </c>
      <c r="AA205" s="7">
        <v>0.81987669989639755</v>
      </c>
      <c r="AB205" s="7">
        <v>0.22140365661365785</v>
      </c>
    </row>
    <row r="206" spans="1:28">
      <c r="A206" s="7">
        <v>0.48591689124381315</v>
      </c>
      <c r="B206" s="7">
        <v>0.20154031266696507</v>
      </c>
      <c r="C206" s="7">
        <v>0.52100472631284878</v>
      </c>
      <c r="D206" s="7">
        <v>0.20375391485276689</v>
      </c>
      <c r="E206" s="7">
        <v>0.55276588523990999</v>
      </c>
      <c r="F206" s="7">
        <v>0.19789933670122889</v>
      </c>
      <c r="G206" s="7">
        <v>0.59502667010405541</v>
      </c>
      <c r="H206" s="7">
        <v>0.19643373745183809</v>
      </c>
      <c r="I206" s="7">
        <v>0.62677218835707682</v>
      </c>
      <c r="J206" s="7">
        <v>0.19613401502087191</v>
      </c>
      <c r="K206" s="7">
        <v>0.64190726874578741</v>
      </c>
      <c r="L206" s="7">
        <v>0.1962460851472331</v>
      </c>
      <c r="M206" s="7">
        <v>0.68745184572242934</v>
      </c>
      <c r="N206" s="7">
        <v>0.19535647422169897</v>
      </c>
      <c r="O206" s="7">
        <v>0.7518576428501107</v>
      </c>
      <c r="P206" s="7">
        <v>0.2074044471858669</v>
      </c>
      <c r="Q206" s="7">
        <v>0.76717312002812799</v>
      </c>
      <c r="R206" s="7">
        <v>0.21100546016080754</v>
      </c>
      <c r="S206" s="7">
        <v>0.78737281640635359</v>
      </c>
      <c r="T206" s="7">
        <v>0.21462906091315431</v>
      </c>
      <c r="U206" s="7">
        <v>0.815709436366995</v>
      </c>
      <c r="V206" s="7">
        <v>0.22435223032582868</v>
      </c>
      <c r="W206" s="7">
        <v>0.83424550161233724</v>
      </c>
      <c r="X206" s="7">
        <v>0.22783248556771338</v>
      </c>
      <c r="Y206" s="7">
        <v>0.83154671953268866</v>
      </c>
      <c r="Z206" s="7">
        <v>0.23034494142381182</v>
      </c>
      <c r="AA206" s="7">
        <v>0.82041473527034003</v>
      </c>
      <c r="AB206" s="7">
        <v>0.22221942288228733</v>
      </c>
    </row>
    <row r="207" spans="1:28">
      <c r="A207" s="7">
        <v>0.48724674022869241</v>
      </c>
      <c r="B207" s="7">
        <v>0.20279827811635323</v>
      </c>
      <c r="C207" s="7">
        <v>0.52139169674061148</v>
      </c>
      <c r="D207" s="7">
        <v>0.2041379070686713</v>
      </c>
      <c r="E207" s="7">
        <v>0.55296820341460851</v>
      </c>
      <c r="F207" s="7">
        <v>0.1981095767832399</v>
      </c>
      <c r="G207" s="7">
        <v>0.59541601897532537</v>
      </c>
      <c r="H207" s="7">
        <v>0.19685943017987692</v>
      </c>
      <c r="I207" s="7">
        <v>0.62711770597793814</v>
      </c>
      <c r="J207" s="7">
        <v>0.19652756360414045</v>
      </c>
      <c r="K207" s="7">
        <v>0.64341676441699414</v>
      </c>
      <c r="L207" s="7">
        <v>0.19798534400750598</v>
      </c>
      <c r="M207" s="7">
        <v>0.68755160207787458</v>
      </c>
      <c r="N207" s="7">
        <v>0.19547983823676326</v>
      </c>
      <c r="O207" s="7">
        <v>0.75215673209768896</v>
      </c>
      <c r="P207" s="7">
        <v>0.20782840239256678</v>
      </c>
      <c r="Q207" s="7">
        <v>0.76726981057442956</v>
      </c>
      <c r="R207" s="7">
        <v>0.21114706814993064</v>
      </c>
      <c r="S207" s="7">
        <v>0.7875432754565399</v>
      </c>
      <c r="T207" s="7">
        <v>0.2148922953960028</v>
      </c>
      <c r="U207" s="7">
        <v>0.81580371732682655</v>
      </c>
      <c r="V207" s="7">
        <v>0.22451555733168849</v>
      </c>
      <c r="W207" s="7">
        <v>0.83447884365481495</v>
      </c>
      <c r="X207" s="7">
        <v>0.22826947218445526</v>
      </c>
      <c r="Y207" s="7">
        <v>0.83179545632072871</v>
      </c>
      <c r="Z207" s="7">
        <v>0.2307688966305117</v>
      </c>
      <c r="AA207" s="7">
        <v>0.8206339936062208</v>
      </c>
      <c r="AB207" s="7">
        <v>0.22255389574003212</v>
      </c>
    </row>
    <row r="208" spans="1:28">
      <c r="A208" s="7">
        <v>0.48786562840768799</v>
      </c>
      <c r="B208" s="7">
        <v>0.20338382280757397</v>
      </c>
      <c r="C208" s="7">
        <v>0.52248918193168792</v>
      </c>
      <c r="D208" s="7">
        <v>0.20522907046952182</v>
      </c>
      <c r="E208" s="7">
        <v>0.55337022920691259</v>
      </c>
      <c r="F208" s="7">
        <v>0.19852831942592297</v>
      </c>
      <c r="G208" s="7">
        <v>0.59591400968850328</v>
      </c>
      <c r="H208" s="7">
        <v>0.19740501188030218</v>
      </c>
      <c r="I208" s="7">
        <v>0.62754006499815118</v>
      </c>
      <c r="J208" s="7">
        <v>0.19700885701502516</v>
      </c>
      <c r="K208" s="7">
        <v>0.64412224399110674</v>
      </c>
      <c r="L208" s="7">
        <v>0.19880111027613545</v>
      </c>
      <c r="M208" s="7">
        <v>0.68780352135337686</v>
      </c>
      <c r="N208" s="7">
        <v>0.19579259207777139</v>
      </c>
      <c r="O208" s="7">
        <v>0.75239936300056054</v>
      </c>
      <c r="P208" s="7">
        <v>0.20817330037834517</v>
      </c>
      <c r="Q208" s="7">
        <v>0.7676785478837953</v>
      </c>
      <c r="R208" s="7">
        <v>0.21175172557587965</v>
      </c>
      <c r="S208" s="7">
        <v>0.78768774720966939</v>
      </c>
      <c r="T208" s="7">
        <v>0.2151155668880558</v>
      </c>
      <c r="U208" s="7">
        <v>0.81643154280934149</v>
      </c>
      <c r="V208" s="7">
        <v>0.22560324568986115</v>
      </c>
      <c r="W208" s="7">
        <v>0.83480113929359634</v>
      </c>
      <c r="X208" s="7">
        <v>0.22887412961040426</v>
      </c>
      <c r="Y208" s="7">
        <v>0.83228812971317989</v>
      </c>
      <c r="Z208" s="7">
        <v>0.23160985695855574</v>
      </c>
      <c r="AA208" s="7">
        <v>0.82078862425901189</v>
      </c>
      <c r="AB208" s="7">
        <v>0.22279019864212712</v>
      </c>
    </row>
    <row r="209" spans="1:28">
      <c r="A209" s="7">
        <v>0.48815785891911539</v>
      </c>
      <c r="B209" s="7">
        <v>0.20366095746113394</v>
      </c>
      <c r="C209" s="7">
        <v>0.52285263481964184</v>
      </c>
      <c r="D209" s="7">
        <v>0.20559047490802007</v>
      </c>
      <c r="E209" s="7">
        <v>0.55406855322925896</v>
      </c>
      <c r="F209" s="7">
        <v>0.19925981590961417</v>
      </c>
      <c r="G209" s="7">
        <v>0.59690470583606359</v>
      </c>
      <c r="H209" s="7">
        <v>0.19849270023847485</v>
      </c>
      <c r="I209" s="7">
        <v>0.62877651296953829</v>
      </c>
      <c r="J209" s="7">
        <v>0.19841972434223951</v>
      </c>
      <c r="K209" s="7">
        <v>0.64505729269854861</v>
      </c>
      <c r="L209" s="7">
        <v>0.19989227367698598</v>
      </c>
      <c r="M209" s="7">
        <v>0.6881000321794698</v>
      </c>
      <c r="N209" s="7">
        <v>0.19616181536229485</v>
      </c>
      <c r="O209" s="7">
        <v>0.75338388454875105</v>
      </c>
      <c r="P209" s="7">
        <v>0.20957808638087325</v>
      </c>
      <c r="Q209" s="7">
        <v>0.7680560805168547</v>
      </c>
      <c r="R209" s="7">
        <v>0.21231033868634691</v>
      </c>
      <c r="S209" s="7">
        <v>0.7880762352775359</v>
      </c>
      <c r="T209" s="7">
        <v>0.21572022431400481</v>
      </c>
      <c r="U209" s="7">
        <v>0.81730192748851405</v>
      </c>
      <c r="V209" s="7">
        <v>0.2271114142120558</v>
      </c>
      <c r="W209" s="7">
        <v>0.83495283310758273</v>
      </c>
      <c r="X209" s="7">
        <v>0.22915908310998942</v>
      </c>
      <c r="Y209" s="7">
        <v>0.83238675166773612</v>
      </c>
      <c r="Z209" s="7">
        <v>0.23177839652843232</v>
      </c>
      <c r="AA209" s="7">
        <v>0.82170015213277303</v>
      </c>
      <c r="AB209" s="7">
        <v>0.22418455951662161</v>
      </c>
    </row>
    <row r="210" spans="1:28">
      <c r="A210" s="7">
        <v>0.48985119462231808</v>
      </c>
      <c r="B210" s="7">
        <v>0.20526729593897838</v>
      </c>
      <c r="C210" s="7">
        <v>0.52600541045946148</v>
      </c>
      <c r="D210" s="7">
        <v>0.20875276374487986</v>
      </c>
      <c r="E210" s="7">
        <v>0.55489479454915658</v>
      </c>
      <c r="F210" s="7">
        <v>0.20012597029707274</v>
      </c>
      <c r="G210" s="7">
        <v>0.59789598923682341</v>
      </c>
      <c r="H210" s="7">
        <v>0.19958386363932537</v>
      </c>
      <c r="I210" s="7">
        <v>0.62908387856694525</v>
      </c>
      <c r="J210" s="7">
        <v>0.19877504745605148</v>
      </c>
      <c r="K210" s="7">
        <v>0.64528109639702269</v>
      </c>
      <c r="L210" s="7">
        <v>0.20015377063849554</v>
      </c>
      <c r="M210" s="7">
        <v>0.68875511423711699</v>
      </c>
      <c r="N210" s="7">
        <v>0.19697758163092433</v>
      </c>
      <c r="O210" s="7">
        <v>0.75367317524063637</v>
      </c>
      <c r="P210" s="7">
        <v>0.209992485220209</v>
      </c>
      <c r="Q210" s="7">
        <v>0.76823363952006307</v>
      </c>
      <c r="R210" s="7">
        <v>0.2125735731691954</v>
      </c>
      <c r="S210" s="7">
        <v>0.78830263308579374</v>
      </c>
      <c r="T210" s="7">
        <v>0.21607294114580841</v>
      </c>
      <c r="U210" s="7">
        <v>0.81765848093660443</v>
      </c>
      <c r="V210" s="7">
        <v>0.22772997180871629</v>
      </c>
      <c r="W210" s="7">
        <v>0.83514878885596178</v>
      </c>
      <c r="X210" s="7">
        <v>0.22952743763384342</v>
      </c>
      <c r="Y210" s="7">
        <v>0.83263025189181739</v>
      </c>
      <c r="Z210" s="7">
        <v>0.23219453288910699</v>
      </c>
      <c r="AA210" s="7">
        <v>0.8220443044574467</v>
      </c>
      <c r="AB210" s="7">
        <v>0.22471276600365753</v>
      </c>
    </row>
    <row r="211" spans="1:28">
      <c r="A211" s="7">
        <v>0.49114261329336578</v>
      </c>
      <c r="B211" s="7">
        <v>0.20649311724359629</v>
      </c>
      <c r="C211" s="7">
        <v>0.52642872617601955</v>
      </c>
      <c r="D211" s="7">
        <v>0.20917845647291869</v>
      </c>
      <c r="E211" s="7">
        <v>0.55527136740980509</v>
      </c>
      <c r="F211" s="7">
        <v>0.20052125640168023</v>
      </c>
      <c r="G211" s="7">
        <v>0.5982436431309287</v>
      </c>
      <c r="H211" s="7">
        <v>0.19996785585522978</v>
      </c>
      <c r="I211" s="7">
        <v>0.62963412746859682</v>
      </c>
      <c r="J211" s="7">
        <v>0.19941271778744024</v>
      </c>
      <c r="K211" s="7">
        <v>0.64569725596748728</v>
      </c>
      <c r="L211" s="7">
        <v>0.20064201413473598</v>
      </c>
      <c r="M211" s="7">
        <v>0.68933020732772521</v>
      </c>
      <c r="N211" s="7">
        <v>0.19769517794390404</v>
      </c>
      <c r="O211" s="7">
        <v>0.75384534986209717</v>
      </c>
      <c r="P211" s="7">
        <v>0.21024008201100708</v>
      </c>
      <c r="Q211" s="7">
        <v>0.76917900936140271</v>
      </c>
      <c r="R211" s="7">
        <v>0.21397835917172348</v>
      </c>
      <c r="S211" s="7">
        <v>0.7885796841001792</v>
      </c>
      <c r="T211" s="7">
        <v>0.21650558395920297</v>
      </c>
      <c r="U211" s="7">
        <v>0.81786118500024241</v>
      </c>
      <c r="V211" s="7">
        <v>0.22808268864051989</v>
      </c>
      <c r="W211" s="7">
        <v>0.83518574542254209</v>
      </c>
      <c r="X211" s="7">
        <v>0.22959693848740079</v>
      </c>
      <c r="Y211" s="7">
        <v>0.83282575027961026</v>
      </c>
      <c r="Z211" s="7">
        <v>0.2325307432681907</v>
      </c>
      <c r="AA211" s="7">
        <v>0.82277186150327164</v>
      </c>
      <c r="AB211" s="7">
        <v>0.2258343360279394</v>
      </c>
    </row>
    <row r="212" spans="1:28">
      <c r="A212" s="7">
        <v>0.49177751410312454</v>
      </c>
      <c r="B212" s="7">
        <v>0.20709603714820637</v>
      </c>
      <c r="C212" s="7">
        <v>0.52659619956556691</v>
      </c>
      <c r="D212" s="7">
        <v>0.20934699604279527</v>
      </c>
      <c r="E212" s="7">
        <v>0.55633582206442844</v>
      </c>
      <c r="F212" s="7">
        <v>0.20163935138328423</v>
      </c>
      <c r="G212" s="7">
        <v>0.59889666868877522</v>
      </c>
      <c r="H212" s="7">
        <v>0.20068979597155684</v>
      </c>
      <c r="I212" s="7">
        <v>0.62984745638847539</v>
      </c>
      <c r="J212" s="7">
        <v>0.19966031457823832</v>
      </c>
      <c r="K212" s="7">
        <v>0.64600439640614249</v>
      </c>
      <c r="L212" s="7">
        <v>0.20100341857323423</v>
      </c>
      <c r="M212" s="7">
        <v>0.68945892520571905</v>
      </c>
      <c r="N212" s="7">
        <v>0.1978567674284249</v>
      </c>
      <c r="O212" s="7">
        <v>0.75427415332313363</v>
      </c>
      <c r="P212" s="7">
        <v>0.21085863960766757</v>
      </c>
      <c r="Q212" s="7">
        <v>0.76938381751856877</v>
      </c>
      <c r="R212" s="7">
        <v>0.21428329416670638</v>
      </c>
      <c r="S212" s="7">
        <v>0.78884264030938134</v>
      </c>
      <c r="T212" s="7">
        <v>0.21691650775586085</v>
      </c>
      <c r="U212" s="7">
        <v>0.8180411759235573</v>
      </c>
      <c r="V212" s="7">
        <v>0.22839891752420588</v>
      </c>
      <c r="W212" s="7">
        <v>0.83537310662055364</v>
      </c>
      <c r="X212" s="7">
        <v>0.22994965531920439</v>
      </c>
      <c r="Y212" s="7">
        <v>0.83318401853045387</v>
      </c>
      <c r="Z212" s="7">
        <v>0.23314930086485119</v>
      </c>
      <c r="AA212" s="7">
        <v>0.82300261801589847</v>
      </c>
      <c r="AB212" s="7">
        <v>0.22619052790242086</v>
      </c>
    </row>
    <row r="213" spans="1:28">
      <c r="A213" s="7">
        <v>0.49413777587761226</v>
      </c>
      <c r="B213" s="7">
        <v>0.20933743967543117</v>
      </c>
      <c r="C213" s="7">
        <v>0.526739442762584</v>
      </c>
      <c r="D213" s="7">
        <v>0.20949121031392678</v>
      </c>
      <c r="E213" s="7">
        <v>0.55672283715344839</v>
      </c>
      <c r="F213" s="7">
        <v>0.20204593137659477</v>
      </c>
      <c r="G213" s="7">
        <v>0.59927133623005768</v>
      </c>
      <c r="H213" s="7">
        <v>0.20110506357156205</v>
      </c>
      <c r="I213" s="7">
        <v>0.63073892409144416</v>
      </c>
      <c r="J213" s="7">
        <v>0.20069761481758189</v>
      </c>
      <c r="K213" s="7">
        <v>0.64621247619137479</v>
      </c>
      <c r="L213" s="7">
        <v>0.20125101536403231</v>
      </c>
      <c r="M213" s="7">
        <v>0.69080402703075472</v>
      </c>
      <c r="N213" s="7">
        <v>0.19954824445187708</v>
      </c>
      <c r="O213" s="7">
        <v>0.75480700811367085</v>
      </c>
      <c r="P213" s="7">
        <v>0.21163009908215424</v>
      </c>
      <c r="Q213" s="7">
        <v>0.76953236935788671</v>
      </c>
      <c r="R213" s="7">
        <v>0.21450482813742047</v>
      </c>
      <c r="S213" s="7">
        <v>0.78953548807667606</v>
      </c>
      <c r="T213" s="7">
        <v>0.21800419611403352</v>
      </c>
      <c r="U213" s="7">
        <v>0.81825159388390878</v>
      </c>
      <c r="V213" s="7">
        <v>0.2287690095693988</v>
      </c>
      <c r="W213" s="7">
        <v>0.8355871109247045</v>
      </c>
      <c r="X213" s="7">
        <v>0.23035276026983706</v>
      </c>
      <c r="Y213" s="7">
        <v>0.83359072499791587</v>
      </c>
      <c r="Z213" s="7">
        <v>0.23385212824644996</v>
      </c>
      <c r="AA213" s="7">
        <v>0.82326152523711027</v>
      </c>
      <c r="AB213" s="7">
        <v>0.22659102657104513</v>
      </c>
    </row>
    <row r="214" spans="1:28">
      <c r="A214" s="7">
        <v>0.49456531311898827</v>
      </c>
      <c r="B214" s="7">
        <v>0.2097440196687417</v>
      </c>
      <c r="C214" s="7">
        <v>0.5281433686238961</v>
      </c>
      <c r="D214" s="7">
        <v>0.21090642144448848</v>
      </c>
      <c r="E214" s="7">
        <v>0.55710071529264327</v>
      </c>
      <c r="F214" s="7">
        <v>0.20244382376321063</v>
      </c>
      <c r="G214" s="7">
        <v>0.59949507969906801</v>
      </c>
      <c r="H214" s="7">
        <v>0.20135352912302959</v>
      </c>
      <c r="I214" s="7">
        <v>0.63252078479249563</v>
      </c>
      <c r="J214" s="7">
        <v>0.20279219679166677</v>
      </c>
      <c r="K214" s="7">
        <v>0.64667842815377152</v>
      </c>
      <c r="L214" s="7">
        <v>0.20180615343182171</v>
      </c>
      <c r="M214" s="7">
        <v>0.69109410196294796</v>
      </c>
      <c r="N214" s="7">
        <v>0.19991312393305322</v>
      </c>
      <c r="O214" s="7">
        <v>0.75538698929111192</v>
      </c>
      <c r="P214" s="7">
        <v>0.21247105941019828</v>
      </c>
      <c r="Q214" s="7">
        <v>0.76974025403243518</v>
      </c>
      <c r="R214" s="7">
        <v>0.21481497569642019</v>
      </c>
      <c r="S214" s="7">
        <v>0.78980813446444176</v>
      </c>
      <c r="T214" s="7">
        <v>0.21843249512408072</v>
      </c>
      <c r="U214" s="7">
        <v>0.81869000034712569</v>
      </c>
      <c r="V214" s="7">
        <v>0.22954046904388548</v>
      </c>
      <c r="W214" s="7">
        <v>0.83604820855192108</v>
      </c>
      <c r="X214" s="7">
        <v>0.23123020854599871</v>
      </c>
      <c r="Y214" s="7">
        <v>0.83382593399572913</v>
      </c>
      <c r="Z214" s="7">
        <v>0.2342587082397605</v>
      </c>
      <c r="AA214" s="7">
        <v>0.82336540531667768</v>
      </c>
      <c r="AB214" s="7">
        <v>0.22675174729489653</v>
      </c>
    </row>
    <row r="215" spans="1:28">
      <c r="A215" s="7">
        <v>0.49884468869043902</v>
      </c>
      <c r="B215" s="7">
        <v>0.21381590092653341</v>
      </c>
      <c r="C215" s="7">
        <v>0.52873629568816594</v>
      </c>
      <c r="D215" s="7">
        <v>0.21150412878508176</v>
      </c>
      <c r="E215" s="7">
        <v>0.55746358272855412</v>
      </c>
      <c r="F215" s="7">
        <v>0.20282781597911503</v>
      </c>
      <c r="G215" s="7">
        <v>0.59996605676506887</v>
      </c>
      <c r="H215" s="7">
        <v>0.20187826056738764</v>
      </c>
      <c r="I215" s="7">
        <v>0.63269864845113499</v>
      </c>
      <c r="J215" s="7">
        <v>0.20300243687367778</v>
      </c>
      <c r="K215" s="7">
        <v>0.64695516902682604</v>
      </c>
      <c r="L215" s="7">
        <v>0.20213888876822755</v>
      </c>
      <c r="M215" s="7">
        <v>0.69353100721739558</v>
      </c>
      <c r="N215" s="7">
        <v>0.20299461802765256</v>
      </c>
      <c r="O215" s="7">
        <v>0.75632158486505763</v>
      </c>
      <c r="P215" s="7">
        <v>0.2138280635759057</v>
      </c>
      <c r="Q215" s="7">
        <v>0.77006724387992787</v>
      </c>
      <c r="R215" s="7">
        <v>0.21530321919266063</v>
      </c>
      <c r="S215" s="7">
        <v>0.79019353929367442</v>
      </c>
      <c r="T215" s="7">
        <v>0.21903802131069919</v>
      </c>
      <c r="U215" s="7">
        <v>0.81892441709725239</v>
      </c>
      <c r="V215" s="7">
        <v>0.22995486788322123</v>
      </c>
      <c r="W215" s="7">
        <v>0.83662662179165403</v>
      </c>
      <c r="X215" s="7">
        <v>0.23233440335689123</v>
      </c>
      <c r="Y215" s="7">
        <v>0.83405983385255278</v>
      </c>
      <c r="Z215" s="7">
        <v>0.23466355071173212</v>
      </c>
      <c r="AA215" s="7">
        <v>0.82419327404239029</v>
      </c>
      <c r="AB215" s="7">
        <v>0.22803577556436871</v>
      </c>
    </row>
    <row r="216" spans="1:28">
      <c r="A216" s="7">
        <v>0.4991393210964809</v>
      </c>
      <c r="B216" s="7">
        <v>0.21409651062277124</v>
      </c>
      <c r="C216" s="7">
        <v>0.52901066698593502</v>
      </c>
      <c r="D216" s="7">
        <v>0.21178126343864173</v>
      </c>
      <c r="E216" s="7">
        <v>0.56036978541220683</v>
      </c>
      <c r="F216" s="7">
        <v>0.20590931007371438</v>
      </c>
      <c r="G216" s="7">
        <v>0.60272967032192648</v>
      </c>
      <c r="H216" s="7">
        <v>0.20495975466198699</v>
      </c>
      <c r="I216" s="7">
        <v>0.63361805848114072</v>
      </c>
      <c r="J216" s="7">
        <v>0.20409012523185044</v>
      </c>
      <c r="K216" s="7">
        <v>0.64741063838039503</v>
      </c>
      <c r="L216" s="7">
        <v>0.20269142055400854</v>
      </c>
      <c r="M216" s="7">
        <v>0.69464073920838532</v>
      </c>
      <c r="N216" s="7">
        <v>0.20439940403018064</v>
      </c>
      <c r="O216" s="7">
        <v>0.75646203082998908</v>
      </c>
      <c r="P216" s="7">
        <v>0.21403222233323044</v>
      </c>
      <c r="Q216" s="7">
        <v>0.77013448775985582</v>
      </c>
      <c r="R216" s="7">
        <v>0.2154039954303188</v>
      </c>
      <c r="S216" s="7">
        <v>0.79046838799475005</v>
      </c>
      <c r="T216" s="7">
        <v>0.21947066412409375</v>
      </c>
      <c r="U216" s="7">
        <v>0.81926554275191577</v>
      </c>
      <c r="V216" s="7">
        <v>0.23055952530917023</v>
      </c>
      <c r="W216" s="7">
        <v>0.83672030239065986</v>
      </c>
      <c r="X216" s="7">
        <v>0.23251336805480144</v>
      </c>
      <c r="Y216" s="7">
        <v>0.83422434923692312</v>
      </c>
      <c r="Z216" s="7">
        <v>0.23494850421131727</v>
      </c>
      <c r="AA216" s="7">
        <v>0.82459174533996749</v>
      </c>
      <c r="AB216" s="7">
        <v>0.22865433316102921</v>
      </c>
    </row>
    <row r="217" spans="1:28">
      <c r="A217" s="7">
        <v>0.49955404823324639</v>
      </c>
      <c r="B217" s="7">
        <v>0.21449179672737873</v>
      </c>
      <c r="C217" s="7">
        <v>0.52937483252661044</v>
      </c>
      <c r="D217" s="7">
        <v>0.21214961796249573</v>
      </c>
      <c r="E217" s="7">
        <v>0.56335365216937283</v>
      </c>
      <c r="F217" s="7">
        <v>0.20907681147459095</v>
      </c>
      <c r="G217" s="7">
        <v>0.60310022709081235</v>
      </c>
      <c r="H217" s="7">
        <v>0.20537415350132274</v>
      </c>
      <c r="I217" s="7">
        <v>0.6340490151404421</v>
      </c>
      <c r="J217" s="7">
        <v>0.20460008774482755</v>
      </c>
      <c r="K217" s="7">
        <v>0.64754796055603958</v>
      </c>
      <c r="L217" s="7">
        <v>0.20285822260254621</v>
      </c>
      <c r="M217" s="7">
        <v>0.69500574633383927</v>
      </c>
      <c r="N217" s="7">
        <v>0.204863322227676</v>
      </c>
      <c r="O217" s="7">
        <v>0.75663373885355978</v>
      </c>
      <c r="P217" s="7">
        <v>0.21428242540603692</v>
      </c>
      <c r="Q217" s="7">
        <v>0.77034544895178658</v>
      </c>
      <c r="R217" s="7">
        <v>0.21572022431400478</v>
      </c>
      <c r="S217" s="7">
        <v>0.79072209448805064</v>
      </c>
      <c r="T217" s="7">
        <v>0.21987376907472642</v>
      </c>
      <c r="U217" s="7">
        <v>0.81950895904820831</v>
      </c>
      <c r="V217" s="7">
        <v>0.23099216812256479</v>
      </c>
      <c r="W217" s="7">
        <v>0.83688875557786291</v>
      </c>
      <c r="X217" s="7">
        <v>0.23283654702384315</v>
      </c>
      <c r="Y217" s="7">
        <v>0.83500459726677501</v>
      </c>
      <c r="Z217" s="7">
        <v>0.23630550837702469</v>
      </c>
      <c r="AA217" s="7">
        <v>0.82494184499744072</v>
      </c>
      <c r="AB217" s="7">
        <v>0.22919991486145447</v>
      </c>
    </row>
    <row r="218" spans="1:28">
      <c r="A218" s="7">
        <v>0.4998278642192962</v>
      </c>
      <c r="B218" s="7">
        <v>0.21475329368888829</v>
      </c>
      <c r="C218" s="7">
        <v>0.53086783997810727</v>
      </c>
      <c r="D218" s="7">
        <v>0.21366213028803774</v>
      </c>
      <c r="E218" s="7">
        <v>0.56380332062862204</v>
      </c>
      <c r="F218" s="7">
        <v>0.2095546298427978</v>
      </c>
      <c r="G218" s="7">
        <v>0.60345845154250877</v>
      </c>
      <c r="H218" s="7">
        <v>0.20577725845195541</v>
      </c>
      <c r="I218" s="7">
        <v>0.63418980148051307</v>
      </c>
      <c r="J218" s="7">
        <v>0.20476688979336521</v>
      </c>
      <c r="K218" s="7">
        <v>0.64774450947156126</v>
      </c>
      <c r="L218" s="7">
        <v>0.20309713178664962</v>
      </c>
      <c r="M218" s="7">
        <v>0.69607226589435967</v>
      </c>
      <c r="N218" s="7">
        <v>0.20622640771806969</v>
      </c>
      <c r="O218" s="7">
        <v>0.75689736666148755</v>
      </c>
      <c r="P218" s="7">
        <v>0.21466728638261079</v>
      </c>
      <c r="Q218" s="7">
        <v>0.77048521074144072</v>
      </c>
      <c r="R218" s="7">
        <v>0.21593046439601579</v>
      </c>
      <c r="S218" s="7">
        <v>0.79154575966595353</v>
      </c>
      <c r="T218" s="7">
        <v>0.2211838601642826</v>
      </c>
      <c r="U218" s="7">
        <v>0.81968423592353157</v>
      </c>
      <c r="V218" s="7">
        <v>0.23130405320290343</v>
      </c>
      <c r="W218" s="7">
        <v>0.83738036385888404</v>
      </c>
      <c r="X218" s="7">
        <v>0.23378002111088428</v>
      </c>
      <c r="Y218" s="7">
        <v>0.83550687102648391</v>
      </c>
      <c r="Z218" s="7">
        <v>0.23718295665318634</v>
      </c>
      <c r="AA218" s="7">
        <v>0.82507823716297957</v>
      </c>
      <c r="AB218" s="7">
        <v>0.22941276122547388</v>
      </c>
    </row>
    <row r="219" spans="1:28">
      <c r="A219" s="7">
        <v>0.50001921515691583</v>
      </c>
      <c r="B219" s="7">
        <v>0.21493660219014582</v>
      </c>
      <c r="C219" s="7">
        <v>0.53113009617961127</v>
      </c>
      <c r="D219" s="7">
        <v>0.21392797105289463</v>
      </c>
      <c r="E219" s="7">
        <v>0.56508379888268145</v>
      </c>
      <c r="F219" s="7">
        <v>0.21092032161519988</v>
      </c>
      <c r="G219" s="7">
        <v>0.60380904170261163</v>
      </c>
      <c r="H219" s="7">
        <v>0.20617254455656289</v>
      </c>
      <c r="I219" s="7">
        <v>0.63470942129291263</v>
      </c>
      <c r="J219" s="7">
        <v>0.2053854473900257</v>
      </c>
      <c r="K219" s="7">
        <v>0.64807838056272749</v>
      </c>
      <c r="L219" s="7">
        <v>0.20350371177996016</v>
      </c>
      <c r="M219" s="7">
        <v>0.6963462510918037</v>
      </c>
      <c r="N219" s="7">
        <v>0.20657912454987329</v>
      </c>
      <c r="O219" s="7">
        <v>0.7571595946757449</v>
      </c>
      <c r="P219" s="7">
        <v>0.21505301611985411</v>
      </c>
      <c r="Q219" s="7">
        <v>0.7707524282512197</v>
      </c>
      <c r="R219" s="7">
        <v>0.21633356934664846</v>
      </c>
      <c r="S219" s="7">
        <v>0.79178669274205671</v>
      </c>
      <c r="T219" s="7">
        <v>0.221567852380187</v>
      </c>
      <c r="U219" s="7">
        <v>0.81992679512018918</v>
      </c>
      <c r="V219" s="7">
        <v>0.23173669601629798</v>
      </c>
      <c r="W219" s="7">
        <v>0.83759178979792459</v>
      </c>
      <c r="X219" s="7">
        <v>0.23418660110419481</v>
      </c>
      <c r="Y219" s="7">
        <v>0.83563909426644201</v>
      </c>
      <c r="Z219" s="7">
        <v>0.23741578451260348</v>
      </c>
      <c r="AA219" s="7">
        <v>0.82523286781577065</v>
      </c>
      <c r="AB219" s="7">
        <v>0.22965514545225515</v>
      </c>
    </row>
    <row r="220" spans="1:28">
      <c r="A220" s="7">
        <v>0.50043714481983392</v>
      </c>
      <c r="B220" s="7">
        <v>0.21533710085877009</v>
      </c>
      <c r="C220" s="7">
        <v>0.53334074492163663</v>
      </c>
      <c r="D220" s="7">
        <v>0.21616937358011942</v>
      </c>
      <c r="E220" s="7">
        <v>0.56539445517673459</v>
      </c>
      <c r="F220" s="7">
        <v>0.21125305695160573</v>
      </c>
      <c r="G220" s="7">
        <v>0.6044984769588273</v>
      </c>
      <c r="H220" s="7">
        <v>0.20695008535573584</v>
      </c>
      <c r="I220" s="7">
        <v>0.63544398208251984</v>
      </c>
      <c r="J220" s="7">
        <v>0.20626289566618736</v>
      </c>
      <c r="K220" s="7">
        <v>0.64897097470441667</v>
      </c>
      <c r="L220" s="7">
        <v>0.20459140013813282</v>
      </c>
      <c r="M220" s="7">
        <v>0.69650944697283157</v>
      </c>
      <c r="N220" s="7">
        <v>0.2067893646318843</v>
      </c>
      <c r="O220" s="7">
        <v>0.75736676413896598</v>
      </c>
      <c r="P220" s="7">
        <v>0.21535795111483702</v>
      </c>
      <c r="Q220" s="7">
        <v>0.7710728255614645</v>
      </c>
      <c r="R220" s="7">
        <v>0.21681746903954158</v>
      </c>
      <c r="S220" s="7">
        <v>0.79192367662993257</v>
      </c>
      <c r="T220" s="7">
        <v>0.22178938635090109</v>
      </c>
      <c r="U220" s="7">
        <v>0.8201697828666642</v>
      </c>
      <c r="V220" s="7">
        <v>0.23217368263303986</v>
      </c>
      <c r="W220" s="7">
        <v>0.8379914363900135</v>
      </c>
      <c r="X220" s="7">
        <v>0.23495806057868149</v>
      </c>
      <c r="Y220" s="7">
        <v>0.83593888755307977</v>
      </c>
      <c r="Z220" s="7">
        <v>0.23794399099963939</v>
      </c>
      <c r="AA220" s="7">
        <v>0.82574909630278104</v>
      </c>
      <c r="AB220" s="7">
        <v>0.23046483039619836</v>
      </c>
    </row>
    <row r="221" spans="1:28">
      <c r="A221" s="7">
        <v>0.50140590898100423</v>
      </c>
      <c r="B221" s="7">
        <v>0.21626580601443027</v>
      </c>
      <c r="C221" s="7">
        <v>0.5335075056584625</v>
      </c>
      <c r="D221" s="7">
        <v>0.2163387819106655</v>
      </c>
      <c r="E221" s="7">
        <v>0.56595246175533842</v>
      </c>
      <c r="F221" s="7">
        <v>0.21185076429219901</v>
      </c>
      <c r="G221" s="7">
        <v>0.60495007466924455</v>
      </c>
      <c r="H221" s="7">
        <v>0.20746004786871294</v>
      </c>
      <c r="I221" s="7">
        <v>0.63689375897378553</v>
      </c>
      <c r="J221" s="7">
        <v>0.20800215452646023</v>
      </c>
      <c r="K221" s="7">
        <v>0.65012825471900848</v>
      </c>
      <c r="L221" s="7">
        <v>0.20600226746534717</v>
      </c>
      <c r="M221" s="7">
        <v>0.69670344320323652</v>
      </c>
      <c r="N221" s="7">
        <v>0.20703956770469079</v>
      </c>
      <c r="O221" s="7">
        <v>0.75769804864096368</v>
      </c>
      <c r="P221" s="7">
        <v>0.21584619461107746</v>
      </c>
      <c r="Q221" s="7">
        <v>0.77132685799674772</v>
      </c>
      <c r="R221" s="7">
        <v>0.21720146125544598</v>
      </c>
      <c r="S221" s="7">
        <v>0.79219147792841649</v>
      </c>
      <c r="T221" s="7">
        <v>0.22222289792496511</v>
      </c>
      <c r="U221" s="7">
        <v>0.82031463270495097</v>
      </c>
      <c r="V221" s="7">
        <v>0.23243431083387994</v>
      </c>
      <c r="W221" s="7">
        <v>0.83814613829662854</v>
      </c>
      <c r="X221" s="7">
        <v>0.23525691424897813</v>
      </c>
      <c r="Y221" s="7">
        <v>0.83613874974417157</v>
      </c>
      <c r="Z221" s="7">
        <v>0.23829670783144299</v>
      </c>
      <c r="AA221" s="7">
        <v>0.82593148117530391</v>
      </c>
      <c r="AB221" s="7">
        <v>0.23075239017779192</v>
      </c>
    </row>
    <row r="222" spans="1:28">
      <c r="A222" s="7">
        <v>0.50219773357224184</v>
      </c>
      <c r="B222" s="7">
        <v>0.21702684036088332</v>
      </c>
      <c r="C222" s="7">
        <v>0.53419592818741046</v>
      </c>
      <c r="D222" s="7">
        <v>0.21703900301025589</v>
      </c>
      <c r="E222" s="7">
        <v>0.56646152038845077</v>
      </c>
      <c r="F222" s="7">
        <v>0.21239634599262427</v>
      </c>
      <c r="G222" s="7">
        <v>0.60530066482934741</v>
      </c>
      <c r="H222" s="7">
        <v>0.20785620273398989</v>
      </c>
      <c r="I222" s="7">
        <v>0.63714523991711847</v>
      </c>
      <c r="J222" s="7">
        <v>0.20830535200010419</v>
      </c>
      <c r="K222" s="7">
        <v>0.65042543667927732</v>
      </c>
      <c r="L222" s="7">
        <v>0.20636714694652331</v>
      </c>
      <c r="M222" s="7">
        <v>0.69703305291224216</v>
      </c>
      <c r="N222" s="7">
        <v>0.20746526043272961</v>
      </c>
      <c r="O222" s="7">
        <v>0.75785762511939081</v>
      </c>
      <c r="P222" s="7">
        <v>0.21608249751317246</v>
      </c>
      <c r="Q222" s="7">
        <v>0.77146969630378415</v>
      </c>
      <c r="R222" s="7">
        <v>0.21741778266214326</v>
      </c>
      <c r="S222" s="7">
        <v>0.79239056705163147</v>
      </c>
      <c r="T222" s="7">
        <v>0.22254607689400682</v>
      </c>
      <c r="U222" s="7">
        <v>0.8205190509678586</v>
      </c>
      <c r="V222" s="7">
        <v>0.23280266535773395</v>
      </c>
      <c r="W222" s="7">
        <v>0.83856211453441565</v>
      </c>
      <c r="X222" s="7">
        <v>0.23606225538957401</v>
      </c>
      <c r="Y222" s="7">
        <v>0.83641236021101562</v>
      </c>
      <c r="Z222" s="7">
        <v>0.23878060752433611</v>
      </c>
      <c r="AA222" s="7">
        <v>0.82647387792663285</v>
      </c>
      <c r="AB222" s="7">
        <v>0.23161072571922528</v>
      </c>
    </row>
    <row r="223" spans="1:28">
      <c r="A223" s="7">
        <v>0.5029279095350413</v>
      </c>
      <c r="B223" s="7">
        <v>0.21772879898181263</v>
      </c>
      <c r="C223" s="7">
        <v>0.53492853518509009</v>
      </c>
      <c r="D223" s="7">
        <v>0.21778439966465854</v>
      </c>
      <c r="E223" s="7">
        <v>0.56852255521328243</v>
      </c>
      <c r="F223" s="7">
        <v>0.21460560437507878</v>
      </c>
      <c r="G223" s="7">
        <v>0.60592021695482223</v>
      </c>
      <c r="H223" s="7">
        <v>0.20855642383358028</v>
      </c>
      <c r="I223" s="7">
        <v>0.63788409952626979</v>
      </c>
      <c r="J223" s="7">
        <v>0.20919930672898571</v>
      </c>
      <c r="K223" s="7">
        <v>0.65072628755263584</v>
      </c>
      <c r="L223" s="7">
        <v>0.20673723899171623</v>
      </c>
      <c r="M223" s="7">
        <v>0.69741001241208123</v>
      </c>
      <c r="N223" s="7">
        <v>0.20795350392897005</v>
      </c>
      <c r="O223" s="7">
        <v>0.75807925911720619</v>
      </c>
      <c r="P223" s="7">
        <v>0.21641175780690045</v>
      </c>
      <c r="Q223" s="7">
        <v>0.77163450973498005</v>
      </c>
      <c r="R223" s="7">
        <v>0.21766798573494975</v>
      </c>
      <c r="S223" s="7">
        <v>0.79258260877225484</v>
      </c>
      <c r="T223" s="7">
        <v>0.22285796197434546</v>
      </c>
      <c r="U223" s="7">
        <v>0.82074746802054155</v>
      </c>
      <c r="V223" s="7">
        <v>0.23321619543640024</v>
      </c>
      <c r="W223" s="7">
        <v>0.83868415714963418</v>
      </c>
      <c r="X223" s="7">
        <v>0.23629855829166901</v>
      </c>
      <c r="Y223" s="7">
        <v>0.83658865786429315</v>
      </c>
      <c r="Z223" s="7">
        <v>0.23909249260467474</v>
      </c>
      <c r="AA223" s="7">
        <v>0.82673516408096459</v>
      </c>
      <c r="AB223" s="7">
        <v>0.23202425579789157</v>
      </c>
    </row>
    <row r="224" spans="1:28">
      <c r="A224" s="7">
        <v>0.50375256001934332</v>
      </c>
      <c r="B224" s="7">
        <v>0.21852458375504438</v>
      </c>
      <c r="C224" s="7">
        <v>0.53613291828438825</v>
      </c>
      <c r="D224" s="7">
        <v>0.21901022096927644</v>
      </c>
      <c r="E224" s="7">
        <v>0.5687105153239701</v>
      </c>
      <c r="F224" s="7">
        <v>0.21480715685039511</v>
      </c>
      <c r="G224" s="7">
        <v>0.60660201791944435</v>
      </c>
      <c r="H224" s="7">
        <v>0.20932788330806695</v>
      </c>
      <c r="I224" s="7">
        <v>0.63820113746765106</v>
      </c>
      <c r="J224" s="7">
        <v>0.20958329894489011</v>
      </c>
      <c r="K224" s="7">
        <v>0.65099673886039366</v>
      </c>
      <c r="L224" s="7">
        <v>0.20706997432812208</v>
      </c>
      <c r="M224" s="7">
        <v>0.69787017882590918</v>
      </c>
      <c r="N224" s="7">
        <v>0.20855121126956333</v>
      </c>
      <c r="O224" s="7">
        <v>0.75868070379759367</v>
      </c>
      <c r="P224" s="7">
        <v>0.21730571253578196</v>
      </c>
      <c r="Q224" s="7">
        <v>0.77179932316617594</v>
      </c>
      <c r="R224" s="7">
        <v>0.21791818880775624</v>
      </c>
      <c r="S224" s="7">
        <v>0.79277024586625833</v>
      </c>
      <c r="T224" s="7">
        <v>0.22316289696932837</v>
      </c>
      <c r="U224" s="7">
        <v>0.82093945833874404</v>
      </c>
      <c r="V224" s="7">
        <v>0.23356630598619543</v>
      </c>
      <c r="W224" s="7">
        <v>0.83887495616779273</v>
      </c>
      <c r="X224" s="7">
        <v>0.23666865033686194</v>
      </c>
      <c r="Y224" s="7">
        <v>0.83677106484218922</v>
      </c>
      <c r="Z224" s="7">
        <v>0.23941567157371646</v>
      </c>
      <c r="AA224" s="7">
        <v>0.82691754895348746</v>
      </c>
      <c r="AB224" s="7">
        <v>0.23231355310082408</v>
      </c>
    </row>
    <row r="225" spans="1:28">
      <c r="A225" s="7">
        <v>0.50447312840368486</v>
      </c>
      <c r="B225" s="7">
        <v>0.21922046105128742</v>
      </c>
      <c r="C225" s="7">
        <v>0.53723111612818619</v>
      </c>
      <c r="D225" s="7">
        <v>0.22012831595088045</v>
      </c>
      <c r="E225" s="7">
        <v>0.57064559076907007</v>
      </c>
      <c r="F225" s="7">
        <v>0.21688349485042119</v>
      </c>
      <c r="G225" s="7">
        <v>0.60739480973877236</v>
      </c>
      <c r="H225" s="7">
        <v>0.21022531307962633</v>
      </c>
      <c r="I225" s="7">
        <v>0.63847572456603385</v>
      </c>
      <c r="J225" s="7">
        <v>0.20991603428129596</v>
      </c>
      <c r="K225" s="7">
        <v>0.65112777147074141</v>
      </c>
      <c r="L225" s="7">
        <v>0.20723156381264293</v>
      </c>
      <c r="M225" s="7">
        <v>0.69824208155196998</v>
      </c>
      <c r="N225" s="7">
        <v>0.20903511096245644</v>
      </c>
      <c r="O225" s="7">
        <v>0.75897186088103952</v>
      </c>
      <c r="P225" s="7">
        <v>0.21773922410984597</v>
      </c>
      <c r="Q225" s="7">
        <v>0.77204280754186272</v>
      </c>
      <c r="R225" s="7">
        <v>0.21828914961361864</v>
      </c>
      <c r="S225" s="7">
        <v>0.79558964736559323</v>
      </c>
      <c r="T225" s="7">
        <v>0.22780294770495146</v>
      </c>
      <c r="U225" s="7">
        <v>0.82117130378996628</v>
      </c>
      <c r="V225" s="7">
        <v>0.23399026119289532</v>
      </c>
      <c r="W225" s="7">
        <v>0.83908251455916794</v>
      </c>
      <c r="X225" s="7">
        <v>0.23707349280883355</v>
      </c>
      <c r="Y225" s="7">
        <v>0.83720613603109428</v>
      </c>
      <c r="Z225" s="7">
        <v>0.24018713104820313</v>
      </c>
      <c r="AA225" s="7">
        <v>0.82746232463793623</v>
      </c>
      <c r="AB225" s="7">
        <v>0.23317970748828265</v>
      </c>
    </row>
    <row r="226" spans="1:28">
      <c r="A226" s="7">
        <v>0.50701513353733429</v>
      </c>
      <c r="B226" s="7">
        <v>0.22167644746387055</v>
      </c>
      <c r="C226" s="7">
        <v>0.53774351343492899</v>
      </c>
      <c r="D226" s="7">
        <v>0.22065044111323009</v>
      </c>
      <c r="E226" s="7">
        <v>0.57078133973790002</v>
      </c>
      <c r="F226" s="7">
        <v>0.21702944664289164</v>
      </c>
      <c r="G226" s="7">
        <v>0.60776771552045628</v>
      </c>
      <c r="H226" s="7">
        <v>0.21064753076498727</v>
      </c>
      <c r="I226" s="7">
        <v>0.63881909277712312</v>
      </c>
      <c r="J226" s="7">
        <v>0.21033217064197063</v>
      </c>
      <c r="K226" s="7">
        <v>0.65127452799433094</v>
      </c>
      <c r="L226" s="7">
        <v>0.20741313479256154</v>
      </c>
      <c r="M226" s="7">
        <v>0.69848112903967285</v>
      </c>
      <c r="N226" s="7">
        <v>0.20934699604279508</v>
      </c>
      <c r="O226" s="7">
        <v>0.75911277344386108</v>
      </c>
      <c r="P226" s="7">
        <v>0.21794946419185698</v>
      </c>
      <c r="Q226" s="7">
        <v>0.77232672614600284</v>
      </c>
      <c r="R226" s="7">
        <v>0.2187217924270132</v>
      </c>
      <c r="S226" s="7">
        <v>0.79584687756018968</v>
      </c>
      <c r="T226" s="7">
        <v>0.22822690291165135</v>
      </c>
      <c r="U226" s="7">
        <v>0.82191312352391399</v>
      </c>
      <c r="V226" s="7">
        <v>0.23534726535860273</v>
      </c>
      <c r="W226" s="7">
        <v>0.83926342984440383</v>
      </c>
      <c r="X226" s="7">
        <v>0.23742794716197607</v>
      </c>
      <c r="Y226" s="7">
        <v>0.83741428944845409</v>
      </c>
      <c r="Z226" s="7">
        <v>0.24055809185406554</v>
      </c>
      <c r="AA226" s="7">
        <v>0.82761417986875419</v>
      </c>
      <c r="AB226" s="7">
        <v>0.23342122295439446</v>
      </c>
    </row>
    <row r="227" spans="1:28">
      <c r="A227" s="7">
        <v>0.50746188593562602</v>
      </c>
      <c r="B227" s="7">
        <v>0.22210822151659565</v>
      </c>
      <c r="C227" s="7">
        <v>0.53837991231520899</v>
      </c>
      <c r="D227" s="7">
        <v>0.22130114285466085</v>
      </c>
      <c r="E227" s="7">
        <v>0.57109069075340668</v>
      </c>
      <c r="F227" s="7">
        <v>0.21736218197929749</v>
      </c>
      <c r="G227" s="7">
        <v>0.60800085504065871</v>
      </c>
      <c r="H227" s="7">
        <v>0.21091163400850524</v>
      </c>
      <c r="I227" s="7">
        <v>0.63895235618299184</v>
      </c>
      <c r="J227" s="7">
        <v>0.21049376012649149</v>
      </c>
      <c r="K227" s="7">
        <v>0.65158324082431041</v>
      </c>
      <c r="L227" s="7">
        <v>0.20779712700846595</v>
      </c>
      <c r="M227" s="7">
        <v>0.69881487610904258</v>
      </c>
      <c r="N227" s="7">
        <v>0.20978398265953696</v>
      </c>
      <c r="O227" s="7">
        <v>0.75968995503396142</v>
      </c>
      <c r="P227" s="7">
        <v>0.2188147498186461</v>
      </c>
      <c r="Q227" s="7">
        <v>0.77255702544719385</v>
      </c>
      <c r="R227" s="7">
        <v>0.2190745092588168</v>
      </c>
      <c r="S227" s="7">
        <v>0.79607107305513758</v>
      </c>
      <c r="T227" s="7">
        <v>0.22859699495684427</v>
      </c>
      <c r="U227" s="7">
        <v>0.82240081321613379</v>
      </c>
      <c r="V227" s="7">
        <v>0.23624122008748424</v>
      </c>
      <c r="W227" s="7">
        <v>0.83945895586526453</v>
      </c>
      <c r="X227" s="7">
        <v>0.23781193937788048</v>
      </c>
      <c r="Y227" s="7">
        <v>0.83764557102329829</v>
      </c>
      <c r="Z227" s="7">
        <v>0.24097249069340129</v>
      </c>
      <c r="AA227" s="7">
        <v>0.82846742388107864</v>
      </c>
      <c r="AB227" s="7">
        <v>0.23478691472679655</v>
      </c>
    </row>
    <row r="228" spans="1:28">
      <c r="A228" s="7">
        <v>0.50773650255321401</v>
      </c>
      <c r="B228" s="7">
        <v>0.22237406228145254</v>
      </c>
      <c r="C228" s="7">
        <v>0.53962277866146702</v>
      </c>
      <c r="D228" s="7">
        <v>0.22257387723542996</v>
      </c>
      <c r="E228" s="7">
        <v>0.57140134704745982</v>
      </c>
      <c r="F228" s="7">
        <v>0.21769665483704229</v>
      </c>
      <c r="G228" s="7">
        <v>0.60829330713401086</v>
      </c>
      <c r="H228" s="7">
        <v>0.21124350058424163</v>
      </c>
      <c r="I228" s="7">
        <v>0.63911087515368248</v>
      </c>
      <c r="J228" s="7">
        <v>0.21068662499511315</v>
      </c>
      <c r="K228" s="7">
        <v>0.6525057104011589</v>
      </c>
      <c r="L228" s="7">
        <v>0.20894736613484022</v>
      </c>
      <c r="M228" s="7">
        <v>0.69910724957477144</v>
      </c>
      <c r="N228" s="7">
        <v>0.21016797487544137</v>
      </c>
      <c r="O228" s="7">
        <v>0.76009309561104033</v>
      </c>
      <c r="P228" s="7">
        <v>0.2194194072445951</v>
      </c>
      <c r="Q228" s="7">
        <v>0.7731393662374193</v>
      </c>
      <c r="R228" s="7">
        <v>0.21996846398769831</v>
      </c>
      <c r="S228" s="7">
        <v>0.79664147220240189</v>
      </c>
      <c r="T228" s="7">
        <v>0.22954046904388539</v>
      </c>
      <c r="U228" s="7">
        <v>0.82285250472369065</v>
      </c>
      <c r="V228" s="7">
        <v>0.23708218041552828</v>
      </c>
      <c r="W228" s="7">
        <v>0.83966995207678674</v>
      </c>
      <c r="X228" s="7">
        <v>0.23822633821721623</v>
      </c>
      <c r="Y228" s="7">
        <v>0.83794361878861645</v>
      </c>
      <c r="Z228" s="7">
        <v>0.24150851602646242</v>
      </c>
      <c r="AA228" s="7">
        <v>0.8287302959908236</v>
      </c>
      <c r="AB228" s="7">
        <v>0.23521955754019111</v>
      </c>
    </row>
    <row r="229" spans="1:28">
      <c r="A229" s="7">
        <v>0.50927931952724315</v>
      </c>
      <c r="B229" s="7">
        <v>0.22386919939360519</v>
      </c>
      <c r="C229" s="7">
        <v>0.54030478731592169</v>
      </c>
      <c r="D229" s="7">
        <v>0.2232723608136814</v>
      </c>
      <c r="E229" s="7">
        <v>0.57228632590194739</v>
      </c>
      <c r="F229" s="7">
        <v>0.21865055405211703</v>
      </c>
      <c r="G229" s="7">
        <v>0.60843542240829041</v>
      </c>
      <c r="H229" s="7">
        <v>0.21140509006876249</v>
      </c>
      <c r="I229" s="7">
        <v>0.64005607810095311</v>
      </c>
      <c r="J229" s="7">
        <v>0.21183686412148742</v>
      </c>
      <c r="K229" s="7">
        <v>0.65320385214909205</v>
      </c>
      <c r="L229" s="7">
        <v>0.20982481441100187</v>
      </c>
      <c r="M229" s="7">
        <v>0.69937571829173006</v>
      </c>
      <c r="N229" s="7">
        <v>0.21052069170724497</v>
      </c>
      <c r="O229" s="7">
        <v>0.7606082196817523</v>
      </c>
      <c r="P229" s="7">
        <v>0.22019434176175964</v>
      </c>
      <c r="Q229" s="7">
        <v>0.77399244055728922</v>
      </c>
      <c r="R229" s="7">
        <v>0.2212785550772545</v>
      </c>
      <c r="S229" s="7">
        <v>0.7969387844992385</v>
      </c>
      <c r="T229" s="7">
        <v>0.23003305634347315</v>
      </c>
      <c r="U229" s="7">
        <v>0.82332348097303121</v>
      </c>
      <c r="V229" s="7">
        <v>0.23795962869168993</v>
      </c>
      <c r="W229" s="7">
        <v>0.83993767232073446</v>
      </c>
      <c r="X229" s="7">
        <v>0.23875454470425214</v>
      </c>
      <c r="Y229" s="7">
        <v>0.83808849705814148</v>
      </c>
      <c r="Z229" s="7">
        <v>0.24177001298797199</v>
      </c>
      <c r="AA229" s="7">
        <v>0.82893409126142525</v>
      </c>
      <c r="AB229" s="7">
        <v>0.23555576791927482</v>
      </c>
    </row>
    <row r="230" spans="1:28">
      <c r="A230" s="7">
        <v>0.50958676203789555</v>
      </c>
      <c r="B230" s="7">
        <v>0.22416718430323238</v>
      </c>
      <c r="C230" s="7">
        <v>0.54113787834732974</v>
      </c>
      <c r="D230" s="7">
        <v>0.22412635255176744</v>
      </c>
      <c r="E230" s="7">
        <v>0.57252976035085879</v>
      </c>
      <c r="F230" s="7">
        <v>0.21891378853496551</v>
      </c>
      <c r="G230" s="7">
        <v>0.60872728724844305</v>
      </c>
      <c r="H230" s="7">
        <v>0.21173782540516833</v>
      </c>
      <c r="I230" s="7">
        <v>0.64064018020651492</v>
      </c>
      <c r="J230" s="7">
        <v>0.21255011663111981</v>
      </c>
      <c r="K230" s="7">
        <v>0.65356445389276918</v>
      </c>
      <c r="L230" s="7">
        <v>0.21027830748046364</v>
      </c>
      <c r="M230" s="7">
        <v>0.69942858456304902</v>
      </c>
      <c r="N230" s="7">
        <v>0.21059019256080233</v>
      </c>
      <c r="O230" s="7">
        <v>0.76097309923183998</v>
      </c>
      <c r="P230" s="7">
        <v>0.22074339850486277</v>
      </c>
      <c r="Q230" s="7">
        <v>0.77426756911176553</v>
      </c>
      <c r="R230" s="7">
        <v>0.22170251028395438</v>
      </c>
      <c r="S230" s="7">
        <v>0.79716165860620047</v>
      </c>
      <c r="T230" s="7">
        <v>0.23040401714933556</v>
      </c>
      <c r="U230" s="7">
        <v>0.82358532491147263</v>
      </c>
      <c r="V230" s="7">
        <v>0.23844787218793037</v>
      </c>
      <c r="W230" s="7">
        <v>0.84002018000426248</v>
      </c>
      <c r="X230" s="7">
        <v>0.23891787171011195</v>
      </c>
      <c r="Y230" s="7">
        <v>0.83835119801673819</v>
      </c>
      <c r="Z230" s="7">
        <v>0.24224435631350094</v>
      </c>
      <c r="AA230" s="7">
        <v>0.82916683021831861</v>
      </c>
      <c r="AB230" s="7">
        <v>0.23594062889584869</v>
      </c>
    </row>
    <row r="231" spans="1:28">
      <c r="A231" s="7">
        <v>0.50996305886082949</v>
      </c>
      <c r="B231" s="7">
        <v>0.22453206378440851</v>
      </c>
      <c r="C231" s="7">
        <v>0.54339912543258007</v>
      </c>
      <c r="D231" s="7">
        <v>0.22644594353924424</v>
      </c>
      <c r="E231" s="7">
        <v>0.57297420769592222</v>
      </c>
      <c r="F231" s="7">
        <v>0.21939508194585022</v>
      </c>
      <c r="G231" s="7">
        <v>0.60947603507780845</v>
      </c>
      <c r="H231" s="7">
        <v>0.21259181714325437</v>
      </c>
      <c r="I231" s="7">
        <v>0.64106845010360114</v>
      </c>
      <c r="J231" s="7">
        <v>0.21307484807547786</v>
      </c>
      <c r="K231" s="7">
        <v>0.65418292781361076</v>
      </c>
      <c r="L231" s="7">
        <v>0.21105932332231445</v>
      </c>
      <c r="M231" s="7">
        <v>0.69980324552935247</v>
      </c>
      <c r="N231" s="7">
        <v>0.21108277986039009</v>
      </c>
      <c r="O231" s="7">
        <v>0.7617719148197557</v>
      </c>
      <c r="P231" s="7">
        <v>0.22194576327140506</v>
      </c>
      <c r="Q231" s="7">
        <v>0.77449742891047335</v>
      </c>
      <c r="R231" s="7">
        <v>0.2220569646370969</v>
      </c>
      <c r="S231" s="7">
        <v>0.79800470414123048</v>
      </c>
      <c r="T231" s="7">
        <v>0.23180880315186364</v>
      </c>
      <c r="U231" s="7">
        <v>0.82416301006534987</v>
      </c>
      <c r="V231" s="7">
        <v>0.23952513541806941</v>
      </c>
      <c r="W231" s="7">
        <v>0.84022988703322954</v>
      </c>
      <c r="X231" s="7">
        <v>0.23933400807078661</v>
      </c>
      <c r="Y231" s="7">
        <v>0.83868459258877781</v>
      </c>
      <c r="Z231" s="7">
        <v>0.24284901373944995</v>
      </c>
      <c r="AA231" s="7">
        <v>0.82932859767046929</v>
      </c>
      <c r="AB231" s="7">
        <v>0.23620820718204452</v>
      </c>
    </row>
    <row r="232" spans="1:28">
      <c r="A232" s="7">
        <v>0.51046585546679224</v>
      </c>
      <c r="B232" s="7">
        <v>0.22502030728064895</v>
      </c>
      <c r="C232" s="7">
        <v>0.54395713251349753</v>
      </c>
      <c r="D232" s="7">
        <v>0.22701845682042299</v>
      </c>
      <c r="E232" s="7">
        <v>0.57503589516002707</v>
      </c>
      <c r="F232" s="7">
        <v>0.22163648447307502</v>
      </c>
      <c r="G232" s="7">
        <v>0.60985657515108593</v>
      </c>
      <c r="H232" s="7">
        <v>0.21302793499932679</v>
      </c>
      <c r="I232" s="7">
        <v>0.64127103197461932</v>
      </c>
      <c r="J232" s="7">
        <v>0.2133233136269454</v>
      </c>
      <c r="K232" s="7">
        <v>0.6548810695615439</v>
      </c>
      <c r="L232" s="7">
        <v>0.21194285292316237</v>
      </c>
      <c r="M232" s="7">
        <v>0.70001700914816367</v>
      </c>
      <c r="N232" s="7">
        <v>0.21136425831729738</v>
      </c>
      <c r="O232" s="7">
        <v>0.76185356945052984</v>
      </c>
      <c r="P232" s="7">
        <v>0.22206912728646935</v>
      </c>
      <c r="Q232" s="7">
        <v>0.77499758273634245</v>
      </c>
      <c r="R232" s="7">
        <v>0.22282842411158357</v>
      </c>
      <c r="S232" s="7">
        <v>0.79846454716033777</v>
      </c>
      <c r="T232" s="7">
        <v>0.23258026262635031</v>
      </c>
      <c r="U232" s="7">
        <v>0.82438585597040637</v>
      </c>
      <c r="V232" s="7">
        <v>0.23994127177874408</v>
      </c>
      <c r="W232" s="7">
        <v>0.84067637392482131</v>
      </c>
      <c r="X232" s="7">
        <v>0.24022796279966813</v>
      </c>
      <c r="Y232" s="7">
        <v>0.83878452368432377</v>
      </c>
      <c r="Z232" s="7">
        <v>0.24303058471936856</v>
      </c>
      <c r="AA232" s="7">
        <v>0.82957719618149506</v>
      </c>
      <c r="AB232" s="7">
        <v>0.23662347478204973</v>
      </c>
    </row>
    <row r="233" spans="1:28">
      <c r="A233" s="7">
        <v>0.51085896555202748</v>
      </c>
      <c r="B233" s="7">
        <v>0.22540256197521441</v>
      </c>
      <c r="C233" s="7">
        <v>0.54434410294126023</v>
      </c>
      <c r="D233" s="7">
        <v>0.22741895548904725</v>
      </c>
      <c r="E233" s="7">
        <v>0.57592674776797359</v>
      </c>
      <c r="F233" s="7">
        <v>0.22260515261953071</v>
      </c>
      <c r="G233" s="7">
        <v>0.61013434591445048</v>
      </c>
      <c r="H233" s="7">
        <v>0.21334677016502118</v>
      </c>
      <c r="I233" s="7">
        <v>0.64166813543001044</v>
      </c>
      <c r="J233" s="7">
        <v>0.21381155712318584</v>
      </c>
      <c r="K233" s="7">
        <v>0.65556505978755941</v>
      </c>
      <c r="L233" s="7">
        <v>0.21280900731062094</v>
      </c>
      <c r="M233" s="7">
        <v>0.70043120489127952</v>
      </c>
      <c r="N233" s="7">
        <v>0.21190984001772264</v>
      </c>
      <c r="O233" s="7">
        <v>0.76267338194350176</v>
      </c>
      <c r="P233" s="7">
        <v>0.22331145504380712</v>
      </c>
      <c r="Q233" s="7">
        <v>0.77510218432734146</v>
      </c>
      <c r="R233" s="7">
        <v>0.22299001359610443</v>
      </c>
      <c r="S233" s="7">
        <v>0.79899618559334784</v>
      </c>
      <c r="T233" s="7">
        <v>0.23347421735523183</v>
      </c>
      <c r="U233" s="7">
        <v>0.82508567782224729</v>
      </c>
      <c r="V233" s="7">
        <v>0.24125136286830026</v>
      </c>
      <c r="W233" s="7">
        <v>0.840820332643477</v>
      </c>
      <c r="X233" s="7">
        <v>0.24051726010260063</v>
      </c>
      <c r="Y233" s="7">
        <v>0.83900576851158049</v>
      </c>
      <c r="Z233" s="7">
        <v>0.24343368967000123</v>
      </c>
      <c r="AA233" s="7">
        <v>0.82980715971641517</v>
      </c>
      <c r="AB233" s="7">
        <v>0.2370083357586236</v>
      </c>
    </row>
    <row r="234" spans="1:28">
      <c r="A234" s="7">
        <v>0.51126488574187323</v>
      </c>
      <c r="B234" s="7">
        <v>0.22579871684049135</v>
      </c>
      <c r="C234" s="7">
        <v>0.5450332381229297</v>
      </c>
      <c r="D234" s="7">
        <v>0.22813220799867964</v>
      </c>
      <c r="E234" s="7">
        <v>0.57643450112253947</v>
      </c>
      <c r="F234" s="7">
        <v>0.2231576844053117</v>
      </c>
      <c r="G234" s="7">
        <v>0.61058770538446616</v>
      </c>
      <c r="H234" s="7">
        <v>0.21386715780603191</v>
      </c>
      <c r="I234" s="7">
        <v>0.64238657564632706</v>
      </c>
      <c r="J234" s="7">
        <v>0.21469508672403376</v>
      </c>
      <c r="K234" s="7">
        <v>0.65595291631418895</v>
      </c>
      <c r="L234" s="7">
        <v>0.21330072584953924</v>
      </c>
      <c r="M234" s="7">
        <v>0.70165402473222105</v>
      </c>
      <c r="N234" s="7">
        <v>0.21352486610226173</v>
      </c>
      <c r="O234" s="7">
        <v>0.76298273634466307</v>
      </c>
      <c r="P234" s="7">
        <v>0.22378058580531929</v>
      </c>
      <c r="Q234" s="7">
        <v>0.77658814222300354</v>
      </c>
      <c r="R234" s="7">
        <v>0.22529222937019192</v>
      </c>
      <c r="S234" s="7">
        <v>0.79936397191610131</v>
      </c>
      <c r="T234" s="7">
        <v>0.23409277495189232</v>
      </c>
      <c r="U234" s="7">
        <v>0.82519624367514066</v>
      </c>
      <c r="V234" s="7">
        <v>0.24145899666830287</v>
      </c>
      <c r="W234" s="7">
        <v>0.8415757936207805</v>
      </c>
      <c r="X234" s="7">
        <v>0.24203932879550677</v>
      </c>
      <c r="Y234" s="7">
        <v>0.83960448232419616</v>
      </c>
      <c r="Z234" s="7">
        <v>0.24453788448089375</v>
      </c>
      <c r="AA234" s="7">
        <v>0.83062035835455528</v>
      </c>
      <c r="AB234" s="7">
        <v>0.23837142124901728</v>
      </c>
    </row>
    <row r="235" spans="1:28">
      <c r="A235" s="7">
        <v>0.51213837475000279</v>
      </c>
      <c r="B235" s="7">
        <v>0.22665270857857739</v>
      </c>
      <c r="C235" s="7">
        <v>0.54546368036670256</v>
      </c>
      <c r="D235" s="7">
        <v>0.2285778822221162</v>
      </c>
      <c r="E235" s="7">
        <v>0.57676604187333569</v>
      </c>
      <c r="F235" s="7">
        <v>0.22351908884380994</v>
      </c>
      <c r="G235" s="7">
        <v>0.61174870495988209</v>
      </c>
      <c r="H235" s="7">
        <v>0.21519983667299425</v>
      </c>
      <c r="I235" s="7">
        <v>0.64301312859488735</v>
      </c>
      <c r="J235" s="7">
        <v>0.21546654619852043</v>
      </c>
      <c r="K235" s="7">
        <v>0.65677055980275922</v>
      </c>
      <c r="L235" s="7">
        <v>0.2143380260888828</v>
      </c>
      <c r="M235" s="7">
        <v>0.70206638164850843</v>
      </c>
      <c r="N235" s="7">
        <v>0.214070447802687</v>
      </c>
      <c r="O235" s="7">
        <v>0.76330468888885805</v>
      </c>
      <c r="P235" s="7">
        <v>0.22426882930155972</v>
      </c>
      <c r="Q235" s="7">
        <v>0.77688920142398799</v>
      </c>
      <c r="R235" s="7">
        <v>0.22576136013170409</v>
      </c>
      <c r="S235" s="7">
        <v>0.79951901477311837</v>
      </c>
      <c r="T235" s="7">
        <v>0.23435427191340188</v>
      </c>
      <c r="U235" s="7">
        <v>0.82540066193804829</v>
      </c>
      <c r="V235" s="7">
        <v>0.24184298888420727</v>
      </c>
      <c r="W235" s="7">
        <v>0.84199305904112276</v>
      </c>
      <c r="X235" s="7">
        <v>0.24288028912355081</v>
      </c>
      <c r="Y235" s="7">
        <v>0.8397607064822985</v>
      </c>
      <c r="Z235" s="7">
        <v>0.24482718178382626</v>
      </c>
      <c r="AA235" s="7">
        <v>0.83189625948450885</v>
      </c>
      <c r="AB235" s="7">
        <v>0.24051117877791442</v>
      </c>
    </row>
    <row r="236" spans="1:28">
      <c r="A236" s="7">
        <v>0.51240738694682364</v>
      </c>
      <c r="B236" s="7">
        <v>0.22691594306142587</v>
      </c>
      <c r="C236" s="7">
        <v>0.54583283447642827</v>
      </c>
      <c r="D236" s="7">
        <v>0.22896013691668166</v>
      </c>
      <c r="E236" s="7">
        <v>0.57776327468281719</v>
      </c>
      <c r="F236" s="7">
        <v>0.22461025224466047</v>
      </c>
      <c r="G236" s="7">
        <v>0.61226842404144155</v>
      </c>
      <c r="H236" s="7">
        <v>0.21579754401358753</v>
      </c>
      <c r="I236" s="7">
        <v>0.64346289258969436</v>
      </c>
      <c r="J236" s="7">
        <v>0.21602168426630983</v>
      </c>
      <c r="K236" s="7">
        <v>0.65700537024050254</v>
      </c>
      <c r="L236" s="7">
        <v>0.21463601099850999</v>
      </c>
      <c r="M236" s="7">
        <v>0.70276789408357487</v>
      </c>
      <c r="N236" s="7">
        <v>0.21500175924035558</v>
      </c>
      <c r="O236" s="7">
        <v>0.76345773299682318</v>
      </c>
      <c r="P236" s="7">
        <v>0.22450165716097686</v>
      </c>
      <c r="Q236" s="7">
        <v>0.77712609326242688</v>
      </c>
      <c r="R236" s="7">
        <v>0.22613058341622755</v>
      </c>
      <c r="S236" s="7">
        <v>0.79964322524379683</v>
      </c>
      <c r="T236" s="7">
        <v>0.23456451199541289</v>
      </c>
      <c r="U236" s="7">
        <v>0.82545423066522527</v>
      </c>
      <c r="V236" s="7">
        <v>0.24194376512186544</v>
      </c>
      <c r="W236" s="7">
        <v>0.8421357285772233</v>
      </c>
      <c r="X236" s="7">
        <v>0.24316784890514437</v>
      </c>
      <c r="Y236" s="7">
        <v>0.83979823519066943</v>
      </c>
      <c r="Z236" s="7">
        <v>0.24489668263738362</v>
      </c>
      <c r="AA236" s="7">
        <v>0.83255879235839092</v>
      </c>
      <c r="AB236" s="7">
        <v>0.24162492995617108</v>
      </c>
    </row>
    <row r="237" spans="1:28">
      <c r="A237" s="7">
        <v>0.51281250650513122</v>
      </c>
      <c r="B237" s="7">
        <v>0.22731383544804173</v>
      </c>
      <c r="C237" s="7">
        <v>0.54612003352318395</v>
      </c>
      <c r="D237" s="7">
        <v>0.22925812182630884</v>
      </c>
      <c r="E237" s="7">
        <v>0.57842244034877033</v>
      </c>
      <c r="F237" s="7">
        <v>0.22533219236098753</v>
      </c>
      <c r="G237" s="7">
        <v>0.61257379570518267</v>
      </c>
      <c r="H237" s="7">
        <v>0.21615026084539113</v>
      </c>
      <c r="I237" s="7">
        <v>0.64381217167765681</v>
      </c>
      <c r="J237" s="7">
        <v>0.21645345831903492</v>
      </c>
      <c r="K237" s="7">
        <v>0.65770927742329088</v>
      </c>
      <c r="L237" s="7">
        <v>0.2155299657273915</v>
      </c>
      <c r="M237" s="7">
        <v>0.70295499471337308</v>
      </c>
      <c r="N237" s="7">
        <v>0.21525022479182312</v>
      </c>
      <c r="O237" s="7">
        <v>0.76372182740264105</v>
      </c>
      <c r="P237" s="7">
        <v>0.22490649963294848</v>
      </c>
      <c r="Q237" s="7">
        <v>0.77752164549729696</v>
      </c>
      <c r="R237" s="7">
        <v>0.22674914101288804</v>
      </c>
      <c r="S237" s="7">
        <v>0.79985596870953324</v>
      </c>
      <c r="T237" s="7">
        <v>0.23492504767324168</v>
      </c>
      <c r="U237" s="7">
        <v>0.82552622703455125</v>
      </c>
      <c r="V237" s="7">
        <v>0.24207929178630228</v>
      </c>
      <c r="W237" s="7">
        <v>0.84246575931133538</v>
      </c>
      <c r="X237" s="7">
        <v>0.24383331957795606</v>
      </c>
      <c r="Y237" s="7">
        <v>0.83998980615549323</v>
      </c>
      <c r="Z237" s="7">
        <v>0.24525287451186509</v>
      </c>
      <c r="AA237" s="7">
        <v>0.83273998776435387</v>
      </c>
      <c r="AB237" s="7">
        <v>0.24192986495115398</v>
      </c>
    </row>
    <row r="238" spans="1:28">
      <c r="A238" s="7">
        <v>0.51394379886854746</v>
      </c>
      <c r="B238" s="7">
        <v>0.22843193042964574</v>
      </c>
      <c r="C238" s="7">
        <v>0.54637302523930875</v>
      </c>
      <c r="D238" s="7">
        <v>0.22952135630915732</v>
      </c>
      <c r="E238" s="7">
        <v>0.57858755808489526</v>
      </c>
      <c r="F238" s="7">
        <v>0.22551376334090614</v>
      </c>
      <c r="G238" s="7">
        <v>0.61302363165600138</v>
      </c>
      <c r="H238" s="7">
        <v>0.21667064848640186</v>
      </c>
      <c r="I238" s="7">
        <v>0.64424742715650229</v>
      </c>
      <c r="J238" s="7">
        <v>0.21699208993410446</v>
      </c>
      <c r="K238" s="7">
        <v>0.65779995198965158</v>
      </c>
      <c r="L238" s="7">
        <v>0.21564551089643061</v>
      </c>
      <c r="M238" s="7">
        <v>0.70302808807980532</v>
      </c>
      <c r="N238" s="7">
        <v>0.21534752598680343</v>
      </c>
      <c r="O238" s="7">
        <v>0.7638832702726287</v>
      </c>
      <c r="P238" s="7">
        <v>0.22515496518441602</v>
      </c>
      <c r="Q238" s="7">
        <v>0.77821605942073568</v>
      </c>
      <c r="R238" s="7">
        <v>0.2278368293710607</v>
      </c>
      <c r="S238" s="7">
        <v>0.80037131002405004</v>
      </c>
      <c r="T238" s="7">
        <v>0.23580249594940333</v>
      </c>
      <c r="U238" s="7">
        <v>0.82602677322129359</v>
      </c>
      <c r="V238" s="7">
        <v>0.2430227658733434</v>
      </c>
      <c r="W238" s="7">
        <v>0.8427025391739601</v>
      </c>
      <c r="X238" s="7">
        <v>0.24431113794616291</v>
      </c>
      <c r="Y238" s="7">
        <v>0.84019621405153344</v>
      </c>
      <c r="Z238" s="7">
        <v>0.24563686672776949</v>
      </c>
      <c r="AA238" s="7">
        <v>0.8331559045714767</v>
      </c>
      <c r="AB238" s="7">
        <v>0.24263269233275275</v>
      </c>
    </row>
    <row r="239" spans="1:28">
      <c r="A239" s="7">
        <v>0.51430168116610375</v>
      </c>
      <c r="B239" s="7">
        <v>0.22878725354345772</v>
      </c>
      <c r="C239" s="7">
        <v>0.54686546826985016</v>
      </c>
      <c r="D239" s="7">
        <v>0.23003479386481229</v>
      </c>
      <c r="E239" s="7">
        <v>0.57896413094554378</v>
      </c>
      <c r="F239" s="7">
        <v>0.22592816218024189</v>
      </c>
      <c r="G239" s="7">
        <v>0.61339360117168784</v>
      </c>
      <c r="H239" s="7">
        <v>0.21709981625711855</v>
      </c>
      <c r="I239" s="7">
        <v>0.64456607715521264</v>
      </c>
      <c r="J239" s="7">
        <v>0.21738737603871194</v>
      </c>
      <c r="K239" s="7">
        <v>0.65817732590745326</v>
      </c>
      <c r="L239" s="7">
        <v>0.21612680430731532</v>
      </c>
      <c r="M239" s="7">
        <v>0.70360501999724201</v>
      </c>
      <c r="N239" s="7">
        <v>0.2161189854612901</v>
      </c>
      <c r="O239" s="7">
        <v>0.76406011087299086</v>
      </c>
      <c r="P239" s="7">
        <v>0.22542775603462864</v>
      </c>
      <c r="Q239" s="7">
        <v>0.77837384081220051</v>
      </c>
      <c r="R239" s="7">
        <v>0.22808442616185878</v>
      </c>
      <c r="S239" s="7">
        <v>0.80065761075433717</v>
      </c>
      <c r="T239" s="7">
        <v>0.23629073944564377</v>
      </c>
      <c r="U239" s="7">
        <v>0.82624490507835846</v>
      </c>
      <c r="V239" s="7">
        <v>0.2434354271913402</v>
      </c>
      <c r="W239" s="7">
        <v>0.84329728205939125</v>
      </c>
      <c r="X239" s="7">
        <v>0.24551350271270519</v>
      </c>
      <c r="Y239" s="7">
        <v>0.84070023333256194</v>
      </c>
      <c r="Z239" s="7">
        <v>0.24658034081481062</v>
      </c>
      <c r="AA239" s="7">
        <v>0.83340212414938264</v>
      </c>
      <c r="AB239" s="7">
        <v>0.24304882869342742</v>
      </c>
    </row>
    <row r="240" spans="1:28">
      <c r="A240" s="7">
        <v>0.51539694511030298</v>
      </c>
      <c r="B240" s="7">
        <v>0.22987494190163038</v>
      </c>
      <c r="C240" s="7">
        <v>0.54714625344211254</v>
      </c>
      <c r="D240" s="7">
        <v>0.23032756621042266</v>
      </c>
      <c r="E240" s="7">
        <v>0.57929762961415965</v>
      </c>
      <c r="F240" s="7">
        <v>0.2262965167040959</v>
      </c>
      <c r="G240" s="7">
        <v>0.61422515170218306</v>
      </c>
      <c r="H240" s="7">
        <v>0.21806848440357424</v>
      </c>
      <c r="I240" s="7">
        <v>0.64498145059366641</v>
      </c>
      <c r="J240" s="7">
        <v>0.21790341987637532</v>
      </c>
      <c r="K240" s="7">
        <v>0.65900545200485139</v>
      </c>
      <c r="L240" s="7">
        <v>0.21718842984540396</v>
      </c>
      <c r="M240" s="7">
        <v>0.70379855652093992</v>
      </c>
      <c r="N240" s="7">
        <v>0.21637787614079126</v>
      </c>
      <c r="O240" s="7">
        <v>0.76488085656174298</v>
      </c>
      <c r="P240" s="7">
        <v>0.22669788413338934</v>
      </c>
      <c r="Q240" s="7">
        <v>0.77864940886916001</v>
      </c>
      <c r="R240" s="7">
        <v>0.2285179377359228</v>
      </c>
      <c r="S240" s="7">
        <v>0.80114916708510697</v>
      </c>
      <c r="T240" s="7">
        <v>0.23713169977368781</v>
      </c>
      <c r="U240" s="7">
        <v>0.82654017590255835</v>
      </c>
      <c r="V240" s="7">
        <v>0.24399404030180746</v>
      </c>
      <c r="W240" s="7">
        <v>0.84337678165029062</v>
      </c>
      <c r="X240" s="7">
        <v>0.24567509219722605</v>
      </c>
      <c r="Y240" s="7">
        <v>0.84125050892855924</v>
      </c>
      <c r="Z240" s="7">
        <v>0.24761416601147632</v>
      </c>
      <c r="AA240" s="7">
        <v>0.83375936060621547</v>
      </c>
      <c r="AB240" s="7">
        <v>0.24365348611937643</v>
      </c>
    </row>
    <row r="241" spans="1:28">
      <c r="A241" s="7">
        <v>0.5157308084617146</v>
      </c>
      <c r="B241" s="7">
        <v>0.23020680847736677</v>
      </c>
      <c r="C241" s="7">
        <v>0.54737287700754256</v>
      </c>
      <c r="D241" s="7">
        <v>0.23056386911251767</v>
      </c>
      <c r="E241" s="7">
        <v>0.57945948415391846</v>
      </c>
      <c r="F241" s="7">
        <v>0.2264754814020061</v>
      </c>
      <c r="G241" s="7">
        <v>0.61451349302313862</v>
      </c>
      <c r="H241" s="7">
        <v>0.21840556354332741</v>
      </c>
      <c r="I241" s="7">
        <v>0.64526678474090959</v>
      </c>
      <c r="J241" s="7">
        <v>0.2182587429901873</v>
      </c>
      <c r="K241" s="7">
        <v>0.65910031961474325</v>
      </c>
      <c r="L241" s="7">
        <v>0.21731005633912934</v>
      </c>
      <c r="M241" s="7">
        <v>0.70393554911966194</v>
      </c>
      <c r="N241" s="7">
        <v>0.21656118464204879</v>
      </c>
      <c r="O241" s="7">
        <v>0.76558215319061984</v>
      </c>
      <c r="P241" s="7">
        <v>0.22778557249156201</v>
      </c>
      <c r="Q241" s="7">
        <v>0.77890563881685926</v>
      </c>
      <c r="R241" s="7">
        <v>0.22892278020789442</v>
      </c>
      <c r="S241" s="7">
        <v>0.80129496022622237</v>
      </c>
      <c r="T241" s="7">
        <v>0.2373819028464943</v>
      </c>
      <c r="U241" s="7">
        <v>0.82728199563650606</v>
      </c>
      <c r="V241" s="7">
        <v>0.24539882630433554</v>
      </c>
      <c r="W241" s="7">
        <v>0.84390448704285526</v>
      </c>
      <c r="X241" s="7">
        <v>0.24675235542736509</v>
      </c>
      <c r="Y241" s="7">
        <v>0.84148004498208395</v>
      </c>
      <c r="Z241" s="7">
        <v>0.24804680882487087</v>
      </c>
      <c r="AA241" s="7">
        <v>0.83404483258059914</v>
      </c>
      <c r="AB241" s="7">
        <v>0.24413738581226954</v>
      </c>
    </row>
    <row r="242" spans="1:28">
      <c r="A242" s="7">
        <v>0.51608869075927088</v>
      </c>
      <c r="B242" s="7">
        <v>0.23056300035184824</v>
      </c>
      <c r="C242" s="7">
        <v>0.54828721044919915</v>
      </c>
      <c r="D242" s="7">
        <v>0.23151776832759241</v>
      </c>
      <c r="E242" s="7">
        <v>0.58013300788388245</v>
      </c>
      <c r="F242" s="7">
        <v>0.22722087805640875</v>
      </c>
      <c r="G242" s="7">
        <v>0.61497389953154835</v>
      </c>
      <c r="H242" s="7">
        <v>0.21894419515839694</v>
      </c>
      <c r="I242" s="7">
        <v>0.64564723027056714</v>
      </c>
      <c r="J242" s="7">
        <v>0.21873308631571625</v>
      </c>
      <c r="K242" s="7">
        <v>0.6607293170265871</v>
      </c>
      <c r="L242" s="7">
        <v>0.21940463831321422</v>
      </c>
      <c r="M242" s="7">
        <v>0.70446788948650785</v>
      </c>
      <c r="N242" s="7">
        <v>0.21727443715168118</v>
      </c>
      <c r="O242" s="7">
        <v>0.76585044697744897</v>
      </c>
      <c r="P242" s="7">
        <v>0.22820170885223667</v>
      </c>
      <c r="Q242" s="7">
        <v>0.77921460906254114</v>
      </c>
      <c r="R242" s="7">
        <v>0.22941102370413485</v>
      </c>
      <c r="S242" s="7">
        <v>0.80151915572117027</v>
      </c>
      <c r="T242" s="7">
        <v>0.23776763258373762</v>
      </c>
      <c r="U242" s="7">
        <v>0.8274718432056215</v>
      </c>
      <c r="V242" s="7">
        <v>0.24575936198216433</v>
      </c>
      <c r="W242" s="7">
        <v>0.84413525072022266</v>
      </c>
      <c r="X242" s="7">
        <v>0.24722669875289405</v>
      </c>
      <c r="Y242" s="7">
        <v>0.84172092692418587</v>
      </c>
      <c r="Z242" s="7">
        <v>0.24850203941567156</v>
      </c>
      <c r="AA242" s="7">
        <v>0.83455035586857018</v>
      </c>
      <c r="AB242" s="7">
        <v>0.24500267143905866</v>
      </c>
    </row>
    <row r="243" spans="1:28">
      <c r="A243" s="7">
        <v>0.51629445306457733</v>
      </c>
      <c r="B243" s="7">
        <v>0.23076802786984243</v>
      </c>
      <c r="C243" s="7">
        <v>0.54878179143790506</v>
      </c>
      <c r="D243" s="7">
        <v>0.23203381216525579</v>
      </c>
      <c r="E243" s="7">
        <v>0.58047825405941633</v>
      </c>
      <c r="F243" s="7">
        <v>0.22760313275097421</v>
      </c>
      <c r="G243" s="7">
        <v>0.61523346544572832</v>
      </c>
      <c r="H243" s="7">
        <v>0.21924826139271039</v>
      </c>
      <c r="I243" s="7">
        <v>0.64590247268100121</v>
      </c>
      <c r="J243" s="7">
        <v>0.21905192148141064</v>
      </c>
      <c r="K243" s="7">
        <v>0.66093372789872973</v>
      </c>
      <c r="L243" s="7">
        <v>0.2196678727960627</v>
      </c>
      <c r="M243" s="7">
        <v>0.70478554682112837</v>
      </c>
      <c r="N243" s="7">
        <v>0.21770099864038947</v>
      </c>
      <c r="O243" s="7">
        <v>0.76607768014994604</v>
      </c>
      <c r="P243" s="7">
        <v>0.22855442568404027</v>
      </c>
      <c r="Q243" s="7">
        <v>0.77993231661758877</v>
      </c>
      <c r="R243" s="7">
        <v>0.23056126283050912</v>
      </c>
      <c r="S243" s="7">
        <v>0.80230229833417099</v>
      </c>
      <c r="T243" s="7">
        <v>0.23912463674944504</v>
      </c>
      <c r="U243" s="7">
        <v>0.82768568956451227</v>
      </c>
      <c r="V243" s="7">
        <v>0.24616594197547487</v>
      </c>
      <c r="W243" s="7">
        <v>0.84481722829188399</v>
      </c>
      <c r="X243" s="7">
        <v>0.24863148475542213</v>
      </c>
      <c r="Y243" s="7">
        <v>0.8420163564075247</v>
      </c>
      <c r="Z243" s="7">
        <v>0.24906065252613882</v>
      </c>
      <c r="AA243" s="7">
        <v>0.83528068833636837</v>
      </c>
      <c r="AB243" s="7">
        <v>0.24625368680309109</v>
      </c>
    </row>
    <row r="244" spans="1:28">
      <c r="A244" s="7">
        <v>0.51671878777980074</v>
      </c>
      <c r="B244" s="7">
        <v>0.23119198307654232</v>
      </c>
      <c r="C244" s="7">
        <v>0.54901981744687878</v>
      </c>
      <c r="D244" s="7">
        <v>0.23228401523806227</v>
      </c>
      <c r="E244" s="7">
        <v>0.58072821490105997</v>
      </c>
      <c r="F244" s="7">
        <v>0.22788026740453418</v>
      </c>
      <c r="G244" s="7">
        <v>0.61559051539102572</v>
      </c>
      <c r="H244" s="7">
        <v>0.21966700403539346</v>
      </c>
      <c r="I244" s="7">
        <v>0.64629420261196213</v>
      </c>
      <c r="J244" s="7">
        <v>0.21954364002032895</v>
      </c>
      <c r="K244" s="7">
        <v>0.66115962811896933</v>
      </c>
      <c r="L244" s="7">
        <v>0.21996064514167307</v>
      </c>
      <c r="M244" s="7">
        <v>0.70548935778973043</v>
      </c>
      <c r="N244" s="7">
        <v>0.21864881653077795</v>
      </c>
      <c r="O244" s="7">
        <v>0.76631657826969657</v>
      </c>
      <c r="P244" s="7">
        <v>0.22892538648990268</v>
      </c>
      <c r="Q244" s="7">
        <v>0.78017272447589314</v>
      </c>
      <c r="R244" s="7">
        <v>0.23094699256775245</v>
      </c>
      <c r="S244" s="7">
        <v>0.80299426517614181</v>
      </c>
      <c r="T244" s="7">
        <v>0.24032700151598732</v>
      </c>
      <c r="U244" s="7">
        <v>0.82794496220404912</v>
      </c>
      <c r="V244" s="7">
        <v>0.24665939803573211</v>
      </c>
      <c r="W244" s="7">
        <v>0.84526629354858607</v>
      </c>
      <c r="X244" s="7">
        <v>0.24955758362907393</v>
      </c>
      <c r="Y244" s="7">
        <v>0.84244139084884229</v>
      </c>
      <c r="Z244" s="7">
        <v>0.2498659936667347</v>
      </c>
      <c r="AA244" s="7">
        <v>0.83575052762754143</v>
      </c>
      <c r="AB244" s="7">
        <v>0.24705902794368698</v>
      </c>
    </row>
    <row r="245" spans="1:28">
      <c r="A245" s="7">
        <v>0.51721998312268724</v>
      </c>
      <c r="B245" s="7">
        <v>0.23169325798282475</v>
      </c>
      <c r="C245" s="7">
        <v>0.54971536650304154</v>
      </c>
      <c r="D245" s="7">
        <v>0.23301551172175347</v>
      </c>
      <c r="E245" s="7">
        <v>0.58146243408343345</v>
      </c>
      <c r="F245" s="7">
        <v>0.22869603367316366</v>
      </c>
      <c r="G245" s="7">
        <v>0.61606560322942305</v>
      </c>
      <c r="H245" s="7">
        <v>0.22022474838519127</v>
      </c>
      <c r="I245" s="7">
        <v>0.64651774122825811</v>
      </c>
      <c r="J245" s="7">
        <v>0.21982424971656678</v>
      </c>
      <c r="K245" s="7">
        <v>0.66146257551409349</v>
      </c>
      <c r="L245" s="7">
        <v>0.22035419372494161</v>
      </c>
      <c r="M245" s="7">
        <v>0.70568473314025681</v>
      </c>
      <c r="N245" s="7">
        <v>0.21891205101362643</v>
      </c>
      <c r="O245" s="7">
        <v>0.76648875289115737</v>
      </c>
      <c r="P245" s="7">
        <v>0.22919296477609852</v>
      </c>
      <c r="Q245" s="7">
        <v>0.78096294994066706</v>
      </c>
      <c r="R245" s="7">
        <v>0.23221712066651315</v>
      </c>
      <c r="S245" s="7">
        <v>0.80330787459147168</v>
      </c>
      <c r="T245" s="7">
        <v>0.24087258321641258</v>
      </c>
      <c r="U245" s="7">
        <v>0.82814680916805217</v>
      </c>
      <c r="V245" s="7">
        <v>0.24704425901230598</v>
      </c>
      <c r="W245" s="7">
        <v>0.84539821989672725</v>
      </c>
      <c r="X245" s="7">
        <v>0.24983037447928655</v>
      </c>
      <c r="Y245" s="7">
        <v>0.84259892414793436</v>
      </c>
      <c r="Z245" s="7">
        <v>0.25016484733703132</v>
      </c>
      <c r="AA245" s="7">
        <v>0.83604273991243139</v>
      </c>
      <c r="AB245" s="7">
        <v>0.24756204037130836</v>
      </c>
    </row>
    <row r="246" spans="1:28">
      <c r="A246" s="7">
        <v>0.51746978016259237</v>
      </c>
      <c r="B246" s="7">
        <v>0.23194346105563124</v>
      </c>
      <c r="C246" s="7">
        <v>0.55003249696409939</v>
      </c>
      <c r="D246" s="7">
        <v>0.23334911581882878</v>
      </c>
      <c r="E246" s="7">
        <v>0.58183574374771585</v>
      </c>
      <c r="F246" s="7">
        <v>0.22911130127316887</v>
      </c>
      <c r="G246" s="7">
        <v>0.61661879574335421</v>
      </c>
      <c r="H246" s="7">
        <v>0.22087545012662202</v>
      </c>
      <c r="I246" s="7">
        <v>0.64720662706020871</v>
      </c>
      <c r="J246" s="7">
        <v>0.22069040410402535</v>
      </c>
      <c r="K246" s="7">
        <v>0.6630868557519648</v>
      </c>
      <c r="L246" s="7">
        <v>0.22246528215174635</v>
      </c>
      <c r="M246" s="7">
        <v>0.70604100583827545</v>
      </c>
      <c r="N246" s="7">
        <v>0.21939334442451114</v>
      </c>
      <c r="O246" s="7">
        <v>0.76662546607296767</v>
      </c>
      <c r="P246" s="7">
        <v>0.22940581114011793</v>
      </c>
      <c r="Q246" s="7">
        <v>0.78180591570342362</v>
      </c>
      <c r="R246" s="7">
        <v>0.23357412483222056</v>
      </c>
      <c r="S246" s="7">
        <v>0.80337834861738855</v>
      </c>
      <c r="T246" s="7">
        <v>0.24099594723147688</v>
      </c>
      <c r="U246" s="7">
        <v>0.82846436458275763</v>
      </c>
      <c r="V246" s="7">
        <v>0.24764978519892444</v>
      </c>
      <c r="W246" s="7">
        <v>0.84561781065861696</v>
      </c>
      <c r="X246" s="7">
        <v>0.25028560507008724</v>
      </c>
      <c r="Y246" s="7">
        <v>0.84287951670005667</v>
      </c>
      <c r="Z246" s="7">
        <v>0.25069913514875353</v>
      </c>
      <c r="AA246" s="7">
        <v>0.83627309993620491</v>
      </c>
      <c r="AB246" s="7">
        <v>0.24795993275792422</v>
      </c>
    </row>
    <row r="247" spans="1:28">
      <c r="A247" s="7">
        <v>0.51816713023232741</v>
      </c>
      <c r="B247" s="7">
        <v>0.23264194463388269</v>
      </c>
      <c r="C247" s="7">
        <v>0.55133023756991117</v>
      </c>
      <c r="D247" s="7">
        <v>0.23471480759123087</v>
      </c>
      <c r="E247" s="7">
        <v>0.58210724168537575</v>
      </c>
      <c r="F247" s="7">
        <v>0.22941449874681283</v>
      </c>
      <c r="G247" s="7">
        <v>0.61931017715667303</v>
      </c>
      <c r="H247" s="7">
        <v>0.22404295152749859</v>
      </c>
      <c r="I247" s="7">
        <v>0.64798148928304233</v>
      </c>
      <c r="J247" s="7">
        <v>0.22166602233583677</v>
      </c>
      <c r="K247" s="7">
        <v>0.66332585923323917</v>
      </c>
      <c r="L247" s="7">
        <v>0.22277716723208499</v>
      </c>
      <c r="M247" s="7">
        <v>0.70621247644003149</v>
      </c>
      <c r="N247" s="7">
        <v>0.21962617228392828</v>
      </c>
      <c r="O247" s="7">
        <v>0.76685269924546473</v>
      </c>
      <c r="P247" s="7">
        <v>0.22976026549326045</v>
      </c>
      <c r="Q247" s="7">
        <v>0.78376873379334577</v>
      </c>
      <c r="R247" s="7">
        <v>0.23674162623309714</v>
      </c>
      <c r="S247" s="7">
        <v>0.80359813948571668</v>
      </c>
      <c r="T247" s="7">
        <v>0.24138080820805075</v>
      </c>
      <c r="U247" s="7">
        <v>0.82858050158327745</v>
      </c>
      <c r="V247" s="7">
        <v>0.24787131916963853</v>
      </c>
      <c r="W247" s="7">
        <v>0.84578626384582001</v>
      </c>
      <c r="X247" s="7">
        <v>0.2506357156198824</v>
      </c>
      <c r="Y247" s="7">
        <v>0.84345030217155903</v>
      </c>
      <c r="Z247" s="7">
        <v>0.25178682350692616</v>
      </c>
      <c r="AA247" s="7">
        <v>0.83650702835965818</v>
      </c>
      <c r="AB247" s="7">
        <v>0.24836477522989583</v>
      </c>
    </row>
    <row r="248" spans="1:28">
      <c r="A248" s="7">
        <v>0.5192335714411529</v>
      </c>
      <c r="B248" s="7">
        <v>0.233712257778666</v>
      </c>
      <c r="C248" s="7">
        <v>0.55178348470077132</v>
      </c>
      <c r="D248" s="7">
        <v>0.23519262595943771</v>
      </c>
      <c r="E248" s="7">
        <v>0.58260651072938974</v>
      </c>
      <c r="F248" s="7">
        <v>0.22997224309661063</v>
      </c>
      <c r="G248" s="7">
        <v>0.6197676473990853</v>
      </c>
      <c r="H248" s="7">
        <v>0.22458158314256813</v>
      </c>
      <c r="I248" s="7">
        <v>0.64884716406874621</v>
      </c>
      <c r="J248" s="7">
        <v>0.22275718573668729</v>
      </c>
      <c r="K248" s="7">
        <v>0.66353918032288539</v>
      </c>
      <c r="L248" s="7">
        <v>0.22305777692832282</v>
      </c>
      <c r="M248" s="7">
        <v>0.70661885716912631</v>
      </c>
      <c r="N248" s="7">
        <v>0.22017870406970927</v>
      </c>
      <c r="O248" s="7">
        <v>0.76720824683774957</v>
      </c>
      <c r="P248" s="7">
        <v>0.23031887860372771</v>
      </c>
      <c r="Q248" s="7">
        <v>0.78400694413923422</v>
      </c>
      <c r="R248" s="7">
        <v>0.237126487209671</v>
      </c>
      <c r="S248" s="7">
        <v>0.8037870979677062</v>
      </c>
      <c r="T248" s="7">
        <v>0.24171354354445659</v>
      </c>
      <c r="U248" s="7">
        <v>0.82871849462448555</v>
      </c>
      <c r="V248" s="7">
        <v>0.24813455365248702</v>
      </c>
      <c r="W248" s="7">
        <v>0.84599425196471356</v>
      </c>
      <c r="X248" s="7">
        <v>0.25106835843327696</v>
      </c>
      <c r="Y248" s="7">
        <v>0.84354368756215647</v>
      </c>
      <c r="Z248" s="7">
        <v>0.25196578820483634</v>
      </c>
      <c r="AA248" s="7">
        <v>0.83677386535793619</v>
      </c>
      <c r="AB248" s="7">
        <v>0.24882956218806065</v>
      </c>
    </row>
    <row r="249" spans="1:28">
      <c r="A249" s="7">
        <v>0.52055381284757429</v>
      </c>
      <c r="B249" s="7">
        <v>0.23503798656027261</v>
      </c>
      <c r="C249" s="7">
        <v>0.55195309604848308</v>
      </c>
      <c r="D249" s="7">
        <v>0.23537159065734792</v>
      </c>
      <c r="E249" s="7">
        <v>0.58278990236516481</v>
      </c>
      <c r="F249" s="7">
        <v>0.23017727061460483</v>
      </c>
      <c r="G249" s="7">
        <v>0.62017578837273935</v>
      </c>
      <c r="H249" s="7">
        <v>0.22506287655345283</v>
      </c>
      <c r="I249" s="7">
        <v>0.64929424130133817</v>
      </c>
      <c r="J249" s="7">
        <v>0.22332101141117136</v>
      </c>
      <c r="K249" s="7">
        <v>0.66364872358513616</v>
      </c>
      <c r="L249" s="7">
        <v>0.22320199119945433</v>
      </c>
      <c r="M249" s="7">
        <v>0.7076168804302857</v>
      </c>
      <c r="N249" s="7">
        <v>0.22153570823541668</v>
      </c>
      <c r="O249" s="7">
        <v>0.76740561774527782</v>
      </c>
      <c r="P249" s="7">
        <v>0.23063076368406635</v>
      </c>
      <c r="Q249" s="7">
        <v>0.78474838482837406</v>
      </c>
      <c r="R249" s="7">
        <v>0.23832885197621329</v>
      </c>
      <c r="S249" s="7">
        <v>0.80424341728551763</v>
      </c>
      <c r="T249" s="7">
        <v>0.24251888468505248</v>
      </c>
      <c r="U249" s="7">
        <v>0.82891262769177521</v>
      </c>
      <c r="V249" s="7">
        <v>0.24850551445834942</v>
      </c>
      <c r="W249" s="7">
        <v>0.84643601185360318</v>
      </c>
      <c r="X249" s="7">
        <v>0.25199358854625931</v>
      </c>
      <c r="Y249" s="7">
        <v>0.8440093053741542</v>
      </c>
      <c r="Z249" s="7">
        <v>0.25285974293371788</v>
      </c>
      <c r="AA249" s="7">
        <v>0.83697369574000469</v>
      </c>
      <c r="AB249" s="7">
        <v>0.2491779352165169</v>
      </c>
    </row>
    <row r="250" spans="1:28">
      <c r="A250" s="7">
        <v>0.52169151026329585</v>
      </c>
      <c r="B250" s="7">
        <v>0.23618475064396902</v>
      </c>
      <c r="C250" s="7">
        <v>0.55226808855137643</v>
      </c>
      <c r="D250" s="7">
        <v>0.23570432599375377</v>
      </c>
      <c r="E250" s="7">
        <v>0.58298960998277038</v>
      </c>
      <c r="F250" s="7">
        <v>0.23040141086732729</v>
      </c>
      <c r="G250" s="7">
        <v>0.62059273814438598</v>
      </c>
      <c r="H250" s="7">
        <v>0.22555546385304059</v>
      </c>
      <c r="I250" s="7">
        <v>0.6500019344687944</v>
      </c>
      <c r="J250" s="7">
        <v>0.22421844118273074</v>
      </c>
      <c r="K250" s="7">
        <v>0.6637226259773723</v>
      </c>
      <c r="L250" s="7">
        <v>0.22329929239443463</v>
      </c>
      <c r="M250" s="7">
        <v>0.70793177952466346</v>
      </c>
      <c r="N250" s="7">
        <v>0.22196487600613338</v>
      </c>
      <c r="O250" s="7">
        <v>0.76786801625440426</v>
      </c>
      <c r="P250" s="7">
        <v>0.231363128928427</v>
      </c>
      <c r="Q250" s="7">
        <v>0.78551443765657258</v>
      </c>
      <c r="R250" s="7">
        <v>0.23957117973355105</v>
      </c>
      <c r="S250" s="7">
        <v>0.80453192032911458</v>
      </c>
      <c r="T250" s="7">
        <v>0.24302884719802959</v>
      </c>
      <c r="U250" s="7">
        <v>0.82912433130157892</v>
      </c>
      <c r="V250" s="7">
        <v>0.24891035693032104</v>
      </c>
      <c r="W250" s="7">
        <v>0.84664700806512538</v>
      </c>
      <c r="X250" s="7">
        <v>0.25243578772701797</v>
      </c>
      <c r="Y250" s="7">
        <v>0.84409963610244243</v>
      </c>
      <c r="Z250" s="7">
        <v>0.25303523258895022</v>
      </c>
      <c r="AA250" s="7">
        <v>0.83725123793732215</v>
      </c>
      <c r="AB250" s="7">
        <v>0.24966183490941002</v>
      </c>
    </row>
    <row r="251" spans="1:28">
      <c r="A251" s="7">
        <v>0.52185724099169439</v>
      </c>
      <c r="B251" s="7">
        <v>0.23635242145317614</v>
      </c>
      <c r="C251" s="7">
        <v>0.55273273812578028</v>
      </c>
      <c r="D251" s="7">
        <v>0.23619517577200261</v>
      </c>
      <c r="E251" s="7">
        <v>0.58367683913747204</v>
      </c>
      <c r="F251" s="7">
        <v>0.23117287034181397</v>
      </c>
      <c r="G251" s="7">
        <v>0.62101144967563104</v>
      </c>
      <c r="H251" s="7">
        <v>0.22605152619530625</v>
      </c>
      <c r="I251" s="7">
        <v>0.65020774045447072</v>
      </c>
      <c r="J251" s="7">
        <v>0.2244799381442403</v>
      </c>
      <c r="K251" s="7">
        <v>0.66418281250491373</v>
      </c>
      <c r="L251" s="7">
        <v>0.2239074248630615</v>
      </c>
      <c r="M251" s="7">
        <v>0.70817910173309451</v>
      </c>
      <c r="N251" s="7">
        <v>0.22230195514588655</v>
      </c>
      <c r="O251" s="7">
        <v>0.76807751870707608</v>
      </c>
      <c r="P251" s="7">
        <v>0.23169499550416339</v>
      </c>
      <c r="Q251" s="7">
        <v>0.78559047158616424</v>
      </c>
      <c r="R251" s="7">
        <v>0.23969454374861535</v>
      </c>
      <c r="S251" s="7">
        <v>0.80467198745562429</v>
      </c>
      <c r="T251" s="7">
        <v>0.24327644398882767</v>
      </c>
      <c r="U251" s="7">
        <v>0.82926103869333478</v>
      </c>
      <c r="V251" s="7">
        <v>0.24917185389183061</v>
      </c>
      <c r="W251" s="7">
        <v>0.84683522871817374</v>
      </c>
      <c r="X251" s="7">
        <v>0.25283107383162545</v>
      </c>
      <c r="Y251" s="7">
        <v>0.84471536874792397</v>
      </c>
      <c r="Z251" s="7">
        <v>0.25423759735549251</v>
      </c>
      <c r="AA251" s="7">
        <v>0.83906002008612524</v>
      </c>
      <c r="AB251" s="7">
        <v>0.25282412374626978</v>
      </c>
    </row>
    <row r="252" spans="1:28">
      <c r="A252" s="7">
        <v>0.52202457298316929</v>
      </c>
      <c r="B252" s="7">
        <v>0.23652182978372222</v>
      </c>
      <c r="C252" s="7">
        <v>0.55339194189314767</v>
      </c>
      <c r="D252" s="7">
        <v>0.23689192182891511</v>
      </c>
      <c r="E252" s="7">
        <v>0.5838406515950505</v>
      </c>
      <c r="F252" s="7">
        <v>0.23135704760374096</v>
      </c>
      <c r="G252" s="7">
        <v>0.62136262708893342</v>
      </c>
      <c r="H252" s="7">
        <v>0.22646766255598091</v>
      </c>
      <c r="I252" s="7">
        <v>0.65041462114503312</v>
      </c>
      <c r="J252" s="7">
        <v>0.22474317262708879</v>
      </c>
      <c r="K252" s="7">
        <v>0.66463408881495156</v>
      </c>
      <c r="L252" s="7">
        <v>0.22450513220365478</v>
      </c>
      <c r="M252" s="7">
        <v>0.70843148071530382</v>
      </c>
      <c r="N252" s="7">
        <v>0.22264685313166493</v>
      </c>
      <c r="O252" s="7">
        <v>0.76834581249390521</v>
      </c>
      <c r="P252" s="7">
        <v>0.23212155699287168</v>
      </c>
      <c r="Q252" s="7">
        <v>0.78578209466883464</v>
      </c>
      <c r="R252" s="7">
        <v>0.24000642882895398</v>
      </c>
      <c r="S252" s="7">
        <v>0.80481249504479591</v>
      </c>
      <c r="T252" s="7">
        <v>0.24352490954029521</v>
      </c>
      <c r="U252" s="7">
        <v>0.82946631405587723</v>
      </c>
      <c r="V252" s="7">
        <v>0.24956713999643809</v>
      </c>
      <c r="W252" s="7">
        <v>0.84722026457463784</v>
      </c>
      <c r="X252" s="7">
        <v>0.25364075877556869</v>
      </c>
      <c r="Y252" s="7">
        <v>0.84490475781109831</v>
      </c>
      <c r="Z252" s="7">
        <v>0.25460768940068546</v>
      </c>
      <c r="AA252" s="7">
        <v>0.83922258051598264</v>
      </c>
      <c r="AB252" s="7">
        <v>0.25310907724585496</v>
      </c>
    </row>
    <row r="253" spans="1:28">
      <c r="A253" s="7">
        <v>0.5222647624446165</v>
      </c>
      <c r="B253" s="7">
        <v>0.23676508277117297</v>
      </c>
      <c r="C253" s="7">
        <v>0.55359077200244011</v>
      </c>
      <c r="D253" s="7">
        <v>0.23710216191092612</v>
      </c>
      <c r="E253" s="7">
        <v>0.58412716023599442</v>
      </c>
      <c r="F253" s="7">
        <v>0.23168022657278267</v>
      </c>
      <c r="G253" s="7">
        <v>0.62161808223071691</v>
      </c>
      <c r="H253" s="7">
        <v>0.22677086002962488</v>
      </c>
      <c r="I253" s="7">
        <v>0.65075100377436312</v>
      </c>
      <c r="J253" s="7">
        <v>0.22517234039780548</v>
      </c>
      <c r="K253" s="7">
        <v>0.66473891490322978</v>
      </c>
      <c r="L253" s="7">
        <v>0.22464413391076951</v>
      </c>
      <c r="M253" s="7">
        <v>0.70865305934813605</v>
      </c>
      <c r="N253" s="7">
        <v>0.2229500506053089</v>
      </c>
      <c r="O253" s="7">
        <v>0.76886000336883686</v>
      </c>
      <c r="P253" s="7">
        <v>0.23294514210752637</v>
      </c>
      <c r="Q253" s="7">
        <v>0.78603656660660104</v>
      </c>
      <c r="R253" s="7">
        <v>0.24042256518962865</v>
      </c>
      <c r="S253" s="7">
        <v>0.80495388355929154</v>
      </c>
      <c r="T253" s="7">
        <v>0.2437751126131017</v>
      </c>
      <c r="U253" s="7">
        <v>0.82964930482791399</v>
      </c>
      <c r="V253" s="7">
        <v>0.24992159434958061</v>
      </c>
      <c r="W253" s="7">
        <v>0.8474523174345604</v>
      </c>
      <c r="X253" s="7">
        <v>0.25412900227180912</v>
      </c>
      <c r="Y253" s="7">
        <v>0.8451246934973653</v>
      </c>
      <c r="Z253" s="7">
        <v>0.25504033221408001</v>
      </c>
      <c r="AA253" s="7">
        <v>0.83926222940131368</v>
      </c>
      <c r="AB253" s="7">
        <v>0.2531785780994123</v>
      </c>
    </row>
    <row r="254" spans="1:28">
      <c r="A254" s="7">
        <v>0.52282920767901742</v>
      </c>
      <c r="B254" s="7">
        <v>0.23733759605235172</v>
      </c>
      <c r="C254" s="7">
        <v>0.55381383230426284</v>
      </c>
      <c r="D254" s="7">
        <v>0.23733846481302112</v>
      </c>
      <c r="E254" s="7">
        <v>0.58427726726883522</v>
      </c>
      <c r="F254" s="7">
        <v>0.23184963490332874</v>
      </c>
      <c r="G254" s="7">
        <v>0.62234745070449871</v>
      </c>
      <c r="H254" s="7">
        <v>0.22763701441708345</v>
      </c>
      <c r="I254" s="7">
        <v>0.65098851355417764</v>
      </c>
      <c r="J254" s="7">
        <v>0.22547640663211893</v>
      </c>
      <c r="K254" s="7">
        <v>0.66514459186486663</v>
      </c>
      <c r="L254" s="7">
        <v>0.22518276552583905</v>
      </c>
      <c r="M254" s="7">
        <v>0.70877396221210887</v>
      </c>
      <c r="N254" s="7">
        <v>0.22311598389317708</v>
      </c>
      <c r="O254" s="7">
        <v>0.76907883777931141</v>
      </c>
      <c r="P254" s="7">
        <v>0.23329785893932997</v>
      </c>
      <c r="Q254" s="7">
        <v>0.78625587834571231</v>
      </c>
      <c r="R254" s="7">
        <v>0.24078310086745744</v>
      </c>
      <c r="S254" s="7">
        <v>0.80567139723565717</v>
      </c>
      <c r="T254" s="7">
        <v>0.2450452407118624</v>
      </c>
      <c r="U254" s="7">
        <v>0.82978515512003492</v>
      </c>
      <c r="V254" s="7">
        <v>0.2501848288324291</v>
      </c>
      <c r="W254" s="7">
        <v>0.84796842018412899</v>
      </c>
      <c r="X254" s="7">
        <v>0.25521669062998176</v>
      </c>
      <c r="Y254" s="7">
        <v>0.84532542844911696</v>
      </c>
      <c r="Z254" s="7">
        <v>0.2554356183186875</v>
      </c>
      <c r="AA254" s="7">
        <v>0.83947316147127493</v>
      </c>
      <c r="AB254" s="7">
        <v>0.25354867014460525</v>
      </c>
    </row>
    <row r="255" spans="1:28">
      <c r="A255" s="7">
        <v>0.52315106155735669</v>
      </c>
      <c r="B255" s="7">
        <v>0.2376642500640713</v>
      </c>
      <c r="C255" s="7">
        <v>0.55398629426286061</v>
      </c>
      <c r="D255" s="7">
        <v>0.23752177331427865</v>
      </c>
      <c r="E255" s="7">
        <v>0.58467211402913388</v>
      </c>
      <c r="F255" s="7">
        <v>0.2322953091267653</v>
      </c>
      <c r="G255" s="7">
        <v>0.62274678288016028</v>
      </c>
      <c r="H255" s="7">
        <v>0.2281113577426124</v>
      </c>
      <c r="I255" s="7">
        <v>0.65127438505386381</v>
      </c>
      <c r="J255" s="7">
        <v>0.22584476115597293</v>
      </c>
      <c r="K255" s="7">
        <v>0.66553978621767562</v>
      </c>
      <c r="L255" s="7">
        <v>0.2257074969701971</v>
      </c>
      <c r="M255" s="7">
        <v>0.70901209028639745</v>
      </c>
      <c r="N255" s="7">
        <v>0.2234443754262356</v>
      </c>
      <c r="O255" s="7">
        <v>0.76921088498222034</v>
      </c>
      <c r="P255" s="7">
        <v>0.23351070530334939</v>
      </c>
      <c r="Q255" s="7">
        <v>0.78645760998549608</v>
      </c>
      <c r="R255" s="7">
        <v>0.24111583620386329</v>
      </c>
      <c r="S255" s="7">
        <v>0.80579340539302569</v>
      </c>
      <c r="T255" s="7">
        <v>0.24526156211855968</v>
      </c>
      <c r="U255" s="7">
        <v>0.83003157126504934</v>
      </c>
      <c r="V255" s="7">
        <v>0.25066264720063591</v>
      </c>
      <c r="W255" s="7">
        <v>0.84845873928259508</v>
      </c>
      <c r="X255" s="7">
        <v>0.25625051582664743</v>
      </c>
      <c r="Y255" s="7">
        <v>0.84550259886305423</v>
      </c>
      <c r="Z255" s="7">
        <v>0.25578572886848266</v>
      </c>
      <c r="AA255" s="7">
        <v>0.8401578977209424</v>
      </c>
      <c r="AB255" s="7">
        <v>0.25475103491114753</v>
      </c>
    </row>
    <row r="256" spans="1:28">
      <c r="A256" s="7">
        <v>0.523498535644917</v>
      </c>
      <c r="B256" s="7">
        <v>0.2380169668958749</v>
      </c>
      <c r="C256" s="7">
        <v>0.55494837543685616</v>
      </c>
      <c r="D256" s="7">
        <v>0.23854517338291073</v>
      </c>
      <c r="E256" s="7">
        <v>0.58507348718216479</v>
      </c>
      <c r="F256" s="7">
        <v>0.23274880219622707</v>
      </c>
      <c r="G256" s="7">
        <v>0.62349024543073017</v>
      </c>
      <c r="H256" s="7">
        <v>0.22899488734346032</v>
      </c>
      <c r="I256" s="7">
        <v>0.65167739938612812</v>
      </c>
      <c r="J256" s="7">
        <v>0.22636514879698366</v>
      </c>
      <c r="K256" s="7">
        <v>0.66568497034994101</v>
      </c>
      <c r="L256" s="7">
        <v>0.22590036183881876</v>
      </c>
      <c r="M256" s="7">
        <v>0.70936330621063781</v>
      </c>
      <c r="N256" s="7">
        <v>0.22393261892247604</v>
      </c>
      <c r="O256" s="7">
        <v>0.7693447985766898</v>
      </c>
      <c r="P256" s="7">
        <v>0.23372702671004666</v>
      </c>
      <c r="Q256" s="7">
        <v>0.78671779545554399</v>
      </c>
      <c r="R256" s="7">
        <v>0.24154761025658839</v>
      </c>
      <c r="S256" s="7">
        <v>0.80757595778605928</v>
      </c>
      <c r="T256" s="7">
        <v>0.24842385095541947</v>
      </c>
      <c r="U256" s="7">
        <v>0.83013956581903825</v>
      </c>
      <c r="V256" s="7">
        <v>0.25087288728264689</v>
      </c>
      <c r="W256" s="7">
        <v>0.8485635927970786</v>
      </c>
      <c r="X256" s="7">
        <v>0.25647204979736149</v>
      </c>
      <c r="Y256" s="7">
        <v>0.84571031590008416</v>
      </c>
      <c r="Z256" s="7">
        <v>0.25619665266514052</v>
      </c>
      <c r="AA256" s="7">
        <v>0.84047152040391115</v>
      </c>
      <c r="AB256" s="7">
        <v>0.25530356669692855</v>
      </c>
    </row>
    <row r="257" spans="1:28">
      <c r="A257" s="7">
        <v>0.52370750047637604</v>
      </c>
      <c r="B257" s="7">
        <v>0.23822981325989431</v>
      </c>
      <c r="C257" s="7">
        <v>0.55548571558885074</v>
      </c>
      <c r="D257" s="7">
        <v>0.23911681790341999</v>
      </c>
      <c r="E257" s="7">
        <v>0.58632329139038286</v>
      </c>
      <c r="F257" s="7">
        <v>0.23416401332678877</v>
      </c>
      <c r="G257" s="7">
        <v>0.62365937435218677</v>
      </c>
      <c r="H257" s="7">
        <v>0.22919643981877666</v>
      </c>
      <c r="I257" s="7">
        <v>0.65249954862394743</v>
      </c>
      <c r="J257" s="7">
        <v>0.2274267743350723</v>
      </c>
      <c r="K257" s="7">
        <v>0.66595227687505054</v>
      </c>
      <c r="L257" s="7">
        <v>0.22625568495263074</v>
      </c>
      <c r="M257" s="7">
        <v>0.71000275824024295</v>
      </c>
      <c r="N257" s="7">
        <v>0.22482657365135755</v>
      </c>
      <c r="O257" s="7">
        <v>0.76961169256984852</v>
      </c>
      <c r="P257" s="7">
        <v>0.23415880076277176</v>
      </c>
      <c r="Q257" s="7">
        <v>0.78684481167318565</v>
      </c>
      <c r="R257" s="7">
        <v>0.2417604566206078</v>
      </c>
      <c r="S257" s="7">
        <v>0.8077834156998519</v>
      </c>
      <c r="T257" s="7">
        <v>0.24879307423994293</v>
      </c>
      <c r="U257" s="7">
        <v>0.83041940884981114</v>
      </c>
      <c r="V257" s="7">
        <v>0.25141846898307213</v>
      </c>
      <c r="W257" s="7">
        <v>0.84876728364078846</v>
      </c>
      <c r="X257" s="7">
        <v>0.25690469261075605</v>
      </c>
      <c r="Y257" s="7">
        <v>0.84591934207810382</v>
      </c>
      <c r="Z257" s="7">
        <v>0.25661018274380681</v>
      </c>
      <c r="AA257" s="7">
        <v>0.84067610865221942</v>
      </c>
      <c r="AB257" s="7">
        <v>0.25566410237475734</v>
      </c>
    </row>
    <row r="258" spans="1:28">
      <c r="A258" s="7">
        <v>0.52446249601685835</v>
      </c>
      <c r="B258" s="7">
        <v>0.23900214149505045</v>
      </c>
      <c r="C258" s="7">
        <v>0.55574369587402583</v>
      </c>
      <c r="D258" s="7">
        <v>0.23939134627497155</v>
      </c>
      <c r="E258" s="7">
        <v>0.58658173654257839</v>
      </c>
      <c r="F258" s="7">
        <v>0.23445678567239914</v>
      </c>
      <c r="G258" s="7">
        <v>0.62413211317778605</v>
      </c>
      <c r="H258" s="7">
        <v>0.22976026549326073</v>
      </c>
      <c r="I258" s="7">
        <v>0.65297026936403224</v>
      </c>
      <c r="J258" s="7">
        <v>0.22803490680369917</v>
      </c>
      <c r="K258" s="7">
        <v>0.66606968209392214</v>
      </c>
      <c r="L258" s="7">
        <v>0.22641206187313478</v>
      </c>
      <c r="M258" s="7">
        <v>0.71077828345515581</v>
      </c>
      <c r="N258" s="7">
        <v>0.22591426200953021</v>
      </c>
      <c r="O258" s="7">
        <v>0.77016461106966161</v>
      </c>
      <c r="P258" s="7">
        <v>0.23505623053433114</v>
      </c>
      <c r="Q258" s="7">
        <v>0.78700435107458322</v>
      </c>
      <c r="R258" s="7">
        <v>0.24202803490680364</v>
      </c>
      <c r="S258" s="7">
        <v>0.80842649118634291</v>
      </c>
      <c r="T258" s="7">
        <v>0.2499433133663172</v>
      </c>
      <c r="U258" s="7">
        <v>0.83061697031564008</v>
      </c>
      <c r="V258" s="7">
        <v>0.25180419872031545</v>
      </c>
      <c r="W258" s="7">
        <v>0.84888932625600699</v>
      </c>
      <c r="X258" s="7">
        <v>0.25716532081159615</v>
      </c>
      <c r="Y258" s="7">
        <v>0.84611309494457709</v>
      </c>
      <c r="Z258" s="7">
        <v>0.25699591248105014</v>
      </c>
      <c r="AA258" s="7">
        <v>0.84097783666958881</v>
      </c>
      <c r="AB258" s="7">
        <v>0.25619839018647955</v>
      </c>
    </row>
    <row r="259" spans="1:28">
      <c r="A259" s="7">
        <v>0.52492846357206591</v>
      </c>
      <c r="B259" s="7">
        <v>0.23947995986325729</v>
      </c>
      <c r="C259" s="7">
        <v>0.55804984008072933</v>
      </c>
      <c r="D259" s="7">
        <v>0.24184733268755468</v>
      </c>
      <c r="E259" s="7">
        <v>0.58684931864459899</v>
      </c>
      <c r="F259" s="7">
        <v>0.2347599831460431</v>
      </c>
      <c r="G259" s="7">
        <v>0.62440283690275655</v>
      </c>
      <c r="H259" s="7">
        <v>0.23008344446230244</v>
      </c>
      <c r="I259" s="7">
        <v>0.6530911736637115</v>
      </c>
      <c r="J259" s="7">
        <v>0.22819128372420322</v>
      </c>
      <c r="K259" s="7">
        <v>0.66648898644703514</v>
      </c>
      <c r="L259" s="7">
        <v>0.22697067498360204</v>
      </c>
      <c r="M259" s="7">
        <v>0.71096584379166117</v>
      </c>
      <c r="N259" s="7">
        <v>0.2261774964923787</v>
      </c>
      <c r="O259" s="7">
        <v>0.77032652053753936</v>
      </c>
      <c r="P259" s="7">
        <v>0.23531946501717962</v>
      </c>
      <c r="Q259" s="7">
        <v>0.78732958291214306</v>
      </c>
      <c r="R259" s="7">
        <v>0.2425736166072289</v>
      </c>
      <c r="S259" s="7">
        <v>0.80865905547186845</v>
      </c>
      <c r="T259" s="7">
        <v>0.25035944972699187</v>
      </c>
      <c r="U259" s="7">
        <v>0.83126493763957365</v>
      </c>
      <c r="V259" s="7">
        <v>0.25307432681907616</v>
      </c>
      <c r="W259" s="7">
        <v>0.84908227391175739</v>
      </c>
      <c r="X259" s="7">
        <v>0.25757798212959299</v>
      </c>
      <c r="Y259" s="7">
        <v>0.84681741279702727</v>
      </c>
      <c r="Z259" s="7">
        <v>0.25840069848357822</v>
      </c>
      <c r="AA259" s="7">
        <v>0.84118520033987021</v>
      </c>
      <c r="AB259" s="7">
        <v>0.25656674471033353</v>
      </c>
    </row>
    <row r="260" spans="1:28">
      <c r="A260" s="7">
        <v>0.52755293375414558</v>
      </c>
      <c r="B260" s="7">
        <v>0.24217138041726596</v>
      </c>
      <c r="C260" s="7">
        <v>0.55900408207478869</v>
      </c>
      <c r="D260" s="7">
        <v>0.24286465143150049</v>
      </c>
      <c r="E260" s="7">
        <v>0.58697658330287705</v>
      </c>
      <c r="F260" s="7">
        <v>0.23490419741717461</v>
      </c>
      <c r="G260" s="7">
        <v>0.62471114483249524</v>
      </c>
      <c r="H260" s="7">
        <v>0.23045179898615645</v>
      </c>
      <c r="I260" s="7">
        <v>0.65383970561683713</v>
      </c>
      <c r="J260" s="7">
        <v>0.22915995187065891</v>
      </c>
      <c r="K260" s="7">
        <v>0.66661530188341045</v>
      </c>
      <c r="L260" s="7">
        <v>0.22713921455347863</v>
      </c>
      <c r="M260" s="7">
        <v>0.7117432078334025</v>
      </c>
      <c r="N260" s="7">
        <v>0.22726865989322922</v>
      </c>
      <c r="O260" s="7">
        <v>0.7705304238155295</v>
      </c>
      <c r="P260" s="7">
        <v>0.23565220035358547</v>
      </c>
      <c r="Q260" s="7">
        <v>0.78747725574649452</v>
      </c>
      <c r="R260" s="7">
        <v>0.24282208215869644</v>
      </c>
      <c r="S260" s="7">
        <v>0.80880572953830787</v>
      </c>
      <c r="T260" s="7">
        <v>0.25062268420984035</v>
      </c>
      <c r="U260" s="7">
        <v>0.83173719953836645</v>
      </c>
      <c r="V260" s="7">
        <v>0.25400042569272796</v>
      </c>
      <c r="W260" s="7">
        <v>0.84927522156750779</v>
      </c>
      <c r="X260" s="7">
        <v>0.25799151220825928</v>
      </c>
      <c r="Y260" s="7">
        <v>0.84703909400461386</v>
      </c>
      <c r="Z260" s="7">
        <v>0.25884289766433688</v>
      </c>
      <c r="AA260" s="7">
        <v>0.84168794820586812</v>
      </c>
      <c r="AB260" s="7">
        <v>0.25746069943921507</v>
      </c>
    </row>
    <row r="261" spans="1:28">
      <c r="A261" s="7">
        <v>0.52812618593546623</v>
      </c>
      <c r="B261" s="7">
        <v>0.24275953139049511</v>
      </c>
      <c r="C261" s="7">
        <v>0.55909530162313792</v>
      </c>
      <c r="D261" s="7">
        <v>0.24296195262648079</v>
      </c>
      <c r="E261" s="7">
        <v>0.58780935101550691</v>
      </c>
      <c r="F261" s="7">
        <v>0.23584854026488522</v>
      </c>
      <c r="G261" s="7">
        <v>0.62567482733287838</v>
      </c>
      <c r="H261" s="7">
        <v>0.23160551315520858</v>
      </c>
      <c r="I261" s="7">
        <v>0.65406593099534815</v>
      </c>
      <c r="J261" s="7">
        <v>0.22945272421626928</v>
      </c>
      <c r="K261" s="7">
        <v>0.66703722688873035</v>
      </c>
      <c r="L261" s="7">
        <v>0.2277030402279627</v>
      </c>
      <c r="M261" s="7">
        <v>0.71217625155151032</v>
      </c>
      <c r="N261" s="7">
        <v>0.2278767923618561</v>
      </c>
      <c r="O261" s="7">
        <v>0.77064847308173434</v>
      </c>
      <c r="P261" s="7">
        <v>0.23584506522220713</v>
      </c>
      <c r="Q261" s="7">
        <v>0.7877053575352696</v>
      </c>
      <c r="R261" s="7">
        <v>0.24320607437460084</v>
      </c>
      <c r="S261" s="7">
        <v>0.80907705453808765</v>
      </c>
      <c r="T261" s="7">
        <v>0.25111092770608079</v>
      </c>
      <c r="U261" s="7">
        <v>0.83226431581378857</v>
      </c>
      <c r="V261" s="7">
        <v>0.25503425088939363</v>
      </c>
      <c r="W261" s="7">
        <v>0.8498532050797224</v>
      </c>
      <c r="X261" s="7">
        <v>0.25923383996559707</v>
      </c>
      <c r="Y261" s="7">
        <v>0.84721582803822126</v>
      </c>
      <c r="Z261" s="7">
        <v>0.25920343334216567</v>
      </c>
      <c r="AA261" s="7">
        <v>0.84196231849235903</v>
      </c>
      <c r="AB261" s="7">
        <v>0.25794894293545551</v>
      </c>
    </row>
    <row r="262" spans="1:28">
      <c r="A262" s="7">
        <v>0.5284512423399581</v>
      </c>
      <c r="B262" s="7">
        <v>0.24309313548757042</v>
      </c>
      <c r="C262" s="7">
        <v>0.55940601820970237</v>
      </c>
      <c r="D262" s="7">
        <v>0.24329381920221718</v>
      </c>
      <c r="E262" s="7">
        <v>0.58804169059677358</v>
      </c>
      <c r="F262" s="7">
        <v>0.23611264350840319</v>
      </c>
      <c r="G262" s="7">
        <v>0.62597608822422302</v>
      </c>
      <c r="H262" s="7">
        <v>0.23196691759370683</v>
      </c>
      <c r="I262" s="7">
        <v>0.6543222481106683</v>
      </c>
      <c r="J262" s="7">
        <v>0.22978545955267513</v>
      </c>
      <c r="K262" s="7">
        <v>0.66733388471855781</v>
      </c>
      <c r="L262" s="7">
        <v>0.22810093261457856</v>
      </c>
      <c r="M262" s="7">
        <v>0.71254355721049989</v>
      </c>
      <c r="N262" s="7">
        <v>0.22839283619951947</v>
      </c>
      <c r="O262" s="7">
        <v>0.77118039467649124</v>
      </c>
      <c r="P262" s="7">
        <v>0.23672338225903825</v>
      </c>
      <c r="Q262" s="7">
        <v>0.78822616797784861</v>
      </c>
      <c r="R262" s="7">
        <v>0.2440835226507625</v>
      </c>
      <c r="S262" s="7">
        <v>0.80927129857202085</v>
      </c>
      <c r="T262" s="7">
        <v>0.25146103825587596</v>
      </c>
      <c r="U262" s="7">
        <v>0.83248201912103603</v>
      </c>
      <c r="V262" s="7">
        <v>0.25546254989944084</v>
      </c>
      <c r="W262" s="7">
        <v>0.85010115785782481</v>
      </c>
      <c r="X262" s="7">
        <v>0.25976812777731928</v>
      </c>
      <c r="Y262" s="7">
        <v>0.84766879082065205</v>
      </c>
      <c r="Z262" s="7">
        <v>0.26012866345514801</v>
      </c>
      <c r="AA262" s="7">
        <v>0.84320372509207464</v>
      </c>
      <c r="AB262" s="7">
        <v>0.26015820131791001</v>
      </c>
    </row>
    <row r="263" spans="1:28">
      <c r="A263" s="7">
        <v>0.52917581388199042</v>
      </c>
      <c r="B263" s="7">
        <v>0.24383853214197307</v>
      </c>
      <c r="C263" s="7">
        <v>0.55991485225283777</v>
      </c>
      <c r="D263" s="7">
        <v>0.2438376633813035</v>
      </c>
      <c r="E263" s="7">
        <v>0.58856902312953607</v>
      </c>
      <c r="F263" s="7">
        <v>0.23671208837033542</v>
      </c>
      <c r="G263" s="7">
        <v>0.62620629147842788</v>
      </c>
      <c r="H263" s="7">
        <v>0.23224318348659734</v>
      </c>
      <c r="I263" s="7">
        <v>0.65602135653549487</v>
      </c>
      <c r="J263" s="7">
        <v>0.23199471793512963</v>
      </c>
      <c r="K263" s="7">
        <v>0.66765308015736502</v>
      </c>
      <c r="L263" s="7">
        <v>0.22852923162462577</v>
      </c>
      <c r="M263" s="7">
        <v>0.71332689743943378</v>
      </c>
      <c r="N263" s="7">
        <v>0.22949703101041199</v>
      </c>
      <c r="O263" s="7">
        <v>0.77126391569882591</v>
      </c>
      <c r="P263" s="7">
        <v>0.23686151520548349</v>
      </c>
      <c r="Q263" s="7">
        <v>0.78874565991297807</v>
      </c>
      <c r="R263" s="7">
        <v>0.24496183968759361</v>
      </c>
      <c r="S263" s="7">
        <v>0.80936027202974081</v>
      </c>
      <c r="T263" s="7">
        <v>0.25162262774039679</v>
      </c>
      <c r="U263" s="7">
        <v>0.832607584217539</v>
      </c>
      <c r="V263" s="7">
        <v>0.25571101545090841</v>
      </c>
      <c r="W263" s="7">
        <v>0.85020085464208783</v>
      </c>
      <c r="X263" s="7">
        <v>0.25998444918401653</v>
      </c>
      <c r="Y263" s="7">
        <v>0.84778399522774428</v>
      </c>
      <c r="Z263" s="7">
        <v>0.26036496635724304</v>
      </c>
      <c r="AA263" s="7">
        <v>0.8433781801875313</v>
      </c>
      <c r="AB263" s="7">
        <v>0.26047008639824865</v>
      </c>
    </row>
    <row r="264" spans="1:28">
      <c r="A264" s="7">
        <v>0.53216537204546976</v>
      </c>
      <c r="B264" s="7">
        <v>0.24692002623657242</v>
      </c>
      <c r="C264" s="7">
        <v>0.56095033665714567</v>
      </c>
      <c r="D264" s="7">
        <v>0.24494533323487389</v>
      </c>
      <c r="E264" s="7">
        <v>0.58890252179815195</v>
      </c>
      <c r="F264" s="7">
        <v>0.23709173678289247</v>
      </c>
      <c r="G264" s="7">
        <v>0.62796511481093709</v>
      </c>
      <c r="H264" s="7">
        <v>0.23435427191340208</v>
      </c>
      <c r="I264" s="7">
        <v>0.65637009827101434</v>
      </c>
      <c r="J264" s="7">
        <v>0.2324482110045914</v>
      </c>
      <c r="K264" s="7">
        <v>0.66797227559617223</v>
      </c>
      <c r="L264" s="7">
        <v>0.22895839939534246</v>
      </c>
      <c r="M264" s="7">
        <v>0.71363352181308337</v>
      </c>
      <c r="N264" s="7">
        <v>0.22993054258447601</v>
      </c>
      <c r="O264" s="7">
        <v>0.77144728866964996</v>
      </c>
      <c r="P264" s="7">
        <v>0.23716558143979694</v>
      </c>
      <c r="Q264" s="7">
        <v>0.78903529204939959</v>
      </c>
      <c r="R264" s="7">
        <v>0.24545442698718137</v>
      </c>
      <c r="S264" s="7">
        <v>0.8094382339209113</v>
      </c>
      <c r="T264" s="7">
        <v>0.25176423572951989</v>
      </c>
      <c r="U264" s="7">
        <v>0.83323540970005394</v>
      </c>
      <c r="V264" s="7">
        <v>0.2569533432082462</v>
      </c>
      <c r="W264" s="7">
        <v>0.85036458082658872</v>
      </c>
      <c r="X264" s="7">
        <v>0.26034064105849797</v>
      </c>
      <c r="Y264" s="7">
        <v>0.8483076516236181</v>
      </c>
      <c r="Z264" s="7">
        <v>0.26144222958738211</v>
      </c>
      <c r="AA264" s="7">
        <v>0.84363272603135675</v>
      </c>
      <c r="AB264" s="7">
        <v>0.26092531698904936</v>
      </c>
    </row>
    <row r="265" spans="1:28">
      <c r="A265" s="7">
        <v>0.53239435266538271</v>
      </c>
      <c r="B265" s="7">
        <v>0.24715632913866742</v>
      </c>
      <c r="C265" s="7">
        <v>0.5612824328253545</v>
      </c>
      <c r="D265" s="7">
        <v>0.24530065634868586</v>
      </c>
      <c r="E265" s="7">
        <v>0.58987364903670469</v>
      </c>
      <c r="F265" s="7">
        <v>0.23819940663646286</v>
      </c>
      <c r="G265" s="7">
        <v>0.62819884158433903</v>
      </c>
      <c r="H265" s="7">
        <v>0.23463488160963991</v>
      </c>
      <c r="I265" s="7">
        <v>0.65682953460979565</v>
      </c>
      <c r="J265" s="7">
        <v>0.23304591834518468</v>
      </c>
      <c r="K265" s="7">
        <v>0.6682474440779026</v>
      </c>
      <c r="L265" s="7">
        <v>0.22932849144053538</v>
      </c>
      <c r="M265" s="7">
        <v>0.714214131384177</v>
      </c>
      <c r="N265" s="7">
        <v>0.2307541276991307</v>
      </c>
      <c r="O265" s="7">
        <v>0.77152147773418189</v>
      </c>
      <c r="P265" s="7">
        <v>0.23728894545486123</v>
      </c>
      <c r="Q265" s="7">
        <v>0.78919527095328035</v>
      </c>
      <c r="R265" s="7">
        <v>0.24572895535873293</v>
      </c>
      <c r="S265" s="7">
        <v>0.80963291841750651</v>
      </c>
      <c r="T265" s="7">
        <v>0.25211869008266241</v>
      </c>
      <c r="U265" s="7">
        <v>0.83344282781168344</v>
      </c>
      <c r="V265" s="7">
        <v>0.25736426700490406</v>
      </c>
      <c r="W265" s="7">
        <v>0.85052959619364477</v>
      </c>
      <c r="X265" s="7">
        <v>0.26070117673632676</v>
      </c>
      <c r="Y265" s="7">
        <v>0.84870563048448211</v>
      </c>
      <c r="Z265" s="7">
        <v>0.26226233965935891</v>
      </c>
      <c r="AA265" s="7">
        <v>0.8438579317000372</v>
      </c>
      <c r="AB265" s="7">
        <v>0.26132842193968203</v>
      </c>
    </row>
    <row r="266" spans="1:28">
      <c r="A266" s="7">
        <v>0.53293397832210077</v>
      </c>
      <c r="B266" s="7">
        <v>0.24771407348846522</v>
      </c>
      <c r="C266" s="7">
        <v>0.56166940325311721</v>
      </c>
      <c r="D266" s="7">
        <v>0.24571505518802161</v>
      </c>
      <c r="E266" s="7">
        <v>0.59032070693886096</v>
      </c>
      <c r="F266" s="7">
        <v>0.23870936914943996</v>
      </c>
      <c r="G266" s="7">
        <v>0.6283521146694091</v>
      </c>
      <c r="H266" s="7">
        <v>0.2348190588715669</v>
      </c>
      <c r="I266" s="7">
        <v>0.65723254894205996</v>
      </c>
      <c r="J266" s="7">
        <v>0.23357064978954273</v>
      </c>
      <c r="K266" s="7">
        <v>0.66863110756100097</v>
      </c>
      <c r="L266" s="7">
        <v>0.22984453527819876</v>
      </c>
      <c r="M266" s="7">
        <v>0.71457086378890278</v>
      </c>
      <c r="N266" s="7">
        <v>0.2312614839300994</v>
      </c>
      <c r="O266" s="7">
        <v>0.77181170162184753</v>
      </c>
      <c r="P266" s="7">
        <v>0.23777284514775435</v>
      </c>
      <c r="Q266" s="7">
        <v>0.78938865204588349</v>
      </c>
      <c r="R266" s="7">
        <v>0.24606082193446932</v>
      </c>
      <c r="S266" s="7">
        <v>0.81010949901776907</v>
      </c>
      <c r="T266" s="7">
        <v>0.25299700711949352</v>
      </c>
      <c r="U266" s="7">
        <v>0.83384780738914188</v>
      </c>
      <c r="V266" s="7">
        <v>0.25816960814549994</v>
      </c>
      <c r="W266" s="7">
        <v>0.85057600676562928</v>
      </c>
      <c r="X266" s="7">
        <v>0.26080282173465441</v>
      </c>
      <c r="Y266" s="7">
        <v>0.84889720144930592</v>
      </c>
      <c r="Z266" s="7">
        <v>0.26266023204597477</v>
      </c>
      <c r="AA266" s="7">
        <v>0.84418344904860521</v>
      </c>
      <c r="AB266" s="7">
        <v>0.26191222910956385</v>
      </c>
    </row>
    <row r="267" spans="1:28">
      <c r="A267" s="7">
        <v>0.53391795448249613</v>
      </c>
      <c r="B267" s="7">
        <v>0.24873139223241103</v>
      </c>
      <c r="C267" s="7">
        <v>0.56291512021026113</v>
      </c>
      <c r="D267" s="7">
        <v>0.24705034033699236</v>
      </c>
      <c r="E267" s="7">
        <v>0.59077363859447629</v>
      </c>
      <c r="F267" s="7">
        <v>0.2392262817477728</v>
      </c>
      <c r="G267" s="7">
        <v>0.62864750302875871</v>
      </c>
      <c r="H267" s="7">
        <v>0.23517438198537888</v>
      </c>
      <c r="I267" s="7">
        <v>0.65760977035705936</v>
      </c>
      <c r="J267" s="7">
        <v>0.23406323708913049</v>
      </c>
      <c r="K267" s="7">
        <v>0.66920555452476571</v>
      </c>
      <c r="L267" s="7">
        <v>0.2306194697953633</v>
      </c>
      <c r="M267" s="7">
        <v>0.71495885624971278</v>
      </c>
      <c r="N267" s="7">
        <v>0.23181401571588039</v>
      </c>
      <c r="O267" s="7">
        <v>0.77197734387284644</v>
      </c>
      <c r="P267" s="7">
        <v>0.23804911104064486</v>
      </c>
      <c r="Q267" s="7">
        <v>0.78962554388432238</v>
      </c>
      <c r="R267" s="7">
        <v>0.24646740192777986</v>
      </c>
      <c r="S267" s="7">
        <v>0.81033281358739295</v>
      </c>
      <c r="T267" s="7">
        <v>0.25340966843749035</v>
      </c>
      <c r="U267" s="7">
        <v>0.8339832291314454</v>
      </c>
      <c r="V267" s="7">
        <v>0.25843892395303469</v>
      </c>
      <c r="W267" s="7">
        <v>0.85093182115084387</v>
      </c>
      <c r="X267" s="7">
        <v>0.26158383757650522</v>
      </c>
      <c r="Y267" s="7">
        <v>0.84899931444650134</v>
      </c>
      <c r="Z267" s="7">
        <v>0.26287307840999419</v>
      </c>
      <c r="AA267" s="7">
        <v>0.84438922676347339</v>
      </c>
      <c r="AB267" s="7">
        <v>0.26228318991542626</v>
      </c>
    </row>
    <row r="268" spans="1:28">
      <c r="A268" s="7">
        <v>0.53426062478082748</v>
      </c>
      <c r="B268" s="7">
        <v>0.24908584658555355</v>
      </c>
      <c r="C268" s="7">
        <v>0.56379524632128675</v>
      </c>
      <c r="D268" s="7">
        <v>0.24799468318470297</v>
      </c>
      <c r="E268" s="7">
        <v>0.59158552185036306</v>
      </c>
      <c r="F268" s="7">
        <v>0.24015498690343298</v>
      </c>
      <c r="G268" s="7">
        <v>0.62905329498961482</v>
      </c>
      <c r="H268" s="7">
        <v>0.23566262548161931</v>
      </c>
      <c r="I268" s="7">
        <v>0.65791283713492221</v>
      </c>
      <c r="J268" s="7">
        <v>0.23445939195440743</v>
      </c>
      <c r="K268" s="7">
        <v>0.66977738083632354</v>
      </c>
      <c r="L268" s="7">
        <v>0.23139092926984997</v>
      </c>
      <c r="M268" s="7">
        <v>0.71519238725693013</v>
      </c>
      <c r="N268" s="7">
        <v>0.23214675105228624</v>
      </c>
      <c r="O268" s="7">
        <v>0.77258672071736623</v>
      </c>
      <c r="P268" s="7">
        <v>0.23907251110927694</v>
      </c>
      <c r="Q268" s="7">
        <v>0.78992220806047497</v>
      </c>
      <c r="R268" s="7">
        <v>0.24697736444075696</v>
      </c>
      <c r="S268" s="7">
        <v>0.81058607961803153</v>
      </c>
      <c r="T268" s="7">
        <v>0.25387879919900253</v>
      </c>
      <c r="U268" s="7">
        <v>0.83458748437400243</v>
      </c>
      <c r="V268" s="7">
        <v>0.25964128871957698</v>
      </c>
      <c r="W268" s="7">
        <v>0.85133920283826348</v>
      </c>
      <c r="X268" s="7">
        <v>0.2624812673480646</v>
      </c>
      <c r="Y268" s="7">
        <v>0.84911931903722238</v>
      </c>
      <c r="Z268" s="7">
        <v>0.26312328148280067</v>
      </c>
      <c r="AA268" s="7">
        <v>0.84491219556099006</v>
      </c>
      <c r="AB268" s="7">
        <v>0.26322666400246741</v>
      </c>
    </row>
    <row r="269" spans="1:28">
      <c r="A269" s="7">
        <v>0.5355496415572607</v>
      </c>
      <c r="B269" s="7">
        <v>0.25042113173452429</v>
      </c>
      <c r="C269" s="7">
        <v>0.56418221674904945</v>
      </c>
      <c r="D269" s="7">
        <v>0.24840995078470818</v>
      </c>
      <c r="E269" s="7">
        <v>0.5943487965331804</v>
      </c>
      <c r="F269" s="7">
        <v>0.24331727574029277</v>
      </c>
      <c r="G269" s="7">
        <v>0.63088493771886234</v>
      </c>
      <c r="H269" s="7">
        <v>0.23787188386407382</v>
      </c>
      <c r="I269" s="7">
        <v>0.65829220795969368</v>
      </c>
      <c r="J269" s="7">
        <v>0.23495545429667308</v>
      </c>
      <c r="K269" s="7">
        <v>0.67003682540481224</v>
      </c>
      <c r="L269" s="7">
        <v>0.23174103981964517</v>
      </c>
      <c r="M269" s="7">
        <v>0.71551969843240015</v>
      </c>
      <c r="N269" s="7">
        <v>0.23261327553179001</v>
      </c>
      <c r="O269" s="7">
        <v>0.77278455822278458</v>
      </c>
      <c r="P269" s="7">
        <v>0.23940524644568278</v>
      </c>
      <c r="Q269" s="7">
        <v>0.79048521074144007</v>
      </c>
      <c r="R269" s="7">
        <v>0.24794603258721265</v>
      </c>
      <c r="S269" s="7">
        <v>0.81073143229648492</v>
      </c>
      <c r="T269" s="7">
        <v>0.25414811500653728</v>
      </c>
      <c r="U269" s="7">
        <v>0.83466848028949414</v>
      </c>
      <c r="V269" s="7">
        <v>0.25980287820409781</v>
      </c>
      <c r="W269" s="7">
        <v>0.85191460798536778</v>
      </c>
      <c r="X269" s="7">
        <v>0.2637513954468253</v>
      </c>
      <c r="Y269" s="7">
        <v>0.84923757810662381</v>
      </c>
      <c r="Z269" s="7">
        <v>0.26337174703426824</v>
      </c>
      <c r="AA269" s="7">
        <v>0.8451508818506831</v>
      </c>
      <c r="AB269" s="7">
        <v>0.26365843805519251</v>
      </c>
    </row>
    <row r="270" spans="1:28">
      <c r="A270" s="7">
        <v>0.53674258254911511</v>
      </c>
      <c r="B270" s="7">
        <v>0.25165737816717582</v>
      </c>
      <c r="C270" s="7">
        <v>0.56464045244895988</v>
      </c>
      <c r="D270" s="7">
        <v>0.24890253808429594</v>
      </c>
      <c r="E270" s="7">
        <v>0.5948474129379212</v>
      </c>
      <c r="F270" s="7">
        <v>0.24388978902147151</v>
      </c>
      <c r="G270" s="7">
        <v>0.63113628208824935</v>
      </c>
      <c r="H270" s="7">
        <v>0.23817508133771778</v>
      </c>
      <c r="I270" s="7">
        <v>0.65879839396101769</v>
      </c>
      <c r="J270" s="7">
        <v>0.23561831868747637</v>
      </c>
      <c r="K270" s="7">
        <v>0.67055676280267229</v>
      </c>
      <c r="L270" s="7">
        <v>0.23244299844057448</v>
      </c>
      <c r="M270" s="7">
        <v>0.71589757734565351</v>
      </c>
      <c r="N270" s="7">
        <v>0.23315190714685954</v>
      </c>
      <c r="O270" s="7">
        <v>0.77307524870834032</v>
      </c>
      <c r="P270" s="7">
        <v>0.23989783374527054</v>
      </c>
      <c r="Q270" s="7">
        <v>0.79063815760558986</v>
      </c>
      <c r="R270" s="7">
        <v>0.24820926707006113</v>
      </c>
      <c r="S270" s="7">
        <v>0.81087898728824825</v>
      </c>
      <c r="T270" s="7">
        <v>0.25442264337808884</v>
      </c>
      <c r="U270" s="7">
        <v>0.83523759444702306</v>
      </c>
      <c r="V270" s="7">
        <v>0.26095311733047211</v>
      </c>
      <c r="W270" s="7">
        <v>0.85208864763030967</v>
      </c>
      <c r="X270" s="7">
        <v>0.26413625642339916</v>
      </c>
      <c r="Y270" s="7">
        <v>0.84944136772068468</v>
      </c>
      <c r="Z270" s="7">
        <v>0.26380004604431545</v>
      </c>
      <c r="AA270" s="7">
        <v>0.84556997056863248</v>
      </c>
      <c r="AB270" s="7">
        <v>0.26441860364097614</v>
      </c>
    </row>
    <row r="271" spans="1:28">
      <c r="A271" s="7">
        <v>0.53720054378894111</v>
      </c>
      <c r="B271" s="7">
        <v>0.25213259025337426</v>
      </c>
      <c r="C271" s="7">
        <v>0.56509441223254153</v>
      </c>
      <c r="D271" s="7">
        <v>0.24939078158053637</v>
      </c>
      <c r="E271" s="7">
        <v>0.59562405367305404</v>
      </c>
      <c r="F271" s="7">
        <v>0.24478374375035303</v>
      </c>
      <c r="G271" s="7">
        <v>0.63205415883907134</v>
      </c>
      <c r="H271" s="7">
        <v>0.23928361995195763</v>
      </c>
      <c r="I271" s="7">
        <v>0.66154695170706068</v>
      </c>
      <c r="J271" s="7">
        <v>0.2392184629017475</v>
      </c>
      <c r="K271" s="7">
        <v>0.67084975171940997</v>
      </c>
      <c r="L271" s="7">
        <v>0.23283915330585142</v>
      </c>
      <c r="M271" s="7">
        <v>0.71670390290994346</v>
      </c>
      <c r="N271" s="7">
        <v>0.23430214627323381</v>
      </c>
      <c r="O271" s="7">
        <v>0.77323715817621808</v>
      </c>
      <c r="P271" s="7">
        <v>0.24017236211682211</v>
      </c>
      <c r="Q271" s="7">
        <v>0.7911554520283034</v>
      </c>
      <c r="R271" s="7">
        <v>0.24910669684162051</v>
      </c>
      <c r="S271" s="7">
        <v>0.81206339138631289</v>
      </c>
      <c r="T271" s="7">
        <v>0.25663190176054335</v>
      </c>
      <c r="U271" s="7">
        <v>0.83578613821331593</v>
      </c>
      <c r="V271" s="7">
        <v>0.26206686850872879</v>
      </c>
      <c r="W271" s="7">
        <v>0.85231038702979123</v>
      </c>
      <c r="X271" s="7">
        <v>0.26462971248365641</v>
      </c>
      <c r="Y271" s="7">
        <v>0.84951860703907611</v>
      </c>
      <c r="Z271" s="7">
        <v>0.26396250428950579</v>
      </c>
      <c r="AA271" s="7">
        <v>0.84590579662738663</v>
      </c>
      <c r="AB271" s="7">
        <v>0.26503021115228087</v>
      </c>
    </row>
    <row r="272" spans="1:28">
      <c r="A272" s="7">
        <v>0.53773696691950645</v>
      </c>
      <c r="B272" s="7">
        <v>0.25269120336384154</v>
      </c>
      <c r="C272" s="7">
        <v>0.56608143625178886</v>
      </c>
      <c r="D272" s="7">
        <v>0.25045240711862504</v>
      </c>
      <c r="E272" s="7">
        <v>0.59678379366156764</v>
      </c>
      <c r="F272" s="7">
        <v>0.24611902889932377</v>
      </c>
      <c r="G272" s="7">
        <v>0.63232605707044087</v>
      </c>
      <c r="H272" s="7">
        <v>0.23961201148501615</v>
      </c>
      <c r="I272" s="7">
        <v>0.66187366199241637</v>
      </c>
      <c r="J272" s="7">
        <v>0.23964676191179471</v>
      </c>
      <c r="K272" s="7">
        <v>0.67350971370947033</v>
      </c>
      <c r="L272" s="7">
        <v>0.23643929752012255</v>
      </c>
      <c r="M272" s="7">
        <v>0.71921574035765179</v>
      </c>
      <c r="N272" s="7">
        <v>0.23790229048750494</v>
      </c>
      <c r="O272" s="7">
        <v>0.77355817752463274</v>
      </c>
      <c r="P272" s="7">
        <v>0.24071794381724737</v>
      </c>
      <c r="Q272" s="7">
        <v>0.79179580714630982</v>
      </c>
      <c r="R272" s="7">
        <v>0.2502204480198772</v>
      </c>
      <c r="S272" s="7">
        <v>0.81258269686478746</v>
      </c>
      <c r="T272" s="7">
        <v>0.25760056990699903</v>
      </c>
      <c r="U272" s="7">
        <v>0.83604883925139217</v>
      </c>
      <c r="V272" s="7">
        <v>0.262601156320451</v>
      </c>
      <c r="W272" s="7">
        <v>0.85325879566284513</v>
      </c>
      <c r="X272" s="7">
        <v>0.26674080091046115</v>
      </c>
      <c r="Y272" s="7">
        <v>0.85051835437486512</v>
      </c>
      <c r="Z272" s="7">
        <v>0.26607359271631054</v>
      </c>
      <c r="AA272" s="7">
        <v>0.84622655610971498</v>
      </c>
      <c r="AB272" s="7">
        <v>0.26561488708283215</v>
      </c>
    </row>
    <row r="273" spans="1:28">
      <c r="A273" s="7">
        <v>0.53819973194856141</v>
      </c>
      <c r="B273" s="7">
        <v>0.25317423429606517</v>
      </c>
      <c r="C273" s="7">
        <v>0.56648194708125965</v>
      </c>
      <c r="D273" s="7">
        <v>0.25088418117135014</v>
      </c>
      <c r="E273" s="7">
        <v>0.59991058841956901</v>
      </c>
      <c r="F273" s="7">
        <v>0.2497191731135949</v>
      </c>
      <c r="G273" s="7">
        <v>0.63246406157232393</v>
      </c>
      <c r="H273" s="7">
        <v>0.23977881353355382</v>
      </c>
      <c r="I273" s="7">
        <v>0.6621675937787479</v>
      </c>
      <c r="J273" s="7">
        <v>0.24003249164903803</v>
      </c>
      <c r="K273" s="7">
        <v>0.67365856675482538</v>
      </c>
      <c r="L273" s="7">
        <v>0.23664084999543888</v>
      </c>
      <c r="M273" s="7">
        <v>0.71951271089045188</v>
      </c>
      <c r="N273" s="7">
        <v>0.23833058949755215</v>
      </c>
      <c r="O273" s="7">
        <v>0.77450817082895307</v>
      </c>
      <c r="P273" s="7">
        <v>0.24233296990178646</v>
      </c>
      <c r="Q273" s="7">
        <v>0.79225728475365831</v>
      </c>
      <c r="R273" s="7">
        <v>0.25102578916047308</v>
      </c>
      <c r="S273" s="7">
        <v>0.81286899759507458</v>
      </c>
      <c r="T273" s="7">
        <v>0.25813485771872124</v>
      </c>
      <c r="U273" s="7">
        <v>0.83628154180224923</v>
      </c>
      <c r="V273" s="7">
        <v>0.26307549964597998</v>
      </c>
      <c r="W273" s="7">
        <v>0.85353081318197654</v>
      </c>
      <c r="X273" s="7">
        <v>0.26734632709707962</v>
      </c>
      <c r="Y273" s="7">
        <v>0.85079414674335863</v>
      </c>
      <c r="Z273" s="7">
        <v>0.26665826864686182</v>
      </c>
      <c r="AA273" s="7">
        <v>0.84681732450114777</v>
      </c>
      <c r="AB273" s="7">
        <v>0.26669215031297122</v>
      </c>
    </row>
    <row r="274" spans="1:28">
      <c r="A274" s="7">
        <v>0.53848956056537434</v>
      </c>
      <c r="B274" s="7">
        <v>0.25347743176970916</v>
      </c>
      <c r="C274" s="7">
        <v>0.56719602510818079</v>
      </c>
      <c r="D274" s="7">
        <v>0.25165564064583679</v>
      </c>
      <c r="E274" s="7">
        <v>0.60018926538923434</v>
      </c>
      <c r="F274" s="7">
        <v>0.25004061456129767</v>
      </c>
      <c r="G274" s="7">
        <v>0.63277765478085812</v>
      </c>
      <c r="H274" s="7">
        <v>0.24015846194611087</v>
      </c>
      <c r="I274" s="7">
        <v>0.66227345221002265</v>
      </c>
      <c r="J274" s="7">
        <v>0.24017149335615276</v>
      </c>
      <c r="K274" s="7">
        <v>0.67417221458738874</v>
      </c>
      <c r="L274" s="7">
        <v>0.23733759605235139</v>
      </c>
      <c r="M274" s="7">
        <v>0.72013423435847923</v>
      </c>
      <c r="N274" s="7">
        <v>0.23922801926911152</v>
      </c>
      <c r="O274" s="7">
        <v>0.77473960338246139</v>
      </c>
      <c r="P274" s="7">
        <v>0.242726518485055</v>
      </c>
      <c r="Q274" s="7">
        <v>0.79279743330549768</v>
      </c>
      <c r="R274" s="7">
        <v>0.25196926324751423</v>
      </c>
      <c r="S274" s="7">
        <v>0.81353233436401673</v>
      </c>
      <c r="T274" s="7">
        <v>0.25937718547605904</v>
      </c>
      <c r="U274" s="7">
        <v>0.83650953030511477</v>
      </c>
      <c r="V274" s="7">
        <v>0.2635402866041448</v>
      </c>
      <c r="W274" s="7">
        <v>0.85360343713258191</v>
      </c>
      <c r="X274" s="7">
        <v>0.26750878534226996</v>
      </c>
      <c r="Y274" s="7">
        <v>0.85139635159861349</v>
      </c>
      <c r="Z274" s="7">
        <v>0.26794229691633398</v>
      </c>
      <c r="AA274" s="7">
        <v>0.8469668007988459</v>
      </c>
      <c r="AB274" s="7">
        <v>0.26696494116318387</v>
      </c>
    </row>
    <row r="275" spans="1:28">
      <c r="A275" s="7">
        <v>0.53976336534258262</v>
      </c>
      <c r="B275" s="7">
        <v>0.25481011063667147</v>
      </c>
      <c r="C275" s="7">
        <v>0.5674404649916478</v>
      </c>
      <c r="D275" s="7">
        <v>0.25191974388935473</v>
      </c>
      <c r="E275" s="7">
        <v>0.60075379836057041</v>
      </c>
      <c r="F275" s="7">
        <v>0.25069218506339791</v>
      </c>
      <c r="G275" s="7">
        <v>0.63335316291637034</v>
      </c>
      <c r="H275" s="7">
        <v>0.24085520800302337</v>
      </c>
      <c r="I275" s="7">
        <v>0.6625609357670379</v>
      </c>
      <c r="J275" s="7">
        <v>0.24055114176870981</v>
      </c>
      <c r="K275" s="7">
        <v>0.6745349128528314</v>
      </c>
      <c r="L275" s="7">
        <v>0.23783018335193915</v>
      </c>
      <c r="M275" s="7">
        <v>0.720741966625293</v>
      </c>
      <c r="N275" s="7">
        <v>0.24010633630594264</v>
      </c>
      <c r="O275" s="7">
        <v>0.77481565883855386</v>
      </c>
      <c r="P275" s="7">
        <v>0.24285596382480557</v>
      </c>
      <c r="Q275" s="7">
        <v>0.79327868852458971</v>
      </c>
      <c r="R275" s="7">
        <v>0.25281022357555827</v>
      </c>
      <c r="S275" s="7">
        <v>0.81374816106838699</v>
      </c>
      <c r="T275" s="7">
        <v>0.25978202794803062</v>
      </c>
      <c r="U275" s="7">
        <v>0.83689222529206753</v>
      </c>
      <c r="V275" s="7">
        <v>0.26432130244599561</v>
      </c>
      <c r="W275" s="7">
        <v>0.85372032301757994</v>
      </c>
      <c r="X275" s="7">
        <v>0.26777028230377953</v>
      </c>
      <c r="Y275" s="7">
        <v>0.8515002101171284</v>
      </c>
      <c r="Z275" s="7">
        <v>0.26816383088704804</v>
      </c>
      <c r="AA275" s="7">
        <v>0.84723086237515077</v>
      </c>
      <c r="AB275" s="7">
        <v>0.26744710333473803</v>
      </c>
    </row>
    <row r="276" spans="1:28">
      <c r="A276" s="7">
        <v>0.54042788951925314</v>
      </c>
      <c r="B276" s="7">
        <v>0.25550685669358397</v>
      </c>
      <c r="C276" s="7">
        <v>0.56804336919401832</v>
      </c>
      <c r="D276" s="7">
        <v>0.25257131439145497</v>
      </c>
      <c r="E276" s="7">
        <v>0.60121978280165012</v>
      </c>
      <c r="F276" s="7">
        <v>0.25123081667846742</v>
      </c>
      <c r="G276" s="7">
        <v>0.63390459367070295</v>
      </c>
      <c r="H276" s="7">
        <v>0.24152328495784348</v>
      </c>
      <c r="I276" s="7">
        <v>0.66268828829603343</v>
      </c>
      <c r="J276" s="7">
        <v>0.2407196813385864</v>
      </c>
      <c r="K276" s="7">
        <v>0.67553180895235754</v>
      </c>
      <c r="L276" s="7">
        <v>0.23918718751764656</v>
      </c>
      <c r="M276" s="7">
        <v>0.72115708178182314</v>
      </c>
      <c r="N276" s="7">
        <v>0.24071099373189164</v>
      </c>
      <c r="O276" s="7">
        <v>0.7751138148903518</v>
      </c>
      <c r="P276" s="7">
        <v>0.24336592633778267</v>
      </c>
      <c r="Q276" s="7">
        <v>0.79340043071243305</v>
      </c>
      <c r="R276" s="7">
        <v>0.25302306993957768</v>
      </c>
      <c r="S276" s="7">
        <v>0.81386135997251585</v>
      </c>
      <c r="T276" s="7">
        <v>0.25999487431205004</v>
      </c>
      <c r="U276" s="7">
        <v>0.8370910724073487</v>
      </c>
      <c r="V276" s="7">
        <v>0.26473135748198401</v>
      </c>
      <c r="W276" s="7">
        <v>0.85383291162739428</v>
      </c>
      <c r="X276" s="7">
        <v>0.26802222289792493</v>
      </c>
      <c r="Y276" s="7">
        <v>0.85202212099168262</v>
      </c>
      <c r="Z276" s="7">
        <v>0.26927758206530472</v>
      </c>
      <c r="AA276" s="7">
        <v>0.84746954866484381</v>
      </c>
      <c r="AB276" s="7">
        <v>0.26788408995147994</v>
      </c>
    </row>
    <row r="277" spans="1:28">
      <c r="A277" s="7">
        <v>0.54067928782223451</v>
      </c>
      <c r="B277" s="7">
        <v>0.25577095993710192</v>
      </c>
      <c r="C277" s="7">
        <v>0.56827640663394174</v>
      </c>
      <c r="D277" s="7">
        <v>0.25282325498560038</v>
      </c>
      <c r="E277" s="7">
        <v>0.60174581005586614</v>
      </c>
      <c r="F277" s="7">
        <v>0.25183894914709432</v>
      </c>
      <c r="G277" s="7">
        <v>0.63415358902729191</v>
      </c>
      <c r="H277" s="7">
        <v>0.24182648243148744</v>
      </c>
      <c r="I277" s="7">
        <v>0.66294621746868265</v>
      </c>
      <c r="J277" s="7">
        <v>0.24106110428168692</v>
      </c>
      <c r="K277" s="7">
        <v>0.67600509874093384</v>
      </c>
      <c r="L277" s="7">
        <v>0.23983267669506053</v>
      </c>
      <c r="M277" s="7">
        <v>0.72127062933848196</v>
      </c>
      <c r="N277" s="7">
        <v>0.24087779578042931</v>
      </c>
      <c r="O277" s="7">
        <v>0.77532705012614467</v>
      </c>
      <c r="P277" s="7">
        <v>0.24373080581895881</v>
      </c>
      <c r="Q277" s="7">
        <v>0.79355425658154921</v>
      </c>
      <c r="R277" s="7">
        <v>0.25329238574711244</v>
      </c>
      <c r="S277" s="7">
        <v>0.81430798911176372</v>
      </c>
      <c r="T277" s="7">
        <v>0.26083583464009408</v>
      </c>
      <c r="U277" s="7">
        <v>0.83721235200567756</v>
      </c>
      <c r="V277" s="7">
        <v>0.2649815605547905</v>
      </c>
      <c r="W277" s="7">
        <v>0.85453293775482742</v>
      </c>
      <c r="X277" s="7">
        <v>0.26959033590631282</v>
      </c>
      <c r="Y277" s="7">
        <v>0.85230576820611426</v>
      </c>
      <c r="Z277" s="7">
        <v>0.26988310825192319</v>
      </c>
      <c r="AA277" s="7">
        <v>0.84794850719964299</v>
      </c>
      <c r="AB277" s="7">
        <v>0.26876153822764159</v>
      </c>
    </row>
    <row r="278" spans="1:28">
      <c r="A278" s="7">
        <v>0.54093468928290667</v>
      </c>
      <c r="B278" s="7">
        <v>0.25603940698396721</v>
      </c>
      <c r="C278" s="7">
        <v>0.56881944800770812</v>
      </c>
      <c r="D278" s="7">
        <v>0.25341140595882949</v>
      </c>
      <c r="E278" s="7">
        <v>0.60206429802119799</v>
      </c>
      <c r="F278" s="7">
        <v>0.25220730367094829</v>
      </c>
      <c r="G278" s="7">
        <v>0.63432565421474607</v>
      </c>
      <c r="H278" s="7">
        <v>0.24203672251349845</v>
      </c>
      <c r="I278" s="7">
        <v>0.66309183998074084</v>
      </c>
      <c r="J278" s="7">
        <v>0.24125396915030858</v>
      </c>
      <c r="K278" s="7">
        <v>0.6764584715727372</v>
      </c>
      <c r="L278" s="7">
        <v>0.24045123429172102</v>
      </c>
      <c r="M278" s="7">
        <v>0.72155288925665417</v>
      </c>
      <c r="N278" s="7">
        <v>0.24129393214110398</v>
      </c>
      <c r="O278" s="7">
        <v>0.77579924719096394</v>
      </c>
      <c r="P278" s="7">
        <v>0.24454049076290202</v>
      </c>
      <c r="Q278" s="7">
        <v>0.79370412692831671</v>
      </c>
      <c r="R278" s="7">
        <v>0.25355648899063038</v>
      </c>
      <c r="S278" s="7">
        <v>0.8145370296959934</v>
      </c>
      <c r="T278" s="7">
        <v>0.26126760869281918</v>
      </c>
      <c r="U278" s="7">
        <v>0.83765975801506021</v>
      </c>
      <c r="V278" s="7">
        <v>0.26590679066777284</v>
      </c>
      <c r="W278" s="7">
        <v>0.85489133050515231</v>
      </c>
      <c r="X278" s="7">
        <v>0.27039480828623924</v>
      </c>
      <c r="Y278" s="7">
        <v>0.85253312235798939</v>
      </c>
      <c r="Z278" s="7">
        <v>0.27037135174816362</v>
      </c>
      <c r="AA278" s="7">
        <v>0.84805516270118353</v>
      </c>
      <c r="AB278" s="7">
        <v>0.26895874689961058</v>
      </c>
    </row>
    <row r="279" spans="1:28">
      <c r="A279" s="7">
        <v>0.54106839474977897</v>
      </c>
      <c r="B279" s="7">
        <v>0.25618014621242086</v>
      </c>
      <c r="C279" s="7">
        <v>0.56937959304678998</v>
      </c>
      <c r="D279" s="7">
        <v>0.25401953842745639</v>
      </c>
      <c r="E279" s="7">
        <v>0.60248851354879163</v>
      </c>
      <c r="F279" s="7">
        <v>0.2526981534491971</v>
      </c>
      <c r="G279" s="7">
        <v>0.63447422927422015</v>
      </c>
      <c r="H279" s="7">
        <v>0.24221829349341706</v>
      </c>
      <c r="I279" s="7">
        <v>0.66361737067001358</v>
      </c>
      <c r="J279" s="7">
        <v>0.24195071520722108</v>
      </c>
      <c r="K279" s="7">
        <v>0.67669904744533571</v>
      </c>
      <c r="L279" s="7">
        <v>0.24077962582477955</v>
      </c>
      <c r="M279" s="7">
        <v>0.72175883786144435</v>
      </c>
      <c r="N279" s="7">
        <v>0.24159799837541743</v>
      </c>
      <c r="O279" s="7">
        <v>0.77594389253690665</v>
      </c>
      <c r="P279" s="7">
        <v>0.24478895631436956</v>
      </c>
      <c r="Q279" s="7">
        <v>0.79394761130400349</v>
      </c>
      <c r="R279" s="7">
        <v>0.25398565676134705</v>
      </c>
      <c r="S279" s="7">
        <v>0.81564963838015525</v>
      </c>
      <c r="T279" s="7">
        <v>0.26337869711962392</v>
      </c>
      <c r="U279" s="7">
        <v>0.83801202596497648</v>
      </c>
      <c r="V279" s="7">
        <v>0.2666391559121335</v>
      </c>
      <c r="W279" s="7">
        <v>0.85513369682551588</v>
      </c>
      <c r="X279" s="7">
        <v>0.27094038998666448</v>
      </c>
      <c r="Y279" s="7">
        <v>0.85290753668103914</v>
      </c>
      <c r="Z279" s="7">
        <v>0.27117582412809005</v>
      </c>
      <c r="AA279" s="7">
        <v>0.84824587383962591</v>
      </c>
      <c r="AB279" s="7">
        <v>0.26931146373141418</v>
      </c>
    </row>
    <row r="280" spans="1:28">
      <c r="A280" s="7">
        <v>0.54161122293264963</v>
      </c>
      <c r="B280" s="7">
        <v>0.25675179073293014</v>
      </c>
      <c r="C280" s="7">
        <v>0.56970741329866992</v>
      </c>
      <c r="D280" s="7">
        <v>0.25437573030193783</v>
      </c>
      <c r="E280" s="7">
        <v>0.60270584242677416</v>
      </c>
      <c r="F280" s="7">
        <v>0.25295009404334251</v>
      </c>
      <c r="G280" s="7">
        <v>0.63534218950308441</v>
      </c>
      <c r="H280" s="7">
        <v>0.2432799190315057</v>
      </c>
      <c r="I280" s="7">
        <v>0.66428100093714226</v>
      </c>
      <c r="J280" s="7">
        <v>0.2428316385260606</v>
      </c>
      <c r="K280" s="7">
        <v>0.67706174571077837</v>
      </c>
      <c r="L280" s="7">
        <v>0.2412756881670452</v>
      </c>
      <c r="M280" s="7">
        <v>0.72221118926125127</v>
      </c>
      <c r="N280" s="7">
        <v>0.24226607533023753</v>
      </c>
      <c r="O280" s="7">
        <v>0.77620332096382316</v>
      </c>
      <c r="P280" s="7">
        <v>0.24523463053780611</v>
      </c>
      <c r="Q280" s="7">
        <v>0.79479497209159189</v>
      </c>
      <c r="R280" s="7">
        <v>0.2554807938734997</v>
      </c>
      <c r="S280" s="7">
        <v>0.81589938070949797</v>
      </c>
      <c r="T280" s="7">
        <v>0.2638530404451529</v>
      </c>
      <c r="U280" s="7">
        <v>0.8390268319326184</v>
      </c>
      <c r="V280" s="7">
        <v>0.26875024433893824</v>
      </c>
      <c r="W280" s="7">
        <v>0.85539196306405929</v>
      </c>
      <c r="X280" s="7">
        <v>0.27152506591721576</v>
      </c>
      <c r="Y280" s="7">
        <v>0.85300528587493563</v>
      </c>
      <c r="Z280" s="7">
        <v>0.27138606421010103</v>
      </c>
      <c r="AA280" s="7">
        <v>0.84891435404630766</v>
      </c>
      <c r="AB280" s="7">
        <v>0.27055379148875197</v>
      </c>
    </row>
    <row r="281" spans="1:28">
      <c r="A281" s="7">
        <v>0.54244468036387139</v>
      </c>
      <c r="B281" s="7">
        <v>0.25763010776976125</v>
      </c>
      <c r="C281" s="7">
        <v>0.57020840816186913</v>
      </c>
      <c r="D281" s="7">
        <v>0.25492131200236307</v>
      </c>
      <c r="E281" s="7">
        <v>0.60331083903304994</v>
      </c>
      <c r="F281" s="7">
        <v>0.25365205266427182</v>
      </c>
      <c r="G281" s="7">
        <v>0.6358442909886588</v>
      </c>
      <c r="H281" s="7">
        <v>0.24389847662816619</v>
      </c>
      <c r="I281" s="7">
        <v>0.66451582395474162</v>
      </c>
      <c r="J281" s="7">
        <v>0.24314352360639924</v>
      </c>
      <c r="K281" s="7">
        <v>0.67731385245308751</v>
      </c>
      <c r="L281" s="7">
        <v>0.24162058615282359</v>
      </c>
      <c r="M281" s="7">
        <v>0.72239783018434234</v>
      </c>
      <c r="N281" s="7">
        <v>0.24254234122312804</v>
      </c>
      <c r="O281" s="7">
        <v>0.77645201763926652</v>
      </c>
      <c r="P281" s="7">
        <v>0.24566379830852281</v>
      </c>
      <c r="Q281" s="7">
        <v>0.79579923526567886</v>
      </c>
      <c r="R281" s="7">
        <v>0.25725393439988181</v>
      </c>
      <c r="S281" s="7">
        <v>0.81617290802258768</v>
      </c>
      <c r="T281" s="7">
        <v>0.26437255932549414</v>
      </c>
      <c r="U281" s="7">
        <v>0.83915625397747817</v>
      </c>
      <c r="V281" s="7">
        <v>0.26901956014647299</v>
      </c>
      <c r="W281" s="7">
        <v>0.85550798949402063</v>
      </c>
      <c r="X281" s="7">
        <v>0.27178830040006424</v>
      </c>
      <c r="Y281" s="7">
        <v>0.85358043514973703</v>
      </c>
      <c r="Z281" s="7">
        <v>0.27262839196743882</v>
      </c>
      <c r="AA281" s="7">
        <v>0.84913480184874834</v>
      </c>
      <c r="AB281" s="7">
        <v>0.27096471528540983</v>
      </c>
    </row>
    <row r="282" spans="1:28">
      <c r="A282" s="7">
        <v>0.54292746118138024</v>
      </c>
      <c r="B282" s="7">
        <v>0.25814007028273839</v>
      </c>
      <c r="C282" s="7">
        <v>0.57093816454866286</v>
      </c>
      <c r="D282" s="7">
        <v>0.25571709677559479</v>
      </c>
      <c r="E282" s="7">
        <v>0.60377486555630999</v>
      </c>
      <c r="F282" s="7">
        <v>0.25419068427934133</v>
      </c>
      <c r="G282" s="7">
        <v>0.63592298291739213</v>
      </c>
      <c r="H282" s="7">
        <v>0.24399577782314649</v>
      </c>
      <c r="I282" s="7">
        <v>0.66504296670134344</v>
      </c>
      <c r="J282" s="7">
        <v>0.24384374470598963</v>
      </c>
      <c r="K282" s="7">
        <v>0.67763252376145333</v>
      </c>
      <c r="L282" s="7">
        <v>0.24205670400889601</v>
      </c>
      <c r="M282" s="7">
        <v>0.72381050889532472</v>
      </c>
      <c r="N282" s="7">
        <v>0.24463692319721292</v>
      </c>
      <c r="O282" s="7">
        <v>0.77664705555734403</v>
      </c>
      <c r="P282" s="7">
        <v>0.24600087744827598</v>
      </c>
      <c r="Q282" s="7">
        <v>0.79602118401968935</v>
      </c>
      <c r="R282" s="7">
        <v>0.25764748298315038</v>
      </c>
      <c r="S282" s="7">
        <v>0.81664508399623037</v>
      </c>
      <c r="T282" s="7">
        <v>0.26526998909705352</v>
      </c>
      <c r="U282" s="7">
        <v>0.83964780061805477</v>
      </c>
      <c r="V282" s="7">
        <v>0.2700429602151051</v>
      </c>
      <c r="W282" s="7">
        <v>0.85559995118295296</v>
      </c>
      <c r="X282" s="7">
        <v>0.27199854048207522</v>
      </c>
      <c r="Y282" s="7">
        <v>0.85370087612078804</v>
      </c>
      <c r="Z282" s="7">
        <v>0.27288902016827893</v>
      </c>
      <c r="AA282" s="7">
        <v>0.84932947787572388</v>
      </c>
      <c r="AB282" s="7">
        <v>0.27132959476658597</v>
      </c>
    </row>
    <row r="283" spans="1:28">
      <c r="A283" s="7">
        <v>0.54313962853899189</v>
      </c>
      <c r="B283" s="7">
        <v>0.25836421053546088</v>
      </c>
      <c r="C283" s="7">
        <v>0.57168573725349348</v>
      </c>
      <c r="D283" s="7">
        <v>0.25653286304422429</v>
      </c>
      <c r="E283" s="7">
        <v>0.60391322508223277</v>
      </c>
      <c r="F283" s="7">
        <v>0.2543514050031927</v>
      </c>
      <c r="G283" s="7">
        <v>0.63624244865792134</v>
      </c>
      <c r="H283" s="7">
        <v>0.24439106392775398</v>
      </c>
      <c r="I283" s="7">
        <v>0.66534119730721908</v>
      </c>
      <c r="J283" s="7">
        <v>0.24424163709260549</v>
      </c>
      <c r="K283" s="7">
        <v>0.67819806050771447</v>
      </c>
      <c r="L283" s="7">
        <v>0.24283076976539109</v>
      </c>
      <c r="M283" s="7">
        <v>0.72422608375856201</v>
      </c>
      <c r="N283" s="7">
        <v>0.24525548079387341</v>
      </c>
      <c r="O283" s="7">
        <v>0.77684955904166375</v>
      </c>
      <c r="P283" s="7">
        <v>0.24635098799807117</v>
      </c>
      <c r="Q283" s="7">
        <v>0.79628752252450186</v>
      </c>
      <c r="R283" s="7">
        <v>0.25812182630867936</v>
      </c>
      <c r="S283" s="7">
        <v>0.81686971995384028</v>
      </c>
      <c r="T283" s="7">
        <v>0.26569915686777018</v>
      </c>
      <c r="U283" s="7">
        <v>0.83976736601711388</v>
      </c>
      <c r="V283" s="7">
        <v>0.27029316328791159</v>
      </c>
      <c r="W283" s="7">
        <v>0.85570824251758348</v>
      </c>
      <c r="X283" s="7">
        <v>0.27224700603354279</v>
      </c>
      <c r="Y283" s="7">
        <v>0.85405958075196153</v>
      </c>
      <c r="Z283" s="7">
        <v>0.27367003601012974</v>
      </c>
      <c r="AA283" s="7">
        <v>0.84941551595689224</v>
      </c>
      <c r="AB283" s="7">
        <v>0.2714911842511068</v>
      </c>
    </row>
    <row r="284" spans="1:28">
      <c r="A284" s="7">
        <v>0.54386900387025316</v>
      </c>
      <c r="B284" s="7">
        <v>0.25913567000994753</v>
      </c>
      <c r="C284" s="7">
        <v>0.57266207148191861</v>
      </c>
      <c r="D284" s="7">
        <v>0.25760317618900758</v>
      </c>
      <c r="E284" s="7">
        <v>0.60440466245496816</v>
      </c>
      <c r="F284" s="7">
        <v>0.25492304952370198</v>
      </c>
      <c r="G284" s="7">
        <v>0.6369647700933091</v>
      </c>
      <c r="H284" s="7">
        <v>0.24528501865663549</v>
      </c>
      <c r="I284" s="7">
        <v>0.66592153794567976</v>
      </c>
      <c r="J284" s="7">
        <v>0.24501657160977003</v>
      </c>
      <c r="K284" s="7">
        <v>0.67845750507620317</v>
      </c>
      <c r="L284" s="7">
        <v>0.24318609287920306</v>
      </c>
      <c r="M284" s="7">
        <v>0.72455523376086051</v>
      </c>
      <c r="N284" s="7">
        <v>0.24574633057212225</v>
      </c>
      <c r="O284" s="7">
        <v>0.77694567820703209</v>
      </c>
      <c r="P284" s="7">
        <v>0.24651779004660884</v>
      </c>
      <c r="Q284" s="7">
        <v>0.79635652441436255</v>
      </c>
      <c r="R284" s="7">
        <v>0.25824519032374366</v>
      </c>
      <c r="S284" s="7">
        <v>0.81695516971026438</v>
      </c>
      <c r="T284" s="7">
        <v>0.26586248387362998</v>
      </c>
      <c r="U284" s="7">
        <v>0.84022205737339262</v>
      </c>
      <c r="V284" s="7">
        <v>0.2712470625029863</v>
      </c>
      <c r="W284" s="7">
        <v>0.85601592742074006</v>
      </c>
      <c r="X284" s="7">
        <v>0.27295417721848891</v>
      </c>
      <c r="Y284" s="7">
        <v>0.85423631478556894</v>
      </c>
      <c r="Z284" s="7">
        <v>0.2740548969867036</v>
      </c>
      <c r="AA284" s="7">
        <v>0.84966768286759775</v>
      </c>
      <c r="AB284" s="7">
        <v>0.27196552757663578</v>
      </c>
    </row>
    <row r="285" spans="1:28">
      <c r="A285" s="7">
        <v>0.54447187941848563</v>
      </c>
      <c r="B285" s="7">
        <v>0.25977334034133631</v>
      </c>
      <c r="C285" s="7">
        <v>0.57286589016026135</v>
      </c>
      <c r="D285" s="7">
        <v>0.25782731644173007</v>
      </c>
      <c r="E285" s="7">
        <v>0.60469117109591208</v>
      </c>
      <c r="F285" s="7">
        <v>0.25525665362077732</v>
      </c>
      <c r="G285" s="7">
        <v>0.6374480794764994</v>
      </c>
      <c r="H285" s="7">
        <v>0.24588446351856769</v>
      </c>
      <c r="I285" s="7">
        <v>0.66612841863624217</v>
      </c>
      <c r="J285" s="7">
        <v>0.24529283750266054</v>
      </c>
      <c r="K285" s="7">
        <v>0.67863885420892456</v>
      </c>
      <c r="L285" s="7">
        <v>0.24343455843067061</v>
      </c>
      <c r="M285" s="7">
        <v>0.72505355583137954</v>
      </c>
      <c r="N285" s="7">
        <v>0.2464917272265249</v>
      </c>
      <c r="O285" s="7">
        <v>0.77703853118716948</v>
      </c>
      <c r="P285" s="7">
        <v>0.2466793795311297</v>
      </c>
      <c r="Q285" s="7">
        <v>0.79654023645233551</v>
      </c>
      <c r="R285" s="7">
        <v>0.25857445061747164</v>
      </c>
      <c r="S285" s="7">
        <v>0.81716130623607108</v>
      </c>
      <c r="T285" s="7">
        <v>0.26625776997823747</v>
      </c>
      <c r="U285" s="7">
        <v>0.84043761793155303</v>
      </c>
      <c r="V285" s="7">
        <v>0.27170055557244804</v>
      </c>
      <c r="W285" s="7">
        <v>0.85625528564847497</v>
      </c>
      <c r="X285" s="7">
        <v>0.27350670900426993</v>
      </c>
      <c r="Y285" s="7">
        <v>0.85445930513414514</v>
      </c>
      <c r="Z285" s="7">
        <v>0.27454314048294404</v>
      </c>
      <c r="AA285" s="7">
        <v>0.8499150919120636</v>
      </c>
      <c r="AB285" s="7">
        <v>0.27243726462015633</v>
      </c>
    </row>
    <row r="286" spans="1:28">
      <c r="A286" s="7">
        <v>0.54498588486598265</v>
      </c>
      <c r="B286" s="7">
        <v>0.26031718452042263</v>
      </c>
      <c r="C286" s="7">
        <v>0.57355787595281671</v>
      </c>
      <c r="D286" s="7">
        <v>0.25858835078818315</v>
      </c>
      <c r="E286" s="7">
        <v>0.60528768339163597</v>
      </c>
      <c r="F286" s="7">
        <v>0.25595339967768982</v>
      </c>
      <c r="G286" s="7">
        <v>0.63766007788151968</v>
      </c>
      <c r="H286" s="7">
        <v>0.24614769800141617</v>
      </c>
      <c r="I286" s="7">
        <v>0.66645459156915476</v>
      </c>
      <c r="J286" s="7">
        <v>0.24572895535873296</v>
      </c>
      <c r="K286" s="7">
        <v>0.67882072747208733</v>
      </c>
      <c r="L286" s="7">
        <v>0.24368476150347709</v>
      </c>
      <c r="M286" s="7">
        <v>0.72563048774881622</v>
      </c>
      <c r="N286" s="7">
        <v>0.24735527533197507</v>
      </c>
      <c r="O286" s="7">
        <v>0.77713231736308719</v>
      </c>
      <c r="P286" s="7">
        <v>0.2468427065369895</v>
      </c>
      <c r="Q286" s="7">
        <v>0.79669186480903575</v>
      </c>
      <c r="R286" s="7">
        <v>0.25884724146768429</v>
      </c>
      <c r="S286" s="7">
        <v>0.81756344864645891</v>
      </c>
      <c r="T286" s="7">
        <v>0.26703183573473255</v>
      </c>
      <c r="U286" s="7">
        <v>0.84059575281417964</v>
      </c>
      <c r="V286" s="7">
        <v>0.27203329090885392</v>
      </c>
      <c r="W286" s="7">
        <v>0.85659047311280756</v>
      </c>
      <c r="X286" s="7">
        <v>0.27428077476076501</v>
      </c>
      <c r="Y286" s="7">
        <v>0.85465523990226788</v>
      </c>
      <c r="Z286" s="7">
        <v>0.2749723082536607</v>
      </c>
      <c r="AA286" s="7">
        <v>0.84999954403781874</v>
      </c>
      <c r="AB286" s="7">
        <v>0.27259972286534667</v>
      </c>
    </row>
    <row r="287" spans="1:28">
      <c r="A287" s="7">
        <v>0.54538620063506127</v>
      </c>
      <c r="B287" s="7">
        <v>0.26074287724846146</v>
      </c>
      <c r="C287" s="7">
        <v>0.57370468241344119</v>
      </c>
      <c r="D287" s="7">
        <v>0.25874994027270398</v>
      </c>
      <c r="E287" s="7">
        <v>0.60554743382237786</v>
      </c>
      <c r="F287" s="7">
        <v>0.25625746591200327</v>
      </c>
      <c r="G287" s="7">
        <v>0.64055875967426279</v>
      </c>
      <c r="H287" s="7">
        <v>0.2497478422156873</v>
      </c>
      <c r="I287" s="7">
        <v>0.66675013541281525</v>
      </c>
      <c r="J287" s="7">
        <v>0.24612424146334044</v>
      </c>
      <c r="K287" s="7">
        <v>0.67919181182459232</v>
      </c>
      <c r="L287" s="7">
        <v>0.24419559277712366</v>
      </c>
      <c r="M287" s="7">
        <v>0.72606169264009557</v>
      </c>
      <c r="N287" s="7">
        <v>0.24800076450938904</v>
      </c>
      <c r="O287" s="7">
        <v>0.77763577648654569</v>
      </c>
      <c r="P287" s="7">
        <v>0.24772015481315116</v>
      </c>
      <c r="Q287" s="7">
        <v>0.79690985804069747</v>
      </c>
      <c r="R287" s="7">
        <v>0.25924252757229177</v>
      </c>
      <c r="S287" s="7">
        <v>0.81777002563492762</v>
      </c>
      <c r="T287" s="7">
        <v>0.26742972812134841</v>
      </c>
      <c r="U287" s="7">
        <v>0.84102173133269154</v>
      </c>
      <c r="V287" s="7">
        <v>0.2729307206804133</v>
      </c>
      <c r="W287" s="7">
        <v>0.85696949278401446</v>
      </c>
      <c r="X287" s="7">
        <v>0.27515648551558775</v>
      </c>
      <c r="Y287" s="7">
        <v>0.85502485404168882</v>
      </c>
      <c r="Z287" s="7">
        <v>0.27578199319760394</v>
      </c>
      <c r="AA287" s="7">
        <v>0.85016725882276911</v>
      </c>
      <c r="AB287" s="7">
        <v>0.27292290183438839</v>
      </c>
    </row>
    <row r="288" spans="1:28">
      <c r="A288" s="7">
        <v>0.55061912836845739</v>
      </c>
      <c r="B288" s="7">
        <v>0.26631250190041422</v>
      </c>
      <c r="C288" s="7">
        <v>0.57416576872423764</v>
      </c>
      <c r="D288" s="7">
        <v>0.25925990278568112</v>
      </c>
      <c r="E288" s="7">
        <v>0.60663342557301747</v>
      </c>
      <c r="F288" s="7">
        <v>0.2575302002927724</v>
      </c>
      <c r="G288" s="7">
        <v>0.64100565935908405</v>
      </c>
      <c r="H288" s="7">
        <v>0.25030298028347669</v>
      </c>
      <c r="I288" s="7">
        <v>0.66706287453465241</v>
      </c>
      <c r="J288" s="7">
        <v>0.24654298410602352</v>
      </c>
      <c r="K288" s="7">
        <v>0.67984330596324161</v>
      </c>
      <c r="L288" s="7">
        <v>0.24509302254868304</v>
      </c>
      <c r="M288" s="7">
        <v>0.72636371994667392</v>
      </c>
      <c r="N288" s="7">
        <v>0.24845425757885081</v>
      </c>
      <c r="O288" s="7">
        <v>0.77786954202950465</v>
      </c>
      <c r="P288" s="7">
        <v>0.2481293410884701</v>
      </c>
      <c r="Q288" s="7">
        <v>0.79747373972662905</v>
      </c>
      <c r="R288" s="7">
        <v>0.26026592764092388</v>
      </c>
      <c r="S288" s="7">
        <v>0.81855184685994242</v>
      </c>
      <c r="T288" s="7">
        <v>0.26893789664354306</v>
      </c>
      <c r="U288" s="7">
        <v>0.84129771741510762</v>
      </c>
      <c r="V288" s="7">
        <v>0.27351539661096458</v>
      </c>
      <c r="W288" s="7">
        <v>0.85706145447294679</v>
      </c>
      <c r="X288" s="7">
        <v>0.27536933187960716</v>
      </c>
      <c r="Y288" s="7">
        <v>0.85573746312040699</v>
      </c>
      <c r="Z288" s="7">
        <v>0.27735010620599182</v>
      </c>
      <c r="AA288" s="7">
        <v>0.85025369339279078</v>
      </c>
      <c r="AB288" s="7">
        <v>0.27308970388292603</v>
      </c>
    </row>
    <row r="289" spans="1:28">
      <c r="A289" s="7">
        <v>0.55146059211506071</v>
      </c>
      <c r="B289" s="7">
        <v>0.26720819415063468</v>
      </c>
      <c r="C289" s="7">
        <v>0.57516775845063606</v>
      </c>
      <c r="D289" s="7">
        <v>0.26036844139992099</v>
      </c>
      <c r="E289" s="7">
        <v>0.6070537252649717</v>
      </c>
      <c r="F289" s="7">
        <v>0.25802278759236019</v>
      </c>
      <c r="G289" s="7">
        <v>0.64132453784641374</v>
      </c>
      <c r="H289" s="7">
        <v>0.25070087267009256</v>
      </c>
      <c r="I289" s="7">
        <v>0.66742934890079142</v>
      </c>
      <c r="J289" s="7">
        <v>0.24703383388427236</v>
      </c>
      <c r="K289" s="7">
        <v>0.6803469953174186</v>
      </c>
      <c r="L289" s="7">
        <v>0.24578976860559554</v>
      </c>
      <c r="M289" s="7">
        <v>0.72667907874775883</v>
      </c>
      <c r="N289" s="7">
        <v>0.24892860090437977</v>
      </c>
      <c r="O289" s="7">
        <v>0.77852651185881849</v>
      </c>
      <c r="P289" s="7">
        <v>0.24927958021484437</v>
      </c>
      <c r="Q289" s="7">
        <v>0.79754977365622071</v>
      </c>
      <c r="R289" s="7">
        <v>0.26040406058736915</v>
      </c>
      <c r="S289" s="7">
        <v>0.81875005505783349</v>
      </c>
      <c r="T289" s="7">
        <v>0.26932188885944747</v>
      </c>
      <c r="U289" s="7">
        <v>0.84152784866706021</v>
      </c>
      <c r="V289" s="7">
        <v>0.27400364010720502</v>
      </c>
      <c r="W289" s="7">
        <v>0.85754103038345342</v>
      </c>
      <c r="X289" s="7">
        <v>0.27648308305786384</v>
      </c>
      <c r="Y289" s="7">
        <v>0.85616947964700285</v>
      </c>
      <c r="Z289" s="7">
        <v>0.27830400542106654</v>
      </c>
      <c r="AA289" s="7">
        <v>0.85053083910125493</v>
      </c>
      <c r="AB289" s="7">
        <v>0.27362572921598716</v>
      </c>
    </row>
    <row r="290" spans="1:28">
      <c r="A290" s="7">
        <v>0.55227403375782858</v>
      </c>
      <c r="B290" s="7">
        <v>0.26807434853809325</v>
      </c>
      <c r="C290" s="7">
        <v>0.57552479746409668</v>
      </c>
      <c r="D290" s="7">
        <v>0.26076372750452848</v>
      </c>
      <c r="E290" s="7">
        <v>0.60795828329765589</v>
      </c>
      <c r="F290" s="7">
        <v>0.25908441313044883</v>
      </c>
      <c r="G290" s="7">
        <v>0.64154417054302759</v>
      </c>
      <c r="H290" s="7">
        <v>0.25097540104164412</v>
      </c>
      <c r="I290" s="7">
        <v>0.66844225825588255</v>
      </c>
      <c r="J290" s="7">
        <v>0.24839083804997977</v>
      </c>
      <c r="K290" s="7">
        <v>0.68053987531985061</v>
      </c>
      <c r="L290" s="7">
        <v>0.24605734689179137</v>
      </c>
      <c r="M290" s="7">
        <v>0.7271980876200983</v>
      </c>
      <c r="N290" s="7">
        <v>0.24970961674623057</v>
      </c>
      <c r="O290" s="7">
        <v>0.778728082147358</v>
      </c>
      <c r="P290" s="7">
        <v>0.24963316580731743</v>
      </c>
      <c r="Q290" s="7">
        <v>0.79795279743330505</v>
      </c>
      <c r="R290" s="7">
        <v>0.2611364258317298</v>
      </c>
      <c r="S290" s="7">
        <v>0.81912797202181242</v>
      </c>
      <c r="T290" s="7">
        <v>0.27005425410380812</v>
      </c>
      <c r="U290" s="7">
        <v>0.84195425573538951</v>
      </c>
      <c r="V290" s="7">
        <v>0.27490888872478958</v>
      </c>
      <c r="W290" s="7">
        <v>0.85772538348883631</v>
      </c>
      <c r="X290" s="7">
        <v>0.27691138206791105</v>
      </c>
      <c r="Y290" s="7">
        <v>0.85635625042819785</v>
      </c>
      <c r="Z290" s="7">
        <v>0.27871666673906337</v>
      </c>
      <c r="AA290" s="7">
        <v>0.85066564531138056</v>
      </c>
      <c r="AB290" s="7">
        <v>0.27388722617749672</v>
      </c>
    </row>
    <row r="291" spans="1:28">
      <c r="A291" s="7">
        <v>0.55274560573380327</v>
      </c>
      <c r="B291" s="7">
        <v>0.26857649220504515</v>
      </c>
      <c r="C291" s="7">
        <v>0.5758989401428728</v>
      </c>
      <c r="D291" s="7">
        <v>0.26117812634386423</v>
      </c>
      <c r="E291" s="7">
        <v>0.60829504516263788</v>
      </c>
      <c r="F291" s="7">
        <v>0.25947969923505632</v>
      </c>
      <c r="G291" s="7">
        <v>0.64188947542433494</v>
      </c>
      <c r="H291" s="7">
        <v>0.25140717509436922</v>
      </c>
      <c r="I291" s="7">
        <v>0.66861206162787656</v>
      </c>
      <c r="J291" s="7">
        <v>0.24861932210604959</v>
      </c>
      <c r="K291" s="7">
        <v>0.6808145196711396</v>
      </c>
      <c r="L291" s="7">
        <v>0.24643960158635683</v>
      </c>
      <c r="M291" s="7">
        <v>0.72745368454925752</v>
      </c>
      <c r="N291" s="7">
        <v>0.25009534648347392</v>
      </c>
      <c r="O291" s="7">
        <v>0.77897071305022958</v>
      </c>
      <c r="P291" s="7">
        <v>0.25005885853535625</v>
      </c>
      <c r="Q291" s="7">
        <v>0.79820726937107145</v>
      </c>
      <c r="R291" s="7">
        <v>0.26160121278989462</v>
      </c>
      <c r="S291" s="7">
        <v>0.81968075266259754</v>
      </c>
      <c r="T291" s="7">
        <v>0.27113151733394719</v>
      </c>
      <c r="U291" s="7">
        <v>0.84231680888092375</v>
      </c>
      <c r="V291" s="7">
        <v>0.27568295448128466</v>
      </c>
      <c r="W291" s="7">
        <v>0.85790200149888851</v>
      </c>
      <c r="X291" s="7">
        <v>0.27732230586456891</v>
      </c>
      <c r="Y291" s="7">
        <v>0.85655131243566085</v>
      </c>
      <c r="Z291" s="7">
        <v>0.27914844079178847</v>
      </c>
      <c r="AA291" s="7">
        <v>0.85094001559787147</v>
      </c>
      <c r="AB291" s="7">
        <v>0.27442585779256623</v>
      </c>
    </row>
    <row r="292" spans="1:28">
      <c r="A292" s="7">
        <v>0.55296738066987283</v>
      </c>
      <c r="B292" s="7">
        <v>0.26881279510714018</v>
      </c>
      <c r="C292" s="7">
        <v>0.57602579232729589</v>
      </c>
      <c r="D292" s="7">
        <v>0.26131886557231787</v>
      </c>
      <c r="E292" s="7">
        <v>0.60886414660888655</v>
      </c>
      <c r="F292" s="7">
        <v>0.26014777618987639</v>
      </c>
      <c r="G292" s="7">
        <v>0.64228176056160247</v>
      </c>
      <c r="H292" s="7">
        <v>0.25189802487261803</v>
      </c>
      <c r="I292" s="7">
        <v>0.66887214021029784</v>
      </c>
      <c r="J292" s="7">
        <v>0.24896943265584479</v>
      </c>
      <c r="K292" s="7">
        <v>0.68102207532593051</v>
      </c>
      <c r="L292" s="7">
        <v>0.24672889888928934</v>
      </c>
      <c r="M292" s="7">
        <v>0.72763480899186317</v>
      </c>
      <c r="N292" s="7">
        <v>0.25036987485502549</v>
      </c>
      <c r="O292" s="7">
        <v>0.7798628482161728</v>
      </c>
      <c r="P292" s="7">
        <v>0.25162697154374414</v>
      </c>
      <c r="Q292" s="7">
        <v>0.79849778051245934</v>
      </c>
      <c r="R292" s="7">
        <v>0.26213550060161683</v>
      </c>
      <c r="S292" s="7">
        <v>0.81984900939947392</v>
      </c>
      <c r="T292" s="7">
        <v>0.27146077762767518</v>
      </c>
      <c r="U292" s="7">
        <v>0.84240551869312896</v>
      </c>
      <c r="V292" s="7">
        <v>0.27587321306789792</v>
      </c>
      <c r="W292" s="7">
        <v>0.85804467103498905</v>
      </c>
      <c r="X292" s="7">
        <v>0.27765504120097478</v>
      </c>
      <c r="Y292" s="7">
        <v>0.85667262616737161</v>
      </c>
      <c r="Z292" s="7">
        <v>0.27941775659932322</v>
      </c>
      <c r="AA292" s="7">
        <v>0.85140826893363131</v>
      </c>
      <c r="AB292" s="7">
        <v>0.27534761286287068</v>
      </c>
    </row>
    <row r="293" spans="1:28">
      <c r="A293" s="7">
        <v>0.55429482776013761</v>
      </c>
      <c r="B293" s="7">
        <v>0.27022800623770188</v>
      </c>
      <c r="C293" s="7">
        <v>0.57634363544107514</v>
      </c>
      <c r="D293" s="7">
        <v>0.26167158240412147</v>
      </c>
      <c r="E293" s="7">
        <v>0.60914673941419117</v>
      </c>
      <c r="F293" s="7">
        <v>0.26047964276561275</v>
      </c>
      <c r="G293" s="7">
        <v>0.6439401635969968</v>
      </c>
      <c r="H293" s="7">
        <v>0.25397436287264408</v>
      </c>
      <c r="I293" s="7">
        <v>0.66950621609306038</v>
      </c>
      <c r="J293" s="7">
        <v>0.24982342439393082</v>
      </c>
      <c r="K293" s="7">
        <v>0.68329156013715442</v>
      </c>
      <c r="L293" s="7">
        <v>0.24989640029016591</v>
      </c>
      <c r="M293" s="7">
        <v>0.72820438560198586</v>
      </c>
      <c r="N293" s="7">
        <v>0.2512351604818146</v>
      </c>
      <c r="O293" s="7">
        <v>0.78032011414850766</v>
      </c>
      <c r="P293" s="7">
        <v>0.25243231268434002</v>
      </c>
      <c r="Q293" s="7">
        <v>0.79858831802399632</v>
      </c>
      <c r="R293" s="7">
        <v>0.26230230265015447</v>
      </c>
      <c r="S293" s="7">
        <v>0.82030973334390511</v>
      </c>
      <c r="T293" s="7">
        <v>0.27236602624525974</v>
      </c>
      <c r="U293" s="7">
        <v>0.84260650855749719</v>
      </c>
      <c r="V293" s="7">
        <v>0.27630498712062301</v>
      </c>
      <c r="W293" s="7">
        <v>0.8582285944128536</v>
      </c>
      <c r="X293" s="7">
        <v>0.27808420897169145</v>
      </c>
      <c r="Y293" s="7">
        <v>0.85691830829310234</v>
      </c>
      <c r="Z293" s="7">
        <v>0.27996333829974845</v>
      </c>
      <c r="AA293" s="7">
        <v>0.85151532092402515</v>
      </c>
      <c r="AB293" s="7">
        <v>0.2755604592268901</v>
      </c>
    </row>
    <row r="294" spans="1:28">
      <c r="A294" s="7">
        <v>0.55533324686512764</v>
      </c>
      <c r="B294" s="7">
        <v>0.27133654485194175</v>
      </c>
      <c r="C294" s="7">
        <v>0.57679046869744199</v>
      </c>
      <c r="D294" s="7">
        <v>0.2621676447463871</v>
      </c>
      <c r="E294" s="7">
        <v>0.61112162585495766</v>
      </c>
      <c r="F294" s="7">
        <v>0.26279923375308956</v>
      </c>
      <c r="G294" s="7">
        <v>0.64420560204317179</v>
      </c>
      <c r="H294" s="7">
        <v>0.25430709820904995</v>
      </c>
      <c r="I294" s="7">
        <v>0.6718442365726367</v>
      </c>
      <c r="J294" s="7">
        <v>0.25299092579480742</v>
      </c>
      <c r="K294" s="7">
        <v>0.68379262883912439</v>
      </c>
      <c r="L294" s="7">
        <v>0.2505966213897563</v>
      </c>
      <c r="M294" s="7">
        <v>0.7286622534822782</v>
      </c>
      <c r="N294" s="7">
        <v>0.2519319065387271</v>
      </c>
      <c r="O294" s="7">
        <v>0.78052961660117948</v>
      </c>
      <c r="P294" s="7">
        <v>0.25280153596886351</v>
      </c>
      <c r="Q294" s="7">
        <v>0.79877818309673398</v>
      </c>
      <c r="R294" s="7">
        <v>0.26265241319994964</v>
      </c>
      <c r="S294" s="7">
        <v>0.82083300298633755</v>
      </c>
      <c r="T294" s="7">
        <v>0.27339985144192541</v>
      </c>
      <c r="U294" s="7">
        <v>0.84333590034673978</v>
      </c>
      <c r="V294" s="7">
        <v>0.2778731001290109</v>
      </c>
      <c r="W294" s="7">
        <v>0.85831754800915727</v>
      </c>
      <c r="X294" s="7">
        <v>0.27829184277169405</v>
      </c>
      <c r="Y294" s="7">
        <v>0.85723250213062663</v>
      </c>
      <c r="Z294" s="7">
        <v>0.28066529692067776</v>
      </c>
      <c r="AA294" s="7">
        <v>0.85173021788251946</v>
      </c>
      <c r="AB294" s="7">
        <v>0.27598962699760676</v>
      </c>
    </row>
    <row r="295" spans="1:28">
      <c r="A295" s="7">
        <v>0.55575758158035105</v>
      </c>
      <c r="B295" s="7">
        <v>0.27179003792140349</v>
      </c>
      <c r="C295" s="7">
        <v>0.5774225916613932</v>
      </c>
      <c r="D295" s="7">
        <v>0.26286960336731641</v>
      </c>
      <c r="E295" s="7">
        <v>0.61148645120868816</v>
      </c>
      <c r="F295" s="7">
        <v>0.26322840152380622</v>
      </c>
      <c r="G295" s="7">
        <v>0.64496433317692869</v>
      </c>
      <c r="H295" s="7">
        <v>0.25526012866345521</v>
      </c>
      <c r="I295" s="7">
        <v>0.67235848286060607</v>
      </c>
      <c r="J295" s="7">
        <v>0.25368767185171992</v>
      </c>
      <c r="K295" s="7">
        <v>0.68434873123744044</v>
      </c>
      <c r="L295" s="7">
        <v>0.25137416218892922</v>
      </c>
      <c r="M295" s="7">
        <v>0.72883832115110547</v>
      </c>
      <c r="N295" s="7">
        <v>0.2522003535855924</v>
      </c>
      <c r="O295" s="7">
        <v>0.78106480438116732</v>
      </c>
      <c r="P295" s="7">
        <v>0.25374501005590466</v>
      </c>
      <c r="Q295" s="7">
        <v>0.79901507493517288</v>
      </c>
      <c r="R295" s="7">
        <v>0.26308939981669155</v>
      </c>
      <c r="S295" s="7">
        <v>0.82139459288036221</v>
      </c>
      <c r="T295" s="7">
        <v>0.2745136026201821</v>
      </c>
      <c r="U295" s="7">
        <v>0.84361060077970362</v>
      </c>
      <c r="V295" s="7">
        <v>0.27846385738424845</v>
      </c>
      <c r="W295" s="7">
        <v>0.85848256337621331</v>
      </c>
      <c r="X295" s="7">
        <v>0.27867757250893738</v>
      </c>
      <c r="Y295" s="7">
        <v>0.85753753198122307</v>
      </c>
      <c r="Z295" s="7">
        <v>0.28134814280687881</v>
      </c>
      <c r="AA295" s="7">
        <v>0.85242922773090612</v>
      </c>
      <c r="AB295" s="7">
        <v>0.27739441300013484</v>
      </c>
    </row>
    <row r="296" spans="1:28">
      <c r="A296" s="7">
        <v>0.55627639081707703</v>
      </c>
      <c r="B296" s="7">
        <v>0.27234517598919289</v>
      </c>
      <c r="C296" s="7">
        <v>0.58066302358595467</v>
      </c>
      <c r="D296" s="7">
        <v>0.26646974758158753</v>
      </c>
      <c r="E296" s="7">
        <v>0.61171030647940294</v>
      </c>
      <c r="F296" s="7">
        <v>0.26349250476732416</v>
      </c>
      <c r="G296" s="7">
        <v>0.64524680196588924</v>
      </c>
      <c r="H296" s="7">
        <v>0.25561545177726719</v>
      </c>
      <c r="I296" s="7">
        <v>0.6729313005648645</v>
      </c>
      <c r="J296" s="7">
        <v>0.25446521265089284</v>
      </c>
      <c r="K296" s="7">
        <v>0.68457672797944558</v>
      </c>
      <c r="L296" s="7">
        <v>0.25169299735462358</v>
      </c>
      <c r="M296" s="7">
        <v>0.72944191605755515</v>
      </c>
      <c r="N296" s="7">
        <v>0.25312210865589685</v>
      </c>
      <c r="O296" s="7">
        <v>0.78124211157941958</v>
      </c>
      <c r="P296" s="7">
        <v>0.25405776389691276</v>
      </c>
      <c r="Q296" s="7">
        <v>0.79910253592932745</v>
      </c>
      <c r="R296" s="7">
        <v>0.26325098930121238</v>
      </c>
      <c r="S296" s="7">
        <v>0.82187557810724454</v>
      </c>
      <c r="T296" s="7">
        <v>0.27546750183525681</v>
      </c>
      <c r="U296" s="7">
        <v>0.84377602100922633</v>
      </c>
      <c r="V296" s="7">
        <v>0.27882004925872989</v>
      </c>
      <c r="W296" s="7">
        <v>0.85865187601845316</v>
      </c>
      <c r="X296" s="7">
        <v>0.27907546489555324</v>
      </c>
      <c r="Y296" s="7">
        <v>0.85758291553553212</v>
      </c>
      <c r="Z296" s="7">
        <v>0.28144978780520646</v>
      </c>
      <c r="AA296" s="7">
        <v>0.85263540193462761</v>
      </c>
      <c r="AB296" s="7">
        <v>0.27780881183947059</v>
      </c>
    </row>
    <row r="297" spans="1:28">
      <c r="A297" s="7">
        <v>0.55673915584613198</v>
      </c>
      <c r="B297" s="7">
        <v>0.27284123833145851</v>
      </c>
      <c r="C297" s="7">
        <v>0.58095307324359635</v>
      </c>
      <c r="D297" s="7">
        <v>0.26679292655062925</v>
      </c>
      <c r="E297" s="7">
        <v>0.6119752780243306</v>
      </c>
      <c r="F297" s="7">
        <v>0.26380525860833226</v>
      </c>
      <c r="G297" s="7">
        <v>0.64580469250541639</v>
      </c>
      <c r="H297" s="7">
        <v>0.2563174103981965</v>
      </c>
      <c r="I297" s="7">
        <v>0.67319729002415896</v>
      </c>
      <c r="J297" s="7">
        <v>0.25482661708939108</v>
      </c>
      <c r="K297" s="7">
        <v>0.68479214559085733</v>
      </c>
      <c r="L297" s="7">
        <v>0.2519944573069286</v>
      </c>
      <c r="M297" s="7">
        <v>0.72955868156116388</v>
      </c>
      <c r="N297" s="7">
        <v>0.25330107335380703</v>
      </c>
      <c r="O297" s="7">
        <v>0.78187248532899556</v>
      </c>
      <c r="P297" s="7">
        <v>0.25517151507516944</v>
      </c>
      <c r="Q297" s="7">
        <v>0.79959126269063363</v>
      </c>
      <c r="R297" s="7">
        <v>0.26415623791879694</v>
      </c>
      <c r="S297" s="7">
        <v>0.82217289040408115</v>
      </c>
      <c r="T297" s="7">
        <v>0.27605825909049436</v>
      </c>
      <c r="U297" s="7">
        <v>0.84420028532846847</v>
      </c>
      <c r="V297" s="7">
        <v>0.27974180432903434</v>
      </c>
      <c r="W297" s="7">
        <v>0.85914047620684575</v>
      </c>
      <c r="X297" s="7">
        <v>0.28022570402192754</v>
      </c>
      <c r="Y297" s="7">
        <v>0.85798351267837558</v>
      </c>
      <c r="Z297" s="7">
        <v>0.28234721757676584</v>
      </c>
      <c r="AA297" s="7">
        <v>0.85272421543776922</v>
      </c>
      <c r="AB297" s="7">
        <v>0.27798777653738077</v>
      </c>
    </row>
    <row r="298" spans="1:28">
      <c r="A298" s="7">
        <v>0.55709863940676463</v>
      </c>
      <c r="B298" s="7">
        <v>0.27322696806870184</v>
      </c>
      <c r="C298" s="7">
        <v>0.58149255135375533</v>
      </c>
      <c r="D298" s="7">
        <v>0.26739584645523934</v>
      </c>
      <c r="E298" s="7">
        <v>0.61240993578029568</v>
      </c>
      <c r="F298" s="7">
        <v>0.26431869616398723</v>
      </c>
      <c r="G298" s="7">
        <v>0.64656048737317573</v>
      </c>
      <c r="H298" s="7">
        <v>0.25727130961327122</v>
      </c>
      <c r="I298" s="7">
        <v>0.67330314845543371</v>
      </c>
      <c r="J298" s="7">
        <v>0.25497083136052262</v>
      </c>
      <c r="K298" s="7">
        <v>0.68548399777349367</v>
      </c>
      <c r="L298" s="7">
        <v>0.25296312545338429</v>
      </c>
      <c r="M298" s="7">
        <v>0.72981519790373728</v>
      </c>
      <c r="N298" s="7">
        <v>0.25369462193707559</v>
      </c>
      <c r="O298" s="7">
        <v>0.78213937932215427</v>
      </c>
      <c r="P298" s="7">
        <v>0.25564325211868999</v>
      </c>
      <c r="Q298" s="7">
        <v>0.80078231442007586</v>
      </c>
      <c r="R298" s="7">
        <v>0.26636549630125145</v>
      </c>
      <c r="S298" s="7">
        <v>0.82240060960032491</v>
      </c>
      <c r="T298" s="7">
        <v>0.2765117521599561</v>
      </c>
      <c r="U298" s="7">
        <v>0.84443470207859517</v>
      </c>
      <c r="V298" s="7">
        <v>0.28025176684201147</v>
      </c>
      <c r="W298" s="7">
        <v>0.85948855549672964</v>
      </c>
      <c r="X298" s="7">
        <v>0.28104581409390433</v>
      </c>
      <c r="Y298" s="7">
        <v>0.85820737578761164</v>
      </c>
      <c r="Z298" s="7">
        <v>0.28285023000438719</v>
      </c>
      <c r="AA298" s="7">
        <v>0.85284157613834921</v>
      </c>
      <c r="AB298" s="7">
        <v>0.27822494820014526</v>
      </c>
    </row>
    <row r="299" spans="1:28">
      <c r="A299" s="7">
        <v>0.55748854696584726</v>
      </c>
      <c r="B299" s="7">
        <v>0.27364571071138494</v>
      </c>
      <c r="C299" s="7">
        <v>0.58232350442699887</v>
      </c>
      <c r="D299" s="7">
        <v>0.26832455161089952</v>
      </c>
      <c r="E299" s="7">
        <v>0.61315786038740683</v>
      </c>
      <c r="F299" s="7">
        <v>0.26520222576483515</v>
      </c>
      <c r="G299" s="7">
        <v>0.64736326249689524</v>
      </c>
      <c r="H299" s="7">
        <v>0.25829470968190332</v>
      </c>
      <c r="I299" s="7">
        <v>0.67423652964895797</v>
      </c>
      <c r="J299" s="7">
        <v>0.25624356574129176</v>
      </c>
      <c r="K299" s="7">
        <v>0.68596043234471826</v>
      </c>
      <c r="L299" s="7">
        <v>0.25363120240820436</v>
      </c>
      <c r="M299" s="7">
        <v>0.73004643037741912</v>
      </c>
      <c r="N299" s="7">
        <v>0.25404994505088757</v>
      </c>
      <c r="O299" s="7">
        <v>0.78238620960603711</v>
      </c>
      <c r="P299" s="7">
        <v>0.2560802387354319</v>
      </c>
      <c r="Q299" s="7">
        <v>0.80106227750186731</v>
      </c>
      <c r="R299" s="7">
        <v>0.26688501518159269</v>
      </c>
      <c r="S299" s="7">
        <v>0.82261996000599102</v>
      </c>
      <c r="T299" s="7">
        <v>0.27694873877669801</v>
      </c>
      <c r="U299" s="7">
        <v>0.84480668332011255</v>
      </c>
      <c r="V299" s="7">
        <v>0.28106145178595471</v>
      </c>
      <c r="W299" s="7">
        <v>0.85979838903747807</v>
      </c>
      <c r="X299" s="7">
        <v>0.28177817933826499</v>
      </c>
      <c r="Y299" s="7">
        <v>0.8583286895193224</v>
      </c>
      <c r="Z299" s="7">
        <v>0.28312302085459984</v>
      </c>
      <c r="AA299" s="7">
        <v>0.85337683609031856</v>
      </c>
      <c r="AB299" s="7">
        <v>0.27931263655831789</v>
      </c>
    </row>
    <row r="300" spans="1:28">
      <c r="A300" s="7">
        <v>0.55900574373065537</v>
      </c>
      <c r="B300" s="7">
        <v>0.27527637448797443</v>
      </c>
      <c r="C300" s="7">
        <v>0.58291571883854731</v>
      </c>
      <c r="D300" s="7">
        <v>0.26898741600170284</v>
      </c>
      <c r="E300" s="7">
        <v>0.61402260742442449</v>
      </c>
      <c r="F300" s="7">
        <v>0.26622562583346726</v>
      </c>
      <c r="G300" s="7">
        <v>0.64753885120354637</v>
      </c>
      <c r="H300" s="7">
        <v>0.25851884993462582</v>
      </c>
      <c r="I300" s="7">
        <v>0.67438430157078821</v>
      </c>
      <c r="J300" s="7">
        <v>0.25644511821660809</v>
      </c>
      <c r="K300" s="7">
        <v>0.6863451440886994</v>
      </c>
      <c r="L300" s="7">
        <v>0.25417330906595176</v>
      </c>
      <c r="M300" s="7">
        <v>0.73020916655173995</v>
      </c>
      <c r="N300" s="7">
        <v>0.25430014812369406</v>
      </c>
      <c r="O300" s="7">
        <v>0.78293212913749821</v>
      </c>
      <c r="P300" s="7">
        <v>0.25704890688188758</v>
      </c>
      <c r="Q300" s="7">
        <v>0.80219927042587735</v>
      </c>
      <c r="R300" s="7">
        <v>0.26899610360839743</v>
      </c>
      <c r="S300" s="7">
        <v>0.82308464811438009</v>
      </c>
      <c r="T300" s="7">
        <v>0.27787483765034982</v>
      </c>
      <c r="U300" s="7">
        <v>0.8452078059492143</v>
      </c>
      <c r="V300" s="7">
        <v>0.28193976882278582</v>
      </c>
      <c r="W300" s="7">
        <v>0.85987874808341425</v>
      </c>
      <c r="X300" s="7">
        <v>0.28196843792487825</v>
      </c>
      <c r="Y300" s="7">
        <v>0.85849844146765153</v>
      </c>
      <c r="Z300" s="7">
        <v>0.28350701307050424</v>
      </c>
      <c r="AA300" s="7">
        <v>0.85365120637680947</v>
      </c>
      <c r="AB300" s="7">
        <v>0.27987124966878518</v>
      </c>
    </row>
    <row r="301" spans="1:28">
      <c r="A301" s="7">
        <v>0.55931959129361308</v>
      </c>
      <c r="B301" s="7">
        <v>0.27561432238839706</v>
      </c>
      <c r="C301" s="7">
        <v>0.58334544842959868</v>
      </c>
      <c r="D301" s="7">
        <v>0.26946870941258755</v>
      </c>
      <c r="E301" s="7">
        <v>0.6146628465514542</v>
      </c>
      <c r="F301" s="7">
        <v>0.26698666017992034</v>
      </c>
      <c r="G301" s="7">
        <v>0.64830697838849527</v>
      </c>
      <c r="H301" s="7">
        <v>0.25949968073045404</v>
      </c>
      <c r="I301" s="7">
        <v>0.67495174575061645</v>
      </c>
      <c r="J301" s="7">
        <v>0.25721918397310317</v>
      </c>
      <c r="K301" s="7">
        <v>0.68644734952477071</v>
      </c>
      <c r="L301" s="7">
        <v>0.2543175233370833</v>
      </c>
      <c r="M301" s="7">
        <v>0.73083758562037415</v>
      </c>
      <c r="N301" s="7">
        <v>0.25526881627014975</v>
      </c>
      <c r="O301" s="7">
        <v>0.78345145258922144</v>
      </c>
      <c r="P301" s="7">
        <v>0.25797066195219204</v>
      </c>
      <c r="Q301" s="7">
        <v>0.80306816683514204</v>
      </c>
      <c r="R301" s="7">
        <v>0.27061112969293655</v>
      </c>
      <c r="S301" s="7">
        <v>0.82316833602015627</v>
      </c>
      <c r="T301" s="7">
        <v>0.27804163969888746</v>
      </c>
      <c r="U301" s="7">
        <v>0.84538351137435497</v>
      </c>
      <c r="V301" s="7">
        <v>0.28232462979935968</v>
      </c>
      <c r="W301" s="7">
        <v>0.86004118508536009</v>
      </c>
      <c r="X301" s="7">
        <v>0.28235329890145211</v>
      </c>
      <c r="Y301" s="7">
        <v>0.85874194169173279</v>
      </c>
      <c r="Z301" s="7">
        <v>0.28405954485628526</v>
      </c>
      <c r="AA301" s="7">
        <v>0.85377411792133573</v>
      </c>
      <c r="AB301" s="7">
        <v>0.28012319026293059</v>
      </c>
    </row>
    <row r="302" spans="1:28">
      <c r="A302" s="7">
        <v>0.55965505590810094</v>
      </c>
      <c r="B302" s="7">
        <v>0.27597572682689531</v>
      </c>
      <c r="C302" s="7">
        <v>0.58371887845565329</v>
      </c>
      <c r="D302" s="7">
        <v>0.26988745205527065</v>
      </c>
      <c r="E302" s="7">
        <v>0.61478032162063401</v>
      </c>
      <c r="F302" s="7">
        <v>0.26712653064770453</v>
      </c>
      <c r="G302" s="7">
        <v>0.64851369151472005</v>
      </c>
      <c r="H302" s="7">
        <v>0.25976378397397198</v>
      </c>
      <c r="I302" s="7">
        <v>0.67546545468614272</v>
      </c>
      <c r="J302" s="7">
        <v>0.25792114259403248</v>
      </c>
      <c r="K302" s="7">
        <v>0.68710041605474415</v>
      </c>
      <c r="L302" s="7">
        <v>0.25523927840738775</v>
      </c>
      <c r="M302" s="7">
        <v>0.7310945616696547</v>
      </c>
      <c r="N302" s="7">
        <v>0.25566497113542669</v>
      </c>
      <c r="O302" s="7">
        <v>0.78370574843934648</v>
      </c>
      <c r="P302" s="7">
        <v>0.25842415502165378</v>
      </c>
      <c r="Q302" s="7">
        <v>0.8032580319078797</v>
      </c>
      <c r="R302" s="7">
        <v>0.27096471528540961</v>
      </c>
      <c r="S302" s="7">
        <v>0.82336566329272332</v>
      </c>
      <c r="T302" s="7">
        <v>0.27843518828215602</v>
      </c>
      <c r="U302" s="7">
        <v>0.84557935864091427</v>
      </c>
      <c r="V302" s="7">
        <v>0.28275379757007635</v>
      </c>
      <c r="W302" s="7">
        <v>0.86020276263226914</v>
      </c>
      <c r="X302" s="7">
        <v>0.28273729111735652</v>
      </c>
      <c r="Y302" s="7">
        <v>0.85880434407890771</v>
      </c>
      <c r="Z302" s="7">
        <v>0.28420115284540837</v>
      </c>
      <c r="AA302" s="7">
        <v>0.85479507671861055</v>
      </c>
      <c r="AB302" s="7">
        <v>0.28223427868973533</v>
      </c>
    </row>
    <row r="303" spans="1:28">
      <c r="A303" s="7">
        <v>0.56026914029786756</v>
      </c>
      <c r="B303" s="7">
        <v>0.27663859121769863</v>
      </c>
      <c r="C303" s="7">
        <v>0.58402888238949635</v>
      </c>
      <c r="D303" s="7">
        <v>0.2702358250837269</v>
      </c>
      <c r="E303" s="7">
        <v>0.61569010076750397</v>
      </c>
      <c r="F303" s="7">
        <v>0.26821248148453825</v>
      </c>
      <c r="G303" s="7">
        <v>0.64955841495663458</v>
      </c>
      <c r="H303" s="7">
        <v>0.26109906912294273</v>
      </c>
      <c r="I303" s="7">
        <v>0.67615434051809331</v>
      </c>
      <c r="J303" s="7">
        <v>0.25886461668107363</v>
      </c>
      <c r="K303" s="7">
        <v>0.68750504475549812</v>
      </c>
      <c r="L303" s="7">
        <v>0.25581179168856649</v>
      </c>
      <c r="M303" s="7">
        <v>0.73128166229945291</v>
      </c>
      <c r="N303" s="7">
        <v>0.25595426843835917</v>
      </c>
      <c r="O303" s="7">
        <v>0.78397030944305457</v>
      </c>
      <c r="P303" s="7">
        <v>0.25889849834718276</v>
      </c>
      <c r="Q303" s="7">
        <v>0.80367248274952696</v>
      </c>
      <c r="R303" s="7">
        <v>0.27173878104190469</v>
      </c>
      <c r="S303" s="7">
        <v>0.82382770862514043</v>
      </c>
      <c r="T303" s="7">
        <v>0.27935694335246047</v>
      </c>
      <c r="U303" s="7">
        <v>0.84590205665342877</v>
      </c>
      <c r="V303" s="7">
        <v>0.28346096875502247</v>
      </c>
      <c r="W303" s="7">
        <v>0.86050056380250306</v>
      </c>
      <c r="X303" s="7">
        <v>0.28344533106297209</v>
      </c>
      <c r="Y303" s="7">
        <v>0.85911548325412268</v>
      </c>
      <c r="Z303" s="7">
        <v>0.28490832403035449</v>
      </c>
      <c r="AA303" s="7">
        <v>0.8552423161451449</v>
      </c>
      <c r="AB303" s="7">
        <v>0.28315950880271767</v>
      </c>
    </row>
    <row r="304" spans="1:28">
      <c r="A304" s="7">
        <v>0.56074471543153304</v>
      </c>
      <c r="B304" s="7">
        <v>0.2771520287733536</v>
      </c>
      <c r="C304" s="7">
        <v>0.58535655440961021</v>
      </c>
      <c r="D304" s="7">
        <v>0.27173096219587956</v>
      </c>
      <c r="E304" s="7">
        <v>0.61605166292486835</v>
      </c>
      <c r="F304" s="7">
        <v>0.26864425553726334</v>
      </c>
      <c r="G304" s="7">
        <v>0.64967234207733804</v>
      </c>
      <c r="H304" s="7">
        <v>0.26124502091541318</v>
      </c>
      <c r="I304" s="7">
        <v>0.67675563790183169</v>
      </c>
      <c r="J304" s="7">
        <v>0.25968820179572832</v>
      </c>
      <c r="K304" s="7">
        <v>0.68840392846248399</v>
      </c>
      <c r="L304" s="7">
        <v>0.25708452606933563</v>
      </c>
      <c r="M304" s="7">
        <v>0.73147657794327214</v>
      </c>
      <c r="N304" s="7">
        <v>0.25625572839066418</v>
      </c>
      <c r="O304" s="7">
        <v>0.78437811599903484</v>
      </c>
      <c r="P304" s="7">
        <v>0.25963086359154341</v>
      </c>
      <c r="Q304" s="7">
        <v>0.80392739418977655</v>
      </c>
      <c r="R304" s="7">
        <v>0.2722165994101115</v>
      </c>
      <c r="S304" s="7">
        <v>0.82397878731819962</v>
      </c>
      <c r="T304" s="7">
        <v>0.27965840330476549</v>
      </c>
      <c r="U304" s="7">
        <v>0.84607690497893462</v>
      </c>
      <c r="V304" s="7">
        <v>0.28384496097092687</v>
      </c>
      <c r="W304" s="7">
        <v>0.86061014431968874</v>
      </c>
      <c r="X304" s="7">
        <v>0.2837059592638122</v>
      </c>
      <c r="Y304" s="7">
        <v>0.85943665917692524</v>
      </c>
      <c r="Z304" s="7">
        <v>0.28564068927471514</v>
      </c>
      <c r="AA304" s="7">
        <v>0.85544888683771969</v>
      </c>
      <c r="AB304" s="7">
        <v>0.28358780781276488</v>
      </c>
    </row>
    <row r="305" spans="1:28">
      <c r="A305" s="7">
        <v>0.5613475909797655</v>
      </c>
      <c r="B305" s="7">
        <v>0.27780359927545384</v>
      </c>
      <c r="C305" s="7">
        <v>0.58568579996693315</v>
      </c>
      <c r="D305" s="7">
        <v>0.27210192300174196</v>
      </c>
      <c r="E305" s="7">
        <v>0.61625528637811322</v>
      </c>
      <c r="F305" s="7">
        <v>0.2688875085247141</v>
      </c>
      <c r="G305" s="7">
        <v>0.65213763100884847</v>
      </c>
      <c r="H305" s="7">
        <v>0.26440730975227295</v>
      </c>
      <c r="I305" s="7">
        <v>0.67699529709141826</v>
      </c>
      <c r="J305" s="7">
        <v>0.26001659332878685</v>
      </c>
      <c r="K305" s="7">
        <v>0.68887092868576361</v>
      </c>
      <c r="L305" s="7">
        <v>0.25774739046013895</v>
      </c>
      <c r="M305" s="7">
        <v>0.73183744770836201</v>
      </c>
      <c r="N305" s="7">
        <v>0.25681434150113147</v>
      </c>
      <c r="O305" s="7">
        <v>0.78484518048706264</v>
      </c>
      <c r="P305" s="7">
        <v>0.26047182391958745</v>
      </c>
      <c r="Q305" s="7">
        <v>0.80410451369050173</v>
      </c>
      <c r="R305" s="7">
        <v>0.27254933474651738</v>
      </c>
      <c r="S305" s="7">
        <v>0.8241047596395259</v>
      </c>
      <c r="T305" s="7">
        <v>0.2799103438989109</v>
      </c>
      <c r="U305" s="7">
        <v>0.84637903260021319</v>
      </c>
      <c r="V305" s="7">
        <v>0.28451043164373857</v>
      </c>
      <c r="W305" s="7">
        <v>0.861010220639296</v>
      </c>
      <c r="X305" s="7">
        <v>0.28465985847888692</v>
      </c>
      <c r="Y305" s="7">
        <v>0.85964001241065624</v>
      </c>
      <c r="Z305" s="7">
        <v>0.28610547623287996</v>
      </c>
      <c r="AA305" s="7">
        <v>0.85563920148730876</v>
      </c>
      <c r="AB305" s="7">
        <v>0.28398309391737236</v>
      </c>
    </row>
    <row r="306" spans="1:28">
      <c r="A306" s="7">
        <v>0.5619592734749177</v>
      </c>
      <c r="B306" s="7">
        <v>0.27846472614491818</v>
      </c>
      <c r="C306" s="7">
        <v>0.5862601980604446</v>
      </c>
      <c r="D306" s="7">
        <v>0.27274914970049485</v>
      </c>
      <c r="E306" s="7">
        <v>0.61640865660732014</v>
      </c>
      <c r="F306" s="7">
        <v>0.26907081702597163</v>
      </c>
      <c r="G306" s="7">
        <v>0.65249057018174927</v>
      </c>
      <c r="H306" s="7">
        <v>0.26486080282173469</v>
      </c>
      <c r="I306" s="7">
        <v>0.67730320004126821</v>
      </c>
      <c r="J306" s="7">
        <v>0.26043881101414779</v>
      </c>
      <c r="K306" s="7">
        <v>0.68967494478285774</v>
      </c>
      <c r="L306" s="7">
        <v>0.25889502330450481</v>
      </c>
      <c r="M306" s="7">
        <v>0.73240334666482776</v>
      </c>
      <c r="N306" s="7">
        <v>0.25769178977729312</v>
      </c>
      <c r="O306" s="7">
        <v>0.78513353798316776</v>
      </c>
      <c r="P306" s="7">
        <v>0.26099134279992869</v>
      </c>
      <c r="Q306" s="7">
        <v>0.80420691776908482</v>
      </c>
      <c r="R306" s="7">
        <v>0.27274219961513907</v>
      </c>
      <c r="S306" s="7">
        <v>0.82434349040231913</v>
      </c>
      <c r="T306" s="7">
        <v>0.28038816226711771</v>
      </c>
      <c r="U306" s="7">
        <v>0.84661473499979223</v>
      </c>
      <c r="V306" s="7">
        <v>0.28502995052407981</v>
      </c>
      <c r="W306" s="7">
        <v>0.86293368101154311</v>
      </c>
      <c r="X306" s="7">
        <v>0.289260814984384</v>
      </c>
      <c r="Y306" s="7">
        <v>0.86000788102875758</v>
      </c>
      <c r="Z306" s="7">
        <v>0.286946436560924</v>
      </c>
      <c r="AA306" s="7">
        <v>0.85607335678168395</v>
      </c>
      <c r="AB306" s="7">
        <v>0.28488660501361801</v>
      </c>
    </row>
    <row r="307" spans="1:28">
      <c r="A307" s="7">
        <v>0.56294004710916035</v>
      </c>
      <c r="B307" s="7">
        <v>0.27952635168300682</v>
      </c>
      <c r="C307" s="7">
        <v>0.58643123471359937</v>
      </c>
      <c r="D307" s="7">
        <v>0.27294201456911654</v>
      </c>
      <c r="E307" s="7">
        <v>0.61715136010024552</v>
      </c>
      <c r="F307" s="7">
        <v>0.26996650927619209</v>
      </c>
      <c r="G307" s="7">
        <v>0.65300617849091225</v>
      </c>
      <c r="H307" s="7">
        <v>0.26552366721253801</v>
      </c>
      <c r="I307" s="7">
        <v>0.67799799675009198</v>
      </c>
      <c r="J307" s="7">
        <v>0.2613927102292225</v>
      </c>
      <c r="K307" s="7">
        <v>0.69001877435241032</v>
      </c>
      <c r="L307" s="7">
        <v>0.25938587308275363</v>
      </c>
      <c r="M307" s="7">
        <v>0.7326506688732588</v>
      </c>
      <c r="N307" s="7">
        <v>0.25807578199319753</v>
      </c>
      <c r="O307" s="7">
        <v>0.78564679566231921</v>
      </c>
      <c r="P307" s="7">
        <v>0.26191657291291104</v>
      </c>
      <c r="Q307" s="7">
        <v>0.80429306025578984</v>
      </c>
      <c r="R307" s="7">
        <v>0.27290552662099887</v>
      </c>
      <c r="S307" s="7">
        <v>0.82447915290220897</v>
      </c>
      <c r="T307" s="7">
        <v>0.28066095311733036</v>
      </c>
      <c r="U307" s="7">
        <v>0.84700214403473661</v>
      </c>
      <c r="V307" s="7">
        <v>0.28588394226216585</v>
      </c>
      <c r="W307" s="7">
        <v>0.86334364106407302</v>
      </c>
      <c r="X307" s="7">
        <v>0.29024164578021222</v>
      </c>
      <c r="Y307" s="7">
        <v>0.86009602985539635</v>
      </c>
      <c r="Z307" s="7">
        <v>0.28714798903624034</v>
      </c>
      <c r="AA307" s="7">
        <v>0.85627279067489914</v>
      </c>
      <c r="AB307" s="7">
        <v>0.28530187261362322</v>
      </c>
    </row>
    <row r="308" spans="1:28">
      <c r="A308" s="7">
        <v>0.56311778731063122</v>
      </c>
      <c r="B308" s="7">
        <v>0.27971921655162851</v>
      </c>
      <c r="C308" s="7">
        <v>0.58719876169463137</v>
      </c>
      <c r="D308" s="7">
        <v>0.27380816895657512</v>
      </c>
      <c r="E308" s="7">
        <v>0.61728515115125582</v>
      </c>
      <c r="F308" s="7">
        <v>0.27012809876071292</v>
      </c>
      <c r="G308" s="7">
        <v>0.65345072916293545</v>
      </c>
      <c r="H308" s="7">
        <v>0.26609618049371675</v>
      </c>
      <c r="I308" s="7">
        <v>0.67843432693382355</v>
      </c>
      <c r="J308" s="7">
        <v>0.2619921550911547</v>
      </c>
      <c r="K308" s="7">
        <v>0.69073368827446791</v>
      </c>
      <c r="L308" s="7">
        <v>0.26040927315138573</v>
      </c>
      <c r="M308" s="7">
        <v>0.73295821266032268</v>
      </c>
      <c r="N308" s="7">
        <v>0.2585544691220738</v>
      </c>
      <c r="O308" s="7">
        <v>0.78604200407526581</v>
      </c>
      <c r="P308" s="7">
        <v>0.26262982542254343</v>
      </c>
      <c r="Q308" s="7">
        <v>0.8044257900057129</v>
      </c>
      <c r="R308" s="7">
        <v>0.27315746721514428</v>
      </c>
      <c r="S308" s="7">
        <v>0.82463463622188793</v>
      </c>
      <c r="T308" s="7">
        <v>0.28097370695833845</v>
      </c>
      <c r="U308" s="7">
        <v>0.84711142423817776</v>
      </c>
      <c r="V308" s="7">
        <v>0.28612545772827769</v>
      </c>
      <c r="W308" s="7">
        <v>0.86377036048981959</v>
      </c>
      <c r="X308" s="7">
        <v>0.29126504584884433</v>
      </c>
      <c r="Y308" s="7">
        <v>0.86043422461106478</v>
      </c>
      <c r="Z308" s="7">
        <v>0.28792205479273542</v>
      </c>
      <c r="AA308" s="7">
        <v>0.85661297811103965</v>
      </c>
      <c r="AB308" s="7">
        <v>0.28601078131990826</v>
      </c>
    </row>
    <row r="309" spans="1:28">
      <c r="A309" s="7">
        <v>0.563773504540382</v>
      </c>
      <c r="B309" s="7">
        <v>0.2804324690612609</v>
      </c>
      <c r="C309" s="7">
        <v>0.58734699346069885</v>
      </c>
      <c r="D309" s="7">
        <v>0.27397583976578221</v>
      </c>
      <c r="E309" s="7">
        <v>0.61757883882420528</v>
      </c>
      <c r="F309" s="7">
        <v>0.2704834218745249</v>
      </c>
      <c r="G309" s="7">
        <v>0.65400215991726807</v>
      </c>
      <c r="H309" s="7">
        <v>0.26680943300334914</v>
      </c>
      <c r="I309" s="7">
        <v>0.6788873150432887</v>
      </c>
      <c r="J309" s="7">
        <v>0.26261592525183197</v>
      </c>
      <c r="K309" s="7">
        <v>0.69227568003304085</v>
      </c>
      <c r="L309" s="7">
        <v>0.26261853153384024</v>
      </c>
      <c r="M309" s="7">
        <v>0.7332138095894819</v>
      </c>
      <c r="N309" s="7">
        <v>0.25895236150868967</v>
      </c>
      <c r="O309" s="7">
        <v>0.78634809229119607</v>
      </c>
      <c r="P309" s="7">
        <v>0.26318235720832445</v>
      </c>
      <c r="Q309" s="7">
        <v>0.80488155408077988</v>
      </c>
      <c r="R309" s="7">
        <v>0.27402362160260285</v>
      </c>
      <c r="S309" s="7">
        <v>0.82509447924099522</v>
      </c>
      <c r="T309" s="7">
        <v>0.2818989370713208</v>
      </c>
      <c r="U309" s="7">
        <v>0.84726013102482123</v>
      </c>
      <c r="V309" s="7">
        <v>0.28645471802200567</v>
      </c>
      <c r="W309" s="7">
        <v>0.86415453689124699</v>
      </c>
      <c r="X309" s="7">
        <v>0.29218680091914878</v>
      </c>
      <c r="Y309" s="7">
        <v>0.86098842763003114</v>
      </c>
      <c r="Z309" s="7">
        <v>0.28919218289149612</v>
      </c>
      <c r="AA309" s="7">
        <v>0.85708123144679949</v>
      </c>
      <c r="AB309" s="7">
        <v>0.28699161211573648</v>
      </c>
    </row>
    <row r="310" spans="1:28">
      <c r="A310" s="7">
        <v>0.56409375715564491</v>
      </c>
      <c r="B310" s="7">
        <v>0.28078084208971715</v>
      </c>
      <c r="C310" s="7">
        <v>0.58769619329422318</v>
      </c>
      <c r="D310" s="7">
        <v>0.2743711258703897</v>
      </c>
      <c r="E310" s="7">
        <v>0.61781052576619866</v>
      </c>
      <c r="F310" s="7">
        <v>0.27076403157076273</v>
      </c>
      <c r="G310" s="7">
        <v>0.65467104131150111</v>
      </c>
      <c r="H310" s="7">
        <v>0.26767558739080771</v>
      </c>
      <c r="I310" s="7">
        <v>0.67936018519314556</v>
      </c>
      <c r="J310" s="7">
        <v>0.26326749575393221</v>
      </c>
      <c r="K310" s="7">
        <v>0.69285012699680559</v>
      </c>
      <c r="L310" s="7">
        <v>0.26344211664849493</v>
      </c>
      <c r="M310" s="7">
        <v>0.73336045602905342</v>
      </c>
      <c r="N310" s="7">
        <v>0.25918084556475945</v>
      </c>
      <c r="O310" s="7">
        <v>0.78656692670167061</v>
      </c>
      <c r="P310" s="7">
        <v>0.26357764331293193</v>
      </c>
      <c r="Q310" s="7">
        <v>0.80504109348217745</v>
      </c>
      <c r="R310" s="7">
        <v>0.27432681907624684</v>
      </c>
      <c r="S310" s="7">
        <v>0.82519005963864489</v>
      </c>
      <c r="T310" s="7">
        <v>0.28209180193994249</v>
      </c>
      <c r="U310" s="7">
        <v>0.84732398494761629</v>
      </c>
      <c r="V310" s="7">
        <v>0.28659632601112878</v>
      </c>
      <c r="W310" s="7">
        <v>0.86502731348106687</v>
      </c>
      <c r="X310" s="7">
        <v>0.29428312041457261</v>
      </c>
      <c r="Y310" s="7">
        <v>0.86139033391386421</v>
      </c>
      <c r="Z310" s="7">
        <v>0.29011393796180057</v>
      </c>
      <c r="AA310" s="7">
        <v>0.85749794123162892</v>
      </c>
      <c r="AB310" s="7">
        <v>0.28786732287055922</v>
      </c>
    </row>
    <row r="311" spans="1:28">
      <c r="A311" s="7">
        <v>0.56424827904250929</v>
      </c>
      <c r="B311" s="7">
        <v>0.28094938165959377</v>
      </c>
      <c r="C311" s="7">
        <v>0.58798695560458625</v>
      </c>
      <c r="D311" s="7">
        <v>0.27470038616411768</v>
      </c>
      <c r="E311" s="7">
        <v>0.6180317704798205</v>
      </c>
      <c r="F311" s="7">
        <v>0.27103247861762803</v>
      </c>
      <c r="G311" s="7">
        <v>0.65565292866106883</v>
      </c>
      <c r="H311" s="7">
        <v>0.26894832177157685</v>
      </c>
      <c r="I311" s="7">
        <v>0.67946443156709124</v>
      </c>
      <c r="J311" s="7">
        <v>0.26341171002506375</v>
      </c>
      <c r="K311" s="7">
        <v>0.69312581960897734</v>
      </c>
      <c r="L311" s="7">
        <v>0.26383740275310241</v>
      </c>
      <c r="M311" s="7">
        <v>0.73357330023445033</v>
      </c>
      <c r="N311" s="7">
        <v>0.25951358090116533</v>
      </c>
      <c r="O311" s="7">
        <v>0.7867964928636183</v>
      </c>
      <c r="P311" s="7">
        <v>0.26399291091293714</v>
      </c>
      <c r="Q311" s="7">
        <v>0.80545202830395923</v>
      </c>
      <c r="R311" s="7">
        <v>0.27510783491809765</v>
      </c>
      <c r="S311" s="7">
        <v>0.82596703577437791</v>
      </c>
      <c r="T311" s="7">
        <v>0.28365991494833037</v>
      </c>
      <c r="U311" s="7">
        <v>0.84747697723243398</v>
      </c>
      <c r="V311" s="7">
        <v>0.2869377489542293</v>
      </c>
      <c r="W311" s="7">
        <v>0.86538183868372642</v>
      </c>
      <c r="X311" s="7">
        <v>0.29513711215265864</v>
      </c>
      <c r="Y311" s="7">
        <v>0.86153346666206976</v>
      </c>
      <c r="Z311" s="7">
        <v>0.29044319825552856</v>
      </c>
      <c r="AA311" s="7">
        <v>0.85769023832548452</v>
      </c>
      <c r="AB311" s="7">
        <v>0.28827216534253081</v>
      </c>
    </row>
    <row r="312" spans="1:28">
      <c r="A312" s="7">
        <v>0.56469983523002998</v>
      </c>
      <c r="B312" s="7">
        <v>0.28144196895918155</v>
      </c>
      <c r="C312" s="7">
        <v>0.5899595783376379</v>
      </c>
      <c r="D312" s="7">
        <v>0.27693483860598672</v>
      </c>
      <c r="E312" s="7">
        <v>0.61827716284655154</v>
      </c>
      <c r="F312" s="7">
        <v>0.27133046352725521</v>
      </c>
      <c r="G312" s="7">
        <v>0.65613271452506217</v>
      </c>
      <c r="H312" s="7">
        <v>0.26957209193225412</v>
      </c>
      <c r="I312" s="7">
        <v>0.68012967389154899</v>
      </c>
      <c r="J312" s="7">
        <v>0.2643334650953682</v>
      </c>
      <c r="K312" s="7">
        <v>0.6932505626540284</v>
      </c>
      <c r="L312" s="7">
        <v>0.26401636745101259</v>
      </c>
      <c r="M312" s="7">
        <v>0.73425228704086787</v>
      </c>
      <c r="N312" s="7">
        <v>0.26057520643925397</v>
      </c>
      <c r="O312" s="7">
        <v>0.78715297365168346</v>
      </c>
      <c r="P312" s="7">
        <v>0.26463840009035111</v>
      </c>
      <c r="Q312" s="7">
        <v>0.80561640223267195</v>
      </c>
      <c r="R312" s="7">
        <v>0.27542058875910574</v>
      </c>
      <c r="S312" s="7">
        <v>0.82613176880995853</v>
      </c>
      <c r="T312" s="7">
        <v>0.28399265028473625</v>
      </c>
      <c r="U312" s="7">
        <v>0.84769510908949885</v>
      </c>
      <c r="V312" s="7">
        <v>0.28742599245046974</v>
      </c>
      <c r="W312" s="7">
        <v>0.86566331020826215</v>
      </c>
      <c r="X312" s="7">
        <v>0.29581995803885969</v>
      </c>
      <c r="Y312" s="7">
        <v>0.86170060032841944</v>
      </c>
      <c r="Z312" s="7">
        <v>0.29082805923210242</v>
      </c>
      <c r="AA312" s="7">
        <v>0.85801416971863931</v>
      </c>
      <c r="AB312" s="7">
        <v>0.28895501122873185</v>
      </c>
    </row>
    <row r="313" spans="1:28">
      <c r="A313" s="7">
        <v>0.56527148614827427</v>
      </c>
      <c r="B313" s="7">
        <v>0.28206573911985883</v>
      </c>
      <c r="C313" s="7">
        <v>0.59029951368578304</v>
      </c>
      <c r="D313" s="7">
        <v>0.27732056834323005</v>
      </c>
      <c r="E313" s="7">
        <v>0.61867918863885563</v>
      </c>
      <c r="F313" s="7">
        <v>0.27181870702349564</v>
      </c>
      <c r="G313" s="7">
        <v>0.65642927739081081</v>
      </c>
      <c r="H313" s="7">
        <v>0.26995782166949744</v>
      </c>
      <c r="I313" s="7">
        <v>0.68061060432805109</v>
      </c>
      <c r="J313" s="7">
        <v>0.26500154205018828</v>
      </c>
      <c r="K313" s="7">
        <v>0.6934617872219091</v>
      </c>
      <c r="L313" s="7">
        <v>0.26432043368532604</v>
      </c>
      <c r="M313" s="7">
        <v>0.73435664046338434</v>
      </c>
      <c r="N313" s="7">
        <v>0.26073853344511377</v>
      </c>
      <c r="O313" s="7">
        <v>0.78720663240904931</v>
      </c>
      <c r="P313" s="7">
        <v>0.26473570128533142</v>
      </c>
      <c r="Q313" s="7">
        <v>0.80610073396914628</v>
      </c>
      <c r="R313" s="7">
        <v>0.27634668763275755</v>
      </c>
      <c r="S313" s="7">
        <v>0.82633217932115954</v>
      </c>
      <c r="T313" s="7">
        <v>0.28439923027804681</v>
      </c>
      <c r="U313" s="7">
        <v>0.84805380528667629</v>
      </c>
      <c r="V313" s="7">
        <v>0.28823046483039616</v>
      </c>
      <c r="W313" s="7">
        <v>0.86595208710061022</v>
      </c>
      <c r="X313" s="7">
        <v>0.296521916659789</v>
      </c>
      <c r="Y313" s="7">
        <v>0.8618136228338622</v>
      </c>
      <c r="Z313" s="7">
        <v>0.29108868743294253</v>
      </c>
      <c r="AA313" s="7">
        <v>0.85853634553844937</v>
      </c>
      <c r="AB313" s="7">
        <v>0.29006181232163275</v>
      </c>
    </row>
    <row r="314" spans="1:28">
      <c r="A314" s="7">
        <v>0.56562936844583056</v>
      </c>
      <c r="B314" s="7">
        <v>0.28245755018178842</v>
      </c>
      <c r="C314" s="7">
        <v>0.59143120620749046</v>
      </c>
      <c r="D314" s="7">
        <v>0.27860633413404118</v>
      </c>
      <c r="E314" s="7">
        <v>0.61896961311543897</v>
      </c>
      <c r="F314" s="7">
        <v>0.27217142385529924</v>
      </c>
      <c r="G314" s="7">
        <v>0.65701418157751501</v>
      </c>
      <c r="H314" s="7">
        <v>0.27071885601595053</v>
      </c>
      <c r="I314" s="7">
        <v>0.6819453877965107</v>
      </c>
      <c r="J314" s="7">
        <v>0.26685634607950026</v>
      </c>
      <c r="K314" s="7">
        <v>0.69371756287730801</v>
      </c>
      <c r="L314" s="7">
        <v>0.26468878820918001</v>
      </c>
      <c r="M314" s="7">
        <v>0.73452857077184752</v>
      </c>
      <c r="N314" s="7">
        <v>0.26100784925264853</v>
      </c>
      <c r="O314" s="7">
        <v>0.78770449235782625</v>
      </c>
      <c r="P314" s="7">
        <v>0.26564094990291598</v>
      </c>
      <c r="Q314" s="7">
        <v>0.80658418670065424</v>
      </c>
      <c r="R314" s="7">
        <v>0.27727191774573989</v>
      </c>
      <c r="S314" s="7">
        <v>0.82643700943471077</v>
      </c>
      <c r="T314" s="7">
        <v>0.28461207664206623</v>
      </c>
      <c r="U314" s="7">
        <v>0.84822993926163437</v>
      </c>
      <c r="V314" s="7">
        <v>0.28862835721701202</v>
      </c>
      <c r="W314" s="7">
        <v>0.86625934227624846</v>
      </c>
      <c r="X314" s="7">
        <v>0.29727426339954738</v>
      </c>
      <c r="Y314" s="7">
        <v>0.86218367335361301</v>
      </c>
      <c r="Z314" s="7">
        <v>0.29194267917102856</v>
      </c>
      <c r="AA314" s="7">
        <v>0.85880318253672738</v>
      </c>
      <c r="AB314" s="7">
        <v>0.29062911303879468</v>
      </c>
    </row>
    <row r="315" spans="1:28">
      <c r="A315" s="7">
        <v>0.56600726653184086</v>
      </c>
      <c r="B315" s="7">
        <v>0.28287194902112417</v>
      </c>
      <c r="C315" s="7">
        <v>0.59183528030056864</v>
      </c>
      <c r="D315" s="7">
        <v>0.27906590852818919</v>
      </c>
      <c r="E315" s="7">
        <v>0.61925351119929006</v>
      </c>
      <c r="F315" s="7">
        <v>0.27251632184107766</v>
      </c>
      <c r="G315" s="7">
        <v>0.65760672005581278</v>
      </c>
      <c r="H315" s="7">
        <v>0.27149292177244561</v>
      </c>
      <c r="I315" s="7">
        <v>0.68213507320889644</v>
      </c>
      <c r="J315" s="7">
        <v>0.26712044932301821</v>
      </c>
      <c r="K315" s="7">
        <v>0.69401736548978377</v>
      </c>
      <c r="L315" s="7">
        <v>0.26512056226190511</v>
      </c>
      <c r="M315" s="7">
        <v>0.73485909989426745</v>
      </c>
      <c r="N315" s="7">
        <v>0.26152736813298977</v>
      </c>
      <c r="O315" s="7">
        <v>0.78787106780460536</v>
      </c>
      <c r="P315" s="7">
        <v>0.26594414737655997</v>
      </c>
      <c r="Q315" s="7">
        <v>0.80740034281193629</v>
      </c>
      <c r="R315" s="7">
        <v>0.27884003075412778</v>
      </c>
      <c r="S315" s="7">
        <v>0.82764696036717023</v>
      </c>
      <c r="T315" s="7">
        <v>0.28707240685799668</v>
      </c>
      <c r="U315" s="7">
        <v>0.84853206688291294</v>
      </c>
      <c r="V315" s="7">
        <v>0.28931120310321307</v>
      </c>
      <c r="W315" s="7">
        <v>0.86635173369269913</v>
      </c>
      <c r="X315" s="7">
        <v>0.29750274745561717</v>
      </c>
      <c r="Y315" s="7">
        <v>0.86255721491600301</v>
      </c>
      <c r="Z315" s="7">
        <v>0.29280622727647876</v>
      </c>
      <c r="AA315" s="7">
        <v>0.85908786153340444</v>
      </c>
      <c r="AB315" s="7">
        <v>0.29123463922541315</v>
      </c>
    </row>
    <row r="316" spans="1:28">
      <c r="A316" s="7">
        <v>0.5663667500924735</v>
      </c>
      <c r="B316" s="7">
        <v>0.28326636636506219</v>
      </c>
      <c r="C316" s="7">
        <v>0.5927888096419065</v>
      </c>
      <c r="D316" s="7">
        <v>0.2801518593650229</v>
      </c>
      <c r="E316" s="7">
        <v>0.6199655406463741</v>
      </c>
      <c r="F316" s="7">
        <v>0.27338247622853623</v>
      </c>
      <c r="G316" s="7">
        <v>0.65829204453963186</v>
      </c>
      <c r="H316" s="7">
        <v>0.27238861402266606</v>
      </c>
      <c r="I316" s="7">
        <v>0.68226511250010702</v>
      </c>
      <c r="J316" s="7">
        <v>0.26730202030293682</v>
      </c>
      <c r="K316" s="7">
        <v>0.69428519614533468</v>
      </c>
      <c r="L316" s="7">
        <v>0.26550629199914844</v>
      </c>
      <c r="M316" s="7">
        <v>0.73505171700455108</v>
      </c>
      <c r="N316" s="7">
        <v>0.26183056560663376</v>
      </c>
      <c r="O316" s="7">
        <v>0.78801851273788881</v>
      </c>
      <c r="P316" s="7">
        <v>0.26621346318409472</v>
      </c>
      <c r="Q316" s="7">
        <v>0.80763635564540881</v>
      </c>
      <c r="R316" s="7">
        <v>0.27929352382358952</v>
      </c>
      <c r="S316" s="7">
        <v>0.82772976734762249</v>
      </c>
      <c r="T316" s="7">
        <v>0.28724094642787329</v>
      </c>
      <c r="U316" s="7">
        <v>0.84877591172902289</v>
      </c>
      <c r="V316" s="7">
        <v>0.28986373488899408</v>
      </c>
      <c r="W316" s="7">
        <v>0.86674321546193889</v>
      </c>
      <c r="X316" s="7">
        <v>0.29847141560207285</v>
      </c>
      <c r="Y316" s="7">
        <v>0.86277453232029067</v>
      </c>
      <c r="Z316" s="7">
        <v>0.29331010846476963</v>
      </c>
      <c r="AA316" s="7">
        <v>0.85929760413680578</v>
      </c>
      <c r="AB316" s="7">
        <v>0.29168291973085808</v>
      </c>
    </row>
    <row r="317" spans="1:28">
      <c r="A317" s="7">
        <v>0.566847929646906</v>
      </c>
      <c r="B317" s="7">
        <v>0.2837954416127676</v>
      </c>
      <c r="C317" s="7">
        <v>0.59308527317404147</v>
      </c>
      <c r="D317" s="7">
        <v>0.28048980726544553</v>
      </c>
      <c r="E317" s="7">
        <v>0.6211938077585758</v>
      </c>
      <c r="F317" s="7">
        <v>0.27487761334068889</v>
      </c>
      <c r="G317" s="7">
        <v>0.65937259042671603</v>
      </c>
      <c r="H317" s="7">
        <v>0.27380382515322776</v>
      </c>
      <c r="I317" s="7">
        <v>0.6825144440336679</v>
      </c>
      <c r="J317" s="7">
        <v>0.26765039333139307</v>
      </c>
      <c r="K317" s="7">
        <v>0.69444295940819345</v>
      </c>
      <c r="L317" s="7">
        <v>0.26573477605521822</v>
      </c>
      <c r="M317" s="7">
        <v>0.73556566910311216</v>
      </c>
      <c r="N317" s="7">
        <v>0.26264025055057699</v>
      </c>
      <c r="O317" s="7">
        <v>0.78975099070396992</v>
      </c>
      <c r="P317" s="7">
        <v>0.26938096458497129</v>
      </c>
      <c r="Q317" s="7">
        <v>0.8080828901683289</v>
      </c>
      <c r="R317" s="7">
        <v>0.28015272812569236</v>
      </c>
      <c r="S317" s="7">
        <v>0.82823101385695586</v>
      </c>
      <c r="T317" s="7">
        <v>0.2882643464965054</v>
      </c>
      <c r="U317" s="7">
        <v>0.84914617877127063</v>
      </c>
      <c r="V317" s="7">
        <v>0.29070469521703812</v>
      </c>
      <c r="W317" s="7">
        <v>0.86709129475182278</v>
      </c>
      <c r="X317" s="7">
        <v>0.29933496370752305</v>
      </c>
      <c r="Y317" s="7">
        <v>0.86288755482573343</v>
      </c>
      <c r="Z317" s="7">
        <v>0.29357334294761811</v>
      </c>
      <c r="AA317" s="7">
        <v>0.85940108772751989</v>
      </c>
      <c r="AB317" s="7">
        <v>0.29190445370157214</v>
      </c>
    </row>
    <row r="318" spans="1:28">
      <c r="A318" s="7">
        <v>0.56732510604364772</v>
      </c>
      <c r="B318" s="7">
        <v>0.28432017305712565</v>
      </c>
      <c r="C318" s="7">
        <v>0.59342877178579401</v>
      </c>
      <c r="D318" s="7">
        <v>0.28088161832737513</v>
      </c>
      <c r="E318" s="7">
        <v>0.62158343340468869</v>
      </c>
      <c r="F318" s="7">
        <v>0.27535195666621787</v>
      </c>
      <c r="G318" s="7">
        <v>0.65950119887740699</v>
      </c>
      <c r="H318" s="7">
        <v>0.27397236472310438</v>
      </c>
      <c r="I318" s="7">
        <v>0.68278795642716461</v>
      </c>
      <c r="J318" s="7">
        <v>0.26803264802595855</v>
      </c>
      <c r="K318" s="7">
        <v>0.69504937832888303</v>
      </c>
      <c r="L318" s="7">
        <v>0.26661309309204934</v>
      </c>
      <c r="M318" s="7">
        <v>0.73690479474095527</v>
      </c>
      <c r="N318" s="7">
        <v>0.26475133897738173</v>
      </c>
      <c r="O318" s="7">
        <v>0.78991569975918852</v>
      </c>
      <c r="P318" s="7">
        <v>0.26968242453727631</v>
      </c>
      <c r="Q318" s="7">
        <v>0.80829473036522603</v>
      </c>
      <c r="R318" s="7">
        <v>0.2805619144010113</v>
      </c>
      <c r="S318" s="7">
        <v>0.82840367522045211</v>
      </c>
      <c r="T318" s="7">
        <v>0.28861793208897846</v>
      </c>
      <c r="U318" s="7">
        <v>0.84931931289750684</v>
      </c>
      <c r="V318" s="7">
        <v>0.29109824380030669</v>
      </c>
      <c r="W318" s="7">
        <v>0.86760954613898322</v>
      </c>
      <c r="X318" s="7">
        <v>0.30062072949833418</v>
      </c>
      <c r="Y318" s="7">
        <v>0.86309919928573242</v>
      </c>
      <c r="Z318" s="7">
        <v>0.29406679900787536</v>
      </c>
      <c r="AA318" s="7">
        <v>0.85952241331663293</v>
      </c>
      <c r="AB318" s="7">
        <v>0.29216508190241225</v>
      </c>
    </row>
    <row r="319" spans="1:28">
      <c r="A319" s="7">
        <v>0.56747162161513054</v>
      </c>
      <c r="B319" s="7">
        <v>0.28448176254164648</v>
      </c>
      <c r="C319" s="7">
        <v>0.59364185494951605</v>
      </c>
      <c r="D319" s="7">
        <v>0.28112487131482589</v>
      </c>
      <c r="E319" s="7">
        <v>0.62249190727301218</v>
      </c>
      <c r="F319" s="7">
        <v>0.27646049528045774</v>
      </c>
      <c r="G319" s="7">
        <v>0.65965682097527512</v>
      </c>
      <c r="H319" s="7">
        <v>0.27417739224109861</v>
      </c>
      <c r="I319" s="7">
        <v>0.68348973871774765</v>
      </c>
      <c r="J319" s="7">
        <v>0.26901347882178678</v>
      </c>
      <c r="K319" s="7">
        <v>0.69556302616144638</v>
      </c>
      <c r="L319" s="7">
        <v>0.26735848974645199</v>
      </c>
      <c r="M319" s="7">
        <v>0.73750287316691954</v>
      </c>
      <c r="N319" s="7">
        <v>0.26569481306442289</v>
      </c>
      <c r="O319" s="7">
        <v>0.79005941190935092</v>
      </c>
      <c r="P319" s="7">
        <v>0.26994652778079425</v>
      </c>
      <c r="Q319" s="7">
        <v>0.80838175185689742</v>
      </c>
      <c r="R319" s="7">
        <v>0.28073045397088792</v>
      </c>
      <c r="S319" s="7">
        <v>0.82864196552058333</v>
      </c>
      <c r="T319" s="7">
        <v>0.28910617558521889</v>
      </c>
      <c r="U319" s="7">
        <v>0.84974357721674898</v>
      </c>
      <c r="V319" s="7">
        <v>0.29206691194676238</v>
      </c>
      <c r="W319" s="7">
        <v>0.86783214499350159</v>
      </c>
      <c r="X319" s="7">
        <v>0.3011732612841152</v>
      </c>
      <c r="Y319" s="7">
        <v>0.86336582766729819</v>
      </c>
      <c r="Z319" s="7">
        <v>0.29468970040788317</v>
      </c>
      <c r="AA319" s="7">
        <v>0.85964334241689266</v>
      </c>
      <c r="AB319" s="7">
        <v>0.29242571010325236</v>
      </c>
    </row>
    <row r="320" spans="1:28">
      <c r="A320" s="7">
        <v>0.56865175250237443</v>
      </c>
      <c r="B320" s="7">
        <v>0.28578403478517744</v>
      </c>
      <c r="C320" s="7">
        <v>0.59412930941100717</v>
      </c>
      <c r="D320" s="7">
        <v>0.28168261566462366</v>
      </c>
      <c r="E320" s="7">
        <v>0.62312627264658293</v>
      </c>
      <c r="F320" s="7">
        <v>0.27723456103695282</v>
      </c>
      <c r="G320" s="7">
        <v>0.66004147182094908</v>
      </c>
      <c r="H320" s="7">
        <v>0.27468474847206731</v>
      </c>
      <c r="I320" s="7">
        <v>0.68499754967285942</v>
      </c>
      <c r="J320" s="7">
        <v>0.27112456724859152</v>
      </c>
      <c r="K320" s="7">
        <v>0.69615843834286684</v>
      </c>
      <c r="L320" s="7">
        <v>0.2682237753732411</v>
      </c>
      <c r="M320" s="7">
        <v>0.73772353238633759</v>
      </c>
      <c r="N320" s="7">
        <v>0.26604492361421805</v>
      </c>
      <c r="O320" s="7">
        <v>0.79014946530214747</v>
      </c>
      <c r="P320" s="7">
        <v>0.27011246106866243</v>
      </c>
      <c r="Q320" s="7">
        <v>0.80861117215312206</v>
      </c>
      <c r="R320" s="7">
        <v>0.28117612819432447</v>
      </c>
      <c r="S320" s="7">
        <v>0.82884193556912233</v>
      </c>
      <c r="T320" s="7">
        <v>0.28951623062120729</v>
      </c>
      <c r="U320" s="7">
        <v>0.85066024527620254</v>
      </c>
      <c r="V320" s="7">
        <v>0.2941632314421862</v>
      </c>
      <c r="W320" s="7">
        <v>0.86801434946129263</v>
      </c>
      <c r="X320" s="7">
        <v>0.30162675435357694</v>
      </c>
      <c r="Y320" s="7">
        <v>0.86425778906160322</v>
      </c>
      <c r="Z320" s="7">
        <v>0.296786019903307</v>
      </c>
      <c r="AA320" s="7">
        <v>0.85993198630210277</v>
      </c>
      <c r="AB320" s="7">
        <v>0.29304861150326017</v>
      </c>
    </row>
    <row r="321" spans="1:28">
      <c r="A321" s="7">
        <v>0.56897120448609917</v>
      </c>
      <c r="B321" s="7">
        <v>0.28613675161698104</v>
      </c>
      <c r="C321" s="7">
        <v>0.59440866927782665</v>
      </c>
      <c r="D321" s="7">
        <v>0.28200231959098748</v>
      </c>
      <c r="E321" s="7">
        <v>0.62350284550723145</v>
      </c>
      <c r="F321" s="7">
        <v>0.27769413543110083</v>
      </c>
      <c r="G321" s="7">
        <v>0.6605353517617305</v>
      </c>
      <c r="H321" s="7">
        <v>0.27533631897416755</v>
      </c>
      <c r="I321" s="7">
        <v>0.68572727429047942</v>
      </c>
      <c r="J321" s="7">
        <v>0.27214796731722363</v>
      </c>
      <c r="K321" s="7">
        <v>0.69674598856766634</v>
      </c>
      <c r="L321" s="7">
        <v>0.26907776711132714</v>
      </c>
      <c r="M321" s="7">
        <v>0.73807750655082061</v>
      </c>
      <c r="N321" s="7">
        <v>0.2666087492887021</v>
      </c>
      <c r="O321" s="7">
        <v>0.79065105803404545</v>
      </c>
      <c r="P321" s="7">
        <v>0.27103855994231424</v>
      </c>
      <c r="Q321" s="7">
        <v>0.80910033841691142</v>
      </c>
      <c r="R321" s="7">
        <v>0.28213002740939919</v>
      </c>
      <c r="S321" s="7">
        <v>0.82920840050388978</v>
      </c>
      <c r="T321" s="7">
        <v>0.29026857736096567</v>
      </c>
      <c r="U321" s="7">
        <v>0.8509889429861609</v>
      </c>
      <c r="V321" s="7">
        <v>0.29491557818194458</v>
      </c>
      <c r="W321" s="7">
        <v>0.86837618003176453</v>
      </c>
      <c r="X321" s="7">
        <v>0.30253200297116151</v>
      </c>
      <c r="Y321" s="7">
        <v>0.86467453227665281</v>
      </c>
      <c r="Z321" s="7">
        <v>0.29776685069913522</v>
      </c>
      <c r="AA321" s="7">
        <v>0.86016472525899612</v>
      </c>
      <c r="AB321" s="7">
        <v>0.29355249269155104</v>
      </c>
    </row>
    <row r="322" spans="1:28">
      <c r="A322" s="7">
        <v>0.56997439580341025</v>
      </c>
      <c r="B322" s="7">
        <v>0.28724442147055146</v>
      </c>
      <c r="C322" s="7">
        <v>0.59454906186395784</v>
      </c>
      <c r="D322" s="7">
        <v>0.28216304031483885</v>
      </c>
      <c r="E322" s="7">
        <v>0.62396034563775926</v>
      </c>
      <c r="F322" s="7">
        <v>0.27825274854156812</v>
      </c>
      <c r="G322" s="7">
        <v>0.66146321181694401</v>
      </c>
      <c r="H322" s="7">
        <v>0.27656214027878545</v>
      </c>
      <c r="I322" s="7">
        <v>0.68590567530156177</v>
      </c>
      <c r="J322" s="7">
        <v>0.27239817039003011</v>
      </c>
      <c r="K322" s="7">
        <v>0.69891641272546734</v>
      </c>
      <c r="L322" s="7">
        <v>0.2722400559481869</v>
      </c>
      <c r="M322" s="7">
        <v>0.73868937617799846</v>
      </c>
      <c r="N322" s="7">
        <v>0.26758958008453032</v>
      </c>
      <c r="O322" s="7">
        <v>0.79098000954659253</v>
      </c>
      <c r="P322" s="7">
        <v>0.27164669241094114</v>
      </c>
      <c r="Q322" s="7">
        <v>0.80916670329187301</v>
      </c>
      <c r="R322" s="7">
        <v>0.28225947274914975</v>
      </c>
      <c r="S322" s="7">
        <v>0.82926830342591906</v>
      </c>
      <c r="T322" s="7">
        <v>0.29039194137602997</v>
      </c>
      <c r="U322" s="7">
        <v>0.8510617964551217</v>
      </c>
      <c r="V322" s="7">
        <v>0.29508238023048222</v>
      </c>
      <c r="W322" s="7">
        <v>0.86857127632510689</v>
      </c>
      <c r="X322" s="7">
        <v>0.30302024646740194</v>
      </c>
      <c r="Y322" s="7">
        <v>0.86484995716927049</v>
      </c>
      <c r="Z322" s="7">
        <v>0.29818211829914043</v>
      </c>
      <c r="AA322" s="7">
        <v>0.8603256997334402</v>
      </c>
      <c r="AB322" s="7">
        <v>0.29390260324134621</v>
      </c>
    </row>
    <row r="323" spans="1:28">
      <c r="A323" s="7">
        <v>0.57027463263021927</v>
      </c>
      <c r="B323" s="7">
        <v>0.28757715680695733</v>
      </c>
      <c r="C323" s="7">
        <v>0.59497095227507291</v>
      </c>
      <c r="D323" s="7">
        <v>0.28264607124706248</v>
      </c>
      <c r="E323" s="7">
        <v>0.62483553490314847</v>
      </c>
      <c r="F323" s="7">
        <v>0.2793230616863514</v>
      </c>
      <c r="G323" s="7">
        <v>0.6621778989607382</v>
      </c>
      <c r="H323" s="7">
        <v>0.27750648312649606</v>
      </c>
      <c r="I323" s="7">
        <v>0.68597499376671123</v>
      </c>
      <c r="J323" s="7">
        <v>0.27249547158501042</v>
      </c>
      <c r="K323" s="7">
        <v>0.69956371382058546</v>
      </c>
      <c r="L323" s="7">
        <v>0.27318353003522805</v>
      </c>
      <c r="M323" s="7">
        <v>0.73945294901852621</v>
      </c>
      <c r="N323" s="7">
        <v>0.26881540138914822</v>
      </c>
      <c r="O323" s="7">
        <v>0.79155205855990129</v>
      </c>
      <c r="P323" s="7">
        <v>0.27270831794902978</v>
      </c>
      <c r="Q323" s="7">
        <v>0.80955170746714655</v>
      </c>
      <c r="R323" s="7">
        <v>0.28301181948890813</v>
      </c>
      <c r="S323" s="7">
        <v>0.8293854664940058</v>
      </c>
      <c r="T323" s="7">
        <v>0.29063345684214181</v>
      </c>
      <c r="U323" s="7">
        <v>0.8512075033930433</v>
      </c>
      <c r="V323" s="7">
        <v>0.29541598432755756</v>
      </c>
      <c r="W323" s="7">
        <v>0.86876508343589409</v>
      </c>
      <c r="X323" s="7">
        <v>0.30350848996364238</v>
      </c>
      <c r="Y323" s="7">
        <v>0.8651488776952484</v>
      </c>
      <c r="Z323" s="7">
        <v>0.29889015824475601</v>
      </c>
      <c r="AA323" s="7">
        <v>0.86046843572063203</v>
      </c>
      <c r="AB323" s="7">
        <v>0.2942153570823543</v>
      </c>
    </row>
    <row r="324" spans="1:28">
      <c r="A324" s="7">
        <v>0.57255082809320046</v>
      </c>
      <c r="B324" s="7">
        <v>0.29010090655175891</v>
      </c>
      <c r="C324" s="7">
        <v>0.59528024355619447</v>
      </c>
      <c r="D324" s="7">
        <v>0.283000525600205</v>
      </c>
      <c r="E324" s="7">
        <v>0.62524082389181868</v>
      </c>
      <c r="F324" s="7">
        <v>0.27981912402861703</v>
      </c>
      <c r="G324" s="7">
        <v>0.66274107477906086</v>
      </c>
      <c r="H324" s="7">
        <v>0.27825187978089871</v>
      </c>
      <c r="I324" s="7">
        <v>0.68692127141886794</v>
      </c>
      <c r="J324" s="7">
        <v>0.27382815045197273</v>
      </c>
      <c r="K324" s="7">
        <v>0.69981634469333598</v>
      </c>
      <c r="L324" s="7">
        <v>0.27355188455908203</v>
      </c>
      <c r="M324" s="7">
        <v>0.73997655495793691</v>
      </c>
      <c r="N324" s="7">
        <v>0.26965636171719226</v>
      </c>
      <c r="O324" s="7">
        <v>0.79162671422232334</v>
      </c>
      <c r="P324" s="7">
        <v>0.2728473196561445</v>
      </c>
      <c r="Q324" s="7">
        <v>0.80983430756383712</v>
      </c>
      <c r="R324" s="7">
        <v>0.28356435127468915</v>
      </c>
      <c r="S324" s="7">
        <v>0.8296105429142776</v>
      </c>
      <c r="T324" s="7">
        <v>0.29109824380030663</v>
      </c>
      <c r="U324" s="7">
        <v>0.85133863963717271</v>
      </c>
      <c r="V324" s="7">
        <v>0.29571744427986257</v>
      </c>
      <c r="W324" s="7">
        <v>0.86880504809510295</v>
      </c>
      <c r="X324" s="7">
        <v>0.30360926620130058</v>
      </c>
      <c r="Y324" s="7">
        <v>0.86546481705409228</v>
      </c>
      <c r="Z324" s="7">
        <v>0.29964250498451439</v>
      </c>
      <c r="AA324" s="7">
        <v>0.86076223396093521</v>
      </c>
      <c r="AB324" s="7">
        <v>0.29485997749909881</v>
      </c>
    </row>
    <row r="325" spans="1:28">
      <c r="A325" s="7">
        <v>0.57283265039463183</v>
      </c>
      <c r="B325" s="7">
        <v>0.290413660392767</v>
      </c>
      <c r="C325" s="7">
        <v>0.59606131093893455</v>
      </c>
      <c r="D325" s="7">
        <v>0.28389621785042546</v>
      </c>
      <c r="E325" s="7">
        <v>0.62577011434240082</v>
      </c>
      <c r="F325" s="7">
        <v>0.28046982577004781</v>
      </c>
      <c r="G325" s="7">
        <v>0.66313688343552535</v>
      </c>
      <c r="H325" s="7">
        <v>0.27877661122525677</v>
      </c>
      <c r="I325" s="7">
        <v>0.68721574055764245</v>
      </c>
      <c r="J325" s="7">
        <v>0.27424341805197794</v>
      </c>
      <c r="K325" s="7">
        <v>0.70041018448343217</v>
      </c>
      <c r="L325" s="7">
        <v>0.2744180389465406</v>
      </c>
      <c r="M325" s="7">
        <v>0.74041695398335872</v>
      </c>
      <c r="N325" s="7">
        <v>0.27036440166280784</v>
      </c>
      <c r="O325" s="7">
        <v>0.79188940883447079</v>
      </c>
      <c r="P325" s="7">
        <v>0.27333903819506283</v>
      </c>
      <c r="Q325" s="7">
        <v>0.81007471542214149</v>
      </c>
      <c r="R325" s="7">
        <v>0.2840360883182097</v>
      </c>
      <c r="S325" s="7">
        <v>0.83039192367663039</v>
      </c>
      <c r="T325" s="7">
        <v>0.29271326988484575</v>
      </c>
      <c r="U325" s="7">
        <v>0.85154262935026293</v>
      </c>
      <c r="V325" s="7">
        <v>0.29618657504137474</v>
      </c>
      <c r="W325" s="7">
        <v>0.86891162051965998</v>
      </c>
      <c r="X325" s="7">
        <v>0.30387858200883533</v>
      </c>
      <c r="Y325" s="7">
        <v>0.86589290615771908</v>
      </c>
      <c r="Z325" s="7">
        <v>0.3006659050531465</v>
      </c>
      <c r="AA325" s="7">
        <v>0.86103898318054606</v>
      </c>
      <c r="AB325" s="7">
        <v>0.29546810996772571</v>
      </c>
    </row>
    <row r="326" spans="1:28">
      <c r="A326" s="7">
        <v>0.57318813079757369</v>
      </c>
      <c r="B326" s="7">
        <v>0.29080894649737449</v>
      </c>
      <c r="C326" s="7">
        <v>0.59660363965997942</v>
      </c>
      <c r="D326" s="7">
        <v>0.28451998801110273</v>
      </c>
      <c r="E326" s="7">
        <v>0.62608207591500042</v>
      </c>
      <c r="F326" s="7">
        <v>0.28085555550729113</v>
      </c>
      <c r="G326" s="7">
        <v>0.66347161775924168</v>
      </c>
      <c r="H326" s="7">
        <v>0.27922228544869332</v>
      </c>
      <c r="I326" s="7">
        <v>0.68808463945800447</v>
      </c>
      <c r="J326" s="7">
        <v>0.27546923935659584</v>
      </c>
      <c r="K326" s="7">
        <v>0.70070736644370102</v>
      </c>
      <c r="L326" s="7">
        <v>0.27485155052060462</v>
      </c>
      <c r="M326" s="7">
        <v>0.74058336781133649</v>
      </c>
      <c r="N326" s="7">
        <v>0.27063197994900368</v>
      </c>
      <c r="O326" s="7">
        <v>0.79214417128248593</v>
      </c>
      <c r="P326" s="7">
        <v>0.27381685656326965</v>
      </c>
      <c r="Q326" s="7">
        <v>0.81028479760910588</v>
      </c>
      <c r="R326" s="7">
        <v>0.28444874963620653</v>
      </c>
      <c r="S326" s="7">
        <v>0.83076940017794743</v>
      </c>
      <c r="T326" s="7">
        <v>0.29349428572669656</v>
      </c>
      <c r="U326" s="7">
        <v>0.85196903641859223</v>
      </c>
      <c r="V326" s="7">
        <v>0.29716740583720297</v>
      </c>
      <c r="W326" s="7">
        <v>0.86910972490563088</v>
      </c>
      <c r="X326" s="7">
        <v>0.30438159443645668</v>
      </c>
      <c r="Y326" s="7">
        <v>0.86612375135223341</v>
      </c>
      <c r="Z326" s="7">
        <v>0.30121843683892752</v>
      </c>
      <c r="AA326" s="7">
        <v>0.86112105637318137</v>
      </c>
      <c r="AB326" s="7">
        <v>0.29564968094764432</v>
      </c>
    </row>
    <row r="327" spans="1:28">
      <c r="A327" s="7">
        <v>0.57331382994906444</v>
      </c>
      <c r="B327" s="7">
        <v>0.29094881696515867</v>
      </c>
      <c r="C327" s="7">
        <v>0.59678180284034898</v>
      </c>
      <c r="D327" s="7">
        <v>0.28472501552909696</v>
      </c>
      <c r="E327" s="7">
        <v>0.62707343497102297</v>
      </c>
      <c r="F327" s="7">
        <v>0.28208137681190903</v>
      </c>
      <c r="G327" s="7">
        <v>0.66415987850905833</v>
      </c>
      <c r="H327" s="7">
        <v>0.28013882795498096</v>
      </c>
      <c r="I327" s="7">
        <v>0.68844627765215638</v>
      </c>
      <c r="J327" s="7">
        <v>0.27598007063024244</v>
      </c>
      <c r="K327" s="7">
        <v>0.70162092580304591</v>
      </c>
      <c r="L327" s="7">
        <v>0.27618422938756693</v>
      </c>
      <c r="M327" s="7">
        <v>0.74089918631912854</v>
      </c>
      <c r="N327" s="7">
        <v>0.27114194246198081</v>
      </c>
      <c r="O327" s="7">
        <v>0.79255664381736768</v>
      </c>
      <c r="P327" s="7">
        <v>0.27459092231976473</v>
      </c>
      <c r="Q327" s="7">
        <v>0.81049312178613753</v>
      </c>
      <c r="R327" s="7">
        <v>0.28485880467219493</v>
      </c>
      <c r="S327" s="7">
        <v>0.8310349991631214</v>
      </c>
      <c r="T327" s="7">
        <v>0.29404681751247758</v>
      </c>
      <c r="U327" s="7">
        <v>0.85202217659595181</v>
      </c>
      <c r="V327" s="7">
        <v>0.29729076985226727</v>
      </c>
      <c r="W327" s="7">
        <v>0.86944018536726142</v>
      </c>
      <c r="X327" s="7">
        <v>0.30522255476450072</v>
      </c>
      <c r="Y327" s="7">
        <v>0.86632754096629427</v>
      </c>
      <c r="Z327" s="7">
        <v>0.30170668033516795</v>
      </c>
      <c r="AA327" s="7">
        <v>0.86136727595108731</v>
      </c>
      <c r="AB327" s="7">
        <v>0.29619526264806956</v>
      </c>
    </row>
    <row r="328" spans="1:28">
      <c r="A328" s="7">
        <v>0.57654838136321995</v>
      </c>
      <c r="B328" s="7">
        <v>0.2945489611794298</v>
      </c>
      <c r="C328" s="7">
        <v>0.5973996727498706</v>
      </c>
      <c r="D328" s="7">
        <v>0.28543739927805989</v>
      </c>
      <c r="E328" s="7">
        <v>0.62736059625124019</v>
      </c>
      <c r="F328" s="7">
        <v>0.28243756868639047</v>
      </c>
      <c r="G328" s="7">
        <v>0.66441885717003879</v>
      </c>
      <c r="H328" s="7">
        <v>0.28048372594075938</v>
      </c>
      <c r="I328" s="7">
        <v>0.68861715572903648</v>
      </c>
      <c r="J328" s="7">
        <v>0.27622158609635428</v>
      </c>
      <c r="K328" s="7">
        <v>0.70221266907137658</v>
      </c>
      <c r="L328" s="7">
        <v>0.27704777749301712</v>
      </c>
      <c r="M328" s="7">
        <v>0.74133039121040789</v>
      </c>
      <c r="N328" s="7">
        <v>0.2718421635615712</v>
      </c>
      <c r="O328" s="7">
        <v>0.79297238253748037</v>
      </c>
      <c r="P328" s="7">
        <v>0.27537193816161554</v>
      </c>
      <c r="Q328" s="7">
        <v>0.81096075242825061</v>
      </c>
      <c r="R328" s="7">
        <v>0.28578055974249938</v>
      </c>
      <c r="S328" s="7">
        <v>0.83110106856241839</v>
      </c>
      <c r="T328" s="7">
        <v>0.29418495045892284</v>
      </c>
      <c r="U328" s="7">
        <v>0.85218031147857842</v>
      </c>
      <c r="V328" s="7">
        <v>0.29765999313679076</v>
      </c>
      <c r="W328" s="7">
        <v>0.86967180849966563</v>
      </c>
      <c r="X328" s="7">
        <v>0.30581331201973827</v>
      </c>
      <c r="Y328" s="7">
        <v>0.86652696677705621</v>
      </c>
      <c r="Z328" s="7">
        <v>0.30218449870337477</v>
      </c>
      <c r="AA328" s="7">
        <v>0.86154054157998405</v>
      </c>
      <c r="AB328" s="7">
        <v>0.29658012362464342</v>
      </c>
    </row>
    <row r="329" spans="1:28">
      <c r="A329" s="7">
        <v>0.57676855503621316</v>
      </c>
      <c r="B329" s="7">
        <v>0.29479482044888894</v>
      </c>
      <c r="C329" s="7">
        <v>0.59768758444934778</v>
      </c>
      <c r="D329" s="7">
        <v>0.28577013461446577</v>
      </c>
      <c r="E329" s="7">
        <v>0.62793491881167462</v>
      </c>
      <c r="F329" s="7">
        <v>0.28315082119602286</v>
      </c>
      <c r="G329" s="7">
        <v>0.66462674480266259</v>
      </c>
      <c r="H329" s="7">
        <v>0.28076086059431932</v>
      </c>
      <c r="I329" s="7">
        <v>0.68885305345152192</v>
      </c>
      <c r="J329" s="7">
        <v>0.27655519019342961</v>
      </c>
      <c r="K329" s="7">
        <v>0.70253972646680474</v>
      </c>
      <c r="L329" s="7">
        <v>0.27752559586122394</v>
      </c>
      <c r="M329" s="7">
        <v>0.74162368408955104</v>
      </c>
      <c r="N329" s="7">
        <v>0.27231998192977802</v>
      </c>
      <c r="O329" s="7">
        <v>0.79348004104195013</v>
      </c>
      <c r="P329" s="7">
        <v>0.27632583737669025</v>
      </c>
      <c r="Q329" s="7">
        <v>0.81137124774754921</v>
      </c>
      <c r="R329" s="7">
        <v>0.28659024468644262</v>
      </c>
      <c r="S329" s="7">
        <v>0.83124598077820988</v>
      </c>
      <c r="T329" s="7">
        <v>0.29448814793256683</v>
      </c>
      <c r="U329" s="7">
        <v>0.85235773110298885</v>
      </c>
      <c r="V329" s="7">
        <v>0.29807526073679597</v>
      </c>
      <c r="W329" s="7">
        <v>0.87001559051436572</v>
      </c>
      <c r="X329" s="7">
        <v>0.30669162905656938</v>
      </c>
      <c r="Y329" s="7">
        <v>0.8666657357219627</v>
      </c>
      <c r="Z329" s="7">
        <v>0.30251723403978065</v>
      </c>
      <c r="AA329" s="7">
        <v>0.8615960500194475</v>
      </c>
      <c r="AB329" s="7">
        <v>0.29670348763970772</v>
      </c>
    </row>
    <row r="330" spans="1:28">
      <c r="A330" s="7">
        <v>0.57706318744225504</v>
      </c>
      <c r="B330" s="7">
        <v>0.29512408074261692</v>
      </c>
      <c r="C330" s="7">
        <v>0.59843658245962139</v>
      </c>
      <c r="D330" s="7">
        <v>0.28663628900192434</v>
      </c>
      <c r="E330" s="7">
        <v>0.62843222993786896</v>
      </c>
      <c r="F330" s="7">
        <v>0.28376937879268332</v>
      </c>
      <c r="G330" s="7">
        <v>0.66491802238961573</v>
      </c>
      <c r="H330" s="7">
        <v>0.28115093413490999</v>
      </c>
      <c r="I330" s="7">
        <v>0.6892114675310157</v>
      </c>
      <c r="J330" s="7">
        <v>0.27706254642439831</v>
      </c>
      <c r="K330" s="7">
        <v>0.70298471321154588</v>
      </c>
      <c r="L330" s="7">
        <v>0.27817716636332418</v>
      </c>
      <c r="M330" s="7">
        <v>0.74217211419114626</v>
      </c>
      <c r="N330" s="7">
        <v>0.27321393665865956</v>
      </c>
      <c r="O330" s="7">
        <v>0.79357756000098889</v>
      </c>
      <c r="P330" s="7">
        <v>0.27650914587794778</v>
      </c>
      <c r="Q330" s="7">
        <v>0.81189513470751051</v>
      </c>
      <c r="R330" s="7">
        <v>0.28762406988310829</v>
      </c>
      <c r="S330" s="7">
        <v>0.83144374851343894</v>
      </c>
      <c r="T330" s="7">
        <v>0.29490341553257204</v>
      </c>
      <c r="U330" s="7">
        <v>0.85255829241753966</v>
      </c>
      <c r="V330" s="7">
        <v>0.29854699778031651</v>
      </c>
      <c r="W330" s="7">
        <v>0.87025322983202713</v>
      </c>
      <c r="X330" s="7">
        <v>0.30730063028586574</v>
      </c>
      <c r="Y330" s="7">
        <v>0.86703054967775472</v>
      </c>
      <c r="Z330" s="7">
        <v>0.30339294479460338</v>
      </c>
      <c r="AA330" s="7">
        <v>0.86177962435853028</v>
      </c>
      <c r="AB330" s="7">
        <v>0.2971118051543572</v>
      </c>
    </row>
    <row r="331" spans="1:28">
      <c r="A331" s="7">
        <v>0.57732979774446147</v>
      </c>
      <c r="B331" s="7">
        <v>0.2954220656522441</v>
      </c>
      <c r="C331" s="7">
        <v>0.59869883866112539</v>
      </c>
      <c r="D331" s="7">
        <v>0.28694035523623779</v>
      </c>
      <c r="E331" s="7">
        <v>0.62895238343862603</v>
      </c>
      <c r="F331" s="7">
        <v>0.28441660549143621</v>
      </c>
      <c r="G331" s="7">
        <v>0.66621291569451813</v>
      </c>
      <c r="H331" s="7">
        <v>0.28289019299518287</v>
      </c>
      <c r="I331" s="7">
        <v>0.68954892486523167</v>
      </c>
      <c r="J331" s="7">
        <v>0.27754036479260513</v>
      </c>
      <c r="K331" s="7">
        <v>0.70364983474167131</v>
      </c>
      <c r="L331" s="7">
        <v>0.27915278459513559</v>
      </c>
      <c r="M331" s="7">
        <v>0.74352641015032428</v>
      </c>
      <c r="N331" s="7">
        <v>0.27542319504111407</v>
      </c>
      <c r="O331" s="7">
        <v>0.79377306451695662</v>
      </c>
      <c r="P331" s="7">
        <v>0.27687750040180176</v>
      </c>
      <c r="Q331" s="7">
        <v>0.81213730057574762</v>
      </c>
      <c r="R331" s="7">
        <v>0.28810275701198457</v>
      </c>
      <c r="S331" s="7">
        <v>0.83166750354572483</v>
      </c>
      <c r="T331" s="7">
        <v>0.29537515257609259</v>
      </c>
      <c r="U331" s="7">
        <v>0.85268128621513817</v>
      </c>
      <c r="V331" s="7">
        <v>0.29883629508324899</v>
      </c>
      <c r="W331" s="7">
        <v>0.87048227459932104</v>
      </c>
      <c r="X331" s="7">
        <v>0.30788878125909486</v>
      </c>
      <c r="Y331" s="7">
        <v>0.86734692541692848</v>
      </c>
      <c r="Z331" s="7">
        <v>0.304153110380387</v>
      </c>
      <c r="AA331" s="7">
        <v>0.86209483299691225</v>
      </c>
      <c r="AB331" s="7">
        <v>0.29781376377528651</v>
      </c>
    </row>
    <row r="332" spans="1:28">
      <c r="A332" s="7">
        <v>0.57775413245968488</v>
      </c>
      <c r="B332" s="7">
        <v>0.29589640897777308</v>
      </c>
      <c r="C332" s="7">
        <v>0.59883851859453507</v>
      </c>
      <c r="D332" s="7">
        <v>0.28710281348142813</v>
      </c>
      <c r="E332" s="7">
        <v>0.62903396334777861</v>
      </c>
      <c r="F332" s="7">
        <v>0.28451825048976387</v>
      </c>
      <c r="G332" s="7">
        <v>0.66629865466164551</v>
      </c>
      <c r="H332" s="7">
        <v>0.28300573816422198</v>
      </c>
      <c r="I332" s="7">
        <v>0.68985414105286658</v>
      </c>
      <c r="J332" s="7">
        <v>0.27797387636666915</v>
      </c>
      <c r="K332" s="7">
        <v>0.70399733322431368</v>
      </c>
      <c r="L332" s="7">
        <v>0.27966274710811273</v>
      </c>
      <c r="M332" s="7">
        <v>0.74466280513032701</v>
      </c>
      <c r="N332" s="7">
        <v>0.27727799907042605</v>
      </c>
      <c r="O332" s="7">
        <v>0.79423266343874221</v>
      </c>
      <c r="P332" s="7">
        <v>0.27774365478926033</v>
      </c>
      <c r="Q332" s="7">
        <v>0.81244451281149677</v>
      </c>
      <c r="R332" s="7">
        <v>0.28871088948061147</v>
      </c>
      <c r="S332" s="7">
        <v>0.8317441440489094</v>
      </c>
      <c r="T332" s="7">
        <v>0.29553674206061342</v>
      </c>
      <c r="U332" s="7">
        <v>0.85291570296526487</v>
      </c>
      <c r="V332" s="7">
        <v>0.29938882686903001</v>
      </c>
      <c r="W332" s="7">
        <v>0.87075772993859946</v>
      </c>
      <c r="X332" s="7">
        <v>0.3085976899653799</v>
      </c>
      <c r="Y332" s="7">
        <v>0.86746343896501044</v>
      </c>
      <c r="Z332" s="7">
        <v>0.30443372007662484</v>
      </c>
      <c r="AA332" s="7">
        <v>0.86227999329140836</v>
      </c>
      <c r="AB332" s="7">
        <v>0.29822642509328334</v>
      </c>
    </row>
    <row r="333" spans="1:28">
      <c r="A333" s="7">
        <v>0.57785741392810719</v>
      </c>
      <c r="B333" s="7">
        <v>0.2960119541468122</v>
      </c>
      <c r="C333" s="7">
        <v>0.5993181338760899</v>
      </c>
      <c r="D333" s="7">
        <v>0.28766142659189542</v>
      </c>
      <c r="E333" s="7">
        <v>0.62937594632694638</v>
      </c>
      <c r="F333" s="7">
        <v>0.28494481197847216</v>
      </c>
      <c r="G333" s="7">
        <v>0.66651946186465838</v>
      </c>
      <c r="H333" s="7">
        <v>0.28330372307384916</v>
      </c>
      <c r="I333" s="7">
        <v>0.68993528127176251</v>
      </c>
      <c r="J333" s="7">
        <v>0.27808942153570826</v>
      </c>
      <c r="K333" s="7">
        <v>0.70428088779310638</v>
      </c>
      <c r="L333" s="7">
        <v>0.2800788834687874</v>
      </c>
      <c r="M333" s="7">
        <v>0.74513124626488314</v>
      </c>
      <c r="N333" s="7">
        <v>0.2780451147415654</v>
      </c>
      <c r="O333" s="7">
        <v>0.79449302506143904</v>
      </c>
      <c r="P333" s="7">
        <v>0.27823450456750914</v>
      </c>
      <c r="Q333" s="7">
        <v>0.81262778534698654</v>
      </c>
      <c r="R333" s="7">
        <v>0.2890757689617876</v>
      </c>
      <c r="S333" s="7">
        <v>0.83224186685694701</v>
      </c>
      <c r="T333" s="7">
        <v>0.29659836759870206</v>
      </c>
      <c r="U333" s="7">
        <v>0.85359966847386137</v>
      </c>
      <c r="V333" s="7">
        <v>0.30100385295356913</v>
      </c>
      <c r="W333" s="7">
        <v>0.87097989906559936</v>
      </c>
      <c r="X333" s="7">
        <v>0.30917020324655864</v>
      </c>
      <c r="Y333" s="7">
        <v>0.86760569895255613</v>
      </c>
      <c r="Z333" s="7">
        <v>0.30477688054106428</v>
      </c>
      <c r="AA333" s="7">
        <v>0.86234343150793802</v>
      </c>
      <c r="AB333" s="7">
        <v>0.29836803308240645</v>
      </c>
    </row>
    <row r="334" spans="1:28">
      <c r="A334" s="7">
        <v>0.58276688652008779</v>
      </c>
      <c r="B334" s="7">
        <v>0.30151729050922438</v>
      </c>
      <c r="C334" s="7">
        <v>0.59954404478879852</v>
      </c>
      <c r="D334" s="7">
        <v>0.28792552983541336</v>
      </c>
      <c r="E334" s="7">
        <v>0.62979233018326131</v>
      </c>
      <c r="F334" s="7">
        <v>0.28546519961948286</v>
      </c>
      <c r="G334" s="7">
        <v>0.66823717747320244</v>
      </c>
      <c r="H334" s="7">
        <v>0.28562331406132596</v>
      </c>
      <c r="I334" s="7">
        <v>0.69215132274677349</v>
      </c>
      <c r="J334" s="7">
        <v>0.28125171037256802</v>
      </c>
      <c r="K334" s="7">
        <v>0.70454662192689177</v>
      </c>
      <c r="L334" s="7">
        <v>0.28046895700937807</v>
      </c>
      <c r="M334" s="7">
        <v>0.74576426240058857</v>
      </c>
      <c r="N334" s="7">
        <v>0.27908241498090897</v>
      </c>
      <c r="O334" s="7">
        <v>0.79474638771578376</v>
      </c>
      <c r="P334" s="7">
        <v>0.27871319169638542</v>
      </c>
      <c r="Q334" s="7">
        <v>0.81315958335164529</v>
      </c>
      <c r="R334" s="7">
        <v>0.29013739449987624</v>
      </c>
      <c r="S334" s="7">
        <v>0.83250085890219139</v>
      </c>
      <c r="T334" s="7">
        <v>0.29715089938448308</v>
      </c>
      <c r="U334" s="7">
        <v>0.85396350726884784</v>
      </c>
      <c r="V334" s="7">
        <v>0.30186305725567197</v>
      </c>
      <c r="W334" s="7">
        <v>0.87127469214320474</v>
      </c>
      <c r="X334" s="7">
        <v>0.30993036883234226</v>
      </c>
      <c r="Y334" s="7">
        <v>0.86771653955634942</v>
      </c>
      <c r="Z334" s="7">
        <v>0.30504445882726011</v>
      </c>
      <c r="AA334" s="7">
        <v>0.86272881867335593</v>
      </c>
      <c r="AB334" s="7">
        <v>0.29923158118785664</v>
      </c>
    </row>
    <row r="335" spans="1:28">
      <c r="A335" s="7">
        <v>0.5831143606076481</v>
      </c>
      <c r="B335" s="7">
        <v>0.30190736404981505</v>
      </c>
      <c r="C335" s="7">
        <v>0.60000370579415196</v>
      </c>
      <c r="D335" s="7">
        <v>0.28846416145048287</v>
      </c>
      <c r="E335" s="7">
        <v>0.62992677387354479</v>
      </c>
      <c r="F335" s="7">
        <v>0.28563373918935947</v>
      </c>
      <c r="G335" s="7">
        <v>0.66868642617082164</v>
      </c>
      <c r="H335" s="7">
        <v>0.28623144652995286</v>
      </c>
      <c r="I335" s="7">
        <v>0.69234369492137438</v>
      </c>
      <c r="J335" s="7">
        <v>0.28152623874411958</v>
      </c>
      <c r="K335" s="7">
        <v>0.70529822497984673</v>
      </c>
      <c r="L335" s="7">
        <v>0.2815731518202706</v>
      </c>
      <c r="M335" s="7">
        <v>0.74599733370109889</v>
      </c>
      <c r="N335" s="7">
        <v>0.27946466967547445</v>
      </c>
      <c r="O335" s="7">
        <v>0.79503754479922961</v>
      </c>
      <c r="P335" s="7">
        <v>0.27926572348216644</v>
      </c>
      <c r="Q335" s="7">
        <v>0.8134826176767892</v>
      </c>
      <c r="R335" s="7">
        <v>0.29078288367729022</v>
      </c>
      <c r="S335" s="7">
        <v>0.8329016799245933</v>
      </c>
      <c r="T335" s="7">
        <v>0.29801010368658593</v>
      </c>
      <c r="U335" s="7">
        <v>0.85422706540655891</v>
      </c>
      <c r="V335" s="7">
        <v>0.30248595865567979</v>
      </c>
      <c r="W335" s="7">
        <v>0.87144185614785263</v>
      </c>
      <c r="X335" s="7">
        <v>0.31036214288506736</v>
      </c>
      <c r="Y335" s="7">
        <v>0.86961784865370106</v>
      </c>
      <c r="Z335" s="7">
        <v>0.30964541533275719</v>
      </c>
      <c r="AA335" s="7">
        <v>0.8634274320328893</v>
      </c>
      <c r="AB335" s="7">
        <v>0.30079969419624453</v>
      </c>
    </row>
    <row r="336" spans="1:28">
      <c r="A336" s="7">
        <v>0.58386455235890145</v>
      </c>
      <c r="B336" s="7">
        <v>0.30275006189919801</v>
      </c>
      <c r="C336" s="7">
        <v>0.60026239873204856</v>
      </c>
      <c r="D336" s="7">
        <v>0.28876735892412686</v>
      </c>
      <c r="E336" s="7">
        <v>0.63045541168485375</v>
      </c>
      <c r="F336" s="7">
        <v>0.28629660358016279</v>
      </c>
      <c r="G336" s="7">
        <v>0.66900236839215388</v>
      </c>
      <c r="H336" s="7">
        <v>0.28665974554000007</v>
      </c>
      <c r="I336" s="7">
        <v>0.69271554281194359</v>
      </c>
      <c r="J336" s="7">
        <v>0.28205792027383336</v>
      </c>
      <c r="K336" s="7">
        <v>0.70553460780891419</v>
      </c>
      <c r="L336" s="7">
        <v>0.28192152484872685</v>
      </c>
      <c r="M336" s="7">
        <v>0.74646117776858378</v>
      </c>
      <c r="N336" s="7">
        <v>0.28022570402192754</v>
      </c>
      <c r="O336" s="7">
        <v>0.79561985896612142</v>
      </c>
      <c r="P336" s="7">
        <v>0.28037426209640631</v>
      </c>
      <c r="Q336" s="7">
        <v>0.81391289060783123</v>
      </c>
      <c r="R336" s="7">
        <v>0.29164643178274041</v>
      </c>
      <c r="S336" s="7">
        <v>0.8330716985121176</v>
      </c>
      <c r="T336" s="7">
        <v>0.29837498316776206</v>
      </c>
      <c r="U336" s="7">
        <v>0.8545266217289329</v>
      </c>
      <c r="V336" s="7">
        <v>0.30319399860129537</v>
      </c>
      <c r="W336" s="7">
        <v>0.87160042560213302</v>
      </c>
      <c r="X336" s="7">
        <v>0.31077219792105576</v>
      </c>
      <c r="Y336" s="7">
        <v>0.86985218489085459</v>
      </c>
      <c r="Z336" s="7">
        <v>0.31021792861393593</v>
      </c>
      <c r="AA336" s="7">
        <v>0.86352100340227056</v>
      </c>
      <c r="AB336" s="7">
        <v>0.30100993427825551</v>
      </c>
    </row>
    <row r="337" spans="1:28">
      <c r="A337" s="7">
        <v>0.58435614012333004</v>
      </c>
      <c r="B337" s="7">
        <v>0.30330259368497903</v>
      </c>
      <c r="C337" s="7">
        <v>0.60101424735320808</v>
      </c>
      <c r="D337" s="7">
        <v>0.28965088852497478</v>
      </c>
      <c r="E337" s="7">
        <v>0.63073865712943167</v>
      </c>
      <c r="F337" s="7">
        <v>0.28665192669397477</v>
      </c>
      <c r="G337" s="7">
        <v>0.669307740055895</v>
      </c>
      <c r="H337" s="7">
        <v>0.28707414437933582</v>
      </c>
      <c r="I337" s="7">
        <v>0.69297400933703579</v>
      </c>
      <c r="J337" s="7">
        <v>0.28242801231902631</v>
      </c>
      <c r="K337" s="7">
        <v>0.70654513129991647</v>
      </c>
      <c r="L337" s="7">
        <v>0.2834166619608795</v>
      </c>
      <c r="M337" s="7">
        <v>0.74698064634763039</v>
      </c>
      <c r="N337" s="7">
        <v>0.28107969576001357</v>
      </c>
      <c r="O337" s="7">
        <v>0.79678028791889377</v>
      </c>
      <c r="P337" s="7">
        <v>0.28258352047886082</v>
      </c>
      <c r="Q337" s="7">
        <v>0.81548543049268163</v>
      </c>
      <c r="R337" s="7">
        <v>0.29480872061960017</v>
      </c>
      <c r="S337" s="7">
        <v>0.83339543856867304</v>
      </c>
      <c r="T337" s="7">
        <v>0.29907172922467457</v>
      </c>
      <c r="U337" s="7">
        <v>0.85497574193758519</v>
      </c>
      <c r="V337" s="7">
        <v>0.30425562413938401</v>
      </c>
      <c r="W337" s="7">
        <v>0.87182173527409623</v>
      </c>
      <c r="X337" s="7">
        <v>0.3113447112022345</v>
      </c>
      <c r="Y337" s="7">
        <v>0.86996127997332828</v>
      </c>
      <c r="Z337" s="7">
        <v>0.31048637566080123</v>
      </c>
      <c r="AA337" s="7">
        <v>0.86376643000246989</v>
      </c>
      <c r="AB337" s="7">
        <v>0.30156246606403653</v>
      </c>
    </row>
    <row r="338" spans="1:28">
      <c r="A338" s="7">
        <v>0.58493019293618886</v>
      </c>
      <c r="B338" s="7">
        <v>0.303948082862393</v>
      </c>
      <c r="C338" s="7">
        <v>0.60127507824926907</v>
      </c>
      <c r="D338" s="7">
        <v>0.28995756104129661</v>
      </c>
      <c r="E338" s="7">
        <v>0.63142327572704038</v>
      </c>
      <c r="F338" s="7">
        <v>0.28751113099607761</v>
      </c>
      <c r="G338" s="7">
        <v>0.6699407990049584</v>
      </c>
      <c r="H338" s="7">
        <v>0.28793769248478601</v>
      </c>
      <c r="I338" s="7">
        <v>0.69401701042893593</v>
      </c>
      <c r="J338" s="7">
        <v>0.28392314943117897</v>
      </c>
      <c r="K338" s="7">
        <v>0.70689944347829692</v>
      </c>
      <c r="L338" s="7">
        <v>0.28394139340523755</v>
      </c>
      <c r="M338" s="7">
        <v>0.74717602169815678</v>
      </c>
      <c r="N338" s="7">
        <v>0.28140113720771637</v>
      </c>
      <c r="O338" s="7">
        <v>0.7972926124022649</v>
      </c>
      <c r="P338" s="7">
        <v>0.28355913871067223</v>
      </c>
      <c r="Q338" s="7">
        <v>0.81575968004219157</v>
      </c>
      <c r="R338" s="7">
        <v>0.29536125240538119</v>
      </c>
      <c r="S338" s="7">
        <v>0.83379185496445518</v>
      </c>
      <c r="T338" s="7">
        <v>0.2999257209627606</v>
      </c>
      <c r="U338" s="7">
        <v>0.85512530582386348</v>
      </c>
      <c r="V338" s="7">
        <v>0.30460920973185707</v>
      </c>
      <c r="W338" s="7">
        <v>0.8718995159549221</v>
      </c>
      <c r="X338" s="7">
        <v>0.31154626367755084</v>
      </c>
      <c r="Y338" s="7">
        <v>0.87031780270285231</v>
      </c>
      <c r="Z338" s="7">
        <v>0.31136469269763234</v>
      </c>
      <c r="AA338" s="7">
        <v>0.86398291291637752</v>
      </c>
      <c r="AB338" s="7">
        <v>0.30205070956027696</v>
      </c>
    </row>
    <row r="339" spans="1:28">
      <c r="A339" s="7">
        <v>0.5852600531299097</v>
      </c>
      <c r="B339" s="7">
        <v>0.30431904366825541</v>
      </c>
      <c r="C339" s="7">
        <v>0.60174685435088759</v>
      </c>
      <c r="D339" s="7">
        <v>0.290512699109086</v>
      </c>
      <c r="E339" s="7">
        <v>0.6317548164778366</v>
      </c>
      <c r="F339" s="7">
        <v>0.28792726735675228</v>
      </c>
      <c r="G339" s="7">
        <v>0.67015514642277674</v>
      </c>
      <c r="H339" s="7">
        <v>0.28823046483039638</v>
      </c>
      <c r="I339" s="7">
        <v>0.69427386489669907</v>
      </c>
      <c r="J339" s="7">
        <v>0.28429150395503294</v>
      </c>
      <c r="K339" s="7">
        <v>0.70751057957295904</v>
      </c>
      <c r="L339" s="7">
        <v>0.28484664202282212</v>
      </c>
      <c r="M339" s="7">
        <v>0.74757182917298781</v>
      </c>
      <c r="N339" s="7">
        <v>0.28205270770981661</v>
      </c>
      <c r="O339" s="7">
        <v>0.79840031579345172</v>
      </c>
      <c r="P339" s="7">
        <v>0.28567022713747697</v>
      </c>
      <c r="Q339" s="7">
        <v>0.8160523886959955</v>
      </c>
      <c r="R339" s="7">
        <v>0.29595200966061874</v>
      </c>
      <c r="S339" s="7">
        <v>0.83419179506153318</v>
      </c>
      <c r="T339" s="7">
        <v>0.3007892690682108</v>
      </c>
      <c r="U339" s="7">
        <v>0.85519387379465006</v>
      </c>
      <c r="V339" s="7">
        <v>0.30477166797704741</v>
      </c>
      <c r="W339" s="7">
        <v>0.87197858581830312</v>
      </c>
      <c r="X339" s="7">
        <v>0.31175129119554507</v>
      </c>
      <c r="Y339" s="7">
        <v>0.87057832175979954</v>
      </c>
      <c r="Z339" s="7">
        <v>0.31200931311437685</v>
      </c>
      <c r="AA339" s="7">
        <v>0.86409948063925079</v>
      </c>
      <c r="AB339" s="7">
        <v>0.30231394404312545</v>
      </c>
    </row>
    <row r="340" spans="1:28">
      <c r="A340" s="7">
        <v>0.58534652133603071</v>
      </c>
      <c r="B340" s="7">
        <v>0.30441634486323571</v>
      </c>
      <c r="C340" s="7">
        <v>0.60197490322176062</v>
      </c>
      <c r="D340" s="7">
        <v>0.2907811461559513</v>
      </c>
      <c r="E340" s="7">
        <v>0.63285386101394059</v>
      </c>
      <c r="F340" s="7">
        <v>0.28930685929986583</v>
      </c>
      <c r="G340" s="7">
        <v>0.67028610388626575</v>
      </c>
      <c r="H340" s="7">
        <v>0.28840942952830656</v>
      </c>
      <c r="I340" s="7">
        <v>0.69446623707129995</v>
      </c>
      <c r="J340" s="7">
        <v>0.28456863860859288</v>
      </c>
      <c r="K340" s="7">
        <v>0.70789686370826432</v>
      </c>
      <c r="L340" s="7">
        <v>0.28541915530400086</v>
      </c>
      <c r="M340" s="7">
        <v>0.74812117868799721</v>
      </c>
      <c r="N340" s="7">
        <v>0.28295795632740117</v>
      </c>
      <c r="O340" s="7">
        <v>0.79932324642014396</v>
      </c>
      <c r="P340" s="7">
        <v>0.28744336766385908</v>
      </c>
      <c r="Q340" s="7">
        <v>0.81617193337142291</v>
      </c>
      <c r="R340" s="7">
        <v>0.29619352512673058</v>
      </c>
      <c r="S340" s="7">
        <v>0.83516169384321348</v>
      </c>
      <c r="T340" s="7">
        <v>0.30288558856363462</v>
      </c>
      <c r="U340" s="7">
        <v>0.85549300156720665</v>
      </c>
      <c r="V340" s="7">
        <v>0.30548057668333245</v>
      </c>
      <c r="W340" s="7">
        <v>0.87212684181214251</v>
      </c>
      <c r="X340" s="7">
        <v>0.31213615217211893</v>
      </c>
      <c r="Y340" s="7">
        <v>0.87094269933526169</v>
      </c>
      <c r="Z340" s="7">
        <v>0.31291456173196142</v>
      </c>
      <c r="AA340" s="7">
        <v>0.86431794599742495</v>
      </c>
      <c r="AB340" s="7">
        <v>0.3028074001033827</v>
      </c>
    </row>
    <row r="341" spans="1:28">
      <c r="A341" s="7">
        <v>0.58556109058825689</v>
      </c>
      <c r="B341" s="7">
        <v>0.30465786032934755</v>
      </c>
      <c r="C341" s="7">
        <v>0.60235047120597962</v>
      </c>
      <c r="D341" s="7">
        <v>0.29122334533670996</v>
      </c>
      <c r="E341" s="7">
        <v>0.63387785203362423</v>
      </c>
      <c r="F341" s="7">
        <v>0.29059262509067696</v>
      </c>
      <c r="G341" s="7">
        <v>0.6707958396634337</v>
      </c>
      <c r="H341" s="7">
        <v>0.28910617558521906</v>
      </c>
      <c r="I341" s="7">
        <v>0.69470428420355745</v>
      </c>
      <c r="J341" s="7">
        <v>0.2849135365943713</v>
      </c>
      <c r="K341" s="7">
        <v>0.70817937001617415</v>
      </c>
      <c r="L341" s="7">
        <v>0.28583789794668396</v>
      </c>
      <c r="M341" s="7">
        <v>0.7484213671677471</v>
      </c>
      <c r="N341" s="7">
        <v>0.2834540186696668</v>
      </c>
      <c r="O341" s="7">
        <v>0.79999234779460138</v>
      </c>
      <c r="P341" s="7">
        <v>0.28872913345467022</v>
      </c>
      <c r="Q341" s="7">
        <v>0.81630466312134597</v>
      </c>
      <c r="R341" s="7">
        <v>0.29646197217359588</v>
      </c>
      <c r="S341" s="7">
        <v>0.83527533321000436</v>
      </c>
      <c r="T341" s="7">
        <v>0.30313144783309376</v>
      </c>
      <c r="U341" s="7">
        <v>0.85583884126986165</v>
      </c>
      <c r="V341" s="7">
        <v>0.30630068675530925</v>
      </c>
      <c r="W341" s="7">
        <v>0.87234428393644037</v>
      </c>
      <c r="X341" s="7">
        <v>0.31270345288928086</v>
      </c>
      <c r="Y341" s="7">
        <v>0.87122765569068294</v>
      </c>
      <c r="Z341" s="7">
        <v>0.31362347043824645</v>
      </c>
      <c r="AA341" s="7">
        <v>0.86464187739057974</v>
      </c>
      <c r="AB341" s="7">
        <v>0.30353976534774335</v>
      </c>
    </row>
    <row r="342" spans="1:28">
      <c r="A342" s="7">
        <v>0.58579567562893697</v>
      </c>
      <c r="B342" s="7">
        <v>0.3049219635728655</v>
      </c>
      <c r="C342" s="7">
        <v>0.60291774277227628</v>
      </c>
      <c r="D342" s="7">
        <v>0.29189142229153003</v>
      </c>
      <c r="E342" s="7">
        <v>0.63512635096329584</v>
      </c>
      <c r="F342" s="7">
        <v>0.29216073809906484</v>
      </c>
      <c r="G342" s="7">
        <v>0.67102897918363613</v>
      </c>
      <c r="H342" s="7">
        <v>0.28942587951158288</v>
      </c>
      <c r="I342" s="7">
        <v>0.69491223959900583</v>
      </c>
      <c r="J342" s="7">
        <v>0.28521499654667631</v>
      </c>
      <c r="K342" s="7">
        <v>0.70910812915831933</v>
      </c>
      <c r="L342" s="7">
        <v>0.28721748988979751</v>
      </c>
      <c r="M342" s="7">
        <v>0.74894451340045065</v>
      </c>
      <c r="N342" s="7">
        <v>0.28432017305712537</v>
      </c>
      <c r="O342" s="7">
        <v>0.80019905065993235</v>
      </c>
      <c r="P342" s="7">
        <v>0.28912702584128608</v>
      </c>
      <c r="Q342" s="7">
        <v>0.81674592361446774</v>
      </c>
      <c r="R342" s="7">
        <v>0.29735679566314688</v>
      </c>
      <c r="S342" s="7">
        <v>0.83564576230872967</v>
      </c>
      <c r="T342" s="7">
        <v>0.30393592021302018</v>
      </c>
      <c r="U342" s="7">
        <v>0.85777760064385322</v>
      </c>
      <c r="V342" s="7">
        <v>0.31090164326080633</v>
      </c>
      <c r="W342" s="7">
        <v>0.87249511829539006</v>
      </c>
      <c r="X342" s="7">
        <v>0.31309700147254943</v>
      </c>
      <c r="Y342" s="7">
        <v>0.87131100433369291</v>
      </c>
      <c r="Z342" s="7">
        <v>0.31383110423824906</v>
      </c>
      <c r="AA342" s="7">
        <v>0.86478382040006496</v>
      </c>
      <c r="AB342" s="7">
        <v>0.30386120679544615</v>
      </c>
    </row>
    <row r="343" spans="1:28">
      <c r="A343" s="7">
        <v>0.58611192508650911</v>
      </c>
      <c r="B343" s="7">
        <v>0.30527815544734693</v>
      </c>
      <c r="C343" s="7">
        <v>0.60482337614950898</v>
      </c>
      <c r="D343" s="7">
        <v>0.29413629986143269</v>
      </c>
      <c r="E343" s="7">
        <v>0.63527972119250276</v>
      </c>
      <c r="F343" s="7">
        <v>0.29235360296768653</v>
      </c>
      <c r="G343" s="7">
        <v>0.67170549486946274</v>
      </c>
      <c r="H343" s="7">
        <v>0.29035458466724307</v>
      </c>
      <c r="I343" s="7">
        <v>0.69545496556645514</v>
      </c>
      <c r="J343" s="7">
        <v>0.28600209371321339</v>
      </c>
      <c r="K343" s="7">
        <v>0.70933769829164872</v>
      </c>
      <c r="L343" s="7">
        <v>0.28755891283289803</v>
      </c>
      <c r="M343" s="7">
        <v>0.74927182457592068</v>
      </c>
      <c r="N343" s="7">
        <v>0.28486227971487277</v>
      </c>
      <c r="O343" s="7">
        <v>0.80058912649608749</v>
      </c>
      <c r="P343" s="7">
        <v>0.28987937258104446</v>
      </c>
      <c r="Q343" s="7">
        <v>0.81726321803718127</v>
      </c>
      <c r="R343" s="7">
        <v>0.29840625855186298</v>
      </c>
      <c r="S343" s="7">
        <v>0.83605759489768106</v>
      </c>
      <c r="T343" s="7">
        <v>0.30483074370257118</v>
      </c>
      <c r="U343" s="7">
        <v>0.85807330001787052</v>
      </c>
      <c r="V343" s="7">
        <v>0.31160360188173564</v>
      </c>
      <c r="W343" s="7">
        <v>0.87269408213639776</v>
      </c>
      <c r="X343" s="7">
        <v>0.31361652035289067</v>
      </c>
      <c r="Y343" s="7">
        <v>0.87148599284598072</v>
      </c>
      <c r="Z343" s="7">
        <v>0.31427069713699934</v>
      </c>
      <c r="AA343" s="7">
        <v>0.86495946496208154</v>
      </c>
      <c r="AB343" s="7">
        <v>0.30425909918206201</v>
      </c>
    </row>
    <row r="344" spans="1:28">
      <c r="A344" s="7">
        <v>0.58731607491989768</v>
      </c>
      <c r="B344" s="7">
        <v>0.30663515961305432</v>
      </c>
      <c r="C344" s="7">
        <v>0.60500011402443554</v>
      </c>
      <c r="D344" s="7">
        <v>0.29434480242210476</v>
      </c>
      <c r="E344" s="7">
        <v>0.63541416488278624</v>
      </c>
      <c r="F344" s="7">
        <v>0.2925230112982326</v>
      </c>
      <c r="G344" s="7">
        <v>0.6720513870039696</v>
      </c>
      <c r="H344" s="7">
        <v>0.29082979675344151</v>
      </c>
      <c r="I344" s="7">
        <v>0.69621639397821322</v>
      </c>
      <c r="J344" s="7">
        <v>0.28711063232745326</v>
      </c>
      <c r="K344" s="7">
        <v>0.70952324046790116</v>
      </c>
      <c r="L344" s="7">
        <v>0.28783517872578851</v>
      </c>
      <c r="M344" s="7">
        <v>0.750075851606675</v>
      </c>
      <c r="N344" s="7">
        <v>0.28619495858183508</v>
      </c>
      <c r="O344" s="7">
        <v>0.80081915925592539</v>
      </c>
      <c r="P344" s="7">
        <v>0.29032504680448101</v>
      </c>
      <c r="Q344" s="7">
        <v>0.81741176987649922</v>
      </c>
      <c r="R344" s="7">
        <v>0.298707718504168</v>
      </c>
      <c r="S344" s="7">
        <v>0.83650862866354869</v>
      </c>
      <c r="T344" s="7">
        <v>0.30581157449839941</v>
      </c>
      <c r="U344" s="7">
        <v>0.85818815136893811</v>
      </c>
      <c r="V344" s="7">
        <v>0.31187639273194828</v>
      </c>
      <c r="W344" s="7">
        <v>0.87285308131819661</v>
      </c>
      <c r="X344" s="7">
        <v>0.31403178795289588</v>
      </c>
      <c r="Y344" s="7">
        <v>0.87194288305138057</v>
      </c>
      <c r="Z344" s="7">
        <v>0.31542093626337364</v>
      </c>
      <c r="AA344" s="7">
        <v>0.86500426820250564</v>
      </c>
      <c r="AB344" s="7">
        <v>0.30436074418038966</v>
      </c>
    </row>
    <row r="345" spans="1:28">
      <c r="A345" s="7">
        <v>0.58779645384279211</v>
      </c>
      <c r="B345" s="7">
        <v>0.30717726627080172</v>
      </c>
      <c r="C345" s="7">
        <v>0.60727989008044436</v>
      </c>
      <c r="D345" s="7">
        <v>0.29703622297611343</v>
      </c>
      <c r="E345" s="7">
        <v>0.63560147235420061</v>
      </c>
      <c r="F345" s="7">
        <v>0.29275931420032764</v>
      </c>
      <c r="G345" s="7">
        <v>0.6721917405186506</v>
      </c>
      <c r="H345" s="7">
        <v>0.29102266162206319</v>
      </c>
      <c r="I345" s="7">
        <v>0.69635932972805636</v>
      </c>
      <c r="J345" s="7">
        <v>0.28731913488812533</v>
      </c>
      <c r="K345" s="7">
        <v>0.71009925982299005</v>
      </c>
      <c r="L345" s="7">
        <v>0.28869438302789135</v>
      </c>
      <c r="M345" s="7">
        <v>0.75049556383027638</v>
      </c>
      <c r="N345" s="7">
        <v>0.28689170463874758</v>
      </c>
      <c r="O345" s="7">
        <v>0.80105899057145613</v>
      </c>
      <c r="P345" s="7">
        <v>0.29078983376264583</v>
      </c>
      <c r="Q345" s="7">
        <v>0.81760778798400158</v>
      </c>
      <c r="R345" s="7">
        <v>0.29910561089078386</v>
      </c>
      <c r="S345" s="7">
        <v>0.83671344380136947</v>
      </c>
      <c r="T345" s="7">
        <v>0.30625724872183596</v>
      </c>
      <c r="U345" s="7">
        <v>0.85829400317383997</v>
      </c>
      <c r="V345" s="7">
        <v>0.31212833332609369</v>
      </c>
      <c r="W345" s="7">
        <v>0.87310533137148283</v>
      </c>
      <c r="X345" s="7">
        <v>0.31469291482236023</v>
      </c>
      <c r="Y345" s="7">
        <v>0.87204281414692653</v>
      </c>
      <c r="Z345" s="7">
        <v>0.31567287685751905</v>
      </c>
      <c r="AA345" s="7">
        <v>0.86512757623588521</v>
      </c>
      <c r="AB345" s="7">
        <v>0.3046413538766275</v>
      </c>
    </row>
    <row r="346" spans="1:28">
      <c r="A346" s="7">
        <v>0.58885328747315979</v>
      </c>
      <c r="B346" s="7">
        <v>0.3083700746699799</v>
      </c>
      <c r="C346" s="7">
        <v>0.60780297717800935</v>
      </c>
      <c r="D346" s="7">
        <v>0.29765478057277389</v>
      </c>
      <c r="E346" s="7">
        <v>0.63594084477627544</v>
      </c>
      <c r="F346" s="7">
        <v>0.29318761321037484</v>
      </c>
      <c r="G346" s="7">
        <v>0.67397640299193795</v>
      </c>
      <c r="H346" s="7">
        <v>0.29347864803464635</v>
      </c>
      <c r="I346" s="7">
        <v>0.69695041741537744</v>
      </c>
      <c r="J346" s="7">
        <v>0.28818268299357552</v>
      </c>
      <c r="K346" s="7">
        <v>0.71064016243850581</v>
      </c>
      <c r="L346" s="7">
        <v>0.28950406797183459</v>
      </c>
      <c r="M346" s="7">
        <v>0.75079161494966218</v>
      </c>
      <c r="N346" s="7">
        <v>0.28738342317766591</v>
      </c>
      <c r="O346" s="7">
        <v>0.80119710354693685</v>
      </c>
      <c r="P346" s="7">
        <v>0.29105828080951113</v>
      </c>
      <c r="Q346" s="7">
        <v>0.81784731683733958</v>
      </c>
      <c r="R346" s="7">
        <v>0.29959385438702429</v>
      </c>
      <c r="S346" s="7">
        <v>0.83694380577358507</v>
      </c>
      <c r="T346" s="7">
        <v>0.30676112991012683</v>
      </c>
      <c r="U346" s="7">
        <v>0.85850527823382627</v>
      </c>
      <c r="V346" s="7">
        <v>0.31263221451438455</v>
      </c>
      <c r="W346" s="7">
        <v>0.87344653502107272</v>
      </c>
      <c r="X346" s="7">
        <v>0.31558773831191123</v>
      </c>
      <c r="Y346" s="7">
        <v>0.87226624087583271</v>
      </c>
      <c r="Z346" s="7">
        <v>0.31623670253200309</v>
      </c>
      <c r="AA346" s="7">
        <v>0.86521202836164035</v>
      </c>
      <c r="AB346" s="7">
        <v>0.30483421874524919</v>
      </c>
    </row>
    <row r="347" spans="1:28">
      <c r="A347" s="7">
        <v>0.59292209695007514</v>
      </c>
      <c r="B347" s="7">
        <v>0.31297103117547698</v>
      </c>
      <c r="C347" s="7">
        <v>0.61251076105609448</v>
      </c>
      <c r="D347" s="7">
        <v>0.30322440522472666</v>
      </c>
      <c r="E347" s="7">
        <v>0.63641792408499986</v>
      </c>
      <c r="F347" s="7">
        <v>0.29379053311498493</v>
      </c>
      <c r="G347" s="7">
        <v>0.67423244538692095</v>
      </c>
      <c r="H347" s="7">
        <v>0.29383136486644995</v>
      </c>
      <c r="I347" s="7">
        <v>0.69732119060106068</v>
      </c>
      <c r="J347" s="7">
        <v>0.28872478965132292</v>
      </c>
      <c r="K347" s="7">
        <v>0.71076857439664665</v>
      </c>
      <c r="L347" s="7">
        <v>0.28969693284045628</v>
      </c>
      <c r="M347" s="7">
        <v>0.7514618673286444</v>
      </c>
      <c r="N347" s="7">
        <v>0.28849717435592259</v>
      </c>
      <c r="O347" s="7">
        <v>0.80165670246872245</v>
      </c>
      <c r="P347" s="7">
        <v>0.29195310429906213</v>
      </c>
      <c r="Q347" s="7">
        <v>0.81789478310552399</v>
      </c>
      <c r="R347" s="7">
        <v>0.2996911555820046</v>
      </c>
      <c r="S347" s="7">
        <v>0.83707594457217915</v>
      </c>
      <c r="T347" s="7">
        <v>0.30705042721305931</v>
      </c>
      <c r="U347" s="7">
        <v>0.85858584559950057</v>
      </c>
      <c r="V347" s="7">
        <v>0.31282507938300624</v>
      </c>
      <c r="W347" s="7">
        <v>0.87358103973432411</v>
      </c>
      <c r="X347" s="7">
        <v>0.31594132390438429</v>
      </c>
      <c r="Y347" s="7">
        <v>0.87277331481917042</v>
      </c>
      <c r="Z347" s="7">
        <v>0.31752246832281422</v>
      </c>
      <c r="AA347" s="7">
        <v>0.86532026981859411</v>
      </c>
      <c r="AB347" s="7">
        <v>0.30508268429671676</v>
      </c>
    </row>
    <row r="348" spans="1:28">
      <c r="A348" s="7">
        <v>0.59364987101826017</v>
      </c>
      <c r="B348" s="7">
        <v>0.31379461629013167</v>
      </c>
      <c r="C348" s="7">
        <v>0.61326617294086139</v>
      </c>
      <c r="D348" s="7">
        <v>0.3041183599536082</v>
      </c>
      <c r="E348" s="7">
        <v>0.63722067039106156</v>
      </c>
      <c r="F348" s="7">
        <v>0.29480785185893077</v>
      </c>
      <c r="G348" s="7">
        <v>0.67454192782305866</v>
      </c>
      <c r="H348" s="7">
        <v>0.29425792635515824</v>
      </c>
      <c r="I348" s="7">
        <v>0.6975479533320148</v>
      </c>
      <c r="J348" s="7">
        <v>0.28905665622705928</v>
      </c>
      <c r="K348" s="7">
        <v>0.71158307310256863</v>
      </c>
      <c r="L348" s="7">
        <v>0.29092275414507418</v>
      </c>
      <c r="M348" s="7">
        <v>0.7517772261297293</v>
      </c>
      <c r="N348" s="7">
        <v>0.28902190580028064</v>
      </c>
      <c r="O348" s="7">
        <v>0.80209437128967154</v>
      </c>
      <c r="P348" s="7">
        <v>0.29280709603714816</v>
      </c>
      <c r="Q348" s="7">
        <v>0.8182327605150963</v>
      </c>
      <c r="R348" s="7">
        <v>0.3003879016389171</v>
      </c>
      <c r="S348" s="7">
        <v>0.83755252517244172</v>
      </c>
      <c r="T348" s="7">
        <v>0.30809989010177541</v>
      </c>
      <c r="U348" s="7">
        <v>0.85880097760784357</v>
      </c>
      <c r="V348" s="7">
        <v>0.31334112322066965</v>
      </c>
      <c r="W348" s="7">
        <v>0.87375722801685796</v>
      </c>
      <c r="X348" s="7">
        <v>0.31640611086254911</v>
      </c>
      <c r="Y348" s="7">
        <v>0.87281302542919081</v>
      </c>
      <c r="Z348" s="7">
        <v>0.31762324456047242</v>
      </c>
      <c r="AA348" s="7">
        <v>0.86553278784396859</v>
      </c>
      <c r="AB348" s="7">
        <v>0.30557092779295719</v>
      </c>
    </row>
    <row r="349" spans="1:28">
      <c r="A349" s="7">
        <v>0.59409502215347565</v>
      </c>
      <c r="B349" s="7">
        <v>0.31429849747842253</v>
      </c>
      <c r="C349" s="7">
        <v>0.61366668377033218</v>
      </c>
      <c r="D349" s="7">
        <v>0.30459270327913718</v>
      </c>
      <c r="E349" s="7">
        <v>0.63747976818253027</v>
      </c>
      <c r="F349" s="7">
        <v>0.29513624339198929</v>
      </c>
      <c r="G349" s="7">
        <v>0.67510275462858327</v>
      </c>
      <c r="H349" s="7">
        <v>0.29503286087232278</v>
      </c>
      <c r="I349" s="7">
        <v>0.69793914591053274</v>
      </c>
      <c r="J349" s="7">
        <v>0.28962916950823803</v>
      </c>
      <c r="K349" s="7">
        <v>0.71185509680165071</v>
      </c>
      <c r="L349" s="7">
        <v>0.29133280918106258</v>
      </c>
      <c r="M349" s="7">
        <v>0.75202868569852444</v>
      </c>
      <c r="N349" s="7">
        <v>0.28944064844296374</v>
      </c>
      <c r="O349" s="7">
        <v>0.8023575324997092</v>
      </c>
      <c r="P349" s="7">
        <v>0.29332313987481157</v>
      </c>
      <c r="Q349" s="7">
        <v>0.81837296180723362</v>
      </c>
      <c r="R349" s="7">
        <v>0.30067719894184958</v>
      </c>
      <c r="S349" s="7">
        <v>0.83787362245302521</v>
      </c>
      <c r="T349" s="7">
        <v>0.30880706128672153</v>
      </c>
      <c r="U349" s="7">
        <v>0.85888968742004879</v>
      </c>
      <c r="V349" s="7">
        <v>0.31355396958468906</v>
      </c>
      <c r="W349" s="7">
        <v>0.87397080259349036</v>
      </c>
      <c r="X349" s="7">
        <v>0.31696993653703315</v>
      </c>
      <c r="Y349" s="7">
        <v>0.87294132124617985</v>
      </c>
      <c r="Z349" s="7">
        <v>0.31794989857219202</v>
      </c>
      <c r="AA349" s="7">
        <v>0.86588923132309481</v>
      </c>
      <c r="AB349" s="7">
        <v>0.30639103786493399</v>
      </c>
    </row>
    <row r="350" spans="1:28">
      <c r="A350" s="7">
        <v>0.59507099199848945</v>
      </c>
      <c r="B350" s="7">
        <v>0.31540529857132343</v>
      </c>
      <c r="C350" s="7">
        <v>0.61393036527727907</v>
      </c>
      <c r="D350" s="7">
        <v>0.30490545712014527</v>
      </c>
      <c r="E350" s="7">
        <v>0.63755612697749708</v>
      </c>
      <c r="F350" s="7">
        <v>0.2952335445869696</v>
      </c>
      <c r="G350" s="7">
        <v>0.67573992435004315</v>
      </c>
      <c r="H350" s="7">
        <v>0.29591378419116227</v>
      </c>
      <c r="I350" s="7">
        <v>0.69855011563824554</v>
      </c>
      <c r="J350" s="7">
        <v>0.29052486175845849</v>
      </c>
      <c r="K350" s="7">
        <v>0.71216957506648548</v>
      </c>
      <c r="L350" s="7">
        <v>0.29180715250659156</v>
      </c>
      <c r="M350" s="7">
        <v>0.75224934491794249</v>
      </c>
      <c r="N350" s="7">
        <v>0.28980900296681772</v>
      </c>
      <c r="O350" s="7">
        <v>0.80342184228711322</v>
      </c>
      <c r="P350" s="7">
        <v>0.29541772184889642</v>
      </c>
      <c r="Q350" s="7">
        <v>0.81844020568716158</v>
      </c>
      <c r="R350" s="7">
        <v>0.3008162006489643</v>
      </c>
      <c r="S350" s="7">
        <v>0.83815639948201648</v>
      </c>
      <c r="T350" s="7">
        <v>0.30942996268672934</v>
      </c>
      <c r="U350" s="7">
        <v>0.85906025024738053</v>
      </c>
      <c r="V350" s="7">
        <v>0.31396402462067746</v>
      </c>
      <c r="W350" s="7">
        <v>0.8742961063249004</v>
      </c>
      <c r="X350" s="7">
        <v>0.31782914083913599</v>
      </c>
      <c r="Y350" s="7">
        <v>0.87317216644069418</v>
      </c>
      <c r="Z350" s="7">
        <v>0.31853804954542114</v>
      </c>
      <c r="AA350" s="7">
        <v>0.86622545387070227</v>
      </c>
      <c r="AB350" s="7">
        <v>0.30716510362142907</v>
      </c>
    </row>
    <row r="351" spans="1:28">
      <c r="A351" s="7">
        <v>0.59583159195973889</v>
      </c>
      <c r="B351" s="7">
        <v>0.31626797791610411</v>
      </c>
      <c r="C351" s="7">
        <v>0.61457959190654576</v>
      </c>
      <c r="D351" s="7">
        <v>0.30567778535530143</v>
      </c>
      <c r="E351" s="7">
        <v>0.63787200438573599</v>
      </c>
      <c r="F351" s="7">
        <v>0.29563664953760227</v>
      </c>
      <c r="G351" s="7">
        <v>0.67596542957865202</v>
      </c>
      <c r="H351" s="7">
        <v>0.2962256692715009</v>
      </c>
      <c r="I351" s="7">
        <v>0.69914872625976887</v>
      </c>
      <c r="J351" s="7">
        <v>0.2914031787952896</v>
      </c>
      <c r="K351" s="7">
        <v>0.7125820657238604</v>
      </c>
      <c r="L351" s="7">
        <v>0.29243092266726883</v>
      </c>
      <c r="M351" s="7">
        <v>0.7526695168482509</v>
      </c>
      <c r="N351" s="7">
        <v>0.29051096158774703</v>
      </c>
      <c r="O351" s="7">
        <v>0.80386044430384263</v>
      </c>
      <c r="P351" s="7">
        <v>0.29628126995434662</v>
      </c>
      <c r="Q351" s="7">
        <v>0.81864105832197898</v>
      </c>
      <c r="R351" s="7">
        <v>0.30123146824896951</v>
      </c>
      <c r="S351" s="7">
        <v>0.83831804927896314</v>
      </c>
      <c r="T351" s="7">
        <v>0.30978615456121078</v>
      </c>
      <c r="U351" s="7">
        <v>0.8595929376704291</v>
      </c>
      <c r="V351" s="7">
        <v>0.3152497904114886</v>
      </c>
      <c r="W351" s="7">
        <v>0.87464031806711895</v>
      </c>
      <c r="X351" s="7">
        <v>0.31874481458475418</v>
      </c>
      <c r="Y351" s="7">
        <v>0.87329828035603374</v>
      </c>
      <c r="Z351" s="7">
        <v>0.31885949099312394</v>
      </c>
      <c r="AA351" s="7">
        <v>0.8665751570393222</v>
      </c>
      <c r="AB351" s="7">
        <v>0.30797131352269441</v>
      </c>
    </row>
    <row r="352" spans="1:28">
      <c r="A352" s="7">
        <v>0.5962559266749623</v>
      </c>
      <c r="B352" s="7">
        <v>0.31674927132698882</v>
      </c>
      <c r="C352" s="7">
        <v>0.6150349769955703</v>
      </c>
      <c r="D352" s="7">
        <v>0.30621989201304883</v>
      </c>
      <c r="E352" s="7">
        <v>0.63824400877147192</v>
      </c>
      <c r="F352" s="7">
        <v>0.29611186162380071</v>
      </c>
      <c r="G352" s="7">
        <v>0.67623145527802653</v>
      </c>
      <c r="H352" s="7">
        <v>0.29659402379535488</v>
      </c>
      <c r="I352" s="7">
        <v>0.70056303788979524</v>
      </c>
      <c r="J352" s="7">
        <v>0.29347951679531564</v>
      </c>
      <c r="K352" s="7">
        <v>0.71297201877225547</v>
      </c>
      <c r="L352" s="7">
        <v>0.29302167992250638</v>
      </c>
      <c r="M352" s="7">
        <v>0.75335631866868946</v>
      </c>
      <c r="N352" s="7">
        <v>0.29165859443211289</v>
      </c>
      <c r="O352" s="7">
        <v>0.80394583171773781</v>
      </c>
      <c r="P352" s="7">
        <v>0.29644980952422323</v>
      </c>
      <c r="Q352" s="7">
        <v>0.81888454269766575</v>
      </c>
      <c r="R352" s="7">
        <v>0.30173534943726038</v>
      </c>
      <c r="S352" s="7">
        <v>0.83890122184342486</v>
      </c>
      <c r="T352" s="7">
        <v>0.31107192035202191</v>
      </c>
      <c r="U352" s="7">
        <v>0.85972235971528888</v>
      </c>
      <c r="V352" s="7">
        <v>0.31556254425249669</v>
      </c>
      <c r="W352" s="7">
        <v>0.87476107149978233</v>
      </c>
      <c r="X352" s="7">
        <v>0.31906625603245697</v>
      </c>
      <c r="Y352" s="7">
        <v>0.87352999831120792</v>
      </c>
      <c r="Z352" s="7">
        <v>0.31945024824836149</v>
      </c>
      <c r="AA352" s="7">
        <v>0.86725949680013636</v>
      </c>
      <c r="AB352" s="7">
        <v>0.30955680174447164</v>
      </c>
    </row>
    <row r="353" spans="1:28">
      <c r="A353" s="7">
        <v>0.59654015087100809</v>
      </c>
      <c r="B353" s="7">
        <v>0.31707245029603054</v>
      </c>
      <c r="C353" s="7">
        <v>0.6155602020512998</v>
      </c>
      <c r="D353" s="7">
        <v>0.30684539969506508</v>
      </c>
      <c r="E353" s="7">
        <v>0.63885031065629416</v>
      </c>
      <c r="F353" s="7">
        <v>0.29688679614096525</v>
      </c>
      <c r="G353" s="7">
        <v>0.67701132752696547</v>
      </c>
      <c r="H353" s="7">
        <v>0.29767997463218859</v>
      </c>
      <c r="I353" s="7">
        <v>0.70150232996019268</v>
      </c>
      <c r="J353" s="7">
        <v>0.29485910873842919</v>
      </c>
      <c r="K353" s="7">
        <v>0.71321049812308845</v>
      </c>
      <c r="L353" s="7">
        <v>0.29338308436100463</v>
      </c>
      <c r="M353" s="7">
        <v>0.75429412035121601</v>
      </c>
      <c r="N353" s="7">
        <v>0.29322670744050078</v>
      </c>
      <c r="O353" s="7">
        <v>0.80410727458772546</v>
      </c>
      <c r="P353" s="7">
        <v>0.29676864468991759</v>
      </c>
      <c r="Q353" s="7">
        <v>0.81912143453610464</v>
      </c>
      <c r="R353" s="7">
        <v>0.30222619921550919</v>
      </c>
      <c r="S353" s="7">
        <v>0.83929807870186901</v>
      </c>
      <c r="T353" s="7">
        <v>0.31194763110684465</v>
      </c>
      <c r="U353" s="7">
        <v>0.85985692435795757</v>
      </c>
      <c r="V353" s="7">
        <v>0.3158891982642163</v>
      </c>
      <c r="W353" s="7">
        <v>0.8748517440061595</v>
      </c>
      <c r="X353" s="7">
        <v>0.31930777149856882</v>
      </c>
      <c r="Y353" s="7">
        <v>0.87373335154493892</v>
      </c>
      <c r="Z353" s="7">
        <v>0.31996976712870273</v>
      </c>
      <c r="AA353" s="7">
        <v>0.86733522617111869</v>
      </c>
      <c r="AB353" s="7">
        <v>0.30973229139970399</v>
      </c>
    </row>
    <row r="354" spans="1:28">
      <c r="A354" s="7">
        <v>0.59680916306782894</v>
      </c>
      <c r="B354" s="7">
        <v>0.31737912281235237</v>
      </c>
      <c r="C354" s="7">
        <v>0.61576259542419964</v>
      </c>
      <c r="D354" s="7">
        <v>0.30708691516117692</v>
      </c>
      <c r="E354" s="7">
        <v>0.63930715814754879</v>
      </c>
      <c r="F354" s="7">
        <v>0.29747494711419437</v>
      </c>
      <c r="G354" s="7">
        <v>0.67728498751793353</v>
      </c>
      <c r="H354" s="7">
        <v>0.29806222932675408</v>
      </c>
      <c r="I354" s="7">
        <v>0.70188008872763519</v>
      </c>
      <c r="J354" s="7">
        <v>0.29541424680621858</v>
      </c>
      <c r="K354" s="7">
        <v>0.71342906051714861</v>
      </c>
      <c r="L354" s="7">
        <v>0.29371495093674099</v>
      </c>
      <c r="M354" s="7">
        <v>0.75479612007539199</v>
      </c>
      <c r="N354" s="7">
        <v>0.29406766776854482</v>
      </c>
      <c r="O354" s="7">
        <v>0.80463592999725142</v>
      </c>
      <c r="P354" s="7">
        <v>0.2978181075786337</v>
      </c>
      <c r="Q354" s="7">
        <v>0.81924097921153205</v>
      </c>
      <c r="R354" s="7">
        <v>0.30247466476697676</v>
      </c>
      <c r="S354" s="7">
        <v>0.83966410317397455</v>
      </c>
      <c r="T354" s="7">
        <v>0.31275731605078788</v>
      </c>
      <c r="U354" s="7">
        <v>0.86009219820771921</v>
      </c>
      <c r="V354" s="7">
        <v>0.31646171154539504</v>
      </c>
      <c r="W354" s="7">
        <v>0.87494499487764688</v>
      </c>
      <c r="X354" s="7">
        <v>0.3195579745713753</v>
      </c>
      <c r="Y354" s="7">
        <v>0.87382760969619622</v>
      </c>
      <c r="Z354" s="7">
        <v>0.32021128259481457</v>
      </c>
      <c r="AA354" s="7">
        <v>0.86743712380641957</v>
      </c>
      <c r="AB354" s="7">
        <v>0.30996859430179902</v>
      </c>
    </row>
    <row r="355" spans="1:28">
      <c r="A355" s="7">
        <v>0.59706536516003927</v>
      </c>
      <c r="B355" s="7">
        <v>0.31767189515796274</v>
      </c>
      <c r="C355" s="7">
        <v>0.61612034709038166</v>
      </c>
      <c r="D355" s="7">
        <v>0.30751608293189359</v>
      </c>
      <c r="E355" s="7">
        <v>0.63971440505403865</v>
      </c>
      <c r="F355" s="7">
        <v>0.29799967855855242</v>
      </c>
      <c r="G355" s="7">
        <v>0.67753868090011848</v>
      </c>
      <c r="H355" s="7">
        <v>0.2984166836798966</v>
      </c>
      <c r="I355" s="7">
        <v>0.70200529184685867</v>
      </c>
      <c r="J355" s="7">
        <v>0.29559842406814557</v>
      </c>
      <c r="K355" s="7">
        <v>0.7136402850850293</v>
      </c>
      <c r="L355" s="7">
        <v>0.29403639238444379</v>
      </c>
      <c r="M355" s="7">
        <v>0.75668459522824449</v>
      </c>
      <c r="N355" s="7">
        <v>0.29723516916942139</v>
      </c>
      <c r="O355" s="7">
        <v>0.80499241078531658</v>
      </c>
      <c r="P355" s="7">
        <v>0.29852614752424927</v>
      </c>
      <c r="Q355" s="7">
        <v>0.81958159363600358</v>
      </c>
      <c r="R355" s="7">
        <v>0.30318270471259234</v>
      </c>
      <c r="S355" s="7">
        <v>0.83978346855537123</v>
      </c>
      <c r="T355" s="7">
        <v>0.31302141929430582</v>
      </c>
      <c r="U355" s="7">
        <v>0.86027390333030374</v>
      </c>
      <c r="V355" s="7">
        <v>0.3169039107261537</v>
      </c>
      <c r="W355" s="7">
        <v>0.87535108738251144</v>
      </c>
      <c r="X355" s="7">
        <v>0.32064913797222583</v>
      </c>
      <c r="Y355" s="7">
        <v>0.87405060004477242</v>
      </c>
      <c r="Z355" s="7">
        <v>0.32078379587599332</v>
      </c>
      <c r="AA355" s="7">
        <v>0.8677420237346154</v>
      </c>
      <c r="AB355" s="7">
        <v>0.31067576548674514</v>
      </c>
    </row>
    <row r="356" spans="1:28">
      <c r="A356" s="7">
        <v>0.59725991862381145</v>
      </c>
      <c r="B356" s="7">
        <v>0.31789429788934626</v>
      </c>
      <c r="C356" s="7">
        <v>0.61626145232923435</v>
      </c>
      <c r="D356" s="7">
        <v>0.30768549126243966</v>
      </c>
      <c r="E356" s="7">
        <v>0.64001657703753989</v>
      </c>
      <c r="F356" s="7">
        <v>0.29838975209914309</v>
      </c>
      <c r="G356" s="7">
        <v>0.6778293712338721</v>
      </c>
      <c r="H356" s="7">
        <v>0.29882413243387662</v>
      </c>
      <c r="I356" s="7">
        <v>0.70291180541823195</v>
      </c>
      <c r="J356" s="7">
        <v>0.29693370921711632</v>
      </c>
      <c r="K356" s="7">
        <v>0.71413925726523375</v>
      </c>
      <c r="L356" s="7">
        <v>0.29479742673089687</v>
      </c>
      <c r="M356" s="7">
        <v>0.75703673056589904</v>
      </c>
      <c r="N356" s="7">
        <v>0.29782592642465894</v>
      </c>
      <c r="O356" s="7">
        <v>0.80534282580080996</v>
      </c>
      <c r="P356" s="7">
        <v>0.29922289358116178</v>
      </c>
      <c r="Q356" s="7">
        <v>0.8198176064694761</v>
      </c>
      <c r="R356" s="7">
        <v>0.30367442325151067</v>
      </c>
      <c r="S356" s="7">
        <v>0.8402243716800134</v>
      </c>
      <c r="T356" s="7">
        <v>0.31399703752611724</v>
      </c>
      <c r="U356" s="7">
        <v>0.86089744331464457</v>
      </c>
      <c r="V356" s="7">
        <v>0.31842597941905981</v>
      </c>
      <c r="W356" s="7">
        <v>0.87613061310084395</v>
      </c>
      <c r="X356" s="7">
        <v>0.32274371994631068</v>
      </c>
      <c r="Y356" s="7">
        <v>0.87422646131771997</v>
      </c>
      <c r="Z356" s="7">
        <v>0.32123728894545506</v>
      </c>
      <c r="AA356" s="7">
        <v>0.86813177227741978</v>
      </c>
      <c r="AB356" s="7">
        <v>0.3115810141043297</v>
      </c>
    </row>
    <row r="357" spans="1:28">
      <c r="A357" s="7">
        <v>0.59768905712826381</v>
      </c>
      <c r="B357" s="7">
        <v>0.31838514766759507</v>
      </c>
      <c r="C357" s="7">
        <v>0.61655506525048343</v>
      </c>
      <c r="D357" s="7">
        <v>0.30803820809424326</v>
      </c>
      <c r="E357" s="7">
        <v>0.6401255677961678</v>
      </c>
      <c r="F357" s="7">
        <v>0.29853049132759674</v>
      </c>
      <c r="G357" s="7">
        <v>0.67796678848255565</v>
      </c>
      <c r="H357" s="7">
        <v>0.29901699730249831</v>
      </c>
      <c r="I357" s="7">
        <v>0.70303324707035431</v>
      </c>
      <c r="J357" s="7">
        <v>0.29711267391502649</v>
      </c>
      <c r="K357" s="7">
        <v>0.7143908398771015</v>
      </c>
      <c r="L357" s="7">
        <v>0.29518141894680128</v>
      </c>
      <c r="M357" s="7">
        <v>0.75749965521996976</v>
      </c>
      <c r="N357" s="7">
        <v>0.29860607350584029</v>
      </c>
      <c r="O357" s="7">
        <v>0.80577349565340706</v>
      </c>
      <c r="P357" s="7">
        <v>0.30008209788326462</v>
      </c>
      <c r="Q357" s="7">
        <v>0.82011602865556144</v>
      </c>
      <c r="R357" s="7">
        <v>0.30429732465151849</v>
      </c>
      <c r="S357" s="7">
        <v>0.84037853361170645</v>
      </c>
      <c r="T357" s="7">
        <v>0.31433846046921776</v>
      </c>
      <c r="U357" s="7">
        <v>0.86124928271474344</v>
      </c>
      <c r="V357" s="7">
        <v>0.31928952752451001</v>
      </c>
      <c r="W357" s="7">
        <v>0.87624277198313982</v>
      </c>
      <c r="X357" s="7">
        <v>0.3230451798986157</v>
      </c>
      <c r="Y357" s="7">
        <v>0.87430282787545155</v>
      </c>
      <c r="Z357" s="7">
        <v>0.32143449761742404</v>
      </c>
      <c r="AA357" s="7">
        <v>0.86837799185532571</v>
      </c>
      <c r="AB357" s="7">
        <v>0.31215352738550844</v>
      </c>
    </row>
    <row r="358" spans="1:28">
      <c r="A358" s="7">
        <v>0.59840081856568561</v>
      </c>
      <c r="B358" s="7">
        <v>0.31920091393622457</v>
      </c>
      <c r="C358" s="7">
        <v>0.6174815137884051</v>
      </c>
      <c r="D358" s="7">
        <v>0.30915195927249994</v>
      </c>
      <c r="E358" s="7">
        <v>0.64086305017490741</v>
      </c>
      <c r="F358" s="7">
        <v>0.29948352178200199</v>
      </c>
      <c r="G358" s="7">
        <v>0.67820403877515456</v>
      </c>
      <c r="H358" s="7">
        <v>0.29935060139957365</v>
      </c>
      <c r="I358" s="7">
        <v>0.70329708711987671</v>
      </c>
      <c r="J358" s="7">
        <v>0.29750274745561717</v>
      </c>
      <c r="K358" s="7">
        <v>0.71473886249018526</v>
      </c>
      <c r="L358" s="7">
        <v>0.29571310047651506</v>
      </c>
      <c r="M358" s="7">
        <v>0.75769549027720329</v>
      </c>
      <c r="N358" s="7">
        <v>0.29893620256023773</v>
      </c>
      <c r="O358" s="7">
        <v>0.80626389003594179</v>
      </c>
      <c r="P358" s="7">
        <v>0.30106292867909284</v>
      </c>
      <c r="Q358" s="7">
        <v>0.82024831890300132</v>
      </c>
      <c r="R358" s="7">
        <v>0.30457359054440897</v>
      </c>
      <c r="S358" s="7">
        <v>0.84076305751561509</v>
      </c>
      <c r="T358" s="7">
        <v>0.3151924522073038</v>
      </c>
      <c r="U358" s="7">
        <v>0.86133070718005256</v>
      </c>
      <c r="V358" s="7">
        <v>0.31949107999982634</v>
      </c>
      <c r="W358" s="7">
        <v>0.87827796151016457</v>
      </c>
      <c r="X358" s="7">
        <v>0.32853574732964697</v>
      </c>
      <c r="Y358" s="7">
        <v>0.87452232718138867</v>
      </c>
      <c r="Z358" s="7">
        <v>0.32200179833458598</v>
      </c>
      <c r="AA358" s="7">
        <v>0.86849337011163907</v>
      </c>
      <c r="AB358" s="7">
        <v>0.31242197443237374</v>
      </c>
    </row>
    <row r="359" spans="1:28">
      <c r="A359" s="7">
        <v>0.59877791602015773</v>
      </c>
      <c r="B359" s="7">
        <v>0.31963355674961913</v>
      </c>
      <c r="C359" s="7">
        <v>0.61789627767230537</v>
      </c>
      <c r="D359" s="7">
        <v>0.309650627896774</v>
      </c>
      <c r="E359" s="7">
        <v>0.64104317861431637</v>
      </c>
      <c r="F359" s="7">
        <v>0.29971634964141913</v>
      </c>
      <c r="G359" s="7">
        <v>0.67860983073601067</v>
      </c>
      <c r="H359" s="7">
        <v>0.29992224592008293</v>
      </c>
      <c r="I359" s="7">
        <v>0.70404293231078729</v>
      </c>
      <c r="J359" s="7">
        <v>0.29860694226650969</v>
      </c>
      <c r="K359" s="7">
        <v>0.71524097945303799</v>
      </c>
      <c r="L359" s="7">
        <v>0.29648021614765441</v>
      </c>
      <c r="M359" s="7">
        <v>0.75786190410518106</v>
      </c>
      <c r="N359" s="7">
        <v>0.29921681225647556</v>
      </c>
      <c r="O359" s="7">
        <v>0.80651538629872599</v>
      </c>
      <c r="P359" s="7">
        <v>0.30156680986738371</v>
      </c>
      <c r="Q359" s="7">
        <v>0.82065705621236706</v>
      </c>
      <c r="R359" s="7">
        <v>0.305427582282495</v>
      </c>
      <c r="S359" s="7">
        <v>0.84094717090832283</v>
      </c>
      <c r="T359" s="7">
        <v>0.31560163848262274</v>
      </c>
      <c r="U359" s="7">
        <v>0.86154069659058652</v>
      </c>
      <c r="V359" s="7">
        <v>0.32001146764083704</v>
      </c>
      <c r="W359" s="7">
        <v>0.87833038826740639</v>
      </c>
      <c r="X359" s="7">
        <v>0.32867735531877007</v>
      </c>
      <c r="Y359" s="7">
        <v>0.87460131202109959</v>
      </c>
      <c r="Z359" s="7">
        <v>0.3222068258525802</v>
      </c>
      <c r="AA359" s="7">
        <v>0.86864046747621726</v>
      </c>
      <c r="AB359" s="7">
        <v>0.31276513489681318</v>
      </c>
    </row>
    <row r="360" spans="1:28">
      <c r="A360" s="7">
        <v>0.59955532924370847</v>
      </c>
      <c r="B360" s="7">
        <v>0.32052751147850067</v>
      </c>
      <c r="C360" s="7">
        <v>0.61805662453463794</v>
      </c>
      <c r="D360" s="7">
        <v>0.30984349276539569</v>
      </c>
      <c r="E360" s="7">
        <v>0.64294170626011593</v>
      </c>
      <c r="F360" s="7">
        <v>0.30217233605400229</v>
      </c>
      <c r="G360" s="7">
        <v>0.67900387763287662</v>
      </c>
      <c r="H360" s="7">
        <v>0.30047738398787233</v>
      </c>
      <c r="I360" s="7">
        <v>0.7042809794430448</v>
      </c>
      <c r="J360" s="7">
        <v>0.29895965909831329</v>
      </c>
      <c r="K360" s="7">
        <v>0.71573261380706299</v>
      </c>
      <c r="L360" s="7">
        <v>0.29723256288741279</v>
      </c>
      <c r="M360" s="7">
        <v>0.75794740955270556</v>
      </c>
      <c r="N360" s="7">
        <v>0.2993610265276071</v>
      </c>
      <c r="O360" s="7">
        <v>0.80686533471632926</v>
      </c>
      <c r="P360" s="7">
        <v>0.30226876848831302</v>
      </c>
      <c r="Q360" s="7">
        <v>0.82080209203181942</v>
      </c>
      <c r="R360" s="7">
        <v>0.30573164851680845</v>
      </c>
      <c r="S360" s="7">
        <v>0.84117312825391866</v>
      </c>
      <c r="T360" s="7">
        <v>0.31610465091024409</v>
      </c>
      <c r="U360" s="7">
        <v>0.8617434006542245</v>
      </c>
      <c r="V360" s="7">
        <v>0.3205144800684584</v>
      </c>
      <c r="W360" s="7">
        <v>0.87844598496984927</v>
      </c>
      <c r="X360" s="7">
        <v>0.32899010915977817</v>
      </c>
      <c r="Y360" s="7">
        <v>0.87470647968060422</v>
      </c>
      <c r="Z360" s="7">
        <v>0.32248135422413177</v>
      </c>
      <c r="AA360" s="7">
        <v>0.86896281291395883</v>
      </c>
      <c r="AB360" s="7">
        <v>0.31351748163657156</v>
      </c>
    </row>
    <row r="361" spans="1:28">
      <c r="A361" s="7">
        <v>0.59987558185897139</v>
      </c>
      <c r="B361" s="7">
        <v>0.32089586600235465</v>
      </c>
      <c r="C361" s="7">
        <v>0.61817278692823885</v>
      </c>
      <c r="D361" s="7">
        <v>0.30998336323317988</v>
      </c>
      <c r="E361" s="7">
        <v>0.64331371064585186</v>
      </c>
      <c r="F361" s="7">
        <v>0.302653629464887</v>
      </c>
      <c r="G361" s="7">
        <v>0.67911897925997911</v>
      </c>
      <c r="H361" s="7">
        <v>0.30063984223306267</v>
      </c>
      <c r="I361" s="7">
        <v>0.70452117598507435</v>
      </c>
      <c r="J361" s="7">
        <v>0.29931585097279473</v>
      </c>
      <c r="K361" s="7">
        <v>0.71596480359259929</v>
      </c>
      <c r="L361" s="7">
        <v>0.29758875476189423</v>
      </c>
      <c r="M361" s="7">
        <v>0.75820300648186478</v>
      </c>
      <c r="N361" s="7">
        <v>0.2997928005803322</v>
      </c>
      <c r="O361" s="7">
        <v>0.80749804145535597</v>
      </c>
      <c r="P361" s="7">
        <v>0.30354150286908216</v>
      </c>
      <c r="Q361" s="7">
        <v>0.82151979958686705</v>
      </c>
      <c r="R361" s="7">
        <v>0.3072398170390031</v>
      </c>
      <c r="S361" s="7">
        <v>0.84132156417100601</v>
      </c>
      <c r="T361" s="7">
        <v>0.31643651748598045</v>
      </c>
      <c r="U361" s="7">
        <v>0.86218309276689364</v>
      </c>
      <c r="V361" s="7">
        <v>0.32160564346930892</v>
      </c>
      <c r="W361" s="7">
        <v>0.87863205698530567</v>
      </c>
      <c r="X361" s="7">
        <v>0.32949399034806903</v>
      </c>
      <c r="Y361" s="7">
        <v>0.87482255684835619</v>
      </c>
      <c r="Z361" s="7">
        <v>0.32278455169777576</v>
      </c>
      <c r="AA361" s="7">
        <v>0.86929665652844634</v>
      </c>
      <c r="AB361" s="7">
        <v>0.31429849747842237</v>
      </c>
    </row>
    <row r="362" spans="1:28">
      <c r="A362" s="7">
        <v>0.60064258687252603</v>
      </c>
      <c r="B362" s="7">
        <v>0.32177939560320257</v>
      </c>
      <c r="C362" s="7">
        <v>0.61847780229303151</v>
      </c>
      <c r="D362" s="7">
        <v>0.31035171775703385</v>
      </c>
      <c r="E362" s="7">
        <v>0.64359826136897613</v>
      </c>
      <c r="F362" s="7">
        <v>0.30302198398874097</v>
      </c>
      <c r="G362" s="7">
        <v>0.67954591233601724</v>
      </c>
      <c r="H362" s="7">
        <v>0.30124276213767276</v>
      </c>
      <c r="I362" s="7">
        <v>0.70547551392387631</v>
      </c>
      <c r="J362" s="7">
        <v>0.30073106210335643</v>
      </c>
      <c r="K362" s="7">
        <v>0.71611575315971998</v>
      </c>
      <c r="L362" s="7">
        <v>0.29782071386064191</v>
      </c>
      <c r="M362" s="7">
        <v>0.75843699719578928</v>
      </c>
      <c r="N362" s="7">
        <v>0.30018808668493968</v>
      </c>
      <c r="O362" s="7">
        <v>0.80776306905695416</v>
      </c>
      <c r="P362" s="7">
        <v>0.30407579068080437</v>
      </c>
      <c r="Q362" s="7">
        <v>0.82188151013053157</v>
      </c>
      <c r="R362" s="7">
        <v>0.30799998262478673</v>
      </c>
      <c r="S362" s="7">
        <v>0.84161006721460296</v>
      </c>
      <c r="T362" s="7">
        <v>0.31708200666339442</v>
      </c>
      <c r="U362" s="7">
        <v>0.86244836510387435</v>
      </c>
      <c r="V362" s="7">
        <v>0.32226677033877327</v>
      </c>
      <c r="W362" s="7">
        <v>0.87872444840175634</v>
      </c>
      <c r="X362" s="7">
        <v>0.32974419342087552</v>
      </c>
      <c r="Y362" s="7">
        <v>0.87497310806216988</v>
      </c>
      <c r="Z362" s="7">
        <v>0.32317810028104432</v>
      </c>
      <c r="AA362" s="7">
        <v>0.86941084531819979</v>
      </c>
      <c r="AB362" s="7">
        <v>0.31456694452528766</v>
      </c>
    </row>
    <row r="363" spans="1:28">
      <c r="A363" s="7">
        <v>0.60079790939092859</v>
      </c>
      <c r="B363" s="7">
        <v>0.32195836030111274</v>
      </c>
      <c r="C363" s="7">
        <v>0.61891537106401917</v>
      </c>
      <c r="D363" s="7">
        <v>0.31088079300473925</v>
      </c>
      <c r="E363" s="7">
        <v>0.64407860387406668</v>
      </c>
      <c r="F363" s="7">
        <v>0.30364575414941825</v>
      </c>
      <c r="G363" s="7">
        <v>0.67985187125295787</v>
      </c>
      <c r="H363" s="7">
        <v>0.30167627371173678</v>
      </c>
      <c r="I363" s="7">
        <v>0.70569099225352694</v>
      </c>
      <c r="J363" s="7">
        <v>0.30105076602972025</v>
      </c>
      <c r="K363" s="7">
        <v>0.71638515620659504</v>
      </c>
      <c r="L363" s="7">
        <v>0.29823511269997766</v>
      </c>
      <c r="M363" s="7">
        <v>0.75877580103893738</v>
      </c>
      <c r="N363" s="7">
        <v>0.30076059996611842</v>
      </c>
      <c r="O363" s="7">
        <v>0.80804256119314666</v>
      </c>
      <c r="P363" s="7">
        <v>0.30463961635528841</v>
      </c>
      <c r="Q363" s="7">
        <v>0.82234694326022872</v>
      </c>
      <c r="R363" s="7">
        <v>0.30898081342061495</v>
      </c>
      <c r="S363" s="7">
        <v>0.84254605037131081</v>
      </c>
      <c r="T363" s="7">
        <v>0.31917658863747927</v>
      </c>
      <c r="U363" s="7">
        <v>0.86267592505692248</v>
      </c>
      <c r="V363" s="7">
        <v>0.3228340710559352</v>
      </c>
      <c r="W363" s="7">
        <v>0.87878589943688401</v>
      </c>
      <c r="X363" s="7">
        <v>0.32991099546941316</v>
      </c>
      <c r="Y363" s="7">
        <v>0.87504685633792212</v>
      </c>
      <c r="Z363" s="7">
        <v>0.32337096514966601</v>
      </c>
      <c r="AA363" s="7">
        <v>0.86973438022250127</v>
      </c>
      <c r="AB363" s="7">
        <v>0.31532797887174074</v>
      </c>
    </row>
    <row r="364" spans="1:28">
      <c r="A364" s="7">
        <v>0.60261614361408378</v>
      </c>
      <c r="B364" s="7">
        <v>0.32405467979653657</v>
      </c>
      <c r="C364" s="7">
        <v>0.62005490276566289</v>
      </c>
      <c r="D364" s="7">
        <v>0.3122603849478528</v>
      </c>
      <c r="E364" s="7">
        <v>0.64580614003028236</v>
      </c>
      <c r="F364" s="7">
        <v>0.3058906317193209</v>
      </c>
      <c r="G364" s="7">
        <v>0.68047142337843269</v>
      </c>
      <c r="H364" s="7">
        <v>0.30255459074856789</v>
      </c>
      <c r="I364" s="7">
        <v>0.70627187024443061</v>
      </c>
      <c r="J364" s="7">
        <v>0.30191605165650937</v>
      </c>
      <c r="K364" s="7">
        <v>0.71645119664221035</v>
      </c>
      <c r="L364" s="7">
        <v>0.29833675769830531</v>
      </c>
      <c r="M364" s="7">
        <v>0.75952696179837287</v>
      </c>
      <c r="N364" s="7">
        <v>0.30203333434688756</v>
      </c>
      <c r="O364" s="7">
        <v>0.80844616836811578</v>
      </c>
      <c r="P364" s="7">
        <v>0.30545625138458737</v>
      </c>
      <c r="Q364" s="7">
        <v>0.82295653320441187</v>
      </c>
      <c r="R364" s="7">
        <v>0.31026657921142609</v>
      </c>
      <c r="S364" s="7">
        <v>0.84280724472986501</v>
      </c>
      <c r="T364" s="7">
        <v>0.31976126456803056</v>
      </c>
      <c r="U364" s="7">
        <v>0.8628036329025125</v>
      </c>
      <c r="V364" s="7">
        <v>0.32315290622162957</v>
      </c>
      <c r="W364" s="7">
        <v>0.87883574782901552</v>
      </c>
      <c r="X364" s="7">
        <v>0.33004652213385</v>
      </c>
      <c r="Y364" s="7">
        <v>0.87531261195882804</v>
      </c>
      <c r="Z364" s="7">
        <v>0.32406771120657851</v>
      </c>
      <c r="AA364" s="7">
        <v>0.87011580249938614</v>
      </c>
      <c r="AB364" s="7">
        <v>0.31622540864330012</v>
      </c>
    </row>
    <row r="365" spans="1:28">
      <c r="A365" s="7">
        <v>0.6029996461208611</v>
      </c>
      <c r="B365" s="7">
        <v>0.32449687897729523</v>
      </c>
      <c r="C365" s="7">
        <v>0.62037702179577103</v>
      </c>
      <c r="D365" s="7">
        <v>0.31265045848844347</v>
      </c>
      <c r="E365" s="7">
        <v>0.64619576567639525</v>
      </c>
      <c r="F365" s="7">
        <v>0.30639798795028961</v>
      </c>
      <c r="G365" s="7">
        <v>0.68122604373979312</v>
      </c>
      <c r="H365" s="7">
        <v>0.30362490389335117</v>
      </c>
      <c r="I365" s="7">
        <v>0.70662114933239306</v>
      </c>
      <c r="J365" s="7">
        <v>0.30243643929752007</v>
      </c>
      <c r="K365" s="7">
        <v>0.71666713838406348</v>
      </c>
      <c r="L365" s="7">
        <v>0.29867036179538065</v>
      </c>
      <c r="M365" s="7">
        <v>0.75958672367029856</v>
      </c>
      <c r="N365" s="7">
        <v>0.30213497934521522</v>
      </c>
      <c r="O365" s="7">
        <v>0.80875365637771646</v>
      </c>
      <c r="P365" s="7">
        <v>0.30607915278459519</v>
      </c>
      <c r="Q365" s="7">
        <v>0.82394892981145273</v>
      </c>
      <c r="R365" s="7">
        <v>0.31236289870684991</v>
      </c>
      <c r="S365" s="7">
        <v>0.8430367257767567</v>
      </c>
      <c r="T365" s="7">
        <v>0.32027730840569396</v>
      </c>
      <c r="U365" s="7">
        <v>0.86308047608456351</v>
      </c>
      <c r="V365" s="7">
        <v>0.32384965227854207</v>
      </c>
      <c r="W365" s="7">
        <v>0.87915202728253961</v>
      </c>
      <c r="X365" s="7">
        <v>0.33091007023930019</v>
      </c>
      <c r="Y365" s="7">
        <v>0.87543174378888933</v>
      </c>
      <c r="Z365" s="7">
        <v>0.32438046504758661</v>
      </c>
      <c r="AA365" s="7">
        <v>0.87023276671111283</v>
      </c>
      <c r="AB365" s="7">
        <v>0.3165016745361906</v>
      </c>
    </row>
    <row r="366" spans="1:28">
      <c r="A366" s="7">
        <v>0.60331909810458584</v>
      </c>
      <c r="B366" s="7">
        <v>0.32486523350114921</v>
      </c>
      <c r="C366" s="7">
        <v>0.62115452591490372</v>
      </c>
      <c r="D366" s="7">
        <v>0.31359393257548462</v>
      </c>
      <c r="E366" s="7">
        <v>0.64637719939435068</v>
      </c>
      <c r="F366" s="7">
        <v>0.30663429085238464</v>
      </c>
      <c r="G366" s="7">
        <v>0.68147151557718511</v>
      </c>
      <c r="H366" s="7">
        <v>0.30397327692180742</v>
      </c>
      <c r="I366" s="7">
        <v>0.7071310968008182</v>
      </c>
      <c r="J366" s="7">
        <v>0.30319747364397315</v>
      </c>
      <c r="K366" s="7">
        <v>0.71684901164722625</v>
      </c>
      <c r="L366" s="7">
        <v>0.29895184025228794</v>
      </c>
      <c r="M366" s="7">
        <v>0.7600873442743532</v>
      </c>
      <c r="N366" s="7">
        <v>0.30298897108330125</v>
      </c>
      <c r="O366" s="7">
        <v>0.80919412478600639</v>
      </c>
      <c r="P366" s="7">
        <v>0.30697310751347673</v>
      </c>
      <c r="Q366" s="7">
        <v>0.82432953896189443</v>
      </c>
      <c r="R366" s="7">
        <v>0.31316737108677634</v>
      </c>
      <c r="S366" s="7">
        <v>0.8432186368561545</v>
      </c>
      <c r="T366" s="7">
        <v>0.32068736344168236</v>
      </c>
      <c r="U366" s="7">
        <v>0.86313533046119284</v>
      </c>
      <c r="V366" s="7">
        <v>0.32398778522498733</v>
      </c>
      <c r="W366" s="7">
        <v>0.87925000515672913</v>
      </c>
      <c r="X366" s="7">
        <v>0.33117851728616549</v>
      </c>
      <c r="Y366" s="7">
        <v>0.87752156918875557</v>
      </c>
      <c r="Z366" s="7">
        <v>0.32987103247861788</v>
      </c>
      <c r="AA366" s="7">
        <v>0.87049563882085779</v>
      </c>
      <c r="AB366" s="7">
        <v>0.31712370717552896</v>
      </c>
    </row>
    <row r="367" spans="1:28">
      <c r="A367" s="7">
        <v>0.60387393576052883</v>
      </c>
      <c r="B367" s="7">
        <v>0.32550551011454637</v>
      </c>
      <c r="C367" s="7">
        <v>0.62244585264622221</v>
      </c>
      <c r="D367" s="7">
        <v>0.31516204558387251</v>
      </c>
      <c r="E367" s="7">
        <v>0.64679097269357277</v>
      </c>
      <c r="F367" s="7">
        <v>0.30717552874946258</v>
      </c>
      <c r="G367" s="7">
        <v>0.68171757466777649</v>
      </c>
      <c r="H367" s="7">
        <v>0.30432338747160259</v>
      </c>
      <c r="I367" s="7">
        <v>0.70735194865489903</v>
      </c>
      <c r="J367" s="7">
        <v>0.30352760269837059</v>
      </c>
      <c r="K367" s="7">
        <v>0.71709430469379731</v>
      </c>
      <c r="L367" s="7">
        <v>0.29933148866484499</v>
      </c>
      <c r="M367" s="7">
        <v>0.76029605111938603</v>
      </c>
      <c r="N367" s="7">
        <v>0.30334516295778269</v>
      </c>
      <c r="O367" s="7">
        <v>0.80946381836650594</v>
      </c>
      <c r="P367" s="7">
        <v>0.3075212954959104</v>
      </c>
      <c r="Q367" s="7">
        <v>0.82531622203665378</v>
      </c>
      <c r="R367" s="7">
        <v>0.31526195306086119</v>
      </c>
      <c r="S367" s="7">
        <v>0.84353136534616036</v>
      </c>
      <c r="T367" s="7">
        <v>0.32139540338729794</v>
      </c>
      <c r="U367" s="7">
        <v>0.86396500290771094</v>
      </c>
      <c r="V367" s="7">
        <v>0.32608236719907219</v>
      </c>
      <c r="W367" s="7">
        <v>0.87939955033312367</v>
      </c>
      <c r="X367" s="7">
        <v>0.33158857232215388</v>
      </c>
      <c r="Y367" s="7">
        <v>0.87766470193696111</v>
      </c>
      <c r="Z367" s="7">
        <v>0.33024720584849709</v>
      </c>
      <c r="AA367" s="7">
        <v>0.87060943112175793</v>
      </c>
      <c r="AB367" s="7">
        <v>0.31739302298306371</v>
      </c>
    </row>
    <row r="368" spans="1:28">
      <c r="A368" s="7">
        <v>0.6042126029011694</v>
      </c>
      <c r="B368" s="7">
        <v>0.3258964524158065</v>
      </c>
      <c r="C368" s="7">
        <v>0.62254063545817884</v>
      </c>
      <c r="D368" s="7">
        <v>0.31527759075291162</v>
      </c>
      <c r="E368" s="7">
        <v>0.64698219600062645</v>
      </c>
      <c r="F368" s="7">
        <v>0.30742573182226907</v>
      </c>
      <c r="G368" s="7">
        <v>0.68187378401884413</v>
      </c>
      <c r="H368" s="7">
        <v>0.30454579020298611</v>
      </c>
      <c r="I368" s="7">
        <v>0.70755453052591721</v>
      </c>
      <c r="J368" s="7">
        <v>0.30383080017201458</v>
      </c>
      <c r="K368" s="7">
        <v>0.71772745426699791</v>
      </c>
      <c r="L368" s="7">
        <v>0.30031231946067322</v>
      </c>
      <c r="M368" s="7">
        <v>0.76061692640095635</v>
      </c>
      <c r="N368" s="7">
        <v>0.30389421970088581</v>
      </c>
      <c r="O368" s="7">
        <v>0.80966352226348481</v>
      </c>
      <c r="P368" s="7">
        <v>0.30792787548922096</v>
      </c>
      <c r="Q368" s="7">
        <v>0.82571792730628857</v>
      </c>
      <c r="R368" s="7">
        <v>0.31611594479894722</v>
      </c>
      <c r="S368" s="7">
        <v>0.84374807297585463</v>
      </c>
      <c r="T368" s="7">
        <v>0.32188625316554675</v>
      </c>
      <c r="U368" s="7">
        <v>0.86401985728434028</v>
      </c>
      <c r="V368" s="7">
        <v>0.32622136890618691</v>
      </c>
      <c r="W368" s="7">
        <v>0.87998698785074247</v>
      </c>
      <c r="X368" s="7">
        <v>0.333203598406693</v>
      </c>
      <c r="Y368" s="7">
        <v>0.87798849614174301</v>
      </c>
      <c r="Z368" s="7">
        <v>0.33110641015059994</v>
      </c>
      <c r="AA368" s="7">
        <v>0.87101226379672148</v>
      </c>
      <c r="AB368" s="7">
        <v>0.31834692219813843</v>
      </c>
    </row>
    <row r="369" spans="1:28">
      <c r="A369" s="7">
        <v>0.60450803593874947</v>
      </c>
      <c r="B369" s="7">
        <v>0.32623787535890703</v>
      </c>
      <c r="C369" s="7">
        <v>0.62269243048785372</v>
      </c>
      <c r="D369" s="7">
        <v>0.31546263677550807</v>
      </c>
      <c r="E369" s="7">
        <v>0.64719169320733039</v>
      </c>
      <c r="F369" s="7">
        <v>0.30770026019382063</v>
      </c>
      <c r="G369" s="7">
        <v>0.6824522284203538</v>
      </c>
      <c r="H369" s="7">
        <v>0.3053693753176408</v>
      </c>
      <c r="I369" s="7">
        <v>0.70808221062496202</v>
      </c>
      <c r="J369" s="7">
        <v>0.30462224114189901</v>
      </c>
      <c r="K369" s="7">
        <v>0.71825368123015465</v>
      </c>
      <c r="L369" s="7">
        <v>0.30112982325064164</v>
      </c>
      <c r="M369" s="7">
        <v>0.76115570266170196</v>
      </c>
      <c r="N369" s="7">
        <v>0.30481944981386816</v>
      </c>
      <c r="O369" s="7">
        <v>0.80980536802208669</v>
      </c>
      <c r="P369" s="7">
        <v>0.30821717279215344</v>
      </c>
      <c r="Q369" s="7">
        <v>0.82605326770096177</v>
      </c>
      <c r="R369" s="7">
        <v>0.31682919730857961</v>
      </c>
      <c r="S369" s="7">
        <v>0.84385774817868764</v>
      </c>
      <c r="T369" s="7">
        <v>0.32213471871701432</v>
      </c>
      <c r="U369" s="7">
        <v>0.86445654954828755</v>
      </c>
      <c r="V369" s="7">
        <v>0.32732990752042679</v>
      </c>
      <c r="W369" s="7">
        <v>0.88021345425292619</v>
      </c>
      <c r="X369" s="7">
        <v>0.33382649980670082</v>
      </c>
      <c r="Y369" s="7">
        <v>0.87806006251584579</v>
      </c>
      <c r="Z369" s="7">
        <v>0.3312966687372132</v>
      </c>
      <c r="AA369" s="7">
        <v>0.87131121639211773</v>
      </c>
      <c r="AB369" s="7">
        <v>0.31905496214375401</v>
      </c>
    </row>
    <row r="370" spans="1:28">
      <c r="A370" s="7">
        <v>0.60508609190929907</v>
      </c>
      <c r="B370" s="7">
        <v>0.3269059523137271</v>
      </c>
      <c r="C370" s="7">
        <v>0.622978916881888</v>
      </c>
      <c r="D370" s="7">
        <v>0.31581274732530323</v>
      </c>
      <c r="E370" s="7">
        <v>0.64766877251605481</v>
      </c>
      <c r="F370" s="7">
        <v>0.30832576787583688</v>
      </c>
      <c r="G370" s="7">
        <v>0.68311465002939231</v>
      </c>
      <c r="H370" s="7">
        <v>0.30631284940468195</v>
      </c>
      <c r="I370" s="7">
        <v>0.70962011331688279</v>
      </c>
      <c r="J370" s="7">
        <v>0.30694183212937581</v>
      </c>
      <c r="K370" s="7">
        <v>0.7186137588433904</v>
      </c>
      <c r="L370" s="7">
        <v>0.30169017388244784</v>
      </c>
      <c r="M370" s="7">
        <v>0.76159380315358816</v>
      </c>
      <c r="N370" s="7">
        <v>0.30557179655362654</v>
      </c>
      <c r="O370" s="7">
        <v>0.81000600511484588</v>
      </c>
      <c r="P370" s="7">
        <v>0.30862722782814184</v>
      </c>
      <c r="Q370" s="7">
        <v>0.82616050630685989</v>
      </c>
      <c r="R370" s="7">
        <v>0.3170576813646494</v>
      </c>
      <c r="S370" s="7">
        <v>0.84417047666869349</v>
      </c>
      <c r="T370" s="7">
        <v>0.32284362742329936</v>
      </c>
      <c r="U370" s="7">
        <v>0.86454011676268372</v>
      </c>
      <c r="V370" s="7">
        <v>0.3275427538844462</v>
      </c>
      <c r="W370" s="7">
        <v>0.88033807523325502</v>
      </c>
      <c r="X370" s="7">
        <v>0.33416966027114026</v>
      </c>
      <c r="Y370" s="7">
        <v>0.87839563898953488</v>
      </c>
      <c r="Z370" s="7">
        <v>0.3321914922267642</v>
      </c>
      <c r="AA370" s="7">
        <v>0.8714499874907764</v>
      </c>
      <c r="AB370" s="7">
        <v>0.31938422243748199</v>
      </c>
    </row>
    <row r="371" spans="1:28">
      <c r="A371" s="7">
        <v>0.60558088219988027</v>
      </c>
      <c r="B371" s="7">
        <v>0.32747846559490584</v>
      </c>
      <c r="C371" s="7">
        <v>0.62388398583816529</v>
      </c>
      <c r="D371" s="7">
        <v>0.31691954841820413</v>
      </c>
      <c r="E371" s="7">
        <v>0.64829139038270756</v>
      </c>
      <c r="F371" s="7">
        <v>0.3091432716658053</v>
      </c>
      <c r="G371" s="7">
        <v>0.68340534036314593</v>
      </c>
      <c r="H371" s="7">
        <v>0.30672811700468716</v>
      </c>
      <c r="I371" s="7">
        <v>0.71024397950322804</v>
      </c>
      <c r="J371" s="7">
        <v>0.30788617497708642</v>
      </c>
      <c r="K371" s="7">
        <v>0.719222798416287</v>
      </c>
      <c r="L371" s="7">
        <v>0.30263799177283629</v>
      </c>
      <c r="M371" s="7">
        <v>0.76233990713924527</v>
      </c>
      <c r="N371" s="7">
        <v>0.30685756234443767</v>
      </c>
      <c r="O371" s="7">
        <v>0.81073669741080145</v>
      </c>
      <c r="P371" s="7">
        <v>0.31012236494029449</v>
      </c>
      <c r="Q371" s="7">
        <v>0.82649145167670124</v>
      </c>
      <c r="R371" s="7">
        <v>0.31776485254959552</v>
      </c>
      <c r="S371" s="7">
        <v>0.84443871842983942</v>
      </c>
      <c r="T371" s="7">
        <v>0.32345175989192626</v>
      </c>
      <c r="U371" s="7">
        <v>0.86477067656445372</v>
      </c>
      <c r="V371" s="7">
        <v>0.32813090485767532</v>
      </c>
      <c r="W371" s="7">
        <v>0.8804399206551099</v>
      </c>
      <c r="X371" s="7">
        <v>0.33445026996737809</v>
      </c>
      <c r="Y371" s="7">
        <v>0.87855753609192588</v>
      </c>
      <c r="Z371" s="7">
        <v>0.33262326627948929</v>
      </c>
      <c r="AA371" s="7">
        <v>0.87178898546035699</v>
      </c>
      <c r="AB371" s="7">
        <v>0.32018869481740841</v>
      </c>
    </row>
    <row r="372" spans="1:28">
      <c r="A372" s="7">
        <v>0.60627422911192452</v>
      </c>
      <c r="B372" s="7">
        <v>0.32828380673550173</v>
      </c>
      <c r="C372" s="7">
        <v>0.62764394159668435</v>
      </c>
      <c r="D372" s="7">
        <v>0.32152050492370121</v>
      </c>
      <c r="E372" s="7">
        <v>0.6487273534172191</v>
      </c>
      <c r="F372" s="7">
        <v>0.30971578494698404</v>
      </c>
      <c r="G372" s="7">
        <v>0.68404896986980035</v>
      </c>
      <c r="H372" s="7">
        <v>0.30764987207499161</v>
      </c>
      <c r="I372" s="7">
        <v>0.71083452983810613</v>
      </c>
      <c r="J372" s="7">
        <v>0.30878012970596797</v>
      </c>
      <c r="K372" s="7">
        <v>0.71937794102693875</v>
      </c>
      <c r="L372" s="7">
        <v>0.30287950723894813</v>
      </c>
      <c r="M372" s="7">
        <v>0.76247827885808861</v>
      </c>
      <c r="N372" s="7">
        <v>0.30709647152854108</v>
      </c>
      <c r="O372" s="7">
        <v>0.81082535100992759</v>
      </c>
      <c r="P372" s="7">
        <v>0.3103039359202131</v>
      </c>
      <c r="Q372" s="7">
        <v>0.82673273853997198</v>
      </c>
      <c r="R372" s="7">
        <v>0.31828089638725893</v>
      </c>
      <c r="S372" s="7">
        <v>0.84475232784516929</v>
      </c>
      <c r="T372" s="7">
        <v>0.32416501240155865</v>
      </c>
      <c r="U372" s="7">
        <v>0.86499137972042317</v>
      </c>
      <c r="V372" s="7">
        <v>0.32869473053215936</v>
      </c>
      <c r="W372" s="7">
        <v>0.880842145612309</v>
      </c>
      <c r="X372" s="7">
        <v>0.33555880858161796</v>
      </c>
      <c r="Y372" s="7">
        <v>0.87872554251893542</v>
      </c>
      <c r="Z372" s="7">
        <v>0.33307154678493422</v>
      </c>
      <c r="AA372" s="7">
        <v>0.87198564393159905</v>
      </c>
      <c r="AB372" s="7">
        <v>0.32065782557892059</v>
      </c>
    </row>
    <row r="373" spans="1:28">
      <c r="A373" s="7">
        <v>0.60687390213400438</v>
      </c>
      <c r="B373" s="7">
        <v>0.32898055279241423</v>
      </c>
      <c r="C373" s="7">
        <v>0.62806013078602763</v>
      </c>
      <c r="D373" s="7">
        <v>0.32203133619734781</v>
      </c>
      <c r="E373" s="7">
        <v>0.64911632642405881</v>
      </c>
      <c r="F373" s="7">
        <v>0.31022661622063064</v>
      </c>
      <c r="G373" s="7">
        <v>0.68427330059201019</v>
      </c>
      <c r="H373" s="7">
        <v>0.30797131352269441</v>
      </c>
      <c r="I373" s="7">
        <v>0.71097961499772133</v>
      </c>
      <c r="J373" s="7">
        <v>0.30899992615534311</v>
      </c>
      <c r="K373" s="7">
        <v>0.71999064951292513</v>
      </c>
      <c r="L373" s="7">
        <v>0.30383340645402285</v>
      </c>
      <c r="M373" s="7">
        <v>0.76255918723854188</v>
      </c>
      <c r="N373" s="7">
        <v>0.30723634199632527</v>
      </c>
      <c r="O373" s="7">
        <v>0.81101245676387279</v>
      </c>
      <c r="P373" s="7">
        <v>0.31068792813611751</v>
      </c>
      <c r="Q373" s="7">
        <v>0.82696787236847813</v>
      </c>
      <c r="R373" s="7">
        <v>0.31878390881488028</v>
      </c>
      <c r="S373" s="7">
        <v>0.84505228291797774</v>
      </c>
      <c r="T373" s="7">
        <v>0.32484785828775969</v>
      </c>
      <c r="U373" s="7">
        <v>0.8651306584110835</v>
      </c>
      <c r="V373" s="7">
        <v>0.3290509224066408</v>
      </c>
      <c r="W373" s="7">
        <v>0.88121385991570356</v>
      </c>
      <c r="X373" s="7">
        <v>0.33659610882096153</v>
      </c>
      <c r="Y373" s="7">
        <v>0.87914097659299528</v>
      </c>
      <c r="Z373" s="7">
        <v>0.3341800853991741</v>
      </c>
      <c r="AA373" s="7">
        <v>0.87213194831847063</v>
      </c>
      <c r="AB373" s="7">
        <v>0.32100706736804629</v>
      </c>
    </row>
    <row r="374" spans="1:28">
      <c r="A374" s="7">
        <v>0.60717493959235158</v>
      </c>
      <c r="B374" s="7">
        <v>0.3293306633422094</v>
      </c>
      <c r="C374" s="7">
        <v>0.628473469364485</v>
      </c>
      <c r="D374" s="7">
        <v>0.32253869242831651</v>
      </c>
      <c r="E374" s="7">
        <v>0.6493597608729702</v>
      </c>
      <c r="F374" s="7">
        <v>0.31054632014699446</v>
      </c>
      <c r="G374" s="7">
        <v>0.68468202881886375</v>
      </c>
      <c r="H374" s="7">
        <v>0.30855946449592353</v>
      </c>
      <c r="I374" s="7">
        <v>0.7113224458563675</v>
      </c>
      <c r="J374" s="7">
        <v>0.30951944503568435</v>
      </c>
      <c r="K374" s="7">
        <v>0.72035387190880928</v>
      </c>
      <c r="L374" s="7">
        <v>0.30440070717118478</v>
      </c>
      <c r="M374" s="7">
        <v>0.76275502229577541</v>
      </c>
      <c r="N374" s="7">
        <v>0.30757776493942579</v>
      </c>
      <c r="O374" s="7">
        <v>0.81127421818024004</v>
      </c>
      <c r="P374" s="7">
        <v>0.31122655975118702</v>
      </c>
      <c r="Q374" s="7">
        <v>0.82729574122093719</v>
      </c>
      <c r="R374" s="7">
        <v>0.31948586743580959</v>
      </c>
      <c r="S374" s="7">
        <v>0.84533461948430699</v>
      </c>
      <c r="T374" s="7">
        <v>0.32549247870450421</v>
      </c>
      <c r="U374" s="7">
        <v>0.8654803550620952</v>
      </c>
      <c r="V374" s="7">
        <v>0.3299457458961918</v>
      </c>
      <c r="W374" s="7">
        <v>0.88124866784469191</v>
      </c>
      <c r="X374" s="7">
        <v>0.33669341001594183</v>
      </c>
      <c r="Y374" s="7">
        <v>0.87938840424004561</v>
      </c>
      <c r="Z374" s="7">
        <v>0.33484121226863844</v>
      </c>
      <c r="AA374" s="7">
        <v>0.87230283501424755</v>
      </c>
      <c r="AB374" s="7">
        <v>0.32141625364336524</v>
      </c>
    </row>
    <row r="375" spans="1:28">
      <c r="A375" s="7">
        <v>0.60774018545829067</v>
      </c>
      <c r="B375" s="7">
        <v>0.32999005269033482</v>
      </c>
      <c r="C375" s="7">
        <v>0.6305294724659497</v>
      </c>
      <c r="D375" s="7">
        <v>0.32506244217311808</v>
      </c>
      <c r="E375" s="7">
        <v>0.6496110269931602</v>
      </c>
      <c r="F375" s="7">
        <v>0.3108764492013919</v>
      </c>
      <c r="G375" s="7">
        <v>0.68485585576591645</v>
      </c>
      <c r="H375" s="7">
        <v>0.30880966756873002</v>
      </c>
      <c r="I375" s="7">
        <v>0.71170020462381001</v>
      </c>
      <c r="J375" s="7">
        <v>0.31009195831686309</v>
      </c>
      <c r="K375" s="7">
        <v>0.72168097018641186</v>
      </c>
      <c r="L375" s="7">
        <v>0.30647704517121083</v>
      </c>
      <c r="M375" s="7">
        <v>0.76330023445042072</v>
      </c>
      <c r="N375" s="7">
        <v>0.30853166415450051</v>
      </c>
      <c r="O375" s="7">
        <v>0.81180427338343641</v>
      </c>
      <c r="P375" s="7">
        <v>0.31231772315203754</v>
      </c>
      <c r="Q375" s="7">
        <v>0.82750362589548565</v>
      </c>
      <c r="R375" s="7">
        <v>0.31993154165924614</v>
      </c>
      <c r="S375" s="7">
        <v>0.84554295832342363</v>
      </c>
      <c r="T375" s="7">
        <v>0.32597116583338048</v>
      </c>
      <c r="U375" s="7">
        <v>0.86583819415963781</v>
      </c>
      <c r="V375" s="7">
        <v>0.33086141964180998</v>
      </c>
      <c r="W375" s="7">
        <v>0.88149662062279432</v>
      </c>
      <c r="X375" s="7">
        <v>0.33739015607285433</v>
      </c>
      <c r="Y375" s="7">
        <v>0.87946913460107612</v>
      </c>
      <c r="Z375" s="7">
        <v>0.33505753367533569</v>
      </c>
      <c r="AA375" s="7">
        <v>0.87265214169401417</v>
      </c>
      <c r="AB375" s="7">
        <v>0.32225721397140927</v>
      </c>
    </row>
    <row r="376" spans="1:28">
      <c r="A376" s="7">
        <v>0.60867532309485839</v>
      </c>
      <c r="B376" s="7">
        <v>0.33108121609118535</v>
      </c>
      <c r="C376" s="7">
        <v>0.63089435065934651</v>
      </c>
      <c r="D376" s="7">
        <v>0.32551072267856301</v>
      </c>
      <c r="E376" s="7">
        <v>0.64978723959692986</v>
      </c>
      <c r="F376" s="7">
        <v>0.31110840830013958</v>
      </c>
      <c r="G376" s="7">
        <v>0.68524344287758798</v>
      </c>
      <c r="H376" s="7">
        <v>0.30936828067919731</v>
      </c>
      <c r="I376" s="7">
        <v>0.71211557806226378</v>
      </c>
      <c r="J376" s="7">
        <v>0.31072180980222663</v>
      </c>
      <c r="K376" s="7">
        <v>0.72187437431928525</v>
      </c>
      <c r="L376" s="7">
        <v>0.30678024264485482</v>
      </c>
      <c r="M376" s="7">
        <v>0.76374201259596386</v>
      </c>
      <c r="N376" s="7">
        <v>0.30930572991099559</v>
      </c>
      <c r="O376" s="7">
        <v>0.81196944903654511</v>
      </c>
      <c r="P376" s="7">
        <v>0.31265914609513806</v>
      </c>
      <c r="Q376" s="7">
        <v>0.82776908539533178</v>
      </c>
      <c r="R376" s="7">
        <v>0.32050144865841645</v>
      </c>
      <c r="S376" s="7">
        <v>0.84568170406194743</v>
      </c>
      <c r="T376" s="7">
        <v>0.32629000099907485</v>
      </c>
      <c r="U376" s="7">
        <v>0.86606189716432913</v>
      </c>
      <c r="V376" s="7">
        <v>0.33143393292298873</v>
      </c>
      <c r="W376" s="7">
        <v>0.88163026588100901</v>
      </c>
      <c r="X376" s="7">
        <v>0.33776632944273355</v>
      </c>
      <c r="Y376" s="7">
        <v>0.87964412311336393</v>
      </c>
      <c r="Z376" s="7">
        <v>0.33552666443684787</v>
      </c>
      <c r="AA376" s="7">
        <v>0.87280082501400569</v>
      </c>
      <c r="AB376" s="7">
        <v>0.32262122469191595</v>
      </c>
    </row>
    <row r="377" spans="1:28">
      <c r="A377" s="7">
        <v>0.609319831483075</v>
      </c>
      <c r="B377" s="7">
        <v>0.33183356283094373</v>
      </c>
      <c r="C377" s="7">
        <v>0.63118796358059559</v>
      </c>
      <c r="D377" s="7">
        <v>0.32587212711706126</v>
      </c>
      <c r="E377" s="7">
        <v>0.65032305644024424</v>
      </c>
      <c r="F377" s="7">
        <v>0.3118155794850857</v>
      </c>
      <c r="G377" s="7">
        <v>0.68580896770870869</v>
      </c>
      <c r="H377" s="7">
        <v>0.31018578446916573</v>
      </c>
      <c r="I377" s="7">
        <v>0.7126056434902972</v>
      </c>
      <c r="J377" s="7">
        <v>0.31146720645662929</v>
      </c>
      <c r="K377" s="7">
        <v>0.722726086286546</v>
      </c>
      <c r="L377" s="7">
        <v>0.30811552779382556</v>
      </c>
      <c r="M377" s="7">
        <v>0.76382430009653846</v>
      </c>
      <c r="N377" s="7">
        <v>0.30944994418212712</v>
      </c>
      <c r="O377" s="7">
        <v>0.81256202835701996</v>
      </c>
      <c r="P377" s="7">
        <v>0.31388496739975597</v>
      </c>
      <c r="Q377" s="7">
        <v>0.82814925504329029</v>
      </c>
      <c r="R377" s="7">
        <v>0.32131808368771542</v>
      </c>
      <c r="S377" s="7">
        <v>0.84574204744663872</v>
      </c>
      <c r="T377" s="7">
        <v>0.32642900270618957</v>
      </c>
      <c r="U377" s="7">
        <v>0.86646601964215275</v>
      </c>
      <c r="V377" s="7">
        <v>0.33247123316233229</v>
      </c>
      <c r="W377" s="7">
        <v>0.88170031146650418</v>
      </c>
      <c r="X377" s="7">
        <v>0.33796353811470253</v>
      </c>
      <c r="Y377" s="7">
        <v>0.88005082958082592</v>
      </c>
      <c r="Z377" s="7">
        <v>0.33661782783769839</v>
      </c>
      <c r="AA377" s="7">
        <v>0.8733182429675761</v>
      </c>
      <c r="AB377" s="7">
        <v>0.32389135279067666</v>
      </c>
    </row>
    <row r="378" spans="1:28">
      <c r="A378" s="7">
        <v>0.60954961273452613</v>
      </c>
      <c r="B378" s="7">
        <v>0.33210200987780902</v>
      </c>
      <c r="C378" s="7">
        <v>0.63152576097057622</v>
      </c>
      <c r="D378" s="7">
        <v>0.32628826347773593</v>
      </c>
      <c r="E378" s="7">
        <v>0.65055278546441797</v>
      </c>
      <c r="F378" s="7">
        <v>0.31211877695872969</v>
      </c>
      <c r="G378" s="7">
        <v>0.68620595087157221</v>
      </c>
      <c r="H378" s="7">
        <v>0.31076177279302231</v>
      </c>
      <c r="I378" s="7">
        <v>0.71320049264471941</v>
      </c>
      <c r="J378" s="7">
        <v>0.31237245507421385</v>
      </c>
      <c r="K378" s="7">
        <v>0.72362811477618028</v>
      </c>
      <c r="L378" s="7">
        <v>0.30953073892438726</v>
      </c>
      <c r="M378" s="7">
        <v>0.76400588424585114</v>
      </c>
      <c r="N378" s="7">
        <v>0.30976877934782149</v>
      </c>
      <c r="O378" s="7">
        <v>0.81273326978270044</v>
      </c>
      <c r="P378" s="7">
        <v>0.31424029051356794</v>
      </c>
      <c r="Q378" s="7">
        <v>0.8286551224014409</v>
      </c>
      <c r="R378" s="7">
        <v>0.32240924708856594</v>
      </c>
      <c r="S378" s="7">
        <v>0.84579798620471025</v>
      </c>
      <c r="T378" s="7">
        <v>0.32655844804594014</v>
      </c>
      <c r="U378" s="7">
        <v>0.86689714075847357</v>
      </c>
      <c r="V378" s="7">
        <v>0.33357803425523319</v>
      </c>
      <c r="W378" s="7">
        <v>0.88182149462668602</v>
      </c>
      <c r="X378" s="7">
        <v>0.33830496105780306</v>
      </c>
      <c r="Y378" s="7">
        <v>0.88018348920111389</v>
      </c>
      <c r="Z378" s="7">
        <v>0.33697401971217983</v>
      </c>
      <c r="AA378" s="7">
        <v>0.87349705944041922</v>
      </c>
      <c r="AB378" s="7">
        <v>0.32433094568942694</v>
      </c>
    </row>
    <row r="379" spans="1:28">
      <c r="A379" s="7">
        <v>0.61020132680658612</v>
      </c>
      <c r="B379" s="7">
        <v>0.33286391298493156</v>
      </c>
      <c r="C379" s="7">
        <v>0.63195691586707059</v>
      </c>
      <c r="D379" s="7">
        <v>0.32681994500744971</v>
      </c>
      <c r="E379" s="7">
        <v>0.65116169790633305</v>
      </c>
      <c r="F379" s="7">
        <v>0.31292324933865612</v>
      </c>
      <c r="G379" s="7">
        <v>0.68675973063870288</v>
      </c>
      <c r="H379" s="7">
        <v>0.31156624517294873</v>
      </c>
      <c r="I379" s="7">
        <v>0.71369431953985396</v>
      </c>
      <c r="J379" s="7">
        <v>0.31312480181397223</v>
      </c>
      <c r="K379" s="7">
        <v>0.72398190282411934</v>
      </c>
      <c r="L379" s="7">
        <v>0.31008587699217666</v>
      </c>
      <c r="M379" s="7">
        <v>0.76433181630119984</v>
      </c>
      <c r="N379" s="7">
        <v>0.31034129262900023</v>
      </c>
      <c r="O379" s="7">
        <v>0.81288818028222609</v>
      </c>
      <c r="P379" s="7">
        <v>0.31456173196127074</v>
      </c>
      <c r="Q379" s="7">
        <v>0.82892497692611899</v>
      </c>
      <c r="R379" s="7">
        <v>0.32299392301911722</v>
      </c>
      <c r="S379" s="7">
        <v>0.84591382788481106</v>
      </c>
      <c r="T379" s="7">
        <v>0.32682689509280544</v>
      </c>
      <c r="U379" s="7">
        <v>0.86702999120187263</v>
      </c>
      <c r="V379" s="7">
        <v>0.33391945719833371</v>
      </c>
      <c r="W379" s="7">
        <v>0.88197748571585621</v>
      </c>
      <c r="X379" s="7">
        <v>0.33874455395655334</v>
      </c>
      <c r="Y379" s="7">
        <v>0.8803733146446181</v>
      </c>
      <c r="Z379" s="7">
        <v>0.33748398222515696</v>
      </c>
      <c r="AA379" s="7">
        <v>0.87434911398618376</v>
      </c>
      <c r="AB379" s="7">
        <v>0.32642726518485077</v>
      </c>
    </row>
    <row r="380" spans="1:28">
      <c r="A380" s="7">
        <v>0.61072093667485017</v>
      </c>
      <c r="B380" s="7">
        <v>0.33347204545355846</v>
      </c>
      <c r="C380" s="7">
        <v>0.63239519729077964</v>
      </c>
      <c r="D380" s="7">
        <v>0.32736118290452765</v>
      </c>
      <c r="E380" s="7">
        <v>0.65156372369863713</v>
      </c>
      <c r="F380" s="7">
        <v>0.3134549308683699</v>
      </c>
      <c r="G380" s="7">
        <v>0.68712558938199275</v>
      </c>
      <c r="H380" s="7">
        <v>0.31209792670266251</v>
      </c>
      <c r="I380" s="7">
        <v>0.71442028269037283</v>
      </c>
      <c r="J380" s="7">
        <v>0.31423160290687313</v>
      </c>
      <c r="K380" s="7">
        <v>0.724980895445411</v>
      </c>
      <c r="L380" s="7">
        <v>0.31165399000056454</v>
      </c>
      <c r="M380" s="7">
        <v>0.764469268606629</v>
      </c>
      <c r="N380" s="7">
        <v>0.31058280809511207</v>
      </c>
      <c r="O380" s="7">
        <v>0.81302302707247587</v>
      </c>
      <c r="P380" s="7">
        <v>0.31484234165750857</v>
      </c>
      <c r="Q380" s="7">
        <v>0.82912143453610454</v>
      </c>
      <c r="R380" s="7">
        <v>0.32341961574715605</v>
      </c>
      <c r="S380" s="7">
        <v>0.84620056907776009</v>
      </c>
      <c r="T380" s="7">
        <v>0.32749236576561713</v>
      </c>
      <c r="U380" s="7">
        <v>0.86721598182263138</v>
      </c>
      <c r="V380" s="7">
        <v>0.33439814432720999</v>
      </c>
      <c r="W380" s="7">
        <v>0.88216054963868407</v>
      </c>
      <c r="X380" s="7">
        <v>0.33926059779421675</v>
      </c>
      <c r="Y380" s="7">
        <v>0.88073289203645144</v>
      </c>
      <c r="Z380" s="7">
        <v>0.33845265037161265</v>
      </c>
      <c r="AA380" s="7">
        <v>0.87448352370745608</v>
      </c>
      <c r="AB380" s="7">
        <v>0.32676000052125664</v>
      </c>
    </row>
    <row r="381" spans="1:28">
      <c r="A381" s="7">
        <v>0.61100916402858685</v>
      </c>
      <c r="B381" s="7">
        <v>0.33380999335398109</v>
      </c>
      <c r="C381" s="7">
        <v>0.63288051379410626</v>
      </c>
      <c r="D381" s="7">
        <v>0.32796062776645984</v>
      </c>
      <c r="E381" s="7">
        <v>0.65182608468647196</v>
      </c>
      <c r="F381" s="7">
        <v>0.31380330389682615</v>
      </c>
      <c r="G381" s="7">
        <v>0.68742978653933495</v>
      </c>
      <c r="H381" s="7">
        <v>0.31254012588342117</v>
      </c>
      <c r="I381" s="7">
        <v>0.71451593142523029</v>
      </c>
      <c r="J381" s="7">
        <v>0.31437755469934359</v>
      </c>
      <c r="K381" s="7">
        <v>0.72543059936412468</v>
      </c>
      <c r="L381" s="7">
        <v>0.31236116118551066</v>
      </c>
      <c r="M381" s="7">
        <v>0.7649565577161771</v>
      </c>
      <c r="N381" s="7">
        <v>0.31144201239721492</v>
      </c>
      <c r="O381" s="7">
        <v>0.81313641035977935</v>
      </c>
      <c r="P381" s="7">
        <v>0.3150786445596036</v>
      </c>
      <c r="Q381" s="7">
        <v>0.82953368786533588</v>
      </c>
      <c r="R381" s="7">
        <v>0.32431357047603759</v>
      </c>
      <c r="S381" s="7">
        <v>0.84667054273809295</v>
      </c>
      <c r="T381" s="7">
        <v>0.32858352916646766</v>
      </c>
      <c r="U381" s="7">
        <v>0.86747911141052503</v>
      </c>
      <c r="V381" s="7">
        <v>0.33507577764939422</v>
      </c>
      <c r="W381" s="7">
        <v>0.8822843111639761</v>
      </c>
      <c r="X381" s="7">
        <v>0.33960983958334245</v>
      </c>
      <c r="Y381" s="7">
        <v>0.88087995220762594</v>
      </c>
      <c r="Z381" s="7">
        <v>0.33885054275822851</v>
      </c>
      <c r="AA381" s="7">
        <v>0.87458423187619694</v>
      </c>
      <c r="AB381" s="7">
        <v>0.32701020359406313</v>
      </c>
    </row>
    <row r="382" spans="1:28">
      <c r="A382" s="7">
        <v>0.61186904230056782</v>
      </c>
      <c r="B382" s="7">
        <v>0.33481862449123223</v>
      </c>
      <c r="C382" s="7">
        <v>0.63306010227991871</v>
      </c>
      <c r="D382" s="7">
        <v>0.32818303049784336</v>
      </c>
      <c r="E382" s="7">
        <v>0.65195204406620355</v>
      </c>
      <c r="F382" s="7">
        <v>0.31397097470603325</v>
      </c>
      <c r="G382" s="7">
        <v>0.68765646627434285</v>
      </c>
      <c r="H382" s="7">
        <v>0.31287025493781861</v>
      </c>
      <c r="I382" s="7">
        <v>0.71508337560505852</v>
      </c>
      <c r="J382" s="7">
        <v>0.31524370908680216</v>
      </c>
      <c r="K382" s="7">
        <v>0.72576080154220113</v>
      </c>
      <c r="L382" s="7">
        <v>0.31288154882652136</v>
      </c>
      <c r="M382" s="7">
        <v>0.76520158139107253</v>
      </c>
      <c r="N382" s="7">
        <v>0.31187465521060947</v>
      </c>
      <c r="O382" s="7">
        <v>0.81360020866257621</v>
      </c>
      <c r="P382" s="7">
        <v>0.31604818146672875</v>
      </c>
      <c r="Q382" s="7">
        <v>0.82968048169472097</v>
      </c>
      <c r="R382" s="7">
        <v>0.32463240564173196</v>
      </c>
      <c r="S382" s="7">
        <v>0.84678550349286974</v>
      </c>
      <c r="T382" s="7">
        <v>0.32885110745266349</v>
      </c>
      <c r="U382" s="7">
        <v>0.86756782122273024</v>
      </c>
      <c r="V382" s="7">
        <v>0.33530426170546401</v>
      </c>
      <c r="W382" s="7">
        <v>0.88239131331605147</v>
      </c>
      <c r="X382" s="7">
        <v>0.33991303705698644</v>
      </c>
      <c r="Y382" s="7">
        <v>0.88110119703488265</v>
      </c>
      <c r="Z382" s="7">
        <v>0.33945085638083017</v>
      </c>
      <c r="AA382" s="7">
        <v>0.87494384726614971</v>
      </c>
      <c r="AB382" s="7">
        <v>0.32790502708361413</v>
      </c>
    </row>
    <row r="383" spans="1:28">
      <c r="A383" s="7">
        <v>0.61210282670970972</v>
      </c>
      <c r="B383" s="7">
        <v>0.33509315286278379</v>
      </c>
      <c r="C383" s="7">
        <v>0.63368509871665513</v>
      </c>
      <c r="D383" s="7">
        <v>0.32895709625433844</v>
      </c>
      <c r="E383" s="7">
        <v>0.65221375241476509</v>
      </c>
      <c r="F383" s="7">
        <v>0.3143193477344895</v>
      </c>
      <c r="G383" s="7">
        <v>0.68777274240784425</v>
      </c>
      <c r="H383" s="7">
        <v>0.31303966326836469</v>
      </c>
      <c r="I383" s="7">
        <v>0.71518977138877626</v>
      </c>
      <c r="J383" s="7">
        <v>0.3154061673319925</v>
      </c>
      <c r="K383" s="7">
        <v>0.72592799915300488</v>
      </c>
      <c r="L383" s="7">
        <v>0.3131456520700393</v>
      </c>
      <c r="M383" s="7">
        <v>0.76543373327816855</v>
      </c>
      <c r="N383" s="7">
        <v>0.31228471024659787</v>
      </c>
      <c r="O383" s="7">
        <v>0.81378358163340025</v>
      </c>
      <c r="P383" s="7">
        <v>0.31643217368263316</v>
      </c>
      <c r="Q383" s="7">
        <v>0.82985716169296297</v>
      </c>
      <c r="R383" s="7">
        <v>0.32501639785763636</v>
      </c>
      <c r="S383" s="7">
        <v>0.84686831047332201</v>
      </c>
      <c r="T383" s="7">
        <v>0.32904397232128518</v>
      </c>
      <c r="U383" s="7">
        <v>0.86768524387270229</v>
      </c>
      <c r="V383" s="7">
        <v>0.335607459179108</v>
      </c>
      <c r="W383" s="7">
        <v>0.88262981208874969</v>
      </c>
      <c r="X383" s="7">
        <v>0.34059067037917068</v>
      </c>
      <c r="Y383" s="7">
        <v>0.88143677350857175</v>
      </c>
      <c r="Z383" s="7">
        <v>0.34036653012644835</v>
      </c>
      <c r="AA383" s="7">
        <v>0.87512583564981927</v>
      </c>
      <c r="AB383" s="7">
        <v>0.32835852015307587</v>
      </c>
    </row>
    <row r="384" spans="1:28">
      <c r="A384" s="7">
        <v>0.61284020835635256</v>
      </c>
      <c r="B384" s="7">
        <v>0.33595930725024237</v>
      </c>
      <c r="C384" s="7">
        <v>0.63460940929641241</v>
      </c>
      <c r="D384" s="7">
        <v>0.33010386033803485</v>
      </c>
      <c r="E384" s="7">
        <v>0.65247741868114628</v>
      </c>
      <c r="F384" s="7">
        <v>0.31467032704495418</v>
      </c>
      <c r="G384" s="7">
        <v>0.68831595161738379</v>
      </c>
      <c r="H384" s="7">
        <v>0.31383110423824911</v>
      </c>
      <c r="I384" s="7">
        <v>0.71557827720507916</v>
      </c>
      <c r="J384" s="7">
        <v>0.31600039962990789</v>
      </c>
      <c r="K384" s="7">
        <v>0.72661513416166879</v>
      </c>
      <c r="L384" s="7">
        <v>0.31423160290687302</v>
      </c>
      <c r="M384" s="7">
        <v>0.76564657748356546</v>
      </c>
      <c r="N384" s="7">
        <v>0.31266088361647709</v>
      </c>
      <c r="O384" s="7">
        <v>0.81427864199483635</v>
      </c>
      <c r="P384" s="7">
        <v>0.31746947392197672</v>
      </c>
      <c r="Q384" s="7">
        <v>0.83002944666637313</v>
      </c>
      <c r="R384" s="7">
        <v>0.32539257122751558</v>
      </c>
      <c r="S384" s="7">
        <v>0.84721979967758221</v>
      </c>
      <c r="T384" s="7">
        <v>0.32986408239326198</v>
      </c>
      <c r="U384" s="7">
        <v>0.86783395065934577</v>
      </c>
      <c r="V384" s="7">
        <v>0.33599232015568187</v>
      </c>
      <c r="W384" s="7">
        <v>0.88272392241527387</v>
      </c>
      <c r="X384" s="7">
        <v>0.34085911742603597</v>
      </c>
      <c r="Y384" s="7">
        <v>0.88156463294523091</v>
      </c>
      <c r="Z384" s="7">
        <v>0.34071577191557406</v>
      </c>
      <c r="AA384" s="7">
        <v>0.87553580512414242</v>
      </c>
      <c r="AB384" s="7">
        <v>0.32938192022170798</v>
      </c>
    </row>
    <row r="385" spans="1:28">
      <c r="A385" s="7">
        <v>0.61365044747296771</v>
      </c>
      <c r="B385" s="7">
        <v>0.33691146894397817</v>
      </c>
      <c r="C385" s="7">
        <v>0.63560498514831743</v>
      </c>
      <c r="D385" s="7">
        <v>0.33134010677068637</v>
      </c>
      <c r="E385" s="7">
        <v>0.65274173758680076</v>
      </c>
      <c r="F385" s="7">
        <v>0.31502304387675778</v>
      </c>
      <c r="G385" s="7">
        <v>0.68866360551148909</v>
      </c>
      <c r="H385" s="7">
        <v>0.31433846046921782</v>
      </c>
      <c r="I385" s="7">
        <v>0.71584910283636083</v>
      </c>
      <c r="J385" s="7">
        <v>0.31641479846924364</v>
      </c>
      <c r="K385" s="7">
        <v>0.72679019372909348</v>
      </c>
      <c r="L385" s="7">
        <v>0.31450873756043296</v>
      </c>
      <c r="M385" s="7">
        <v>0.76610168712361515</v>
      </c>
      <c r="N385" s="7">
        <v>0.31346535599640352</v>
      </c>
      <c r="O385" s="7">
        <v>0.81466171886263938</v>
      </c>
      <c r="P385" s="7">
        <v>0.31827394630190314</v>
      </c>
      <c r="Q385" s="7">
        <v>0.83018415154045566</v>
      </c>
      <c r="R385" s="7">
        <v>0.3257339941706161</v>
      </c>
      <c r="S385" s="7">
        <v>0.84734973616286635</v>
      </c>
      <c r="T385" s="7">
        <v>0.33016814862757543</v>
      </c>
      <c r="U385" s="7">
        <v>0.86817807616273113</v>
      </c>
      <c r="V385" s="7">
        <v>0.33688627488456341</v>
      </c>
      <c r="W385" s="7">
        <v>0.88294136453957173</v>
      </c>
      <c r="X385" s="7">
        <v>0.34148115006537433</v>
      </c>
      <c r="Y385" s="7">
        <v>0.88188057230407479</v>
      </c>
      <c r="Z385" s="7">
        <v>0.34157932002102426</v>
      </c>
      <c r="AA385" s="7">
        <v>0.8757269127514381</v>
      </c>
      <c r="AB385" s="7">
        <v>0.3298597385899148</v>
      </c>
    </row>
    <row r="386" spans="1:28">
      <c r="A386" s="7">
        <v>0.61410200366048839</v>
      </c>
      <c r="B386" s="7">
        <v>0.33744315047369194</v>
      </c>
      <c r="C386" s="7">
        <v>0.63579597607767357</v>
      </c>
      <c r="D386" s="7">
        <v>0.33157727843345086</v>
      </c>
      <c r="E386" s="7">
        <v>0.65294209784367963</v>
      </c>
      <c r="F386" s="7">
        <v>0.31529062216295362</v>
      </c>
      <c r="G386" s="7">
        <v>0.6888480030161328</v>
      </c>
      <c r="H386" s="7">
        <v>0.31460777627675257</v>
      </c>
      <c r="I386" s="7">
        <v>0.71637463352563358</v>
      </c>
      <c r="J386" s="7">
        <v>0.31721927084917007</v>
      </c>
      <c r="K386" s="7">
        <v>0.72735415808403048</v>
      </c>
      <c r="L386" s="7">
        <v>0.3154026922893145</v>
      </c>
      <c r="M386" s="7">
        <v>0.7661802969705328</v>
      </c>
      <c r="N386" s="7">
        <v>0.31360435770351824</v>
      </c>
      <c r="O386" s="7">
        <v>0.81491834770221505</v>
      </c>
      <c r="P386" s="7">
        <v>0.31881605295965054</v>
      </c>
      <c r="Q386" s="7">
        <v>0.83050498835318365</v>
      </c>
      <c r="R386" s="7">
        <v>0.32644290287690114</v>
      </c>
      <c r="S386" s="7">
        <v>0.84751402873578496</v>
      </c>
      <c r="T386" s="7">
        <v>0.33055300960414929</v>
      </c>
      <c r="U386" s="7">
        <v>0.868280928118911</v>
      </c>
      <c r="V386" s="7">
        <v>0.33715385317075924</v>
      </c>
      <c r="W386" s="7">
        <v>0.88316611203168194</v>
      </c>
      <c r="X386" s="7">
        <v>0.34212577048211884</v>
      </c>
      <c r="Y386" s="7">
        <v>0.88206603394428007</v>
      </c>
      <c r="Z386" s="7">
        <v>0.34208667625199296</v>
      </c>
      <c r="AA386" s="7">
        <v>0.8758299998532989</v>
      </c>
      <c r="AB386" s="7">
        <v>0.33011862926941593</v>
      </c>
    </row>
    <row r="387" spans="1:28">
      <c r="A387" s="7">
        <v>0.6150811760316548</v>
      </c>
      <c r="B387" s="7">
        <v>0.33859686464274408</v>
      </c>
      <c r="C387" s="7">
        <v>0.63605894493189907</v>
      </c>
      <c r="D387" s="7">
        <v>0.33190393244517047</v>
      </c>
      <c r="E387" s="7">
        <v>0.65317182686785336</v>
      </c>
      <c r="F387" s="7">
        <v>0.3155981634399449</v>
      </c>
      <c r="G387" s="7">
        <v>0.68978819538853586</v>
      </c>
      <c r="H387" s="7">
        <v>0.31598128689517985</v>
      </c>
      <c r="I387" s="7">
        <v>0.71656915511000652</v>
      </c>
      <c r="J387" s="7">
        <v>0.31751725575879725</v>
      </c>
      <c r="K387" s="7">
        <v>0.72752397634704125</v>
      </c>
      <c r="L387" s="7">
        <v>0.31567200809684925</v>
      </c>
      <c r="M387" s="7">
        <v>0.76636785730703816</v>
      </c>
      <c r="N387" s="7">
        <v>0.31393622427925461</v>
      </c>
      <c r="O387" s="7">
        <v>0.8151880412827146</v>
      </c>
      <c r="P387" s="7">
        <v>0.31938595995882085</v>
      </c>
      <c r="Q387" s="7">
        <v>0.83260493121786083</v>
      </c>
      <c r="R387" s="7">
        <v>0.33108295361252427</v>
      </c>
      <c r="S387" s="7">
        <v>0.84767083344344984</v>
      </c>
      <c r="T387" s="7">
        <v>0.33092136412800327</v>
      </c>
      <c r="U387" s="7">
        <v>0.87039067887005173</v>
      </c>
      <c r="V387" s="7">
        <v>0.34264442060179051</v>
      </c>
      <c r="W387" s="7">
        <v>0.88334187058669733</v>
      </c>
      <c r="X387" s="7">
        <v>0.34263312671308754</v>
      </c>
      <c r="Y387" s="7">
        <v>0.88219389338093923</v>
      </c>
      <c r="Z387" s="7">
        <v>0.34243765556245764</v>
      </c>
      <c r="AA387" s="7">
        <v>0.87597154637393082</v>
      </c>
      <c r="AB387" s="7">
        <v>0.33047482114389737</v>
      </c>
    </row>
    <row r="388" spans="1:28">
      <c r="A388" s="7">
        <v>0.61600270293207382</v>
      </c>
      <c r="B388" s="7">
        <v>0.33968281547957779</v>
      </c>
      <c r="C388" s="7">
        <v>0.63659058386212186</v>
      </c>
      <c r="D388" s="7">
        <v>0.33256505931463481</v>
      </c>
      <c r="E388" s="7">
        <v>0.65339698741711461</v>
      </c>
      <c r="F388" s="7">
        <v>0.31589962339224992</v>
      </c>
      <c r="G388" s="7">
        <v>0.69004071426432179</v>
      </c>
      <c r="H388" s="7">
        <v>0.3163513789403728</v>
      </c>
      <c r="I388" s="7">
        <v>0.71699043942533358</v>
      </c>
      <c r="J388" s="7">
        <v>0.31816274493621122</v>
      </c>
      <c r="K388" s="7">
        <v>0.72898525201763997</v>
      </c>
      <c r="L388" s="7">
        <v>0.31799159908432606</v>
      </c>
      <c r="M388" s="7">
        <v>0.7668225072403807</v>
      </c>
      <c r="N388" s="7">
        <v>0.31474156541985049</v>
      </c>
      <c r="O388" s="7">
        <v>0.81562011092898212</v>
      </c>
      <c r="P388" s="7">
        <v>0.32030163370443904</v>
      </c>
      <c r="Q388" s="7">
        <v>0.8330730013624571</v>
      </c>
      <c r="R388" s="7">
        <v>0.33212025385186783</v>
      </c>
      <c r="S388" s="7">
        <v>0.8481412475664446</v>
      </c>
      <c r="T388" s="7">
        <v>0.33202816522090417</v>
      </c>
      <c r="U388" s="7">
        <v>0.87054667100359129</v>
      </c>
      <c r="V388" s="7">
        <v>0.34305100059510107</v>
      </c>
      <c r="W388" s="7">
        <v>0.8834351214581847</v>
      </c>
      <c r="X388" s="7">
        <v>0.3429024425206223</v>
      </c>
      <c r="Y388" s="7">
        <v>0.88234313545376331</v>
      </c>
      <c r="Z388" s="7">
        <v>0.34284771059844604</v>
      </c>
      <c r="AA388" s="7">
        <v>0.87642512962211816</v>
      </c>
      <c r="AB388" s="7">
        <v>0.33162506027027167</v>
      </c>
    </row>
    <row r="389" spans="1:28">
      <c r="A389" s="7">
        <v>0.61652711658956683</v>
      </c>
      <c r="B389" s="7">
        <v>0.34030137307623826</v>
      </c>
      <c r="C389" s="7">
        <v>0.63676162051527663</v>
      </c>
      <c r="D389" s="7">
        <v>0.33277790567865423</v>
      </c>
      <c r="E389" s="7">
        <v>0.65360191614890595</v>
      </c>
      <c r="F389" s="7">
        <v>0.31617415176380148</v>
      </c>
      <c r="G389" s="7">
        <v>0.69072486424174195</v>
      </c>
      <c r="H389" s="7">
        <v>0.31735479751360712</v>
      </c>
      <c r="I389" s="7">
        <v>0.71715970544488461</v>
      </c>
      <c r="J389" s="7">
        <v>0.31842337313705132</v>
      </c>
      <c r="K389" s="7">
        <v>0.72927404789084649</v>
      </c>
      <c r="L389" s="7">
        <v>0.31845117347847407</v>
      </c>
      <c r="M389" s="7">
        <v>0.7672606077322669</v>
      </c>
      <c r="N389" s="7">
        <v>0.3155191062190234</v>
      </c>
      <c r="O389" s="7">
        <v>0.8158986698693943</v>
      </c>
      <c r="P389" s="7">
        <v>0.32089239095967659</v>
      </c>
      <c r="Q389" s="7">
        <v>0.83355865160638098</v>
      </c>
      <c r="R389" s="7">
        <v>0.3331975170820069</v>
      </c>
      <c r="S389" s="7">
        <v>0.84852092638107146</v>
      </c>
      <c r="T389" s="7">
        <v>0.33292211994978571</v>
      </c>
      <c r="U389" s="7">
        <v>0.87073437582361968</v>
      </c>
      <c r="V389" s="7">
        <v>0.34354185037334989</v>
      </c>
      <c r="W389" s="7">
        <v>0.88374452527141478</v>
      </c>
      <c r="X389" s="7">
        <v>0.34379639724950384</v>
      </c>
      <c r="Y389" s="7">
        <v>0.88240379231961863</v>
      </c>
      <c r="Z389" s="7">
        <v>0.34301451264698368</v>
      </c>
      <c r="AA389" s="7">
        <v>0.87706189072053498</v>
      </c>
      <c r="AB389" s="7">
        <v>0.33324008635481078</v>
      </c>
    </row>
    <row r="390" spans="1:28">
      <c r="A390" s="7">
        <v>0.61679933131254028</v>
      </c>
      <c r="B390" s="7">
        <v>0.34062281452394105</v>
      </c>
      <c r="C390" s="7">
        <v>0.63694762287558249</v>
      </c>
      <c r="D390" s="7">
        <v>0.33300986477740191</v>
      </c>
      <c r="E390" s="7">
        <v>0.6537820445883149</v>
      </c>
      <c r="F390" s="7">
        <v>0.31641566722991332</v>
      </c>
      <c r="G390" s="7">
        <v>0.69090221470799162</v>
      </c>
      <c r="H390" s="7">
        <v>0.31761542571444723</v>
      </c>
      <c r="I390" s="7">
        <v>0.71754122567942824</v>
      </c>
      <c r="J390" s="7">
        <v>0.31901152411028044</v>
      </c>
      <c r="K390" s="7">
        <v>0.72944229376253311</v>
      </c>
      <c r="L390" s="7">
        <v>0.31871962052533936</v>
      </c>
      <c r="M390" s="7">
        <v>0.76810233071300515</v>
      </c>
      <c r="N390" s="7">
        <v>0.31701424333117606</v>
      </c>
      <c r="O390" s="7">
        <v>0.81738758373682352</v>
      </c>
      <c r="P390" s="7">
        <v>0.32405467979653635</v>
      </c>
      <c r="Q390" s="7">
        <v>0.83405792642728371</v>
      </c>
      <c r="R390" s="7">
        <v>0.33430605569624677</v>
      </c>
      <c r="S390" s="7">
        <v>0.84870151607248334</v>
      </c>
      <c r="T390" s="7">
        <v>0.33334781267782454</v>
      </c>
      <c r="U390" s="7">
        <v>0.8710005052602352</v>
      </c>
      <c r="V390" s="7">
        <v>0.34423859643026239</v>
      </c>
      <c r="W390" s="7">
        <v>0.88395165393527164</v>
      </c>
      <c r="X390" s="7">
        <v>0.34439671087210549</v>
      </c>
      <c r="Y390" s="7">
        <v>0.88280351670180224</v>
      </c>
      <c r="Z390" s="7">
        <v>0.34412131373988458</v>
      </c>
      <c r="AA390" s="7">
        <v>0.877492081126377</v>
      </c>
      <c r="AB390" s="7">
        <v>0.33433124975566131</v>
      </c>
    </row>
    <row r="391" spans="1:28">
      <c r="A391" s="7">
        <v>0.61710517256011632</v>
      </c>
      <c r="B391" s="7">
        <v>0.3409842189624393</v>
      </c>
      <c r="C391" s="7">
        <v>0.63735027166321767</v>
      </c>
      <c r="D391" s="7">
        <v>0.3335120084443538</v>
      </c>
      <c r="E391" s="7">
        <v>0.65427478723959664</v>
      </c>
      <c r="F391" s="7">
        <v>0.31707679409937767</v>
      </c>
      <c r="G391" s="7">
        <v>0.69118057272455569</v>
      </c>
      <c r="H391" s="7">
        <v>0.31802548075043563</v>
      </c>
      <c r="I391" s="7">
        <v>0.71779485603253324</v>
      </c>
      <c r="J391" s="7">
        <v>0.31940333517221003</v>
      </c>
      <c r="K391" s="7">
        <v>0.72983696398490072</v>
      </c>
      <c r="L391" s="7">
        <v>0.31934947201070291</v>
      </c>
      <c r="M391" s="7">
        <v>0.76830965843791665</v>
      </c>
      <c r="N391" s="7">
        <v>0.31738259785503004</v>
      </c>
      <c r="O391" s="7">
        <v>0.81800675913703624</v>
      </c>
      <c r="P391" s="7">
        <v>0.32537085221077883</v>
      </c>
      <c r="Q391" s="7">
        <v>0.8344688612490655</v>
      </c>
      <c r="R391" s="7">
        <v>0.33522172944186496</v>
      </c>
      <c r="S391" s="7">
        <v>0.84890985491159998</v>
      </c>
      <c r="T391" s="7">
        <v>0.33383953121674287</v>
      </c>
      <c r="U391" s="7">
        <v>0.87127134874484236</v>
      </c>
      <c r="V391" s="7">
        <v>0.34495184893989478</v>
      </c>
      <c r="W391" s="7">
        <v>0.88419745807578221</v>
      </c>
      <c r="X391" s="7">
        <v>0.34510996338173788</v>
      </c>
      <c r="Y391" s="7">
        <v>0.88298941472233738</v>
      </c>
      <c r="Z391" s="7">
        <v>0.34463735757754799</v>
      </c>
      <c r="AA391" s="7">
        <v>0.87769310097500552</v>
      </c>
      <c r="AB391" s="7">
        <v>0.33484121226863844</v>
      </c>
    </row>
    <row r="392" spans="1:28">
      <c r="A392" s="7">
        <v>0.61841500575654162</v>
      </c>
      <c r="B392" s="7">
        <v>0.34253235047542946</v>
      </c>
      <c r="C392" s="7">
        <v>0.63783915143015169</v>
      </c>
      <c r="D392" s="7">
        <v>0.33412187843431962</v>
      </c>
      <c r="E392" s="7">
        <v>0.65497767973685561</v>
      </c>
      <c r="F392" s="7">
        <v>0.31802026818641882</v>
      </c>
      <c r="G392" s="7">
        <v>0.69211606707136275</v>
      </c>
      <c r="H392" s="7">
        <v>0.31940507269354917</v>
      </c>
      <c r="I392" s="7">
        <v>0.71849771302800225</v>
      </c>
      <c r="J392" s="7">
        <v>0.32048928600904375</v>
      </c>
      <c r="K392" s="7">
        <v>0.72996747246480709</v>
      </c>
      <c r="L392" s="7">
        <v>0.31955797457137497</v>
      </c>
      <c r="M392" s="7">
        <v>0.7700841263274032</v>
      </c>
      <c r="N392" s="7">
        <v>0.3205448866918898</v>
      </c>
      <c r="O392" s="7">
        <v>0.81836417312088172</v>
      </c>
      <c r="P392" s="7">
        <v>0.32613188655723191</v>
      </c>
      <c r="Q392" s="7">
        <v>0.83471058761481942</v>
      </c>
      <c r="R392" s="7">
        <v>0.33576036105693446</v>
      </c>
      <c r="S392" s="7">
        <v>0.84906842146991279</v>
      </c>
      <c r="T392" s="7">
        <v>0.33421570458662209</v>
      </c>
      <c r="U392" s="7">
        <v>0.87160304630352259</v>
      </c>
      <c r="V392" s="7">
        <v>0.34582755969471751</v>
      </c>
      <c r="W392" s="7">
        <v>0.88431047641311489</v>
      </c>
      <c r="X392" s="7">
        <v>0.34543922367546587</v>
      </c>
      <c r="Y392" s="7">
        <v>0.88329837199590289</v>
      </c>
      <c r="Z392" s="7">
        <v>0.34549569311898137</v>
      </c>
      <c r="AA392" s="7">
        <v>0.87803170245573281</v>
      </c>
      <c r="AB392" s="7">
        <v>0.33570041657074129</v>
      </c>
    </row>
    <row r="393" spans="1:28">
      <c r="A393" s="7">
        <v>0.61885455247098997</v>
      </c>
      <c r="B393" s="7">
        <v>0.3430518693557707</v>
      </c>
      <c r="C393" s="7">
        <v>0.63808002805001129</v>
      </c>
      <c r="D393" s="7">
        <v>0.33442246962595518</v>
      </c>
      <c r="E393" s="7">
        <v>0.65561922414243179</v>
      </c>
      <c r="F393" s="7">
        <v>0.31888381629186902</v>
      </c>
      <c r="G393" s="7">
        <v>0.69255298345179239</v>
      </c>
      <c r="H393" s="7">
        <v>0.32005056187096315</v>
      </c>
      <c r="I393" s="7">
        <v>0.71864763435960455</v>
      </c>
      <c r="J393" s="7">
        <v>0.32072124510779143</v>
      </c>
      <c r="K393" s="7">
        <v>0.7305277679066543</v>
      </c>
      <c r="L393" s="7">
        <v>0.32045366682159543</v>
      </c>
      <c r="M393" s="7">
        <v>0.77044821403944297</v>
      </c>
      <c r="N393" s="7">
        <v>0.32119558843332058</v>
      </c>
      <c r="O393" s="7">
        <v>0.81882097245532648</v>
      </c>
      <c r="P393" s="7">
        <v>0.32710750478904332</v>
      </c>
      <c r="Q393" s="7">
        <v>0.83496330154265308</v>
      </c>
      <c r="R393" s="7">
        <v>0.33632418673141851</v>
      </c>
      <c r="S393" s="7">
        <v>0.84928777187557891</v>
      </c>
      <c r="T393" s="7">
        <v>0.33473609222763279</v>
      </c>
      <c r="U393" s="7">
        <v>0.87184089145218868</v>
      </c>
      <c r="V393" s="7">
        <v>0.34645741118008105</v>
      </c>
      <c r="W393" s="7">
        <v>0.88445658376936243</v>
      </c>
      <c r="X393" s="7">
        <v>0.3458649164035047</v>
      </c>
      <c r="Y393" s="7">
        <v>0.88358856491528293</v>
      </c>
      <c r="Z393" s="7">
        <v>0.34630190302024672</v>
      </c>
      <c r="AA393" s="7">
        <v>0.87815897537764553</v>
      </c>
      <c r="AB393" s="7">
        <v>0.336023595539783</v>
      </c>
    </row>
    <row r="394" spans="1:28">
      <c r="A394" s="7">
        <v>0.61933893455157518</v>
      </c>
      <c r="B394" s="7">
        <v>0.34362438263694944</v>
      </c>
      <c r="C394" s="7">
        <v>0.63836295118043818</v>
      </c>
      <c r="D394" s="7">
        <v>0.33477605521842824</v>
      </c>
      <c r="E394" s="7">
        <v>0.65572886754033288</v>
      </c>
      <c r="F394" s="7">
        <v>0.31903150560567839</v>
      </c>
      <c r="G394" s="7">
        <v>0.69271036730925895</v>
      </c>
      <c r="H394" s="7">
        <v>0.32028338973038029</v>
      </c>
      <c r="I394" s="7">
        <v>0.71920218208080033</v>
      </c>
      <c r="J394" s="7">
        <v>0.32158044940989428</v>
      </c>
      <c r="K394" s="7">
        <v>0.73082547399736453</v>
      </c>
      <c r="L394" s="7">
        <v>0.32092974766846333</v>
      </c>
      <c r="M394" s="7">
        <v>0.77069553624787401</v>
      </c>
      <c r="N394" s="7">
        <v>0.32163778761407924</v>
      </c>
      <c r="O394" s="7">
        <v>0.81899594666412812</v>
      </c>
      <c r="P394" s="7">
        <v>0.32748367815892254</v>
      </c>
      <c r="Q394" s="7">
        <v>0.83539928800597663</v>
      </c>
      <c r="R394" s="7">
        <v>0.33729980496322992</v>
      </c>
      <c r="S394" s="7">
        <v>0.84944898120986367</v>
      </c>
      <c r="T394" s="7">
        <v>0.33512008444353719</v>
      </c>
      <c r="U394" s="7">
        <v>0.87208430774848122</v>
      </c>
      <c r="V394" s="7">
        <v>0.34710290035749503</v>
      </c>
      <c r="W394" s="7">
        <v>0.8845756182919523</v>
      </c>
      <c r="X394" s="7">
        <v>0.34621328943196095</v>
      </c>
      <c r="Y394" s="7">
        <v>0.88372646109952968</v>
      </c>
      <c r="Z394" s="7">
        <v>0.34668676399682058</v>
      </c>
      <c r="AA394" s="7">
        <v>0.87853365734402411</v>
      </c>
      <c r="AB394" s="7">
        <v>0.3369757572335188</v>
      </c>
    </row>
    <row r="395" spans="1:28">
      <c r="A395" s="7">
        <v>0.61980009831755378</v>
      </c>
      <c r="B395" s="7">
        <v>0.34416996433737468</v>
      </c>
      <c r="C395" s="7">
        <v>0.63880408321503324</v>
      </c>
      <c r="D395" s="7">
        <v>0.33532858700420926</v>
      </c>
      <c r="E395" s="7">
        <v>0.65620790476687707</v>
      </c>
      <c r="F395" s="7">
        <v>0.31967699478309236</v>
      </c>
      <c r="G395" s="7">
        <v>0.69287362369872052</v>
      </c>
      <c r="H395" s="7">
        <v>0.32052490519649213</v>
      </c>
      <c r="I395" s="7">
        <v>0.71937252280523745</v>
      </c>
      <c r="J395" s="7">
        <v>0.32184455265341222</v>
      </c>
      <c r="K395" s="7">
        <v>0.73137581096082527</v>
      </c>
      <c r="L395" s="7">
        <v>0.32181067098730282</v>
      </c>
      <c r="M395" s="7">
        <v>0.77095527053739732</v>
      </c>
      <c r="N395" s="7">
        <v>0.32210257457224406</v>
      </c>
      <c r="O395" s="7">
        <v>0.81916112231723681</v>
      </c>
      <c r="P395" s="7">
        <v>0.32783987003340398</v>
      </c>
      <c r="Q395" s="7">
        <v>0.83574473695776319</v>
      </c>
      <c r="R395" s="7">
        <v>0.33807473948039446</v>
      </c>
      <c r="S395" s="7">
        <v>0.84985596870953328</v>
      </c>
      <c r="T395" s="7">
        <v>0.33608962135066234</v>
      </c>
      <c r="U395" s="7">
        <v>0.8721451618225543</v>
      </c>
      <c r="V395" s="7">
        <v>0.34726448984201586</v>
      </c>
      <c r="W395" s="7">
        <v>0.88473590665630619</v>
      </c>
      <c r="X395" s="7">
        <v>0.34668242019347312</v>
      </c>
      <c r="Y395" s="7">
        <v>0.88400312622868293</v>
      </c>
      <c r="Z395" s="7">
        <v>0.34746169851398512</v>
      </c>
      <c r="AA395" s="7">
        <v>0.87887305180245801</v>
      </c>
      <c r="AB395" s="7">
        <v>0.337839305338969</v>
      </c>
    </row>
    <row r="396" spans="1:28">
      <c r="A396" s="7">
        <v>0.62018840461356006</v>
      </c>
      <c r="B396" s="7">
        <v>0.34462953873152269</v>
      </c>
      <c r="C396" s="7">
        <v>0.63942266577727636</v>
      </c>
      <c r="D396" s="7">
        <v>0.33610352152137379</v>
      </c>
      <c r="E396" s="7">
        <v>0.65749621469221509</v>
      </c>
      <c r="F396" s="7">
        <v>0.32141625364336524</v>
      </c>
      <c r="G396" s="7">
        <v>0.69305919570976326</v>
      </c>
      <c r="H396" s="7">
        <v>0.32079943356804369</v>
      </c>
      <c r="I396" s="7">
        <v>0.71989966555183926</v>
      </c>
      <c r="J396" s="7">
        <v>0.32266205644338064</v>
      </c>
      <c r="K396" s="7">
        <v>0.73157550465899535</v>
      </c>
      <c r="L396" s="7">
        <v>0.32213037491366664</v>
      </c>
      <c r="M396" s="7">
        <v>0.7713644095067349</v>
      </c>
      <c r="N396" s="7">
        <v>0.32283493981660472</v>
      </c>
      <c r="O396" s="7">
        <v>0.82012371376459081</v>
      </c>
      <c r="P396" s="7">
        <v>0.32991620803343003</v>
      </c>
      <c r="Q396" s="7">
        <v>0.83581857337493892</v>
      </c>
      <c r="R396" s="7">
        <v>0.33824067276826264</v>
      </c>
      <c r="S396" s="7">
        <v>0.85009381854700261</v>
      </c>
      <c r="T396" s="7">
        <v>0.33665692206782427</v>
      </c>
      <c r="U396" s="7">
        <v>0.87227029836923986</v>
      </c>
      <c r="V396" s="7">
        <v>0.34759722517842173</v>
      </c>
      <c r="W396" s="7">
        <v>0.88489662474817854</v>
      </c>
      <c r="X396" s="7">
        <v>0.34715415723699367</v>
      </c>
      <c r="Y396" s="7">
        <v>0.88422480743626952</v>
      </c>
      <c r="Z396" s="7">
        <v>0.34808373115332347</v>
      </c>
      <c r="AA396" s="7">
        <v>0.87907565760649975</v>
      </c>
      <c r="AB396" s="7">
        <v>0.3383553491766324</v>
      </c>
    </row>
    <row r="397" spans="1:28">
      <c r="A397" s="7">
        <v>0.62031010060736003</v>
      </c>
      <c r="B397" s="7">
        <v>0.34477375300265423</v>
      </c>
      <c r="C397" s="7">
        <v>0.63984099292478402</v>
      </c>
      <c r="D397" s="7">
        <v>0.33662825296573184</v>
      </c>
      <c r="E397" s="7">
        <v>0.65831592961938057</v>
      </c>
      <c r="F397" s="7">
        <v>0.32252305473626613</v>
      </c>
      <c r="G397" s="7">
        <v>0.69348377977300335</v>
      </c>
      <c r="H397" s="7">
        <v>0.32142928505340723</v>
      </c>
      <c r="I397" s="7">
        <v>0.72054610054079127</v>
      </c>
      <c r="J397" s="7">
        <v>0.32366547501661497</v>
      </c>
      <c r="K397" s="7">
        <v>0.73190046553265786</v>
      </c>
      <c r="L397" s="7">
        <v>0.32265076255467734</v>
      </c>
      <c r="M397" s="7">
        <v>0.77209626258447128</v>
      </c>
      <c r="N397" s="7">
        <v>0.32414503090616092</v>
      </c>
      <c r="O397" s="7">
        <v>0.82045126548346747</v>
      </c>
      <c r="P397" s="7">
        <v>0.33062337921837615</v>
      </c>
      <c r="Q397" s="7">
        <v>0.83636355645409333</v>
      </c>
      <c r="R397" s="7">
        <v>0.33946649407288054</v>
      </c>
      <c r="S397" s="7">
        <v>0.85020921976444142</v>
      </c>
      <c r="T397" s="7">
        <v>0.33693318796071475</v>
      </c>
      <c r="U397" s="7">
        <v>0.87242414775369237</v>
      </c>
      <c r="V397" s="7">
        <v>0.34800641145374067</v>
      </c>
      <c r="W397" s="7">
        <v>0.88527263632675679</v>
      </c>
      <c r="X397" s="7">
        <v>0.34826095832989457</v>
      </c>
      <c r="Y397" s="7">
        <v>0.88497058142005969</v>
      </c>
      <c r="Z397" s="7">
        <v>0.35017831312740832</v>
      </c>
      <c r="AA397" s="7">
        <v>0.87920253403955917</v>
      </c>
      <c r="AB397" s="7">
        <v>0.33868200318835201</v>
      </c>
    </row>
    <row r="398" spans="1:28">
      <c r="A398" s="7">
        <v>0.62143178539231836</v>
      </c>
      <c r="B398" s="7">
        <v>0.34610382558760816</v>
      </c>
      <c r="C398" s="7">
        <v>0.64078953369707148</v>
      </c>
      <c r="D398" s="7">
        <v>0.33782106136490997</v>
      </c>
      <c r="E398" s="7">
        <v>0.65871860805095783</v>
      </c>
      <c r="F398" s="7">
        <v>0.32306689891535245</v>
      </c>
      <c r="G398" s="7">
        <v>0.69425601773034884</v>
      </c>
      <c r="H398" s="7">
        <v>0.3225769178977731</v>
      </c>
      <c r="I398" s="7">
        <v>0.72105766006654548</v>
      </c>
      <c r="J398" s="7">
        <v>0.32446125978984669</v>
      </c>
      <c r="K398" s="7">
        <v>0.7320865318393518</v>
      </c>
      <c r="L398" s="7">
        <v>0.32294874746430452</v>
      </c>
      <c r="M398" s="7">
        <v>0.77240242725141373</v>
      </c>
      <c r="N398" s="7">
        <v>0.32469321888859459</v>
      </c>
      <c r="O398" s="7">
        <v>0.82060570938510302</v>
      </c>
      <c r="P398" s="7">
        <v>0.33095698331545148</v>
      </c>
      <c r="Q398" s="7">
        <v>0.8365947347602507</v>
      </c>
      <c r="R398" s="7">
        <v>0.33998688171389124</v>
      </c>
      <c r="S398" s="7">
        <v>0.85052591241840514</v>
      </c>
      <c r="T398" s="7">
        <v>0.33769422230716784</v>
      </c>
      <c r="U398" s="7">
        <v>0.87266584985071516</v>
      </c>
      <c r="V398" s="7">
        <v>0.34865103187048518</v>
      </c>
      <c r="W398" s="7">
        <v>0.88563274798715519</v>
      </c>
      <c r="X398" s="7">
        <v>0.34932258386798321</v>
      </c>
      <c r="Y398" s="7">
        <v>0.8850661487123066</v>
      </c>
      <c r="Z398" s="7">
        <v>0.35044676017427362</v>
      </c>
      <c r="AA398" s="7">
        <v>0.87966206462054619</v>
      </c>
      <c r="AB398" s="7">
        <v>0.33986612398083549</v>
      </c>
    </row>
    <row r="399" spans="1:28">
      <c r="A399" s="7">
        <v>0.62179367084756543</v>
      </c>
      <c r="B399" s="7">
        <v>0.34653299335832483</v>
      </c>
      <c r="C399" s="7">
        <v>0.64147510561513355</v>
      </c>
      <c r="D399" s="7">
        <v>0.33868374070969065</v>
      </c>
      <c r="E399" s="7">
        <v>0.65898096903879266</v>
      </c>
      <c r="F399" s="7">
        <v>0.32342135326849497</v>
      </c>
      <c r="G399" s="7">
        <v>0.6944956170357458</v>
      </c>
      <c r="H399" s="7">
        <v>0.32293310977225453</v>
      </c>
      <c r="I399" s="7">
        <v>0.72126400340466479</v>
      </c>
      <c r="J399" s="7">
        <v>0.32478270123754949</v>
      </c>
      <c r="K399" s="7">
        <v>0.73230666662473609</v>
      </c>
      <c r="L399" s="7">
        <v>0.32330233305677758</v>
      </c>
      <c r="M399" s="7">
        <v>0.77317151657242689</v>
      </c>
      <c r="N399" s="7">
        <v>0.32607281083170814</v>
      </c>
      <c r="O399" s="7">
        <v>0.8208483402879746</v>
      </c>
      <c r="P399" s="7">
        <v>0.33148171475980953</v>
      </c>
      <c r="Q399" s="7">
        <v>0.836897551971168</v>
      </c>
      <c r="R399" s="7">
        <v>0.34066972760009229</v>
      </c>
      <c r="S399" s="7">
        <v>0.85084084322172093</v>
      </c>
      <c r="T399" s="7">
        <v>0.33845438789295146</v>
      </c>
      <c r="U399" s="7">
        <v>0.87295597807710601</v>
      </c>
      <c r="V399" s="7">
        <v>0.34942596638764972</v>
      </c>
      <c r="W399" s="7">
        <v>0.88576768242792503</v>
      </c>
      <c r="X399" s="7">
        <v>0.34972047625459907</v>
      </c>
      <c r="Y399" s="7">
        <v>0.88518746244401736</v>
      </c>
      <c r="Z399" s="7">
        <v>0.35078818311737414</v>
      </c>
      <c r="AA399" s="7">
        <v>0.88015846866489111</v>
      </c>
      <c r="AB399" s="7">
        <v>0.34115188977164662</v>
      </c>
    </row>
    <row r="400" spans="1:28">
      <c r="A400" s="7">
        <v>0.6245782673372765</v>
      </c>
      <c r="B400" s="7">
        <v>0.3498421027483245</v>
      </c>
      <c r="C400" s="7">
        <v>0.64181860422688608</v>
      </c>
      <c r="D400" s="7">
        <v>0.33911638352308521</v>
      </c>
      <c r="E400" s="7">
        <v>0.6591454341356443</v>
      </c>
      <c r="F400" s="7">
        <v>0.32364375599987849</v>
      </c>
      <c r="G400" s="7">
        <v>0.69456373840688812</v>
      </c>
      <c r="H400" s="7">
        <v>0.32303475477058219</v>
      </c>
      <c r="I400" s="7">
        <v>0.72208776469981317</v>
      </c>
      <c r="J400" s="7">
        <v>0.32606846702836062</v>
      </c>
      <c r="K400" s="7">
        <v>0.73346132598712088</v>
      </c>
      <c r="L400" s="7">
        <v>0.32515713708608956</v>
      </c>
      <c r="M400" s="7">
        <v>0.77354066105824493</v>
      </c>
      <c r="N400" s="7">
        <v>0.32673567522251146</v>
      </c>
      <c r="O400" s="7">
        <v>0.82141992270339326</v>
      </c>
      <c r="P400" s="7">
        <v>0.33271796119246105</v>
      </c>
      <c r="Q400" s="7">
        <v>0.83781830967344906</v>
      </c>
      <c r="R400" s="7">
        <v>0.34274606560011833</v>
      </c>
      <c r="S400" s="7">
        <v>0.85113110811596582</v>
      </c>
      <c r="T400" s="7">
        <v>0.33915634651388077</v>
      </c>
      <c r="U400" s="7">
        <v>0.87372736774845539</v>
      </c>
      <c r="V400" s="7">
        <v>0.35150230438767577</v>
      </c>
      <c r="W400" s="7">
        <v>0.8860375513094646</v>
      </c>
      <c r="X400" s="7">
        <v>0.35051626102783079</v>
      </c>
      <c r="Y400" s="7">
        <v>0.88531706740199612</v>
      </c>
      <c r="Z400" s="7">
        <v>0.35115306259855028</v>
      </c>
      <c r="AA400" s="7">
        <v>0.88043323544023533</v>
      </c>
      <c r="AB400" s="7">
        <v>0.34186427352060955</v>
      </c>
    </row>
    <row r="401" spans="1:28">
      <c r="A401" s="7">
        <v>0.62484727953409736</v>
      </c>
      <c r="B401" s="7">
        <v>0.35016180667468833</v>
      </c>
      <c r="C401" s="7">
        <v>0.64224619585977305</v>
      </c>
      <c r="D401" s="7">
        <v>0.33965501513815471</v>
      </c>
      <c r="E401" s="7">
        <v>0.6594456482013259</v>
      </c>
      <c r="F401" s="7">
        <v>0.32405120475385851</v>
      </c>
      <c r="G401" s="7">
        <v>0.69503765173888643</v>
      </c>
      <c r="H401" s="7">
        <v>0.32374192595552831</v>
      </c>
      <c r="I401" s="7">
        <v>0.72225918012913626</v>
      </c>
      <c r="J401" s="7">
        <v>0.32633604531455646</v>
      </c>
      <c r="K401" s="7">
        <v>0.73397182903703595</v>
      </c>
      <c r="L401" s="7">
        <v>0.32597724715806636</v>
      </c>
      <c r="M401" s="7">
        <v>0.77368546867098797</v>
      </c>
      <c r="N401" s="7">
        <v>0.32699630342335156</v>
      </c>
      <c r="O401" s="7">
        <v>0.8217176121573011</v>
      </c>
      <c r="P401" s="7">
        <v>0.33336258160920557</v>
      </c>
      <c r="Q401" s="7">
        <v>0.83824550608710879</v>
      </c>
      <c r="R401" s="7">
        <v>0.34371560250724348</v>
      </c>
      <c r="S401" s="7">
        <v>0.85136675564012521</v>
      </c>
      <c r="T401" s="7">
        <v>0.33972625351305108</v>
      </c>
      <c r="U401" s="7">
        <v>0.87400978207813274</v>
      </c>
      <c r="V401" s="7">
        <v>0.35226333873412885</v>
      </c>
      <c r="W401" s="7">
        <v>0.8865897511705767</v>
      </c>
      <c r="X401" s="7">
        <v>0.35214692480442028</v>
      </c>
      <c r="Y401" s="7">
        <v>0.88546805499613968</v>
      </c>
      <c r="Z401" s="7">
        <v>0.35157875532658911</v>
      </c>
      <c r="AA401" s="7">
        <v>0.88086065042410422</v>
      </c>
      <c r="AB401" s="7">
        <v>0.34297281213484943</v>
      </c>
    </row>
    <row r="402" spans="1:28">
      <c r="A402" s="7">
        <v>0.62633805545814625</v>
      </c>
      <c r="B402" s="7">
        <v>0.35193494720107044</v>
      </c>
      <c r="C402" s="7">
        <v>0.64304650486599313</v>
      </c>
      <c r="D402" s="7">
        <v>0.34066364627540585</v>
      </c>
      <c r="E402" s="7">
        <v>0.65995862267007754</v>
      </c>
      <c r="F402" s="7">
        <v>0.32474795081077101</v>
      </c>
      <c r="G402" s="7">
        <v>0.69603891844403776</v>
      </c>
      <c r="H402" s="7">
        <v>0.32523706306768096</v>
      </c>
      <c r="I402" s="7">
        <v>0.72240265323142239</v>
      </c>
      <c r="J402" s="7">
        <v>0.32656018556727895</v>
      </c>
      <c r="K402" s="7">
        <v>0.73423703904037996</v>
      </c>
      <c r="L402" s="7">
        <v>0.32640380864677465</v>
      </c>
      <c r="M402" s="7">
        <v>0.77497310715763346</v>
      </c>
      <c r="N402" s="7">
        <v>0.32931589441082837</v>
      </c>
      <c r="O402" s="7">
        <v>0.82224720076260738</v>
      </c>
      <c r="P402" s="7">
        <v>0.33451021445357143</v>
      </c>
      <c r="Q402" s="7">
        <v>0.83872939832109994</v>
      </c>
      <c r="R402" s="7">
        <v>0.34482240360014438</v>
      </c>
      <c r="S402" s="7">
        <v>0.85165481822106026</v>
      </c>
      <c r="T402" s="7">
        <v>0.34042299956996358</v>
      </c>
      <c r="U402" s="7">
        <v>0.87404578026279567</v>
      </c>
      <c r="V402" s="7">
        <v>0.35236063992910915</v>
      </c>
      <c r="W402" s="7">
        <v>0.88670019114279908</v>
      </c>
      <c r="X402" s="7">
        <v>0.35247357881613989</v>
      </c>
      <c r="Y402" s="7">
        <v>0.88557496817696391</v>
      </c>
      <c r="Z402" s="7">
        <v>0.35188021527889413</v>
      </c>
      <c r="AA402" s="7">
        <v>0.88093400086196672</v>
      </c>
      <c r="AB402" s="7">
        <v>0.34316307072146268</v>
      </c>
    </row>
    <row r="403" spans="1:28">
      <c r="A403" s="7">
        <v>0.62753580023922961</v>
      </c>
      <c r="B403" s="7">
        <v>0.35336145222033521</v>
      </c>
      <c r="C403" s="7">
        <v>0.64338929082502416</v>
      </c>
      <c r="D403" s="7">
        <v>0.34109628908880041</v>
      </c>
      <c r="E403" s="7">
        <v>0.66024708922884123</v>
      </c>
      <c r="F403" s="7">
        <v>0.32513976187270061</v>
      </c>
      <c r="G403" s="7">
        <v>0.69642180753011318</v>
      </c>
      <c r="H403" s="7">
        <v>0.32580957634885971</v>
      </c>
      <c r="I403" s="7">
        <v>0.72299642768095851</v>
      </c>
      <c r="J403" s="7">
        <v>0.32748889072293913</v>
      </c>
      <c r="K403" s="7">
        <v>0.73480572056928939</v>
      </c>
      <c r="L403" s="7">
        <v>0.32731948239239284</v>
      </c>
      <c r="M403" s="7">
        <v>0.77542637797085467</v>
      </c>
      <c r="N403" s="7">
        <v>0.33013252944012733</v>
      </c>
      <c r="O403" s="7">
        <v>0.82242404136296954</v>
      </c>
      <c r="P403" s="7">
        <v>0.33489420666947584</v>
      </c>
      <c r="Q403" s="7">
        <v>0.83926954687293931</v>
      </c>
      <c r="R403" s="7">
        <v>0.3460586500327959</v>
      </c>
      <c r="S403" s="7">
        <v>0.85172485178431512</v>
      </c>
      <c r="T403" s="7">
        <v>0.34059240790050965</v>
      </c>
      <c r="U403" s="7">
        <v>0.87413663282408793</v>
      </c>
      <c r="V403" s="7">
        <v>0.35260649919856829</v>
      </c>
      <c r="W403" s="7">
        <v>0.88704741097764617</v>
      </c>
      <c r="X403" s="7">
        <v>0.35350219144878881</v>
      </c>
      <c r="Y403" s="7">
        <v>0.8858145409780761</v>
      </c>
      <c r="Z403" s="7">
        <v>0.35255784860107836</v>
      </c>
      <c r="AA403" s="7">
        <v>0.88108545960393136</v>
      </c>
      <c r="AB403" s="7">
        <v>0.34355661930473125</v>
      </c>
    </row>
    <row r="404" spans="1:28">
      <c r="A404" s="7">
        <v>0.62789848632601486</v>
      </c>
      <c r="B404" s="7">
        <v>0.35379409503372977</v>
      </c>
      <c r="C404" s="7">
        <v>0.6434698205825512</v>
      </c>
      <c r="D404" s="7">
        <v>0.34119793408712806</v>
      </c>
      <c r="E404" s="7">
        <v>0.66056557719417308</v>
      </c>
      <c r="F404" s="7">
        <v>0.32557240468609516</v>
      </c>
      <c r="G404" s="7">
        <v>0.69686342193613882</v>
      </c>
      <c r="H404" s="7">
        <v>0.32647070321832405</v>
      </c>
      <c r="I404" s="7">
        <v>0.72372507759369242</v>
      </c>
      <c r="J404" s="7">
        <v>0.32863131100328818</v>
      </c>
      <c r="K404" s="7">
        <v>0.73506359274645383</v>
      </c>
      <c r="L404" s="7">
        <v>0.32773474999239804</v>
      </c>
      <c r="M404" s="7">
        <v>0.77574035765181826</v>
      </c>
      <c r="N404" s="7">
        <v>0.33069983015728927</v>
      </c>
      <c r="O404" s="7">
        <v>0.8226368100008723</v>
      </c>
      <c r="P404" s="7">
        <v>0.33535638734563228</v>
      </c>
      <c r="Q404" s="7">
        <v>0.83982947303652211</v>
      </c>
      <c r="R404" s="7">
        <v>0.34734267830226806</v>
      </c>
      <c r="S404" s="7">
        <v>0.85193451201141768</v>
      </c>
      <c r="T404" s="7">
        <v>0.34109976413147836</v>
      </c>
      <c r="U404" s="7">
        <v>0.8743466222346219</v>
      </c>
      <c r="V404" s="7">
        <v>0.3531764061977386</v>
      </c>
      <c r="W404" s="7">
        <v>0.88711229983292084</v>
      </c>
      <c r="X404" s="7">
        <v>0.35369505631741049</v>
      </c>
      <c r="Y404" s="7">
        <v>0.88618110045518772</v>
      </c>
      <c r="Z404" s="7">
        <v>0.35359514884042192</v>
      </c>
      <c r="AA404" s="7">
        <v>0.88130471793981213</v>
      </c>
      <c r="AB404" s="7">
        <v>0.34412913258590999</v>
      </c>
    </row>
    <row r="405" spans="1:28">
      <c r="A405" s="7">
        <v>0.62824676104511323</v>
      </c>
      <c r="B405" s="7">
        <v>0.35421023139440444</v>
      </c>
      <c r="C405" s="7">
        <v>0.64391807914436094</v>
      </c>
      <c r="D405" s="7">
        <v>0.34176523480429</v>
      </c>
      <c r="E405" s="7">
        <v>0.66108899389129627</v>
      </c>
      <c r="F405" s="7">
        <v>0.32628478843505809</v>
      </c>
      <c r="G405" s="7">
        <v>0.69704194690878751</v>
      </c>
      <c r="H405" s="7">
        <v>0.32673828150451989</v>
      </c>
      <c r="I405" s="7">
        <v>0.72383308543473923</v>
      </c>
      <c r="J405" s="7">
        <v>0.32880071933383426</v>
      </c>
      <c r="K405" s="7">
        <v>0.73523393513990598</v>
      </c>
      <c r="L405" s="7">
        <v>0.32800927836394961</v>
      </c>
      <c r="M405" s="7">
        <v>0.7758529857950629</v>
      </c>
      <c r="N405" s="7">
        <v>0.33090398891461398</v>
      </c>
      <c r="O405" s="7">
        <v>0.82290743677715217</v>
      </c>
      <c r="P405" s="7">
        <v>0.3359445383188614</v>
      </c>
      <c r="Q405" s="7">
        <v>0.83997187184107536</v>
      </c>
      <c r="R405" s="7">
        <v>0.34766933231398767</v>
      </c>
      <c r="S405" s="7">
        <v>0.85201775945453195</v>
      </c>
      <c r="T405" s="7">
        <v>0.34130131660679469</v>
      </c>
      <c r="U405" s="7">
        <v>0.87444990274061929</v>
      </c>
      <c r="V405" s="7">
        <v>0.35345701589397643</v>
      </c>
      <c r="W405" s="7">
        <v>0.88728590975034438</v>
      </c>
      <c r="X405" s="7">
        <v>0.3542111001550739</v>
      </c>
      <c r="Y405" s="7">
        <v>0.88634779774120753</v>
      </c>
      <c r="Z405" s="7">
        <v>0.35406688588394247</v>
      </c>
      <c r="AA405" s="7">
        <v>0.88153349200817233</v>
      </c>
      <c r="AB405" s="7">
        <v>0.34472944620851165</v>
      </c>
    </row>
    <row r="406" spans="1:28">
      <c r="A406" s="7">
        <v>0.62854379534576954</v>
      </c>
      <c r="B406" s="7">
        <v>0.35456555450821642</v>
      </c>
      <c r="C406" s="7">
        <v>0.64454236292837586</v>
      </c>
      <c r="D406" s="7">
        <v>0.34255667577417442</v>
      </c>
      <c r="E406" s="7">
        <v>0.66167049548373613</v>
      </c>
      <c r="F406" s="7">
        <v>0.32707622940494252</v>
      </c>
      <c r="G406" s="7">
        <v>0.69808784485710096</v>
      </c>
      <c r="H406" s="7">
        <v>0.32830639451290777</v>
      </c>
      <c r="I406" s="7">
        <v>0.72405501199370614</v>
      </c>
      <c r="J406" s="7">
        <v>0.32914909236229051</v>
      </c>
      <c r="K406" s="7">
        <v>0.7354262910118966</v>
      </c>
      <c r="L406" s="7">
        <v>0.32831942592294933</v>
      </c>
      <c r="M406" s="7">
        <v>0.77639084264239433</v>
      </c>
      <c r="N406" s="7">
        <v>0.33187960714642539</v>
      </c>
      <c r="O406" s="7">
        <v>0.82322798952767673</v>
      </c>
      <c r="P406" s="7">
        <v>0.3366412843757739</v>
      </c>
      <c r="Q406" s="7">
        <v>0.84004570825825109</v>
      </c>
      <c r="R406" s="7">
        <v>0.34783874064453374</v>
      </c>
      <c r="S406" s="7">
        <v>0.85215826704370357</v>
      </c>
      <c r="T406" s="7">
        <v>0.34164273954989521</v>
      </c>
      <c r="U406" s="7">
        <v>0.87458532448292281</v>
      </c>
      <c r="V406" s="7">
        <v>0.35382537041783041</v>
      </c>
      <c r="W406" s="7">
        <v>0.88746080885032308</v>
      </c>
      <c r="X406" s="7">
        <v>0.3547314877960846</v>
      </c>
      <c r="Y406" s="7">
        <v>0.88649180325007282</v>
      </c>
      <c r="Z406" s="7">
        <v>0.35447520339859195</v>
      </c>
      <c r="AA406" s="7">
        <v>0.88161001435686126</v>
      </c>
      <c r="AB406" s="7">
        <v>0.34493099868382798</v>
      </c>
    </row>
    <row r="407" spans="1:28">
      <c r="A407" s="7">
        <v>0.62914506963092565</v>
      </c>
      <c r="B407" s="7">
        <v>0.35528488834253508</v>
      </c>
      <c r="C407" s="7">
        <v>0.64505119697151125</v>
      </c>
      <c r="D407" s="7">
        <v>0.3432021649515884</v>
      </c>
      <c r="E407" s="7">
        <v>0.66231530308567843</v>
      </c>
      <c r="F407" s="7">
        <v>0.32795454644177363</v>
      </c>
      <c r="G407" s="7">
        <v>0.69843021347241074</v>
      </c>
      <c r="H407" s="7">
        <v>0.32881983206856275</v>
      </c>
      <c r="I407" s="7">
        <v>0.7245902150269532</v>
      </c>
      <c r="J407" s="7">
        <v>0.32999005269033455</v>
      </c>
      <c r="K407" s="7">
        <v>0.73591687710503872</v>
      </c>
      <c r="L407" s="7">
        <v>0.32911086689283375</v>
      </c>
      <c r="M407" s="7">
        <v>0.77675768859467675</v>
      </c>
      <c r="N407" s="7">
        <v>0.33254507781923709</v>
      </c>
      <c r="O407" s="7">
        <v>0.82329984560275793</v>
      </c>
      <c r="P407" s="7">
        <v>0.33679766129627797</v>
      </c>
      <c r="Q407" s="7">
        <v>0.84011646815804453</v>
      </c>
      <c r="R407" s="7">
        <v>0.34800119888972408</v>
      </c>
      <c r="S407" s="7">
        <v>0.85238906947858117</v>
      </c>
      <c r="T407" s="7">
        <v>0.34220656522437926</v>
      </c>
      <c r="U407" s="7">
        <v>0.87473788821792298</v>
      </c>
      <c r="V407" s="7">
        <v>0.35424063801783562</v>
      </c>
      <c r="W407" s="7">
        <v>0.88755062190166345</v>
      </c>
      <c r="X407" s="7">
        <v>0.35499906608228043</v>
      </c>
      <c r="Y407" s="7">
        <v>0.88669253820182448</v>
      </c>
      <c r="Z407" s="7">
        <v>0.35504511039776226</v>
      </c>
      <c r="AA407" s="7">
        <v>0.88180667282810332</v>
      </c>
      <c r="AB407" s="7">
        <v>0.34545051756416922</v>
      </c>
    </row>
    <row r="408" spans="1:28">
      <c r="A408" s="7">
        <v>0.62943810077389117</v>
      </c>
      <c r="B408" s="7">
        <v>0.35563586765299976</v>
      </c>
      <c r="C408" s="7">
        <v>0.64564269873033819</v>
      </c>
      <c r="D408" s="7">
        <v>0.34395451169134678</v>
      </c>
      <c r="E408" s="7">
        <v>0.66263901216519605</v>
      </c>
      <c r="F408" s="7">
        <v>0.32839674562253229</v>
      </c>
      <c r="G408" s="7">
        <v>0.69868273234819667</v>
      </c>
      <c r="H408" s="7">
        <v>0.32919861172045034</v>
      </c>
      <c r="I408" s="7">
        <v>0.72495615204064923</v>
      </c>
      <c r="J408" s="7">
        <v>0.33056604101419113</v>
      </c>
      <c r="K408" s="7">
        <v>0.73629058210975062</v>
      </c>
      <c r="L408" s="7">
        <v>0.32971378679744384</v>
      </c>
      <c r="M408" s="7">
        <v>0.77694157127752506</v>
      </c>
      <c r="N408" s="7">
        <v>0.33287868191631242</v>
      </c>
      <c r="O408" s="7">
        <v>0.82336610250315745</v>
      </c>
      <c r="P408" s="7">
        <v>0.33694187556740951</v>
      </c>
      <c r="Q408" s="7">
        <v>0.84046499362721339</v>
      </c>
      <c r="R408" s="7">
        <v>0.34880306498764208</v>
      </c>
      <c r="S408" s="7">
        <v>0.85262295515209263</v>
      </c>
      <c r="T408" s="7">
        <v>0.342779078505558</v>
      </c>
      <c r="U408" s="7">
        <v>0.87512315450378031</v>
      </c>
      <c r="V408" s="7">
        <v>0.35529010090655172</v>
      </c>
      <c r="W408" s="7">
        <v>0.88767008615177179</v>
      </c>
      <c r="X408" s="7">
        <v>0.35535525795676187</v>
      </c>
      <c r="Y408" s="7">
        <v>0.88687363603873082</v>
      </c>
      <c r="Z408" s="7">
        <v>0.35556115423542567</v>
      </c>
      <c r="AA408" s="7">
        <v>0.88186773211151315</v>
      </c>
      <c r="AB408" s="7">
        <v>0.34561210704869005</v>
      </c>
    </row>
    <row r="409" spans="1:28">
      <c r="A409" s="7">
        <v>0.63069909544648894</v>
      </c>
      <c r="B409" s="7">
        <v>0.3571475112178723</v>
      </c>
      <c r="C409" s="7">
        <v>0.6466610794693306</v>
      </c>
      <c r="D409" s="7">
        <v>0.34525678393487774</v>
      </c>
      <c r="E409" s="7">
        <v>0.66327011434240069</v>
      </c>
      <c r="F409" s="7">
        <v>0.32925942496731297</v>
      </c>
      <c r="G409" s="7">
        <v>0.69904389306589054</v>
      </c>
      <c r="H409" s="7">
        <v>0.32974071837819774</v>
      </c>
      <c r="I409" s="7">
        <v>0.72512649276508634</v>
      </c>
      <c r="J409" s="7">
        <v>0.33083448806105642</v>
      </c>
      <c r="K409" s="7">
        <v>0.73642633189407092</v>
      </c>
      <c r="L409" s="7">
        <v>0.32993358324681898</v>
      </c>
      <c r="M409" s="7">
        <v>0.77713740633475858</v>
      </c>
      <c r="N409" s="7">
        <v>0.3332340050301244</v>
      </c>
      <c r="O409" s="7">
        <v>0.82387422760551732</v>
      </c>
      <c r="P409" s="7">
        <v>0.33804867666031041</v>
      </c>
      <c r="Q409" s="7">
        <v>0.84075946029095006</v>
      </c>
      <c r="R409" s="7">
        <v>0.34948069830982631</v>
      </c>
      <c r="S409" s="7">
        <v>0.85273747544420742</v>
      </c>
      <c r="T409" s="7">
        <v>0.34305968820179583</v>
      </c>
      <c r="U409" s="7">
        <v>0.87524486265192658</v>
      </c>
      <c r="V409" s="7">
        <v>0.35562196748228808</v>
      </c>
      <c r="W409" s="7">
        <v>0.88802117353428434</v>
      </c>
      <c r="X409" s="7">
        <v>0.35640472084547797</v>
      </c>
      <c r="Y409" s="7">
        <v>0.88743962132660437</v>
      </c>
      <c r="Z409" s="7">
        <v>0.35717618031996479</v>
      </c>
      <c r="AA409" s="7">
        <v>0.88200967512099837</v>
      </c>
      <c r="AB409" s="7">
        <v>0.34598828041856927</v>
      </c>
    </row>
    <row r="410" spans="1:28">
      <c r="A410" s="7">
        <v>0.63111462321479261</v>
      </c>
      <c r="B410" s="7">
        <v>0.35764617984214636</v>
      </c>
      <c r="C410" s="7">
        <v>0.64716136167980831</v>
      </c>
      <c r="D410" s="7">
        <v>0.3458970605482749</v>
      </c>
      <c r="E410" s="7">
        <v>0.66440244348143895</v>
      </c>
      <c r="F410" s="7">
        <v>0.33080755648030313</v>
      </c>
      <c r="G410" s="7">
        <v>0.69989952097756536</v>
      </c>
      <c r="H410" s="7">
        <v>0.33102648416900887</v>
      </c>
      <c r="I410" s="7">
        <v>0.72539570633903894</v>
      </c>
      <c r="J410" s="7">
        <v>0.33126104954976471</v>
      </c>
      <c r="K410" s="7">
        <v>0.73677854755068584</v>
      </c>
      <c r="L410" s="7">
        <v>0.33050522776732827</v>
      </c>
      <c r="M410" s="7">
        <v>0.77748080724497781</v>
      </c>
      <c r="N410" s="7">
        <v>0.33385777519080168</v>
      </c>
      <c r="O410" s="7">
        <v>0.82423117499147258</v>
      </c>
      <c r="P410" s="7">
        <v>0.33882621745948333</v>
      </c>
      <c r="Q410" s="7">
        <v>0.841096558695556</v>
      </c>
      <c r="R410" s="7">
        <v>0.35025823910899923</v>
      </c>
      <c r="S410" s="7">
        <v>0.8530700247540024</v>
      </c>
      <c r="T410" s="7">
        <v>0.34387632323109479</v>
      </c>
      <c r="U410" s="7">
        <v>0.87562155794143559</v>
      </c>
      <c r="V410" s="7">
        <v>0.356650580114937</v>
      </c>
      <c r="W410" s="7">
        <v>0.88816985925564218</v>
      </c>
      <c r="X410" s="7">
        <v>0.35685039506891453</v>
      </c>
      <c r="Y410" s="7">
        <v>0.88768312155068563</v>
      </c>
      <c r="Z410" s="7">
        <v>0.35787292637687729</v>
      </c>
      <c r="AA410" s="7">
        <v>0.8837403489656992</v>
      </c>
      <c r="AB410" s="7">
        <v>0.35058923692406635</v>
      </c>
    </row>
    <row r="411" spans="1:28">
      <c r="A411" s="7">
        <v>0.63139324299007138</v>
      </c>
      <c r="B411" s="7">
        <v>0.35798065269989116</v>
      </c>
      <c r="C411" s="7">
        <v>0.64783196789071928</v>
      </c>
      <c r="D411" s="7">
        <v>0.34675626485037775</v>
      </c>
      <c r="E411" s="7">
        <v>0.66466088863363448</v>
      </c>
      <c r="F411" s="7">
        <v>0.33116114207277619</v>
      </c>
      <c r="G411" s="7">
        <v>0.70026126894845875</v>
      </c>
      <c r="H411" s="7">
        <v>0.33157032834809519</v>
      </c>
      <c r="I411" s="7">
        <v>0.72577615186869648</v>
      </c>
      <c r="J411" s="7">
        <v>0.3318639694543748</v>
      </c>
      <c r="K411" s="7">
        <v>0.73691534559588889</v>
      </c>
      <c r="L411" s="7">
        <v>0.33072763049871179</v>
      </c>
      <c r="M411" s="7">
        <v>0.77770882177170975</v>
      </c>
      <c r="N411" s="7">
        <v>0.33427304279080688</v>
      </c>
      <c r="O411" s="7">
        <v>0.82454192918630431</v>
      </c>
      <c r="P411" s="7">
        <v>0.33950385078166756</v>
      </c>
      <c r="Q411" s="7">
        <v>0.84116424207796714</v>
      </c>
      <c r="R411" s="7">
        <v>0.3504146160295033</v>
      </c>
      <c r="S411" s="7">
        <v>0.85315327219711667</v>
      </c>
      <c r="T411" s="7">
        <v>0.34408135074908902</v>
      </c>
      <c r="U411" s="7">
        <v>0.87577712152515774</v>
      </c>
      <c r="V411" s="7">
        <v>0.35707627284297583</v>
      </c>
      <c r="W411" s="7">
        <v>0.88835936909124558</v>
      </c>
      <c r="X411" s="7">
        <v>0.35742030206808484</v>
      </c>
      <c r="Y411" s="7">
        <v>0.88781490841031385</v>
      </c>
      <c r="Z411" s="7">
        <v>0.35825083726809542</v>
      </c>
      <c r="AA411" s="7">
        <v>0.88383828171246692</v>
      </c>
      <c r="AB411" s="7">
        <v>0.35084986512490646</v>
      </c>
    </row>
    <row r="412" spans="1:28">
      <c r="A412" s="7">
        <v>0.63178875496992104</v>
      </c>
      <c r="B412" s="7">
        <v>0.3584558647860896</v>
      </c>
      <c r="C412" s="7">
        <v>0.64808282164867959</v>
      </c>
      <c r="D412" s="7">
        <v>0.34707770629808055</v>
      </c>
      <c r="E412" s="7">
        <v>0.66530439095703031</v>
      </c>
      <c r="F412" s="7">
        <v>0.33204206539161568</v>
      </c>
      <c r="G412" s="7">
        <v>0.70063828550253915</v>
      </c>
      <c r="H412" s="7">
        <v>0.33213762906525712</v>
      </c>
      <c r="I412" s="7">
        <v>0.72618668913516315</v>
      </c>
      <c r="J412" s="7">
        <v>0.33251467119580558</v>
      </c>
      <c r="K412" s="7">
        <v>0.73722667907807526</v>
      </c>
      <c r="L412" s="7">
        <v>0.33123498672968049</v>
      </c>
      <c r="M412" s="7">
        <v>0.77797683078196123</v>
      </c>
      <c r="N412" s="7">
        <v>0.33476128628704732</v>
      </c>
      <c r="O412" s="7">
        <v>0.82507665036840205</v>
      </c>
      <c r="P412" s="7">
        <v>0.34067407140343958</v>
      </c>
      <c r="Q412" s="7">
        <v>0.84132993451412941</v>
      </c>
      <c r="R412" s="7">
        <v>0.35079947700607716</v>
      </c>
      <c r="S412" s="7">
        <v>0.8533853960199802</v>
      </c>
      <c r="T412" s="7">
        <v>0.34465386403026776</v>
      </c>
      <c r="U412" s="7">
        <v>0.87596225504628156</v>
      </c>
      <c r="V412" s="7">
        <v>0.35758362907394453</v>
      </c>
      <c r="W412" s="7">
        <v>0.88850805481260342</v>
      </c>
      <c r="X412" s="7">
        <v>0.35786858257352977</v>
      </c>
      <c r="Y412" s="7">
        <v>0.88784850969571572</v>
      </c>
      <c r="Z412" s="7">
        <v>0.35834813846307573</v>
      </c>
      <c r="AA412" s="7">
        <v>0.88417371128236766</v>
      </c>
      <c r="AB412" s="7">
        <v>0.351743819853788</v>
      </c>
    </row>
    <row r="413" spans="1:28">
      <c r="A413" s="7">
        <v>0.63292485112256625</v>
      </c>
      <c r="B413" s="7">
        <v>0.35982155655849168</v>
      </c>
      <c r="C413" s="7">
        <v>0.64835648029372717</v>
      </c>
      <c r="D413" s="7">
        <v>0.34742868560854523</v>
      </c>
      <c r="E413" s="7">
        <v>0.66545645590769076</v>
      </c>
      <c r="F413" s="7">
        <v>0.33225056795228775</v>
      </c>
      <c r="G413" s="7">
        <v>0.70100238248623059</v>
      </c>
      <c r="H413" s="7">
        <v>0.33268581704769079</v>
      </c>
      <c r="I413" s="7">
        <v>0.72663269166286903</v>
      </c>
      <c r="J413" s="7">
        <v>0.3332218423807517</v>
      </c>
      <c r="K413" s="7">
        <v>0.73774242343240426</v>
      </c>
      <c r="L413" s="7">
        <v>0.33207594705772453</v>
      </c>
      <c r="M413" s="7">
        <v>0.77817082701236617</v>
      </c>
      <c r="N413" s="7">
        <v>0.33511487187952038</v>
      </c>
      <c r="O413" s="7">
        <v>0.8251956328303871</v>
      </c>
      <c r="P413" s="7">
        <v>0.34093469960427969</v>
      </c>
      <c r="Q413" s="7">
        <v>0.84193908495582936</v>
      </c>
      <c r="R413" s="7">
        <v>0.35221468813663886</v>
      </c>
      <c r="S413" s="7">
        <v>0.85362280539478752</v>
      </c>
      <c r="T413" s="7">
        <v>0.34524201500349688</v>
      </c>
      <c r="U413" s="7">
        <v>0.87612553252671721</v>
      </c>
      <c r="V413" s="7">
        <v>0.35803190957938946</v>
      </c>
      <c r="W413" s="7">
        <v>0.8886288082452668</v>
      </c>
      <c r="X413" s="7">
        <v>0.35823346205470591</v>
      </c>
      <c r="Y413" s="7">
        <v>0.88809462820177643</v>
      </c>
      <c r="Z413" s="7">
        <v>0.35906139097270812</v>
      </c>
      <c r="AA413" s="7">
        <v>0.8842506301199099</v>
      </c>
      <c r="AB413" s="7">
        <v>0.35194884737178223</v>
      </c>
    </row>
    <row r="414" spans="1:28">
      <c r="A414" s="7">
        <v>0.63355414751155792</v>
      </c>
      <c r="B414" s="7">
        <v>0.36057824710159742</v>
      </c>
      <c r="C414" s="7">
        <v>0.64864225403503994</v>
      </c>
      <c r="D414" s="7">
        <v>0.34779530261106029</v>
      </c>
      <c r="E414" s="7">
        <v>0.6656940166031432</v>
      </c>
      <c r="F414" s="7">
        <v>0.33257635320333784</v>
      </c>
      <c r="G414" s="7">
        <v>0.70139231861070006</v>
      </c>
      <c r="H414" s="7">
        <v>0.33327396802091991</v>
      </c>
      <c r="I414" s="7">
        <v>0.72677294065049702</v>
      </c>
      <c r="J414" s="7">
        <v>0.33344424511213522</v>
      </c>
      <c r="K414" s="7">
        <v>0.73805690169723903</v>
      </c>
      <c r="L414" s="7">
        <v>0.3325893846133795</v>
      </c>
      <c r="M414" s="7">
        <v>0.77866087436215703</v>
      </c>
      <c r="N414" s="7">
        <v>0.33600969536907138</v>
      </c>
      <c r="O414" s="7">
        <v>0.82550732022099904</v>
      </c>
      <c r="P414" s="7">
        <v>0.34161754549048073</v>
      </c>
      <c r="Q414" s="7">
        <v>0.84208587878521446</v>
      </c>
      <c r="R414" s="7">
        <v>0.35255611107973939</v>
      </c>
      <c r="S414" s="7">
        <v>0.85399235356818881</v>
      </c>
      <c r="T414" s="7">
        <v>0.34615768874911507</v>
      </c>
      <c r="U414" s="7">
        <v>0.87634709278232148</v>
      </c>
      <c r="V414" s="7">
        <v>0.35864091080868582</v>
      </c>
      <c r="W414" s="7">
        <v>0.88879124524721265</v>
      </c>
      <c r="X414" s="7">
        <v>0.35872431183295472</v>
      </c>
      <c r="Y414" s="7">
        <v>0.88821637831381706</v>
      </c>
      <c r="Z414" s="7">
        <v>0.35941497656518118</v>
      </c>
      <c r="AA414" s="7">
        <v>0.88465901363881982</v>
      </c>
      <c r="AB414" s="7">
        <v>0.35304261705464113</v>
      </c>
    </row>
    <row r="415" spans="1:28">
      <c r="A415" s="7">
        <v>0.63406094727521145</v>
      </c>
      <c r="B415" s="7">
        <v>0.36118811709156323</v>
      </c>
      <c r="C415" s="7">
        <v>0.64903492568457444</v>
      </c>
      <c r="D415" s="7">
        <v>0.34829918379935115</v>
      </c>
      <c r="E415" s="7">
        <v>0.66732235158982933</v>
      </c>
      <c r="F415" s="7">
        <v>0.33481080564520688</v>
      </c>
      <c r="G415" s="7">
        <v>0.70155909851935871</v>
      </c>
      <c r="H415" s="7">
        <v>0.33352590861506531</v>
      </c>
      <c r="I415" s="7">
        <v>0.72728342547136526</v>
      </c>
      <c r="J415" s="7">
        <v>0.33425393005607845</v>
      </c>
      <c r="K415" s="7">
        <v>0.73837504887516348</v>
      </c>
      <c r="L415" s="7">
        <v>0.33310890349372074</v>
      </c>
      <c r="M415" s="7">
        <v>0.77889854272973846</v>
      </c>
      <c r="N415" s="7">
        <v>0.33644581322514377</v>
      </c>
      <c r="O415" s="7">
        <v>0.82588013193521903</v>
      </c>
      <c r="P415" s="7">
        <v>0.34243504928044916</v>
      </c>
      <c r="Q415" s="7">
        <v>0.84243616226431617</v>
      </c>
      <c r="R415" s="7">
        <v>0.35337361486970781</v>
      </c>
      <c r="S415" s="7">
        <v>0.85423108433098205</v>
      </c>
      <c r="T415" s="7">
        <v>0.34675018352569154</v>
      </c>
      <c r="U415" s="7">
        <v>0.87641866060183005</v>
      </c>
      <c r="V415" s="7">
        <v>0.3588381194806548</v>
      </c>
      <c r="W415" s="7">
        <v>0.88902157919706171</v>
      </c>
      <c r="X415" s="7">
        <v>0.35942105788986722</v>
      </c>
      <c r="Y415" s="7">
        <v>0.8883808936981874</v>
      </c>
      <c r="Z415" s="7">
        <v>0.35989366369405745</v>
      </c>
      <c r="AA415" s="7">
        <v>0.88490523321672576</v>
      </c>
      <c r="AB415" s="7">
        <v>0.35370374392410547</v>
      </c>
    </row>
    <row r="416" spans="1:28">
      <c r="A416" s="7">
        <v>0.63420506095207974</v>
      </c>
      <c r="B416" s="7">
        <v>0.3613618692254566</v>
      </c>
      <c r="C416" s="7">
        <v>0.6497190722971935</v>
      </c>
      <c r="D416" s="7">
        <v>0.34917750083618226</v>
      </c>
      <c r="E416" s="7">
        <v>0.67137850467289728</v>
      </c>
      <c r="F416" s="7">
        <v>0.34038043029715964</v>
      </c>
      <c r="G416" s="7">
        <v>0.70172176765562089</v>
      </c>
      <c r="H416" s="7">
        <v>0.33377176788452445</v>
      </c>
      <c r="I416" s="7">
        <v>0.72748708204726953</v>
      </c>
      <c r="J416" s="7">
        <v>0.33457710902512017</v>
      </c>
      <c r="K416" s="7">
        <v>0.73873512648839923</v>
      </c>
      <c r="L416" s="7">
        <v>0.33369705446694986</v>
      </c>
      <c r="M416" s="7">
        <v>0.77950121822277396</v>
      </c>
      <c r="N416" s="7">
        <v>0.33755261431804467</v>
      </c>
      <c r="O416" s="7">
        <v>0.82614096015580596</v>
      </c>
      <c r="P416" s="7">
        <v>0.3430075625616279</v>
      </c>
      <c r="Q416" s="7">
        <v>0.84261152375510862</v>
      </c>
      <c r="R416" s="7">
        <v>0.35378366990569621</v>
      </c>
      <c r="S416" s="7">
        <v>0.85464467877058137</v>
      </c>
      <c r="T416" s="7">
        <v>0.34777879615834045</v>
      </c>
      <c r="U416" s="7">
        <v>0.87653522615216728</v>
      </c>
      <c r="V416" s="7">
        <v>0.3591595609283576</v>
      </c>
      <c r="W416" s="7">
        <v>0.88917971892382375</v>
      </c>
      <c r="X416" s="7">
        <v>0.3598997450187435</v>
      </c>
      <c r="Y416" s="7">
        <v>0.88868810545043331</v>
      </c>
      <c r="Z416" s="7">
        <v>0.36078761842293899</v>
      </c>
      <c r="AA416" s="7">
        <v>0.88520101390129546</v>
      </c>
      <c r="AB416" s="7">
        <v>0.3544995286973372</v>
      </c>
    </row>
    <row r="417" spans="1:28">
      <c r="A417" s="7">
        <v>0.63449088641120188</v>
      </c>
      <c r="B417" s="7">
        <v>0.36170676721123501</v>
      </c>
      <c r="C417" s="7">
        <v>0.6508728570532667</v>
      </c>
      <c r="D417" s="7">
        <v>0.35065960653829292</v>
      </c>
      <c r="E417" s="7">
        <v>0.67333838041037963</v>
      </c>
      <c r="F417" s="7">
        <v>0.34307185085116831</v>
      </c>
      <c r="G417" s="7">
        <v>0.70188267503228452</v>
      </c>
      <c r="H417" s="7">
        <v>0.33401502087197521</v>
      </c>
      <c r="I417" s="7">
        <v>0.72755102698798879</v>
      </c>
      <c r="J417" s="7">
        <v>0.33467875402344782</v>
      </c>
      <c r="K417" s="7">
        <v>0.73952079802004467</v>
      </c>
      <c r="L417" s="7">
        <v>0.33498282025776099</v>
      </c>
      <c r="M417" s="7">
        <v>0.7806270399485129</v>
      </c>
      <c r="N417" s="7">
        <v>0.33962895231807072</v>
      </c>
      <c r="O417" s="7">
        <v>0.82676946751382141</v>
      </c>
      <c r="P417" s="7">
        <v>0.34438715450474144</v>
      </c>
      <c r="Q417" s="7">
        <v>0.8428457785786484</v>
      </c>
      <c r="R417" s="7">
        <v>0.35433185788812988</v>
      </c>
      <c r="S417" s="7">
        <v>0.85506091598615264</v>
      </c>
      <c r="T417" s="7">
        <v>0.34881609639768402</v>
      </c>
      <c r="U417" s="7">
        <v>0.87667107644428821</v>
      </c>
      <c r="V417" s="7">
        <v>0.35953573429823682</v>
      </c>
      <c r="W417" s="7">
        <v>0.88930047235648713</v>
      </c>
      <c r="X417" s="7">
        <v>0.36026809954259748</v>
      </c>
      <c r="Y417" s="7">
        <v>0.88895604297298869</v>
      </c>
      <c r="Z417" s="7">
        <v>0.36156776550412034</v>
      </c>
      <c r="AA417" s="7">
        <v>0.88531361673563569</v>
      </c>
      <c r="AB417" s="7">
        <v>0.35480272617098119</v>
      </c>
    </row>
    <row r="418" spans="1:28">
      <c r="A418" s="7">
        <v>0.63634995284280316</v>
      </c>
      <c r="B418" s="7">
        <v>0.36395164478113767</v>
      </c>
      <c r="C418" s="7">
        <v>0.65114081447654248</v>
      </c>
      <c r="D418" s="7">
        <v>0.35100450452407134</v>
      </c>
      <c r="E418" s="7">
        <v>0.67347869785412218</v>
      </c>
      <c r="F418" s="7">
        <v>0.34326471571979</v>
      </c>
      <c r="G418" s="7">
        <v>0.70245054887620317</v>
      </c>
      <c r="H418" s="7">
        <v>0.33487422517407806</v>
      </c>
      <c r="I418" s="7">
        <v>0.72784012260233311</v>
      </c>
      <c r="J418" s="7">
        <v>0.33513832841759583</v>
      </c>
      <c r="K418" s="7">
        <v>0.74102400412595471</v>
      </c>
      <c r="L418" s="7">
        <v>0.33744315047369144</v>
      </c>
      <c r="M418" s="7">
        <v>0.78094377786971914</v>
      </c>
      <c r="N418" s="7">
        <v>0.340213628248622</v>
      </c>
      <c r="O418" s="7">
        <v>0.82709188665590649</v>
      </c>
      <c r="P418" s="7">
        <v>0.34509606321102648</v>
      </c>
      <c r="Q418" s="7">
        <v>0.84298817738320164</v>
      </c>
      <c r="R418" s="7">
        <v>0.35466546198520521</v>
      </c>
      <c r="S418" s="7">
        <v>0.85550534281209056</v>
      </c>
      <c r="T418" s="7">
        <v>0.34992463501192389</v>
      </c>
      <c r="U418" s="7">
        <v>0.87711719680421862</v>
      </c>
      <c r="V418" s="7">
        <v>0.36077198073088834</v>
      </c>
      <c r="W418" s="7">
        <v>0.88946763636113502</v>
      </c>
      <c r="X418" s="7">
        <v>0.36077806205557461</v>
      </c>
      <c r="Y418" s="7">
        <v>0.88909830296053438</v>
      </c>
      <c r="Z418" s="7">
        <v>0.36198303310412555</v>
      </c>
      <c r="AA418" s="7">
        <v>0.88553128911610324</v>
      </c>
      <c r="AB418" s="7">
        <v>0.3553908771442103</v>
      </c>
    </row>
    <row r="419" spans="1:28">
      <c r="A419" s="7">
        <v>0.63654610756965169</v>
      </c>
      <c r="B419" s="7">
        <v>0.36418881644390216</v>
      </c>
      <c r="C419" s="7">
        <v>0.65152422164069779</v>
      </c>
      <c r="D419" s="7">
        <v>0.35149882934499804</v>
      </c>
      <c r="E419" s="7">
        <v>0.67437803477262059</v>
      </c>
      <c r="F419" s="7">
        <v>0.34450096215244153</v>
      </c>
      <c r="G419" s="7">
        <v>0.70265550024282941</v>
      </c>
      <c r="H419" s="7">
        <v>0.33518437273307777</v>
      </c>
      <c r="I419" s="7">
        <v>0.72832212774372129</v>
      </c>
      <c r="J419" s="7">
        <v>0.33590544408873518</v>
      </c>
      <c r="K419" s="7">
        <v>0.74140242630463915</v>
      </c>
      <c r="L419" s="7">
        <v>0.33806257683102142</v>
      </c>
      <c r="M419" s="7">
        <v>0.78108904518916933</v>
      </c>
      <c r="N419" s="7">
        <v>0.3404820752954873</v>
      </c>
      <c r="O419" s="7">
        <v>0.82735691425750468</v>
      </c>
      <c r="P419" s="7">
        <v>0.34568073914157776</v>
      </c>
      <c r="Q419" s="7">
        <v>0.84320441260493062</v>
      </c>
      <c r="R419" s="7">
        <v>0.35517281821617391</v>
      </c>
      <c r="S419" s="7">
        <v>0.85572249090444674</v>
      </c>
      <c r="T419" s="7">
        <v>0.35046674166967129</v>
      </c>
      <c r="U419" s="7">
        <v>0.87727704588611488</v>
      </c>
      <c r="V419" s="7">
        <v>0.3612176549543249</v>
      </c>
      <c r="W419" s="7">
        <v>0.88972160532449474</v>
      </c>
      <c r="X419" s="7">
        <v>0.36155299657273915</v>
      </c>
      <c r="Y419" s="7">
        <v>0.88980873013760309</v>
      </c>
      <c r="Z419" s="7">
        <v>0.3640593711041516</v>
      </c>
      <c r="AA419" s="7">
        <v>0.88573865278638464</v>
      </c>
      <c r="AB419" s="7">
        <v>0.35595470281869435</v>
      </c>
    </row>
    <row r="420" spans="1:28">
      <c r="A420" s="7">
        <v>0.63694402144411588</v>
      </c>
      <c r="B420" s="7">
        <v>0.36467010985478687</v>
      </c>
      <c r="C420" s="7">
        <v>0.65179004110580918</v>
      </c>
      <c r="D420" s="7">
        <v>0.35184198980943748</v>
      </c>
      <c r="E420" s="7">
        <v>0.67477679736855856</v>
      </c>
      <c r="F420" s="7">
        <v>0.34504915013487519</v>
      </c>
      <c r="G420" s="7">
        <v>0.70388051041699107</v>
      </c>
      <c r="H420" s="7">
        <v>0.33703917676238976</v>
      </c>
      <c r="I420" s="7">
        <v>0.72856339899063693</v>
      </c>
      <c r="J420" s="7">
        <v>0.33628943630463959</v>
      </c>
      <c r="K420" s="7">
        <v>0.74196953544222444</v>
      </c>
      <c r="L420" s="7">
        <v>0.3389912819866816</v>
      </c>
      <c r="M420" s="7">
        <v>0.78132993150370067</v>
      </c>
      <c r="N420" s="7">
        <v>0.34092774951892385</v>
      </c>
      <c r="O420" s="7">
        <v>0.82759254619202416</v>
      </c>
      <c r="P420" s="7">
        <v>0.34620112678258846</v>
      </c>
      <c r="Q420" s="7">
        <v>0.84345492902034835</v>
      </c>
      <c r="R420" s="7">
        <v>0.35576096918940303</v>
      </c>
      <c r="S420" s="7">
        <v>0.8559744355470994</v>
      </c>
      <c r="T420" s="7">
        <v>0.35109659315503483</v>
      </c>
      <c r="U420" s="7">
        <v>0.87762459978803953</v>
      </c>
      <c r="V420" s="7">
        <v>0.36218719186145004</v>
      </c>
      <c r="W420" s="7">
        <v>0.88992744480579644</v>
      </c>
      <c r="X420" s="7">
        <v>0.36218284805810269</v>
      </c>
      <c r="Y420" s="7">
        <v>0.89006881281422034</v>
      </c>
      <c r="Z420" s="7">
        <v>0.36482040545060468</v>
      </c>
      <c r="AA420" s="7">
        <v>0.88609073488812451</v>
      </c>
      <c r="AB420" s="7">
        <v>0.35691902716180268</v>
      </c>
    </row>
    <row r="421" spans="1:28">
      <c r="A421" s="7">
        <v>0.63711615722481973</v>
      </c>
      <c r="B421" s="7">
        <v>0.36487861241545894</v>
      </c>
      <c r="C421" s="7">
        <v>0.65316332290009771</v>
      </c>
      <c r="D421" s="7">
        <v>0.35361513033581959</v>
      </c>
      <c r="E421" s="7">
        <v>0.67577337753876687</v>
      </c>
      <c r="F421" s="7">
        <v>0.34642266075330247</v>
      </c>
      <c r="G421" s="7">
        <v>0.7043990549921515</v>
      </c>
      <c r="H421" s="7">
        <v>0.33782540516825738</v>
      </c>
      <c r="I421" s="7">
        <v>0.72907818263104929</v>
      </c>
      <c r="J421" s="7">
        <v>0.33710954637661639</v>
      </c>
      <c r="K421" s="7">
        <v>0.74206859609564735</v>
      </c>
      <c r="L421" s="7">
        <v>0.33915374023187195</v>
      </c>
      <c r="M421" s="7">
        <v>0.78144072082011684</v>
      </c>
      <c r="N421" s="7">
        <v>0.34113277703691808</v>
      </c>
      <c r="O421" s="7">
        <v>0.82782817812654363</v>
      </c>
      <c r="P421" s="7">
        <v>0.34672151442359916</v>
      </c>
      <c r="Q421" s="7">
        <v>0.84378719289763926</v>
      </c>
      <c r="R421" s="7">
        <v>0.35654111627058438</v>
      </c>
      <c r="S421" s="7">
        <v>0.85614004950800393</v>
      </c>
      <c r="T421" s="7">
        <v>0.35151186075504004</v>
      </c>
      <c r="U421" s="7">
        <v>0.8779155851140652</v>
      </c>
      <c r="V421" s="7">
        <v>0.363003826890749</v>
      </c>
      <c r="W421" s="7">
        <v>0.89006194951904782</v>
      </c>
      <c r="X421" s="7">
        <v>0.3625981156581079</v>
      </c>
      <c r="Y421" s="7">
        <v>0.89021587298539484</v>
      </c>
      <c r="Z421" s="7">
        <v>0.36525304826399924</v>
      </c>
      <c r="AA421" s="7">
        <v>0.88626439700587456</v>
      </c>
      <c r="AB421" s="7">
        <v>0.35739510800867058</v>
      </c>
    </row>
    <row r="422" spans="1:28">
      <c r="A422" s="7">
        <v>0.63798244054910591</v>
      </c>
      <c r="B422" s="7">
        <v>0.36592807530417504</v>
      </c>
      <c r="C422" s="7">
        <v>0.65353105170438042</v>
      </c>
      <c r="D422" s="7">
        <v>0.35409034242201803</v>
      </c>
      <c r="E422" s="7">
        <v>0.67604748603351961</v>
      </c>
      <c r="F422" s="7">
        <v>0.34680057164452061</v>
      </c>
      <c r="G422" s="7">
        <v>0.70471206094748617</v>
      </c>
      <c r="H422" s="7">
        <v>0.33830061725445582</v>
      </c>
      <c r="I422" s="7">
        <v>0.72916577107926139</v>
      </c>
      <c r="J422" s="7">
        <v>0.33724941684440057</v>
      </c>
      <c r="K422" s="7">
        <v>0.7424648387093391</v>
      </c>
      <c r="L422" s="7">
        <v>0.33980444197330273</v>
      </c>
      <c r="M422" s="7">
        <v>0.78157403576518192</v>
      </c>
      <c r="N422" s="7">
        <v>0.34137950506704667</v>
      </c>
      <c r="O422" s="7">
        <v>0.82839602775884114</v>
      </c>
      <c r="P422" s="7">
        <v>0.34797600483030949</v>
      </c>
      <c r="Q422" s="7">
        <v>0.84432690194699533</v>
      </c>
      <c r="R422" s="7">
        <v>0.35781385065135352</v>
      </c>
      <c r="S422" s="7">
        <v>0.85663865324136546</v>
      </c>
      <c r="T422" s="7">
        <v>0.35276635116175037</v>
      </c>
      <c r="U422" s="7">
        <v>0.878218998384796</v>
      </c>
      <c r="V422" s="7">
        <v>0.36385781862883504</v>
      </c>
      <c r="W422" s="7">
        <v>0.89073103526515796</v>
      </c>
      <c r="X422" s="7">
        <v>0.36467445365813395</v>
      </c>
      <c r="Y422" s="7">
        <v>0.8903668605795384</v>
      </c>
      <c r="Z422" s="7">
        <v>0.36569872248743579</v>
      </c>
      <c r="AA422" s="7">
        <v>0.8865474900471384</v>
      </c>
      <c r="AB422" s="7">
        <v>0.35817525508985193</v>
      </c>
    </row>
    <row r="423" spans="1:28">
      <c r="A423" s="7">
        <v>0.63842919294739764</v>
      </c>
      <c r="B423" s="7">
        <v>0.36646931320125298</v>
      </c>
      <c r="C423" s="7">
        <v>0.65382466462562949</v>
      </c>
      <c r="D423" s="7">
        <v>0.35446999083457509</v>
      </c>
      <c r="E423" s="7">
        <v>0.67622565655510891</v>
      </c>
      <c r="F423" s="7">
        <v>0.34704643091397974</v>
      </c>
      <c r="G423" s="7">
        <v>0.70501449634522984</v>
      </c>
      <c r="H423" s="7">
        <v>0.33876019164860383</v>
      </c>
      <c r="I423" s="7">
        <v>0.72948710784018689</v>
      </c>
      <c r="J423" s="7">
        <v>0.33776285440005555</v>
      </c>
      <c r="K423" s="7">
        <v>0.74272795219091747</v>
      </c>
      <c r="L423" s="7">
        <v>0.34023708478669729</v>
      </c>
      <c r="M423" s="7">
        <v>0.78189950811382347</v>
      </c>
      <c r="N423" s="7">
        <v>0.34198242497165676</v>
      </c>
      <c r="O423" s="7">
        <v>0.82854347269212458</v>
      </c>
      <c r="P423" s="7">
        <v>0.3483026588420291</v>
      </c>
      <c r="Q423" s="7">
        <v>0.84462356612314793</v>
      </c>
      <c r="R423" s="7">
        <v>0.35851407175094391</v>
      </c>
      <c r="S423" s="7">
        <v>0.85712536448285348</v>
      </c>
      <c r="T423" s="7">
        <v>0.35399217246636827</v>
      </c>
      <c r="U423" s="7">
        <v>0.87852541150424868</v>
      </c>
      <c r="V423" s="7">
        <v>0.36472136673428524</v>
      </c>
      <c r="W423" s="7">
        <v>0.89085264815285814</v>
      </c>
      <c r="X423" s="7">
        <v>0.36505236454935208</v>
      </c>
      <c r="Y423" s="7">
        <v>0.89045151836353797</v>
      </c>
      <c r="Z423" s="7">
        <v>0.36594892556024228</v>
      </c>
      <c r="AA423" s="7">
        <v>0.88702605209308427</v>
      </c>
      <c r="AB423" s="7">
        <v>0.35949750882878068</v>
      </c>
    </row>
    <row r="424" spans="1:28">
      <c r="A424" s="7">
        <v>0.63862134451655539</v>
      </c>
      <c r="B424" s="7">
        <v>0.36670214106067012</v>
      </c>
      <c r="C424" s="7">
        <v>0.65411685224143556</v>
      </c>
      <c r="D424" s="7">
        <v>0.35484790172579322</v>
      </c>
      <c r="E424" s="7">
        <v>0.6767693050697019</v>
      </c>
      <c r="F424" s="7">
        <v>0.34779877765373812</v>
      </c>
      <c r="G424" s="7">
        <v>0.70556768885916099</v>
      </c>
      <c r="H424" s="7">
        <v>0.33960115197664786</v>
      </c>
      <c r="I424" s="7">
        <v>0.73020286129428835</v>
      </c>
      <c r="J424" s="7">
        <v>0.33891048724442141</v>
      </c>
      <c r="K424" s="7">
        <v>0.74292869414997031</v>
      </c>
      <c r="L424" s="7">
        <v>0.34056721384109473</v>
      </c>
      <c r="M424" s="7">
        <v>0.78207557578265074</v>
      </c>
      <c r="N424" s="7">
        <v>0.34230907898337637</v>
      </c>
      <c r="O424" s="7">
        <v>0.82865125680474638</v>
      </c>
      <c r="P424" s="7">
        <v>0.34854156802613251</v>
      </c>
      <c r="Q424" s="7">
        <v>0.84481343119588559</v>
      </c>
      <c r="R424" s="7">
        <v>0.35896235225638884</v>
      </c>
      <c r="S424" s="7">
        <v>0.85761603988829938</v>
      </c>
      <c r="T424" s="7">
        <v>0.35522841889901979</v>
      </c>
      <c r="U424" s="7">
        <v>0.8787949693394036</v>
      </c>
      <c r="V424" s="7">
        <v>0.36548153232006886</v>
      </c>
      <c r="W424" s="7">
        <v>0.89110274956855251</v>
      </c>
      <c r="X424" s="7">
        <v>0.365829905348525</v>
      </c>
      <c r="Y424" s="7">
        <v>0.89061123356427951</v>
      </c>
      <c r="Z424" s="7">
        <v>0.36642500640711018</v>
      </c>
      <c r="AA424" s="7">
        <v>0.88711486559622588</v>
      </c>
      <c r="AB424" s="7">
        <v>0.35974336809823981</v>
      </c>
    </row>
    <row r="425" spans="1:28">
      <c r="A425" s="7">
        <v>0.63885352766262105</v>
      </c>
      <c r="B425" s="7">
        <v>0.36698361951757741</v>
      </c>
      <c r="C425" s="7">
        <v>0.65517799214371664</v>
      </c>
      <c r="D425" s="7">
        <v>0.3562214123442205</v>
      </c>
      <c r="E425" s="7">
        <v>0.67696705476948782</v>
      </c>
      <c r="F425" s="7">
        <v>0.34807330602528969</v>
      </c>
      <c r="G425" s="7">
        <v>0.70571215314623859</v>
      </c>
      <c r="H425" s="7">
        <v>0.33982094842602301</v>
      </c>
      <c r="I425" s="7">
        <v>0.73047798574511413</v>
      </c>
      <c r="J425" s="7">
        <v>0.33935268642518007</v>
      </c>
      <c r="K425" s="7">
        <v>0.74314463589182345</v>
      </c>
      <c r="L425" s="7">
        <v>0.34092340571557617</v>
      </c>
      <c r="M425" s="7">
        <v>0.78229577529536165</v>
      </c>
      <c r="N425" s="7">
        <v>0.34271826525869531</v>
      </c>
      <c r="O425" s="7">
        <v>0.82886589183420967</v>
      </c>
      <c r="P425" s="7">
        <v>0.34901764887300041</v>
      </c>
      <c r="Q425" s="7">
        <v>0.84509515228760979</v>
      </c>
      <c r="R425" s="7">
        <v>0.35962782292920054</v>
      </c>
      <c r="S425" s="7">
        <v>0.85788472211210731</v>
      </c>
      <c r="T425" s="7">
        <v>0.35590605222120403</v>
      </c>
      <c r="U425" s="7">
        <v>0.87883868142078003</v>
      </c>
      <c r="V425" s="7">
        <v>0.36560489633513316</v>
      </c>
      <c r="W425" s="7">
        <v>0.89138250218301474</v>
      </c>
      <c r="X425" s="7">
        <v>0.36670127230000038</v>
      </c>
      <c r="Y425" s="7">
        <v>0.89093022758543261</v>
      </c>
      <c r="Z425" s="7">
        <v>0.36737716810084597</v>
      </c>
      <c r="AA425" s="7">
        <v>0.88749073702916437</v>
      </c>
      <c r="AB425" s="7">
        <v>0.36078588090160019</v>
      </c>
    </row>
    <row r="426" spans="1:28">
      <c r="A426" s="7">
        <v>0.63934111226935886</v>
      </c>
      <c r="B426" s="7">
        <v>0.3675778518154928</v>
      </c>
      <c r="C426" s="7">
        <v>0.6558578628400068</v>
      </c>
      <c r="D426" s="7">
        <v>0.35710233566305999</v>
      </c>
      <c r="E426" s="7">
        <v>0.67711520388450896</v>
      </c>
      <c r="F426" s="7">
        <v>0.34827920230395337</v>
      </c>
      <c r="G426" s="7">
        <v>0.70598463863080763</v>
      </c>
      <c r="H426" s="7">
        <v>0.34023621602602822</v>
      </c>
      <c r="I426" s="7">
        <v>0.73200460403573153</v>
      </c>
      <c r="J426" s="7">
        <v>0.34180867283776323</v>
      </c>
      <c r="K426" s="7">
        <v>0.74325627567583974</v>
      </c>
      <c r="L426" s="7">
        <v>0.34110758297750315</v>
      </c>
      <c r="M426" s="7">
        <v>0.78257573667999825</v>
      </c>
      <c r="N426" s="7">
        <v>0.34323865289970601</v>
      </c>
      <c r="O426" s="7">
        <v>0.82909219181092642</v>
      </c>
      <c r="P426" s="7">
        <v>0.34952066130062176</v>
      </c>
      <c r="Q426" s="7">
        <v>0.84529029139014566</v>
      </c>
      <c r="R426" s="7">
        <v>0.36008913484468752</v>
      </c>
      <c r="S426" s="7">
        <v>0.85819216505016949</v>
      </c>
      <c r="T426" s="7">
        <v>0.35668359302037694</v>
      </c>
      <c r="U426" s="7">
        <v>0.87903624288660898</v>
      </c>
      <c r="V426" s="7">
        <v>0.36616350944560044</v>
      </c>
      <c r="W426" s="7">
        <v>0.89167127907536281</v>
      </c>
      <c r="X426" s="7">
        <v>0.36760304587490711</v>
      </c>
      <c r="Y426" s="7">
        <v>0.89105328683846297</v>
      </c>
      <c r="Z426" s="7">
        <v>0.36774552262469995</v>
      </c>
      <c r="AA426" s="7">
        <v>0.88946802694062443</v>
      </c>
      <c r="AB426" s="7">
        <v>0.36627644833263145</v>
      </c>
    </row>
    <row r="427" spans="1:28">
      <c r="A427" s="7">
        <v>0.63957489667850076</v>
      </c>
      <c r="B427" s="7">
        <v>0.36786280531507798</v>
      </c>
      <c r="C427" s="7">
        <v>0.65629970752732325</v>
      </c>
      <c r="D427" s="7">
        <v>0.35767484894423873</v>
      </c>
      <c r="E427" s="7">
        <v>0.67751461911972011</v>
      </c>
      <c r="F427" s="7">
        <v>0.34883434037174277</v>
      </c>
      <c r="G427" s="7">
        <v>0.70613967347547624</v>
      </c>
      <c r="H427" s="7">
        <v>0.34047251892812325</v>
      </c>
      <c r="I427" s="7">
        <v>0.73222438118492639</v>
      </c>
      <c r="J427" s="7">
        <v>0.34216225843023629</v>
      </c>
      <c r="K427" s="7">
        <v>0.74392821090170325</v>
      </c>
      <c r="L427" s="7">
        <v>0.34221612159174303</v>
      </c>
      <c r="M427" s="7">
        <v>0.78294028409874505</v>
      </c>
      <c r="N427" s="7">
        <v>0.34391628622189024</v>
      </c>
      <c r="O427" s="7">
        <v>0.8296801051524999</v>
      </c>
      <c r="P427" s="7">
        <v>0.35083075239017797</v>
      </c>
      <c r="Q427" s="7">
        <v>0.84560893069045773</v>
      </c>
      <c r="R427" s="7">
        <v>0.3608501691911406</v>
      </c>
      <c r="S427" s="7">
        <v>0.85823048530176171</v>
      </c>
      <c r="T427" s="7">
        <v>0.35678089421535725</v>
      </c>
      <c r="U427" s="7">
        <v>0.87934437020533129</v>
      </c>
      <c r="V427" s="7">
        <v>0.36703487639707583</v>
      </c>
      <c r="W427" s="7">
        <v>0.89171511128223713</v>
      </c>
      <c r="X427" s="7">
        <v>0.36774117882135238</v>
      </c>
      <c r="Y427" s="7">
        <v>0.89121169289821478</v>
      </c>
      <c r="Z427" s="7">
        <v>0.36822073471089839</v>
      </c>
      <c r="AA427" s="7">
        <v>0.88979235482263253</v>
      </c>
      <c r="AB427" s="7">
        <v>0.36717822190753818</v>
      </c>
    </row>
    <row r="428" spans="1:28">
      <c r="A428" s="7">
        <v>0.63991676634529393</v>
      </c>
      <c r="B428" s="7">
        <v>0.36827981043642211</v>
      </c>
      <c r="C428" s="7">
        <v>0.65754399917902417</v>
      </c>
      <c r="D428" s="7">
        <v>0.35928726874676942</v>
      </c>
      <c r="E428" s="7">
        <v>0.67837218712473235</v>
      </c>
      <c r="F428" s="7">
        <v>0.35002714877092089</v>
      </c>
      <c r="G428" s="7">
        <v>0.70642331677083581</v>
      </c>
      <c r="H428" s="7">
        <v>0.3409051617415178</v>
      </c>
      <c r="I428" s="7">
        <v>0.73279934829895688</v>
      </c>
      <c r="J428" s="7">
        <v>0.34308748854321863</v>
      </c>
      <c r="K428" s="7">
        <v>0.7444995130828197</v>
      </c>
      <c r="L428" s="7">
        <v>0.34316046443945364</v>
      </c>
      <c r="M428" s="7">
        <v>0.78314945065048502</v>
      </c>
      <c r="N428" s="7">
        <v>0.34430635976248092</v>
      </c>
      <c r="O428" s="7">
        <v>0.83014390345529676</v>
      </c>
      <c r="P428" s="7">
        <v>0.35186457758684364</v>
      </c>
      <c r="Q428" s="7">
        <v>0.84580231178306087</v>
      </c>
      <c r="R428" s="7">
        <v>0.36131234986729704</v>
      </c>
      <c r="S428" s="7">
        <v>0.8584119559184975</v>
      </c>
      <c r="T428" s="7">
        <v>0.35724220613084423</v>
      </c>
      <c r="U428" s="7">
        <v>0.87962935583391322</v>
      </c>
      <c r="V428" s="7">
        <v>0.36784108629834117</v>
      </c>
      <c r="W428" s="7">
        <v>0.89178257850262199</v>
      </c>
      <c r="X428" s="7">
        <v>0.36795402518537179</v>
      </c>
      <c r="Y428" s="7">
        <v>0.8915533786965224</v>
      </c>
      <c r="Z428" s="7">
        <v>0.36924934734354731</v>
      </c>
      <c r="AA428" s="7">
        <v>0.88992319614422499</v>
      </c>
      <c r="AB428" s="7">
        <v>0.36754223262804486</v>
      </c>
    </row>
    <row r="429" spans="1:28">
      <c r="A429" s="7">
        <v>0.64057328420658288</v>
      </c>
      <c r="B429" s="7">
        <v>0.36908080777367064</v>
      </c>
      <c r="C429" s="7">
        <v>0.65819393846101226</v>
      </c>
      <c r="D429" s="7">
        <v>0.36012996659615237</v>
      </c>
      <c r="E429" s="7">
        <v>0.67871939121808589</v>
      </c>
      <c r="F429" s="7">
        <v>0.35051017970314452</v>
      </c>
      <c r="G429" s="7">
        <v>0.70659714371788851</v>
      </c>
      <c r="H429" s="7">
        <v>0.34117100250637472</v>
      </c>
      <c r="I429" s="7">
        <v>0.73315185150157747</v>
      </c>
      <c r="J429" s="7">
        <v>0.34365478926038057</v>
      </c>
      <c r="K429" s="7">
        <v>0.74518926874369051</v>
      </c>
      <c r="L429" s="7">
        <v>0.34430288471980269</v>
      </c>
      <c r="M429" s="7">
        <v>0.78326115938031537</v>
      </c>
      <c r="N429" s="7">
        <v>0.34451486232315298</v>
      </c>
      <c r="O429" s="7">
        <v>0.83034454054805595</v>
      </c>
      <c r="P429" s="7">
        <v>0.35231285809228857</v>
      </c>
      <c r="Q429" s="7">
        <v>0.84602909506438639</v>
      </c>
      <c r="R429" s="7">
        <v>0.36185445652504444</v>
      </c>
      <c r="S429" s="7">
        <v>0.85853836870248579</v>
      </c>
      <c r="T429" s="7">
        <v>0.35756364757854703</v>
      </c>
      <c r="U429" s="7">
        <v>0.87972406534356218</v>
      </c>
      <c r="V429" s="7">
        <v>0.36810953334520646</v>
      </c>
      <c r="W429" s="7">
        <v>0.89203783664853686</v>
      </c>
      <c r="X429" s="7">
        <v>0.36876023508663713</v>
      </c>
      <c r="Y429" s="7">
        <v>0.89209405392526209</v>
      </c>
      <c r="Z429" s="7">
        <v>0.3708800111201368</v>
      </c>
      <c r="AA429" s="7">
        <v>0.89030501490996317</v>
      </c>
      <c r="AB429" s="7">
        <v>0.36860472692680296</v>
      </c>
    </row>
    <row r="430" spans="1:28">
      <c r="A430" s="7">
        <v>0.64091275197876163</v>
      </c>
      <c r="B430" s="7">
        <v>0.36949520661300639</v>
      </c>
      <c r="C430" s="7">
        <v>0.65847757424416065</v>
      </c>
      <c r="D430" s="7">
        <v>0.36049832112000635</v>
      </c>
      <c r="E430" s="7">
        <v>0.67896478358481693</v>
      </c>
      <c r="F430" s="7">
        <v>0.35085160264624504</v>
      </c>
      <c r="G430" s="7">
        <v>0.70682029993369933</v>
      </c>
      <c r="H430" s="7">
        <v>0.34151242544947524</v>
      </c>
      <c r="I430" s="7">
        <v>0.733532834383678</v>
      </c>
      <c r="J430" s="7">
        <v>0.34426813429302427</v>
      </c>
      <c r="K430" s="7">
        <v>0.74554724983516074</v>
      </c>
      <c r="L430" s="7">
        <v>0.34489711701771808</v>
      </c>
      <c r="M430" s="7">
        <v>0.78336873074978164</v>
      </c>
      <c r="N430" s="7">
        <v>0.34471641479846932</v>
      </c>
      <c r="O430" s="7">
        <v>0.83072668422007867</v>
      </c>
      <c r="P430" s="7">
        <v>0.35316684983037461</v>
      </c>
      <c r="Q430" s="7">
        <v>0.84617808640618752</v>
      </c>
      <c r="R430" s="7">
        <v>0.36221064839952588</v>
      </c>
      <c r="S430" s="7">
        <v>0.85885241858047767</v>
      </c>
      <c r="T430" s="7">
        <v>0.35836551367646502</v>
      </c>
      <c r="U430" s="7">
        <v>0.87980034721106226</v>
      </c>
      <c r="V430" s="7">
        <v>0.36832585475190371</v>
      </c>
      <c r="W430" s="7">
        <v>0.89223035457676891</v>
      </c>
      <c r="X430" s="7">
        <v>0.36936836755526403</v>
      </c>
      <c r="Y430" s="7">
        <v>0.89244359456950784</v>
      </c>
      <c r="Z430" s="7">
        <v>0.37194163665822544</v>
      </c>
      <c r="AA430" s="7">
        <v>0.89061150079357232</v>
      </c>
      <c r="AB430" s="7">
        <v>0.369458718664889</v>
      </c>
    </row>
    <row r="431" spans="1:28">
      <c r="A431" s="7">
        <v>0.64151162436930331</v>
      </c>
      <c r="B431" s="7">
        <v>0.37022670309669758</v>
      </c>
      <c r="C431" s="7">
        <v>0.65870277250414777</v>
      </c>
      <c r="D431" s="7">
        <v>0.36079109346561672</v>
      </c>
      <c r="E431" s="7">
        <v>0.6796272124471362</v>
      </c>
      <c r="F431" s="7">
        <v>0.3517733577165495</v>
      </c>
      <c r="G431" s="7">
        <v>0.70719026944938579</v>
      </c>
      <c r="H431" s="7">
        <v>0.34207972616663718</v>
      </c>
      <c r="I431" s="7">
        <v>0.73368597982993844</v>
      </c>
      <c r="J431" s="7">
        <v>0.34451486232315287</v>
      </c>
      <c r="K431" s="7">
        <v>0.74610440049435955</v>
      </c>
      <c r="L431" s="7">
        <v>0.34582234713070042</v>
      </c>
      <c r="M431" s="7">
        <v>0.78403806371534956</v>
      </c>
      <c r="N431" s="7">
        <v>0.34597090520517965</v>
      </c>
      <c r="O431" s="7">
        <v>0.83084939946518488</v>
      </c>
      <c r="P431" s="7">
        <v>0.35344137820192617</v>
      </c>
      <c r="Q431" s="7">
        <v>0.8464694765525419</v>
      </c>
      <c r="R431" s="7">
        <v>0.36290739445643838</v>
      </c>
      <c r="S431" s="7">
        <v>0.85916338521983571</v>
      </c>
      <c r="T431" s="7">
        <v>0.35916129844969674</v>
      </c>
      <c r="U431" s="7">
        <v>0.88008833268836606</v>
      </c>
      <c r="V431" s="7">
        <v>0.36914335854187214</v>
      </c>
      <c r="W431" s="7">
        <v>0.89241771577478046</v>
      </c>
      <c r="X431" s="7">
        <v>0.3699608623318405</v>
      </c>
      <c r="Y431" s="7">
        <v>0.89270411362645508</v>
      </c>
      <c r="Z431" s="7">
        <v>0.37273742143145716</v>
      </c>
      <c r="AA431" s="7">
        <v>0.89079626459921502</v>
      </c>
      <c r="AB431" s="7">
        <v>0.3699747625025524</v>
      </c>
    </row>
    <row r="432" spans="1:28">
      <c r="A432" s="7">
        <v>0.64226902180440015</v>
      </c>
      <c r="B432" s="7">
        <v>0.37115193320967993</v>
      </c>
      <c r="C432" s="7">
        <v>0.6591745486057663</v>
      </c>
      <c r="D432" s="7">
        <v>0.36140443849826043</v>
      </c>
      <c r="E432" s="7">
        <v>0.67992546859499814</v>
      </c>
      <c r="F432" s="7">
        <v>0.3521886253165547</v>
      </c>
      <c r="G432" s="7">
        <v>0.70741401291839612</v>
      </c>
      <c r="H432" s="7">
        <v>0.34242288663107662</v>
      </c>
      <c r="I432" s="7">
        <v>0.7339208028475378</v>
      </c>
      <c r="J432" s="7">
        <v>0.34489364197504047</v>
      </c>
      <c r="K432" s="7">
        <v>0.74646605049891945</v>
      </c>
      <c r="L432" s="7">
        <v>0.3464235295139716</v>
      </c>
      <c r="M432" s="7">
        <v>0.78453086930538307</v>
      </c>
      <c r="N432" s="7">
        <v>0.34689700407883145</v>
      </c>
      <c r="O432" s="7">
        <v>0.83152316681854366</v>
      </c>
      <c r="P432" s="7">
        <v>0.35494954672412082</v>
      </c>
      <c r="Q432" s="7">
        <v>0.84658682371555338</v>
      </c>
      <c r="R432" s="7">
        <v>0.36318800415267621</v>
      </c>
      <c r="S432" s="7">
        <v>0.85947787556048949</v>
      </c>
      <c r="T432" s="7">
        <v>0.35996750835096208</v>
      </c>
      <c r="U432" s="7">
        <v>0.88016032905769204</v>
      </c>
      <c r="V432" s="7">
        <v>0.36934838605986636</v>
      </c>
      <c r="W432" s="7">
        <v>0.89256812040621181</v>
      </c>
      <c r="X432" s="7">
        <v>0.3704369431787084</v>
      </c>
      <c r="Y432" s="7">
        <v>0.89279226245309384</v>
      </c>
      <c r="Z432" s="7">
        <v>0.37300673723899191</v>
      </c>
      <c r="AA432" s="7">
        <v>0.8910393122662944</v>
      </c>
      <c r="AB432" s="7">
        <v>0.37065413334607555</v>
      </c>
    </row>
    <row r="433" spans="1:28">
      <c r="A433" s="7">
        <v>0.64250761000277101</v>
      </c>
      <c r="B433" s="7">
        <v>0.3714447055552903</v>
      </c>
      <c r="C433" s="7">
        <v>0.65971046345231787</v>
      </c>
      <c r="D433" s="7">
        <v>0.36210118455517293</v>
      </c>
      <c r="E433" s="7">
        <v>0.68058985537513705</v>
      </c>
      <c r="F433" s="7">
        <v>0.35311385542953705</v>
      </c>
      <c r="G433" s="7">
        <v>0.7076641827813841</v>
      </c>
      <c r="H433" s="7">
        <v>0.34280687884698102</v>
      </c>
      <c r="I433" s="7">
        <v>0.73477089441239407</v>
      </c>
      <c r="J433" s="7">
        <v>0.34626715259346774</v>
      </c>
      <c r="K433" s="7">
        <v>0.74713117202904489</v>
      </c>
      <c r="L433" s="7">
        <v>0.3475303306068725</v>
      </c>
      <c r="M433" s="7">
        <v>0.78486231784121718</v>
      </c>
      <c r="N433" s="7">
        <v>0.34751990547883926</v>
      </c>
      <c r="O433" s="7">
        <v>0.83171773813873107</v>
      </c>
      <c r="P433" s="7">
        <v>0.35538566458019322</v>
      </c>
      <c r="Q433" s="7">
        <v>0.84683426361358882</v>
      </c>
      <c r="R433" s="7">
        <v>0.36378049892925268</v>
      </c>
      <c r="S433" s="7">
        <v>0.85965273923729557</v>
      </c>
      <c r="T433" s="7">
        <v>0.36041578885640702</v>
      </c>
      <c r="U433" s="7">
        <v>0.88025418146770618</v>
      </c>
      <c r="V433" s="7">
        <v>0.36961683310673166</v>
      </c>
      <c r="W433" s="7">
        <v>0.89270434402953669</v>
      </c>
      <c r="X433" s="7">
        <v>0.37086958599210296</v>
      </c>
      <c r="Y433" s="7">
        <v>0.89284506447301115</v>
      </c>
      <c r="Z433" s="7">
        <v>0.37316832672351274</v>
      </c>
      <c r="AA433" s="7">
        <v>0.89131764744131847</v>
      </c>
      <c r="AB433" s="7">
        <v>0.37143341166658744</v>
      </c>
    </row>
    <row r="434" spans="1:28">
      <c r="A434" s="7">
        <v>0.64302001418719168</v>
      </c>
      <c r="B434" s="7">
        <v>0.37207455704065384</v>
      </c>
      <c r="C434" s="7">
        <v>0.66073312010763907</v>
      </c>
      <c r="D434" s="7">
        <v>0.36343125714012686</v>
      </c>
      <c r="E434" s="7">
        <v>0.68084112149532705</v>
      </c>
      <c r="F434" s="7">
        <v>0.35346396597933222</v>
      </c>
      <c r="G434" s="7">
        <v>0.7078186303728532</v>
      </c>
      <c r="H434" s="7">
        <v>0.34304405050974551</v>
      </c>
      <c r="I434" s="7">
        <v>0.73495735571012166</v>
      </c>
      <c r="J434" s="7">
        <v>0.34657035006711173</v>
      </c>
      <c r="K434" s="7">
        <v>0.74761442029600755</v>
      </c>
      <c r="L434" s="7">
        <v>0.34833480298679892</v>
      </c>
      <c r="M434" s="7">
        <v>0.78523789822093493</v>
      </c>
      <c r="N434" s="7">
        <v>0.34822707666378538</v>
      </c>
      <c r="O434" s="7">
        <v>0.83197296718463631</v>
      </c>
      <c r="P434" s="7">
        <v>0.35595817786137196</v>
      </c>
      <c r="Q434" s="7">
        <v>0.84689447545378571</v>
      </c>
      <c r="R434" s="7">
        <v>0.36392471320038422</v>
      </c>
      <c r="S434" s="7">
        <v>0.85997119374190722</v>
      </c>
      <c r="T434" s="7">
        <v>0.36123329264637544</v>
      </c>
      <c r="U434" s="7">
        <v>0.88044574323609126</v>
      </c>
      <c r="V434" s="7">
        <v>0.37016502108916532</v>
      </c>
      <c r="W434" s="7">
        <v>0.89280876781650187</v>
      </c>
      <c r="X434" s="7">
        <v>0.37120145256783932</v>
      </c>
      <c r="Y434" s="7">
        <v>0.89302398040826803</v>
      </c>
      <c r="Z434" s="7">
        <v>0.37371651470594641</v>
      </c>
      <c r="AA434" s="7">
        <v>0.89149884284728143</v>
      </c>
      <c r="AB434" s="7">
        <v>0.37194076789755615</v>
      </c>
    </row>
    <row r="435" spans="1:28">
      <c r="A435" s="7">
        <v>0.64429542022747621</v>
      </c>
      <c r="B435" s="7">
        <v>0.37364267004904173</v>
      </c>
      <c r="C435" s="7">
        <v>0.66096473224211949</v>
      </c>
      <c r="D435" s="7">
        <v>0.36373271709243188</v>
      </c>
      <c r="E435" s="7">
        <v>0.68113285125045675</v>
      </c>
      <c r="F435" s="7">
        <v>0.35387054597264278</v>
      </c>
      <c r="G435" s="7">
        <v>0.70870185918490458</v>
      </c>
      <c r="H435" s="7">
        <v>0.3444010546754529</v>
      </c>
      <c r="I435" s="7">
        <v>0.73504601886321985</v>
      </c>
      <c r="J435" s="7">
        <v>0.34671456433824327</v>
      </c>
      <c r="K435" s="7">
        <v>0.74807198617134207</v>
      </c>
      <c r="L435" s="7">
        <v>0.34909670609392146</v>
      </c>
      <c r="M435" s="7">
        <v>0.78570496023536973</v>
      </c>
      <c r="N435" s="7">
        <v>0.34910799998262487</v>
      </c>
      <c r="O435" s="7">
        <v>0.83224032777568524</v>
      </c>
      <c r="P435" s="7">
        <v>0.35655849148397362</v>
      </c>
      <c r="Q435" s="7">
        <v>0.84702852371115833</v>
      </c>
      <c r="R435" s="7">
        <v>0.36424615464808702</v>
      </c>
      <c r="S435" s="7">
        <v>0.86050855818952299</v>
      </c>
      <c r="T435" s="7">
        <v>0.36261288458948898</v>
      </c>
      <c r="U435" s="7">
        <v>0.88056745138423753</v>
      </c>
      <c r="V435" s="7">
        <v>0.37051339411762158</v>
      </c>
      <c r="W435" s="7">
        <v>0.89319681176559462</v>
      </c>
      <c r="X435" s="7">
        <v>0.37243769900049084</v>
      </c>
      <c r="Y435" s="7">
        <v>0.89319285959593731</v>
      </c>
      <c r="Z435" s="7">
        <v>0.37423690234695711</v>
      </c>
      <c r="AA435" s="7">
        <v>0.89175656060193331</v>
      </c>
      <c r="AB435" s="7">
        <v>0.37266270801388318</v>
      </c>
    </row>
    <row r="436" spans="1:28">
      <c r="A436" s="7">
        <v>0.64437788527590645</v>
      </c>
      <c r="B436" s="7">
        <v>0.37374431504736938</v>
      </c>
      <c r="C436" s="7">
        <v>0.66126475903786186</v>
      </c>
      <c r="D436" s="7">
        <v>0.36412365939369201</v>
      </c>
      <c r="E436" s="7">
        <v>0.68149049757218183</v>
      </c>
      <c r="F436" s="7">
        <v>0.35436921459691684</v>
      </c>
      <c r="G436" s="7">
        <v>0.70970664940925288</v>
      </c>
      <c r="H436" s="7">
        <v>0.34594918618844306</v>
      </c>
      <c r="I436" s="7">
        <v>0.73552856135705103</v>
      </c>
      <c r="J436" s="7">
        <v>0.34750079274411089</v>
      </c>
      <c r="K436" s="7">
        <v>0.74828321073922277</v>
      </c>
      <c r="L436" s="7">
        <v>0.34944942292572506</v>
      </c>
      <c r="M436" s="7">
        <v>0.78622213028088073</v>
      </c>
      <c r="N436" s="7">
        <v>0.35008361821443629</v>
      </c>
      <c r="O436" s="7">
        <v>0.83242650033385013</v>
      </c>
      <c r="P436" s="7">
        <v>0.35697723412665672</v>
      </c>
      <c r="Q436" s="7">
        <v>0.84726717355952996</v>
      </c>
      <c r="R436" s="7">
        <v>0.36481866792926576</v>
      </c>
      <c r="S436" s="7">
        <v>0.86264127839883087</v>
      </c>
      <c r="T436" s="7">
        <v>0.36810345202052025</v>
      </c>
      <c r="U436" s="7">
        <v>0.88077444094604962</v>
      </c>
      <c r="V436" s="7">
        <v>0.37110588889419804</v>
      </c>
      <c r="W436" s="7">
        <v>0.89332487056607046</v>
      </c>
      <c r="X436" s="7">
        <v>0.37284601651514032</v>
      </c>
      <c r="Y436" s="7">
        <v>0.89344508742661655</v>
      </c>
      <c r="Z436" s="7">
        <v>0.37501444314613003</v>
      </c>
      <c r="AA436" s="7">
        <v>0.89183347943947555</v>
      </c>
      <c r="AB436" s="7">
        <v>0.37287902942058043</v>
      </c>
    </row>
    <row r="437" spans="1:28">
      <c r="A437" s="7">
        <v>0.64469333410194041</v>
      </c>
      <c r="B437" s="7">
        <v>0.37413351982729059</v>
      </c>
      <c r="C437" s="7">
        <v>0.66188191629466198</v>
      </c>
      <c r="D437" s="7">
        <v>0.36492813177361844</v>
      </c>
      <c r="E437" s="7">
        <v>0.68209353626063796</v>
      </c>
      <c r="F437" s="7">
        <v>0.35521017492496088</v>
      </c>
      <c r="G437" s="7">
        <v>0.70993274189106126</v>
      </c>
      <c r="H437" s="7">
        <v>0.34629755921689931</v>
      </c>
      <c r="I437" s="7">
        <v>0.73580207375054774</v>
      </c>
      <c r="J437" s="7">
        <v>0.34794646696754744</v>
      </c>
      <c r="K437" s="7">
        <v>0.7485594274818359</v>
      </c>
      <c r="L437" s="7">
        <v>0.3499116036018815</v>
      </c>
      <c r="M437" s="7">
        <v>0.78696869397324498</v>
      </c>
      <c r="N437" s="7">
        <v>0.35149882934499799</v>
      </c>
      <c r="O437" s="7">
        <v>0.83275731823795773</v>
      </c>
      <c r="P437" s="7">
        <v>0.35772263078105937</v>
      </c>
      <c r="Q437" s="7">
        <v>0.8476403111677574</v>
      </c>
      <c r="R437" s="7">
        <v>0.36571436017948622</v>
      </c>
      <c r="S437" s="7">
        <v>0.86344556321960664</v>
      </c>
      <c r="T437" s="7">
        <v>0.3701797900205463</v>
      </c>
      <c r="U437" s="7">
        <v>0.88090172024182223</v>
      </c>
      <c r="V437" s="7">
        <v>0.37147076837537418</v>
      </c>
      <c r="W437" s="7">
        <v>0.89349933993853081</v>
      </c>
      <c r="X437" s="7">
        <v>0.37340462962560761</v>
      </c>
      <c r="Y437" s="7">
        <v>0.89378939150690351</v>
      </c>
      <c r="Z437" s="7">
        <v>0.37607693744488813</v>
      </c>
      <c r="AA437" s="7">
        <v>0.89196471724992132</v>
      </c>
      <c r="AB437" s="7">
        <v>0.37324825270510392</v>
      </c>
    </row>
    <row r="438" spans="1:28">
      <c r="A438" s="7">
        <v>0.64672373568270736</v>
      </c>
      <c r="B438" s="7">
        <v>0.37664423816205017</v>
      </c>
      <c r="C438" s="7">
        <v>0.66246557887355262</v>
      </c>
      <c r="D438" s="7">
        <v>0.36569003488074098</v>
      </c>
      <c r="E438" s="7">
        <v>0.68245444577872916</v>
      </c>
      <c r="F438" s="7">
        <v>0.35571405611325174</v>
      </c>
      <c r="G438" s="7">
        <v>0.71015413634727365</v>
      </c>
      <c r="H438" s="7">
        <v>0.34663898215999983</v>
      </c>
      <c r="I438" s="7">
        <v>0.73609385612710709</v>
      </c>
      <c r="J438" s="7">
        <v>0.34842254781441534</v>
      </c>
      <c r="K438" s="7">
        <v>0.74904739292277112</v>
      </c>
      <c r="L438" s="7">
        <v>0.35072823863118047</v>
      </c>
      <c r="M438" s="7">
        <v>0.78724313887739616</v>
      </c>
      <c r="N438" s="7">
        <v>0.35201921698600869</v>
      </c>
      <c r="O438" s="7">
        <v>0.83300508171762078</v>
      </c>
      <c r="P438" s="7">
        <v>0.35828124389152666</v>
      </c>
      <c r="Q438" s="7">
        <v>0.84779369753439038</v>
      </c>
      <c r="R438" s="7">
        <v>0.3660827147033402</v>
      </c>
      <c r="S438" s="7">
        <v>0.8637829576186834</v>
      </c>
      <c r="T438" s="7">
        <v>0.37105115697202168</v>
      </c>
      <c r="U438" s="7">
        <v>0.88117856342387324</v>
      </c>
      <c r="V438" s="7">
        <v>0.37226655314860591</v>
      </c>
      <c r="W438" s="7">
        <v>0.89371764151786537</v>
      </c>
      <c r="X438" s="7">
        <v>0.374104850725198</v>
      </c>
      <c r="Y438" s="7">
        <v>0.89389237726475868</v>
      </c>
      <c r="Z438" s="7">
        <v>0.37639577261058249</v>
      </c>
      <c r="AA438" s="7">
        <v>0.89226287686761097</v>
      </c>
      <c r="AB438" s="7">
        <v>0.37409008179381742</v>
      </c>
    </row>
    <row r="439" spans="1:28">
      <c r="A439" s="7">
        <v>0.64719931081637283</v>
      </c>
      <c r="B439" s="7">
        <v>0.37723238913527929</v>
      </c>
      <c r="C439" s="7">
        <v>0.66334784294274263</v>
      </c>
      <c r="D439" s="7">
        <v>0.36684374904979311</v>
      </c>
      <c r="E439" s="7">
        <v>0.68277358638333419</v>
      </c>
      <c r="F439" s="7">
        <v>0.3561597303366883</v>
      </c>
      <c r="G439" s="7">
        <v>0.71313620809434608</v>
      </c>
      <c r="H439" s="7">
        <v>0.35123993866549691</v>
      </c>
      <c r="I439" s="7">
        <v>0.73642970140399411</v>
      </c>
      <c r="J439" s="7">
        <v>0.34897073579684901</v>
      </c>
      <c r="K439" s="7">
        <v>0.74924027292520312</v>
      </c>
      <c r="L439" s="7">
        <v>0.35105141760022218</v>
      </c>
      <c r="M439" s="7">
        <v>0.78733875787247731</v>
      </c>
      <c r="N439" s="7">
        <v>0.3522007879659273</v>
      </c>
      <c r="O439" s="7">
        <v>0.83329343921372589</v>
      </c>
      <c r="P439" s="7">
        <v>0.3589328143936269</v>
      </c>
      <c r="Q439" s="7">
        <v>0.84789302509559106</v>
      </c>
      <c r="R439" s="7">
        <v>0.3663216238874436</v>
      </c>
      <c r="S439" s="7">
        <v>0.86390937040267168</v>
      </c>
      <c r="T439" s="7">
        <v>0.37137781098374129</v>
      </c>
      <c r="U439" s="7">
        <v>0.88167053861426725</v>
      </c>
      <c r="V439" s="7">
        <v>0.37368176427916761</v>
      </c>
      <c r="W439" s="7">
        <v>0.89387449206207226</v>
      </c>
      <c r="X439" s="7">
        <v>0.37460873191348887</v>
      </c>
      <c r="Y439" s="7">
        <v>0.89409573049848967</v>
      </c>
      <c r="Z439" s="7">
        <v>0.37702562409594603</v>
      </c>
      <c r="AA439" s="7">
        <v>0.89240680232136271</v>
      </c>
      <c r="AB439" s="7">
        <v>0.37449666178712798</v>
      </c>
    </row>
    <row r="440" spans="1:28">
      <c r="A440" s="7">
        <v>0.64788945520226437</v>
      </c>
      <c r="B440" s="7">
        <v>0.37808638087336532</v>
      </c>
      <c r="C440" s="7">
        <v>0.66361936362962581</v>
      </c>
      <c r="D440" s="7">
        <v>0.36719907216360509</v>
      </c>
      <c r="E440" s="7">
        <v>0.68359460658904614</v>
      </c>
      <c r="F440" s="7">
        <v>0.3573064944203847</v>
      </c>
      <c r="G440" s="7">
        <v>0.71328360864742113</v>
      </c>
      <c r="H440" s="7">
        <v>0.35146755396089724</v>
      </c>
      <c r="I440" s="7">
        <v>0.73664732914341691</v>
      </c>
      <c r="J440" s="7">
        <v>0.34932692767133044</v>
      </c>
      <c r="K440" s="7">
        <v>0.75005896467465616</v>
      </c>
      <c r="L440" s="7">
        <v>0.35242492821864946</v>
      </c>
      <c r="M440" s="7">
        <v>0.78782053050154</v>
      </c>
      <c r="N440" s="7">
        <v>0.35311646171154548</v>
      </c>
      <c r="O440" s="7">
        <v>0.83360326021277731</v>
      </c>
      <c r="P440" s="7">
        <v>0.35963303549321729</v>
      </c>
      <c r="Q440" s="7">
        <v>0.8480055377312874</v>
      </c>
      <c r="R440" s="7">
        <v>0.36659267721631728</v>
      </c>
      <c r="S440" s="7">
        <v>0.86424324110045259</v>
      </c>
      <c r="T440" s="7">
        <v>0.37224135908919148</v>
      </c>
      <c r="U440" s="7">
        <v>0.88172796428980105</v>
      </c>
      <c r="V440" s="7">
        <v>0.37384769756703579</v>
      </c>
      <c r="W440" s="7">
        <v>0.89411127192469697</v>
      </c>
      <c r="X440" s="7">
        <v>0.37536976625994195</v>
      </c>
      <c r="Y440" s="7">
        <v>0.8942275173581179</v>
      </c>
      <c r="Z440" s="7">
        <v>0.37743481037126497</v>
      </c>
      <c r="AA440" s="7">
        <v>0.89258720474961906</v>
      </c>
      <c r="AB440" s="7">
        <v>0.37500749306077458</v>
      </c>
    </row>
    <row r="441" spans="1:28">
      <c r="A441" s="7">
        <v>0.64810002129679978</v>
      </c>
      <c r="B441" s="7">
        <v>0.37834700907420543</v>
      </c>
      <c r="C441" s="7">
        <v>0.66432346451844626</v>
      </c>
      <c r="D441" s="7">
        <v>0.36812082723390954</v>
      </c>
      <c r="E441" s="7">
        <v>0.6845650811883256</v>
      </c>
      <c r="F441" s="7">
        <v>0.35866349858609209</v>
      </c>
      <c r="G441" s="7">
        <v>0.71348268748205235</v>
      </c>
      <c r="H441" s="7">
        <v>0.35177509523788852</v>
      </c>
      <c r="I441" s="7">
        <v>0.7369939214691642</v>
      </c>
      <c r="J441" s="7">
        <v>0.34989422838849238</v>
      </c>
      <c r="K441" s="7">
        <v>0.75021830032883907</v>
      </c>
      <c r="L441" s="7">
        <v>0.35269337526551475</v>
      </c>
      <c r="M441" s="7">
        <v>0.78808853951179147</v>
      </c>
      <c r="N441" s="7">
        <v>0.35362729298519208</v>
      </c>
      <c r="O441" s="7">
        <v>0.83380716349076744</v>
      </c>
      <c r="P441" s="7">
        <v>0.36009434740870427</v>
      </c>
      <c r="Q441" s="7">
        <v>0.84815321056563886</v>
      </c>
      <c r="R441" s="7">
        <v>0.36694886909079871</v>
      </c>
      <c r="S441" s="7">
        <v>0.86601346053895079</v>
      </c>
      <c r="T441" s="7">
        <v>0.37684231559468856</v>
      </c>
      <c r="U441" s="7">
        <v>0.88205494780048976</v>
      </c>
      <c r="V441" s="7">
        <v>0.37479377793608531</v>
      </c>
      <c r="W441" s="7">
        <v>0.89426425492123851</v>
      </c>
      <c r="X441" s="7">
        <v>0.37586148479886028</v>
      </c>
      <c r="Y441" s="7">
        <v>0.89451727389716806</v>
      </c>
      <c r="Z441" s="7">
        <v>0.3783365839461717</v>
      </c>
      <c r="AA441" s="7">
        <v>0.89271289171611856</v>
      </c>
      <c r="AB441" s="7">
        <v>0.37536368493525601</v>
      </c>
    </row>
    <row r="442" spans="1:28">
      <c r="A442" s="7">
        <v>0.64877014989423742</v>
      </c>
      <c r="B442" s="7">
        <v>0.37917667551354639</v>
      </c>
      <c r="C442" s="7">
        <v>0.66556775617014718</v>
      </c>
      <c r="D442" s="7">
        <v>0.36975149101049903</v>
      </c>
      <c r="E442" s="7">
        <v>0.68495274891661884</v>
      </c>
      <c r="F442" s="7">
        <v>0.35920560524383949</v>
      </c>
      <c r="G442" s="7">
        <v>0.71404233978117804</v>
      </c>
      <c r="H442" s="7">
        <v>0.35264038086467764</v>
      </c>
      <c r="I442" s="7">
        <v>0.73729806295191302</v>
      </c>
      <c r="J442" s="7">
        <v>0.35039289701276644</v>
      </c>
      <c r="K442" s="7">
        <v>0.75087922881543334</v>
      </c>
      <c r="L442" s="7">
        <v>0.35380712644377144</v>
      </c>
      <c r="M442" s="7">
        <v>0.78873672596883193</v>
      </c>
      <c r="N442" s="7">
        <v>0.3548635394178436</v>
      </c>
      <c r="O442" s="7">
        <v>0.83397980471011834</v>
      </c>
      <c r="P442" s="7">
        <v>0.36048528970996441</v>
      </c>
      <c r="Q442" s="7">
        <v>0.84839054190656094</v>
      </c>
      <c r="R442" s="7">
        <v>0.36752138237197746</v>
      </c>
      <c r="S442" s="7">
        <v>0.866541575270665</v>
      </c>
      <c r="T442" s="7">
        <v>0.37821582621311584</v>
      </c>
      <c r="U442" s="7">
        <v>0.88226493721102373</v>
      </c>
      <c r="V442" s="7">
        <v>0.37540191040471221</v>
      </c>
      <c r="W442" s="7">
        <v>0.8944365756561069</v>
      </c>
      <c r="X442" s="7">
        <v>0.37641662286664967</v>
      </c>
      <c r="Y442" s="7">
        <v>0.89467437081593015</v>
      </c>
      <c r="Z442" s="7">
        <v>0.3788256962030816</v>
      </c>
      <c r="AA442" s="7">
        <v>0.89278584566512775</v>
      </c>
      <c r="AB442" s="7">
        <v>0.37557131873525862</v>
      </c>
    </row>
    <row r="443" spans="1:28">
      <c r="A443" s="7">
        <v>0.6521696314052533</v>
      </c>
      <c r="B443" s="7">
        <v>0.38338668971778334</v>
      </c>
      <c r="C443" s="7">
        <v>0.6659347723217085</v>
      </c>
      <c r="D443" s="7">
        <v>0.37023278442138374</v>
      </c>
      <c r="E443" s="7">
        <v>0.68528494230668824</v>
      </c>
      <c r="F443" s="7">
        <v>0.35967039220200431</v>
      </c>
      <c r="G443" s="7">
        <v>0.71413277677390141</v>
      </c>
      <c r="H443" s="7">
        <v>0.35278025133246182</v>
      </c>
      <c r="I443" s="7">
        <v>0.73778866573238955</v>
      </c>
      <c r="J443" s="7">
        <v>0.35119823815336232</v>
      </c>
      <c r="K443" s="7">
        <v>0.7512209618632204</v>
      </c>
      <c r="L443" s="7">
        <v>0.35438311476762802</v>
      </c>
      <c r="M443" s="7">
        <v>0.78920562681009521</v>
      </c>
      <c r="N443" s="7">
        <v>0.35575923166806406</v>
      </c>
      <c r="O443" s="7">
        <v>0.8341496463421284</v>
      </c>
      <c r="P443" s="7">
        <v>0.36087015068653827</v>
      </c>
      <c r="Q443" s="7">
        <v>0.84896101612974029</v>
      </c>
      <c r="R443" s="7">
        <v>0.368900974315091</v>
      </c>
      <c r="S443" s="7">
        <v>0.86683932803016361</v>
      </c>
      <c r="T443" s="7">
        <v>0.37899076073028037</v>
      </c>
      <c r="U443" s="7">
        <v>0.88238578825953518</v>
      </c>
      <c r="V443" s="7">
        <v>0.3757528897151769</v>
      </c>
      <c r="W443" s="7">
        <v>0.89487575717988632</v>
      </c>
      <c r="X443" s="7">
        <v>0.37783183399721137</v>
      </c>
      <c r="Y443" s="7">
        <v>0.89489910668582595</v>
      </c>
      <c r="Z443" s="7">
        <v>0.37952591730267199</v>
      </c>
      <c r="AA443" s="7">
        <v>0.8935209359991656</v>
      </c>
      <c r="AB443" s="7">
        <v>0.37766590070934347</v>
      </c>
    </row>
    <row r="444" spans="1:28">
      <c r="A444" s="7">
        <v>0.65320724987870515</v>
      </c>
      <c r="B444" s="7">
        <v>0.38467245550859447</v>
      </c>
      <c r="C444" s="7">
        <v>0.66625974196270255</v>
      </c>
      <c r="D444" s="7">
        <v>0.37065934591009203</v>
      </c>
      <c r="E444" s="7">
        <v>0.68607985694147133</v>
      </c>
      <c r="F444" s="7">
        <v>0.36078414338026099</v>
      </c>
      <c r="G444" s="7">
        <v>0.71446281307202164</v>
      </c>
      <c r="H444" s="7">
        <v>0.35329108260610842</v>
      </c>
      <c r="I444" s="7">
        <v>0.73795255822751038</v>
      </c>
      <c r="J444" s="7">
        <v>0.35146755396089707</v>
      </c>
      <c r="K444" s="7">
        <v>0.75147097208376401</v>
      </c>
      <c r="L444" s="7">
        <v>0.35480533245298895</v>
      </c>
      <c r="M444" s="7">
        <v>0.78978577667448169</v>
      </c>
      <c r="N444" s="7">
        <v>0.35686777028230393</v>
      </c>
      <c r="O444" s="7">
        <v>0.83421310365518708</v>
      </c>
      <c r="P444" s="7">
        <v>0.36101436495766981</v>
      </c>
      <c r="Q444" s="7">
        <v>0.84926866786797262</v>
      </c>
      <c r="R444" s="7">
        <v>0.36964637096949365</v>
      </c>
      <c r="S444" s="7">
        <v>0.86733088436093342</v>
      </c>
      <c r="T444" s="7">
        <v>0.38027478899975253</v>
      </c>
      <c r="U444" s="7">
        <v>0.88281733792567341</v>
      </c>
      <c r="V444" s="7">
        <v>0.37700738012188723</v>
      </c>
      <c r="W444" s="7">
        <v>0.89511683431769473</v>
      </c>
      <c r="X444" s="7">
        <v>0.37861198107839272</v>
      </c>
      <c r="Y444" s="7">
        <v>0.89517839009695865</v>
      </c>
      <c r="Z444" s="7">
        <v>0.38039728425414737</v>
      </c>
      <c r="AA444" s="7">
        <v>0.89388134436682498</v>
      </c>
      <c r="AB444" s="7">
        <v>0.37869451334199239</v>
      </c>
    </row>
    <row r="445" spans="1:28">
      <c r="A445" s="7">
        <v>0.6543153239275149</v>
      </c>
      <c r="B445" s="7">
        <v>0.38604596612702174</v>
      </c>
      <c r="C445" s="7">
        <v>0.66650988306794134</v>
      </c>
      <c r="D445" s="7">
        <v>0.37098773744315056</v>
      </c>
      <c r="E445" s="7">
        <v>0.68664047407716811</v>
      </c>
      <c r="F445" s="7">
        <v>0.36157037178612861</v>
      </c>
      <c r="G445" s="7">
        <v>0.71560736955785154</v>
      </c>
      <c r="H445" s="7">
        <v>0.35506422313249053</v>
      </c>
      <c r="I445" s="7">
        <v>0.73830022525814376</v>
      </c>
      <c r="J445" s="7">
        <v>0.35203919848140636</v>
      </c>
      <c r="K445" s="7">
        <v>0.75196837187264431</v>
      </c>
      <c r="L445" s="7">
        <v>0.35564629278103299</v>
      </c>
      <c r="M445" s="7">
        <v>0.79000873442743536</v>
      </c>
      <c r="N445" s="7">
        <v>0.35729433177101222</v>
      </c>
      <c r="O445" s="7">
        <v>0.83432088776780888</v>
      </c>
      <c r="P445" s="7">
        <v>0.3612610929877984</v>
      </c>
      <c r="Q445" s="7">
        <v>0.84951742627345761</v>
      </c>
      <c r="R445" s="7">
        <v>0.37024929087410374</v>
      </c>
      <c r="S445" s="7">
        <v>0.86787265343516895</v>
      </c>
      <c r="T445" s="7">
        <v>0.38169000013031423</v>
      </c>
      <c r="U445" s="7">
        <v>0.88312675089384796</v>
      </c>
      <c r="V445" s="7">
        <v>0.37790915369679395</v>
      </c>
      <c r="W445" s="7">
        <v>0.89525004984839107</v>
      </c>
      <c r="X445" s="7">
        <v>0.37904375513111782</v>
      </c>
      <c r="Y445" s="7">
        <v>0.89521984622829864</v>
      </c>
      <c r="Z445" s="7">
        <v>0.38052672959389794</v>
      </c>
      <c r="AA445" s="7">
        <v>0.89391663187476966</v>
      </c>
      <c r="AB445" s="7">
        <v>0.37879528957965058</v>
      </c>
    </row>
    <row r="446" spans="1:28">
      <c r="A446" s="7">
        <v>0.6547364561165856</v>
      </c>
      <c r="B446" s="7">
        <v>0.38656809128937142</v>
      </c>
      <c r="C446" s="7">
        <v>0.66713701746284215</v>
      </c>
      <c r="D446" s="7">
        <v>0.37181132255780525</v>
      </c>
      <c r="E446" s="7">
        <v>0.68693546702866393</v>
      </c>
      <c r="F446" s="7">
        <v>0.36198477062546436</v>
      </c>
      <c r="G446" s="7">
        <v>0.71591802650038827</v>
      </c>
      <c r="H446" s="7">
        <v>0.35554551654337524</v>
      </c>
      <c r="I446" s="7">
        <v>0.73857105088942543</v>
      </c>
      <c r="J446" s="7">
        <v>0.35248487270484291</v>
      </c>
      <c r="K446" s="7">
        <v>0.75223148535422268</v>
      </c>
      <c r="L446" s="7">
        <v>0.35609196700446955</v>
      </c>
      <c r="M446" s="7">
        <v>0.79019445593711213</v>
      </c>
      <c r="N446" s="7">
        <v>0.35765052364549366</v>
      </c>
      <c r="O446" s="7">
        <v>0.83453692259094259</v>
      </c>
      <c r="P446" s="7">
        <v>0.36175715533006403</v>
      </c>
      <c r="Q446" s="7">
        <v>0.84985540368302992</v>
      </c>
      <c r="R446" s="7">
        <v>0.37106940094608054</v>
      </c>
      <c r="S446" s="7">
        <v>0.86812239576451167</v>
      </c>
      <c r="T446" s="7">
        <v>0.38234504567509231</v>
      </c>
      <c r="U446" s="7">
        <v>0.88340187987662921</v>
      </c>
      <c r="V446" s="7">
        <v>0.37871101979471194</v>
      </c>
      <c r="W446" s="7">
        <v>0.89536392764076045</v>
      </c>
      <c r="X446" s="7">
        <v>0.37941297841564131</v>
      </c>
      <c r="Y446" s="7">
        <v>0.89539745302256579</v>
      </c>
      <c r="Z446" s="7">
        <v>0.38108186766168733</v>
      </c>
      <c r="AA446" s="7">
        <v>0.89406769412788101</v>
      </c>
      <c r="AB446" s="7">
        <v>0.37922706363237568</v>
      </c>
    </row>
    <row r="447" spans="1:28">
      <c r="A447" s="7">
        <v>0.65498144936726177</v>
      </c>
      <c r="B447" s="7">
        <v>0.38687215752368487</v>
      </c>
      <c r="C447" s="7">
        <v>0.66774989880331337</v>
      </c>
      <c r="D447" s="7">
        <v>0.37261666369840113</v>
      </c>
      <c r="E447" s="7">
        <v>0.68726374458309403</v>
      </c>
      <c r="F447" s="7">
        <v>0.36244608254095134</v>
      </c>
      <c r="G447" s="7">
        <v>0.71633556352523442</v>
      </c>
      <c r="H447" s="7">
        <v>0.35619274324212813</v>
      </c>
      <c r="I447" s="7">
        <v>0.73887895383927538</v>
      </c>
      <c r="J447" s="7">
        <v>0.35299222893581161</v>
      </c>
      <c r="K447" s="7">
        <v>0.75253967405376077</v>
      </c>
      <c r="L447" s="7">
        <v>0.35661409216681922</v>
      </c>
      <c r="M447" s="7">
        <v>0.79037833861996043</v>
      </c>
      <c r="N447" s="7">
        <v>0.35800324047729726</v>
      </c>
      <c r="O447" s="7">
        <v>0.83476508895921986</v>
      </c>
      <c r="P447" s="7">
        <v>0.36228188677442208</v>
      </c>
      <c r="Q447" s="7">
        <v>0.85001801960180989</v>
      </c>
      <c r="R447" s="7">
        <v>0.37146555581135748</v>
      </c>
      <c r="S447" s="7">
        <v>0.8682576178017396</v>
      </c>
      <c r="T447" s="7">
        <v>0.38270036878890429</v>
      </c>
      <c r="U447" s="7">
        <v>0.88360844088862389</v>
      </c>
      <c r="V447" s="7">
        <v>0.37931393969932203</v>
      </c>
      <c r="W447" s="7">
        <v>0.89584221436871203</v>
      </c>
      <c r="X447" s="7">
        <v>0.38096632249264828</v>
      </c>
      <c r="Y447" s="7">
        <v>0.8957888861784814</v>
      </c>
      <c r="Z447" s="7">
        <v>0.38230768896630524</v>
      </c>
      <c r="AA447" s="7">
        <v>0.89433849601469217</v>
      </c>
      <c r="AB447" s="7">
        <v>0.38000199814954022</v>
      </c>
    </row>
    <row r="448" spans="1:28">
      <c r="A448" s="7">
        <v>0.65547463839476672</v>
      </c>
      <c r="B448" s="7">
        <v>0.38748463379565906</v>
      </c>
      <c r="C448" s="7">
        <v>0.66818461696341502</v>
      </c>
      <c r="D448" s="7">
        <v>0.37318917697957987</v>
      </c>
      <c r="E448" s="7">
        <v>0.68748564193598916</v>
      </c>
      <c r="F448" s="7">
        <v>0.36275796762128998</v>
      </c>
      <c r="G448" s="7">
        <v>0.71672315063690595</v>
      </c>
      <c r="H448" s="7">
        <v>0.3567939256253993</v>
      </c>
      <c r="I448" s="7">
        <v>0.73918417002691028</v>
      </c>
      <c r="J448" s="7">
        <v>0.35349611012410248</v>
      </c>
      <c r="K448" s="7">
        <v>0.75283371123138121</v>
      </c>
      <c r="L448" s="7">
        <v>0.35711276079109328</v>
      </c>
      <c r="M448" s="7">
        <v>0.79070656920884475</v>
      </c>
      <c r="N448" s="7">
        <v>0.3586330919626608</v>
      </c>
      <c r="O448" s="7">
        <v>0.83510337242956967</v>
      </c>
      <c r="P448" s="7">
        <v>0.36306203385560343</v>
      </c>
      <c r="Q448" s="7">
        <v>0.85009713004878396</v>
      </c>
      <c r="R448" s="7">
        <v>0.37165842067997917</v>
      </c>
      <c r="S448" s="7">
        <v>0.86859633358880228</v>
      </c>
      <c r="T448" s="7">
        <v>0.38359606103912475</v>
      </c>
      <c r="U448" s="7">
        <v>0.88377686096686847</v>
      </c>
      <c r="V448" s="7">
        <v>0.37980565823824036</v>
      </c>
      <c r="W448" s="7">
        <v>0.89598832172495957</v>
      </c>
      <c r="X448" s="7">
        <v>0.38144153457884672</v>
      </c>
      <c r="Y448" s="7">
        <v>0.89598307542528455</v>
      </c>
      <c r="Z448" s="7">
        <v>0.38291582143493214</v>
      </c>
      <c r="AA448" s="7">
        <v>0.89458194017062487</v>
      </c>
      <c r="AB448" s="7">
        <v>0.38069874420645272</v>
      </c>
    </row>
    <row r="449" spans="1:28">
      <c r="A449" s="7">
        <v>0.65567319501622978</v>
      </c>
      <c r="B449" s="7">
        <v>0.38773136182578766</v>
      </c>
      <c r="C449" s="7">
        <v>0.66851243721529496</v>
      </c>
      <c r="D449" s="7">
        <v>0.37362181979297443</v>
      </c>
      <c r="E449" s="7">
        <v>0.68783676186498199</v>
      </c>
      <c r="F449" s="7">
        <v>0.36325229244221668</v>
      </c>
      <c r="G449" s="7">
        <v>0.71702206251545264</v>
      </c>
      <c r="H449" s="7">
        <v>0.35725784382289466</v>
      </c>
      <c r="I449" s="7">
        <v>0.73957589995787121</v>
      </c>
      <c r="J449" s="7">
        <v>0.35414333682285537</v>
      </c>
      <c r="K449" s="7">
        <v>0.75330280797642635</v>
      </c>
      <c r="L449" s="7">
        <v>0.357908545564325</v>
      </c>
      <c r="M449" s="7">
        <v>0.79121178687997051</v>
      </c>
      <c r="N449" s="7">
        <v>0.35960262886978595</v>
      </c>
      <c r="O449" s="7">
        <v>0.83525734973331511</v>
      </c>
      <c r="P449" s="7">
        <v>0.36341735696941541</v>
      </c>
      <c r="Q449" s="7">
        <v>0.85019382059508553</v>
      </c>
      <c r="R449" s="7">
        <v>0.3718947235820742</v>
      </c>
      <c r="S449" s="7">
        <v>0.86872803192473436</v>
      </c>
      <c r="T449" s="7">
        <v>0.383944434067581</v>
      </c>
      <c r="U449" s="7">
        <v>0.88398985022612442</v>
      </c>
      <c r="V449" s="7">
        <v>0.38042769087757872</v>
      </c>
      <c r="W449" s="7">
        <v>0.8962783877998628</v>
      </c>
      <c r="X449" s="7">
        <v>0.38238761494789625</v>
      </c>
      <c r="Y449" s="7">
        <v>0.89634614385975697</v>
      </c>
      <c r="Z449" s="7">
        <v>0.38405824171528119</v>
      </c>
      <c r="AA449" s="7">
        <v>0.89506010572771744</v>
      </c>
      <c r="AB449" s="7">
        <v>0.38207225482488</v>
      </c>
    </row>
    <row r="450" spans="1:28">
      <c r="A450" s="7">
        <v>0.65596782742227167</v>
      </c>
      <c r="B450" s="7">
        <v>0.38809797882830271</v>
      </c>
      <c r="C450" s="7">
        <v>0.66877113015319156</v>
      </c>
      <c r="D450" s="7">
        <v>0.37396324273607495</v>
      </c>
      <c r="E450" s="7">
        <v>0.68821464000417687</v>
      </c>
      <c r="F450" s="7">
        <v>0.36378484273259992</v>
      </c>
      <c r="G450" s="7">
        <v>0.71724815499726102</v>
      </c>
      <c r="H450" s="7">
        <v>0.35760882313335934</v>
      </c>
      <c r="I450" s="7">
        <v>0.74011593916310547</v>
      </c>
      <c r="J450" s="7">
        <v>0.35503816031240637</v>
      </c>
      <c r="K450" s="7">
        <v>0.75403134928996018</v>
      </c>
      <c r="L450" s="7">
        <v>0.35914479199697652</v>
      </c>
      <c r="M450" s="7">
        <v>0.79148439295729323</v>
      </c>
      <c r="N450" s="7">
        <v>0.360127360314144</v>
      </c>
      <c r="O450" s="7">
        <v>0.83535626848602429</v>
      </c>
      <c r="P450" s="7">
        <v>0.36364584102548519</v>
      </c>
      <c r="Q450" s="7">
        <v>0.85070628049048391</v>
      </c>
      <c r="R450" s="7">
        <v>0.37314921398878453</v>
      </c>
      <c r="S450" s="7">
        <v>0.86893504937586508</v>
      </c>
      <c r="T450" s="7">
        <v>0.38449262205001467</v>
      </c>
      <c r="U450" s="7">
        <v>0.88410812997573129</v>
      </c>
      <c r="V450" s="7">
        <v>0.38077693266670443</v>
      </c>
      <c r="W450" s="7">
        <v>0.89632093082418196</v>
      </c>
      <c r="X450" s="7">
        <v>0.38252661665501098</v>
      </c>
      <c r="Y450" s="7">
        <v>0.89641378281089068</v>
      </c>
      <c r="Z450" s="7">
        <v>0.3842710880793006</v>
      </c>
      <c r="AA450" s="7">
        <v>0.89516438229613815</v>
      </c>
      <c r="AB450" s="7">
        <v>0.3823719772558461</v>
      </c>
    </row>
    <row r="451" spans="1:28">
      <c r="A451" s="7">
        <v>0.65656189602358439</v>
      </c>
      <c r="B451" s="7">
        <v>0.3888372941580191</v>
      </c>
      <c r="C451" s="7">
        <v>0.66917449159354825</v>
      </c>
      <c r="D451" s="7">
        <v>0.37449579302645819</v>
      </c>
      <c r="E451" s="7">
        <v>0.68860752884665588</v>
      </c>
      <c r="F451" s="7">
        <v>0.36433998080038932</v>
      </c>
      <c r="G451" s="7">
        <v>0.71763750386853098</v>
      </c>
      <c r="H451" s="7">
        <v>0.35821348055930835</v>
      </c>
      <c r="I451" s="7">
        <v>0.7403427018940596</v>
      </c>
      <c r="J451" s="7">
        <v>0.35541433368228559</v>
      </c>
      <c r="K451" s="7">
        <v>0.75411730668234833</v>
      </c>
      <c r="L451" s="7">
        <v>0.35929074378944698</v>
      </c>
      <c r="M451" s="7">
        <v>0.79158001195237437</v>
      </c>
      <c r="N451" s="7">
        <v>0.36031153757607098</v>
      </c>
      <c r="O451" s="7">
        <v>0.83544352229148</v>
      </c>
      <c r="P451" s="7">
        <v>0.36384739350080153</v>
      </c>
      <c r="Q451" s="7">
        <v>0.85076341581329851</v>
      </c>
      <c r="R451" s="7">
        <v>0.37328908445656872</v>
      </c>
      <c r="S451" s="7">
        <v>0.8689975950738662</v>
      </c>
      <c r="T451" s="7">
        <v>0.38465855533788285</v>
      </c>
      <c r="U451" s="7">
        <v>0.88420926773264152</v>
      </c>
      <c r="V451" s="7">
        <v>0.38107578633700107</v>
      </c>
      <c r="W451" s="7">
        <v>0.89657060251235787</v>
      </c>
      <c r="X451" s="7">
        <v>0.3833441204449794</v>
      </c>
      <c r="Y451" s="7">
        <v>0.89656957058866316</v>
      </c>
      <c r="Z451" s="7">
        <v>0.38476193785754942</v>
      </c>
      <c r="AA451" s="7">
        <v>0.89536976352215303</v>
      </c>
      <c r="AB451" s="7">
        <v>0.38296273451108365</v>
      </c>
    </row>
    <row r="452" spans="1:28">
      <c r="A452" s="7">
        <v>0.65687013916577497</v>
      </c>
      <c r="B452" s="7">
        <v>0.3892212863739235</v>
      </c>
      <c r="C452" s="7">
        <v>0.66952369142707258</v>
      </c>
      <c r="D452" s="7">
        <v>0.37495710494194517</v>
      </c>
      <c r="E452" s="7">
        <v>0.68954863467864047</v>
      </c>
      <c r="F452" s="7">
        <v>0.36567005338534325</v>
      </c>
      <c r="G452" s="7">
        <v>0.71826527753879887</v>
      </c>
      <c r="H452" s="7">
        <v>0.35918909879111977</v>
      </c>
      <c r="I452" s="7">
        <v>0.74060331782892386</v>
      </c>
      <c r="J452" s="7">
        <v>0.35584697649568015</v>
      </c>
      <c r="K452" s="7">
        <v>0.75427873885829677</v>
      </c>
      <c r="L452" s="7">
        <v>0.35956527216099854</v>
      </c>
      <c r="M452" s="7">
        <v>0.79200432124304687</v>
      </c>
      <c r="N452" s="7">
        <v>0.3611290413660394</v>
      </c>
      <c r="O452" s="7">
        <v>0.83553217589060613</v>
      </c>
      <c r="P452" s="7">
        <v>0.36405242101879576</v>
      </c>
      <c r="Q452" s="7">
        <v>0.85102052476596413</v>
      </c>
      <c r="R452" s="7">
        <v>0.37391893594193226</v>
      </c>
      <c r="S452" s="7">
        <v>0.8694763779874386</v>
      </c>
      <c r="T452" s="7">
        <v>0.38593128971865198</v>
      </c>
      <c r="U452" s="7">
        <v>0.88467552993399057</v>
      </c>
      <c r="V452" s="7">
        <v>0.38245537828011461</v>
      </c>
      <c r="W452" s="7">
        <v>0.89699130575284713</v>
      </c>
      <c r="X452" s="7">
        <v>0.38472371238809294</v>
      </c>
      <c r="Y452" s="7">
        <v>0.89672884940907471</v>
      </c>
      <c r="Z452" s="7">
        <v>0.38526581904584029</v>
      </c>
      <c r="AA452" s="7">
        <v>0.89545540511446808</v>
      </c>
      <c r="AB452" s="7">
        <v>0.38320946254121224</v>
      </c>
    </row>
    <row r="453" spans="1:28">
      <c r="A453" s="7">
        <v>0.65879645864658143</v>
      </c>
      <c r="B453" s="7">
        <v>0.39162167210366072</v>
      </c>
      <c r="C453" s="7">
        <v>0.67004677852463757</v>
      </c>
      <c r="D453" s="7">
        <v>0.37564863843484086</v>
      </c>
      <c r="E453" s="7">
        <v>0.69008771471832098</v>
      </c>
      <c r="F453" s="7">
        <v>0.36643195649246579</v>
      </c>
      <c r="G453" s="7">
        <v>0.71845907109463458</v>
      </c>
      <c r="H453" s="7">
        <v>0.35949055874342478</v>
      </c>
      <c r="I453" s="7">
        <v>0.74115302937813243</v>
      </c>
      <c r="J453" s="7">
        <v>0.35676265024129833</v>
      </c>
      <c r="K453" s="7">
        <v>0.75454080407899238</v>
      </c>
      <c r="L453" s="7">
        <v>0.36001094638443509</v>
      </c>
      <c r="M453" s="7">
        <v>0.79249390888613058</v>
      </c>
      <c r="N453" s="7">
        <v>0.36207338421375002</v>
      </c>
      <c r="O453" s="7">
        <v>0.83587885812297846</v>
      </c>
      <c r="P453" s="7">
        <v>0.36485428711671375</v>
      </c>
      <c r="Q453" s="7">
        <v>0.85119852327165568</v>
      </c>
      <c r="R453" s="7">
        <v>0.37435505379800466</v>
      </c>
      <c r="S453" s="7">
        <v>0.8697247989287954</v>
      </c>
      <c r="T453" s="7">
        <v>0.38659241658811633</v>
      </c>
      <c r="U453" s="7">
        <v>0.88478866708578852</v>
      </c>
      <c r="V453" s="7">
        <v>0.38279071989852886</v>
      </c>
      <c r="W453" s="7">
        <v>0.89713999147420498</v>
      </c>
      <c r="X453" s="7">
        <v>0.38521282464500284</v>
      </c>
      <c r="Y453" s="7">
        <v>0.89690514706235225</v>
      </c>
      <c r="Z453" s="7">
        <v>0.38582443215630757</v>
      </c>
      <c r="AA453" s="7">
        <v>0.89564532327520385</v>
      </c>
      <c r="AB453" s="7">
        <v>0.38375765052364591</v>
      </c>
    </row>
    <row r="454" spans="1:28">
      <c r="A454" s="7">
        <v>0.65892536032422477</v>
      </c>
      <c r="B454" s="7">
        <v>0.39178239282751209</v>
      </c>
      <c r="C454" s="7">
        <v>0.67015581439102379</v>
      </c>
      <c r="D454" s="7">
        <v>0.3757928527059724</v>
      </c>
      <c r="E454" s="7">
        <v>0.69040555004437953</v>
      </c>
      <c r="F454" s="7">
        <v>0.3668819745192497</v>
      </c>
      <c r="G454" s="7">
        <v>0.72018735726076966</v>
      </c>
      <c r="H454" s="7">
        <v>0.36218197929743345</v>
      </c>
      <c r="I454" s="7">
        <v>0.7413975247397061</v>
      </c>
      <c r="J454" s="7">
        <v>0.35717009899527835</v>
      </c>
      <c r="K454" s="7">
        <v>0.75487362690927584</v>
      </c>
      <c r="L454" s="7">
        <v>0.36057824710159703</v>
      </c>
      <c r="M454" s="7">
        <v>0.792887417827426</v>
      </c>
      <c r="N454" s="7">
        <v>0.36283354979953364</v>
      </c>
      <c r="O454" s="7">
        <v>0.836233005921593</v>
      </c>
      <c r="P454" s="7">
        <v>0.36567439718869055</v>
      </c>
      <c r="Q454" s="7">
        <v>0.85139278336922519</v>
      </c>
      <c r="R454" s="7">
        <v>0.37483113464487255</v>
      </c>
      <c r="S454" s="7">
        <v>0.87029651946404563</v>
      </c>
      <c r="T454" s="7">
        <v>0.38811448528102244</v>
      </c>
      <c r="U454" s="7">
        <v>0.88504965392459511</v>
      </c>
      <c r="V454" s="7">
        <v>0.38356826069770178</v>
      </c>
      <c r="W454" s="7">
        <v>0.89739954689530355</v>
      </c>
      <c r="X454" s="7">
        <v>0.38606681638308887</v>
      </c>
      <c r="Y454" s="7">
        <v>0.89694791233468196</v>
      </c>
      <c r="Z454" s="7">
        <v>0.38595995882074441</v>
      </c>
      <c r="AA454" s="7">
        <v>0.89606758390397967</v>
      </c>
      <c r="AB454" s="7">
        <v>0.38498347182826381</v>
      </c>
    </row>
    <row r="455" spans="1:28">
      <c r="A455" s="7">
        <v>0.65944416956095075</v>
      </c>
      <c r="B455" s="7">
        <v>0.39242961952626498</v>
      </c>
      <c r="C455" s="7">
        <v>0.67118132165723088</v>
      </c>
      <c r="D455" s="7">
        <v>0.37714985687167979</v>
      </c>
      <c r="E455" s="7">
        <v>0.69154375293687675</v>
      </c>
      <c r="F455" s="7">
        <v>0.36849439432178038</v>
      </c>
      <c r="G455" s="7">
        <v>0.72067595192275558</v>
      </c>
      <c r="H455" s="7">
        <v>0.362943882404556</v>
      </c>
      <c r="I455" s="7">
        <v>0.741982701550154</v>
      </c>
      <c r="J455" s="7">
        <v>0.35814571722708977</v>
      </c>
      <c r="K455" s="7">
        <v>0.75539775735066705</v>
      </c>
      <c r="L455" s="7">
        <v>0.36147307059114803</v>
      </c>
      <c r="M455" s="7">
        <v>0.79332276007906943</v>
      </c>
      <c r="N455" s="7">
        <v>0.36367537888824714</v>
      </c>
      <c r="O455" s="7">
        <v>0.83645044053839712</v>
      </c>
      <c r="P455" s="7">
        <v>0.36617827837698141</v>
      </c>
      <c r="Q455" s="7">
        <v>0.8516230826704162</v>
      </c>
      <c r="R455" s="7">
        <v>0.37539843536203449</v>
      </c>
      <c r="S455" s="7">
        <v>0.87038505245910358</v>
      </c>
      <c r="T455" s="7">
        <v>0.38835078818311747</v>
      </c>
      <c r="U455" s="7">
        <v>0.88523007339772741</v>
      </c>
      <c r="V455" s="7">
        <v>0.38411036735544918</v>
      </c>
      <c r="W455" s="7">
        <v>0.89764749967340596</v>
      </c>
      <c r="X455" s="7">
        <v>0.38688345141238784</v>
      </c>
      <c r="Y455" s="7">
        <v>0.89724639648033</v>
      </c>
      <c r="Z455" s="7">
        <v>0.38690603918979394</v>
      </c>
      <c r="AA455" s="7">
        <v>0.89619644278130561</v>
      </c>
      <c r="AB455" s="7">
        <v>0.38536138271948195</v>
      </c>
    </row>
    <row r="456" spans="1:28">
      <c r="A456" s="7">
        <v>0.6596731501808637</v>
      </c>
      <c r="B456" s="7">
        <v>0.39271544178651963</v>
      </c>
      <c r="C456" s="7">
        <v>0.67152125700537602</v>
      </c>
      <c r="D456" s="7">
        <v>0.37759987489846369</v>
      </c>
      <c r="E456" s="7">
        <v>0.69195817887537203</v>
      </c>
      <c r="F456" s="7">
        <v>0.3690825452950095</v>
      </c>
      <c r="G456" s="7">
        <v>0.72138535378775426</v>
      </c>
      <c r="H456" s="7">
        <v>0.3640506834974569</v>
      </c>
      <c r="I456" s="7">
        <v>0.74248673814170596</v>
      </c>
      <c r="J456" s="7">
        <v>0.35898754631580326</v>
      </c>
      <c r="K456" s="7">
        <v>0.7556346643101759</v>
      </c>
      <c r="L456" s="7">
        <v>0.36187791306311962</v>
      </c>
      <c r="M456" s="7">
        <v>0.79368868661793768</v>
      </c>
      <c r="N456" s="7">
        <v>0.36438428759453217</v>
      </c>
      <c r="O456" s="7">
        <v>0.83677845885516389</v>
      </c>
      <c r="P456" s="7">
        <v>0.36693844396276504</v>
      </c>
      <c r="Q456" s="7">
        <v>0.85208895530259654</v>
      </c>
      <c r="R456" s="7">
        <v>0.37654606820640035</v>
      </c>
      <c r="S456" s="7">
        <v>0.8707383035140116</v>
      </c>
      <c r="T456" s="7">
        <v>0.389296868552167</v>
      </c>
      <c r="U456" s="7">
        <v>0.88534406764916018</v>
      </c>
      <c r="V456" s="7">
        <v>0.38445352781988862</v>
      </c>
      <c r="W456" s="7">
        <v>0.89793412792816218</v>
      </c>
      <c r="X456" s="7">
        <v>0.38783561310612363</v>
      </c>
      <c r="Y456" s="7">
        <v>0.89768059490857532</v>
      </c>
      <c r="Z456" s="7">
        <v>0.38828563113290748</v>
      </c>
      <c r="AA456" s="7">
        <v>0.89631578592615213</v>
      </c>
      <c r="AB456" s="7">
        <v>0.38571236202994663</v>
      </c>
    </row>
    <row r="457" spans="1:28">
      <c r="A457" s="7">
        <v>0.66043695266826574</v>
      </c>
      <c r="B457" s="7">
        <v>0.39366934100159434</v>
      </c>
      <c r="C457" s="7">
        <v>0.67217333424552861</v>
      </c>
      <c r="D457" s="7">
        <v>0.37846342300391389</v>
      </c>
      <c r="E457" s="7">
        <v>0.6921742024748081</v>
      </c>
      <c r="F457" s="7">
        <v>0.36938921781133133</v>
      </c>
      <c r="G457" s="7">
        <v>0.72203661758600224</v>
      </c>
      <c r="H457" s="7">
        <v>0.36506800224140273</v>
      </c>
      <c r="I457" s="7">
        <v>0.7431261875488987</v>
      </c>
      <c r="J457" s="7">
        <v>0.36005785946058655</v>
      </c>
      <c r="K457" s="7">
        <v>0.75598845235811496</v>
      </c>
      <c r="L457" s="7">
        <v>0.36248257048906862</v>
      </c>
      <c r="M457" s="7">
        <v>0.79383027628373093</v>
      </c>
      <c r="N457" s="7">
        <v>0.36465881596608374</v>
      </c>
      <c r="O457" s="7">
        <v>0.83703835387997061</v>
      </c>
      <c r="P457" s="7">
        <v>0.36754136386737513</v>
      </c>
      <c r="Q457" s="7">
        <v>0.85243923878169825</v>
      </c>
      <c r="R457" s="7">
        <v>0.37740961631185055</v>
      </c>
      <c r="S457" s="7">
        <v>0.87083828853828105</v>
      </c>
      <c r="T457" s="7">
        <v>0.38956531559903229</v>
      </c>
      <c r="U457" s="7">
        <v>0.88559134089380942</v>
      </c>
      <c r="V457" s="7">
        <v>0.38519892447429127</v>
      </c>
      <c r="W457" s="7">
        <v>0.89811461348587973</v>
      </c>
      <c r="X457" s="7">
        <v>0.38843853301073372</v>
      </c>
      <c r="Y457" s="7">
        <v>0.89780845434523449</v>
      </c>
      <c r="Z457" s="7">
        <v>0.38869221112621805</v>
      </c>
      <c r="AA457" s="7">
        <v>0.89653345830661968</v>
      </c>
      <c r="AB457" s="7">
        <v>0.38635437616468271</v>
      </c>
    </row>
    <row r="458" spans="1:28">
      <c r="A458" s="7">
        <v>0.6610566414787995</v>
      </c>
      <c r="B458" s="7">
        <v>0.39444427551875888</v>
      </c>
      <c r="C458" s="7">
        <v>0.67264867361075453</v>
      </c>
      <c r="D458" s="7">
        <v>0.37909327448927743</v>
      </c>
      <c r="E458" s="7">
        <v>0.69298673836996816</v>
      </c>
      <c r="F458" s="7">
        <v>0.37054293198038346</v>
      </c>
      <c r="G458" s="7">
        <v>0.72228737470218973</v>
      </c>
      <c r="H458" s="7">
        <v>0.36545981330333233</v>
      </c>
      <c r="I458" s="7">
        <v>0.74332124648571463</v>
      </c>
      <c r="J458" s="7">
        <v>0.36038451347230616</v>
      </c>
      <c r="K458" s="7">
        <v>0.75634695758002657</v>
      </c>
      <c r="L458" s="7">
        <v>0.36309591552171233</v>
      </c>
      <c r="M458" s="7">
        <v>0.79426883648232427</v>
      </c>
      <c r="N458" s="7">
        <v>0.36551280770416977</v>
      </c>
      <c r="O458" s="7">
        <v>0.83742609672667501</v>
      </c>
      <c r="P458" s="7">
        <v>0.36844313744228185</v>
      </c>
      <c r="Q458" s="7">
        <v>0.85257592405397009</v>
      </c>
      <c r="R458" s="7">
        <v>0.37774669545160372</v>
      </c>
      <c r="S458" s="7">
        <v>0.87100390249918558</v>
      </c>
      <c r="T458" s="7">
        <v>0.39001098982246885</v>
      </c>
      <c r="U458" s="7">
        <v>0.88563419587555103</v>
      </c>
      <c r="V458" s="7">
        <v>0.38532836981404184</v>
      </c>
      <c r="W458" s="7">
        <v>0.89823622637357992</v>
      </c>
      <c r="X458" s="7">
        <v>0.38884511300404428</v>
      </c>
      <c r="Y458" s="7">
        <v>0.89823872535051075</v>
      </c>
      <c r="Z458" s="7">
        <v>0.39006572174464532</v>
      </c>
      <c r="AA458" s="7">
        <v>0.89686135458830751</v>
      </c>
      <c r="AB458" s="7">
        <v>0.3873230443111384</v>
      </c>
    </row>
    <row r="459" spans="1:28">
      <c r="A459" s="7">
        <v>0.66132325178100593</v>
      </c>
      <c r="B459" s="7">
        <v>0.39477787961583422</v>
      </c>
      <c r="C459" s="7">
        <v>0.67680201367152959</v>
      </c>
      <c r="D459" s="7">
        <v>0.38459861085168962</v>
      </c>
      <c r="E459" s="7">
        <v>0.69334373205241995</v>
      </c>
      <c r="F459" s="7">
        <v>0.37105028821135216</v>
      </c>
      <c r="G459" s="7">
        <v>0.7227154822846269</v>
      </c>
      <c r="H459" s="7">
        <v>0.36612875901882191</v>
      </c>
      <c r="I459" s="7">
        <v>0.74406870373395428</v>
      </c>
      <c r="J459" s="7">
        <v>0.36163639759700805</v>
      </c>
      <c r="K459" s="7">
        <v>0.75666667714927516</v>
      </c>
      <c r="L459" s="7">
        <v>0.36364497226481546</v>
      </c>
      <c r="M459" s="7">
        <v>0.79455569346756771</v>
      </c>
      <c r="N459" s="7">
        <v>0.36607142081463706</v>
      </c>
      <c r="O459" s="7">
        <v>0.83809146531801126</v>
      </c>
      <c r="P459" s="7">
        <v>0.36999387523728039</v>
      </c>
      <c r="Q459" s="7">
        <v>0.85282336395200553</v>
      </c>
      <c r="R459" s="7">
        <v>0.37835830296290845</v>
      </c>
      <c r="S459" s="7">
        <v>0.87118801589189332</v>
      </c>
      <c r="T459" s="7">
        <v>0.39050705216473447</v>
      </c>
      <c r="U459" s="7">
        <v>0.88608888723182977</v>
      </c>
      <c r="V459" s="7">
        <v>0.38670188043246911</v>
      </c>
      <c r="W459" s="7">
        <v>0.89841886056888931</v>
      </c>
      <c r="X459" s="7">
        <v>0.38945585175467956</v>
      </c>
      <c r="Y459" s="7">
        <v>0.89842418699071602</v>
      </c>
      <c r="Z459" s="7">
        <v>0.39065821652122179</v>
      </c>
      <c r="AA459" s="7">
        <v>0.89721185073463405</v>
      </c>
      <c r="AB459" s="7">
        <v>0.38836034455048196</v>
      </c>
    </row>
    <row r="460" spans="1:28">
      <c r="A460" s="7">
        <v>0.66170355176163065</v>
      </c>
      <c r="B460" s="7">
        <v>0.39525396046270211</v>
      </c>
      <c r="C460" s="7">
        <v>0.67734434239257446</v>
      </c>
      <c r="D460" s="7">
        <v>0.38531794468600827</v>
      </c>
      <c r="E460" s="7">
        <v>0.69391283349866861</v>
      </c>
      <c r="F460" s="7">
        <v>0.3718599731552954</v>
      </c>
      <c r="G460" s="7">
        <v>0.72304786759554518</v>
      </c>
      <c r="H460" s="7">
        <v>0.36664827789916316</v>
      </c>
      <c r="I460" s="7">
        <v>0.74440132489618316</v>
      </c>
      <c r="J460" s="7">
        <v>0.36219501070747534</v>
      </c>
      <c r="K460" s="7">
        <v>0.75698587258808236</v>
      </c>
      <c r="L460" s="7">
        <v>0.36419316024724913</v>
      </c>
      <c r="M460" s="7">
        <v>0.79514181951914675</v>
      </c>
      <c r="N460" s="7">
        <v>0.36721384109498612</v>
      </c>
      <c r="O460" s="7">
        <v>0.83864205082837373</v>
      </c>
      <c r="P460" s="7">
        <v>0.37127790350675255</v>
      </c>
      <c r="Q460" s="7">
        <v>0.85294774315474797</v>
      </c>
      <c r="R460" s="7">
        <v>0.37866584423989974</v>
      </c>
      <c r="S460" s="7">
        <v>0.87131310728789568</v>
      </c>
      <c r="T460" s="7">
        <v>0.39084413130448764</v>
      </c>
      <c r="U460" s="7">
        <v>0.88662757435232209</v>
      </c>
      <c r="V460" s="7">
        <v>0.38833254420905861</v>
      </c>
      <c r="W460" s="7">
        <v>0.89870849691627419</v>
      </c>
      <c r="X460" s="7">
        <v>0.39042538866180471</v>
      </c>
      <c r="Y460" s="7">
        <v>0.89848222557459201</v>
      </c>
      <c r="Z460" s="7">
        <v>0.39084500006515721</v>
      </c>
      <c r="AA460" s="7">
        <v>0.89741168111670255</v>
      </c>
      <c r="AB460" s="7">
        <v>0.38895457684839735</v>
      </c>
    </row>
    <row r="461" spans="1:28">
      <c r="A461" s="7">
        <v>0.66233124688754597</v>
      </c>
      <c r="B461" s="7">
        <v>0.39604018886856973</v>
      </c>
      <c r="C461" s="7">
        <v>0.67820950279644898</v>
      </c>
      <c r="D461" s="7">
        <v>0.38646557753037414</v>
      </c>
      <c r="E461" s="7">
        <v>0.69409557249517051</v>
      </c>
      <c r="F461" s="7">
        <v>0.37212060135613551</v>
      </c>
      <c r="G461" s="7">
        <v>0.72320525145301173</v>
      </c>
      <c r="H461" s="7">
        <v>0.36689500592929175</v>
      </c>
      <c r="I461" s="7">
        <v>0.74513642303823335</v>
      </c>
      <c r="J461" s="7">
        <v>0.36343125714012686</v>
      </c>
      <c r="K461" s="7">
        <v>0.75731083346174488</v>
      </c>
      <c r="L461" s="7">
        <v>0.36475177335771641</v>
      </c>
      <c r="M461" s="7">
        <v>0.79584609019445596</v>
      </c>
      <c r="N461" s="7">
        <v>0.36858735171341339</v>
      </c>
      <c r="O461" s="7">
        <v>0.83892667554135769</v>
      </c>
      <c r="P461" s="7">
        <v>0.37194337417956425</v>
      </c>
      <c r="Q461" s="7">
        <v>0.85305630026809565</v>
      </c>
      <c r="R461" s="7">
        <v>0.37893429128676503</v>
      </c>
      <c r="S461" s="7">
        <v>0.87154390972277329</v>
      </c>
      <c r="T461" s="7">
        <v>0.391466163943826</v>
      </c>
      <c r="U461" s="7">
        <v>0.88688513279258929</v>
      </c>
      <c r="V461" s="7">
        <v>0.38911269129023995</v>
      </c>
      <c r="W461" s="7">
        <v>0.89887222310077508</v>
      </c>
      <c r="X461" s="7">
        <v>0.39097357664423837</v>
      </c>
      <c r="Y461" s="7">
        <v>0.89880732892036364</v>
      </c>
      <c r="Z461" s="7">
        <v>0.39189446295387331</v>
      </c>
      <c r="AA461" s="7">
        <v>0.89761071852106444</v>
      </c>
      <c r="AB461" s="7">
        <v>0.38954707162497382</v>
      </c>
    </row>
    <row r="462" spans="1:28">
      <c r="A462" s="7">
        <v>0.66267151529126278</v>
      </c>
      <c r="B462" s="7">
        <v>0.39646675035727802</v>
      </c>
      <c r="C462" s="7">
        <v>0.67882523474780621</v>
      </c>
      <c r="D462" s="7">
        <v>0.38728308132034256</v>
      </c>
      <c r="E462" s="7">
        <v>0.69443298699942568</v>
      </c>
      <c r="F462" s="7">
        <v>0.37260189476702021</v>
      </c>
      <c r="G462" s="7">
        <v>0.72352295543394241</v>
      </c>
      <c r="H462" s="7">
        <v>0.36739367455356581</v>
      </c>
      <c r="I462" s="7">
        <v>0.745294404656481</v>
      </c>
      <c r="J462" s="7">
        <v>0.36369709790498378</v>
      </c>
      <c r="K462" s="7">
        <v>0.75744605911562379</v>
      </c>
      <c r="L462" s="7">
        <v>0.36498460121713355</v>
      </c>
      <c r="M462" s="7">
        <v>0.79640279501677935</v>
      </c>
      <c r="N462" s="7">
        <v>0.36967330255024711</v>
      </c>
      <c r="O462" s="7">
        <v>0.83909605057547765</v>
      </c>
      <c r="P462" s="7">
        <v>0.37233952904484119</v>
      </c>
      <c r="Q462" s="7">
        <v>0.85315870434667873</v>
      </c>
      <c r="R462" s="7">
        <v>0.37918796940224941</v>
      </c>
      <c r="S462" s="7">
        <v>0.87168045314798714</v>
      </c>
      <c r="T462" s="7">
        <v>0.39183451846767997</v>
      </c>
      <c r="U462" s="7">
        <v>0.88717954651715436</v>
      </c>
      <c r="V462" s="7">
        <v>0.39000838354046041</v>
      </c>
      <c r="W462" s="7">
        <v>0.8989298065882374</v>
      </c>
      <c r="X462" s="7">
        <v>0.39116644151286006</v>
      </c>
      <c r="Y462" s="7">
        <v>0.89890987829788893</v>
      </c>
      <c r="Z462" s="7">
        <v>0.39222632952960967</v>
      </c>
      <c r="AA462" s="7">
        <v>0.89765909016116829</v>
      </c>
      <c r="AB462" s="7">
        <v>0.38969128589610535</v>
      </c>
    </row>
    <row r="463" spans="1:28">
      <c r="A463" s="7">
        <v>0.66372034260624879</v>
      </c>
      <c r="B463" s="7">
        <v>0.3977829227715205</v>
      </c>
      <c r="C463" s="7">
        <v>0.6799911346001446</v>
      </c>
      <c r="D463" s="7">
        <v>0.38883121283333272</v>
      </c>
      <c r="E463" s="7">
        <v>0.69499751997076176</v>
      </c>
      <c r="F463" s="7">
        <v>0.3734072359076161</v>
      </c>
      <c r="G463" s="7">
        <v>0.72400215404473622</v>
      </c>
      <c r="H463" s="7">
        <v>0.36814602129332419</v>
      </c>
      <c r="I463" s="7">
        <v>0.74586023677898017</v>
      </c>
      <c r="J463" s="7">
        <v>0.36465012835938904</v>
      </c>
      <c r="K463" s="7">
        <v>0.75756503672581965</v>
      </c>
      <c r="L463" s="7">
        <v>0.36518962873512778</v>
      </c>
      <c r="M463" s="7">
        <v>0.79682250724038073</v>
      </c>
      <c r="N463" s="7">
        <v>0.37049341262222391</v>
      </c>
      <c r="O463" s="7">
        <v>0.83933308230366754</v>
      </c>
      <c r="P463" s="7">
        <v>0.37289466711263058</v>
      </c>
      <c r="Q463" s="7">
        <v>0.85378455588273994</v>
      </c>
      <c r="R463" s="7">
        <v>0.38073870719724795</v>
      </c>
      <c r="S463" s="7">
        <v>0.87187998273386413</v>
      </c>
      <c r="T463" s="7">
        <v>0.39237315008274948</v>
      </c>
      <c r="U463" s="7">
        <v>0.88758238334552575</v>
      </c>
      <c r="V463" s="7">
        <v>0.39123420484507831</v>
      </c>
      <c r="W463" s="7">
        <v>0.89929550470637465</v>
      </c>
      <c r="X463" s="7">
        <v>0.39239226281747797</v>
      </c>
      <c r="Y463" s="7">
        <v>0.89901722785904303</v>
      </c>
      <c r="Z463" s="7">
        <v>0.39257470255806592</v>
      </c>
      <c r="AA463" s="7">
        <v>0.89796597253363075</v>
      </c>
      <c r="AB463" s="7">
        <v>0.39060695964172354</v>
      </c>
    </row>
    <row r="464" spans="1:28">
      <c r="A464" s="7">
        <v>0.66404379774766431</v>
      </c>
      <c r="B464" s="7">
        <v>0.39818950276483106</v>
      </c>
      <c r="C464" s="7">
        <v>0.68034104708639043</v>
      </c>
      <c r="D464" s="7">
        <v>0.38929599979149754</v>
      </c>
      <c r="E464" s="7">
        <v>0.69566386466872032</v>
      </c>
      <c r="F464" s="7">
        <v>0.3743593976013519</v>
      </c>
      <c r="G464" s="7">
        <v>0.72439443918200375</v>
      </c>
      <c r="H464" s="7">
        <v>0.36876284136864573</v>
      </c>
      <c r="I464" s="7">
        <v>0.74606389335488443</v>
      </c>
      <c r="J464" s="7">
        <v>0.36499328882382848</v>
      </c>
      <c r="K464" s="7">
        <v>0.75803203694909926</v>
      </c>
      <c r="L464" s="7">
        <v>0.36599496987572366</v>
      </c>
      <c r="M464" s="7">
        <v>0.79723210591642546</v>
      </c>
      <c r="N464" s="7">
        <v>0.3712952787201419</v>
      </c>
      <c r="O464" s="7">
        <v>0.83951038950191981</v>
      </c>
      <c r="P464" s="7">
        <v>0.37330993471263579</v>
      </c>
      <c r="Q464" s="7">
        <v>0.85410407418801837</v>
      </c>
      <c r="R464" s="7">
        <v>0.38153449197047967</v>
      </c>
      <c r="S464" s="7">
        <v>0.87234290899160527</v>
      </c>
      <c r="T464" s="7">
        <v>0.39362503420745137</v>
      </c>
      <c r="U464" s="7">
        <v>0.88777908771171987</v>
      </c>
      <c r="V464" s="7">
        <v>0.39183538722834949</v>
      </c>
      <c r="W464" s="7">
        <v>0.89968956484072471</v>
      </c>
      <c r="X464" s="7">
        <v>0.39371451655640671</v>
      </c>
      <c r="Y464" s="7">
        <v>0.89909752183974367</v>
      </c>
      <c r="Z464" s="7">
        <v>0.39283533075890603</v>
      </c>
      <c r="AA464" s="7">
        <v>0.89829069690449215</v>
      </c>
      <c r="AB464" s="7">
        <v>0.39157649654884868</v>
      </c>
    </row>
    <row r="465" spans="1:28">
      <c r="A465" s="7">
        <v>0.66505579601189513</v>
      </c>
      <c r="B465" s="7">
        <v>0.3994622371456002</v>
      </c>
      <c r="C465" s="7">
        <v>0.68105726307147607</v>
      </c>
      <c r="D465" s="7">
        <v>0.39024816148523334</v>
      </c>
      <c r="E465" s="7">
        <v>0.6974286012635097</v>
      </c>
      <c r="F465" s="7">
        <v>0.37688314734615347</v>
      </c>
      <c r="G465" s="7">
        <v>0.7258220517099937</v>
      </c>
      <c r="H465" s="7">
        <v>0.37100771893854839</v>
      </c>
      <c r="I465" s="7">
        <v>0.74620951586694262</v>
      </c>
      <c r="J465" s="7">
        <v>0.36523914809328761</v>
      </c>
      <c r="K465" s="7">
        <v>0.75865155913082372</v>
      </c>
      <c r="L465" s="7">
        <v>0.36706528302050695</v>
      </c>
      <c r="M465" s="7">
        <v>0.79753229439617535</v>
      </c>
      <c r="N465" s="7">
        <v>0.37188342969337101</v>
      </c>
      <c r="O465" s="7">
        <v>0.83975255380690128</v>
      </c>
      <c r="P465" s="7">
        <v>0.37387723542979773</v>
      </c>
      <c r="Q465" s="7">
        <v>0.85430316881290302</v>
      </c>
      <c r="R465" s="7">
        <v>0.3820305543127453</v>
      </c>
      <c r="S465" s="7">
        <v>0.87267633922672427</v>
      </c>
      <c r="T465" s="7">
        <v>0.3945268077823581</v>
      </c>
      <c r="U465" s="7">
        <v>0.88787851126936046</v>
      </c>
      <c r="V465" s="7">
        <v>0.39213945346266293</v>
      </c>
      <c r="W465" s="7">
        <v>0.89978453462228558</v>
      </c>
      <c r="X465" s="7">
        <v>0.39403335172210108</v>
      </c>
      <c r="Y465" s="7">
        <v>0.89925854618147483</v>
      </c>
      <c r="Z465" s="7">
        <v>0.39335919344259462</v>
      </c>
      <c r="AA465" s="7">
        <v>0.89839140507323301</v>
      </c>
      <c r="AB465" s="7">
        <v>0.3918779565011537</v>
      </c>
    </row>
    <row r="466" spans="1:28">
      <c r="A466" s="7">
        <v>0.66538965936330674</v>
      </c>
      <c r="B466" s="7">
        <v>0.39988271730962222</v>
      </c>
      <c r="C466" s="7">
        <v>0.68144138288835288</v>
      </c>
      <c r="D466" s="7">
        <v>0.39075986151954939</v>
      </c>
      <c r="E466" s="7">
        <v>0.69801728188795498</v>
      </c>
      <c r="F466" s="7">
        <v>0.37772584519553642</v>
      </c>
      <c r="G466" s="7">
        <v>0.72662247782091527</v>
      </c>
      <c r="H466" s="7">
        <v>0.37226655314860602</v>
      </c>
      <c r="I466" s="7">
        <v>0.74660500726500467</v>
      </c>
      <c r="J466" s="7">
        <v>0.3659080938087772</v>
      </c>
      <c r="K466" s="7">
        <v>0.75873489587100496</v>
      </c>
      <c r="L466" s="7">
        <v>0.36720949729163849</v>
      </c>
      <c r="M466" s="7">
        <v>0.79760676688272891</v>
      </c>
      <c r="N466" s="7">
        <v>0.37202938148584147</v>
      </c>
      <c r="O466" s="7">
        <v>0.83989299977183274</v>
      </c>
      <c r="P466" s="7">
        <v>0.37420736448419517</v>
      </c>
      <c r="Q466" s="7">
        <v>0.85438403726980983</v>
      </c>
      <c r="R466" s="7">
        <v>0.38223210678806163</v>
      </c>
      <c r="S466" s="7">
        <v>0.87278733581754331</v>
      </c>
      <c r="T466" s="7">
        <v>0.39482739897399366</v>
      </c>
      <c r="U466" s="7">
        <v>0.88802421820728206</v>
      </c>
      <c r="V466" s="7">
        <v>0.39258512768609949</v>
      </c>
      <c r="W466" s="7">
        <v>0.90055503606273224</v>
      </c>
      <c r="X466" s="7">
        <v>0.39662052099577372</v>
      </c>
      <c r="Y466" s="7">
        <v>0.89933403997854666</v>
      </c>
      <c r="Z466" s="7">
        <v>0.39360505271205376</v>
      </c>
      <c r="AA466" s="7">
        <v>0.89843660480251042</v>
      </c>
      <c r="AB466" s="7">
        <v>0.39201348316559054</v>
      </c>
    </row>
    <row r="467" spans="1:28">
      <c r="A467" s="7">
        <v>0.66574674102932485</v>
      </c>
      <c r="B467" s="7">
        <v>0.40033273533640612</v>
      </c>
      <c r="C467" s="7">
        <v>0.68167869624460509</v>
      </c>
      <c r="D467" s="7">
        <v>0.39107609040323538</v>
      </c>
      <c r="E467" s="7">
        <v>0.69859160444838941</v>
      </c>
      <c r="F467" s="7">
        <v>0.37854943031019112</v>
      </c>
      <c r="G467" s="7">
        <v>0.72695427587863404</v>
      </c>
      <c r="H467" s="7">
        <v>0.37278867831095569</v>
      </c>
      <c r="I467" s="7">
        <v>0.74720576729630006</v>
      </c>
      <c r="J467" s="7">
        <v>0.36692541255272304</v>
      </c>
      <c r="K467" s="7">
        <v>0.75929833609550046</v>
      </c>
      <c r="L467" s="7">
        <v>0.3681851155234499</v>
      </c>
      <c r="M467" s="7">
        <v>0.79768629614306086</v>
      </c>
      <c r="N467" s="7">
        <v>0.37218575840634555</v>
      </c>
      <c r="O467" s="7">
        <v>0.84027327705229493</v>
      </c>
      <c r="P467" s="7">
        <v>0.37510305673441563</v>
      </c>
      <c r="Q467" s="7">
        <v>0.85446930075154848</v>
      </c>
      <c r="R467" s="7">
        <v>0.38244495315208105</v>
      </c>
      <c r="S467" s="7">
        <v>0.87294766422650405</v>
      </c>
      <c r="T467" s="7">
        <v>0.39526351683006605</v>
      </c>
      <c r="U467" s="7">
        <v>0.88817978179100421</v>
      </c>
      <c r="V467" s="7">
        <v>0.39306120853296739</v>
      </c>
      <c r="W467" s="7">
        <v>0.90096327720518865</v>
      </c>
      <c r="X467" s="7">
        <v>0.39799403161420099</v>
      </c>
      <c r="Y467" s="7">
        <v>0.89948502757269022</v>
      </c>
      <c r="Z467" s="7">
        <v>0.39409677125097209</v>
      </c>
      <c r="AA467" s="7">
        <v>0.89859480385498136</v>
      </c>
      <c r="AB467" s="7">
        <v>0.39248869525178898</v>
      </c>
    </row>
    <row r="468" spans="1:28">
      <c r="A468" s="7">
        <v>0.66702615022730016</v>
      </c>
      <c r="B468" s="7">
        <v>0.4019451551389368</v>
      </c>
      <c r="C468" s="7">
        <v>0.68261797253151335</v>
      </c>
      <c r="D468" s="7">
        <v>0.39232797452793727</v>
      </c>
      <c r="E468" s="7">
        <v>0.69881937555474349</v>
      </c>
      <c r="F468" s="7">
        <v>0.37887608432191072</v>
      </c>
      <c r="G468" s="7">
        <v>0.72731778560912597</v>
      </c>
      <c r="H468" s="7">
        <v>0.37336119159213443</v>
      </c>
      <c r="I468" s="7">
        <v>0.74853141577322835</v>
      </c>
      <c r="J468" s="7">
        <v>0.3691702901226257</v>
      </c>
      <c r="K468" s="7">
        <v>0.75951532609823647</v>
      </c>
      <c r="L468" s="7">
        <v>0.36856128889332912</v>
      </c>
      <c r="M468" s="7">
        <v>0.79811382338068326</v>
      </c>
      <c r="N468" s="7">
        <v>0.3730284562557285</v>
      </c>
      <c r="O468" s="7">
        <v>0.84046084940413024</v>
      </c>
      <c r="P468" s="7">
        <v>0.37554525591517429</v>
      </c>
      <c r="Q468" s="7">
        <v>0.85462005010328235</v>
      </c>
      <c r="R468" s="7">
        <v>0.38282199528262972</v>
      </c>
      <c r="S468" s="7">
        <v>0.87307627932380227</v>
      </c>
      <c r="T468" s="7">
        <v>0.39561449614053074</v>
      </c>
      <c r="U468" s="7">
        <v>0.88824277861416445</v>
      </c>
      <c r="V468" s="7">
        <v>0.39325407340158908</v>
      </c>
      <c r="W468" s="7">
        <v>0.90115493567838401</v>
      </c>
      <c r="X468" s="7">
        <v>0.39863952079161497</v>
      </c>
      <c r="Y468" s="7">
        <v>0.90117469221004287</v>
      </c>
      <c r="Z468" s="7">
        <v>0.39960210761338427</v>
      </c>
      <c r="AA468" s="7">
        <v>0.89868441033582958</v>
      </c>
      <c r="AB468" s="7">
        <v>0.39275801105932373</v>
      </c>
    </row>
    <row r="469" spans="1:28">
      <c r="A469" s="7">
        <v>0.66820067669377692</v>
      </c>
      <c r="B469" s="7">
        <v>0.40342726084104746</v>
      </c>
      <c r="C469" s="7">
        <v>0.68368766426645211</v>
      </c>
      <c r="D469" s="7">
        <v>0.39375447954720205</v>
      </c>
      <c r="E469" s="7">
        <v>0.69995627316869435</v>
      </c>
      <c r="F469" s="7">
        <v>0.38050674809850021</v>
      </c>
      <c r="G469" s="7">
        <v>0.72816225571001014</v>
      </c>
      <c r="H469" s="7">
        <v>0.37469126417708837</v>
      </c>
      <c r="I469" s="7">
        <v>0.7490515729380709</v>
      </c>
      <c r="J469" s="7">
        <v>0.37005121344146519</v>
      </c>
      <c r="K469" s="7">
        <v>0.759637972621522</v>
      </c>
      <c r="L469" s="7">
        <v>0.36877413525734853</v>
      </c>
      <c r="M469" s="7">
        <v>0.79822920976417056</v>
      </c>
      <c r="N469" s="7">
        <v>0.37325607155112883</v>
      </c>
      <c r="O469" s="7">
        <v>0.84068294999983573</v>
      </c>
      <c r="P469" s="7">
        <v>0.37606911859886288</v>
      </c>
      <c r="Q469" s="7">
        <v>0.8547980486089739</v>
      </c>
      <c r="R469" s="7">
        <v>0.38326766950606628</v>
      </c>
      <c r="S469" s="7">
        <v>0.87313574178316955</v>
      </c>
      <c r="T469" s="7">
        <v>0.39577695438572108</v>
      </c>
      <c r="U469" s="7">
        <v>0.88838462860372924</v>
      </c>
      <c r="V469" s="7">
        <v>0.39369019125766147</v>
      </c>
      <c r="W469" s="7">
        <v>0.90278918943076469</v>
      </c>
      <c r="X469" s="7">
        <v>0.40414485715402715</v>
      </c>
      <c r="Y469" s="7">
        <v>0.90160845425795832</v>
      </c>
      <c r="Z469" s="7">
        <v>0.40101731874394597</v>
      </c>
      <c r="AA469" s="7">
        <v>0.89920698264449295</v>
      </c>
      <c r="AB469" s="7">
        <v>0.39433568043507577</v>
      </c>
    </row>
    <row r="470" spans="1:28">
      <c r="A470" s="7">
        <v>0.6685921855159358</v>
      </c>
      <c r="B470" s="7">
        <v>0.40392158566197417</v>
      </c>
      <c r="C470" s="7">
        <v>0.68430909743958113</v>
      </c>
      <c r="D470" s="7">
        <v>0.39458414598654301</v>
      </c>
      <c r="E470" s="7">
        <v>0.70025779251292242</v>
      </c>
      <c r="F470" s="7">
        <v>0.38093939091189477</v>
      </c>
      <c r="G470" s="7">
        <v>0.72872954230072928</v>
      </c>
      <c r="H470" s="7">
        <v>0.37558608766663937</v>
      </c>
      <c r="I470" s="7">
        <v>0.74997474443517775</v>
      </c>
      <c r="J470" s="7">
        <v>0.37161932644985307</v>
      </c>
      <c r="K470" s="7">
        <v>0.75986334871132022</v>
      </c>
      <c r="L470" s="7">
        <v>0.36916594631927813</v>
      </c>
      <c r="M470" s="7">
        <v>0.79842780306164673</v>
      </c>
      <c r="N470" s="7">
        <v>0.37364788261305842</v>
      </c>
      <c r="O470" s="7">
        <v>0.84094984399299444</v>
      </c>
      <c r="P470" s="7">
        <v>0.37669897008422643</v>
      </c>
      <c r="Q470" s="7">
        <v>0.85485562343427168</v>
      </c>
      <c r="R470" s="7">
        <v>0.38341188377719781</v>
      </c>
      <c r="S470" s="7">
        <v>0.87332734304113091</v>
      </c>
      <c r="T470" s="7">
        <v>0.39630081706940967</v>
      </c>
      <c r="U470" s="7">
        <v>0.8885136220987716</v>
      </c>
      <c r="V470" s="7">
        <v>0.39408808364427733</v>
      </c>
      <c r="W470" s="7">
        <v>0.90325673297075681</v>
      </c>
      <c r="X470" s="7">
        <v>0.40572252652977919</v>
      </c>
      <c r="Y470" s="7">
        <v>0.9018104983506996</v>
      </c>
      <c r="Z470" s="7">
        <v>0.40168018313474929</v>
      </c>
      <c r="AA470" s="7">
        <v>0.89944289351221274</v>
      </c>
      <c r="AB470" s="7">
        <v>0.39504893294470816</v>
      </c>
    </row>
    <row r="471" spans="1:28">
      <c r="A471" s="7">
        <v>0.66968424693398232</v>
      </c>
      <c r="B471" s="7">
        <v>0.40530117760508771</v>
      </c>
      <c r="C471" s="7">
        <v>0.68461340015165228</v>
      </c>
      <c r="D471" s="7">
        <v>0.39499072597985357</v>
      </c>
      <c r="E471" s="7">
        <v>0.7011342870568581</v>
      </c>
      <c r="F471" s="7">
        <v>0.3821982251219524</v>
      </c>
      <c r="G471" s="7">
        <v>0.72900378954489686</v>
      </c>
      <c r="H471" s="7">
        <v>0.37601873048003392</v>
      </c>
      <c r="I471" s="7">
        <v>0.75028211003258471</v>
      </c>
      <c r="J471" s="7">
        <v>0.37214145161220274</v>
      </c>
      <c r="K471" s="7">
        <v>0.76010182806215321</v>
      </c>
      <c r="L471" s="7">
        <v>0.36958121391928334</v>
      </c>
      <c r="M471" s="7">
        <v>0.798828207603549</v>
      </c>
      <c r="N471" s="7">
        <v>0.37443932358294285</v>
      </c>
      <c r="O471" s="7">
        <v>0.84133198766501716</v>
      </c>
      <c r="P471" s="7">
        <v>0.37760248118047207</v>
      </c>
      <c r="Q471" s="7">
        <v>0.85511932492418508</v>
      </c>
      <c r="R471" s="7">
        <v>0.38407301064666216</v>
      </c>
      <c r="S471" s="7">
        <v>0.87341455464820295</v>
      </c>
      <c r="T471" s="7">
        <v>0.39653972625351308</v>
      </c>
      <c r="U471" s="7">
        <v>0.88857404762302727</v>
      </c>
      <c r="V471" s="7">
        <v>0.39427486718821275</v>
      </c>
      <c r="W471" s="7">
        <v>0.90329325980981867</v>
      </c>
      <c r="X471" s="7">
        <v>0.40584589054484349</v>
      </c>
      <c r="Y471" s="7">
        <v>0.90188250110513224</v>
      </c>
      <c r="Z471" s="7">
        <v>0.40191648603684432</v>
      </c>
      <c r="AA471" s="7">
        <v>0.89956461559017908</v>
      </c>
      <c r="AB471" s="7">
        <v>0.39541728746856214</v>
      </c>
    </row>
    <row r="472" spans="1:28">
      <c r="A472" s="7">
        <v>0.66992283513235318</v>
      </c>
      <c r="B472" s="7">
        <v>0.40560263755739273</v>
      </c>
      <c r="C472" s="7">
        <v>0.68486354125689108</v>
      </c>
      <c r="D472" s="7">
        <v>0.39532519883759837</v>
      </c>
      <c r="E472" s="7">
        <v>0.7015637236986374</v>
      </c>
      <c r="F472" s="7">
        <v>0.38281504519727394</v>
      </c>
      <c r="G472" s="7">
        <v>0.7291359215147849</v>
      </c>
      <c r="H472" s="7">
        <v>0.37622723304070599</v>
      </c>
      <c r="I472" s="7">
        <v>0.75052338127950036</v>
      </c>
      <c r="J472" s="7">
        <v>0.37255150664819114</v>
      </c>
      <c r="K472" s="7">
        <v>0.76045928502318205</v>
      </c>
      <c r="L472" s="7">
        <v>0.37020411531929115</v>
      </c>
      <c r="M472" s="7">
        <v>0.79892566542545862</v>
      </c>
      <c r="N472" s="7">
        <v>0.37463218845156454</v>
      </c>
      <c r="O472" s="7">
        <v>0.84191243544034844</v>
      </c>
      <c r="P472" s="7">
        <v>0.37897599179889935</v>
      </c>
      <c r="Q472" s="7">
        <v>0.85547839845295048</v>
      </c>
      <c r="R472" s="7">
        <v>0.38497478422156889</v>
      </c>
      <c r="S472" s="7">
        <v>0.87363434551653107</v>
      </c>
      <c r="T472" s="7">
        <v>0.39714264615812317</v>
      </c>
      <c r="U472" s="7">
        <v>0.88866232888541508</v>
      </c>
      <c r="V472" s="7">
        <v>0.39454939555976432</v>
      </c>
      <c r="W472" s="7">
        <v>0.90340455923707785</v>
      </c>
      <c r="X472" s="7">
        <v>0.40622293267539217</v>
      </c>
      <c r="Y472" s="7">
        <v>0.90225909732983145</v>
      </c>
      <c r="Z472" s="7">
        <v>0.40315273246949584</v>
      </c>
      <c r="AA472" s="7">
        <v>0.89982074738941775</v>
      </c>
      <c r="AB472" s="7">
        <v>0.39619482826773506</v>
      </c>
    </row>
    <row r="473" spans="1:28">
      <c r="A473" s="7">
        <v>0.67053531825904356</v>
      </c>
      <c r="B473" s="7">
        <v>0.40637670331388781</v>
      </c>
      <c r="C473" s="7">
        <v>0.68554768786951015</v>
      </c>
      <c r="D473" s="7">
        <v>0.39624087258321655</v>
      </c>
      <c r="E473" s="7">
        <v>0.70171187281365854</v>
      </c>
      <c r="F473" s="7">
        <v>0.38302789156129335</v>
      </c>
      <c r="G473" s="7">
        <v>0.72953173017124939</v>
      </c>
      <c r="H473" s="7">
        <v>0.37685274072272223</v>
      </c>
      <c r="I473" s="7">
        <v>0.75078560927169369</v>
      </c>
      <c r="J473" s="7">
        <v>0.3729971808716277</v>
      </c>
      <c r="K473" s="7">
        <v>0.76060342089456467</v>
      </c>
      <c r="L473" s="7">
        <v>0.37045605591343655</v>
      </c>
      <c r="M473" s="7">
        <v>0.79959959545809778</v>
      </c>
      <c r="N473" s="7">
        <v>0.37596747360053528</v>
      </c>
      <c r="O473" s="7">
        <v>0.84218726159763957</v>
      </c>
      <c r="P473" s="7">
        <v>0.37962669354033013</v>
      </c>
      <c r="Q473" s="7">
        <v>0.8556814486001838</v>
      </c>
      <c r="R473" s="7">
        <v>0.38548561549521548</v>
      </c>
      <c r="S473" s="7">
        <v>0.87380788780535124</v>
      </c>
      <c r="T473" s="7">
        <v>0.39761872700499107</v>
      </c>
      <c r="U473" s="7">
        <v>0.88882989186402483</v>
      </c>
      <c r="V473" s="7">
        <v>0.39507325824345291</v>
      </c>
      <c r="W473" s="7">
        <v>0.90365509038029057</v>
      </c>
      <c r="X473" s="7">
        <v>0.4070769244134782</v>
      </c>
      <c r="Y473" s="7">
        <v>0.90304632744496172</v>
      </c>
      <c r="Z473" s="7">
        <v>0.40573990174316849</v>
      </c>
      <c r="AA473" s="7">
        <v>0.89999044461863464</v>
      </c>
      <c r="AB473" s="7">
        <v>0.39671000334472895</v>
      </c>
    </row>
    <row r="474" spans="1:28">
      <c r="A474" s="7">
        <v>0.67080673235047883</v>
      </c>
      <c r="B474" s="7">
        <v>0.40671986377832725</v>
      </c>
      <c r="C474" s="7">
        <v>0.6858676689414539</v>
      </c>
      <c r="D474" s="7">
        <v>0.39666917159326376</v>
      </c>
      <c r="E474" s="7">
        <v>0.70206038218555855</v>
      </c>
      <c r="F474" s="7">
        <v>0.38353003522824525</v>
      </c>
      <c r="G474" s="7">
        <v>0.72982359501140204</v>
      </c>
      <c r="H474" s="7">
        <v>0.37731405263820922</v>
      </c>
      <c r="I474" s="7">
        <v>0.75105858431274741</v>
      </c>
      <c r="J474" s="7">
        <v>0.37346196782979252</v>
      </c>
      <c r="K474" s="7">
        <v>0.76073078459182275</v>
      </c>
      <c r="L474" s="7">
        <v>0.37068019616615905</v>
      </c>
      <c r="M474" s="7">
        <v>0.79977520342021791</v>
      </c>
      <c r="N474" s="7">
        <v>0.37631584662899153</v>
      </c>
      <c r="O474" s="7">
        <v>0.84223018860353227</v>
      </c>
      <c r="P474" s="7">
        <v>0.37972833853865778</v>
      </c>
      <c r="Q474" s="7">
        <v>0.85621104909242662</v>
      </c>
      <c r="R474" s="7">
        <v>0.38681829436217779</v>
      </c>
      <c r="S474" s="7">
        <v>0.87392945550005774</v>
      </c>
      <c r="T474" s="7">
        <v>0.3979523311020664</v>
      </c>
      <c r="U474" s="7">
        <v>0.88922972884367424</v>
      </c>
      <c r="V474" s="7">
        <v>0.3963251423681548</v>
      </c>
      <c r="W474" s="7">
        <v>0.90398984811710481</v>
      </c>
      <c r="X474" s="7">
        <v>0.40821934469382726</v>
      </c>
      <c r="Y474" s="7">
        <v>0.90329462785267189</v>
      </c>
      <c r="Z474" s="7">
        <v>0.40655653677246745</v>
      </c>
      <c r="AA474" s="7">
        <v>0.90016291726982478</v>
      </c>
      <c r="AB474" s="7">
        <v>0.39723386602841754</v>
      </c>
    </row>
    <row r="475" spans="1:28">
      <c r="A475" s="7">
        <v>0.67135196242796391</v>
      </c>
      <c r="B475" s="7">
        <v>0.40741139727122294</v>
      </c>
      <c r="C475" s="7">
        <v>0.68655822942856626</v>
      </c>
      <c r="D475" s="7">
        <v>0.3975944017062461</v>
      </c>
      <c r="E475" s="7">
        <v>0.70296950869315522</v>
      </c>
      <c r="F475" s="7">
        <v>0.38484012631780146</v>
      </c>
      <c r="G475" s="7">
        <v>0.73016596362671182</v>
      </c>
      <c r="H475" s="7">
        <v>0.37785529053528716</v>
      </c>
      <c r="I475" s="7">
        <v>0.75142075985934231</v>
      </c>
      <c r="J475" s="7">
        <v>0.37407878790511406</v>
      </c>
      <c r="K475" s="7">
        <v>0.76200494569484478</v>
      </c>
      <c r="L475" s="7">
        <v>0.37292507373606171</v>
      </c>
      <c r="M475" s="7">
        <v>0.79993610076771016</v>
      </c>
      <c r="N475" s="7">
        <v>0.37663555055535536</v>
      </c>
      <c r="O475" s="7">
        <v>0.84237436735158477</v>
      </c>
      <c r="P475" s="7">
        <v>0.38006976148175831</v>
      </c>
      <c r="Q475" s="7">
        <v>0.85630114710148042</v>
      </c>
      <c r="R475" s="7">
        <v>0.38704590965757812</v>
      </c>
      <c r="S475" s="7">
        <v>0.87415188914435771</v>
      </c>
      <c r="T475" s="7">
        <v>0.39856393861337114</v>
      </c>
      <c r="U475" s="7">
        <v>0.8893432945452896</v>
      </c>
      <c r="V475" s="7">
        <v>0.39668133424263624</v>
      </c>
      <c r="W475" s="7">
        <v>0.90404442351193848</v>
      </c>
      <c r="X475" s="7">
        <v>0.40840612823776268</v>
      </c>
      <c r="Y475" s="7">
        <v>0.90355383776862941</v>
      </c>
      <c r="Z475" s="7">
        <v>0.40741052851055348</v>
      </c>
      <c r="AA475" s="7">
        <v>0.90041825609135684</v>
      </c>
      <c r="AB475" s="7">
        <v>0.39801053806692099</v>
      </c>
    </row>
    <row r="476" spans="1:28">
      <c r="A476" s="7">
        <v>0.6721477901768923</v>
      </c>
      <c r="B476" s="7">
        <v>0.40842089716914354</v>
      </c>
      <c r="C476" s="7">
        <v>0.6867584848433016</v>
      </c>
      <c r="D476" s="7">
        <v>0.3978628487531114</v>
      </c>
      <c r="E476" s="7">
        <v>0.70316464783584831</v>
      </c>
      <c r="F476" s="7">
        <v>0.38512160477470875</v>
      </c>
      <c r="G476" s="7">
        <v>0.73035975718254753</v>
      </c>
      <c r="H476" s="7">
        <v>0.37816196305160898</v>
      </c>
      <c r="I476" s="7">
        <v>0.75154112680657859</v>
      </c>
      <c r="J476" s="7">
        <v>0.37428381542310829</v>
      </c>
      <c r="K476" s="7">
        <v>0.76215275047931708</v>
      </c>
      <c r="L476" s="7">
        <v>0.37318570193690181</v>
      </c>
      <c r="M476" s="7">
        <v>0.80024410426148118</v>
      </c>
      <c r="N476" s="7">
        <v>0.37724889558799907</v>
      </c>
      <c r="O476" s="7">
        <v>0.8424555553844687</v>
      </c>
      <c r="P476" s="7">
        <v>0.38026262635038</v>
      </c>
      <c r="Q476" s="7">
        <v>0.85656353008394426</v>
      </c>
      <c r="R476" s="7">
        <v>0.38770877404838144</v>
      </c>
      <c r="S476" s="7">
        <v>0.87433688346238936</v>
      </c>
      <c r="T476" s="7">
        <v>0.39907476988701773</v>
      </c>
      <c r="U476" s="7">
        <v>0.88959485328811294</v>
      </c>
      <c r="V476" s="7">
        <v>0.39747277521252067</v>
      </c>
      <c r="W476" s="7">
        <v>0.90421717397432533</v>
      </c>
      <c r="X476" s="7">
        <v>0.40899775425366969</v>
      </c>
      <c r="Y476" s="7">
        <v>0.90364896868054645</v>
      </c>
      <c r="Z476" s="7">
        <v>0.40772415111223104</v>
      </c>
      <c r="AA476" s="7">
        <v>0.90054671847982948</v>
      </c>
      <c r="AB476" s="7">
        <v>0.39840148036818113</v>
      </c>
    </row>
    <row r="477" spans="1:28">
      <c r="A477" s="7">
        <v>0.67241680237371315</v>
      </c>
      <c r="B477" s="7">
        <v>0.40876232011224406</v>
      </c>
      <c r="C477" s="7">
        <v>0.68696301617436584</v>
      </c>
      <c r="D477" s="7">
        <v>0.39813737712466296</v>
      </c>
      <c r="E477" s="7">
        <v>0.70356145251396662</v>
      </c>
      <c r="F477" s="7">
        <v>0.38569411805588749</v>
      </c>
      <c r="G477" s="7">
        <v>0.73089063407489752</v>
      </c>
      <c r="H477" s="7">
        <v>0.37900466090099194</v>
      </c>
      <c r="I477" s="7">
        <v>0.75181195243786025</v>
      </c>
      <c r="J477" s="7">
        <v>0.37474512733859527</v>
      </c>
      <c r="K477" s="7">
        <v>0.76302909657732321</v>
      </c>
      <c r="L477" s="7">
        <v>0.37473383344989197</v>
      </c>
      <c r="M477" s="7">
        <v>0.80037052360593941</v>
      </c>
      <c r="N477" s="7">
        <v>0.37750083618214447</v>
      </c>
      <c r="O477" s="7">
        <v>0.84305093429228439</v>
      </c>
      <c r="P477" s="7">
        <v>0.3816778374809417</v>
      </c>
      <c r="Q477" s="7">
        <v>0.85670153386366565</v>
      </c>
      <c r="R477" s="7">
        <v>0.38805801583750715</v>
      </c>
      <c r="S477" s="7">
        <v>0.8744729864249412</v>
      </c>
      <c r="T477" s="7">
        <v>0.39945181201756641</v>
      </c>
      <c r="U477" s="7">
        <v>0.8900962565744901</v>
      </c>
      <c r="V477" s="7">
        <v>0.39905044458827271</v>
      </c>
      <c r="W477" s="7">
        <v>0.90433663822443366</v>
      </c>
      <c r="X477" s="7">
        <v>0.40940694052898863</v>
      </c>
      <c r="Y477" s="7">
        <v>0.90376068204499949</v>
      </c>
      <c r="Z477" s="7">
        <v>0.40809337439675453</v>
      </c>
      <c r="AA477" s="7">
        <v>0.90072870686349904</v>
      </c>
      <c r="AB477" s="7">
        <v>0.39895661843597052</v>
      </c>
    </row>
    <row r="478" spans="1:28">
      <c r="A478" s="7">
        <v>0.67284113708893656</v>
      </c>
      <c r="B478" s="7">
        <v>0.40930095172731357</v>
      </c>
      <c r="C478" s="7">
        <v>0.68734072211674924</v>
      </c>
      <c r="D478" s="7">
        <v>0.39864473335563166</v>
      </c>
      <c r="E478" s="7">
        <v>0.70423758680102344</v>
      </c>
      <c r="F478" s="7">
        <v>0.38666973628769891</v>
      </c>
      <c r="G478" s="7">
        <v>0.73122595565181325</v>
      </c>
      <c r="H478" s="7">
        <v>0.37953721119137518</v>
      </c>
      <c r="I478" s="7">
        <v>0.75246537300857153</v>
      </c>
      <c r="J478" s="7">
        <v>0.37585887851685196</v>
      </c>
      <c r="K478" s="7">
        <v>0.7635778611494598</v>
      </c>
      <c r="L478" s="7">
        <v>0.37570337035701712</v>
      </c>
      <c r="M478" s="7">
        <v>0.80070197214177352</v>
      </c>
      <c r="N478" s="7">
        <v>0.37816196305160882</v>
      </c>
      <c r="O478" s="7">
        <v>0.84320537819391994</v>
      </c>
      <c r="P478" s="7">
        <v>0.38204619200479567</v>
      </c>
      <c r="Q478" s="7">
        <v>0.85674152858963581</v>
      </c>
      <c r="R478" s="7">
        <v>0.38815966083583481</v>
      </c>
      <c r="S478" s="7">
        <v>0.87471215765039645</v>
      </c>
      <c r="T478" s="7">
        <v>0.40011467640836973</v>
      </c>
      <c r="U478" s="7">
        <v>0.8902158219735492</v>
      </c>
      <c r="V478" s="7">
        <v>0.39942835547949085</v>
      </c>
      <c r="W478" s="7">
        <v>0.90445653220206035</v>
      </c>
      <c r="X478" s="7">
        <v>0.40981786432564649</v>
      </c>
      <c r="Y478" s="7">
        <v>0.90415997004685322</v>
      </c>
      <c r="Z478" s="7">
        <v>0.40941562813568327</v>
      </c>
      <c r="AA478" s="7">
        <v>0.90077113117080332</v>
      </c>
      <c r="AB478" s="7">
        <v>0.39908606377572109</v>
      </c>
    </row>
    <row r="479" spans="1:28">
      <c r="A479" s="7">
        <v>0.67300446592272067</v>
      </c>
      <c r="B479" s="7">
        <v>0.40950858552731617</v>
      </c>
      <c r="C479" s="7">
        <v>0.6876400362597701</v>
      </c>
      <c r="D479" s="7">
        <v>0.39904783830626434</v>
      </c>
      <c r="E479" s="7">
        <v>0.70433744060982628</v>
      </c>
      <c r="F479" s="7">
        <v>0.38681395055883044</v>
      </c>
      <c r="G479" s="7">
        <v>0.73135984938129972</v>
      </c>
      <c r="H479" s="7">
        <v>0.37975005755539459</v>
      </c>
      <c r="I479" s="7">
        <v>0.75337349863727388</v>
      </c>
      <c r="J479" s="7">
        <v>0.37740701002984212</v>
      </c>
      <c r="K479" s="7">
        <v>0.76414549441748647</v>
      </c>
      <c r="L479" s="7">
        <v>0.37670678893025145</v>
      </c>
      <c r="M479" s="7">
        <v>0.8009336643221624</v>
      </c>
      <c r="N479" s="7">
        <v>0.37862414372776526</v>
      </c>
      <c r="O479" s="7">
        <v>0.84335468951876402</v>
      </c>
      <c r="P479" s="7">
        <v>0.38240238387927711</v>
      </c>
      <c r="Q479" s="7">
        <v>0.85690590251834853</v>
      </c>
      <c r="R479" s="7">
        <v>0.38857840347851791</v>
      </c>
      <c r="S479" s="7">
        <v>0.87512619255265778</v>
      </c>
      <c r="T479" s="7">
        <v>0.40126230925273559</v>
      </c>
      <c r="U479" s="7">
        <v>0.89037738525471521</v>
      </c>
      <c r="V479" s="7">
        <v>0.39993918675313744</v>
      </c>
      <c r="W479" s="7">
        <v>0.90456697217428272</v>
      </c>
      <c r="X479" s="7">
        <v>0.41019664397753408</v>
      </c>
      <c r="Y479" s="7">
        <v>0.90434194064441931</v>
      </c>
      <c r="Z479" s="7">
        <v>0.41001854804029336</v>
      </c>
      <c r="AA479" s="7">
        <v>0.90095787742071265</v>
      </c>
      <c r="AB479" s="7">
        <v>0.3996559707748914</v>
      </c>
    </row>
    <row r="480" spans="1:28">
      <c r="A480" s="7">
        <v>0.67357691747250314</v>
      </c>
      <c r="B480" s="7">
        <v>0.41023660696832948</v>
      </c>
      <c r="C480" s="7">
        <v>0.68919290653987109</v>
      </c>
      <c r="D480" s="7">
        <v>0.40114415780168816</v>
      </c>
      <c r="E480" s="7">
        <v>0.70466767608207603</v>
      </c>
      <c r="F480" s="7">
        <v>0.38729176892703726</v>
      </c>
      <c r="G480" s="7">
        <v>0.73237286115044109</v>
      </c>
      <c r="H480" s="7">
        <v>0.38136247735792528</v>
      </c>
      <c r="I480" s="7">
        <v>0.75365560866985892</v>
      </c>
      <c r="J480" s="7">
        <v>0.37788830344072682</v>
      </c>
      <c r="K480" s="7">
        <v>0.76431688507182138</v>
      </c>
      <c r="L480" s="7">
        <v>0.37700998640389544</v>
      </c>
      <c r="M480" s="7">
        <v>0.8013152208890727</v>
      </c>
      <c r="N480" s="7">
        <v>0.3793860468348878</v>
      </c>
      <c r="O480" s="7">
        <v>0.84375363071483167</v>
      </c>
      <c r="P480" s="7">
        <v>0.38335454557301291</v>
      </c>
      <c r="Q480" s="7">
        <v>0.85724783545026961</v>
      </c>
      <c r="R480" s="7">
        <v>0.38944977042999329</v>
      </c>
      <c r="S480" s="7">
        <v>0.87528564003629461</v>
      </c>
      <c r="T480" s="7">
        <v>0.40170450843349426</v>
      </c>
      <c r="U480" s="7">
        <v>0.89056723282383066</v>
      </c>
      <c r="V480" s="7">
        <v>0.4005395003757391</v>
      </c>
      <c r="W480" s="7">
        <v>0.90482781677793644</v>
      </c>
      <c r="X480" s="7">
        <v>0.41109233622775454</v>
      </c>
      <c r="Y480" s="7">
        <v>0.90447241836305781</v>
      </c>
      <c r="Z480" s="7">
        <v>0.41045119085368792</v>
      </c>
      <c r="AA480" s="7">
        <v>0.90130440867850614</v>
      </c>
      <c r="AB480" s="7">
        <v>0.40071759631298004</v>
      </c>
    </row>
    <row r="481" spans="1:28">
      <c r="A481" s="7">
        <v>0.67421261891380002</v>
      </c>
      <c r="B481" s="7">
        <v>0.41104542315160325</v>
      </c>
      <c r="C481" s="7">
        <v>0.68977514381331884</v>
      </c>
      <c r="D481" s="7">
        <v>0.40193038620755578</v>
      </c>
      <c r="E481" s="7">
        <v>0.70512909204824326</v>
      </c>
      <c r="F481" s="7">
        <v>0.38796071464252685</v>
      </c>
      <c r="G481" s="7">
        <v>0.73268293083977831</v>
      </c>
      <c r="H481" s="7">
        <v>0.38185680217885198</v>
      </c>
      <c r="I481" s="7">
        <v>0.75378027443663942</v>
      </c>
      <c r="J481" s="7">
        <v>0.37810114980474624</v>
      </c>
      <c r="K481" s="7">
        <v>0.76456637116192361</v>
      </c>
      <c r="L481" s="7">
        <v>0.3774521855846541</v>
      </c>
      <c r="M481" s="7">
        <v>0.80158277019261703</v>
      </c>
      <c r="N481" s="7">
        <v>0.37992033464661001</v>
      </c>
      <c r="O481" s="7">
        <v>0.84403078986157343</v>
      </c>
      <c r="P481" s="7">
        <v>0.38401740996381623</v>
      </c>
      <c r="Q481" s="7">
        <v>0.85738759723992375</v>
      </c>
      <c r="R481" s="7">
        <v>0.38980596230447473</v>
      </c>
      <c r="S481" s="7">
        <v>0.87548693147281953</v>
      </c>
      <c r="T481" s="7">
        <v>0.40226312154396154</v>
      </c>
      <c r="U481" s="7">
        <v>0.89072108220828317</v>
      </c>
      <c r="V481" s="7">
        <v>0.40102687511131008</v>
      </c>
      <c r="W481" s="7">
        <v>0.90490774609635427</v>
      </c>
      <c r="X481" s="7">
        <v>0.4113668645993061</v>
      </c>
      <c r="Y481" s="7">
        <v>0.90462733338017043</v>
      </c>
      <c r="Z481" s="7">
        <v>0.41096636593068181</v>
      </c>
      <c r="AA481" s="7">
        <v>0.90146340070868369</v>
      </c>
      <c r="AB481" s="7">
        <v>0.40120497104855102</v>
      </c>
    </row>
    <row r="482" spans="1:28">
      <c r="A482" s="7">
        <v>0.6746209409982602</v>
      </c>
      <c r="B482" s="7">
        <v>0.41156494203194449</v>
      </c>
      <c r="C482" s="7">
        <v>0.69021057462614199</v>
      </c>
      <c r="D482" s="7">
        <v>0.4025185371807849</v>
      </c>
      <c r="E482" s="7">
        <v>0.70538427400407266</v>
      </c>
      <c r="F482" s="7">
        <v>0.3883308066877198</v>
      </c>
      <c r="G482" s="7">
        <v>0.73277336783250169</v>
      </c>
      <c r="H482" s="7">
        <v>0.38200101644998352</v>
      </c>
      <c r="I482" s="7">
        <v>0.75399575276629005</v>
      </c>
      <c r="J482" s="7">
        <v>0.37846950432860021</v>
      </c>
      <c r="K482" s="7">
        <v>0.76486669790484074</v>
      </c>
      <c r="L482" s="7">
        <v>0.37798473587503734</v>
      </c>
      <c r="M482" s="7">
        <v>0.8018484806693329</v>
      </c>
      <c r="N482" s="7">
        <v>0.38045201617632379</v>
      </c>
      <c r="O482" s="7">
        <v>0.84421649582184821</v>
      </c>
      <c r="P482" s="7">
        <v>0.38446308418725278</v>
      </c>
      <c r="Q482" s="7">
        <v>0.85747461873159514</v>
      </c>
      <c r="R482" s="7">
        <v>0.39002836503585825</v>
      </c>
      <c r="S482" s="7">
        <v>0.87576750618850085</v>
      </c>
      <c r="T482" s="7">
        <v>0.40304326862514289</v>
      </c>
      <c r="U482" s="7">
        <v>0.89087493159273567</v>
      </c>
      <c r="V482" s="7">
        <v>0.40151511860755051</v>
      </c>
      <c r="W482" s="7">
        <v>0.90521629045454766</v>
      </c>
      <c r="X482" s="7">
        <v>0.4124293588980642</v>
      </c>
      <c r="Y482" s="7">
        <v>0.90477352079068518</v>
      </c>
      <c r="Z482" s="7">
        <v>0.41145460942692225</v>
      </c>
      <c r="AA482" s="7">
        <v>0.90174728672765414</v>
      </c>
      <c r="AB482" s="7">
        <v>0.4020763380000264</v>
      </c>
    </row>
    <row r="483" spans="1:28">
      <c r="A483" s="7">
        <v>0.67486032982816924</v>
      </c>
      <c r="B483" s="7">
        <v>0.4118698770269274</v>
      </c>
      <c r="C483" s="7">
        <v>0.69081989270300581</v>
      </c>
      <c r="D483" s="7">
        <v>0.40334212229543959</v>
      </c>
      <c r="E483" s="7">
        <v>0.70855349031483339</v>
      </c>
      <c r="F483" s="7">
        <v>0.39293176319321688</v>
      </c>
      <c r="G483" s="7">
        <v>0.73327312030527814</v>
      </c>
      <c r="H483" s="7">
        <v>0.38279940750522368</v>
      </c>
      <c r="I483" s="7">
        <v>0.75416018261385387</v>
      </c>
      <c r="J483" s="7">
        <v>0.37875098278550751</v>
      </c>
      <c r="K483" s="7">
        <v>0.76523935464866988</v>
      </c>
      <c r="L483" s="7">
        <v>0.37864586274450168</v>
      </c>
      <c r="M483" s="7">
        <v>0.80206408311497257</v>
      </c>
      <c r="N483" s="7">
        <v>0.38088379022904889</v>
      </c>
      <c r="O483" s="7">
        <v>0.84442786466608055</v>
      </c>
      <c r="P483" s="7">
        <v>0.38497044041822148</v>
      </c>
      <c r="Q483" s="7">
        <v>0.8575475761438045</v>
      </c>
      <c r="R483" s="7">
        <v>0.39021514857979367</v>
      </c>
      <c r="S483" s="7">
        <v>0.87598685659416697</v>
      </c>
      <c r="T483" s="7">
        <v>0.40365400737577817</v>
      </c>
      <c r="U483" s="7">
        <v>0.89101892433138752</v>
      </c>
      <c r="V483" s="7">
        <v>0.40197208671969015</v>
      </c>
      <c r="W483" s="7">
        <v>0.90526441993660567</v>
      </c>
      <c r="X483" s="7">
        <v>0.41259529218593238</v>
      </c>
      <c r="Y483" s="7">
        <v>0.90523782946169329</v>
      </c>
      <c r="Z483" s="7">
        <v>0.41300795350392921</v>
      </c>
      <c r="AA483" s="7">
        <v>0.90205139367814335</v>
      </c>
      <c r="AB483" s="7">
        <v>0.40302241836907593</v>
      </c>
    </row>
    <row r="484" spans="1:28">
      <c r="A484" s="7">
        <v>0.67558730326481609</v>
      </c>
      <c r="B484" s="7">
        <v>0.41279771342191812</v>
      </c>
      <c r="C484" s="7">
        <v>0.69267065182068477</v>
      </c>
      <c r="D484" s="7">
        <v>0.40585284063019911</v>
      </c>
      <c r="E484" s="7">
        <v>0.70888764162272244</v>
      </c>
      <c r="F484" s="7">
        <v>0.39341740040744894</v>
      </c>
      <c r="G484" s="7">
        <v>0.73375290616927147</v>
      </c>
      <c r="H484" s="7">
        <v>0.38356652317636303</v>
      </c>
      <c r="I484" s="7">
        <v>0.75432837392851881</v>
      </c>
      <c r="J484" s="7">
        <v>0.37904028008843998</v>
      </c>
      <c r="K484" s="7">
        <v>0.76546997204288203</v>
      </c>
      <c r="L484" s="7">
        <v>0.37905504901982062</v>
      </c>
      <c r="M484" s="7">
        <v>0.8023412862593664</v>
      </c>
      <c r="N484" s="7">
        <v>0.38143892829683829</v>
      </c>
      <c r="O484" s="7">
        <v>0.84460517186433282</v>
      </c>
      <c r="P484" s="7">
        <v>0.38539700190692977</v>
      </c>
      <c r="Q484" s="7">
        <v>0.85790005713532214</v>
      </c>
      <c r="R484" s="7">
        <v>0.39111865967603932</v>
      </c>
      <c r="S484" s="7">
        <v>0.87612692372067669</v>
      </c>
      <c r="T484" s="7">
        <v>0.4040449496770383</v>
      </c>
      <c r="U484" s="7">
        <v>0.8911376326308118</v>
      </c>
      <c r="V484" s="7">
        <v>0.40234912885023882</v>
      </c>
      <c r="W484" s="7">
        <v>0.90540580029015105</v>
      </c>
      <c r="X484" s="7">
        <v>0.41308353568217282</v>
      </c>
      <c r="Y484" s="7">
        <v>0.90534648816383712</v>
      </c>
      <c r="Z484" s="7">
        <v>0.41337196422443589</v>
      </c>
      <c r="AA484" s="7">
        <v>0.90216835788987004</v>
      </c>
      <c r="AB484" s="7">
        <v>0.40338729785025207</v>
      </c>
    </row>
    <row r="485" spans="1:28">
      <c r="A485" s="7">
        <v>0.67605647334617625</v>
      </c>
      <c r="B485" s="7">
        <v>0.41339715828385032</v>
      </c>
      <c r="C485" s="7">
        <v>0.6932607282740687</v>
      </c>
      <c r="D485" s="7">
        <v>0.40665383796744764</v>
      </c>
      <c r="E485" s="7">
        <v>0.70943846916932085</v>
      </c>
      <c r="F485" s="7">
        <v>0.39421839774469747</v>
      </c>
      <c r="G485" s="7">
        <v>0.73427849778282595</v>
      </c>
      <c r="H485" s="7">
        <v>0.38440748350440707</v>
      </c>
      <c r="I485" s="7">
        <v>0.75452665697999288</v>
      </c>
      <c r="J485" s="7">
        <v>0.37938170303154051</v>
      </c>
      <c r="K485" s="7">
        <v>0.76567071400193487</v>
      </c>
      <c r="L485" s="7">
        <v>0.37941124089430206</v>
      </c>
      <c r="M485" s="7">
        <v>0.80322484255045268</v>
      </c>
      <c r="N485" s="7">
        <v>0.3832120688232204</v>
      </c>
      <c r="O485" s="7">
        <v>0.84556123094122493</v>
      </c>
      <c r="P485" s="7">
        <v>0.38771659289440658</v>
      </c>
      <c r="Q485" s="7">
        <v>0.85805256449698875</v>
      </c>
      <c r="R485" s="7">
        <v>0.39150960197729945</v>
      </c>
      <c r="S485" s="7">
        <v>0.87668234713743365</v>
      </c>
      <c r="T485" s="7">
        <v>0.40559568747203684</v>
      </c>
      <c r="U485" s="7">
        <v>0.89123405633973052</v>
      </c>
      <c r="V485" s="7">
        <v>0.40265580136656065</v>
      </c>
      <c r="W485" s="7">
        <v>0.90555749410413744</v>
      </c>
      <c r="X485" s="7">
        <v>0.41360739836586141</v>
      </c>
      <c r="Y485" s="7">
        <v>0.90544641925938307</v>
      </c>
      <c r="Z485" s="7">
        <v>0.41370730584285015</v>
      </c>
      <c r="AA485" s="7">
        <v>0.90254343634510192</v>
      </c>
      <c r="AB485" s="7">
        <v>0.40455751847202409</v>
      </c>
    </row>
    <row r="486" spans="1:28">
      <c r="A486" s="7">
        <v>0.67654485858445224</v>
      </c>
      <c r="B486" s="7">
        <v>0.41402266596586657</v>
      </c>
      <c r="C486" s="7">
        <v>0.69361135341303604</v>
      </c>
      <c r="D486" s="7">
        <v>0.40712991881431554</v>
      </c>
      <c r="E486" s="7">
        <v>0.71045723907481872</v>
      </c>
      <c r="F486" s="7">
        <v>0.39570050344680813</v>
      </c>
      <c r="G486" s="7">
        <v>0.73444997571708059</v>
      </c>
      <c r="H486" s="7">
        <v>0.38468201187595863</v>
      </c>
      <c r="I486" s="7">
        <v>0.7549914668432044</v>
      </c>
      <c r="J486" s="7">
        <v>0.3801835691294585</v>
      </c>
      <c r="K486" s="7">
        <v>0.76607010139827503</v>
      </c>
      <c r="L486" s="7">
        <v>0.3801201496005871</v>
      </c>
      <c r="M486" s="7">
        <v>0.80333563186686885</v>
      </c>
      <c r="N486" s="7">
        <v>0.38343447155460392</v>
      </c>
      <c r="O486" s="7">
        <v>0.84573947133525751</v>
      </c>
      <c r="P486" s="7">
        <v>0.38814923570780113</v>
      </c>
      <c r="Q486" s="7">
        <v>0.85836592976750248</v>
      </c>
      <c r="R486" s="7">
        <v>0.39231581187856479</v>
      </c>
      <c r="S486" s="7">
        <v>0.87685236572495795</v>
      </c>
      <c r="T486" s="7">
        <v>0.40607089955823528</v>
      </c>
      <c r="U486" s="7">
        <v>0.89140847611541896</v>
      </c>
      <c r="V486" s="7">
        <v>0.40321093943435005</v>
      </c>
      <c r="W486" s="7">
        <v>0.90564601797292277</v>
      </c>
      <c r="X486" s="7">
        <v>0.41391407088218324</v>
      </c>
      <c r="Y486" s="7">
        <v>0.90591596449434986</v>
      </c>
      <c r="Z486" s="7">
        <v>0.41528497521860219</v>
      </c>
      <c r="AA486" s="7">
        <v>0.90258823958552603</v>
      </c>
      <c r="AB486" s="7">
        <v>0.40469738893980828</v>
      </c>
    </row>
    <row r="487" spans="1:28">
      <c r="A487" s="7">
        <v>0.67742395201334893</v>
      </c>
      <c r="B487" s="7">
        <v>0.41514944855416525</v>
      </c>
      <c r="C487" s="7">
        <v>0.69670569152969442</v>
      </c>
      <c r="D487" s="7">
        <v>0.41133993301855248</v>
      </c>
      <c r="E487" s="7">
        <v>0.71082402234636888</v>
      </c>
      <c r="F487" s="7">
        <v>0.39623479125853034</v>
      </c>
      <c r="G487" s="7">
        <v>0.73494679192385948</v>
      </c>
      <c r="H487" s="7">
        <v>0.38547779664919035</v>
      </c>
      <c r="I487" s="7">
        <v>0.75526659129403018</v>
      </c>
      <c r="J487" s="7">
        <v>0.38065878121565694</v>
      </c>
      <c r="K487" s="7">
        <v>0.76625407118320332</v>
      </c>
      <c r="L487" s="7">
        <v>0.38044680361230671</v>
      </c>
      <c r="M487" s="7">
        <v>0.80351169953569612</v>
      </c>
      <c r="N487" s="7">
        <v>0.38378805714707698</v>
      </c>
      <c r="O487" s="7">
        <v>0.84594944038581943</v>
      </c>
      <c r="P487" s="7">
        <v>0.38866006698144773</v>
      </c>
      <c r="Q487" s="7">
        <v>0.85895706060739174</v>
      </c>
      <c r="R487" s="7">
        <v>0.3938378805714709</v>
      </c>
      <c r="S487" s="7">
        <v>0.87710254851696268</v>
      </c>
      <c r="T487" s="7">
        <v>0.40677112065782567</v>
      </c>
      <c r="U487" s="7">
        <v>0.89177574330894482</v>
      </c>
      <c r="V487" s="7">
        <v>0.40438116005612207</v>
      </c>
      <c r="W487" s="7">
        <v>0.90573239320411614</v>
      </c>
      <c r="X487" s="7">
        <v>0.4142146620738188</v>
      </c>
      <c r="Y487" s="7">
        <v>0.90607960711806046</v>
      </c>
      <c r="Z487" s="7">
        <v>0.41583490072237478</v>
      </c>
      <c r="AA487" s="7">
        <v>0.90268736179885367</v>
      </c>
      <c r="AB487" s="7">
        <v>0.40500840525947746</v>
      </c>
    </row>
    <row r="488" spans="1:28">
      <c r="A488" s="7">
        <v>0.67816053302845369</v>
      </c>
      <c r="B488" s="7">
        <v>0.41609379140187586</v>
      </c>
      <c r="C488" s="7">
        <v>0.69699146527100719</v>
      </c>
      <c r="D488" s="7">
        <v>0.4117291377984737</v>
      </c>
      <c r="E488" s="7">
        <v>0.71459823526340538</v>
      </c>
      <c r="F488" s="7">
        <v>0.40174012762094252</v>
      </c>
      <c r="G488" s="7">
        <v>0.73838222314094759</v>
      </c>
      <c r="H488" s="7">
        <v>0.39098313301160253</v>
      </c>
      <c r="I488" s="7">
        <v>0.75554601456440018</v>
      </c>
      <c r="J488" s="7">
        <v>0.38114181214788057</v>
      </c>
      <c r="K488" s="7">
        <v>0.76676038118958723</v>
      </c>
      <c r="L488" s="7">
        <v>0.38134857718721343</v>
      </c>
      <c r="M488" s="7">
        <v>0.80390750701052716</v>
      </c>
      <c r="N488" s="7">
        <v>0.3845838419203087</v>
      </c>
      <c r="O488" s="7">
        <v>0.84619253788658111</v>
      </c>
      <c r="P488" s="7">
        <v>0.3892525617580242</v>
      </c>
      <c r="Q488" s="7">
        <v>0.8591737353316039</v>
      </c>
      <c r="R488" s="7">
        <v>0.39439649368193819</v>
      </c>
      <c r="S488" s="7">
        <v>0.87751438110591407</v>
      </c>
      <c r="T488" s="7">
        <v>0.4079248348268778</v>
      </c>
      <c r="U488" s="7">
        <v>0.89199516081546204</v>
      </c>
      <c r="V488" s="7">
        <v>0.40508138115571246</v>
      </c>
      <c r="W488" s="7">
        <v>0.90646980562564794</v>
      </c>
      <c r="X488" s="7">
        <v>0.41678793117677998</v>
      </c>
      <c r="Y488" s="7">
        <v>0.90617081060700844</v>
      </c>
      <c r="Z488" s="7">
        <v>0.4161415732386966</v>
      </c>
      <c r="AA488" s="7">
        <v>0.90282137503127269</v>
      </c>
      <c r="AB488" s="7">
        <v>0.40543062294483839</v>
      </c>
    </row>
    <row r="489" spans="1:28">
      <c r="A489" s="7">
        <v>0.67849679827447973</v>
      </c>
      <c r="B489" s="7">
        <v>0.41652556545460095</v>
      </c>
      <c r="C489" s="7">
        <v>0.69769057759077735</v>
      </c>
      <c r="D489" s="7">
        <v>0.41268216825287896</v>
      </c>
      <c r="E489" s="7">
        <v>0.71476074244243737</v>
      </c>
      <c r="F489" s="7">
        <v>0.40197729928370701</v>
      </c>
      <c r="G489" s="7">
        <v>0.73854959030280576</v>
      </c>
      <c r="H489" s="7">
        <v>0.39125158005846783</v>
      </c>
      <c r="I489" s="7">
        <v>0.75598664356767586</v>
      </c>
      <c r="J489" s="7">
        <v>0.38190371525500311</v>
      </c>
      <c r="K489" s="7">
        <v>0.76700305358395138</v>
      </c>
      <c r="L489" s="7">
        <v>0.38178122000060799</v>
      </c>
      <c r="M489" s="7">
        <v>0.80419160575552784</v>
      </c>
      <c r="N489" s="7">
        <v>0.38515548644081798</v>
      </c>
      <c r="O489" s="7">
        <v>0.84633718323252383</v>
      </c>
      <c r="P489" s="7">
        <v>0.3896052785898278</v>
      </c>
      <c r="Q489" s="7">
        <v>0.85927438140025414</v>
      </c>
      <c r="R489" s="7">
        <v>0.39465712188277829</v>
      </c>
      <c r="S489" s="7">
        <v>0.87763903203925442</v>
      </c>
      <c r="T489" s="7">
        <v>0.40827407661600351</v>
      </c>
      <c r="U489" s="7">
        <v>0.89279526332457837</v>
      </c>
      <c r="V489" s="7">
        <v>0.40765465025867365</v>
      </c>
      <c r="W489" s="7">
        <v>0.90659442660597678</v>
      </c>
      <c r="X489" s="7">
        <v>0.41722404903285237</v>
      </c>
      <c r="Y489" s="7">
        <v>0.90620746655471962</v>
      </c>
      <c r="Z489" s="7">
        <v>0.4162649372537609</v>
      </c>
      <c r="AA489" s="7">
        <v>0.90295142337515855</v>
      </c>
      <c r="AB489" s="7">
        <v>0.40584067798082679</v>
      </c>
    </row>
    <row r="490" spans="1:28">
      <c r="A490" s="7">
        <v>0.67951600222255393</v>
      </c>
      <c r="B490" s="7">
        <v>0.41783565654415716</v>
      </c>
      <c r="C490" s="7">
        <v>0.69896551330950185</v>
      </c>
      <c r="D490" s="7">
        <v>0.41442142711315183</v>
      </c>
      <c r="E490" s="7">
        <v>0.71528546441810703</v>
      </c>
      <c r="F490" s="7">
        <v>0.40274441495484636</v>
      </c>
      <c r="G490" s="7">
        <v>0.73969767030783262</v>
      </c>
      <c r="H490" s="7">
        <v>0.39309422143840728</v>
      </c>
      <c r="I490" s="7">
        <v>0.75647294752860816</v>
      </c>
      <c r="J490" s="7">
        <v>0.38274467558304714</v>
      </c>
      <c r="K490" s="7">
        <v>0.76722214010845291</v>
      </c>
      <c r="L490" s="7">
        <v>0.38217216230186812</v>
      </c>
      <c r="M490" s="7">
        <v>0.80439663494690372</v>
      </c>
      <c r="N490" s="7">
        <v>0.38556814775881482</v>
      </c>
      <c r="O490" s="7">
        <v>0.84666146876616954</v>
      </c>
      <c r="P490" s="7">
        <v>0.39039671955971222</v>
      </c>
      <c r="Q490" s="7">
        <v>0.8594761130400379</v>
      </c>
      <c r="R490" s="7">
        <v>0.39518185332713635</v>
      </c>
      <c r="S490" s="7">
        <v>0.8777773373151162</v>
      </c>
      <c r="T490" s="7">
        <v>0.40866415015659419</v>
      </c>
      <c r="U490" s="7">
        <v>0.89300053868712082</v>
      </c>
      <c r="V490" s="7">
        <v>0.40831751464947696</v>
      </c>
      <c r="W490" s="7">
        <v>0.90695195990126487</v>
      </c>
      <c r="X490" s="7">
        <v>0.4184785394395627</v>
      </c>
      <c r="Y490" s="7">
        <v>0.90649547757245019</v>
      </c>
      <c r="Z490" s="7">
        <v>0.41723447416088605</v>
      </c>
      <c r="AA490" s="7">
        <v>0.90305213154389941</v>
      </c>
      <c r="AB490" s="7">
        <v>0.40615951314652116</v>
      </c>
    </row>
    <row r="491" spans="1:28">
      <c r="A491" s="7">
        <v>0.6799347325170102</v>
      </c>
      <c r="B491" s="7">
        <v>0.41837428815922667</v>
      </c>
      <c r="C491" s="7">
        <v>0.69931542579574768</v>
      </c>
      <c r="D491" s="7">
        <v>0.41489924548135865</v>
      </c>
      <c r="E491" s="7">
        <v>0.71569793243878266</v>
      </c>
      <c r="F491" s="7">
        <v>0.40334907238079537</v>
      </c>
      <c r="G491" s="7">
        <v>0.73978752004735648</v>
      </c>
      <c r="H491" s="7">
        <v>0.39323843570953881</v>
      </c>
      <c r="I491" s="7">
        <v>0.75685500511559478</v>
      </c>
      <c r="J491" s="7">
        <v>0.38340580245251149</v>
      </c>
      <c r="K491" s="7">
        <v>0.76743388880677499</v>
      </c>
      <c r="L491" s="7">
        <v>0.38255094195375572</v>
      </c>
      <c r="M491" s="7">
        <v>0.80489449731071561</v>
      </c>
      <c r="N491" s="7">
        <v>0.38657156633204914</v>
      </c>
      <c r="O491" s="7">
        <v>0.84856052217902977</v>
      </c>
      <c r="P491" s="7">
        <v>0.39503677029533535</v>
      </c>
      <c r="Q491" s="7">
        <v>0.85958159363600328</v>
      </c>
      <c r="R491" s="7">
        <v>0.39545638169868791</v>
      </c>
      <c r="S491" s="7">
        <v>0.87782843098390595</v>
      </c>
      <c r="T491" s="7">
        <v>0.40880836442772572</v>
      </c>
      <c r="U491" s="7">
        <v>0.89318952915660144</v>
      </c>
      <c r="V491" s="7">
        <v>0.40892825340011224</v>
      </c>
      <c r="W491" s="7">
        <v>0.90709076188970006</v>
      </c>
      <c r="X491" s="7">
        <v>0.41896591417513368</v>
      </c>
      <c r="Y491" s="7">
        <v>0.90660064523195483</v>
      </c>
      <c r="Z491" s="7">
        <v>0.41759066603536749</v>
      </c>
      <c r="AA491" s="7">
        <v>0.90322856908362259</v>
      </c>
      <c r="AB491" s="7">
        <v>0.40671812625698844</v>
      </c>
    </row>
    <row r="492" spans="1:28">
      <c r="A492" s="7">
        <v>0.68065049711212278</v>
      </c>
      <c r="B492" s="7">
        <v>0.41929604322953112</v>
      </c>
      <c r="C492" s="7">
        <v>0.69960405014794635</v>
      </c>
      <c r="D492" s="7">
        <v>0.41529366282529667</v>
      </c>
      <c r="E492" s="7">
        <v>0.71599357802955177</v>
      </c>
      <c r="F492" s="7">
        <v>0.40378258395485939</v>
      </c>
      <c r="G492" s="7">
        <v>0.74008467016630464</v>
      </c>
      <c r="H492" s="7">
        <v>0.39371625407774563</v>
      </c>
      <c r="I492" s="7">
        <v>0.75699525410322277</v>
      </c>
      <c r="J492" s="7">
        <v>0.38364905543996225</v>
      </c>
      <c r="K492" s="7">
        <v>0.76799680490082911</v>
      </c>
      <c r="L492" s="7">
        <v>0.38356044185167631</v>
      </c>
      <c r="M492" s="7">
        <v>0.80508527559417076</v>
      </c>
      <c r="N492" s="7">
        <v>0.38695642730862301</v>
      </c>
      <c r="O492" s="7">
        <v>0.84869256938193871</v>
      </c>
      <c r="P492" s="7">
        <v>0.39535994926437706</v>
      </c>
      <c r="Q492" s="7">
        <v>0.85978552278820297</v>
      </c>
      <c r="R492" s="7">
        <v>0.39598806322840169</v>
      </c>
      <c r="S492" s="7">
        <v>0.87824246588616728</v>
      </c>
      <c r="T492" s="7">
        <v>0.40997858504949775</v>
      </c>
      <c r="U492" s="7">
        <v>0.89359793713259916</v>
      </c>
      <c r="V492" s="7">
        <v>0.41025050713904099</v>
      </c>
      <c r="W492" s="7">
        <v>0.90719432622162843</v>
      </c>
      <c r="X492" s="7">
        <v>0.41932992489564036</v>
      </c>
      <c r="Y492" s="7">
        <v>0.90679090705578891</v>
      </c>
      <c r="Z492" s="7">
        <v>0.41823615521278146</v>
      </c>
      <c r="AA492" s="7">
        <v>0.90338359622526709</v>
      </c>
      <c r="AB492" s="7">
        <v>0.40720897603523726</v>
      </c>
    </row>
    <row r="493" spans="1:28">
      <c r="A493" s="7">
        <v>0.6808002152097582</v>
      </c>
      <c r="B493" s="7">
        <v>0.41948890809815281</v>
      </c>
      <c r="C493" s="7">
        <v>0.69985846716951405</v>
      </c>
      <c r="D493" s="7">
        <v>0.41564203585375292</v>
      </c>
      <c r="E493" s="7">
        <v>0.71677609251814367</v>
      </c>
      <c r="F493" s="7">
        <v>0.40493021679922525</v>
      </c>
      <c r="G493" s="7">
        <v>0.74046579749278163</v>
      </c>
      <c r="H493" s="7">
        <v>0.39432959911038934</v>
      </c>
      <c r="I493" s="7">
        <v>0.75730208234818674</v>
      </c>
      <c r="J493" s="7">
        <v>0.38418160573034549</v>
      </c>
      <c r="K493" s="7">
        <v>0.76829451099153934</v>
      </c>
      <c r="L493" s="7">
        <v>0.38409559842406799</v>
      </c>
      <c r="M493" s="7">
        <v>0.80547464717510209</v>
      </c>
      <c r="N493" s="7">
        <v>0.38774265571449062</v>
      </c>
      <c r="O493" s="7">
        <v>0.84886894338441077</v>
      </c>
      <c r="P493" s="7">
        <v>0.39579172331710216</v>
      </c>
      <c r="Q493" s="7">
        <v>0.86031028875313065</v>
      </c>
      <c r="R493" s="7">
        <v>0.39736157384682896</v>
      </c>
      <c r="S493" s="7">
        <v>0.87850586255803143</v>
      </c>
      <c r="T493" s="7">
        <v>0.4107239817039004</v>
      </c>
      <c r="U493" s="7">
        <v>0.89370550313677066</v>
      </c>
      <c r="V493" s="7">
        <v>0.41059888016749724</v>
      </c>
      <c r="W493" s="7">
        <v>0.9074134872559998</v>
      </c>
      <c r="X493" s="7">
        <v>0.42010572817347436</v>
      </c>
      <c r="Y493" s="7">
        <v>0.90693447618432432</v>
      </c>
      <c r="Z493" s="7">
        <v>0.41872352994835244</v>
      </c>
      <c r="AA493" s="7">
        <v>0.90363298771399947</v>
      </c>
      <c r="AB493" s="7">
        <v>0.40800041700512168</v>
      </c>
    </row>
    <row r="494" spans="1:28">
      <c r="A494" s="7">
        <v>0.68124856887112628</v>
      </c>
      <c r="B494" s="7">
        <v>0.42006663394334837</v>
      </c>
      <c r="C494" s="7">
        <v>0.70034592163100517</v>
      </c>
      <c r="D494" s="7">
        <v>0.41631098156924251</v>
      </c>
      <c r="E494" s="7">
        <v>0.71746266903357203</v>
      </c>
      <c r="F494" s="7">
        <v>0.40593884793647639</v>
      </c>
      <c r="G494" s="7">
        <v>0.74091269717760289</v>
      </c>
      <c r="H494" s="7">
        <v>0.395048932944708</v>
      </c>
      <c r="I494" s="7">
        <v>0.75778731160423307</v>
      </c>
      <c r="J494" s="7">
        <v>0.38502430357972844</v>
      </c>
      <c r="K494" s="7">
        <v>0.76874054599716324</v>
      </c>
      <c r="L494" s="7">
        <v>0.38489746452198598</v>
      </c>
      <c r="M494" s="7">
        <v>0.80555509584884821</v>
      </c>
      <c r="N494" s="7">
        <v>0.38790511395968097</v>
      </c>
      <c r="O494" s="7">
        <v>0.84906818068349954</v>
      </c>
      <c r="P494" s="7">
        <v>0.3962799668133426</v>
      </c>
      <c r="Q494" s="7">
        <v>0.86057311123807767</v>
      </c>
      <c r="R494" s="7">
        <v>0.39805136981838574</v>
      </c>
      <c r="S494" s="7">
        <v>0.87871772509844392</v>
      </c>
      <c r="T494" s="7">
        <v>0.41132429532650205</v>
      </c>
      <c r="U494" s="7">
        <v>0.89388806535899001</v>
      </c>
      <c r="V494" s="7">
        <v>0.41119050618340425</v>
      </c>
      <c r="W494" s="7">
        <v>0.90776156654588369</v>
      </c>
      <c r="X494" s="7">
        <v>0.42133936832411745</v>
      </c>
      <c r="Y494" s="7">
        <v>0.90724125155624036</v>
      </c>
      <c r="Z494" s="7">
        <v>0.41976604275171281</v>
      </c>
      <c r="AA494" s="7">
        <v>0.90378682538908395</v>
      </c>
      <c r="AB494" s="7">
        <v>0.40848866050136212</v>
      </c>
    </row>
    <row r="495" spans="1:28">
      <c r="A495" s="7">
        <v>0.68229019050226891</v>
      </c>
      <c r="B495" s="7">
        <v>0.42141234422035273</v>
      </c>
      <c r="C495" s="7">
        <v>0.70154674146669593</v>
      </c>
      <c r="D495" s="7">
        <v>0.41796249560189924</v>
      </c>
      <c r="E495" s="7">
        <v>0.71798804364851487</v>
      </c>
      <c r="F495" s="7">
        <v>0.40671117617163255</v>
      </c>
      <c r="G495" s="7">
        <v>0.74101781550031376</v>
      </c>
      <c r="H495" s="7">
        <v>0.39521834127525407</v>
      </c>
      <c r="I495" s="7">
        <v>0.75813874010196758</v>
      </c>
      <c r="J495" s="7">
        <v>0.38563504233036372</v>
      </c>
      <c r="K495" s="7">
        <v>0.76906707926215001</v>
      </c>
      <c r="L495" s="7">
        <v>0.38548474673454564</v>
      </c>
      <c r="M495" s="7">
        <v>0.80568565255367053</v>
      </c>
      <c r="N495" s="7">
        <v>0.38816921720319891</v>
      </c>
      <c r="O495" s="7">
        <v>0.84932200993573448</v>
      </c>
      <c r="P495" s="7">
        <v>0.39690199945268095</v>
      </c>
      <c r="Q495" s="7">
        <v>0.86078451193249161</v>
      </c>
      <c r="R495" s="7">
        <v>0.39860650788617513</v>
      </c>
      <c r="S495" s="7">
        <v>0.87883841186782652</v>
      </c>
      <c r="T495" s="7">
        <v>0.41166745579094149</v>
      </c>
      <c r="U495" s="7">
        <v>0.89407662727865322</v>
      </c>
      <c r="V495" s="7">
        <v>0.41180211369470898</v>
      </c>
      <c r="W495" s="7">
        <v>0.9079708438473324</v>
      </c>
      <c r="X495" s="7">
        <v>0.4220847649785201</v>
      </c>
      <c r="Y495" s="7">
        <v>0.90741493092753844</v>
      </c>
      <c r="Z495" s="7">
        <v>0.42035766876761982</v>
      </c>
      <c r="AA495" s="7">
        <v>0.90397832950523294</v>
      </c>
      <c r="AB495" s="7">
        <v>0.4090993992519974</v>
      </c>
    </row>
    <row r="496" spans="1:28">
      <c r="A496" s="7">
        <v>0.68258242101369637</v>
      </c>
      <c r="B496" s="7">
        <v>0.42179025511157087</v>
      </c>
      <c r="C496" s="7">
        <v>0.70197860901591169</v>
      </c>
      <c r="D496" s="7">
        <v>0.41855672789981463</v>
      </c>
      <c r="E496" s="7">
        <v>0.7185303868845615</v>
      </c>
      <c r="F496" s="7">
        <v>0.4075095672268727</v>
      </c>
      <c r="G496" s="7">
        <v>0.74152578951788317</v>
      </c>
      <c r="H496" s="7">
        <v>0.39603845134723087</v>
      </c>
      <c r="I496" s="7">
        <v>0.75844664305181753</v>
      </c>
      <c r="J496" s="7">
        <v>0.38617019890275539</v>
      </c>
      <c r="K496" s="7">
        <v>0.76925681448193362</v>
      </c>
      <c r="L496" s="7">
        <v>0.38582616967764616</v>
      </c>
      <c r="M496" s="7">
        <v>0.80602491610352567</v>
      </c>
      <c r="N496" s="7">
        <v>0.38885901317475569</v>
      </c>
      <c r="O496" s="7">
        <v>0.84953804475886818</v>
      </c>
      <c r="P496" s="7">
        <v>0.39743368098239473</v>
      </c>
      <c r="Q496" s="7">
        <v>0.8610126137212667</v>
      </c>
      <c r="R496" s="7">
        <v>0.39920682150877679</v>
      </c>
      <c r="S496" s="7">
        <v>0.87930706414017334</v>
      </c>
      <c r="T496" s="7">
        <v>0.41300013465790381</v>
      </c>
      <c r="U496" s="7">
        <v>0.89476830668396323</v>
      </c>
      <c r="V496" s="7">
        <v>0.41404699126461164</v>
      </c>
      <c r="W496" s="7">
        <v>0.90805592989597073</v>
      </c>
      <c r="X496" s="7">
        <v>0.42238796245216409</v>
      </c>
      <c r="Y496" s="7">
        <v>0.90817030527858633</v>
      </c>
      <c r="Z496" s="7">
        <v>0.422930937870581</v>
      </c>
      <c r="AA496" s="7">
        <v>0.90411154975994534</v>
      </c>
      <c r="AB496" s="7">
        <v>0.40952509198003623</v>
      </c>
    </row>
    <row r="497" spans="1:28">
      <c r="A497" s="7">
        <v>0.68290347426049747</v>
      </c>
      <c r="B497" s="7">
        <v>0.42220552271157608</v>
      </c>
      <c r="C497" s="7">
        <v>0.70218314034697593</v>
      </c>
      <c r="D497" s="7">
        <v>0.41883820635672192</v>
      </c>
      <c r="E497" s="7">
        <v>0.71938077585756832</v>
      </c>
      <c r="F497" s="7">
        <v>0.4087614513515746</v>
      </c>
      <c r="G497" s="7">
        <v>0.74182059062403327</v>
      </c>
      <c r="H497" s="7">
        <v>0.39651453219409877</v>
      </c>
      <c r="I497" s="7">
        <v>0.7585825932199014</v>
      </c>
      <c r="J497" s="7">
        <v>0.38640650180485042</v>
      </c>
      <c r="K497" s="7">
        <v>0.76966301557401184</v>
      </c>
      <c r="L497" s="7">
        <v>0.38655853492200681</v>
      </c>
      <c r="M497" s="7">
        <v>0.80632510458327555</v>
      </c>
      <c r="N497" s="7">
        <v>0.38946975192539096</v>
      </c>
      <c r="O497" s="7">
        <v>0.8497041536077572</v>
      </c>
      <c r="P497" s="7">
        <v>0.39784373601838313</v>
      </c>
      <c r="Q497" s="7">
        <v>0.86115237551092083</v>
      </c>
      <c r="R497" s="7">
        <v>0.39957517603263076</v>
      </c>
      <c r="S497" s="7">
        <v>0.87935771734630108</v>
      </c>
      <c r="T497" s="7">
        <v>0.41314434892903534</v>
      </c>
      <c r="U497" s="7">
        <v>0.89491015667352802</v>
      </c>
      <c r="V497" s="7">
        <v>0.41450830318009863</v>
      </c>
      <c r="W497" s="7">
        <v>0.90820977234754907</v>
      </c>
      <c r="X497" s="7">
        <v>0.42293788795593668</v>
      </c>
      <c r="Y497" s="7">
        <v>0.90853162819173927</v>
      </c>
      <c r="Z497" s="7">
        <v>0.42416457802122409</v>
      </c>
      <c r="AA497" s="7">
        <v>0.90428719432196192</v>
      </c>
      <c r="AB497" s="7">
        <v>0.41009065517585924</v>
      </c>
    </row>
    <row r="498" spans="1:28">
      <c r="A498" s="7">
        <v>0.6831764896150091</v>
      </c>
      <c r="B498" s="7">
        <v>0.42255910830404914</v>
      </c>
      <c r="C498" s="7">
        <v>0.70283307962896402</v>
      </c>
      <c r="D498" s="7">
        <v>0.41973302984627292</v>
      </c>
      <c r="E498" s="7">
        <v>0.72080091891609699</v>
      </c>
      <c r="F498" s="7">
        <v>0.41085777084699843</v>
      </c>
      <c r="G498" s="7">
        <v>0.7420490321186396</v>
      </c>
      <c r="H498" s="7">
        <v>0.39688462423929172</v>
      </c>
      <c r="I498" s="7">
        <v>0.75878732450069175</v>
      </c>
      <c r="J498" s="7">
        <v>0.38676269367933186</v>
      </c>
      <c r="K498" s="7">
        <v>0.76974058687933777</v>
      </c>
      <c r="L498" s="7">
        <v>0.386698405389791</v>
      </c>
      <c r="M498" s="7">
        <v>0.80642945800579202</v>
      </c>
      <c r="N498" s="7">
        <v>0.38968259828941038</v>
      </c>
      <c r="O498" s="7">
        <v>0.84983340122332529</v>
      </c>
      <c r="P498" s="7">
        <v>0.39816343994474696</v>
      </c>
      <c r="Q498" s="7">
        <v>0.86138003779721273</v>
      </c>
      <c r="R498" s="7">
        <v>0.40017635841590193</v>
      </c>
      <c r="S498" s="7">
        <v>0.87941233471638658</v>
      </c>
      <c r="T498" s="7">
        <v>0.41330072584953942</v>
      </c>
      <c r="U498" s="7">
        <v>0.89499029548938491</v>
      </c>
      <c r="V498" s="7">
        <v>0.41476893138093873</v>
      </c>
      <c r="W498" s="7">
        <v>0.90871126436149285</v>
      </c>
      <c r="X498" s="7">
        <v>0.4247388288237417</v>
      </c>
      <c r="Y498" s="7">
        <v>0.90887287760971702</v>
      </c>
      <c r="Z498" s="7">
        <v>0.42533479864299611</v>
      </c>
      <c r="AA498" s="7">
        <v>0.90493188519744494</v>
      </c>
      <c r="AB498" s="7">
        <v>0.41216699317588529</v>
      </c>
    </row>
    <row r="499" spans="1:28">
      <c r="A499" s="7">
        <v>0.68341988160260891</v>
      </c>
      <c r="B499" s="7">
        <v>0.42287446842706566</v>
      </c>
      <c r="C499" s="7">
        <v>0.70341246629152576</v>
      </c>
      <c r="D499" s="7">
        <v>0.42053142090151308</v>
      </c>
      <c r="E499" s="7">
        <v>0.72128778781391978</v>
      </c>
      <c r="F499" s="7">
        <v>0.41157710468131709</v>
      </c>
      <c r="G499" s="7">
        <v>0.74260750991136626</v>
      </c>
      <c r="H499" s="7">
        <v>0.39778987285687628</v>
      </c>
      <c r="I499" s="7">
        <v>0.7590538513124292</v>
      </c>
      <c r="J499" s="7">
        <v>0.38722661187682722</v>
      </c>
      <c r="K499" s="7">
        <v>0.77026891036426015</v>
      </c>
      <c r="L499" s="7">
        <v>0.38765143584419626</v>
      </c>
      <c r="M499" s="7">
        <v>0.80652093964050908</v>
      </c>
      <c r="N499" s="7">
        <v>0.3898693818333458</v>
      </c>
      <c r="O499" s="7">
        <v>0.85007603212619687</v>
      </c>
      <c r="P499" s="7">
        <v>0.39876462232801813</v>
      </c>
      <c r="Q499" s="7">
        <v>0.86230870654419112</v>
      </c>
      <c r="R499" s="7">
        <v>0.40263234482848509</v>
      </c>
      <c r="S499" s="7">
        <v>0.8795409498136848</v>
      </c>
      <c r="T499" s="7">
        <v>0.41366908037339339</v>
      </c>
      <c r="U499" s="7">
        <v>0.89507514835323332</v>
      </c>
      <c r="V499" s="7">
        <v>0.41504519727382921</v>
      </c>
      <c r="W499" s="7">
        <v>0.90879849904772303</v>
      </c>
      <c r="X499" s="7">
        <v>0.42505245142541925</v>
      </c>
      <c r="Y499" s="7">
        <v>0.90896102643635579</v>
      </c>
      <c r="Z499" s="7">
        <v>0.4256379961166401</v>
      </c>
      <c r="AA499" s="7">
        <v>0.90503774772127887</v>
      </c>
      <c r="AB499" s="7">
        <v>0.41250841611898581</v>
      </c>
    </row>
    <row r="500" spans="1:28">
      <c r="A500" s="7">
        <v>0.68385542515936648</v>
      </c>
      <c r="B500" s="7">
        <v>0.42344003162288868</v>
      </c>
      <c r="C500" s="7">
        <v>0.70493611781004617</v>
      </c>
      <c r="D500" s="7">
        <v>0.42263121543961474</v>
      </c>
      <c r="E500" s="7">
        <v>0.72175899336918525</v>
      </c>
      <c r="F500" s="7">
        <v>0.41227385073822959</v>
      </c>
      <c r="G500" s="7">
        <v>0.74277311531362589</v>
      </c>
      <c r="H500" s="7">
        <v>0.39805831990374158</v>
      </c>
      <c r="I500" s="7">
        <v>0.75912370713002164</v>
      </c>
      <c r="J500" s="7">
        <v>0.3873482383705526</v>
      </c>
      <c r="K500" s="7">
        <v>0.77073433819621551</v>
      </c>
      <c r="L500" s="7">
        <v>0.38849413369357921</v>
      </c>
      <c r="M500" s="7">
        <v>0.8066344871971679</v>
      </c>
      <c r="N500" s="7">
        <v>0.39010134093209348</v>
      </c>
      <c r="O500" s="7">
        <v>0.8502001471649735</v>
      </c>
      <c r="P500" s="7">
        <v>0.39907216360500941</v>
      </c>
      <c r="Q500" s="7">
        <v>0.86244187579659737</v>
      </c>
      <c r="R500" s="7">
        <v>0.40298506166028869</v>
      </c>
      <c r="S500" s="7">
        <v>0.87970215914796956</v>
      </c>
      <c r="T500" s="7">
        <v>0.41413126104954984</v>
      </c>
      <c r="U500" s="7">
        <v>0.89542741630314959</v>
      </c>
      <c r="V500" s="7">
        <v>0.41619283011819508</v>
      </c>
      <c r="W500" s="7">
        <v>0.90902152762975974</v>
      </c>
      <c r="X500" s="7">
        <v>0.42585431752333724</v>
      </c>
      <c r="Y500" s="7">
        <v>0.9091377604699632</v>
      </c>
      <c r="Z500" s="7">
        <v>0.42624960362794484</v>
      </c>
      <c r="AA500" s="7">
        <v>0.90515193651103232</v>
      </c>
      <c r="AB500" s="7">
        <v>0.41287677064283979</v>
      </c>
    </row>
    <row r="501" spans="1:28">
      <c r="A501" s="7">
        <v>0.68446470575990415</v>
      </c>
      <c r="B501" s="7">
        <v>0.42423147259277311</v>
      </c>
      <c r="C501" s="7">
        <v>0.70544922776951047</v>
      </c>
      <c r="D501" s="7">
        <v>0.42333838662456086</v>
      </c>
      <c r="E501" s="7">
        <v>0.72211207121599774</v>
      </c>
      <c r="F501" s="7">
        <v>0.41279597590057926</v>
      </c>
      <c r="G501" s="7">
        <v>0.74334216366394357</v>
      </c>
      <c r="H501" s="7">
        <v>0.39898355001672392</v>
      </c>
      <c r="I501" s="7">
        <v>0.75994263225318281</v>
      </c>
      <c r="J501" s="7">
        <v>0.38877474338981738</v>
      </c>
      <c r="K501" s="7">
        <v>0.77098906559073166</v>
      </c>
      <c r="L501" s="7">
        <v>0.3889554456090662</v>
      </c>
      <c r="M501" s="7">
        <v>0.80675860800809052</v>
      </c>
      <c r="N501" s="7">
        <v>0.39035501904757786</v>
      </c>
      <c r="O501" s="7">
        <v>0.8503083978754854</v>
      </c>
      <c r="P501" s="7">
        <v>0.39934061065187471</v>
      </c>
      <c r="Q501" s="7">
        <v>0.86257592405396999</v>
      </c>
      <c r="R501" s="7">
        <v>0.40334038477410067</v>
      </c>
      <c r="S501" s="7">
        <v>0.87985720200498663</v>
      </c>
      <c r="T501" s="7">
        <v>0.41457693527298639</v>
      </c>
      <c r="U501" s="7">
        <v>0.89590310660048178</v>
      </c>
      <c r="V501" s="7">
        <v>0.41774356791319361</v>
      </c>
      <c r="W501" s="7">
        <v>0.90908985430518141</v>
      </c>
      <c r="X501" s="7">
        <v>0.42610017679279638</v>
      </c>
      <c r="Y501" s="7">
        <v>0.90946897314035335</v>
      </c>
      <c r="Z501" s="7">
        <v>0.4273972364723107</v>
      </c>
      <c r="AA501" s="7">
        <v>0.9055789550060479</v>
      </c>
      <c r="AB501" s="7">
        <v>0.41425636258595333</v>
      </c>
    </row>
    <row r="502" spans="1:28">
      <c r="A502" s="7">
        <v>0.68497951183893924</v>
      </c>
      <c r="B502" s="7">
        <v>0.4249004183082627</v>
      </c>
      <c r="C502" s="7">
        <v>0.70599868301777013</v>
      </c>
      <c r="D502" s="7">
        <v>0.42409855221034448</v>
      </c>
      <c r="E502" s="7">
        <v>0.72255912911815401</v>
      </c>
      <c r="F502" s="7">
        <v>0.41345710277004361</v>
      </c>
      <c r="G502" s="7">
        <v>0.74389124540547813</v>
      </c>
      <c r="H502" s="7">
        <v>0.39987750474560546</v>
      </c>
      <c r="I502" s="7">
        <v>0.76016670822192178</v>
      </c>
      <c r="J502" s="7">
        <v>0.38916568569107751</v>
      </c>
      <c r="K502" s="7">
        <v>0.77125113081142727</v>
      </c>
      <c r="L502" s="7">
        <v>0.38943065769526464</v>
      </c>
      <c r="M502" s="7">
        <v>0.80684135521537226</v>
      </c>
      <c r="N502" s="7">
        <v>0.39052442737812393</v>
      </c>
      <c r="O502" s="7">
        <v>0.85051463414292627</v>
      </c>
      <c r="P502" s="7">
        <v>0.39985231068619076</v>
      </c>
      <c r="Q502" s="7">
        <v>0.86271480683865776</v>
      </c>
      <c r="R502" s="7">
        <v>0.40370873929795464</v>
      </c>
      <c r="S502" s="7">
        <v>0.87995102055198837</v>
      </c>
      <c r="T502" s="7">
        <v>0.41484798860186006</v>
      </c>
      <c r="U502" s="7">
        <v>0.89599524481122628</v>
      </c>
      <c r="V502" s="7">
        <v>0.41804415910482917</v>
      </c>
      <c r="W502" s="7">
        <v>0.90925959667493961</v>
      </c>
      <c r="X502" s="7">
        <v>0.42671352182544009</v>
      </c>
      <c r="Y502" s="7">
        <v>0.90957806822282705</v>
      </c>
      <c r="Z502" s="7">
        <v>0.4277760161241983</v>
      </c>
      <c r="AA502" s="7">
        <v>0.90593024413008116</v>
      </c>
      <c r="AB502" s="7">
        <v>0.41539878286630239</v>
      </c>
    </row>
    <row r="503" spans="1:28">
      <c r="A503" s="7">
        <v>0.68567205811944532</v>
      </c>
      <c r="B503" s="7">
        <v>0.42580392940450834</v>
      </c>
      <c r="C503" s="7">
        <v>0.70627661757914662</v>
      </c>
      <c r="D503" s="7">
        <v>0.42448341318691835</v>
      </c>
      <c r="E503" s="7">
        <v>0.72282344802380849</v>
      </c>
      <c r="F503" s="7">
        <v>0.41384804507130374</v>
      </c>
      <c r="G503" s="7">
        <v>0.74417665046043624</v>
      </c>
      <c r="H503" s="7">
        <v>0.40034229170377028</v>
      </c>
      <c r="I503" s="7">
        <v>0.76050362820369477</v>
      </c>
      <c r="J503" s="7">
        <v>0.38975383666430663</v>
      </c>
      <c r="K503" s="7">
        <v>0.771680917773368</v>
      </c>
      <c r="L503" s="7">
        <v>0.39021080477644599</v>
      </c>
      <c r="M503" s="7">
        <v>0.8072265894359395</v>
      </c>
      <c r="N503" s="7">
        <v>0.39131586834800836</v>
      </c>
      <c r="O503" s="7">
        <v>0.85083332050189031</v>
      </c>
      <c r="P503" s="7">
        <v>0.40064375165607519</v>
      </c>
      <c r="Q503" s="7">
        <v>0.86288137827978639</v>
      </c>
      <c r="R503" s="7">
        <v>0.40415093847871331</v>
      </c>
      <c r="S503" s="7">
        <v>0.8800739096346808</v>
      </c>
      <c r="T503" s="7">
        <v>0.4152041804763415</v>
      </c>
      <c r="U503" s="7">
        <v>0.89654721697605855</v>
      </c>
      <c r="V503" s="7">
        <v>0.41984509997263419</v>
      </c>
      <c r="W503" s="7">
        <v>0.90930428833685062</v>
      </c>
      <c r="X503" s="7">
        <v>0.42687511130996092</v>
      </c>
      <c r="Y503" s="7">
        <v>0.9096334885247237</v>
      </c>
      <c r="Z503" s="7">
        <v>0.42796888099281999</v>
      </c>
      <c r="AA503" s="7">
        <v>0.90609002913796532</v>
      </c>
      <c r="AB503" s="7">
        <v>0.41591917050731309</v>
      </c>
    </row>
    <row r="504" spans="1:28">
      <c r="A504" s="7">
        <v>0.68591705137012149</v>
      </c>
      <c r="B504" s="7">
        <v>0.42612363333087216</v>
      </c>
      <c r="C504" s="7">
        <v>0.70645478075951618</v>
      </c>
      <c r="D504" s="7">
        <v>0.42473014121704694</v>
      </c>
      <c r="E504" s="7">
        <v>0.72350154022868496</v>
      </c>
      <c r="F504" s="7">
        <v>0.41485146364453807</v>
      </c>
      <c r="G504" s="7">
        <v>0.74471751065717784</v>
      </c>
      <c r="H504" s="7">
        <v>0.40122321502260977</v>
      </c>
      <c r="I504" s="7">
        <v>0.76071534506624428</v>
      </c>
      <c r="J504" s="7">
        <v>0.39012392870949958</v>
      </c>
      <c r="K504" s="7">
        <v>0.77201111995144445</v>
      </c>
      <c r="L504" s="7">
        <v>0.39081111839904764</v>
      </c>
      <c r="M504" s="7">
        <v>0.80751390612789009</v>
      </c>
      <c r="N504" s="7">
        <v>0.39190749436391537</v>
      </c>
      <c r="O504" s="7">
        <v>0.85305012707793437</v>
      </c>
      <c r="P504" s="7">
        <v>0.40614908801848737</v>
      </c>
      <c r="Q504" s="7">
        <v>0.86302817210917149</v>
      </c>
      <c r="R504" s="7">
        <v>0.40454101201930398</v>
      </c>
      <c r="S504" s="7">
        <v>0.88014174088462571</v>
      </c>
      <c r="T504" s="7">
        <v>0.41540138914831048</v>
      </c>
      <c r="U504" s="7">
        <v>0.8970524772107924</v>
      </c>
      <c r="V504" s="7">
        <v>0.42149661400529093</v>
      </c>
      <c r="W504" s="7">
        <v>0.90933995572087578</v>
      </c>
      <c r="X504" s="7">
        <v>0.42700455664971149</v>
      </c>
      <c r="Y504" s="7">
        <v>0.90980891341734138</v>
      </c>
      <c r="Z504" s="7">
        <v>0.42857961974345526</v>
      </c>
      <c r="AA504" s="7">
        <v>0.90623474756942368</v>
      </c>
      <c r="AB504" s="7">
        <v>0.41639090755083363</v>
      </c>
    </row>
    <row r="505" spans="1:28">
      <c r="A505" s="7">
        <v>0.68781775064170692</v>
      </c>
      <c r="B505" s="7">
        <v>0.42860655132420877</v>
      </c>
      <c r="C505" s="7">
        <v>0.70659089742931847</v>
      </c>
      <c r="D505" s="7">
        <v>0.42491866228232128</v>
      </c>
      <c r="E505" s="7">
        <v>0.72371691118884784</v>
      </c>
      <c r="F505" s="7">
        <v>0.41517029881023243</v>
      </c>
      <c r="G505" s="7">
        <v>0.74494947567098124</v>
      </c>
      <c r="H505" s="7">
        <v>0.40160112591382791</v>
      </c>
      <c r="I505" s="7">
        <v>0.7609727368864504</v>
      </c>
      <c r="J505" s="7">
        <v>0.39057394673628348</v>
      </c>
      <c r="K505" s="7">
        <v>0.7722055723452006</v>
      </c>
      <c r="L505" s="7">
        <v>0.3911647039915207</v>
      </c>
      <c r="M505" s="7">
        <v>0.80772996828023691</v>
      </c>
      <c r="N505" s="7">
        <v>0.39235316858735192</v>
      </c>
      <c r="O505" s="7">
        <v>0.85342947116261625</v>
      </c>
      <c r="P505" s="7">
        <v>0.40709343086619798</v>
      </c>
      <c r="Q505" s="7">
        <v>0.86334417439458444</v>
      </c>
      <c r="R505" s="7">
        <v>0.40538370986868694</v>
      </c>
      <c r="S505" s="7">
        <v>0.88029017680171306</v>
      </c>
      <c r="T505" s="7">
        <v>0.41583316320103558</v>
      </c>
      <c r="U505" s="7">
        <v>0.89718661330364369</v>
      </c>
      <c r="V505" s="7">
        <v>0.42193620690404121</v>
      </c>
      <c r="W505" s="7">
        <v>0.90943148768228965</v>
      </c>
      <c r="X505" s="7">
        <v>0.42733729198611736</v>
      </c>
      <c r="Y505" s="7">
        <v>0.91032471496727707</v>
      </c>
      <c r="Z505" s="7">
        <v>0.43038056061126029</v>
      </c>
      <c r="AA505" s="7">
        <v>0.90643576741805221</v>
      </c>
      <c r="AB505" s="7">
        <v>0.41704682185628122</v>
      </c>
    </row>
    <row r="506" spans="1:28">
      <c r="A506" s="7">
        <v>0.68822527209462903</v>
      </c>
      <c r="B506" s="7">
        <v>0.42913910161459201</v>
      </c>
      <c r="C506" s="7">
        <v>0.70703559272752092</v>
      </c>
      <c r="D506" s="7">
        <v>0.42553548235764282</v>
      </c>
      <c r="E506" s="7">
        <v>0.72399363024069352</v>
      </c>
      <c r="F506" s="7">
        <v>0.41558035384622083</v>
      </c>
      <c r="G506" s="7">
        <v>0.74544159385216413</v>
      </c>
      <c r="H506" s="7">
        <v>0.4024029920117459</v>
      </c>
      <c r="I506" s="7">
        <v>0.7636014650377001</v>
      </c>
      <c r="J506" s="7">
        <v>0.39517490324178056</v>
      </c>
      <c r="K506" s="7">
        <v>0.77233922560775536</v>
      </c>
      <c r="L506" s="7">
        <v>0.39140795697897146</v>
      </c>
      <c r="M506" s="7">
        <v>0.80783616052958185</v>
      </c>
      <c r="N506" s="7">
        <v>0.39257296503672706</v>
      </c>
      <c r="O506" s="7">
        <v>0.85351299218495091</v>
      </c>
      <c r="P506" s="7">
        <v>0.40730193342687004</v>
      </c>
      <c r="Q506" s="7">
        <v>0.86351514086054493</v>
      </c>
      <c r="R506" s="7">
        <v>0.40584067798082657</v>
      </c>
      <c r="S506" s="7">
        <v>0.88051393183399895</v>
      </c>
      <c r="T506" s="7">
        <v>0.41648473370313582</v>
      </c>
      <c r="U506" s="7">
        <v>0.89789414905219811</v>
      </c>
      <c r="V506" s="7">
        <v>0.42425579789151802</v>
      </c>
      <c r="W506" s="7">
        <v>0.90964549198644051</v>
      </c>
      <c r="X506" s="7">
        <v>0.42811657030662925</v>
      </c>
      <c r="Y506" s="7">
        <v>0.91053810494859566</v>
      </c>
      <c r="Z506" s="7">
        <v>0.43112595726566294</v>
      </c>
      <c r="AA506" s="7">
        <v>0.90660427518070918</v>
      </c>
      <c r="AB506" s="7">
        <v>0.41759674736005381</v>
      </c>
    </row>
    <row r="507" spans="1:28">
      <c r="A507" s="7">
        <v>0.68916921667811648</v>
      </c>
      <c r="B507" s="7">
        <v>0.4303727417652351</v>
      </c>
      <c r="C507" s="7">
        <v>0.70764063488805595</v>
      </c>
      <c r="D507" s="7">
        <v>0.42637644268568686</v>
      </c>
      <c r="E507" s="7">
        <v>0.72439891922936372</v>
      </c>
      <c r="F507" s="7">
        <v>0.416181536229492</v>
      </c>
      <c r="G507" s="7">
        <v>0.74580627808905497</v>
      </c>
      <c r="H507" s="7">
        <v>0.40299722430966128</v>
      </c>
      <c r="I507" s="7">
        <v>0.76383843746507152</v>
      </c>
      <c r="J507" s="7">
        <v>0.39559017084178577</v>
      </c>
      <c r="K507" s="7">
        <v>0.77253053321886311</v>
      </c>
      <c r="L507" s="7">
        <v>0.39175633000742771</v>
      </c>
      <c r="M507" s="7">
        <v>0.80801406702523759</v>
      </c>
      <c r="N507" s="7">
        <v>0.39294131956058104</v>
      </c>
      <c r="O507" s="7">
        <v>0.85383587792492621</v>
      </c>
      <c r="P507" s="7">
        <v>0.40810814332813539</v>
      </c>
      <c r="Q507" s="7">
        <v>0.86358370324792244</v>
      </c>
      <c r="R507" s="7">
        <v>0.4060239864820841</v>
      </c>
      <c r="S507" s="7">
        <v>0.88067073654166383</v>
      </c>
      <c r="T507" s="7">
        <v>0.41694170181527546</v>
      </c>
      <c r="U507" s="7">
        <v>0.89801842849924884</v>
      </c>
      <c r="V507" s="7">
        <v>0.4246641154061675</v>
      </c>
      <c r="W507" s="7">
        <v>0.90999700909647141</v>
      </c>
      <c r="X507" s="7">
        <v>0.42940059857610141</v>
      </c>
      <c r="Y507" s="7">
        <v>0.91100983208521191</v>
      </c>
      <c r="Z507" s="7">
        <v>0.43277747129831967</v>
      </c>
      <c r="AA507" s="7">
        <v>0.90681877565035018</v>
      </c>
      <c r="AB507" s="7">
        <v>0.4182969684596442</v>
      </c>
    </row>
    <row r="508" spans="1:28">
      <c r="A508" s="7">
        <v>0.68945103897954785</v>
      </c>
      <c r="B508" s="7">
        <v>0.43074109628908908</v>
      </c>
      <c r="C508" s="7">
        <v>0.70780810827760332</v>
      </c>
      <c r="D508" s="7">
        <v>0.426609270545104</v>
      </c>
      <c r="E508" s="7">
        <v>0.72466128021719856</v>
      </c>
      <c r="F508" s="7">
        <v>0.41657074100941321</v>
      </c>
      <c r="G508" s="7">
        <v>0.74603706859645935</v>
      </c>
      <c r="H508" s="7">
        <v>0.4033733976795405</v>
      </c>
      <c r="I508" s="7">
        <v>0.76435107169571181</v>
      </c>
      <c r="J508" s="7">
        <v>0.3964919444166925</v>
      </c>
      <c r="K508" s="7">
        <v>0.77387702432279715</v>
      </c>
      <c r="L508" s="7">
        <v>0.39421231642001087</v>
      </c>
      <c r="M508" s="7">
        <v>0.80808348273801289</v>
      </c>
      <c r="N508" s="7">
        <v>0.39308553383171257</v>
      </c>
      <c r="O508" s="7">
        <v>0.85397539069407735</v>
      </c>
      <c r="P508" s="7">
        <v>0.40845651635659164</v>
      </c>
      <c r="Q508" s="7">
        <v>0.86369709488858526</v>
      </c>
      <c r="R508" s="7">
        <v>0.40632718395572809</v>
      </c>
      <c r="S508" s="7">
        <v>0.88074913889549633</v>
      </c>
      <c r="T508" s="7">
        <v>0.41717018587134524</v>
      </c>
      <c r="U508" s="7">
        <v>0.89813885099794288</v>
      </c>
      <c r="V508" s="7">
        <v>0.42506027027144444</v>
      </c>
      <c r="W508" s="7">
        <v>0.91044908244580203</v>
      </c>
      <c r="X508" s="7">
        <v>0.43105211260875814</v>
      </c>
      <c r="Y508" s="7">
        <v>0.91124329556170558</v>
      </c>
      <c r="Z508" s="7">
        <v>0.43359497508828809</v>
      </c>
      <c r="AA508" s="7">
        <v>0.90697063088116814</v>
      </c>
      <c r="AB508" s="7">
        <v>0.41879303080190983</v>
      </c>
    </row>
    <row r="509" spans="1:28">
      <c r="A509" s="7">
        <v>0.68968882654638053</v>
      </c>
      <c r="B509" s="7">
        <v>0.43105211260875825</v>
      </c>
      <c r="C509" s="7">
        <v>0.70808390488081541</v>
      </c>
      <c r="D509" s="7">
        <v>0.42699326276100841</v>
      </c>
      <c r="E509" s="7">
        <v>0.72488839868427946</v>
      </c>
      <c r="F509" s="7">
        <v>0.41690782014916639</v>
      </c>
      <c r="G509" s="7">
        <v>0.74629017472544479</v>
      </c>
      <c r="H509" s="7">
        <v>0.40378605899753733</v>
      </c>
      <c r="I509" s="7">
        <v>0.76450690390418741</v>
      </c>
      <c r="J509" s="7">
        <v>0.39676647278824406</v>
      </c>
      <c r="K509" s="7">
        <v>0.77430785954562076</v>
      </c>
      <c r="L509" s="7">
        <v>0.39499854482587848</v>
      </c>
      <c r="M509" s="7">
        <v>0.80817082701236587</v>
      </c>
      <c r="N509" s="7">
        <v>0.39326710481163119</v>
      </c>
      <c r="O509" s="7">
        <v>0.85432533911168063</v>
      </c>
      <c r="P509" s="7">
        <v>0.40933222711141437</v>
      </c>
      <c r="Q509" s="7">
        <v>0.86394057926427203</v>
      </c>
      <c r="R509" s="7">
        <v>0.40697875445782833</v>
      </c>
      <c r="S509" s="7">
        <v>0.8808927297233019</v>
      </c>
      <c r="T509" s="7">
        <v>0.41758892851402835</v>
      </c>
      <c r="U509" s="7">
        <v>0.89824941685083626</v>
      </c>
      <c r="V509" s="7">
        <v>0.42542428099195112</v>
      </c>
      <c r="W509" s="7">
        <v>0.91059647898460472</v>
      </c>
      <c r="X509" s="7">
        <v>0.43159074422382765</v>
      </c>
      <c r="Y509" s="7">
        <v>0.91131704383745782</v>
      </c>
      <c r="Z509" s="7">
        <v>0.43385386576778923</v>
      </c>
      <c r="AA509" s="7">
        <v>0.90865570850773825</v>
      </c>
      <c r="AB509" s="7">
        <v>0.42429836716432201</v>
      </c>
    </row>
    <row r="510" spans="1:28">
      <c r="A510" s="7">
        <v>0.68989859200937775</v>
      </c>
      <c r="B510" s="7">
        <v>0.43132664098030982</v>
      </c>
      <c r="C510" s="7">
        <v>0.70876448822982707</v>
      </c>
      <c r="D510" s="7">
        <v>0.42794194941206631</v>
      </c>
      <c r="E510" s="7">
        <v>0.7251377068866498</v>
      </c>
      <c r="F510" s="7">
        <v>0.41727791219435934</v>
      </c>
      <c r="G510" s="7">
        <v>0.74658615033799391</v>
      </c>
      <c r="H510" s="7">
        <v>0.40426908992976096</v>
      </c>
      <c r="I510" s="7">
        <v>0.76464983965403055</v>
      </c>
      <c r="J510" s="7">
        <v>0.39701841338238947</v>
      </c>
      <c r="K510" s="7">
        <v>0.77440063063374698</v>
      </c>
      <c r="L510" s="7">
        <v>0.39516795315642456</v>
      </c>
      <c r="M510" s="7">
        <v>0.80846733783845881</v>
      </c>
      <c r="N510" s="7">
        <v>0.39388392488695273</v>
      </c>
      <c r="O510" s="7">
        <v>0.85443358982219253</v>
      </c>
      <c r="P510" s="7">
        <v>0.40960328044028804</v>
      </c>
      <c r="Q510" s="7">
        <v>0.86410187667560245</v>
      </c>
      <c r="R510" s="7">
        <v>0.40741052851055343</v>
      </c>
      <c r="S510" s="7">
        <v>0.8810988662491086</v>
      </c>
      <c r="T510" s="7">
        <v>0.41819011089729952</v>
      </c>
      <c r="U510" s="7">
        <v>0.89863554023632841</v>
      </c>
      <c r="V510" s="7">
        <v>0.42669701537272026</v>
      </c>
      <c r="W510" s="7">
        <v>0.91070477031923525</v>
      </c>
      <c r="X510" s="7">
        <v>0.43198689908910459</v>
      </c>
      <c r="Y510" s="7">
        <v>0.91148766854644669</v>
      </c>
      <c r="Z510" s="7">
        <v>0.43445331062972142</v>
      </c>
      <c r="AA510" s="7">
        <v>0.9087484868994129</v>
      </c>
      <c r="AB510" s="7">
        <v>0.42460243339863546</v>
      </c>
    </row>
    <row r="511" spans="1:28">
      <c r="A511" s="7">
        <v>0.69029730651538013</v>
      </c>
      <c r="B511" s="7">
        <v>0.43184876614265949</v>
      </c>
      <c r="C511" s="7">
        <v>0.70944150831523134</v>
      </c>
      <c r="D511" s="7">
        <v>0.42888629225977692</v>
      </c>
      <c r="E511" s="7">
        <v>0.72598222210619767</v>
      </c>
      <c r="F511" s="7">
        <v>0.41853240260106966</v>
      </c>
      <c r="G511" s="7">
        <v>0.74685922307576247</v>
      </c>
      <c r="H511" s="7">
        <v>0.40471476415319751</v>
      </c>
      <c r="I511" s="7">
        <v>0.76510121570616663</v>
      </c>
      <c r="J511" s="7">
        <v>0.39781680443762962</v>
      </c>
      <c r="K511" s="7">
        <v>0.77741333241086363</v>
      </c>
      <c r="L511" s="7">
        <v>0.40067328951883674</v>
      </c>
      <c r="M511" s="7">
        <v>0.80879556842734313</v>
      </c>
      <c r="N511" s="7">
        <v>0.39456677077315377</v>
      </c>
      <c r="O511" s="7">
        <v>0.85504063367726157</v>
      </c>
      <c r="P511" s="7">
        <v>0.41112534913319415</v>
      </c>
      <c r="Q511" s="7">
        <v>0.86422581637586171</v>
      </c>
      <c r="R511" s="7">
        <v>0.40774239508628979</v>
      </c>
      <c r="S511" s="7">
        <v>0.88155166186562417</v>
      </c>
      <c r="T511" s="7">
        <v>0.41951236463622826</v>
      </c>
      <c r="U511" s="7">
        <v>0.89878381847315447</v>
      </c>
      <c r="V511" s="7">
        <v>0.42718612762963015</v>
      </c>
      <c r="W511" s="7">
        <v>0.9109007260676143</v>
      </c>
      <c r="X511" s="7">
        <v>0.43270449540208433</v>
      </c>
      <c r="Y511" s="7">
        <v>0.91152694277613722</v>
      </c>
      <c r="Z511" s="7">
        <v>0.43459144357616669</v>
      </c>
      <c r="AA511" s="7">
        <v>0.90888567204265835</v>
      </c>
      <c r="AB511" s="7">
        <v>0.42505245142541936</v>
      </c>
    </row>
    <row r="512" spans="1:28">
      <c r="A512" s="7">
        <v>0.69117239678658604</v>
      </c>
      <c r="B512" s="7">
        <v>0.43299639898702535</v>
      </c>
      <c r="C512" s="7">
        <v>0.70975222490179579</v>
      </c>
      <c r="D512" s="7">
        <v>0.42931980383384094</v>
      </c>
      <c r="E512" s="7">
        <v>0.72630266798934917</v>
      </c>
      <c r="F512" s="7">
        <v>0.41900848344793756</v>
      </c>
      <c r="G512" s="7">
        <v>0.74710821843235142</v>
      </c>
      <c r="H512" s="7">
        <v>0.40512134414650808</v>
      </c>
      <c r="I512" s="7">
        <v>0.76544082245015477</v>
      </c>
      <c r="J512" s="7">
        <v>0.39841798682090079</v>
      </c>
      <c r="K512" s="7">
        <v>0.7776675356749384</v>
      </c>
      <c r="L512" s="7">
        <v>0.40113807647700156</v>
      </c>
      <c r="M512" s="7">
        <v>0.80897761228336296</v>
      </c>
      <c r="N512" s="7">
        <v>0.39494555042504137</v>
      </c>
      <c r="O512" s="7">
        <v>0.85528886375481483</v>
      </c>
      <c r="P512" s="7">
        <v>0.41174911929387142</v>
      </c>
      <c r="Q512" s="7">
        <v>0.86445479716960316</v>
      </c>
      <c r="R512" s="7">
        <v>0.4083557401189335</v>
      </c>
      <c r="S512" s="7">
        <v>0.88239118369935832</v>
      </c>
      <c r="T512" s="7">
        <v>0.42196835104881142</v>
      </c>
      <c r="U512" s="7">
        <v>0.89892781121180632</v>
      </c>
      <c r="V512" s="7">
        <v>0.42766133971582859</v>
      </c>
      <c r="W512" s="7">
        <v>0.91099225802902817</v>
      </c>
      <c r="X512" s="7">
        <v>0.43303983702049859</v>
      </c>
      <c r="Y512" s="7">
        <v>0.91173204153118781</v>
      </c>
      <c r="Z512" s="7">
        <v>0.43531338369249373</v>
      </c>
      <c r="AA512" s="7">
        <v>0.90895029972574803</v>
      </c>
      <c r="AB512" s="7">
        <v>0.42526529778943878</v>
      </c>
    </row>
    <row r="513" spans="1:28">
      <c r="A513" s="7">
        <v>0.69169681044407905</v>
      </c>
      <c r="B513" s="7">
        <v>0.43368445743724321</v>
      </c>
      <c r="C513" s="7">
        <v>0.71069078853598255</v>
      </c>
      <c r="D513" s="7">
        <v>0.43062989492339715</v>
      </c>
      <c r="E513" s="7">
        <v>0.72693899128073958</v>
      </c>
      <c r="F513" s="7">
        <v>0.41995456381698709</v>
      </c>
      <c r="G513" s="7">
        <v>0.74793213467125308</v>
      </c>
      <c r="H513" s="7">
        <v>0.40646705442351244</v>
      </c>
      <c r="I513" s="7">
        <v>0.76582288003714138</v>
      </c>
      <c r="J513" s="7">
        <v>0.39909562014308503</v>
      </c>
      <c r="K513" s="7">
        <v>0.77812772220247983</v>
      </c>
      <c r="L513" s="7">
        <v>0.40197990556571506</v>
      </c>
      <c r="M513" s="7">
        <v>0.80910770928147813</v>
      </c>
      <c r="N513" s="7">
        <v>0.39521660375391504</v>
      </c>
      <c r="O513" s="7">
        <v>0.85563554598718716</v>
      </c>
      <c r="P513" s="7">
        <v>0.41262048624534681</v>
      </c>
      <c r="Q513" s="7">
        <v>0.864531270601678</v>
      </c>
      <c r="R513" s="7">
        <v>0.40856076763692772</v>
      </c>
      <c r="S513" s="7">
        <v>0.88246386003858501</v>
      </c>
      <c r="T513" s="7">
        <v>0.42218119741283083</v>
      </c>
      <c r="U513" s="7">
        <v>0.89967134514502367</v>
      </c>
      <c r="V513" s="7">
        <v>0.43011732612841175</v>
      </c>
      <c r="W513" s="7">
        <v>0.91111816819191205</v>
      </c>
      <c r="X513" s="7">
        <v>0.43350114893598557</v>
      </c>
      <c r="Y513" s="7">
        <v>0.91181320827254819</v>
      </c>
      <c r="Z513" s="7">
        <v>0.43560007471341783</v>
      </c>
      <c r="AA513" s="7">
        <v>0.90904545705054263</v>
      </c>
      <c r="AB513" s="7">
        <v>0.42557892039111633</v>
      </c>
    </row>
    <row r="514" spans="1:28">
      <c r="A514" s="7">
        <v>0.69223563546925893</v>
      </c>
      <c r="B514" s="7">
        <v>0.43439162862218933</v>
      </c>
      <c r="C514" s="7">
        <v>0.71111909282159091</v>
      </c>
      <c r="D514" s="7">
        <v>0.43123107730666832</v>
      </c>
      <c r="E514" s="7">
        <v>0.72717785725473838</v>
      </c>
      <c r="F514" s="7">
        <v>0.42031075569146853</v>
      </c>
      <c r="G514" s="7">
        <v>0.74808364599672461</v>
      </c>
      <c r="H514" s="7">
        <v>0.40671465121431055</v>
      </c>
      <c r="I514" s="7">
        <v>0.7661635614860155</v>
      </c>
      <c r="J514" s="7">
        <v>0.39970027756903403</v>
      </c>
      <c r="K514" s="7">
        <v>0.77845530372834937</v>
      </c>
      <c r="L514" s="7">
        <v>0.40257935042764725</v>
      </c>
      <c r="M514" s="7">
        <v>0.80938123477221502</v>
      </c>
      <c r="N514" s="7">
        <v>0.39578651075308535</v>
      </c>
      <c r="O514" s="7">
        <v>0.85587864348794884</v>
      </c>
      <c r="P514" s="7">
        <v>0.41323209375665154</v>
      </c>
      <c r="Q514" s="7">
        <v>0.86657144112864148</v>
      </c>
      <c r="R514" s="7">
        <v>0.41405133506795899</v>
      </c>
      <c r="S514" s="7">
        <v>0.88256736876415032</v>
      </c>
      <c r="T514" s="7">
        <v>0.42248439488647482</v>
      </c>
      <c r="U514" s="7">
        <v>0.90045430566144335</v>
      </c>
      <c r="V514" s="7">
        <v>0.43270449540208439</v>
      </c>
      <c r="W514" s="7">
        <v>0.91178682421050383</v>
      </c>
      <c r="X514" s="7">
        <v>0.43595713534856873</v>
      </c>
      <c r="Y514" s="7">
        <v>0.91199430610945453</v>
      </c>
      <c r="Z514" s="7">
        <v>0.43624035132681499</v>
      </c>
      <c r="AA514" s="7">
        <v>0.90919057197085429</v>
      </c>
      <c r="AB514" s="7">
        <v>0.42605760751999261</v>
      </c>
    </row>
    <row r="515" spans="1:28">
      <c r="A515" s="7">
        <v>0.69381448086250508</v>
      </c>
      <c r="B515" s="7">
        <v>0.43646449157953754</v>
      </c>
      <c r="C515" s="7">
        <v>0.71148895958403813</v>
      </c>
      <c r="D515" s="7">
        <v>0.43175059618700956</v>
      </c>
      <c r="E515" s="7">
        <v>0.7283650080927272</v>
      </c>
      <c r="F515" s="7">
        <v>0.42208389621785064</v>
      </c>
      <c r="G515" s="7">
        <v>0.74962694740501656</v>
      </c>
      <c r="H515" s="7">
        <v>0.40923840095911213</v>
      </c>
      <c r="I515" s="7">
        <v>0.76629467548211216</v>
      </c>
      <c r="J515" s="7">
        <v>0.39993310542845117</v>
      </c>
      <c r="K515" s="7">
        <v>0.77889033199470403</v>
      </c>
      <c r="L515" s="7">
        <v>0.40337774148288741</v>
      </c>
      <c r="M515" s="7">
        <v>0.80951409001057295</v>
      </c>
      <c r="N515" s="7">
        <v>0.39606364540664529</v>
      </c>
      <c r="O515" s="7">
        <v>0.85597942863221854</v>
      </c>
      <c r="P515" s="7">
        <v>0.41348577187213592</v>
      </c>
      <c r="Q515" s="7">
        <v>0.86670065485869907</v>
      </c>
      <c r="R515" s="7">
        <v>0.41439970809641524</v>
      </c>
      <c r="S515" s="7">
        <v>0.88264312834201086</v>
      </c>
      <c r="T515" s="7">
        <v>0.42270679761785834</v>
      </c>
      <c r="U515" s="7">
        <v>0.90057258541105023</v>
      </c>
      <c r="V515" s="7">
        <v>0.43309630646401398</v>
      </c>
      <c r="W515" s="7">
        <v>0.9120266121657572</v>
      </c>
      <c r="X515" s="7">
        <v>0.43683805866740821</v>
      </c>
      <c r="Y515" s="7">
        <v>0.91207241818850571</v>
      </c>
      <c r="Z515" s="7">
        <v>0.43651661721970547</v>
      </c>
      <c r="AA515" s="7">
        <v>0.90929207311730176</v>
      </c>
      <c r="AB515" s="7">
        <v>0.42639294913840686</v>
      </c>
    </row>
    <row r="516" spans="1:28">
      <c r="A516" s="7">
        <v>0.69442696398919546</v>
      </c>
      <c r="B516" s="7">
        <v>0.43726896395946396</v>
      </c>
      <c r="C516" s="7">
        <v>0.71231349878278838</v>
      </c>
      <c r="D516" s="7">
        <v>0.4329095229200785</v>
      </c>
      <c r="E516" s="7">
        <v>0.72859473711690093</v>
      </c>
      <c r="F516" s="7">
        <v>0.42242705668229008</v>
      </c>
      <c r="G516" s="7">
        <v>0.75099231109385933</v>
      </c>
      <c r="H516" s="7">
        <v>0.41147285340098116</v>
      </c>
      <c r="I516" s="7">
        <v>0.76664341721763163</v>
      </c>
      <c r="J516" s="7">
        <v>0.40055253178578115</v>
      </c>
      <c r="K516" s="7">
        <v>0.77922210656410462</v>
      </c>
      <c r="L516" s="7">
        <v>0.40398761147285323</v>
      </c>
      <c r="M516" s="7">
        <v>0.80966855146416561</v>
      </c>
      <c r="N516" s="7">
        <v>0.39638682437568701</v>
      </c>
      <c r="O516" s="7">
        <v>0.85612080779293021</v>
      </c>
      <c r="P516" s="7">
        <v>0.41384196374661736</v>
      </c>
      <c r="Q516" s="7">
        <v>0.86689491495626858</v>
      </c>
      <c r="R516" s="7">
        <v>0.41492357078010383</v>
      </c>
      <c r="S516" s="7">
        <v>0.88276425557405536</v>
      </c>
      <c r="T516" s="7">
        <v>0.42306298949233978</v>
      </c>
      <c r="U516" s="7">
        <v>0.90073500579185106</v>
      </c>
      <c r="V516" s="7">
        <v>0.43363493807908349</v>
      </c>
      <c r="W516" s="7">
        <v>0.91216670333674754</v>
      </c>
      <c r="X516" s="7">
        <v>0.4373532337444021</v>
      </c>
      <c r="Y516" s="7">
        <v>0.91232508239951482</v>
      </c>
      <c r="Z516" s="7">
        <v>0.43741230946992593</v>
      </c>
      <c r="AA516" s="7">
        <v>0.90942687932742738</v>
      </c>
      <c r="AB516" s="7">
        <v>0.42683862336184342</v>
      </c>
    </row>
    <row r="517" spans="1:28">
      <c r="A517" s="7">
        <v>0.69459429598067035</v>
      </c>
      <c r="B517" s="7">
        <v>0.43748876040883911</v>
      </c>
      <c r="C517" s="7">
        <v>0.71274679163744714</v>
      </c>
      <c r="D517" s="7">
        <v>0.43352026167071378</v>
      </c>
      <c r="E517" s="7">
        <v>0.72954954837362307</v>
      </c>
      <c r="F517" s="7">
        <v>0.42385356170155486</v>
      </c>
      <c r="G517" s="7">
        <v>0.7513000317703985</v>
      </c>
      <c r="H517" s="7">
        <v>0.41197673458927203</v>
      </c>
      <c r="I517" s="7">
        <v>0.76697388897008845</v>
      </c>
      <c r="J517" s="7">
        <v>0.40113981399834081</v>
      </c>
      <c r="K517" s="7">
        <v>0.78022319570716181</v>
      </c>
      <c r="L517" s="7">
        <v>0.40583025285279267</v>
      </c>
      <c r="M517" s="7">
        <v>0.80976692869948952</v>
      </c>
      <c r="N517" s="7">
        <v>0.39659272065435069</v>
      </c>
      <c r="O517" s="7">
        <v>0.85636390529369188</v>
      </c>
      <c r="P517" s="7">
        <v>0.41445530877926107</v>
      </c>
      <c r="Q517" s="7">
        <v>0.86893508548323206</v>
      </c>
      <c r="R517" s="7">
        <v>0.42042890714251602</v>
      </c>
      <c r="S517" s="7">
        <v>0.88310517367442798</v>
      </c>
      <c r="T517" s="7">
        <v>0.42406727682624362</v>
      </c>
      <c r="U517" s="7">
        <v>0.90148325377306004</v>
      </c>
      <c r="V517" s="7">
        <v>0.4361178560724201</v>
      </c>
      <c r="W517" s="7">
        <v>0.91226167311830841</v>
      </c>
      <c r="X517" s="7">
        <v>0.43770421305486679</v>
      </c>
      <c r="Y517" s="7">
        <v>0.91276233549006947</v>
      </c>
      <c r="Z517" s="7">
        <v>0.43896304726492447</v>
      </c>
      <c r="AA517" s="7">
        <v>0.90979957884953933</v>
      </c>
      <c r="AB517" s="7">
        <v>0.42807486979449494</v>
      </c>
    </row>
    <row r="518" spans="1:28">
      <c r="A518" s="7">
        <v>0.69485289996749511</v>
      </c>
      <c r="B518" s="7">
        <v>0.43782844583060071</v>
      </c>
      <c r="C518" s="7">
        <v>0.71296985193926987</v>
      </c>
      <c r="D518" s="7">
        <v>0.43383562179373031</v>
      </c>
      <c r="E518" s="7">
        <v>0.72974534015558934</v>
      </c>
      <c r="F518" s="7">
        <v>0.42414633404716523</v>
      </c>
      <c r="G518" s="7">
        <v>0.75170347471845655</v>
      </c>
      <c r="H518" s="7">
        <v>0.41263786145873638</v>
      </c>
      <c r="I518" s="7">
        <v>0.76725170018312938</v>
      </c>
      <c r="J518" s="7">
        <v>0.40163413881926752</v>
      </c>
      <c r="K518" s="7">
        <v>0.78077562919238819</v>
      </c>
      <c r="L518" s="7">
        <v>0.40684757159673851</v>
      </c>
      <c r="M518" s="7">
        <v>0.80998712821220042</v>
      </c>
      <c r="N518" s="7">
        <v>0.39705403256983768</v>
      </c>
      <c r="O518" s="7">
        <v>0.85651321661853597</v>
      </c>
      <c r="P518" s="7">
        <v>0.41483235090980974</v>
      </c>
      <c r="Q518" s="7">
        <v>0.86942469124950461</v>
      </c>
      <c r="R518" s="7">
        <v>0.42175116088144476</v>
      </c>
      <c r="S518" s="7">
        <v>0.88497141397323786</v>
      </c>
      <c r="T518" s="7">
        <v>0.42957261318865581</v>
      </c>
      <c r="U518" s="7">
        <v>0.90160367627175408</v>
      </c>
      <c r="V518" s="7">
        <v>0.43651748598037488</v>
      </c>
      <c r="W518" s="7">
        <v>0.91237082390797575</v>
      </c>
      <c r="X518" s="7">
        <v>0.43810905552683838</v>
      </c>
      <c r="Y518" s="7">
        <v>0.91280291886074971</v>
      </c>
      <c r="Z518" s="7">
        <v>0.439107261536056</v>
      </c>
      <c r="AA518" s="7">
        <v>0.91006482989240411</v>
      </c>
      <c r="AB518" s="7">
        <v>0.42895579311333443</v>
      </c>
    </row>
    <row r="519" spans="1:28">
      <c r="A519" s="7">
        <v>0.69508027932433181</v>
      </c>
      <c r="B519" s="7">
        <v>0.43812729950089735</v>
      </c>
      <c r="C519" s="7">
        <v>0.71363832019201645</v>
      </c>
      <c r="D519" s="7">
        <v>0.43478170216277984</v>
      </c>
      <c r="E519" s="7">
        <v>0.73003445935362621</v>
      </c>
      <c r="F519" s="7">
        <v>0.42457897686055979</v>
      </c>
      <c r="G519" s="7">
        <v>0.75178921368558393</v>
      </c>
      <c r="H519" s="7">
        <v>0.41277860068719002</v>
      </c>
      <c r="I519" s="7">
        <v>0.7686686985753709</v>
      </c>
      <c r="J519" s="7">
        <v>0.40415788856406909</v>
      </c>
      <c r="K519" s="7">
        <v>0.78099943289086227</v>
      </c>
      <c r="L519" s="7">
        <v>0.40726023291473534</v>
      </c>
      <c r="M519" s="7">
        <v>0.81018526180296946</v>
      </c>
      <c r="N519" s="7">
        <v>0.39746930016984289</v>
      </c>
      <c r="O519" s="7">
        <v>0.85684636751209431</v>
      </c>
      <c r="P519" s="7">
        <v>0.4156750487591927</v>
      </c>
      <c r="Q519" s="7">
        <v>0.86959126269063325</v>
      </c>
      <c r="R519" s="7">
        <v>0.42220117890822867</v>
      </c>
      <c r="S519" s="7">
        <v>0.88584705374525441</v>
      </c>
      <c r="T519" s="7">
        <v>0.43215978246232845</v>
      </c>
      <c r="U519" s="7">
        <v>0.90170524257848172</v>
      </c>
      <c r="V519" s="7">
        <v>0.43685456512012805</v>
      </c>
      <c r="W519" s="7">
        <v>0.91277390832021166</v>
      </c>
      <c r="X519" s="7">
        <v>0.43960419263899103</v>
      </c>
      <c r="Y519" s="7">
        <v>0.91302852749130536</v>
      </c>
      <c r="Z519" s="7">
        <v>0.439909127633974</v>
      </c>
      <c r="AA519" s="7">
        <v>0.91056163042560234</v>
      </c>
      <c r="AB519" s="7">
        <v>0.43060730714599116</v>
      </c>
    </row>
    <row r="520" spans="1:28">
      <c r="A520" s="7">
        <v>0.69575040792176945</v>
      </c>
      <c r="B520" s="7">
        <v>0.43900822281973684</v>
      </c>
      <c r="C520" s="7">
        <v>0.71378370134719804</v>
      </c>
      <c r="D520" s="7">
        <v>0.43498759844144352</v>
      </c>
      <c r="E520" s="7">
        <v>0.73041886388555333</v>
      </c>
      <c r="F520" s="7">
        <v>0.42515496518441637</v>
      </c>
      <c r="G520" s="7">
        <v>0.75211455195810817</v>
      </c>
      <c r="H520" s="7">
        <v>0.41331288849891223</v>
      </c>
      <c r="I520" s="7">
        <v>0.7689115818796155</v>
      </c>
      <c r="J520" s="7">
        <v>0.40459053137746365</v>
      </c>
      <c r="K520" s="7">
        <v>0.78124105702434365</v>
      </c>
      <c r="L520" s="7">
        <v>0.4077059071381719</v>
      </c>
      <c r="M520" s="7">
        <v>0.81034523973704753</v>
      </c>
      <c r="N520" s="7">
        <v>0.39780464178825714</v>
      </c>
      <c r="O520" s="7">
        <v>0.85697748151922304</v>
      </c>
      <c r="P520" s="7">
        <v>0.41600691533492906</v>
      </c>
      <c r="Q520" s="7">
        <v>0.86970465433129607</v>
      </c>
      <c r="R520" s="7">
        <v>0.4225078514245505</v>
      </c>
      <c r="S520" s="7">
        <v>0.88611485504373833</v>
      </c>
      <c r="T520" s="7">
        <v>0.43295122343221287</v>
      </c>
      <c r="U520" s="7">
        <v>0.90193923077879101</v>
      </c>
      <c r="V520" s="7">
        <v>0.43763384344063994</v>
      </c>
      <c r="W520" s="7">
        <v>0.91311683087987505</v>
      </c>
      <c r="X520" s="7">
        <v>0.44087692701976017</v>
      </c>
      <c r="Y520" s="7">
        <v>0.91338112279786032</v>
      </c>
      <c r="Z520" s="7">
        <v>0.44116361804068432</v>
      </c>
      <c r="AA520" s="7">
        <v>0.91080705702580167</v>
      </c>
      <c r="AB520" s="7">
        <v>0.43142394217529012</v>
      </c>
    </row>
    <row r="521" spans="1:28">
      <c r="A521" s="7">
        <v>0.69618194832083624</v>
      </c>
      <c r="B521" s="7">
        <v>0.43957552353689877</v>
      </c>
      <c r="C521" s="7">
        <v>0.71417067177496074</v>
      </c>
      <c r="D521" s="7">
        <v>0.43553578642387719</v>
      </c>
      <c r="E521" s="7">
        <v>0.73088027985172055</v>
      </c>
      <c r="F521" s="7">
        <v>0.42584649867731206</v>
      </c>
      <c r="G521" s="7">
        <v>0.75235238950390659</v>
      </c>
      <c r="H521" s="7">
        <v>0.41370383080017237</v>
      </c>
      <c r="I521" s="7">
        <v>0.76921679806725041</v>
      </c>
      <c r="J521" s="7">
        <v>0.40513437555654996</v>
      </c>
      <c r="K521" s="7">
        <v>0.7815141289843085</v>
      </c>
      <c r="L521" s="7">
        <v>0.40820978832646276</v>
      </c>
      <c r="M521" s="7">
        <v>0.81057233485036528</v>
      </c>
      <c r="N521" s="7">
        <v>0.39828072263512504</v>
      </c>
      <c r="O521" s="7">
        <v>0.85794753853281924</v>
      </c>
      <c r="P521" s="7">
        <v>0.41846290174751222</v>
      </c>
      <c r="Q521" s="7">
        <v>0.86994198567221814</v>
      </c>
      <c r="R521" s="7">
        <v>0.42315247184129501</v>
      </c>
      <c r="S521" s="7">
        <v>0.88632231295753094</v>
      </c>
      <c r="T521" s="7">
        <v>0.43356456846485658</v>
      </c>
      <c r="U521" s="7">
        <v>0.90201679829574333</v>
      </c>
      <c r="V521" s="7">
        <v>0.43789273412014107</v>
      </c>
      <c r="W521" s="7">
        <v>0.91326250850860424</v>
      </c>
      <c r="X521" s="7">
        <v>0.44141903367750757</v>
      </c>
      <c r="Y521" s="7">
        <v>0.91347450818845777</v>
      </c>
      <c r="Z521" s="7">
        <v>0.4414963533770902</v>
      </c>
      <c r="AA521" s="7">
        <v>0.9109640666117127</v>
      </c>
      <c r="AB521" s="7">
        <v>0.43194867361964817</v>
      </c>
    </row>
    <row r="522" spans="1:28">
      <c r="A522" s="7">
        <v>0.6966511184021964</v>
      </c>
      <c r="B522" s="7">
        <v>0.44019234361222032</v>
      </c>
      <c r="C522" s="7">
        <v>0.71473651803581439</v>
      </c>
      <c r="D522" s="7">
        <v>0.43633765252179518</v>
      </c>
      <c r="E522" s="7">
        <v>0.73107998746932612</v>
      </c>
      <c r="F522" s="7">
        <v>0.42614708986894761</v>
      </c>
      <c r="G522" s="7">
        <v>0.75254442130014387</v>
      </c>
      <c r="H522" s="7">
        <v>0.41402005968385835</v>
      </c>
      <c r="I522" s="7">
        <v>0.76951072985358193</v>
      </c>
      <c r="J522" s="7">
        <v>0.40565823824023856</v>
      </c>
      <c r="K522" s="7">
        <v>0.78228407660271215</v>
      </c>
      <c r="L522" s="7">
        <v>0.40963629334572754</v>
      </c>
      <c r="M522" s="7">
        <v>0.81081597940513939</v>
      </c>
      <c r="N522" s="7">
        <v>0.39879155390877163</v>
      </c>
      <c r="O522" s="7">
        <v>0.85810944800069699</v>
      </c>
      <c r="P522" s="7">
        <v>0.41887382554417008</v>
      </c>
      <c r="Q522" s="7">
        <v>0.87005933283522963</v>
      </c>
      <c r="R522" s="7">
        <v>0.42347217576765883</v>
      </c>
      <c r="S522" s="7">
        <v>0.88639807253539149</v>
      </c>
      <c r="T522" s="7">
        <v>0.43378870871757907</v>
      </c>
      <c r="U522" s="7">
        <v>0.9022692141382016</v>
      </c>
      <c r="V522" s="7">
        <v>0.43873543196952403</v>
      </c>
      <c r="W522" s="7">
        <v>0.9132955975275191</v>
      </c>
      <c r="X522" s="7">
        <v>0.44154239769257186</v>
      </c>
      <c r="Y522" s="7">
        <v>0.91372106307484835</v>
      </c>
      <c r="Z522" s="7">
        <v>0.44237727669592969</v>
      </c>
      <c r="AA522" s="7">
        <v>0.91115874263868823</v>
      </c>
      <c r="AB522" s="7">
        <v>0.43259937536107895</v>
      </c>
    </row>
    <row r="523" spans="1:28">
      <c r="A523" s="7">
        <v>0.69710827901048422</v>
      </c>
      <c r="B523" s="7">
        <v>0.44079352599549149</v>
      </c>
      <c r="C523" s="7">
        <v>0.714977394655674</v>
      </c>
      <c r="D523" s="7">
        <v>0.43667907546489571</v>
      </c>
      <c r="E523" s="7">
        <v>0.73130449537931408</v>
      </c>
      <c r="F523" s="7">
        <v>0.42648503776937025</v>
      </c>
      <c r="G523" s="7">
        <v>0.75307588544569337</v>
      </c>
      <c r="H523" s="7">
        <v>0.41489577043868109</v>
      </c>
      <c r="I523" s="7">
        <v>0.76966118853762733</v>
      </c>
      <c r="J523" s="7">
        <v>0.40592668528710385</v>
      </c>
      <c r="K523" s="7">
        <v>0.78241720573482554</v>
      </c>
      <c r="L523" s="7">
        <v>0.40988302137585614</v>
      </c>
      <c r="M523" s="7">
        <v>0.81098561118006696</v>
      </c>
      <c r="N523" s="7">
        <v>0.39914774578325307</v>
      </c>
      <c r="O523" s="7">
        <v>0.85860264197057246</v>
      </c>
      <c r="P523" s="7">
        <v>0.42012570966887197</v>
      </c>
      <c r="Q523" s="7">
        <v>0.8702518349228664</v>
      </c>
      <c r="R523" s="7">
        <v>0.42399690721201688</v>
      </c>
      <c r="S523" s="7">
        <v>0.88670287269748171</v>
      </c>
      <c r="T523" s="7">
        <v>0.43469221981382472</v>
      </c>
      <c r="U523" s="7">
        <v>0.90250148813924125</v>
      </c>
      <c r="V523" s="7">
        <v>0.43951123524735802</v>
      </c>
      <c r="W523" s="7">
        <v>0.9136522713677705</v>
      </c>
      <c r="X523" s="7">
        <v>0.44287507655953418</v>
      </c>
      <c r="Y523" s="7">
        <v>0.91383190367864164</v>
      </c>
      <c r="Z523" s="7">
        <v>0.44277343156120663</v>
      </c>
      <c r="AA523" s="7">
        <v>0.91130940840294627</v>
      </c>
      <c r="AB523" s="7">
        <v>0.43310325654936982</v>
      </c>
    </row>
    <row r="524" spans="1:28">
      <c r="A524" s="7">
        <v>0.69743253478343792</v>
      </c>
      <c r="B524" s="7">
        <v>0.44122008748419977</v>
      </c>
      <c r="C524" s="7">
        <v>0.71527029492420158</v>
      </c>
      <c r="D524" s="7">
        <v>0.43709434306490091</v>
      </c>
      <c r="E524" s="7">
        <v>0.73269526967054788</v>
      </c>
      <c r="F524" s="7">
        <v>0.42858483230747191</v>
      </c>
      <c r="G524" s="7">
        <v>0.7536519808344051</v>
      </c>
      <c r="H524" s="7">
        <v>0.41584793213241689</v>
      </c>
      <c r="I524" s="7">
        <v>0.77003142437086747</v>
      </c>
      <c r="J524" s="7">
        <v>0.4065878121565682</v>
      </c>
      <c r="K524" s="7">
        <v>0.78292875704562337</v>
      </c>
      <c r="L524" s="7">
        <v>0.41083518306959194</v>
      </c>
      <c r="M524" s="7">
        <v>0.81122557808118401</v>
      </c>
      <c r="N524" s="7">
        <v>0.39965162697154394</v>
      </c>
      <c r="O524" s="7">
        <v>0.8590300456379385</v>
      </c>
      <c r="P524" s="7">
        <v>0.42121166050570569</v>
      </c>
      <c r="Q524" s="7">
        <v>0.87049048477123803</v>
      </c>
      <c r="R524" s="7">
        <v>0.42464760895344766</v>
      </c>
      <c r="S524" s="7">
        <v>0.88677951320066628</v>
      </c>
      <c r="T524" s="7">
        <v>0.43491983510922505</v>
      </c>
      <c r="U524" s="7">
        <v>0.90414926218720715</v>
      </c>
      <c r="V524" s="7">
        <v>0.44501657160977021</v>
      </c>
      <c r="W524" s="7">
        <v>0.91396511300114758</v>
      </c>
      <c r="X524" s="7">
        <v>0.4440452971813062</v>
      </c>
      <c r="Y524" s="7">
        <v>0.91420369971971205</v>
      </c>
      <c r="Z524" s="7">
        <v>0.44410611042816894</v>
      </c>
      <c r="AA524" s="7">
        <v>0.91179629671481177</v>
      </c>
      <c r="AB524" s="7">
        <v>0.43473392032595931</v>
      </c>
    </row>
    <row r="525" spans="1:28">
      <c r="A525" s="7">
        <v>0.69852699809609897</v>
      </c>
      <c r="B525" s="7">
        <v>0.44266049267417601</v>
      </c>
      <c r="C525" s="7">
        <v>0.71552970051481968</v>
      </c>
      <c r="D525" s="7">
        <v>0.43746269758875489</v>
      </c>
      <c r="E525" s="7">
        <v>0.73277162846551469</v>
      </c>
      <c r="F525" s="7">
        <v>0.42870037747651102</v>
      </c>
      <c r="G525" s="7">
        <v>0.75400903077970249</v>
      </c>
      <c r="H525" s="7">
        <v>0.41643868938765444</v>
      </c>
      <c r="I525" s="7">
        <v>0.77033449114873032</v>
      </c>
      <c r="J525" s="7">
        <v>0.40712905005364614</v>
      </c>
      <c r="K525" s="7">
        <v>0.78338684705139927</v>
      </c>
      <c r="L525" s="7">
        <v>0.41168917480767797</v>
      </c>
      <c r="M525" s="7">
        <v>0.81144393876706644</v>
      </c>
      <c r="N525" s="7">
        <v>0.40011120136569195</v>
      </c>
      <c r="O525" s="7">
        <v>0.85911729944339421</v>
      </c>
      <c r="P525" s="7">
        <v>0.42143406323708921</v>
      </c>
      <c r="Q525" s="7">
        <v>0.87063859710807268</v>
      </c>
      <c r="R525" s="7">
        <v>0.42505245142541925</v>
      </c>
      <c r="S525" s="7">
        <v>0.88700547054626211</v>
      </c>
      <c r="T525" s="7">
        <v>0.43559225586739247</v>
      </c>
      <c r="U525" s="7">
        <v>0.90426625628736179</v>
      </c>
      <c r="V525" s="7">
        <v>0.44540751391103034</v>
      </c>
      <c r="W525" s="7">
        <v>0.91405148823234095</v>
      </c>
      <c r="X525" s="7">
        <v>0.44436847615034791</v>
      </c>
      <c r="Y525" s="7">
        <v>0.91434595970725774</v>
      </c>
      <c r="Z525" s="7">
        <v>0.44461694170181554</v>
      </c>
      <c r="AA525" s="7">
        <v>0.91185378759854185</v>
      </c>
      <c r="AB525" s="7">
        <v>0.434926785194581</v>
      </c>
    </row>
    <row r="526" spans="1:28">
      <c r="A526" s="7">
        <v>0.69887927597288824</v>
      </c>
      <c r="B526" s="7">
        <v>0.44312441087167137</v>
      </c>
      <c r="C526" s="7">
        <v>0.71608984555390154</v>
      </c>
      <c r="D526" s="7">
        <v>0.43825848236198661</v>
      </c>
      <c r="E526" s="7">
        <v>0.73339816216780673</v>
      </c>
      <c r="F526" s="7">
        <v>0.42964906412756892</v>
      </c>
      <c r="G526" s="7">
        <v>0.75472665418949425</v>
      </c>
      <c r="H526" s="7">
        <v>0.41763149778683262</v>
      </c>
      <c r="I526" s="7">
        <v>0.77046184367772585</v>
      </c>
      <c r="J526" s="7">
        <v>0.40735666534904647</v>
      </c>
      <c r="K526" s="7">
        <v>0.78382187531775394</v>
      </c>
      <c r="L526" s="7">
        <v>0.41250146603362958</v>
      </c>
      <c r="M526" s="7">
        <v>0.81187238541810303</v>
      </c>
      <c r="N526" s="7">
        <v>0.40101297494059868</v>
      </c>
      <c r="O526" s="7">
        <v>0.85956989939682771</v>
      </c>
      <c r="P526" s="7">
        <v>0.42258777740614134</v>
      </c>
      <c r="Q526" s="7">
        <v>0.87089922208060377</v>
      </c>
      <c r="R526" s="7">
        <v>0.42576483517438218</v>
      </c>
      <c r="S526" s="7">
        <v>0.88727106953143609</v>
      </c>
      <c r="T526" s="7">
        <v>0.4363836968372769</v>
      </c>
      <c r="U526" s="7">
        <v>0.90446210355392109</v>
      </c>
      <c r="V526" s="7">
        <v>0.44606255945580842</v>
      </c>
      <c r="W526" s="7">
        <v>0.91465052839295591</v>
      </c>
      <c r="X526" s="7">
        <v>0.44661335372025057</v>
      </c>
      <c r="Y526" s="7">
        <v>0.91456284073121541</v>
      </c>
      <c r="Z526" s="7">
        <v>0.44539622002232743</v>
      </c>
      <c r="AA526" s="7">
        <v>0.91258927442143301</v>
      </c>
      <c r="AB526" s="7">
        <v>0.43740970318791761</v>
      </c>
    </row>
    <row r="527" spans="1:28">
      <c r="A527" s="7">
        <v>0.69975917003332311</v>
      </c>
      <c r="B527" s="7">
        <v>0.44428333760474031</v>
      </c>
      <c r="C527" s="7">
        <v>0.71662932366406051</v>
      </c>
      <c r="D527" s="7">
        <v>0.43902559803312596</v>
      </c>
      <c r="E527" s="7">
        <v>0.73505456064324137</v>
      </c>
      <c r="F527" s="7">
        <v>0.43215978246232845</v>
      </c>
      <c r="G527" s="7">
        <v>0.75806929940106105</v>
      </c>
      <c r="H527" s="7">
        <v>0.42320112243878538</v>
      </c>
      <c r="I527" s="7">
        <v>0.77079177807773958</v>
      </c>
      <c r="J527" s="7">
        <v>0.40794829136495347</v>
      </c>
      <c r="K527" s="7">
        <v>0.78415574640892016</v>
      </c>
      <c r="L527" s="7">
        <v>0.41312523619430686</v>
      </c>
      <c r="M527" s="7">
        <v>0.81260699673608217</v>
      </c>
      <c r="N527" s="7">
        <v>0.40256110645358884</v>
      </c>
      <c r="O527" s="7">
        <v>0.85978313463262057</v>
      </c>
      <c r="P527" s="7">
        <v>0.42313162158522766</v>
      </c>
      <c r="Q527" s="7">
        <v>0.87258031907880185</v>
      </c>
      <c r="R527" s="7">
        <v>0.43036579167987926</v>
      </c>
      <c r="S527" s="7">
        <v>0.88755340609776534</v>
      </c>
      <c r="T527" s="7">
        <v>0.4372255259259904</v>
      </c>
      <c r="U527" s="7">
        <v>0.90463952317833152</v>
      </c>
      <c r="V527" s="7">
        <v>0.4466567917537238</v>
      </c>
      <c r="W527" s="7">
        <v>0.91509701528454768</v>
      </c>
      <c r="X527" s="7">
        <v>0.44829006181232184</v>
      </c>
      <c r="Y527" s="7">
        <v>0.91468415446292617</v>
      </c>
      <c r="Z527" s="7">
        <v>0.44583233787839982</v>
      </c>
      <c r="AA527" s="7">
        <v>0.91278553640382176</v>
      </c>
      <c r="AB527" s="7">
        <v>0.43807256757872093</v>
      </c>
    </row>
    <row r="528" spans="1:28">
      <c r="A528" s="7">
        <v>0.70070951966911577</v>
      </c>
      <c r="B528" s="7">
        <v>0.44553522172944221</v>
      </c>
      <c r="C528" s="7">
        <v>0.7167739921665206</v>
      </c>
      <c r="D528" s="7">
        <v>0.43923149431178965</v>
      </c>
      <c r="E528" s="7">
        <v>0.73526144729285237</v>
      </c>
      <c r="F528" s="7">
        <v>0.432473405064006</v>
      </c>
      <c r="G528" s="7">
        <v>0.75873759354209458</v>
      </c>
      <c r="H528" s="7">
        <v>0.42431487361704207</v>
      </c>
      <c r="I528" s="7">
        <v>0.77096265615461967</v>
      </c>
      <c r="J528" s="7">
        <v>0.4082549638812753</v>
      </c>
      <c r="K528" s="7">
        <v>0.78435281945488322</v>
      </c>
      <c r="L528" s="7">
        <v>0.41349359071816083</v>
      </c>
      <c r="M528" s="7">
        <v>0.81520985611180041</v>
      </c>
      <c r="N528" s="7">
        <v>0.4080516738846201</v>
      </c>
      <c r="O528" s="7">
        <v>0.86012095150508028</v>
      </c>
      <c r="P528" s="7">
        <v>0.42399516969067785</v>
      </c>
      <c r="Q528" s="7">
        <v>0.87292401002065567</v>
      </c>
      <c r="R528" s="7">
        <v>0.43131187204892879</v>
      </c>
      <c r="S528" s="7">
        <v>0.88772915069989544</v>
      </c>
      <c r="T528" s="7">
        <v>0.43775025737034845</v>
      </c>
      <c r="U528" s="7">
        <v>0.90503678885907646</v>
      </c>
      <c r="V528" s="7">
        <v>0.44798947062068611</v>
      </c>
      <c r="W528" s="7">
        <v>0.91521562007961921</v>
      </c>
      <c r="X528" s="7">
        <v>0.44873573603575839</v>
      </c>
      <c r="Y528" s="7">
        <v>0.91484648794564705</v>
      </c>
      <c r="Z528" s="7">
        <v>0.44641614504828164</v>
      </c>
      <c r="AA528" s="7">
        <v>0.91324348102939557</v>
      </c>
      <c r="AB528" s="7">
        <v>0.43962330537371946</v>
      </c>
    </row>
    <row r="529" spans="1:28">
      <c r="A529" s="7">
        <v>0.70128757563966537</v>
      </c>
      <c r="B529" s="7">
        <v>0.44629799359723421</v>
      </c>
      <c r="C529" s="7">
        <v>0.71769830274627788</v>
      </c>
      <c r="D529" s="7">
        <v>0.44054766672603213</v>
      </c>
      <c r="E529" s="7">
        <v>0.73579008510416133</v>
      </c>
      <c r="F529" s="7">
        <v>0.43327527116192399</v>
      </c>
      <c r="G529" s="7">
        <v>0.75899715945627455</v>
      </c>
      <c r="H529" s="7">
        <v>0.42474751643043662</v>
      </c>
      <c r="I529" s="7">
        <v>0.77135707284779575</v>
      </c>
      <c r="J529" s="7">
        <v>0.40896387258756034</v>
      </c>
      <c r="K529" s="7">
        <v>0.78461121576248904</v>
      </c>
      <c r="L529" s="7">
        <v>0.41397749041105392</v>
      </c>
      <c r="M529" s="7">
        <v>0.8154939548568011</v>
      </c>
      <c r="N529" s="7">
        <v>0.40865198750722176</v>
      </c>
      <c r="O529" s="7">
        <v>0.86043170569991201</v>
      </c>
      <c r="P529" s="7">
        <v>0.42479095446390958</v>
      </c>
      <c r="Q529" s="7">
        <v>0.87306245330286025</v>
      </c>
      <c r="R529" s="7">
        <v>0.43169412674349428</v>
      </c>
      <c r="S529" s="7">
        <v>0.88850568637296645</v>
      </c>
      <c r="T529" s="7">
        <v>0.44006984835782526</v>
      </c>
      <c r="U529" s="7">
        <v>0.90534748747670335</v>
      </c>
      <c r="V529" s="7">
        <v>0.44903198342404649</v>
      </c>
      <c r="W529" s="7">
        <v>0.91583184934096917</v>
      </c>
      <c r="X529" s="7">
        <v>0.4510553270232352</v>
      </c>
      <c r="Y529" s="7">
        <v>0.91510875252391377</v>
      </c>
      <c r="Z529" s="7">
        <v>0.44736048789599225</v>
      </c>
      <c r="AA529" s="7">
        <v>0.91332951911056393</v>
      </c>
      <c r="AB529" s="7">
        <v>0.43991607771932983</v>
      </c>
    </row>
    <row r="530" spans="1:28">
      <c r="A530" s="7">
        <v>0.70159581878185595</v>
      </c>
      <c r="B530" s="7">
        <v>0.44670544235121423</v>
      </c>
      <c r="C530" s="7">
        <v>0.71858127946818939</v>
      </c>
      <c r="D530" s="7">
        <v>0.44180650093608975</v>
      </c>
      <c r="E530" s="7">
        <v>0.73621169007466203</v>
      </c>
      <c r="F530" s="7">
        <v>0.43391554777532115</v>
      </c>
      <c r="G530" s="7">
        <v>0.75978290423720851</v>
      </c>
      <c r="H530" s="7">
        <v>0.42605760751999283</v>
      </c>
      <c r="I530" s="7">
        <v>0.77153010033444791</v>
      </c>
      <c r="J530" s="7">
        <v>0.40927488890722952</v>
      </c>
      <c r="K530" s="7">
        <v>0.78472075902473981</v>
      </c>
      <c r="L530" s="7">
        <v>0.4141833866897176</v>
      </c>
      <c r="M530" s="7">
        <v>0.81604744173217458</v>
      </c>
      <c r="N530" s="7">
        <v>0.40982220812899378</v>
      </c>
      <c r="O530" s="7">
        <v>0.8606897343331581</v>
      </c>
      <c r="P530" s="7">
        <v>0.42545208133337392</v>
      </c>
      <c r="Q530" s="7">
        <v>0.87334900892189948</v>
      </c>
      <c r="R530" s="7">
        <v>0.4324855677133787</v>
      </c>
      <c r="S530" s="7">
        <v>0.88873648880784406</v>
      </c>
      <c r="T530" s="7">
        <v>0.44075964432938203</v>
      </c>
      <c r="U530" s="7">
        <v>0.90561661676204086</v>
      </c>
      <c r="V530" s="7">
        <v>0.44993549452029213</v>
      </c>
      <c r="W530" s="7">
        <v>0.91608796694192074</v>
      </c>
      <c r="X530" s="7">
        <v>0.45201965136634353</v>
      </c>
      <c r="Y530" s="7">
        <v>0.91521697484572773</v>
      </c>
      <c r="Z530" s="7">
        <v>0.44775056143658293</v>
      </c>
      <c r="AA530" s="7">
        <v>0.91340405901498634</v>
      </c>
      <c r="AB530" s="7">
        <v>0.44016975583481421</v>
      </c>
    </row>
    <row r="531" spans="1:28">
      <c r="A531" s="7">
        <v>0.70266866504298675</v>
      </c>
      <c r="B531" s="7">
        <v>0.44813020984914009</v>
      </c>
      <c r="C531" s="7">
        <v>0.71899604335208966</v>
      </c>
      <c r="D531" s="7">
        <v>0.44239812695199676</v>
      </c>
      <c r="E531" s="7">
        <v>0.73636440766459577</v>
      </c>
      <c r="F531" s="7">
        <v>0.43414750687406883</v>
      </c>
      <c r="G531" s="7">
        <v>0.76000371144022139</v>
      </c>
      <c r="H531" s="7">
        <v>0.42642596204384681</v>
      </c>
      <c r="I531" s="7">
        <v>0.77175525100807296</v>
      </c>
      <c r="J531" s="7">
        <v>0.40967973137920111</v>
      </c>
      <c r="K531" s="7">
        <v>0.7850766435944444</v>
      </c>
      <c r="L531" s="7">
        <v>0.41485233240520719</v>
      </c>
      <c r="M531" s="7">
        <v>0.81620879878637398</v>
      </c>
      <c r="N531" s="7">
        <v>0.4101636310720943</v>
      </c>
      <c r="O531" s="7">
        <v>0.8609701596651308</v>
      </c>
      <c r="P531" s="7">
        <v>0.42617141516769258</v>
      </c>
      <c r="Q531" s="7">
        <v>0.87418845866479056</v>
      </c>
      <c r="R531" s="7">
        <v>0.43480515870085551</v>
      </c>
      <c r="S531" s="7">
        <v>0.88879771311785927</v>
      </c>
      <c r="T531" s="7">
        <v>0.44094295283063956</v>
      </c>
      <c r="U531" s="7">
        <v>0.90573275376256068</v>
      </c>
      <c r="V531" s="7">
        <v>0.45032556806088281</v>
      </c>
      <c r="W531" s="7">
        <v>0.91618035835837142</v>
      </c>
      <c r="X531" s="7">
        <v>0.45236802439479978</v>
      </c>
      <c r="Y531" s="7">
        <v>0.91539894544329381</v>
      </c>
      <c r="Z531" s="7">
        <v>0.44840647574203052</v>
      </c>
      <c r="AA531" s="7">
        <v>0.9134976303843676</v>
      </c>
      <c r="AB531" s="7">
        <v>0.44048945976117804</v>
      </c>
    </row>
    <row r="532" spans="1:28">
      <c r="A532" s="7">
        <v>0.70333719237734804</v>
      </c>
      <c r="B532" s="7">
        <v>0.44901808325333536</v>
      </c>
      <c r="C532" s="7">
        <v>0.71928823096789574</v>
      </c>
      <c r="D532" s="7">
        <v>0.44281513207334089</v>
      </c>
      <c r="E532" s="7">
        <v>0.73670116952957776</v>
      </c>
      <c r="F532" s="7">
        <v>0.43465920690838489</v>
      </c>
      <c r="G532" s="7">
        <v>0.76032082816795254</v>
      </c>
      <c r="H532" s="7">
        <v>0.42695503729155221</v>
      </c>
      <c r="I532" s="7">
        <v>0.77277998211691046</v>
      </c>
      <c r="J532" s="7">
        <v>0.41152237275914055</v>
      </c>
      <c r="K532" s="7">
        <v>0.78540422512031394</v>
      </c>
      <c r="L532" s="7">
        <v>0.41546915248052874</v>
      </c>
      <c r="M532" s="7">
        <v>0.8170597159012547</v>
      </c>
      <c r="N532" s="7">
        <v>0.41196457193989933</v>
      </c>
      <c r="O532" s="7">
        <v>0.86111900439208466</v>
      </c>
      <c r="P532" s="7">
        <v>0.42655366986225807</v>
      </c>
      <c r="Q532" s="7">
        <v>0.87441348393618334</v>
      </c>
      <c r="R532" s="7">
        <v>0.43542719134019386</v>
      </c>
      <c r="S532" s="7">
        <v>0.88908269246016047</v>
      </c>
      <c r="T532" s="7">
        <v>0.44179694456872559</v>
      </c>
      <c r="U532" s="7">
        <v>0.90588617459719578</v>
      </c>
      <c r="V532" s="7">
        <v>0.45084161189854621</v>
      </c>
      <c r="W532" s="7">
        <v>0.91635611691338681</v>
      </c>
      <c r="X532" s="7">
        <v>0.4530308887856031</v>
      </c>
      <c r="Y532" s="7">
        <v>0.91561800836890095</v>
      </c>
      <c r="Z532" s="7">
        <v>0.44919791671191495</v>
      </c>
      <c r="AA532" s="7">
        <v>0.91359952801966848</v>
      </c>
      <c r="AB532" s="7">
        <v>0.44083783278963429</v>
      </c>
    </row>
    <row r="533" spans="1:28">
      <c r="A533" s="7">
        <v>0.70353735026188735</v>
      </c>
      <c r="B533" s="7">
        <v>0.44928392401819228</v>
      </c>
      <c r="C533" s="7">
        <v>0.7202303578656899</v>
      </c>
      <c r="D533" s="7">
        <v>0.44416084235034525</v>
      </c>
      <c r="E533" s="7">
        <v>0.73725460763326911</v>
      </c>
      <c r="F533" s="7">
        <v>0.43550016723642893</v>
      </c>
      <c r="G533" s="7">
        <v>0.76098148801739252</v>
      </c>
      <c r="H533" s="7">
        <v>0.42805923210244473</v>
      </c>
      <c r="I533" s="7">
        <v>0.77299008692213089</v>
      </c>
      <c r="J533" s="7">
        <v>0.41190028365035869</v>
      </c>
      <c r="K533" s="7">
        <v>0.78553892664375147</v>
      </c>
      <c r="L533" s="7">
        <v>0.41572283059601312</v>
      </c>
      <c r="M533" s="7">
        <v>0.81725049418470985</v>
      </c>
      <c r="N533" s="7">
        <v>0.41236941441187092</v>
      </c>
      <c r="O533" s="7">
        <v>0.86145028889408237</v>
      </c>
      <c r="P533" s="7">
        <v>0.4274076616003441</v>
      </c>
      <c r="Q533" s="7">
        <v>0.87469960005273939</v>
      </c>
      <c r="R533" s="7">
        <v>0.43621863231007829</v>
      </c>
      <c r="S533" s="7">
        <v>0.88926768677819212</v>
      </c>
      <c r="T533" s="7">
        <v>0.44235208263651499</v>
      </c>
      <c r="U533" s="7">
        <v>0.90622430040313728</v>
      </c>
      <c r="V533" s="7">
        <v>0.45198403217889527</v>
      </c>
      <c r="W533" s="7">
        <v>0.91643174895662083</v>
      </c>
      <c r="X533" s="7">
        <v>0.4533175798065272</v>
      </c>
      <c r="Y533" s="7">
        <v>0.91568084713640585</v>
      </c>
      <c r="Z533" s="7">
        <v>0.44942553200731528</v>
      </c>
      <c r="AA533" s="7">
        <v>0.91372045711992822</v>
      </c>
      <c r="AB533" s="7">
        <v>0.4412531003896395</v>
      </c>
    </row>
    <row r="534" spans="1:28">
      <c r="A534" s="7">
        <v>0.70399771339632777</v>
      </c>
      <c r="B534" s="7">
        <v>0.44989553152949702</v>
      </c>
      <c r="C534" s="7">
        <v>0.72049546467807979</v>
      </c>
      <c r="D534" s="7">
        <v>0.44453962200223285</v>
      </c>
      <c r="E534" s="7">
        <v>0.73743277815485841</v>
      </c>
      <c r="F534" s="7">
        <v>0.4357712205653026</v>
      </c>
      <c r="G534" s="7">
        <v>0.7611835031180213</v>
      </c>
      <c r="H534" s="7">
        <v>0.42839718000286736</v>
      </c>
      <c r="I534" s="7">
        <v>0.77338933978729407</v>
      </c>
      <c r="J534" s="7">
        <v>0.41261961748467735</v>
      </c>
      <c r="K534" s="7">
        <v>0.785794178168709</v>
      </c>
      <c r="L534" s="7">
        <v>0.41620412400689782</v>
      </c>
      <c r="M534" s="7">
        <v>0.81736634027490429</v>
      </c>
      <c r="N534" s="7">
        <v>0.41261527368133005</v>
      </c>
      <c r="O534" s="7">
        <v>0.86196774595424508</v>
      </c>
      <c r="P534" s="7">
        <v>0.42874294674931485</v>
      </c>
      <c r="Q534" s="7">
        <v>0.87492506482661536</v>
      </c>
      <c r="R534" s="7">
        <v>0.43684240247075556</v>
      </c>
      <c r="S534" s="7">
        <v>0.88936987411577151</v>
      </c>
      <c r="T534" s="7">
        <v>0.44265875515283681</v>
      </c>
      <c r="U534" s="7">
        <v>0.9063520082487273</v>
      </c>
      <c r="V534" s="7">
        <v>0.45241580623162037</v>
      </c>
      <c r="W534" s="7">
        <v>0.91654304838388001</v>
      </c>
      <c r="X534" s="7">
        <v>0.45373979749188814</v>
      </c>
      <c r="Y534" s="7">
        <v>0.91576986872370436</v>
      </c>
      <c r="Z534" s="7">
        <v>0.44974871097635699</v>
      </c>
      <c r="AA534" s="7">
        <v>0.91387032990647965</v>
      </c>
      <c r="AB534" s="7">
        <v>0.4417691442273029</v>
      </c>
    </row>
    <row r="535" spans="1:28">
      <c r="A535" s="7">
        <v>0.70593444108713033</v>
      </c>
      <c r="B535" s="7">
        <v>0.4524688006324582</v>
      </c>
      <c r="C535" s="7">
        <v>0.7209907583195071</v>
      </c>
      <c r="D535" s="7">
        <v>0.44524766194784843</v>
      </c>
      <c r="E535" s="7">
        <v>0.73812979689865832</v>
      </c>
      <c r="F535" s="7">
        <v>0.43683284610339124</v>
      </c>
      <c r="G535" s="7">
        <v>0.76181773657348373</v>
      </c>
      <c r="H535" s="7">
        <v>0.429458805540956</v>
      </c>
      <c r="I535" s="7">
        <v>0.77358493607655299</v>
      </c>
      <c r="J535" s="7">
        <v>0.41297320307715041</v>
      </c>
      <c r="K535" s="7">
        <v>0.78623025469594654</v>
      </c>
      <c r="L535" s="7">
        <v>0.41702684036088306</v>
      </c>
      <c r="M535" s="7">
        <v>0.81755022295775259</v>
      </c>
      <c r="N535" s="7">
        <v>0.41300621598259019</v>
      </c>
      <c r="O535" s="7">
        <v>0.86219777871408299</v>
      </c>
      <c r="P535" s="7">
        <v>0.42933717904723023</v>
      </c>
      <c r="Q535" s="7">
        <v>0.87503362193996304</v>
      </c>
      <c r="R535" s="7">
        <v>0.43714299366239112</v>
      </c>
      <c r="S535" s="7">
        <v>0.88950157245170358</v>
      </c>
      <c r="T535" s="7">
        <v>0.44305491001811376</v>
      </c>
      <c r="U535" s="7">
        <v>0.90648914419030058</v>
      </c>
      <c r="V535" s="7">
        <v>0.45287972442911573</v>
      </c>
      <c r="W535" s="7">
        <v>0.91666337208902504</v>
      </c>
      <c r="X535" s="7">
        <v>0.45419676560402777</v>
      </c>
      <c r="Y535" s="7">
        <v>0.91601860551174441</v>
      </c>
      <c r="Z535" s="7">
        <v>0.45065222207260264</v>
      </c>
      <c r="AA535" s="7">
        <v>0.91407055677740157</v>
      </c>
      <c r="AB535" s="7">
        <v>0.44245894019885967</v>
      </c>
    </row>
    <row r="536" spans="1:28">
      <c r="A536" s="7">
        <v>0.7065669400022746</v>
      </c>
      <c r="B536" s="7">
        <v>0.45330976096050224</v>
      </c>
      <c r="C536" s="7">
        <v>0.72118032394342035</v>
      </c>
      <c r="D536" s="7">
        <v>0.4455187152767221</v>
      </c>
      <c r="E536" s="7">
        <v>0.73841304234323624</v>
      </c>
      <c r="F536" s="7">
        <v>0.43726462015611633</v>
      </c>
      <c r="G536" s="7">
        <v>0.76201270463571846</v>
      </c>
      <c r="H536" s="7">
        <v>0.42978545955267561</v>
      </c>
      <c r="I536" s="7">
        <v>0.77388477873975769</v>
      </c>
      <c r="J536" s="7">
        <v>0.41351530973489781</v>
      </c>
      <c r="K536" s="7">
        <v>0.78637386643688778</v>
      </c>
      <c r="L536" s="7">
        <v>0.41729789368975673</v>
      </c>
      <c r="M536" s="7">
        <v>0.81769640969061708</v>
      </c>
      <c r="N536" s="7">
        <v>0.41331723230225936</v>
      </c>
      <c r="O536" s="7">
        <v>0.86241754632033785</v>
      </c>
      <c r="P536" s="7">
        <v>0.42990882356773952</v>
      </c>
      <c r="Q536" s="7">
        <v>0.87542477915000128</v>
      </c>
      <c r="R536" s="7">
        <v>0.43822894449922484</v>
      </c>
      <c r="S536" s="7">
        <v>0.89009839935868673</v>
      </c>
      <c r="T536" s="7">
        <v>0.44485585088591878</v>
      </c>
      <c r="U536" s="7">
        <v>0.90655642651163493</v>
      </c>
      <c r="V536" s="7">
        <v>0.45310733972451606</v>
      </c>
      <c r="W536" s="7">
        <v>0.91679787680227642</v>
      </c>
      <c r="X536" s="7">
        <v>0.45470759687767437</v>
      </c>
      <c r="Y536" s="7">
        <v>0.91610108139409452</v>
      </c>
      <c r="Z536" s="7">
        <v>0.45095281326423819</v>
      </c>
      <c r="AA536" s="7">
        <v>0.91481635231047886</v>
      </c>
      <c r="AB536" s="7">
        <v>0.44503220930182086</v>
      </c>
    </row>
    <row r="537" spans="1:28">
      <c r="A537" s="7">
        <v>0.70780551699180394</v>
      </c>
      <c r="B537" s="7">
        <v>0.45496127499315897</v>
      </c>
      <c r="C537" s="7">
        <v>0.72136846426189061</v>
      </c>
      <c r="D537" s="7">
        <v>0.44578803108425685</v>
      </c>
      <c r="E537" s="7">
        <v>0.73968634156529023</v>
      </c>
      <c r="F537" s="7">
        <v>0.43920890653438344</v>
      </c>
      <c r="G537" s="7">
        <v>0.76218535707637214</v>
      </c>
      <c r="H537" s="7">
        <v>0.43007475685560809</v>
      </c>
      <c r="I537" s="7">
        <v>0.7746091298329475</v>
      </c>
      <c r="J537" s="7">
        <v>0.41482540082445402</v>
      </c>
      <c r="K537" s="7">
        <v>0.78666056578832877</v>
      </c>
      <c r="L537" s="7">
        <v>0.41783913158683467</v>
      </c>
      <c r="M537" s="7">
        <v>0.81828805222268164</v>
      </c>
      <c r="N537" s="7">
        <v>0.41457606651231699</v>
      </c>
      <c r="O537" s="7">
        <v>0.86256685764518193</v>
      </c>
      <c r="P537" s="7">
        <v>0.43029889710833019</v>
      </c>
      <c r="Q537" s="7">
        <v>0.87553641278073124</v>
      </c>
      <c r="R537" s="7">
        <v>0.43853996081889401</v>
      </c>
      <c r="S537" s="7">
        <v>0.89021908612806933</v>
      </c>
      <c r="T537" s="7">
        <v>0.44522073036709492</v>
      </c>
      <c r="U537" s="7">
        <v>0.90664599342347496</v>
      </c>
      <c r="V537" s="7">
        <v>0.45341053719816005</v>
      </c>
      <c r="W537" s="7">
        <v>0.91701188110642728</v>
      </c>
      <c r="X537" s="7">
        <v>0.4555216256249649</v>
      </c>
      <c r="Y537" s="7">
        <v>0.91622719530943408</v>
      </c>
      <c r="Z537" s="7">
        <v>0.45141412517972518</v>
      </c>
      <c r="AA537" s="7">
        <v>0.91503204224667989</v>
      </c>
      <c r="AB537" s="7">
        <v>0.44577760595622351</v>
      </c>
    </row>
    <row r="538" spans="1:28">
      <c r="A538" s="7">
        <v>0.70797284898327884</v>
      </c>
      <c r="B538" s="7">
        <v>0.455184546485212</v>
      </c>
      <c r="C538" s="7">
        <v>0.72154021356776687</v>
      </c>
      <c r="D538" s="7">
        <v>0.44603389035371599</v>
      </c>
      <c r="E538" s="7">
        <v>0.74028481177883376</v>
      </c>
      <c r="F538" s="7">
        <v>0.44012458028000162</v>
      </c>
      <c r="G538" s="7">
        <v>0.76273150255190925</v>
      </c>
      <c r="H538" s="7">
        <v>0.43099043060122627</v>
      </c>
      <c r="I538" s="7">
        <v>0.77506050588508357</v>
      </c>
      <c r="J538" s="7">
        <v>0.41564203585375298</v>
      </c>
      <c r="K538" s="7">
        <v>0.78727065362210813</v>
      </c>
      <c r="L538" s="7">
        <v>0.4189928457558868</v>
      </c>
      <c r="M538" s="7">
        <v>0.81852480117684889</v>
      </c>
      <c r="N538" s="7">
        <v>0.41507994770060785</v>
      </c>
      <c r="O538" s="7">
        <v>0.86274229845187367</v>
      </c>
      <c r="P538" s="7">
        <v>0.4307584715024782</v>
      </c>
      <c r="Q538" s="7">
        <v>0.87595042411989532</v>
      </c>
      <c r="R538" s="7">
        <v>0.43969367498794615</v>
      </c>
      <c r="S538" s="7">
        <v>0.89041509201265046</v>
      </c>
      <c r="T538" s="7">
        <v>0.44581496266501031</v>
      </c>
      <c r="U538" s="7">
        <v>0.90683841229149487</v>
      </c>
      <c r="V538" s="7">
        <v>0.45406210770026029</v>
      </c>
      <c r="W538" s="7">
        <v>0.9170600105884853</v>
      </c>
      <c r="X538" s="7">
        <v>0.45570493412622243</v>
      </c>
      <c r="Y538" s="7">
        <v>0.91632669002465006</v>
      </c>
      <c r="Z538" s="7">
        <v>0.45177813590023186</v>
      </c>
      <c r="AA538" s="7">
        <v>0.91512799254918109</v>
      </c>
      <c r="AB538" s="7">
        <v>0.44610947253195987</v>
      </c>
    </row>
    <row r="539" spans="1:28">
      <c r="A539" s="7">
        <v>0.708197826445501</v>
      </c>
      <c r="B539" s="7">
        <v>0.45548513767684756</v>
      </c>
      <c r="C539" s="7">
        <v>0.72192789664825108</v>
      </c>
      <c r="D539" s="7">
        <v>0.44658902842150539</v>
      </c>
      <c r="E539" s="7">
        <v>0.74065551088602322</v>
      </c>
      <c r="F539" s="7">
        <v>0.44069188099716355</v>
      </c>
      <c r="G539" s="7">
        <v>0.76303100168365534</v>
      </c>
      <c r="H539" s="7">
        <v>0.43149257426817816</v>
      </c>
      <c r="I539" s="7">
        <v>0.77569673117761828</v>
      </c>
      <c r="J539" s="7">
        <v>0.41679575002280511</v>
      </c>
      <c r="K539" s="7">
        <v>0.78762024862651603</v>
      </c>
      <c r="L539" s="7">
        <v>0.41965397262535115</v>
      </c>
      <c r="M539" s="7">
        <v>0.81911276605525651</v>
      </c>
      <c r="N539" s="7">
        <v>0.41633183182530975</v>
      </c>
      <c r="O539" s="7">
        <v>0.86293920276151181</v>
      </c>
      <c r="P539" s="7">
        <v>0.43127451534014161</v>
      </c>
      <c r="Q539" s="7">
        <v>0.87609941546169645</v>
      </c>
      <c r="R539" s="7">
        <v>0.44010894258795136</v>
      </c>
      <c r="S539" s="7">
        <v>0.89050098223173657</v>
      </c>
      <c r="T539" s="7">
        <v>0.44607559086585041</v>
      </c>
      <c r="U539" s="7">
        <v>0.9069931187755822</v>
      </c>
      <c r="V539" s="7">
        <v>0.45458683914461834</v>
      </c>
      <c r="W539" s="7">
        <v>0.9172675689798605</v>
      </c>
      <c r="X539" s="7">
        <v>0.45649637509610685</v>
      </c>
      <c r="Y539" s="7">
        <v>0.91654880761256652</v>
      </c>
      <c r="Z539" s="7">
        <v>0.45259216464752239</v>
      </c>
      <c r="AA539" s="7">
        <v>0.9151807255666714</v>
      </c>
      <c r="AB539" s="7">
        <v>0.44629191227254794</v>
      </c>
    </row>
    <row r="540" spans="1:28">
      <c r="A540" s="7">
        <v>0.70855971190074807</v>
      </c>
      <c r="B540" s="7">
        <v>0.45596903736974065</v>
      </c>
      <c r="C540" s="7">
        <v>0.72230132667430569</v>
      </c>
      <c r="D540" s="7">
        <v>0.44712418499389706</v>
      </c>
      <c r="E540" s="7">
        <v>0.74082911293269993</v>
      </c>
      <c r="F540" s="7">
        <v>0.44095772176202047</v>
      </c>
      <c r="G540" s="7">
        <v>0.7637680044490307</v>
      </c>
      <c r="H540" s="7">
        <v>0.43272882070082969</v>
      </c>
      <c r="I540" s="7">
        <v>0.77607287788773172</v>
      </c>
      <c r="J540" s="7">
        <v>0.41747859590900616</v>
      </c>
      <c r="K540" s="7">
        <v>0.78778325319378872</v>
      </c>
      <c r="L540" s="7">
        <v>0.41996238266301195</v>
      </c>
      <c r="M540" s="7">
        <v>0.81932193260699648</v>
      </c>
      <c r="N540" s="7">
        <v>0.4167775060487463</v>
      </c>
      <c r="O540" s="7">
        <v>0.86332227962931485</v>
      </c>
      <c r="P540" s="7">
        <v>0.43227880267404545</v>
      </c>
      <c r="Q540" s="7">
        <v>0.87640574869247923</v>
      </c>
      <c r="R540" s="7">
        <v>0.44096293432603739</v>
      </c>
      <c r="S540" s="7">
        <v>0.89084454310808103</v>
      </c>
      <c r="T540" s="7">
        <v>0.44711810366921079</v>
      </c>
      <c r="U540" s="7">
        <v>0.90707068629253451</v>
      </c>
      <c r="V540" s="7">
        <v>0.45485094238813628</v>
      </c>
      <c r="W540" s="7">
        <v>0.91739734669040984</v>
      </c>
      <c r="X540" s="7">
        <v>0.45699243743837248</v>
      </c>
      <c r="Y540" s="7">
        <v>0.91700613419829624</v>
      </c>
      <c r="Z540" s="7">
        <v>0.45426887273959365</v>
      </c>
      <c r="AA540" s="7">
        <v>0.91535755959524789</v>
      </c>
      <c r="AB540" s="7">
        <v>0.44690525730519165</v>
      </c>
    </row>
    <row r="541" spans="1:28">
      <c r="A541" s="7">
        <v>0.70871343315607427</v>
      </c>
      <c r="B541" s="7">
        <v>0.45617493364840433</v>
      </c>
      <c r="C541" s="7">
        <v>0.72250015678359814</v>
      </c>
      <c r="D541" s="7">
        <v>0.44740913849348224</v>
      </c>
      <c r="E541" s="7">
        <v>0.74107646321725062</v>
      </c>
      <c r="F541" s="7">
        <v>0.44133650141390807</v>
      </c>
      <c r="G541" s="7">
        <v>0.76411800735593405</v>
      </c>
      <c r="H541" s="7">
        <v>0.43331610291338934</v>
      </c>
      <c r="I541" s="7">
        <v>0.77641624609882098</v>
      </c>
      <c r="J541" s="7">
        <v>0.41810236606968343</v>
      </c>
      <c r="K541" s="7">
        <v>0.78805999406684324</v>
      </c>
      <c r="L541" s="7">
        <v>0.42048624534670054</v>
      </c>
      <c r="M541" s="7">
        <v>0.81956695628189191</v>
      </c>
      <c r="N541" s="7">
        <v>0.41729963121109598</v>
      </c>
      <c r="O541" s="7">
        <v>0.8635849742414623</v>
      </c>
      <c r="P541" s="7">
        <v>0.43296859864560222</v>
      </c>
      <c r="Q541" s="7">
        <v>0.87733309893200806</v>
      </c>
      <c r="R541" s="7">
        <v>0.44355010359971003</v>
      </c>
      <c r="S541" s="7">
        <v>0.89095377784825214</v>
      </c>
      <c r="T541" s="7">
        <v>0.44744997024494715</v>
      </c>
      <c r="U541" s="7">
        <v>0.90721039353301225</v>
      </c>
      <c r="V541" s="7">
        <v>0.45532702323500418</v>
      </c>
      <c r="W541" s="7">
        <v>0.91772479905941173</v>
      </c>
      <c r="X541" s="7">
        <v>0.45824432156307437</v>
      </c>
      <c r="Y541" s="7">
        <v>0.91707333676910008</v>
      </c>
      <c r="Z541" s="7">
        <v>0.45451560076972225</v>
      </c>
      <c r="AA541" s="7">
        <v>0.91544597660953619</v>
      </c>
      <c r="AB541" s="7">
        <v>0.44721279858218294</v>
      </c>
    </row>
    <row r="542" spans="1:28">
      <c r="A542" s="7">
        <v>0.70987114636024973</v>
      </c>
      <c r="B542" s="7">
        <v>0.45772567144340287</v>
      </c>
      <c r="C542" s="7">
        <v>0.72272321708542087</v>
      </c>
      <c r="D542" s="7">
        <v>0.44772884241984606</v>
      </c>
      <c r="E542" s="7">
        <v>0.74145956247063127</v>
      </c>
      <c r="F542" s="7">
        <v>0.44192378362646773</v>
      </c>
      <c r="G542" s="7">
        <v>0.76508873689471124</v>
      </c>
      <c r="H542" s="7">
        <v>0.43494676668997884</v>
      </c>
      <c r="I542" s="7">
        <v>0.77649362485061579</v>
      </c>
      <c r="J542" s="7">
        <v>0.41824310529813707</v>
      </c>
      <c r="K542" s="7">
        <v>0.78837185167947099</v>
      </c>
      <c r="L542" s="7">
        <v>0.42107787136260755</v>
      </c>
      <c r="M542" s="7">
        <v>0.81977106605985361</v>
      </c>
      <c r="N542" s="7">
        <v>0.41773488030649891</v>
      </c>
      <c r="O542" s="7">
        <v>0.86373288577263596</v>
      </c>
      <c r="P542" s="7">
        <v>0.43335780342552344</v>
      </c>
      <c r="Q542" s="7">
        <v>0.87770667604271868</v>
      </c>
      <c r="R542" s="7">
        <v>0.44459261640307041</v>
      </c>
      <c r="S542" s="7">
        <v>0.89103702529136641</v>
      </c>
      <c r="T542" s="7">
        <v>0.44770364836043153</v>
      </c>
      <c r="U542" s="7">
        <v>0.90748980801396772</v>
      </c>
      <c r="V542" s="7">
        <v>0.45627918492873998</v>
      </c>
      <c r="W542" s="7">
        <v>0.91789196306405962</v>
      </c>
      <c r="X542" s="7">
        <v>0.45888459817647154</v>
      </c>
      <c r="Y542" s="7">
        <v>0.91774099867383907</v>
      </c>
      <c r="Z542" s="7">
        <v>0.45697158718230541</v>
      </c>
      <c r="AA542" s="7">
        <v>0.91549950260473312</v>
      </c>
      <c r="AB542" s="7">
        <v>0.44739958212611836</v>
      </c>
    </row>
    <row r="543" spans="1:28">
      <c r="A543" s="7">
        <v>0.71025945265625601</v>
      </c>
      <c r="B543" s="7">
        <v>0.45824605908441357</v>
      </c>
      <c r="C543" s="7">
        <v>0.7230638650862875</v>
      </c>
      <c r="D543" s="7">
        <v>0.4482170859160865</v>
      </c>
      <c r="E543" s="7">
        <v>0.74179828225343292</v>
      </c>
      <c r="F543" s="7">
        <v>0.44244330250680897</v>
      </c>
      <c r="G543" s="7">
        <v>0.76557028451830311</v>
      </c>
      <c r="H543" s="7">
        <v>0.43575645163392207</v>
      </c>
      <c r="I543" s="7">
        <v>0.77662581355159854</v>
      </c>
      <c r="J543" s="7">
        <v>0.4184837520035794</v>
      </c>
      <c r="K543" s="7">
        <v>0.78863234450884245</v>
      </c>
      <c r="L543" s="7">
        <v>0.42157219618353425</v>
      </c>
      <c r="M543" s="7">
        <v>0.82235139980692296</v>
      </c>
      <c r="N543" s="7">
        <v>0.4232402166689111</v>
      </c>
      <c r="O543" s="7">
        <v>0.8638789309122491</v>
      </c>
      <c r="P543" s="7">
        <v>0.4337426644020973</v>
      </c>
      <c r="Q543" s="7">
        <v>0.87788950907572527</v>
      </c>
      <c r="R543" s="7">
        <v>0.44510431643738646</v>
      </c>
      <c r="S543" s="7">
        <v>0.89188139221438234</v>
      </c>
      <c r="T543" s="7">
        <v>0.45027691746339271</v>
      </c>
      <c r="U543" s="7">
        <v>0.90780136373122944</v>
      </c>
      <c r="V543" s="7">
        <v>0.45734167922749808</v>
      </c>
      <c r="W543" s="7">
        <v>0.91813819693208854</v>
      </c>
      <c r="X543" s="7">
        <v>0.45982894102418215</v>
      </c>
      <c r="Y543" s="7">
        <v>0.9179356243009722</v>
      </c>
      <c r="Z543" s="7">
        <v>0.45768918349528515</v>
      </c>
      <c r="AA543" s="7">
        <v>0.91558554068590148</v>
      </c>
      <c r="AB543" s="7">
        <v>0.44770017331775391</v>
      </c>
    </row>
    <row r="544" spans="1:28">
      <c r="A544" s="7">
        <v>0.710697398107628</v>
      </c>
      <c r="B544" s="7">
        <v>0.45883334129697323</v>
      </c>
      <c r="C544" s="7">
        <v>0.72342660532151992</v>
      </c>
      <c r="D544" s="7">
        <v>0.4487374735570972</v>
      </c>
      <c r="E544" s="7">
        <v>0.74235498355349039</v>
      </c>
      <c r="F544" s="7">
        <v>0.443297294244895</v>
      </c>
      <c r="G544" s="7">
        <v>0.765801662278907</v>
      </c>
      <c r="H544" s="7">
        <v>0.43614565641384329</v>
      </c>
      <c r="I544" s="7">
        <v>0.77695037442718207</v>
      </c>
      <c r="J544" s="7">
        <v>0.41907624678015587</v>
      </c>
      <c r="K544" s="7">
        <v>0.78929170060411258</v>
      </c>
      <c r="L544" s="7">
        <v>0.42282408030823615</v>
      </c>
      <c r="M544" s="7">
        <v>0.82253344366294279</v>
      </c>
      <c r="N544" s="7">
        <v>0.42362942144883231</v>
      </c>
      <c r="O544" s="7">
        <v>0.86406277048096336</v>
      </c>
      <c r="P544" s="7">
        <v>0.43422830161632936</v>
      </c>
      <c r="Q544" s="7">
        <v>0.87869160110754529</v>
      </c>
      <c r="R544" s="7">
        <v>0.44734919400728912</v>
      </c>
      <c r="S544" s="7">
        <v>0.89194261652439755</v>
      </c>
      <c r="T544" s="7">
        <v>0.45046370100732813</v>
      </c>
      <c r="U544" s="7">
        <v>0.90806663606821014</v>
      </c>
      <c r="V544" s="7">
        <v>0.45824692784508264</v>
      </c>
      <c r="W544" s="7">
        <v>0.9183736876121581</v>
      </c>
      <c r="X544" s="7">
        <v>0.46073418964176671</v>
      </c>
      <c r="Y544" s="7">
        <v>0.91804908318674483</v>
      </c>
      <c r="Z544" s="7">
        <v>0.45810792613796825</v>
      </c>
      <c r="AA544" s="7">
        <v>0.91591383345644273</v>
      </c>
      <c r="AB544" s="7">
        <v>0.44884780616211978</v>
      </c>
    </row>
    <row r="545" spans="1:28">
      <c r="A545" s="7">
        <v>0.71104887535287908</v>
      </c>
      <c r="B545" s="7">
        <v>0.45930507834049378</v>
      </c>
      <c r="C545" s="7">
        <v>0.7235819636148022</v>
      </c>
      <c r="D545" s="7">
        <v>0.44896074504915023</v>
      </c>
      <c r="E545" s="7">
        <v>0.74275374614942835</v>
      </c>
      <c r="F545" s="7">
        <v>0.4439097705168692</v>
      </c>
      <c r="G545" s="7">
        <v>0.76639948603600028</v>
      </c>
      <c r="H545" s="7">
        <v>0.43715428755109442</v>
      </c>
      <c r="I545" s="7">
        <v>0.77714435865911202</v>
      </c>
      <c r="J545" s="7">
        <v>0.41943070113329839</v>
      </c>
      <c r="K545" s="7">
        <v>0.78954590386818735</v>
      </c>
      <c r="L545" s="7">
        <v>0.42330711124045978</v>
      </c>
      <c r="M545" s="7">
        <v>0.8227729508573528</v>
      </c>
      <c r="N545" s="7">
        <v>0.42414285900448728</v>
      </c>
      <c r="O545" s="7">
        <v>0.86452890177321084</v>
      </c>
      <c r="P545" s="7">
        <v>0.43546194176697245</v>
      </c>
      <c r="Q545" s="7">
        <v>0.8788858612051148</v>
      </c>
      <c r="R545" s="7">
        <v>0.44789303818637544</v>
      </c>
      <c r="S545" s="7">
        <v>0.89203247090744153</v>
      </c>
      <c r="T545" s="7">
        <v>0.4507382293788797</v>
      </c>
      <c r="U545" s="7">
        <v>0.90821191445631433</v>
      </c>
      <c r="V545" s="7">
        <v>0.4587455964693567</v>
      </c>
      <c r="W545" s="7">
        <v>0.91877677202439401</v>
      </c>
      <c r="X545" s="7">
        <v>0.46228492743676525</v>
      </c>
      <c r="Y545" s="7">
        <v>0.91809403036072401</v>
      </c>
      <c r="Z545" s="7">
        <v>0.45827385942583643</v>
      </c>
      <c r="AA545" s="7">
        <v>0.91597885762838571</v>
      </c>
      <c r="AB545" s="7">
        <v>0.44907542145752011</v>
      </c>
    </row>
    <row r="546" spans="1:28">
      <c r="A546" s="7">
        <v>0.71185110815411268</v>
      </c>
      <c r="B546" s="7">
        <v>0.46038234157063285</v>
      </c>
      <c r="C546" s="7">
        <v>0.72587884333612651</v>
      </c>
      <c r="D546" s="7">
        <v>0.45226985443914991</v>
      </c>
      <c r="E546" s="7">
        <v>0.74287644233279393</v>
      </c>
      <c r="F546" s="7">
        <v>0.44409829158214353</v>
      </c>
      <c r="G546" s="7">
        <v>0.76668724010375633</v>
      </c>
      <c r="H546" s="7">
        <v>0.43763992476532648</v>
      </c>
      <c r="I546" s="7">
        <v>0.77772523665001569</v>
      </c>
      <c r="J546" s="7">
        <v>0.42049232667138703</v>
      </c>
      <c r="K546" s="7">
        <v>0.78986719582876019</v>
      </c>
      <c r="L546" s="7">
        <v>0.42391784999109505</v>
      </c>
      <c r="M546" s="7">
        <v>0.82300510274444882</v>
      </c>
      <c r="N546" s="7">
        <v>0.42464152762876134</v>
      </c>
      <c r="O546" s="7">
        <v>0.86459935805462163</v>
      </c>
      <c r="P546" s="7">
        <v>0.43564872531090787</v>
      </c>
      <c r="Q546" s="7">
        <v>0.87910385443677652</v>
      </c>
      <c r="R546" s="7">
        <v>0.44850377693701071</v>
      </c>
      <c r="S546" s="7">
        <v>0.89256587119109954</v>
      </c>
      <c r="T546" s="7">
        <v>0.45236889315546919</v>
      </c>
      <c r="U546" s="7">
        <v>0.90839019118035957</v>
      </c>
      <c r="V546" s="7">
        <v>0.45935894150200041</v>
      </c>
      <c r="W546" s="7">
        <v>0.91892287938064154</v>
      </c>
      <c r="X546" s="7">
        <v>0.46284788435057983</v>
      </c>
      <c r="Y546" s="7">
        <v>0.91815163256427013</v>
      </c>
      <c r="Z546" s="7">
        <v>0.45848670578985584</v>
      </c>
      <c r="AA546" s="7">
        <v>0.9161632249451751</v>
      </c>
      <c r="AB546" s="7">
        <v>0.44972091063493408</v>
      </c>
    </row>
    <row r="547" spans="1:28">
      <c r="A547" s="7">
        <v>0.71205286730172834</v>
      </c>
      <c r="B547" s="7">
        <v>0.46065339489950652</v>
      </c>
      <c r="C547" s="7">
        <v>0.72621450276794275</v>
      </c>
      <c r="D547" s="7">
        <v>0.452753754132043</v>
      </c>
      <c r="E547" s="7">
        <v>0.74299457004124692</v>
      </c>
      <c r="F547" s="7">
        <v>0.44427986256206214</v>
      </c>
      <c r="G547" s="7">
        <v>0.76695385305633035</v>
      </c>
      <c r="H547" s="7">
        <v>0.43808994279211039</v>
      </c>
      <c r="I547" s="7">
        <v>0.77820401767674574</v>
      </c>
      <c r="J547" s="7">
        <v>0.42136803742620976</v>
      </c>
      <c r="K547" s="7">
        <v>0.79022622518111318</v>
      </c>
      <c r="L547" s="7">
        <v>0.4246006958772961</v>
      </c>
      <c r="M547" s="7">
        <v>0.82328460442237827</v>
      </c>
      <c r="N547" s="7">
        <v>0.42524271001203251</v>
      </c>
      <c r="O547" s="7">
        <v>0.86546769672816781</v>
      </c>
      <c r="P547" s="7">
        <v>0.43795094108499533</v>
      </c>
      <c r="Q547" s="7">
        <v>0.87919175493341428</v>
      </c>
      <c r="R547" s="7">
        <v>0.44875050496713931</v>
      </c>
      <c r="S547" s="7">
        <v>0.89270946201890511</v>
      </c>
      <c r="T547" s="7">
        <v>0.45280848605421947</v>
      </c>
      <c r="U547" s="7">
        <v>0.90854918316262101</v>
      </c>
      <c r="V547" s="7">
        <v>0.45990886700577299</v>
      </c>
      <c r="W547" s="7">
        <v>0.91922068055087547</v>
      </c>
      <c r="X547" s="7">
        <v>0.46399551719494569</v>
      </c>
      <c r="Y547" s="7">
        <v>0.9183174570896302</v>
      </c>
      <c r="Z547" s="7">
        <v>0.45910005082249955</v>
      </c>
      <c r="AA547" s="7">
        <v>0.91643283736542636</v>
      </c>
      <c r="AB547" s="7">
        <v>0.45066525348264469</v>
      </c>
    </row>
    <row r="548" spans="1:28">
      <c r="A548" s="7">
        <v>0.7129864036752197</v>
      </c>
      <c r="B548" s="7">
        <v>0.46190788530621685</v>
      </c>
      <c r="C548" s="7">
        <v>0.72661501359741354</v>
      </c>
      <c r="D548" s="7">
        <v>0.45333147997723855</v>
      </c>
      <c r="E548" s="7">
        <v>0.74359042969769762</v>
      </c>
      <c r="F548" s="7">
        <v>0.44519640506834979</v>
      </c>
      <c r="G548" s="7">
        <v>0.76718170729773727</v>
      </c>
      <c r="H548" s="7">
        <v>0.43847480376868425</v>
      </c>
      <c r="I548" s="7">
        <v>0.78121104194788094</v>
      </c>
      <c r="J548" s="7">
        <v>0.42687337378862195</v>
      </c>
      <c r="K548" s="7">
        <v>0.79088558127638331</v>
      </c>
      <c r="L548" s="7">
        <v>0.42585518628400643</v>
      </c>
      <c r="M548" s="7">
        <v>0.82353744311129473</v>
      </c>
      <c r="N548" s="7">
        <v>0.42578655419111883</v>
      </c>
      <c r="O548" s="7">
        <v>0.86552042228975334</v>
      </c>
      <c r="P548" s="7">
        <v>0.43809081155277951</v>
      </c>
      <c r="Q548" s="7">
        <v>0.87952797433305385</v>
      </c>
      <c r="R548" s="7">
        <v>0.44969484781484992</v>
      </c>
      <c r="S548" s="7">
        <v>0.89297814424271305</v>
      </c>
      <c r="T548" s="7">
        <v>0.4536312024082047</v>
      </c>
      <c r="U548" s="7">
        <v>0.90861346563523349</v>
      </c>
      <c r="V548" s="7">
        <v>0.46013126973715651</v>
      </c>
      <c r="W548" s="7">
        <v>0.91928642886118683</v>
      </c>
      <c r="X548" s="7">
        <v>0.46424919531043007</v>
      </c>
      <c r="Y548" s="7">
        <v>0.91844226186398015</v>
      </c>
      <c r="Z548" s="7">
        <v>0.45956396901999491</v>
      </c>
      <c r="AA548" s="7">
        <v>0.91669055512007824</v>
      </c>
      <c r="AB548" s="7">
        <v>0.45157050210022925</v>
      </c>
    </row>
    <row r="549" spans="1:28">
      <c r="A549" s="7">
        <v>0.71326021966126951</v>
      </c>
      <c r="B549" s="7">
        <v>0.46227623983007082</v>
      </c>
      <c r="C549" s="7">
        <v>0.72738040262028114</v>
      </c>
      <c r="D549" s="7">
        <v>0.45443567478813107</v>
      </c>
      <c r="E549" s="7">
        <v>0.74393437059468503</v>
      </c>
      <c r="F549" s="7">
        <v>0.44572548031605519</v>
      </c>
      <c r="G549" s="7">
        <v>0.7683327235687617</v>
      </c>
      <c r="H549" s="7">
        <v>0.44041909014695135</v>
      </c>
      <c r="I549" s="7">
        <v>0.78144693967036638</v>
      </c>
      <c r="J549" s="7">
        <v>0.4273060166020165</v>
      </c>
      <c r="K549" s="7">
        <v>0.79114240519266499</v>
      </c>
      <c r="L549" s="7">
        <v>0.42634429854091632</v>
      </c>
      <c r="M549" s="7">
        <v>0.82381602537581</v>
      </c>
      <c r="N549" s="7">
        <v>0.42638599905305102</v>
      </c>
      <c r="O549" s="7">
        <v>0.86601688244485986</v>
      </c>
      <c r="P549" s="7">
        <v>0.43941306529170826</v>
      </c>
      <c r="Q549" s="7">
        <v>0.87969674328659841</v>
      </c>
      <c r="R549" s="7">
        <v>0.45017092866171782</v>
      </c>
      <c r="S549" s="7">
        <v>0.8933512161174102</v>
      </c>
      <c r="T549" s="7">
        <v>0.45477362268855376</v>
      </c>
      <c r="U549" s="7">
        <v>0.90884873948499512</v>
      </c>
      <c r="V549" s="7">
        <v>0.46094529848444704</v>
      </c>
      <c r="W549" s="7">
        <v>0.91944413886043053</v>
      </c>
      <c r="X549" s="7">
        <v>0.46486080282173481</v>
      </c>
      <c r="Y549" s="7">
        <v>0.91853564725457759</v>
      </c>
      <c r="Z549" s="7">
        <v>0.45991234204845116</v>
      </c>
      <c r="AA549" s="7">
        <v>0.91680157199900525</v>
      </c>
      <c r="AB549" s="7">
        <v>0.45196057564081993</v>
      </c>
    </row>
    <row r="550" spans="1:28">
      <c r="A550" s="7">
        <v>0.71348279522887725</v>
      </c>
      <c r="B550" s="7">
        <v>0.46257596226103692</v>
      </c>
      <c r="C550" s="7">
        <v>0.72757068089691579</v>
      </c>
      <c r="D550" s="7">
        <v>0.45471020315968264</v>
      </c>
      <c r="E550" s="7">
        <v>0.74428222732731175</v>
      </c>
      <c r="F550" s="7">
        <v>0.44626063688844686</v>
      </c>
      <c r="G550" s="7">
        <v>0.76854354746738296</v>
      </c>
      <c r="H550" s="7">
        <v>0.44077528202143279</v>
      </c>
      <c r="I550" s="7">
        <v>0.78196602213032285</v>
      </c>
      <c r="J550" s="7">
        <v>0.4282581782957523</v>
      </c>
      <c r="K550" s="7">
        <v>0.79150405519722489</v>
      </c>
      <c r="L550" s="7">
        <v>0.42703409451247309</v>
      </c>
      <c r="M550" s="7">
        <v>0.82399485128488004</v>
      </c>
      <c r="N550" s="7">
        <v>0.42677086002962489</v>
      </c>
      <c r="O550" s="7">
        <v>0.866156395214011</v>
      </c>
      <c r="P550" s="7">
        <v>0.43978489485824013</v>
      </c>
      <c r="Q550" s="7">
        <v>0.87977057970377415</v>
      </c>
      <c r="R550" s="7">
        <v>0.45037943122238988</v>
      </c>
      <c r="S550" s="7">
        <v>0.89348159306535635</v>
      </c>
      <c r="T550" s="7">
        <v>0.45517325259650854</v>
      </c>
      <c r="U550" s="7">
        <v>0.90913715351211632</v>
      </c>
      <c r="V550" s="7">
        <v>0.46194958581835088</v>
      </c>
      <c r="W550" s="7">
        <v>0.91994090387167216</v>
      </c>
      <c r="X550" s="7">
        <v>0.4667911890292904</v>
      </c>
      <c r="Y550" s="7">
        <v>0.91876125588513324</v>
      </c>
      <c r="Z550" s="7">
        <v>0.46075417113716466</v>
      </c>
      <c r="AA550" s="7">
        <v>0.91715761898927817</v>
      </c>
      <c r="AB550" s="7">
        <v>0.45321506604753026</v>
      </c>
    </row>
    <row r="551" spans="1:28">
      <c r="A551" s="7">
        <v>0.71369736448110344</v>
      </c>
      <c r="B551" s="7">
        <v>0.4628652595639694</v>
      </c>
      <c r="C551" s="7">
        <v>0.72818356223738701</v>
      </c>
      <c r="D551" s="7">
        <v>0.45559807656387791</v>
      </c>
      <c r="E551" s="7">
        <v>0.74466597921996569</v>
      </c>
      <c r="F551" s="7">
        <v>0.44685226290435387</v>
      </c>
      <c r="G551" s="7">
        <v>0.7689223257810619</v>
      </c>
      <c r="H551" s="7">
        <v>0.44141555863482995</v>
      </c>
      <c r="I551" s="7">
        <v>0.78218848604173274</v>
      </c>
      <c r="J551" s="7">
        <v>0.42866736457107124</v>
      </c>
      <c r="K551" s="7">
        <v>0.79166705976449758</v>
      </c>
      <c r="L551" s="7">
        <v>0.42734511083214227</v>
      </c>
      <c r="M551" s="7">
        <v>0.82415942628602934</v>
      </c>
      <c r="N551" s="7">
        <v>0.42712531438276741</v>
      </c>
      <c r="O551" s="7">
        <v>0.86644195312277528</v>
      </c>
      <c r="P551" s="7">
        <v>0.44054679796536267</v>
      </c>
      <c r="Q551" s="7">
        <v>0.87989627741396625</v>
      </c>
      <c r="R551" s="7">
        <v>0.45073475433620186</v>
      </c>
      <c r="S551" s="7">
        <v>0.89378947646608042</v>
      </c>
      <c r="T551" s="7">
        <v>0.45611759544421915</v>
      </c>
      <c r="U551" s="7">
        <v>0.90949113566130224</v>
      </c>
      <c r="V551" s="7">
        <v>0.46318322596899397</v>
      </c>
      <c r="W551" s="7">
        <v>0.92000794136453867</v>
      </c>
      <c r="X551" s="7">
        <v>0.46705181723013051</v>
      </c>
      <c r="Y551" s="7">
        <v>0.91900344696822489</v>
      </c>
      <c r="Z551" s="7">
        <v>0.46165941975474922</v>
      </c>
      <c r="AA551" s="7">
        <v>0.91728925328857724</v>
      </c>
      <c r="AB551" s="7">
        <v>0.45367898424502562</v>
      </c>
    </row>
    <row r="552" spans="1:28">
      <c r="A552" s="7">
        <v>0.7140760631986518</v>
      </c>
      <c r="B552" s="7">
        <v>0.46337609083761599</v>
      </c>
      <c r="C552" s="7">
        <v>0.72838310499940095</v>
      </c>
      <c r="D552" s="7">
        <v>0.45588737386681039</v>
      </c>
      <c r="E552" s="7">
        <v>0.74498250926747778</v>
      </c>
      <c r="F552" s="7">
        <v>0.44734050640059431</v>
      </c>
      <c r="G552" s="7">
        <v>0.76948550159938456</v>
      </c>
      <c r="H552" s="7">
        <v>0.44236858908923521</v>
      </c>
      <c r="I552" s="7">
        <v>0.78245393814858422</v>
      </c>
      <c r="J552" s="7">
        <v>0.42915647682798114</v>
      </c>
      <c r="K552" s="7">
        <v>0.79215240455322589</v>
      </c>
      <c r="L552" s="7">
        <v>0.42827120970579408</v>
      </c>
      <c r="M552" s="7">
        <v>0.8243000965384083</v>
      </c>
      <c r="N552" s="7">
        <v>0.4274285118564114</v>
      </c>
      <c r="O552" s="7">
        <v>0.86664772279232594</v>
      </c>
      <c r="P552" s="7">
        <v>0.44109672346913525</v>
      </c>
      <c r="Q552" s="7">
        <v>0.88016569243616116</v>
      </c>
      <c r="R552" s="7">
        <v>0.4514966574433244</v>
      </c>
      <c r="S552" s="7">
        <v>0.89406388470449405</v>
      </c>
      <c r="T552" s="7">
        <v>0.4569602932936021</v>
      </c>
      <c r="U552" s="7">
        <v>0.90985883140464552</v>
      </c>
      <c r="V552" s="7">
        <v>0.46446725423846613</v>
      </c>
      <c r="W552" s="7">
        <v>0.92009947332595254</v>
      </c>
      <c r="X552" s="7">
        <v>0.46740800910461194</v>
      </c>
      <c r="Y552" s="7">
        <v>0.91914657971643043</v>
      </c>
      <c r="Z552" s="7">
        <v>0.46219457632714089</v>
      </c>
      <c r="AA552" s="7">
        <v>0.91746767327256706</v>
      </c>
      <c r="AB552" s="7">
        <v>0.45430883573038916</v>
      </c>
    </row>
    <row r="553" spans="1:28">
      <c r="A553" s="7">
        <v>0.71475419811147101</v>
      </c>
      <c r="B553" s="7">
        <v>0.46429176458323418</v>
      </c>
      <c r="C553" s="7">
        <v>0.72861614243932438</v>
      </c>
      <c r="D553" s="7">
        <v>0.45622532176723302</v>
      </c>
      <c r="E553" s="7">
        <v>0.74516720618179932</v>
      </c>
      <c r="F553" s="7">
        <v>0.44762545990017949</v>
      </c>
      <c r="G553" s="7">
        <v>0.76962233159486859</v>
      </c>
      <c r="H553" s="7">
        <v>0.44260054818798289</v>
      </c>
      <c r="I553" s="7">
        <v>0.78266243089647569</v>
      </c>
      <c r="J553" s="7">
        <v>0.429541337804555</v>
      </c>
      <c r="K553" s="7">
        <v>0.79247264825291597</v>
      </c>
      <c r="L553" s="7">
        <v>0.42888281721709881</v>
      </c>
      <c r="M553" s="7">
        <v>0.82458557440353031</v>
      </c>
      <c r="N553" s="7">
        <v>0.42804533193173294</v>
      </c>
      <c r="O553" s="7">
        <v>0.86748619920090331</v>
      </c>
      <c r="P553" s="7">
        <v>0.44334160103903791</v>
      </c>
      <c r="Q553" s="7">
        <v>0.88060167889948471</v>
      </c>
      <c r="R553" s="7">
        <v>0.45273029759396749</v>
      </c>
      <c r="S553" s="7">
        <v>0.89479373133539519</v>
      </c>
      <c r="T553" s="7">
        <v>0.45920517086350476</v>
      </c>
      <c r="U553" s="7">
        <v>0.90990725753401358</v>
      </c>
      <c r="V553" s="7">
        <v>0.4646366625690122</v>
      </c>
      <c r="W553" s="7">
        <v>0.92018627828466437</v>
      </c>
      <c r="X553" s="7">
        <v>0.46774595700503457</v>
      </c>
      <c r="Y553" s="7">
        <v>0.91929145798595546</v>
      </c>
      <c r="Z553" s="7">
        <v>0.46273668298488829</v>
      </c>
      <c r="AA553" s="7">
        <v>0.91781697995233369</v>
      </c>
      <c r="AB553" s="7">
        <v>0.45554247588103225</v>
      </c>
    </row>
    <row r="554" spans="1:28">
      <c r="A554" s="7">
        <v>0.71524658650743778</v>
      </c>
      <c r="B554" s="7">
        <v>0.46495723525604588</v>
      </c>
      <c r="C554" s="7">
        <v>0.72879573092513694</v>
      </c>
      <c r="D554" s="7">
        <v>0.45648594996807312</v>
      </c>
      <c r="E554" s="7">
        <v>0.74555226335299962</v>
      </c>
      <c r="F554" s="7">
        <v>0.44821969219809488</v>
      </c>
      <c r="G554" s="7">
        <v>0.77036050886664287</v>
      </c>
      <c r="H554" s="7">
        <v>0.44385243231268479</v>
      </c>
      <c r="I554" s="7">
        <v>0.78298752912450231</v>
      </c>
      <c r="J554" s="7">
        <v>0.43014165142715666</v>
      </c>
      <c r="K554" s="7">
        <v>0.7928453049967451</v>
      </c>
      <c r="L554" s="7">
        <v>0.42959520096606174</v>
      </c>
      <c r="M554" s="7">
        <v>0.82501494046798118</v>
      </c>
      <c r="N554" s="7">
        <v>0.42897403708739312</v>
      </c>
      <c r="O554" s="7">
        <v>0.86779322061261388</v>
      </c>
      <c r="P554" s="7">
        <v>0.44416431739302314</v>
      </c>
      <c r="Q554" s="7">
        <v>0.88077440337537805</v>
      </c>
      <c r="R554" s="7">
        <v>0.45321940985087739</v>
      </c>
      <c r="S554" s="7">
        <v>0.89530642987394005</v>
      </c>
      <c r="T554" s="7">
        <v>0.46078284023925681</v>
      </c>
      <c r="U554" s="7">
        <v>0.9100581070697441</v>
      </c>
      <c r="V554" s="7">
        <v>0.46516834409872598</v>
      </c>
      <c r="W554" s="7">
        <v>0.92034012073624272</v>
      </c>
      <c r="X554" s="7">
        <v>0.46834540186696677</v>
      </c>
      <c r="Y554" s="7">
        <v>0.91943153607185168</v>
      </c>
      <c r="Z554" s="7">
        <v>0.46326141442924634</v>
      </c>
      <c r="AA554" s="7">
        <v>0.91790341452235535</v>
      </c>
      <c r="AB554" s="7">
        <v>0.45584914839735408</v>
      </c>
    </row>
    <row r="555" spans="1:28">
      <c r="A555" s="7">
        <v>0.7153858963950771</v>
      </c>
      <c r="B555" s="7">
        <v>0.46514575632132021</v>
      </c>
      <c r="C555" s="7">
        <v>0.73056809824345326</v>
      </c>
      <c r="D555" s="7">
        <v>0.45905921907103431</v>
      </c>
      <c r="E555" s="7">
        <v>0.74608873283558719</v>
      </c>
      <c r="F555" s="7">
        <v>0.44904935863743584</v>
      </c>
      <c r="G555" s="7">
        <v>0.77070933726714719</v>
      </c>
      <c r="H555" s="7">
        <v>0.4444440583285918</v>
      </c>
      <c r="I555" s="7">
        <v>0.78325136917402471</v>
      </c>
      <c r="J555" s="7">
        <v>0.43062902616272764</v>
      </c>
      <c r="K555" s="7">
        <v>0.79315296956584169</v>
      </c>
      <c r="L555" s="7">
        <v>0.43018335193929086</v>
      </c>
      <c r="M555" s="7">
        <v>0.8252972003861534</v>
      </c>
      <c r="N555" s="7">
        <v>0.42958564459869786</v>
      </c>
      <c r="O555" s="7">
        <v>0.86792900059864397</v>
      </c>
      <c r="P555" s="7">
        <v>0.44452832811352982</v>
      </c>
      <c r="Q555" s="7">
        <v>0.88094185382147305</v>
      </c>
      <c r="R555" s="7">
        <v>0.45369462193707583</v>
      </c>
      <c r="S555" s="7">
        <v>0.89546499643225286</v>
      </c>
      <c r="T555" s="7">
        <v>0.4612719524961667</v>
      </c>
      <c r="U555" s="7">
        <v>0.91032595070562927</v>
      </c>
      <c r="V555" s="7">
        <v>0.46611268694643659</v>
      </c>
      <c r="W555" s="7">
        <v>0.92058463569419813</v>
      </c>
      <c r="X555" s="7">
        <v>0.46929843232137203</v>
      </c>
      <c r="Y555" s="7">
        <v>0.91961481581040749</v>
      </c>
      <c r="Z555" s="7">
        <v>0.46395121040080312</v>
      </c>
      <c r="AA555" s="7">
        <v>0.91834034523870367</v>
      </c>
      <c r="AB555" s="7">
        <v>0.45740249247436104</v>
      </c>
    </row>
    <row r="556" spans="1:28">
      <c r="A556" s="7">
        <v>0.71693591905294962</v>
      </c>
      <c r="B556" s="7">
        <v>0.46724555085942188</v>
      </c>
      <c r="C556" s="7">
        <v>0.73081325077964177</v>
      </c>
      <c r="D556" s="7">
        <v>0.45941541094551575</v>
      </c>
      <c r="E556" s="7">
        <v>0.74633738839868435</v>
      </c>
      <c r="F556" s="7">
        <v>0.4494342196140097</v>
      </c>
      <c r="G556" s="7">
        <v>0.77158317002800658</v>
      </c>
      <c r="H556" s="7">
        <v>0.44592616403070245</v>
      </c>
      <c r="I556" s="7">
        <v>0.7835367033212679</v>
      </c>
      <c r="J556" s="7">
        <v>0.43115810141043304</v>
      </c>
      <c r="K556" s="7">
        <v>0.79333222217679744</v>
      </c>
      <c r="L556" s="7">
        <v>0.4305265124037303</v>
      </c>
      <c r="M556" s="7">
        <v>0.82556291086286926</v>
      </c>
      <c r="N556" s="7">
        <v>0.43016163292255444</v>
      </c>
      <c r="O556" s="7">
        <v>0.86814830160700862</v>
      </c>
      <c r="P556" s="7">
        <v>0.44511995412943683</v>
      </c>
      <c r="Q556" s="7">
        <v>0.88111677580978232</v>
      </c>
      <c r="R556" s="7">
        <v>0.45419329056134988</v>
      </c>
      <c r="S556" s="7">
        <v>0.89563633640776308</v>
      </c>
      <c r="T556" s="7">
        <v>0.46180363402588048</v>
      </c>
      <c r="U556" s="7">
        <v>0.91056465295393019</v>
      </c>
      <c r="V556" s="7">
        <v>0.46695451603515009</v>
      </c>
      <c r="W556" s="7">
        <v>0.92066284610254245</v>
      </c>
      <c r="X556" s="7">
        <v>0.46960336731635494</v>
      </c>
      <c r="Y556" s="7">
        <v>0.92021003858038397</v>
      </c>
      <c r="Z556" s="7">
        <v>0.46619608797070577</v>
      </c>
      <c r="AA556" s="7">
        <v>0.91842083247592576</v>
      </c>
      <c r="AB556" s="7">
        <v>0.45768918349528515</v>
      </c>
    </row>
    <row r="557" spans="1:28">
      <c r="A557" s="7">
        <v>0.71733143103279928</v>
      </c>
      <c r="B557" s="7">
        <v>0.46778157619248301</v>
      </c>
      <c r="C557" s="7">
        <v>0.73139121213676062</v>
      </c>
      <c r="D557" s="7">
        <v>0.46025637127355978</v>
      </c>
      <c r="E557" s="7">
        <v>0.74672179293061147</v>
      </c>
      <c r="F557" s="7">
        <v>0.4500293206725946</v>
      </c>
      <c r="G557" s="7">
        <v>0.77187151134896215</v>
      </c>
      <c r="H557" s="7">
        <v>0.44641527628761235</v>
      </c>
      <c r="I557" s="7">
        <v>0.7837591672326778</v>
      </c>
      <c r="J557" s="7">
        <v>0.43157076272842987</v>
      </c>
      <c r="K557" s="7">
        <v>0.79357070152763043</v>
      </c>
      <c r="L557" s="7">
        <v>0.43098348051586993</v>
      </c>
      <c r="M557" s="7">
        <v>0.8266951684825079</v>
      </c>
      <c r="N557" s="7">
        <v>0.43261761933513759</v>
      </c>
      <c r="O557" s="7">
        <v>0.86825001994705864</v>
      </c>
      <c r="P557" s="7">
        <v>0.4453944825009884</v>
      </c>
      <c r="Q557" s="7">
        <v>0.88116731859534903</v>
      </c>
      <c r="R557" s="7">
        <v>0.45433750483248142</v>
      </c>
      <c r="S557" s="7">
        <v>0.89579314111542796</v>
      </c>
      <c r="T557" s="7">
        <v>0.46229100876145146</v>
      </c>
      <c r="U557" s="7">
        <v>0.91078878450843892</v>
      </c>
      <c r="V557" s="7">
        <v>0.46774595700503452</v>
      </c>
      <c r="W557" s="7">
        <v>0.92100061193198535</v>
      </c>
      <c r="X557" s="7">
        <v>0.47092388353394471</v>
      </c>
      <c r="Y557" s="7">
        <v>0.92082489846520577</v>
      </c>
      <c r="Z557" s="7">
        <v>0.46851567895818258</v>
      </c>
      <c r="AA557" s="7">
        <v>0.91851757575613358</v>
      </c>
      <c r="AB557" s="7">
        <v>0.45803495024173302</v>
      </c>
    </row>
    <row r="558" spans="1:28">
      <c r="A558" s="7">
        <v>0.71757322175732274</v>
      </c>
      <c r="B558" s="7">
        <v>0.46810996772554153</v>
      </c>
      <c r="C558" s="7">
        <v>0.7315501336936503</v>
      </c>
      <c r="D558" s="7">
        <v>0.46048833037230746</v>
      </c>
      <c r="E558" s="7">
        <v>0.74696979585443546</v>
      </c>
      <c r="F558" s="7">
        <v>0.45041331288849901</v>
      </c>
      <c r="G558" s="7">
        <v>0.77208762052637903</v>
      </c>
      <c r="H558" s="7">
        <v>0.44678189329012741</v>
      </c>
      <c r="I558" s="7">
        <v>0.78427018940598903</v>
      </c>
      <c r="J558" s="7">
        <v>0.43251944937948777</v>
      </c>
      <c r="K558" s="7">
        <v>0.79419284436156179</v>
      </c>
      <c r="L558" s="7">
        <v>0.43217628891504811</v>
      </c>
      <c r="M558" s="7">
        <v>0.826862961430607</v>
      </c>
      <c r="N558" s="7">
        <v>0.43298163005564427</v>
      </c>
      <c r="O558" s="7">
        <v>0.8683979314782323</v>
      </c>
      <c r="P558" s="7">
        <v>0.44579411240894318</v>
      </c>
      <c r="Q558" s="7">
        <v>0.88137476376741419</v>
      </c>
      <c r="R558" s="7">
        <v>0.45493173713039681</v>
      </c>
      <c r="S558" s="7">
        <v>0.89591647066078239</v>
      </c>
      <c r="T558" s="7">
        <v>0.46267586973802532</v>
      </c>
      <c r="U558" s="7">
        <v>0.91100863056477355</v>
      </c>
      <c r="V558" s="7">
        <v>0.46852262904353797</v>
      </c>
      <c r="W558" s="7">
        <v>0.92113382746268169</v>
      </c>
      <c r="X558" s="7">
        <v>0.47144600869629438</v>
      </c>
      <c r="Y558" s="7">
        <v>0.92108018095819422</v>
      </c>
      <c r="Z558" s="7">
        <v>0.46948000330129092</v>
      </c>
      <c r="AA558" s="7">
        <v>0.91875348662385337</v>
      </c>
      <c r="AB558" s="7">
        <v>0.45887851685178543</v>
      </c>
    </row>
    <row r="559" spans="1:28">
      <c r="A559" s="7">
        <v>0.71770932911880947</v>
      </c>
      <c r="B559" s="7">
        <v>0.46829501374813798</v>
      </c>
      <c r="C559" s="7">
        <v>0.73240959287575302</v>
      </c>
      <c r="D559" s="7">
        <v>0.46174282077901779</v>
      </c>
      <c r="E559" s="7">
        <v>0.74715645068657666</v>
      </c>
      <c r="F559" s="7">
        <v>0.45070261019143149</v>
      </c>
      <c r="G559" s="7">
        <v>0.77292739260166721</v>
      </c>
      <c r="H559" s="7">
        <v>0.44820839830939219</v>
      </c>
      <c r="I559" s="7">
        <v>0.78460657203531903</v>
      </c>
      <c r="J559" s="7">
        <v>0.43314495706150402</v>
      </c>
      <c r="K559" s="7">
        <v>0.7943160150152887</v>
      </c>
      <c r="L559" s="7">
        <v>0.43241259181714314</v>
      </c>
      <c r="M559" s="7">
        <v>0.82718981289936988</v>
      </c>
      <c r="N559" s="7">
        <v>0.4336940138046072</v>
      </c>
      <c r="O559" s="7">
        <v>0.86862843083596031</v>
      </c>
      <c r="P559" s="7">
        <v>0.44641788256962045</v>
      </c>
      <c r="Q559" s="7">
        <v>0.88151057003471955</v>
      </c>
      <c r="R559" s="7">
        <v>0.45532094191031802</v>
      </c>
      <c r="S559" s="7">
        <v>0.89606050195124987</v>
      </c>
      <c r="T559" s="7">
        <v>0.46312588776480923</v>
      </c>
      <c r="U559" s="7">
        <v>0.9111989066837064</v>
      </c>
      <c r="V559" s="7">
        <v>0.4691950498017054</v>
      </c>
      <c r="W559" s="7">
        <v>0.92126489435578607</v>
      </c>
      <c r="X559" s="7">
        <v>0.47196205253395779</v>
      </c>
      <c r="Y559" s="7">
        <v>0.92130622596907974</v>
      </c>
      <c r="Z559" s="7">
        <v>0.47033399503937695</v>
      </c>
      <c r="AA559" s="7">
        <v>0.91947509633687874</v>
      </c>
      <c r="AB559" s="7">
        <v>0.46146568612545807</v>
      </c>
    </row>
    <row r="560" spans="1:28">
      <c r="A560" s="7">
        <v>0.71792870216026461</v>
      </c>
      <c r="B560" s="7">
        <v>0.46859386741843462</v>
      </c>
      <c r="C560" s="7">
        <v>0.73286212735389167</v>
      </c>
      <c r="D560" s="7">
        <v>0.46240394764848214</v>
      </c>
      <c r="E560" s="7">
        <v>0.74756239231452004</v>
      </c>
      <c r="F560" s="7">
        <v>0.45133246167679503</v>
      </c>
      <c r="G560" s="7">
        <v>0.77343477936603711</v>
      </c>
      <c r="H560" s="7">
        <v>0.44907107765417287</v>
      </c>
      <c r="I560" s="7">
        <v>0.78502570694087392</v>
      </c>
      <c r="J560" s="7">
        <v>0.43392510414268537</v>
      </c>
      <c r="K560" s="7">
        <v>0.794620534801737</v>
      </c>
      <c r="L560" s="7">
        <v>0.43299726774769443</v>
      </c>
      <c r="M560" s="7">
        <v>0.8275672321059161</v>
      </c>
      <c r="N560" s="7">
        <v>0.43451673015859243</v>
      </c>
      <c r="O560" s="7">
        <v>0.86895364956538623</v>
      </c>
      <c r="P560" s="7">
        <v>0.44729880588845994</v>
      </c>
      <c r="Q560" s="7">
        <v>0.88167230694853316</v>
      </c>
      <c r="R560" s="7">
        <v>0.45578486010781338</v>
      </c>
      <c r="S560" s="7">
        <v>0.89622787776280233</v>
      </c>
      <c r="T560" s="7">
        <v>0.46365061920916728</v>
      </c>
      <c r="U560" s="7">
        <v>0.91144746557780787</v>
      </c>
      <c r="V560" s="7">
        <v>0.47007597312054489</v>
      </c>
      <c r="W560" s="7">
        <v>0.92146557710686727</v>
      </c>
      <c r="X560" s="7">
        <v>0.47275349350384221</v>
      </c>
      <c r="Y560" s="7">
        <v>0.92170115016763454</v>
      </c>
      <c r="Z560" s="7">
        <v>0.47182913215152961</v>
      </c>
      <c r="AA560" s="7">
        <v>0.91959562894828517</v>
      </c>
      <c r="AB560" s="7">
        <v>0.46189832893885263</v>
      </c>
    </row>
    <row r="561" spans="1:28">
      <c r="A561" s="7">
        <v>0.71975494269880136</v>
      </c>
      <c r="B561" s="7">
        <v>0.47108634177913539</v>
      </c>
      <c r="C561" s="7">
        <v>0.73328045450139934</v>
      </c>
      <c r="D561" s="7">
        <v>0.46301555515978687</v>
      </c>
      <c r="E561" s="7">
        <v>0.74780452148488497</v>
      </c>
      <c r="F561" s="7">
        <v>0.45170863504667425</v>
      </c>
      <c r="G561" s="7">
        <v>0.7739368808516115</v>
      </c>
      <c r="H561" s="7">
        <v>0.4499250693922589</v>
      </c>
      <c r="I561" s="7">
        <v>0.78528363611352314</v>
      </c>
      <c r="J561" s="7">
        <v>0.43440639755357008</v>
      </c>
      <c r="K561" s="7">
        <v>0.79490356524008821</v>
      </c>
      <c r="L561" s="7">
        <v>0.43354111192678074</v>
      </c>
      <c r="M561" s="7">
        <v>0.82822093504344196</v>
      </c>
      <c r="N561" s="7">
        <v>0.43594323517785721</v>
      </c>
      <c r="O561" s="7">
        <v>0.87097588482124289</v>
      </c>
      <c r="P561" s="7">
        <v>0.45278937331949121</v>
      </c>
      <c r="Q561" s="7">
        <v>0.88185426097657338</v>
      </c>
      <c r="R561" s="7">
        <v>0.45630698527016306</v>
      </c>
      <c r="S561" s="7">
        <v>0.89634636221887498</v>
      </c>
      <c r="T561" s="7">
        <v>0.46402244877569915</v>
      </c>
      <c r="U561" s="7">
        <v>0.91158717281828561</v>
      </c>
      <c r="V561" s="7">
        <v>0.47057203546281051</v>
      </c>
      <c r="W561" s="7">
        <v>0.92151929304666413</v>
      </c>
      <c r="X561" s="7">
        <v>0.47296633986786163</v>
      </c>
      <c r="Y561" s="7">
        <v>0.92235528428214686</v>
      </c>
      <c r="Z561" s="7">
        <v>0.47431205014486622</v>
      </c>
      <c r="AA561" s="7">
        <v>0.91988744474432182</v>
      </c>
      <c r="AB561" s="7">
        <v>0.46294779182756873</v>
      </c>
    </row>
    <row r="562" spans="1:28">
      <c r="A562" s="7">
        <v>0.7211472409436569</v>
      </c>
      <c r="B562" s="7">
        <v>0.47299327144861542</v>
      </c>
      <c r="C562" s="7">
        <v>0.73349496297056427</v>
      </c>
      <c r="D562" s="7">
        <v>0.46332917776146443</v>
      </c>
      <c r="E562" s="7">
        <v>0.74899036704432731</v>
      </c>
      <c r="F562" s="7">
        <v>0.45355127642661369</v>
      </c>
      <c r="G562" s="7">
        <v>0.77412656363505072</v>
      </c>
      <c r="H562" s="7">
        <v>0.45024824836130062</v>
      </c>
      <c r="I562" s="7">
        <v>0.78640294125233201</v>
      </c>
      <c r="J562" s="7">
        <v>0.43649837324564655</v>
      </c>
      <c r="K562" s="7">
        <v>0.79509696937296159</v>
      </c>
      <c r="L562" s="7">
        <v>0.43391294149331261</v>
      </c>
      <c r="M562" s="7">
        <v>0.82846090194455901</v>
      </c>
      <c r="N562" s="7">
        <v>0.43646709786154581</v>
      </c>
      <c r="O562" s="7">
        <v>0.87106127223513807</v>
      </c>
      <c r="P562" s="7">
        <v>0.45302133241823889</v>
      </c>
      <c r="Q562" s="7">
        <v>0.88217773480420048</v>
      </c>
      <c r="R562" s="7">
        <v>0.45723569042582324</v>
      </c>
      <c r="S562" s="7">
        <v>0.89642872873666524</v>
      </c>
      <c r="T562" s="7">
        <v>0.46428133945520028</v>
      </c>
      <c r="U562" s="7">
        <v>0.91169088187410041</v>
      </c>
      <c r="V562" s="7">
        <v>0.47094038998666449</v>
      </c>
      <c r="W562" s="7">
        <v>0.92214368713086325</v>
      </c>
      <c r="X562" s="7">
        <v>0.47544925786119824</v>
      </c>
      <c r="Y562" s="7">
        <v>0.92270264302474314</v>
      </c>
      <c r="Z562" s="7">
        <v>0.47563256636245599</v>
      </c>
      <c r="AA562" s="7">
        <v>0.92028076168680595</v>
      </c>
      <c r="AB562" s="7">
        <v>0.46436300295813043</v>
      </c>
    </row>
    <row r="563" spans="1:28">
      <c r="A563" s="7">
        <v>0.72138662977356593</v>
      </c>
      <c r="B563" s="7">
        <v>0.47332166298167394</v>
      </c>
      <c r="C563" s="7">
        <v>0.73492311902440666</v>
      </c>
      <c r="D563" s="7">
        <v>0.4654211534535409</v>
      </c>
      <c r="E563" s="7">
        <v>0.74938456116535279</v>
      </c>
      <c r="F563" s="7">
        <v>0.4541646214592574</v>
      </c>
      <c r="G563" s="7">
        <v>0.77429804156930537</v>
      </c>
      <c r="H563" s="7">
        <v>0.45054102070691099</v>
      </c>
      <c r="I563" s="7">
        <v>0.78684303290316471</v>
      </c>
      <c r="J563" s="7">
        <v>0.43732108959963178</v>
      </c>
      <c r="K563" s="7">
        <v>0.79525316024449622</v>
      </c>
      <c r="L563" s="7">
        <v>0.43421353268494817</v>
      </c>
      <c r="M563" s="7">
        <v>0.82883280467061982</v>
      </c>
      <c r="N563" s="7">
        <v>0.43727938908749742</v>
      </c>
      <c r="O563" s="7">
        <v>0.8712493111848636</v>
      </c>
      <c r="P563" s="7">
        <v>0.45353216369188548</v>
      </c>
      <c r="Q563" s="7">
        <v>0.88225552674372498</v>
      </c>
      <c r="R563" s="7">
        <v>0.45745983067854573</v>
      </c>
      <c r="S563" s="7">
        <v>0.89657628372842857</v>
      </c>
      <c r="T563" s="7">
        <v>0.46474525765269564</v>
      </c>
      <c r="U563" s="7">
        <v>0.91175387869726066</v>
      </c>
      <c r="V563" s="7">
        <v>0.47116453023938698</v>
      </c>
      <c r="W563" s="7">
        <v>0.92224897037286513</v>
      </c>
      <c r="X563" s="7">
        <v>0.47586800050388134</v>
      </c>
      <c r="Y563" s="7">
        <v>0.92283835730734043</v>
      </c>
      <c r="Z563" s="7">
        <v>0.47614861020011939</v>
      </c>
      <c r="AA563" s="7">
        <v>0.92050676033319301</v>
      </c>
      <c r="AB563" s="7">
        <v>0.46517703170542096</v>
      </c>
    </row>
    <row r="564" spans="1:28">
      <c r="A564" s="7">
        <v>0.7219863027956458</v>
      </c>
      <c r="B564" s="7">
        <v>0.47414611685699809</v>
      </c>
      <c r="C564" s="7">
        <v>0.7352473760126792</v>
      </c>
      <c r="D564" s="7">
        <v>0.46589636553973934</v>
      </c>
      <c r="E564" s="7">
        <v>0.74964953271028045</v>
      </c>
      <c r="F564" s="7">
        <v>0.45457728277725423</v>
      </c>
      <c r="G564" s="7">
        <v>0.7745799231050664</v>
      </c>
      <c r="H564" s="7">
        <v>0.4510223141177957</v>
      </c>
      <c r="I564" s="7">
        <v>0.78700800010317162</v>
      </c>
      <c r="J564" s="7">
        <v>0.43762949963729258</v>
      </c>
      <c r="K564" s="7">
        <v>0.79560485177066975</v>
      </c>
      <c r="L564" s="7">
        <v>0.4348911660071324</v>
      </c>
      <c r="M564" s="7">
        <v>0.82967636647818654</v>
      </c>
      <c r="N564" s="7">
        <v>0.43912203046743686</v>
      </c>
      <c r="O564" s="7">
        <v>0.87185682163782285</v>
      </c>
      <c r="P564" s="7">
        <v>0.45518367772454221</v>
      </c>
      <c r="Q564" s="7">
        <v>0.88246077440337423</v>
      </c>
      <c r="R564" s="7">
        <v>0.45805145669445274</v>
      </c>
      <c r="S564" s="7">
        <v>0.89673440982407948</v>
      </c>
      <c r="T564" s="7">
        <v>0.4652439262769697</v>
      </c>
      <c r="U564" s="7">
        <v>0.91181901826950795</v>
      </c>
      <c r="V564" s="7">
        <v>0.47139648933813466</v>
      </c>
      <c r="W564" s="7">
        <v>0.92241269655736602</v>
      </c>
      <c r="X564" s="7">
        <v>0.47651957100598158</v>
      </c>
      <c r="Y564" s="7">
        <v>0.92294919791113372</v>
      </c>
      <c r="Z564" s="7">
        <v>0.47657082788548033</v>
      </c>
      <c r="AA564" s="7">
        <v>0.92056583717233631</v>
      </c>
      <c r="AB564" s="7">
        <v>0.46538987806944038</v>
      </c>
    </row>
    <row r="565" spans="1:28">
      <c r="A565" s="7">
        <v>0.72238501730164817</v>
      </c>
      <c r="B565" s="7">
        <v>0.47469430483943176</v>
      </c>
      <c r="C565" s="7">
        <v>0.73572271537790512</v>
      </c>
      <c r="D565" s="7">
        <v>0.46659311159665184</v>
      </c>
      <c r="E565" s="7">
        <v>0.74976831305800662</v>
      </c>
      <c r="F565" s="7">
        <v>0.45476232879985068</v>
      </c>
      <c r="G565" s="7">
        <v>0.7755559379226391</v>
      </c>
      <c r="H565" s="7">
        <v>0.4526894658425028</v>
      </c>
      <c r="I565" s="7">
        <v>0.78767861595205957</v>
      </c>
      <c r="J565" s="7">
        <v>0.43888399004400291</v>
      </c>
      <c r="K565" s="7">
        <v>0.79572959481572081</v>
      </c>
      <c r="L565" s="7">
        <v>0.43513181271257473</v>
      </c>
      <c r="M565" s="7">
        <v>0.82996184434330855</v>
      </c>
      <c r="N565" s="7">
        <v>0.43974580062811414</v>
      </c>
      <c r="O565" s="7">
        <v>0.87192447833189279</v>
      </c>
      <c r="P565" s="7">
        <v>0.4553678549864692</v>
      </c>
      <c r="Q565" s="7">
        <v>0.88280754186261035</v>
      </c>
      <c r="R565" s="7">
        <v>0.45905574402835658</v>
      </c>
      <c r="S565" s="7">
        <v>0.89694010588722417</v>
      </c>
      <c r="T565" s="7">
        <v>0.46589462801840048</v>
      </c>
      <c r="U565" s="7">
        <v>0.91189015753919911</v>
      </c>
      <c r="V565" s="7">
        <v>0.47165016745361904</v>
      </c>
      <c r="W565" s="7">
        <v>0.92246985031730988</v>
      </c>
      <c r="X565" s="7">
        <v>0.47674718630138191</v>
      </c>
      <c r="Y565" s="7">
        <v>0.92303778311810236</v>
      </c>
      <c r="Z565" s="7">
        <v>0.47690877578590296</v>
      </c>
      <c r="AA565" s="7">
        <v>0.92068200840635628</v>
      </c>
      <c r="AB565" s="7">
        <v>0.46580862071212348</v>
      </c>
    </row>
    <row r="566" spans="1:28">
      <c r="A566" s="7">
        <v>0.7225643587661954</v>
      </c>
      <c r="B566" s="7">
        <v>0.47494103286956035</v>
      </c>
      <c r="C566" s="7">
        <v>0.73697769682042824</v>
      </c>
      <c r="D566" s="7">
        <v>0.46843575297659129</v>
      </c>
      <c r="E566" s="7">
        <v>0.74994060982613697</v>
      </c>
      <c r="F566" s="7">
        <v>0.45503077584671597</v>
      </c>
      <c r="G566" s="7">
        <v>0.77618606060570505</v>
      </c>
      <c r="H566" s="7">
        <v>0.45376672907264187</v>
      </c>
      <c r="I566" s="7">
        <v>0.78781402876770035</v>
      </c>
      <c r="J566" s="7">
        <v>0.43913766815948729</v>
      </c>
      <c r="K566" s="7">
        <v>0.79596283286213987</v>
      </c>
      <c r="L566" s="7">
        <v>0.43558183073935863</v>
      </c>
      <c r="M566" s="7">
        <v>0.83023353100721697</v>
      </c>
      <c r="N566" s="7">
        <v>0.44034003292602952</v>
      </c>
      <c r="O566" s="7">
        <v>0.87207752243985792</v>
      </c>
      <c r="P566" s="7">
        <v>0.45578486010781333</v>
      </c>
      <c r="Q566" s="7">
        <v>0.88305586076561216</v>
      </c>
      <c r="R566" s="7">
        <v>0.45977507786267524</v>
      </c>
      <c r="S566" s="7">
        <v>0.89718588405260913</v>
      </c>
      <c r="T566" s="7">
        <v>0.46667390633891237</v>
      </c>
      <c r="U566" s="7">
        <v>0.91200758018917116</v>
      </c>
      <c r="V566" s="7">
        <v>0.47206891009630214</v>
      </c>
      <c r="W566" s="7">
        <v>0.92253473917258455</v>
      </c>
      <c r="X566" s="7">
        <v>0.47700607698088304</v>
      </c>
      <c r="Y566" s="7">
        <v>0.92337030492948224</v>
      </c>
      <c r="Z566" s="7">
        <v>0.4781815101666721</v>
      </c>
      <c r="AA566" s="7">
        <v>0.92091791927407607</v>
      </c>
      <c r="AB566" s="7">
        <v>0.46666261245020951</v>
      </c>
    </row>
    <row r="567" spans="1:28">
      <c r="A567" s="7">
        <v>0.72330574357052901</v>
      </c>
      <c r="B567" s="7">
        <v>0.47596269541685349</v>
      </c>
      <c r="C567" s="7">
        <v>0.73781648907360808</v>
      </c>
      <c r="D567" s="7">
        <v>0.46966939312723438</v>
      </c>
      <c r="E567" s="7">
        <v>0.75080405158460828</v>
      </c>
      <c r="F567" s="7">
        <v>0.45637648612372034</v>
      </c>
      <c r="G567" s="7">
        <v>0.77685670375953664</v>
      </c>
      <c r="H567" s="7">
        <v>0.45491349315633828</v>
      </c>
      <c r="I567" s="7">
        <v>0.78925037184789049</v>
      </c>
      <c r="J567" s="7">
        <v>0.44182908871349597</v>
      </c>
      <c r="K567" s="7">
        <v>0.79640991612864653</v>
      </c>
      <c r="L567" s="7">
        <v>0.43644451008413931</v>
      </c>
      <c r="M567" s="7">
        <v>0.83071300510274404</v>
      </c>
      <c r="N567" s="7">
        <v>0.44138949581474562</v>
      </c>
      <c r="O567" s="7">
        <v>0.87219043912927119</v>
      </c>
      <c r="P567" s="7">
        <v>0.45609327014547413</v>
      </c>
      <c r="Q567" s="7">
        <v>0.88317408693359001</v>
      </c>
      <c r="R567" s="7">
        <v>0.46011823832711468</v>
      </c>
      <c r="S567" s="7">
        <v>0.89722993031880716</v>
      </c>
      <c r="T567" s="7">
        <v>0.46681377680669656</v>
      </c>
      <c r="U567" s="7">
        <v>0.91218671401285123</v>
      </c>
      <c r="V567" s="7">
        <v>0.4727091867096993</v>
      </c>
      <c r="W567" s="7">
        <v>0.92267053306839109</v>
      </c>
      <c r="X567" s="7">
        <v>0.47754818363863044</v>
      </c>
      <c r="Y567" s="7">
        <v>0.92357278540255339</v>
      </c>
      <c r="Z567" s="7">
        <v>0.47895731344450609</v>
      </c>
      <c r="AA567" s="7">
        <v>0.92106739557177419</v>
      </c>
      <c r="AB567" s="7">
        <v>0.46720471910795691</v>
      </c>
    </row>
    <row r="568" spans="1:28">
      <c r="A568" s="7">
        <v>0.7235867652404222</v>
      </c>
      <c r="B568" s="7">
        <v>0.47635016267543578</v>
      </c>
      <c r="C568" s="7">
        <v>0.73840371491610612</v>
      </c>
      <c r="D568" s="7">
        <v>0.47053467875402349</v>
      </c>
      <c r="E568" s="7">
        <v>0.75123544614420734</v>
      </c>
      <c r="F568" s="7">
        <v>0.45704890688188776</v>
      </c>
      <c r="G568" s="7">
        <v>0.77808230118689781</v>
      </c>
      <c r="H568" s="7">
        <v>0.4570098126517621</v>
      </c>
      <c r="I568" s="7">
        <v>0.78950668896321063</v>
      </c>
      <c r="J568" s="7">
        <v>0.44230951336371122</v>
      </c>
      <c r="K568" s="7">
        <v>0.79879261311521099</v>
      </c>
      <c r="L568" s="7">
        <v>0.44104546658963639</v>
      </c>
      <c r="M568" s="7">
        <v>0.83093458373557627</v>
      </c>
      <c r="N568" s="7">
        <v>0.44187513302897768</v>
      </c>
      <c r="O568" s="7">
        <v>0.87236028076128125</v>
      </c>
      <c r="P568" s="7">
        <v>0.45655718834296949</v>
      </c>
      <c r="Q568" s="7">
        <v>0.88346371907001153</v>
      </c>
      <c r="R568" s="7">
        <v>0.46096006741582818</v>
      </c>
      <c r="S568" s="7">
        <v>0.89739069919042991</v>
      </c>
      <c r="T568" s="7">
        <v>0.46732547684101261</v>
      </c>
      <c r="U568" s="7">
        <v>0.91233027820168566</v>
      </c>
      <c r="V568" s="7">
        <v>0.47322436178669319</v>
      </c>
      <c r="W568" s="7">
        <v>0.92270663017993459</v>
      </c>
      <c r="X568" s="7">
        <v>0.47769239790976198</v>
      </c>
      <c r="Y568" s="7">
        <v>0.92372770041966601</v>
      </c>
      <c r="Z568" s="7">
        <v>0.47955154574242148</v>
      </c>
      <c r="AA568" s="7">
        <v>0.92117325809560813</v>
      </c>
      <c r="AB568" s="7">
        <v>0.46758871132386132</v>
      </c>
    </row>
    <row r="569" spans="1:28">
      <c r="A569" s="7">
        <v>0.72384296733263254</v>
      </c>
      <c r="B569" s="7">
        <v>0.47670374826790884</v>
      </c>
      <c r="C569" s="7">
        <v>0.73878854738570432</v>
      </c>
      <c r="D569" s="7">
        <v>0.47110197947118543</v>
      </c>
      <c r="E569" s="7">
        <v>0.75183000052211157</v>
      </c>
      <c r="F569" s="7">
        <v>0.45797674327687848</v>
      </c>
      <c r="G569" s="7">
        <v>0.77904657094048047</v>
      </c>
      <c r="H569" s="7">
        <v>0.45866132668441884</v>
      </c>
      <c r="I569" s="7">
        <v>0.79000051585834519</v>
      </c>
      <c r="J569" s="7">
        <v>0.44323561223736302</v>
      </c>
      <c r="K569" s="7">
        <v>0.79902008572677474</v>
      </c>
      <c r="L569" s="7">
        <v>0.44148505948838668</v>
      </c>
      <c r="M569" s="7">
        <v>0.83136900657380552</v>
      </c>
      <c r="N569" s="7">
        <v>0.44282729472271348</v>
      </c>
      <c r="O569" s="7">
        <v>0.87243820260893423</v>
      </c>
      <c r="P569" s="7">
        <v>0.4567700347069889</v>
      </c>
      <c r="Q569" s="7">
        <v>0.88385663428998251</v>
      </c>
      <c r="R569" s="7">
        <v>0.46210248769617723</v>
      </c>
      <c r="S569" s="7">
        <v>0.8974871605134036</v>
      </c>
      <c r="T569" s="7">
        <v>0.4676330181180039</v>
      </c>
      <c r="U569" s="7">
        <v>0.91247555658978985</v>
      </c>
      <c r="V569" s="7">
        <v>0.47374648694904287</v>
      </c>
      <c r="W569" s="7">
        <v>0.92287078609195394</v>
      </c>
      <c r="X569" s="7">
        <v>0.47834831221520957</v>
      </c>
      <c r="Y569" s="7">
        <v>0.92382763151521197</v>
      </c>
      <c r="Z569" s="7">
        <v>0.47993553795832589</v>
      </c>
      <c r="AA569" s="7">
        <v>0.92126484702072287</v>
      </c>
      <c r="AB569" s="7">
        <v>0.46792144666026719</v>
      </c>
    </row>
    <row r="570" spans="1:28">
      <c r="A570" s="7">
        <v>0.72454512119159653</v>
      </c>
      <c r="B570" s="7">
        <v>0.47767328517503399</v>
      </c>
      <c r="C570" s="7">
        <v>0.74010695492043899</v>
      </c>
      <c r="D570" s="7">
        <v>0.47304626584945253</v>
      </c>
      <c r="E570" s="7">
        <v>0.75227248994935536</v>
      </c>
      <c r="F570" s="7">
        <v>0.45866827676977417</v>
      </c>
      <c r="G570" s="7">
        <v>0.77929850256306687</v>
      </c>
      <c r="H570" s="7">
        <v>0.45909310073714393</v>
      </c>
      <c r="I570" s="7">
        <v>0.79032937555347293</v>
      </c>
      <c r="J570" s="7">
        <v>0.44385243231268456</v>
      </c>
      <c r="K570" s="7">
        <v>0.79913749094564634</v>
      </c>
      <c r="L570" s="7">
        <v>0.44171267478378701</v>
      </c>
      <c r="M570" s="7">
        <v>0.83178090378338576</v>
      </c>
      <c r="N570" s="7">
        <v>0.44373080581895913</v>
      </c>
      <c r="O570" s="7">
        <v>0.87412168779655086</v>
      </c>
      <c r="P570" s="7">
        <v>0.46137099121248598</v>
      </c>
      <c r="Q570" s="7">
        <v>0.8843154748824319</v>
      </c>
      <c r="R570" s="7">
        <v>0.46343777284514798</v>
      </c>
      <c r="S570" s="7">
        <v>0.89764484614639251</v>
      </c>
      <c r="T570" s="7">
        <v>0.46813689930629476</v>
      </c>
      <c r="U570" s="7">
        <v>0.91254455311039384</v>
      </c>
      <c r="V570" s="7">
        <v>0.47399495250051044</v>
      </c>
      <c r="W570" s="7">
        <v>0.9230813525759578</v>
      </c>
      <c r="X570" s="7">
        <v>0.47919014130392307</v>
      </c>
      <c r="Y570" s="7">
        <v>0.92396334579780925</v>
      </c>
      <c r="Z570" s="7">
        <v>0.48045766312067556</v>
      </c>
      <c r="AA570" s="7">
        <v>0.92146190198081823</v>
      </c>
      <c r="AB570" s="7">
        <v>0.46863904297324693</v>
      </c>
    </row>
    <row r="571" spans="1:28">
      <c r="A571" s="7">
        <v>0.72463319066079379</v>
      </c>
      <c r="B571" s="7">
        <v>0.47779491166875937</v>
      </c>
      <c r="C571" s="7">
        <v>0.74154437545966057</v>
      </c>
      <c r="D571" s="7">
        <v>0.47516864816496035</v>
      </c>
      <c r="E571" s="7">
        <v>0.75263535738526621</v>
      </c>
      <c r="F571" s="7">
        <v>0.45923557748693611</v>
      </c>
      <c r="G571" s="7">
        <v>0.78002787103684867</v>
      </c>
      <c r="H571" s="7">
        <v>0.46034759114385426</v>
      </c>
      <c r="I571" s="7">
        <v>0.79088768474176985</v>
      </c>
      <c r="J571" s="7">
        <v>0.44490015768006175</v>
      </c>
      <c r="K571" s="7">
        <v>0.79936181877456181</v>
      </c>
      <c r="L571" s="7">
        <v>0.44214792387918994</v>
      </c>
      <c r="M571" s="7">
        <v>0.8320484530869301</v>
      </c>
      <c r="N571" s="7">
        <v>0.44431808803151879</v>
      </c>
      <c r="O571" s="7">
        <v>0.87451549641582704</v>
      </c>
      <c r="P571" s="7">
        <v>0.46244825444262505</v>
      </c>
      <c r="Q571" s="7">
        <v>0.88446182920933381</v>
      </c>
      <c r="R571" s="7">
        <v>0.46386433433385627</v>
      </c>
      <c r="S571" s="7">
        <v>0.89792806363804578</v>
      </c>
      <c r="T571" s="7">
        <v>0.46904214792387933</v>
      </c>
      <c r="U571" s="7">
        <v>0.91262983452405966</v>
      </c>
      <c r="V571" s="7">
        <v>0.47430249377750172</v>
      </c>
      <c r="W571" s="7">
        <v>0.92316557916955932</v>
      </c>
      <c r="X571" s="7">
        <v>0.4795280892043457</v>
      </c>
      <c r="Y571" s="7">
        <v>0.92428801276325101</v>
      </c>
      <c r="Z571" s="7">
        <v>0.48170954724537746</v>
      </c>
      <c r="AA571" s="7">
        <v>0.92160344850145015</v>
      </c>
      <c r="AB571" s="7">
        <v>0.4691559555715798</v>
      </c>
    </row>
    <row r="572" spans="1:28">
      <c r="A572" s="7">
        <v>0.72476529486458974</v>
      </c>
      <c r="B572" s="7">
        <v>0.47797735140934744</v>
      </c>
      <c r="C572" s="7">
        <v>0.74177028637236919</v>
      </c>
      <c r="D572" s="7">
        <v>0.47550225226203569</v>
      </c>
      <c r="E572" s="7">
        <v>0.75342439826659025</v>
      </c>
      <c r="F572" s="7">
        <v>0.4604692176375792</v>
      </c>
      <c r="G572" s="7">
        <v>0.7804929755708544</v>
      </c>
      <c r="H572" s="7">
        <v>0.46114858848110279</v>
      </c>
      <c r="I572" s="7">
        <v>0.79183020092682543</v>
      </c>
      <c r="J572" s="7">
        <v>0.44667329820644386</v>
      </c>
      <c r="K572" s="7">
        <v>0.79952010616786195</v>
      </c>
      <c r="L572" s="7">
        <v>0.44245546515618123</v>
      </c>
      <c r="M572" s="7">
        <v>0.83306992139015268</v>
      </c>
      <c r="N572" s="7">
        <v>0.44656296560142145</v>
      </c>
      <c r="O572" s="7">
        <v>0.87486217864819937</v>
      </c>
      <c r="P572" s="7">
        <v>0.46340041613636085</v>
      </c>
      <c r="Q572" s="7">
        <v>0.88458664791455954</v>
      </c>
      <c r="R572" s="7">
        <v>0.46422834505436295</v>
      </c>
      <c r="S572" s="7">
        <v>0.89815093774500776</v>
      </c>
      <c r="T572" s="7">
        <v>0.46975453167284226</v>
      </c>
      <c r="U572" s="7">
        <v>0.91285739447710779</v>
      </c>
      <c r="V572" s="7">
        <v>0.47512521013148695</v>
      </c>
      <c r="W572" s="7">
        <v>0.92334477554472172</v>
      </c>
      <c r="X572" s="7">
        <v>0.48024742303866436</v>
      </c>
      <c r="Y572" s="7">
        <v>0.92436743398329191</v>
      </c>
      <c r="Z572" s="7">
        <v>0.48201708852236874</v>
      </c>
      <c r="AA572" s="7">
        <v>0.92173666875616256</v>
      </c>
      <c r="AB572" s="7">
        <v>0.46964506782848969</v>
      </c>
    </row>
    <row r="573" spans="1:28">
      <c r="A573" s="7">
        <v>0.72511116768907369</v>
      </c>
      <c r="B573" s="7">
        <v>0.47845516977755426</v>
      </c>
      <c r="C573" s="7">
        <v>0.74197838096704083</v>
      </c>
      <c r="D573" s="7">
        <v>0.47580979353902697</v>
      </c>
      <c r="E573" s="7">
        <v>0.75389690910040219</v>
      </c>
      <c r="F573" s="7">
        <v>0.46120853296729558</v>
      </c>
      <c r="G573" s="7">
        <v>0.78077544435981494</v>
      </c>
      <c r="H573" s="7">
        <v>0.46163509445600431</v>
      </c>
      <c r="I573" s="7">
        <v>0.79228909991316376</v>
      </c>
      <c r="J573" s="7">
        <v>0.44753684631189405</v>
      </c>
      <c r="K573" s="7">
        <v>0.80043261726632409</v>
      </c>
      <c r="L573" s="7">
        <v>0.44422860568256334</v>
      </c>
      <c r="M573" s="7">
        <v>0.83326943410104315</v>
      </c>
      <c r="N573" s="7">
        <v>0.44700255850017173</v>
      </c>
      <c r="O573" s="7">
        <v>0.87508427924390486</v>
      </c>
      <c r="P573" s="7">
        <v>0.46401115488699612</v>
      </c>
      <c r="Q573" s="7">
        <v>0.88471849865951624</v>
      </c>
      <c r="R573" s="7">
        <v>0.46461320603093681</v>
      </c>
      <c r="S573" s="7">
        <v>0.89827030312640443</v>
      </c>
      <c r="T573" s="7">
        <v>0.47013678636740774</v>
      </c>
      <c r="U573" s="7">
        <v>0.91295081833730451</v>
      </c>
      <c r="V573" s="7">
        <v>0.47546315803190958</v>
      </c>
      <c r="W573" s="7">
        <v>0.92353815292799057</v>
      </c>
      <c r="X573" s="7">
        <v>0.48102409507716781</v>
      </c>
      <c r="Y573" s="7">
        <v>0.92461311610902264</v>
      </c>
      <c r="Z573" s="7">
        <v>0.482970118976774</v>
      </c>
      <c r="AA573" s="7">
        <v>0.92187028549972827</v>
      </c>
      <c r="AB573" s="7">
        <v>0.47013678636740802</v>
      </c>
    </row>
    <row r="574" spans="1:28">
      <c r="A574" s="7">
        <v>0.72651627603853974</v>
      </c>
      <c r="B574" s="7">
        <v>0.48039945615582136</v>
      </c>
      <c r="C574" s="7">
        <v>0.74220642983791385</v>
      </c>
      <c r="D574" s="7">
        <v>0.47614687267878014</v>
      </c>
      <c r="E574" s="7">
        <v>0.75411489061765802</v>
      </c>
      <c r="F574" s="7">
        <v>0.4615499559103961</v>
      </c>
      <c r="G574" s="7">
        <v>0.78117653829507494</v>
      </c>
      <c r="H574" s="7">
        <v>0.4623266279489</v>
      </c>
      <c r="I574" s="7">
        <v>0.79260291373988689</v>
      </c>
      <c r="J574" s="7">
        <v>0.4481276035671316</v>
      </c>
      <c r="K574" s="7">
        <v>0.80082361857560191</v>
      </c>
      <c r="L574" s="7">
        <v>0.44498877126834696</v>
      </c>
      <c r="M574" s="7">
        <v>0.83370017928561535</v>
      </c>
      <c r="N574" s="7">
        <v>0.44795472019390753</v>
      </c>
      <c r="O574" s="7">
        <v>0.87536890395688882</v>
      </c>
      <c r="P574" s="7">
        <v>0.46479390825018585</v>
      </c>
      <c r="Q574" s="7">
        <v>0.88514701358062553</v>
      </c>
      <c r="R574" s="7">
        <v>0.46586509015563871</v>
      </c>
      <c r="S574" s="7">
        <v>0.89839671591039272</v>
      </c>
      <c r="T574" s="7">
        <v>0.47054162883937933</v>
      </c>
      <c r="U574" s="7">
        <v>0.91304895624549287</v>
      </c>
      <c r="V574" s="7">
        <v>0.47581848114572156</v>
      </c>
      <c r="W574" s="7">
        <v>0.92379727862157079</v>
      </c>
      <c r="X574" s="7">
        <v>0.48206660788052819</v>
      </c>
      <c r="Y574" s="7">
        <v>0.92471741100786753</v>
      </c>
      <c r="Z574" s="7">
        <v>0.48337496144874559</v>
      </c>
      <c r="AA574" s="7">
        <v>0.92203086348531904</v>
      </c>
      <c r="AB574" s="7">
        <v>0.47072841238331503</v>
      </c>
    </row>
    <row r="575" spans="1:28">
      <c r="A575" s="7">
        <v>0.72694381327991575</v>
      </c>
      <c r="B575" s="7">
        <v>0.48099108217172837</v>
      </c>
      <c r="C575" s="7">
        <v>0.74253496274251529</v>
      </c>
      <c r="D575" s="7">
        <v>0.4766325098930122</v>
      </c>
      <c r="E575" s="7">
        <v>0.75467681303190126</v>
      </c>
      <c r="F575" s="7">
        <v>0.46243087922923559</v>
      </c>
      <c r="G575" s="7">
        <v>0.78138148966170118</v>
      </c>
      <c r="H575" s="7">
        <v>0.46268021354137306</v>
      </c>
      <c r="I575" s="7">
        <v>0.79303333304674528</v>
      </c>
      <c r="J575" s="7">
        <v>0.44893989479308322</v>
      </c>
      <c r="K575" s="7">
        <v>0.80115644140588538</v>
      </c>
      <c r="L575" s="7">
        <v>0.44563599796709985</v>
      </c>
      <c r="M575" s="7">
        <v>0.8340490966763201</v>
      </c>
      <c r="N575" s="7">
        <v>0.44872704842906369</v>
      </c>
      <c r="O575" s="7">
        <v>0.87551588229228217</v>
      </c>
      <c r="P575" s="7">
        <v>0.46519875072215744</v>
      </c>
      <c r="Q575" s="7">
        <v>0.88531226651430461</v>
      </c>
      <c r="R575" s="7">
        <v>0.46635072736987077</v>
      </c>
      <c r="S575" s="7">
        <v>0.89917193019547781</v>
      </c>
      <c r="T575" s="7">
        <v>0.47302454683271594</v>
      </c>
      <c r="U575" s="7">
        <v>0.91324694626113923</v>
      </c>
      <c r="V575" s="7">
        <v>0.47653781498004022</v>
      </c>
      <c r="W575" s="7">
        <v>0.92402159638616266</v>
      </c>
      <c r="X575" s="7">
        <v>0.48297011897677383</v>
      </c>
      <c r="Y575" s="7">
        <v>0.92480425069351657</v>
      </c>
      <c r="Z575" s="7">
        <v>0.48371290934916822</v>
      </c>
      <c r="AA575" s="7">
        <v>0.92251814828603784</v>
      </c>
      <c r="AB575" s="7">
        <v>0.47252935325112005</v>
      </c>
    </row>
    <row r="576" spans="1:28">
      <c r="A576" s="7">
        <v>0.72722563558134712</v>
      </c>
      <c r="B576" s="7">
        <v>0.48138115571231904</v>
      </c>
      <c r="C576" s="7">
        <v>0.74271597653377075</v>
      </c>
      <c r="D576" s="7">
        <v>0.47690008817920804</v>
      </c>
      <c r="E576" s="7">
        <v>0.75480799352581862</v>
      </c>
      <c r="F576" s="7">
        <v>0.46263677550789928</v>
      </c>
      <c r="G576" s="7">
        <v>0.78205272006873228</v>
      </c>
      <c r="H576" s="7">
        <v>0.46383914027444201</v>
      </c>
      <c r="I576" s="7">
        <v>0.79383237612951474</v>
      </c>
      <c r="J576" s="7">
        <v>0.45044806331527787</v>
      </c>
      <c r="K576" s="7">
        <v>0.80141693423525684</v>
      </c>
      <c r="L576" s="7">
        <v>0.44614335419806855</v>
      </c>
      <c r="M576" s="7">
        <v>0.83425826322806007</v>
      </c>
      <c r="N576" s="7">
        <v>0.44919096662655905</v>
      </c>
      <c r="O576" s="7">
        <v>0.87559053795470421</v>
      </c>
      <c r="P576" s="7">
        <v>0.46540464700082113</v>
      </c>
      <c r="Q576" s="7">
        <v>0.88571001626159074</v>
      </c>
      <c r="R576" s="7">
        <v>0.46752094799164279</v>
      </c>
      <c r="S576" s="7">
        <v>0.89937806672128451</v>
      </c>
      <c r="T576" s="7">
        <v>0.47368567370218029</v>
      </c>
      <c r="U576" s="7">
        <v>0.91335836921366753</v>
      </c>
      <c r="V576" s="7">
        <v>0.47694265745201181</v>
      </c>
      <c r="W576" s="7">
        <v>0.92413676336108719</v>
      </c>
      <c r="X576" s="7">
        <v>0.48343403717426919</v>
      </c>
      <c r="Y576" s="7">
        <v>0.92497094797953638</v>
      </c>
      <c r="Z576" s="7">
        <v>0.48436447985126846</v>
      </c>
      <c r="AA576" s="7">
        <v>0.92260934072229928</v>
      </c>
      <c r="AB576" s="7">
        <v>0.47286730115154268</v>
      </c>
    </row>
    <row r="577" spans="1:28">
      <c r="A577" s="7">
        <v>0.7276707867165626</v>
      </c>
      <c r="B577" s="7">
        <v>0.48199797578764059</v>
      </c>
      <c r="C577" s="7">
        <v>0.7431613844846946</v>
      </c>
      <c r="D577" s="7">
        <v>0.47755947752733346</v>
      </c>
      <c r="E577" s="7">
        <v>0.75532814702657569</v>
      </c>
      <c r="F577" s="7">
        <v>0.46345341053719824</v>
      </c>
      <c r="G577" s="7">
        <v>0.7824068337480321</v>
      </c>
      <c r="H577" s="7">
        <v>0.46445074778574674</v>
      </c>
      <c r="I577" s="7">
        <v>0.79449869315885846</v>
      </c>
      <c r="J577" s="7">
        <v>0.45170689752533549</v>
      </c>
      <c r="K577" s="7">
        <v>0.8017859220659963</v>
      </c>
      <c r="L577" s="7">
        <v>0.44686268803238721</v>
      </c>
      <c r="M577" s="7">
        <v>0.83447800303406383</v>
      </c>
      <c r="N577" s="7">
        <v>0.44967834136213003</v>
      </c>
      <c r="O577" s="7">
        <v>0.87569832206732601</v>
      </c>
      <c r="P577" s="7">
        <v>0.46570263191044831</v>
      </c>
      <c r="Q577" s="7">
        <v>0.88583615347426603</v>
      </c>
      <c r="R577" s="7">
        <v>0.46789277755817466</v>
      </c>
      <c r="S577" s="7">
        <v>0.89947761128289205</v>
      </c>
      <c r="T577" s="7">
        <v>0.47400537762854411</v>
      </c>
      <c r="U577" s="7">
        <v>0.91365706843640671</v>
      </c>
      <c r="V577" s="7">
        <v>0.47802860828884552</v>
      </c>
      <c r="W577" s="7">
        <v>0.92439245123452041</v>
      </c>
      <c r="X577" s="7">
        <v>0.48446438732825703</v>
      </c>
      <c r="Y577" s="7">
        <v>0.92506869717343287</v>
      </c>
      <c r="Z577" s="7">
        <v>0.48474673454583395</v>
      </c>
      <c r="AA577" s="7">
        <v>0.92327068412962143</v>
      </c>
      <c r="AB577" s="7">
        <v>0.47532328756412584</v>
      </c>
    </row>
    <row r="578" spans="1:28">
      <c r="A578" s="7">
        <v>0.72817278269098717</v>
      </c>
      <c r="B578" s="7">
        <v>0.48269472184455309</v>
      </c>
      <c r="C578" s="7">
        <v>0.74344502026784298</v>
      </c>
      <c r="D578" s="7">
        <v>0.47797995769135548</v>
      </c>
      <c r="E578" s="7">
        <v>0.75590442750482978</v>
      </c>
      <c r="F578" s="7">
        <v>0.4643586591547828</v>
      </c>
      <c r="G578" s="7">
        <v>0.7829424086659782</v>
      </c>
      <c r="H578" s="7">
        <v>0.46537684665939855</v>
      </c>
      <c r="I578" s="7">
        <v>0.79485065900903595</v>
      </c>
      <c r="J578" s="7">
        <v>0.45237236819814719</v>
      </c>
      <c r="K578" s="7">
        <v>0.80194316119841369</v>
      </c>
      <c r="L578" s="7">
        <v>0.44716936054870904</v>
      </c>
      <c r="M578" s="7">
        <v>0.83466786190410469</v>
      </c>
      <c r="N578" s="7">
        <v>0.45010055904749097</v>
      </c>
      <c r="O578" s="7">
        <v>0.87607533316255726</v>
      </c>
      <c r="P578" s="7">
        <v>0.46674514471380868</v>
      </c>
      <c r="Q578" s="7">
        <v>0.88644662242341554</v>
      </c>
      <c r="R578" s="7">
        <v>0.46969371842597968</v>
      </c>
      <c r="S578" s="7">
        <v>0.89958200093378138</v>
      </c>
      <c r="T578" s="7">
        <v>0.47434071924695836</v>
      </c>
      <c r="U578" s="7">
        <v>0.91397419530129476</v>
      </c>
      <c r="V578" s="7">
        <v>0.47918232245789766</v>
      </c>
      <c r="W578" s="7">
        <v>0.9245415666833966</v>
      </c>
      <c r="X578" s="7">
        <v>0.4850655697115282</v>
      </c>
      <c r="Y578" s="7">
        <v>0.92514550011149432</v>
      </c>
      <c r="Z578" s="7">
        <v>0.4850473257374695</v>
      </c>
      <c r="AA578" s="7">
        <v>0.92343205509291881</v>
      </c>
      <c r="AB578" s="7">
        <v>0.47592273242605804</v>
      </c>
    </row>
    <row r="579" spans="1:28">
      <c r="A579" s="7">
        <v>0.72941135968051651</v>
      </c>
      <c r="B579" s="7">
        <v>0.4844148679700977</v>
      </c>
      <c r="C579" s="7">
        <v>0.7439431645201563</v>
      </c>
      <c r="D579" s="7">
        <v>0.47871927302107187</v>
      </c>
      <c r="E579" s="7">
        <v>0.75641087558084918</v>
      </c>
      <c r="F579" s="7">
        <v>0.46515444392801453</v>
      </c>
      <c r="G579" s="7">
        <v>0.7831162356130309</v>
      </c>
      <c r="H579" s="7">
        <v>0.4656774378510341</v>
      </c>
      <c r="I579" s="7">
        <v>0.79530203506117203</v>
      </c>
      <c r="J579" s="7">
        <v>0.45322635993623323</v>
      </c>
      <c r="K579" s="7">
        <v>0.80211507598318998</v>
      </c>
      <c r="L579" s="7">
        <v>0.44750470216712329</v>
      </c>
      <c r="M579" s="7">
        <v>0.83488622258998713</v>
      </c>
      <c r="N579" s="7">
        <v>0.45058619626172303</v>
      </c>
      <c r="O579" s="7">
        <v>0.87620224778867473</v>
      </c>
      <c r="P579" s="7">
        <v>0.46709612402427336</v>
      </c>
      <c r="Q579" s="7">
        <v>0.88658111018327135</v>
      </c>
      <c r="R579" s="7">
        <v>0.47009161081259554</v>
      </c>
      <c r="S579" s="7">
        <v>0.89996388206171818</v>
      </c>
      <c r="T579" s="7">
        <v>0.47557435939760145</v>
      </c>
      <c r="U579" s="7">
        <v>0.9140796185563792</v>
      </c>
      <c r="V579" s="7">
        <v>0.47956631467380206</v>
      </c>
      <c r="W579" s="7">
        <v>0.92463825537503097</v>
      </c>
      <c r="X579" s="7">
        <v>0.48545564325211887</v>
      </c>
      <c r="Y579" s="7">
        <v>0.92531874310246254</v>
      </c>
      <c r="Z579" s="7">
        <v>0.48572669658099266</v>
      </c>
      <c r="AA579" s="7">
        <v>0.92355298419317855</v>
      </c>
      <c r="AB579" s="7">
        <v>0.4763736192135114</v>
      </c>
    </row>
    <row r="580" spans="1:28">
      <c r="A580" s="7">
        <v>0.7297628369257676</v>
      </c>
      <c r="B580" s="7">
        <v>0.48490311146633813</v>
      </c>
      <c r="C580" s="7">
        <v>0.74411348852058956</v>
      </c>
      <c r="D580" s="7">
        <v>0.47897208237588673</v>
      </c>
      <c r="E580" s="7">
        <v>0.75689187072521302</v>
      </c>
      <c r="F580" s="7">
        <v>0.46591113447112026</v>
      </c>
      <c r="G580" s="7">
        <v>0.78332059972645773</v>
      </c>
      <c r="H580" s="7">
        <v>0.46603102344350716</v>
      </c>
      <c r="I580" s="7">
        <v>0.79546753961362193</v>
      </c>
      <c r="J580" s="7">
        <v>0.45353998253791078</v>
      </c>
      <c r="K580" s="7">
        <v>0.80225134989795166</v>
      </c>
      <c r="L580" s="7">
        <v>0.44777054293198021</v>
      </c>
      <c r="M580" s="7">
        <v>0.83512986714476123</v>
      </c>
      <c r="N580" s="7">
        <v>0.45112830291947043</v>
      </c>
      <c r="O580" s="7">
        <v>0.87645934322614061</v>
      </c>
      <c r="P580" s="7">
        <v>0.46780850777323629</v>
      </c>
      <c r="Q580" s="7">
        <v>0.88713795982947186</v>
      </c>
      <c r="R580" s="7">
        <v>0.47174312484525227</v>
      </c>
      <c r="S580" s="7">
        <v>0.90010967520283358</v>
      </c>
      <c r="T580" s="7">
        <v>0.476046096441122</v>
      </c>
      <c r="U580" s="7">
        <v>0.91417261386675852</v>
      </c>
      <c r="V580" s="7">
        <v>0.47990600009556367</v>
      </c>
      <c r="W580" s="7">
        <v>0.92601424288886824</v>
      </c>
      <c r="X580" s="7">
        <v>0.49102526790407164</v>
      </c>
      <c r="Y580" s="7">
        <v>0.925515987011575</v>
      </c>
      <c r="Z580" s="7">
        <v>0.48650336861949611</v>
      </c>
      <c r="AA580" s="7">
        <v>0.92362514516448113</v>
      </c>
      <c r="AB580" s="7">
        <v>0.47664467254238507</v>
      </c>
    </row>
    <row r="581" spans="1:28">
      <c r="A581" s="7">
        <v>0.73002864659643585</v>
      </c>
      <c r="B581" s="7">
        <v>0.48527320351153108</v>
      </c>
      <c r="C581" s="7">
        <v>0.74524304308413258</v>
      </c>
      <c r="D581" s="7">
        <v>0.480648790467958</v>
      </c>
      <c r="E581" s="7">
        <v>0.75712486294575287</v>
      </c>
      <c r="F581" s="7">
        <v>0.46627775147363532</v>
      </c>
      <c r="G581" s="7">
        <v>0.78342747980876715</v>
      </c>
      <c r="H581" s="7">
        <v>0.46621606946610361</v>
      </c>
      <c r="I581" s="7">
        <v>0.79641757873287977</v>
      </c>
      <c r="J581" s="7">
        <v>0.4553409234057158</v>
      </c>
      <c r="K581" s="7">
        <v>0.80245995381362534</v>
      </c>
      <c r="L581" s="7">
        <v>0.44817799168596023</v>
      </c>
      <c r="M581" s="7">
        <v>0.83537029375258542</v>
      </c>
      <c r="N581" s="7">
        <v>0.4516634594918621</v>
      </c>
      <c r="O581" s="7">
        <v>0.87710884748921225</v>
      </c>
      <c r="P581" s="7">
        <v>0.46960944864104132</v>
      </c>
      <c r="Q581" s="7">
        <v>0.88768777743594129</v>
      </c>
      <c r="R581" s="7">
        <v>0.47337378862184176</v>
      </c>
      <c r="S581" s="7">
        <v>0.90029246720755529</v>
      </c>
      <c r="T581" s="7">
        <v>0.47663772245702901</v>
      </c>
      <c r="U581" s="7">
        <v>0.91458145039257377</v>
      </c>
      <c r="V581" s="7">
        <v>0.48140113720771632</v>
      </c>
      <c r="W581" s="7">
        <v>0.92626219566697066</v>
      </c>
      <c r="X581" s="7">
        <v>0.49202955523797548</v>
      </c>
      <c r="Y581" s="7">
        <v>0.92561548172679098</v>
      </c>
      <c r="Z581" s="7">
        <v>0.4868951796814257</v>
      </c>
      <c r="AA581" s="7">
        <v>0.92371435515647604</v>
      </c>
      <c r="AB581" s="7">
        <v>0.47698001416079933</v>
      </c>
    </row>
    <row r="582" spans="1:28">
      <c r="A582" s="7">
        <v>0.73039293394629745</v>
      </c>
      <c r="B582" s="7">
        <v>0.48578055974249978</v>
      </c>
      <c r="C582" s="7">
        <v>0.74553380539449565</v>
      </c>
      <c r="D582" s="7">
        <v>0.4810805645206831</v>
      </c>
      <c r="E582" s="7">
        <v>0.75795240954419696</v>
      </c>
      <c r="F582" s="7">
        <v>0.46758002371716628</v>
      </c>
      <c r="G582" s="7">
        <v>0.78383855704841876</v>
      </c>
      <c r="H582" s="7">
        <v>0.46692845321506654</v>
      </c>
      <c r="I582" s="7">
        <v>0.79679103868077805</v>
      </c>
      <c r="J582" s="7">
        <v>0.45604896335133138</v>
      </c>
      <c r="K582" s="7">
        <v>0.80293481599352579</v>
      </c>
      <c r="L582" s="7">
        <v>0.44910582808095095</v>
      </c>
      <c r="M582" s="7">
        <v>0.83582632280604929</v>
      </c>
      <c r="N582" s="7">
        <v>0.45268077823580793</v>
      </c>
      <c r="O582" s="7">
        <v>0.87730388540728976</v>
      </c>
      <c r="P582" s="7">
        <v>0.47015068653811926</v>
      </c>
      <c r="Q582" s="7">
        <v>0.8877954555443226</v>
      </c>
      <c r="R582" s="7">
        <v>0.47369349254820559</v>
      </c>
      <c r="S582" s="7">
        <v>0.90041535629024771</v>
      </c>
      <c r="T582" s="7">
        <v>0.47703561484364487</v>
      </c>
      <c r="U582" s="7">
        <v>0.9146208769757761</v>
      </c>
      <c r="V582" s="7">
        <v>0.48154535147884786</v>
      </c>
      <c r="W582" s="7">
        <v>0.92647362160601121</v>
      </c>
      <c r="X582" s="7">
        <v>0.49288789077940887</v>
      </c>
      <c r="Y582" s="7">
        <v>0.92578523367512011</v>
      </c>
      <c r="Z582" s="7">
        <v>0.48756760043959313</v>
      </c>
      <c r="AA582" s="7">
        <v>0.92383766318985561</v>
      </c>
      <c r="AB582" s="7">
        <v>0.47744393235829469</v>
      </c>
    </row>
    <row r="583" spans="1:28">
      <c r="A583" s="7">
        <v>0.73197257997108178</v>
      </c>
      <c r="B583" s="7">
        <v>0.48798286803959856</v>
      </c>
      <c r="C583" s="7">
        <v>0.74639255192387688</v>
      </c>
      <c r="D583" s="7">
        <v>0.48235677394413007</v>
      </c>
      <c r="E583" s="7">
        <v>0.75900185349553617</v>
      </c>
      <c r="F583" s="7">
        <v>0.46923153774982301</v>
      </c>
      <c r="G583" s="7">
        <v>0.78394719889032671</v>
      </c>
      <c r="H583" s="7">
        <v>0.46711697428034088</v>
      </c>
      <c r="I583" s="7">
        <v>0.79694955765146869</v>
      </c>
      <c r="J583" s="7">
        <v>0.45634955454296694</v>
      </c>
      <c r="K583" s="7">
        <v>0.80318063317053823</v>
      </c>
      <c r="L583" s="7">
        <v>0.4495862527311662</v>
      </c>
      <c r="M583" s="7">
        <v>0.83625339033696455</v>
      </c>
      <c r="N583" s="7">
        <v>0.45363380869021319</v>
      </c>
      <c r="O583" s="7">
        <v>0.87753951734180924</v>
      </c>
      <c r="P583" s="7">
        <v>0.47080660084356685</v>
      </c>
      <c r="Q583" s="7">
        <v>0.88795543444820335</v>
      </c>
      <c r="R583" s="7">
        <v>0.47416870463440403</v>
      </c>
      <c r="S583" s="7">
        <v>0.90080384435811423</v>
      </c>
      <c r="T583" s="7">
        <v>0.4782944490537025</v>
      </c>
      <c r="U583" s="7">
        <v>0.91472030053341669</v>
      </c>
      <c r="V583" s="7">
        <v>0.48190936219935454</v>
      </c>
      <c r="W583" s="7">
        <v>0.92652819700084488</v>
      </c>
      <c r="X583" s="7">
        <v>0.49311029351079239</v>
      </c>
      <c r="Y583" s="7">
        <v>0.92587032783944956</v>
      </c>
      <c r="Z583" s="7">
        <v>0.4879046795793463</v>
      </c>
      <c r="AA583" s="7">
        <v>0.92462231463055733</v>
      </c>
      <c r="AB583" s="7">
        <v>0.4803994561558213</v>
      </c>
    </row>
    <row r="584" spans="1:28">
      <c r="A584" s="7">
        <v>0.73257545551931424</v>
      </c>
      <c r="B584" s="7">
        <v>0.4888238283676426</v>
      </c>
      <c r="C584" s="7">
        <v>0.74704890508035826</v>
      </c>
      <c r="D584" s="7">
        <v>0.48333239217594148</v>
      </c>
      <c r="E584" s="7">
        <v>0.75914151830000542</v>
      </c>
      <c r="F584" s="7">
        <v>0.46945133419919816</v>
      </c>
      <c r="G584" s="7">
        <v>0.78406582403662617</v>
      </c>
      <c r="H584" s="7">
        <v>0.46732287055900457</v>
      </c>
      <c r="I584" s="7">
        <v>0.79739932164627569</v>
      </c>
      <c r="J584" s="7">
        <v>0.45720354628105297</v>
      </c>
      <c r="K584" s="7">
        <v>0.80337351317297023</v>
      </c>
      <c r="L584" s="7">
        <v>0.44996416362238434</v>
      </c>
      <c r="M584" s="7">
        <v>0.83649151841125313</v>
      </c>
      <c r="N584" s="7">
        <v>0.45416635898059643</v>
      </c>
      <c r="O584" s="7">
        <v>0.8777238235084136</v>
      </c>
      <c r="P584" s="7">
        <v>0.47132003839922182</v>
      </c>
      <c r="Q584" s="7">
        <v>0.88808992220805916</v>
      </c>
      <c r="R584" s="7">
        <v>0.47456833454235881</v>
      </c>
      <c r="S584" s="7">
        <v>0.90107560982055601</v>
      </c>
      <c r="T584" s="7">
        <v>0.47917537237254199</v>
      </c>
      <c r="U584" s="7">
        <v>0.91478544010566398</v>
      </c>
      <c r="V584" s="7">
        <v>0.48214827138345795</v>
      </c>
      <c r="W584" s="7">
        <v>0.92668891509271722</v>
      </c>
      <c r="X584" s="7">
        <v>0.49376533905557046</v>
      </c>
      <c r="Y584" s="7">
        <v>0.92616924836542747</v>
      </c>
      <c r="Z584" s="7">
        <v>0.48908880037182978</v>
      </c>
      <c r="AA584" s="7">
        <v>0.92466632489327483</v>
      </c>
      <c r="AB584" s="7">
        <v>0.48056538944368948</v>
      </c>
    </row>
    <row r="585" spans="1:28">
      <c r="A585" s="7">
        <v>0.73314550517448229</v>
      </c>
      <c r="B585" s="7">
        <v>0.48961961314087432</v>
      </c>
      <c r="C585" s="7">
        <v>0.74729762088015417</v>
      </c>
      <c r="D585" s="7">
        <v>0.48370248422113443</v>
      </c>
      <c r="E585" s="7">
        <v>0.75969104056805747</v>
      </c>
      <c r="F585" s="7">
        <v>0.47031661982598727</v>
      </c>
      <c r="G585" s="7">
        <v>0.78431658115281366</v>
      </c>
      <c r="H585" s="7">
        <v>0.4677581196544075</v>
      </c>
      <c r="I585" s="7">
        <v>0.80029081514216172</v>
      </c>
      <c r="J585" s="7">
        <v>0.46269411371208424</v>
      </c>
      <c r="K585" s="7">
        <v>0.80362195100218969</v>
      </c>
      <c r="L585" s="7">
        <v>0.45045153835795532</v>
      </c>
      <c r="M585" s="7">
        <v>0.8365990897807194</v>
      </c>
      <c r="N585" s="7">
        <v>0.45440700568603876</v>
      </c>
      <c r="O585" s="7">
        <v>0.87790253050033629</v>
      </c>
      <c r="P585" s="7">
        <v>0.47181870702349588</v>
      </c>
      <c r="Q585" s="7">
        <v>0.88826967872368345</v>
      </c>
      <c r="R585" s="7">
        <v>0.47510349111475048</v>
      </c>
      <c r="S585" s="7">
        <v>0.9012628064518976</v>
      </c>
      <c r="T585" s="7">
        <v>0.47978437360183834</v>
      </c>
      <c r="U585" s="7">
        <v>0.91524184566121236</v>
      </c>
      <c r="V585" s="7">
        <v>0.48382497947552922</v>
      </c>
      <c r="W585" s="7">
        <v>0.92692010849760309</v>
      </c>
      <c r="X585" s="7">
        <v>0.49471141942461999</v>
      </c>
      <c r="Y585" s="7">
        <v>0.92630496264802475</v>
      </c>
      <c r="Z585" s="7">
        <v>0.48962743198689929</v>
      </c>
      <c r="AA585" s="7">
        <v>0.92477337688366867</v>
      </c>
      <c r="AB585" s="7">
        <v>0.48097023191566107</v>
      </c>
    </row>
    <row r="586" spans="1:28">
      <c r="A586" s="7">
        <v>0.73346655842128339</v>
      </c>
      <c r="B586" s="7">
        <v>0.49006789364631925</v>
      </c>
      <c r="C586" s="7">
        <v>0.74755560116532926</v>
      </c>
      <c r="D586" s="7">
        <v>0.48408647643703884</v>
      </c>
      <c r="E586" s="7">
        <v>0.75979415757322633</v>
      </c>
      <c r="F586" s="7">
        <v>0.47047907807117761</v>
      </c>
      <c r="G586" s="7">
        <v>0.78478051118042047</v>
      </c>
      <c r="H586" s="7">
        <v>0.46856346079500338</v>
      </c>
      <c r="I586" s="7">
        <v>0.80073305620276647</v>
      </c>
      <c r="J586" s="7">
        <v>0.46353420527945882</v>
      </c>
      <c r="K586" s="7">
        <v>0.80429441035849458</v>
      </c>
      <c r="L586" s="7">
        <v>0.45177205457554509</v>
      </c>
      <c r="M586" s="7">
        <v>0.83717280375120617</v>
      </c>
      <c r="N586" s="7">
        <v>0.45569103395551092</v>
      </c>
      <c r="O586" s="7">
        <v>0.87807143893656614</v>
      </c>
      <c r="P586" s="7">
        <v>0.47229044406701642</v>
      </c>
      <c r="Q586" s="7">
        <v>0.88838702588669494</v>
      </c>
      <c r="R586" s="7">
        <v>0.47545447042521516</v>
      </c>
      <c r="S586" s="7">
        <v>0.90136102962551923</v>
      </c>
      <c r="T586" s="7">
        <v>0.48010407752820217</v>
      </c>
      <c r="U586" s="7">
        <v>0.91531727042907762</v>
      </c>
      <c r="V586" s="7">
        <v>0.48410211412908916</v>
      </c>
      <c r="W586" s="7">
        <v>0.92708856168480613</v>
      </c>
      <c r="X586" s="7">
        <v>0.49540121539617676</v>
      </c>
      <c r="Y586" s="7">
        <v>0.92641973067478711</v>
      </c>
      <c r="Z586" s="7">
        <v>0.49008440009903892</v>
      </c>
      <c r="AA586" s="7">
        <v>0.92494267762403226</v>
      </c>
      <c r="AB586" s="7">
        <v>0.48161050852905823</v>
      </c>
    </row>
    <row r="587" spans="1:28">
      <c r="A587" s="7">
        <v>0.73374117503887137</v>
      </c>
      <c r="B587" s="7">
        <v>0.49045188586222366</v>
      </c>
      <c r="C587" s="7">
        <v>0.74796680178562225</v>
      </c>
      <c r="D587" s="7">
        <v>0.48469895270901303</v>
      </c>
      <c r="E587" s="7">
        <v>0.76002780243303936</v>
      </c>
      <c r="F587" s="7">
        <v>0.47084743259503159</v>
      </c>
      <c r="G587" s="7">
        <v>0.78495962340626868</v>
      </c>
      <c r="H587" s="7">
        <v>0.46887447711467256</v>
      </c>
      <c r="I587" s="7">
        <v>0.80123010721255916</v>
      </c>
      <c r="J587" s="7">
        <v>0.46448028564850835</v>
      </c>
      <c r="K587" s="7">
        <v>0.80447942840430564</v>
      </c>
      <c r="L587" s="7">
        <v>0.45213606529605177</v>
      </c>
      <c r="M587" s="7">
        <v>0.83738840619684585</v>
      </c>
      <c r="N587" s="7">
        <v>0.45617406488773454</v>
      </c>
      <c r="O587" s="7">
        <v>0.87820675232470602</v>
      </c>
      <c r="P587" s="7">
        <v>0.47266922371890402</v>
      </c>
      <c r="Q587" s="7">
        <v>0.88845295125917334</v>
      </c>
      <c r="R587" s="7">
        <v>0.47565167909718414</v>
      </c>
      <c r="S587" s="7">
        <v>0.90159447483636868</v>
      </c>
      <c r="T587" s="7">
        <v>0.48086598063532471</v>
      </c>
      <c r="U587" s="7">
        <v>0.91546469156626886</v>
      </c>
      <c r="V587" s="7">
        <v>0.48464422078683655</v>
      </c>
      <c r="W587" s="7">
        <v>0.92725271759682548</v>
      </c>
      <c r="X587" s="7">
        <v>0.49607363615434419</v>
      </c>
      <c r="Y587" s="7">
        <v>0.92652533471462162</v>
      </c>
      <c r="Z587" s="7">
        <v>0.49050488026306094</v>
      </c>
      <c r="AA587" s="7">
        <v>0.92506003832461225</v>
      </c>
      <c r="AB587" s="7">
        <v>0.48205531399182533</v>
      </c>
    </row>
    <row r="588" spans="1:28">
      <c r="A588" s="7">
        <v>0.73409185165258428</v>
      </c>
      <c r="B588" s="7">
        <v>0.49094273564047247</v>
      </c>
      <c r="C588" s="7">
        <v>0.74935647459250476</v>
      </c>
      <c r="D588" s="7">
        <v>0.48677181566636124</v>
      </c>
      <c r="E588" s="7">
        <v>0.7604233018326112</v>
      </c>
      <c r="F588" s="7">
        <v>0.47147120275570886</v>
      </c>
      <c r="G588" s="7">
        <v>0.78526088429761332</v>
      </c>
      <c r="H588" s="7">
        <v>0.46939920855903061</v>
      </c>
      <c r="I588" s="7">
        <v>0.80141334439562872</v>
      </c>
      <c r="J588" s="7">
        <v>0.46482952743763406</v>
      </c>
      <c r="K588" s="7">
        <v>0.80464190884113695</v>
      </c>
      <c r="L588" s="7">
        <v>0.45245576922241559</v>
      </c>
      <c r="M588" s="7">
        <v>0.8376412448857623</v>
      </c>
      <c r="N588" s="7">
        <v>0.45674136560489648</v>
      </c>
      <c r="O588" s="7">
        <v>0.87850724136595471</v>
      </c>
      <c r="P588" s="7">
        <v>0.47351105280761752</v>
      </c>
      <c r="Q588" s="7">
        <v>0.88859974508855843</v>
      </c>
      <c r="R588" s="7">
        <v>0.47609127199593443</v>
      </c>
      <c r="S588" s="7">
        <v>0.90169798356193398</v>
      </c>
      <c r="T588" s="7">
        <v>0.48120392853574734</v>
      </c>
      <c r="U588" s="7">
        <v>0.91567468097680282</v>
      </c>
      <c r="V588" s="7">
        <v>0.48541654902199272</v>
      </c>
      <c r="W588" s="7">
        <v>0.92734811710590481</v>
      </c>
      <c r="X588" s="7">
        <v>0.49646457845560432</v>
      </c>
      <c r="Y588" s="7">
        <v>0.92662352028884798</v>
      </c>
      <c r="Z588" s="7">
        <v>0.49089582256432107</v>
      </c>
      <c r="AA588" s="7">
        <v>0.92539546789451299</v>
      </c>
      <c r="AB588" s="7">
        <v>0.48332804837259447</v>
      </c>
    </row>
    <row r="589" spans="1:28">
      <c r="A589" s="7">
        <v>0.73460425583700495</v>
      </c>
      <c r="B589" s="7">
        <v>0.49166033195345221</v>
      </c>
      <c r="C589" s="7">
        <v>0.74984392905399588</v>
      </c>
      <c r="D589" s="7">
        <v>0.48749983710737455</v>
      </c>
      <c r="E589" s="7">
        <v>0.76094280269409509</v>
      </c>
      <c r="F589" s="7">
        <v>0.47229131282768566</v>
      </c>
      <c r="G589" s="7">
        <v>0.7854869767794217</v>
      </c>
      <c r="H589" s="7">
        <v>0.46979362590296864</v>
      </c>
      <c r="I589" s="7">
        <v>0.80181205990834892</v>
      </c>
      <c r="J589" s="7">
        <v>0.46558969302341768</v>
      </c>
      <c r="K589" s="7">
        <v>0.80500146232393133</v>
      </c>
      <c r="L589" s="7">
        <v>0.45316380916803117</v>
      </c>
      <c r="M589" s="7">
        <v>0.83822507240380584</v>
      </c>
      <c r="N589" s="7">
        <v>0.45805753801913895</v>
      </c>
      <c r="O589" s="7">
        <v>0.87863135640473133</v>
      </c>
      <c r="P589" s="7">
        <v>0.47385942583607377</v>
      </c>
      <c r="Q589" s="7">
        <v>0.88878301762404821</v>
      </c>
      <c r="R589" s="7">
        <v>0.47664119749970701</v>
      </c>
      <c r="S589" s="7">
        <v>0.90203009240906706</v>
      </c>
      <c r="T589" s="7">
        <v>0.48228987937258105</v>
      </c>
      <c r="U589" s="7">
        <v>0.91587824214007563</v>
      </c>
      <c r="V589" s="7">
        <v>0.48616542071907326</v>
      </c>
      <c r="W589" s="7">
        <v>0.92796735445988343</v>
      </c>
      <c r="X589" s="7">
        <v>0.49900483465312573</v>
      </c>
      <c r="Y589" s="7">
        <v>0.92675923457144527</v>
      </c>
      <c r="Z589" s="7">
        <v>0.49143792922206847</v>
      </c>
      <c r="AA589" s="7">
        <v>0.92550608828458669</v>
      </c>
      <c r="AB589" s="7">
        <v>0.48374852853661648</v>
      </c>
    </row>
    <row r="590" spans="1:28">
      <c r="A590" s="7">
        <v>0.73580440251270274</v>
      </c>
      <c r="B590" s="7">
        <v>0.49334225260954029</v>
      </c>
      <c r="C590" s="7">
        <v>0.75024230192530217</v>
      </c>
      <c r="D590" s="7">
        <v>0.48809493816595945</v>
      </c>
      <c r="E590" s="7">
        <v>0.7612058163212031</v>
      </c>
      <c r="F590" s="7">
        <v>0.47270658042769087</v>
      </c>
      <c r="G590" s="7">
        <v>0.78574243192120519</v>
      </c>
      <c r="H590" s="7">
        <v>0.47023930012640519</v>
      </c>
      <c r="I590" s="7">
        <v>0.80197326564125471</v>
      </c>
      <c r="J590" s="7">
        <v>0.46589723430040897</v>
      </c>
      <c r="K590" s="7">
        <v>0.80530231319728984</v>
      </c>
      <c r="L590" s="7">
        <v>0.45375630394460764</v>
      </c>
      <c r="M590" s="7">
        <v>0.83843561807566724</v>
      </c>
      <c r="N590" s="7">
        <v>0.45853275010533739</v>
      </c>
      <c r="O590" s="7">
        <v>0.87877180236966279</v>
      </c>
      <c r="P590" s="7">
        <v>0.47425384318001179</v>
      </c>
      <c r="Q590" s="7">
        <v>0.88895486309497507</v>
      </c>
      <c r="R590" s="7">
        <v>0.47715724133737042</v>
      </c>
      <c r="S590" s="7">
        <v>0.90224944281473318</v>
      </c>
      <c r="T590" s="7">
        <v>0.48300921320689971</v>
      </c>
      <c r="U590" s="7">
        <v>0.91611008759129786</v>
      </c>
      <c r="V590" s="7">
        <v>0.4870194124571593</v>
      </c>
      <c r="W590" s="7">
        <v>0.92816760748344629</v>
      </c>
      <c r="X590" s="7">
        <v>0.49982755100711096</v>
      </c>
      <c r="Y590" s="7">
        <v>0.92687705726051683</v>
      </c>
      <c r="Z590" s="7">
        <v>0.49190966626558902</v>
      </c>
      <c r="AA590" s="7">
        <v>0.92564763480521861</v>
      </c>
      <c r="AB590" s="7">
        <v>0.48428716015168599</v>
      </c>
    </row>
    <row r="591" spans="1:28">
      <c r="A591" s="7">
        <v>0.73699974539917157</v>
      </c>
      <c r="B591" s="7">
        <v>0.49501896070161155</v>
      </c>
      <c r="C591" s="7">
        <v>0.75057083482990361</v>
      </c>
      <c r="D591" s="7">
        <v>0.48858578794420826</v>
      </c>
      <c r="E591" s="7">
        <v>0.76136571294314226</v>
      </c>
      <c r="F591" s="7">
        <v>0.47295938978250573</v>
      </c>
      <c r="G591" s="7">
        <v>0.78592213140025291</v>
      </c>
      <c r="H591" s="7">
        <v>0.47055292272808275</v>
      </c>
      <c r="I591" s="7">
        <v>0.80281798368168078</v>
      </c>
      <c r="J591" s="7">
        <v>0.46750965410293965</v>
      </c>
      <c r="K591" s="7">
        <v>0.80578241668160422</v>
      </c>
      <c r="L591" s="7">
        <v>0.45470238431365717</v>
      </c>
      <c r="M591" s="7">
        <v>0.83855146416586168</v>
      </c>
      <c r="N591" s="7">
        <v>0.45879424706684696</v>
      </c>
      <c r="O591" s="7">
        <v>0.8788231281375779</v>
      </c>
      <c r="P591" s="7">
        <v>0.47439805745114333</v>
      </c>
      <c r="Q591" s="7">
        <v>0.88924625324132944</v>
      </c>
      <c r="R591" s="7">
        <v>0.47803295209219315</v>
      </c>
      <c r="S591" s="7">
        <v>0.90248773311486441</v>
      </c>
      <c r="T591" s="7">
        <v>0.48379196657008944</v>
      </c>
      <c r="U591" s="7">
        <v>0.91615251402322206</v>
      </c>
      <c r="V591" s="7">
        <v>0.48717578937766337</v>
      </c>
      <c r="W591" s="7">
        <v>0.92825011516697431</v>
      </c>
      <c r="X591" s="7">
        <v>0.50016723642887251</v>
      </c>
      <c r="Y591" s="7">
        <v>0.92695298743791854</v>
      </c>
      <c r="Z591" s="7">
        <v>0.49221373249990247</v>
      </c>
      <c r="AA591" s="7">
        <v>0.92591804020317647</v>
      </c>
      <c r="AB591" s="7">
        <v>0.48531751030567383</v>
      </c>
    </row>
    <row r="592" spans="1:28">
      <c r="A592" s="7">
        <v>0.7379613038764985</v>
      </c>
      <c r="B592" s="7">
        <v>0.49636901478196321</v>
      </c>
      <c r="C592" s="7">
        <v>0.75111957742544189</v>
      </c>
      <c r="D592" s="7">
        <v>0.48940589801618506</v>
      </c>
      <c r="E592" s="7">
        <v>0.76160784211350718</v>
      </c>
      <c r="F592" s="7">
        <v>0.47334338199841014</v>
      </c>
      <c r="G592" s="7">
        <v>0.78676777600753611</v>
      </c>
      <c r="H592" s="7">
        <v>0.47203068462684605</v>
      </c>
      <c r="I592" s="7">
        <v>0.80298348823413068</v>
      </c>
      <c r="J592" s="7">
        <v>0.46782588298662564</v>
      </c>
      <c r="K592" s="7">
        <v>0.80654712299559395</v>
      </c>
      <c r="L592" s="7">
        <v>0.45621055283585182</v>
      </c>
      <c r="M592" s="7">
        <v>0.83865076081459977</v>
      </c>
      <c r="N592" s="7">
        <v>0.45901838731956945</v>
      </c>
      <c r="O592" s="7">
        <v>0.87891084854092383</v>
      </c>
      <c r="P592" s="7">
        <v>0.47464478548127192</v>
      </c>
      <c r="Q592" s="7">
        <v>0.8901010855711321</v>
      </c>
      <c r="R592" s="7">
        <v>0.48060622119515434</v>
      </c>
      <c r="S592" s="7">
        <v>0.9025718614833026</v>
      </c>
      <c r="T592" s="7">
        <v>0.48406910122364938</v>
      </c>
      <c r="U592" s="7">
        <v>0.91633936174361563</v>
      </c>
      <c r="V592" s="7">
        <v>0.48786558534922014</v>
      </c>
      <c r="W592" s="7">
        <v>0.92856596489298004</v>
      </c>
      <c r="X592" s="7">
        <v>0.50146950867240347</v>
      </c>
      <c r="Y592" s="7">
        <v>0.92702891761532025</v>
      </c>
      <c r="Z592" s="7">
        <v>0.49251866749488538</v>
      </c>
      <c r="AA592" s="7">
        <v>0.92612817929543112</v>
      </c>
      <c r="AB592" s="7">
        <v>0.48611937640359182</v>
      </c>
    </row>
    <row r="593" spans="1:28">
      <c r="A593" s="7">
        <v>0.73836161964557712</v>
      </c>
      <c r="B593" s="7">
        <v>0.4969319716957778</v>
      </c>
      <c r="C593" s="7">
        <v>0.7517402979458494</v>
      </c>
      <c r="D593" s="7">
        <v>0.49033373441117578</v>
      </c>
      <c r="E593" s="7">
        <v>0.76188195060825992</v>
      </c>
      <c r="F593" s="7">
        <v>0.47377863109381307</v>
      </c>
      <c r="G593" s="7">
        <v>0.78730687444467917</v>
      </c>
      <c r="H593" s="7">
        <v>0.47297502747455666</v>
      </c>
      <c r="I593" s="7">
        <v>0.80318714481003495</v>
      </c>
      <c r="J593" s="7">
        <v>0.46821508776654686</v>
      </c>
      <c r="K593" s="7">
        <v>0.80719809300380185</v>
      </c>
      <c r="L593" s="7">
        <v>0.45749458110532398</v>
      </c>
      <c r="M593" s="7">
        <v>0.8388594676596326</v>
      </c>
      <c r="N593" s="7">
        <v>0.45949012436309</v>
      </c>
      <c r="O593" s="7">
        <v>0.87903496357970046</v>
      </c>
      <c r="P593" s="7">
        <v>0.47499402727039763</v>
      </c>
      <c r="Q593" s="7">
        <v>0.89037401661319249</v>
      </c>
      <c r="R593" s="7">
        <v>0.48142893754913957</v>
      </c>
      <c r="S593" s="7">
        <v>0.90273351128024926</v>
      </c>
      <c r="T593" s="7">
        <v>0.48460165151403262</v>
      </c>
      <c r="U593" s="7">
        <v>0.91647564058555409</v>
      </c>
      <c r="V593" s="7">
        <v>0.48836946653751101</v>
      </c>
      <c r="W593" s="7">
        <v>0.92881219876100896</v>
      </c>
      <c r="X593" s="7">
        <v>0.5024850898950104</v>
      </c>
      <c r="Y593" s="7">
        <v>0.92723838017366977</v>
      </c>
      <c r="Z593" s="7">
        <v>0.49336136534426833</v>
      </c>
      <c r="AA593" s="7">
        <v>0.92629866950235473</v>
      </c>
      <c r="AB593" s="7">
        <v>0.48677094690569206</v>
      </c>
    </row>
    <row r="594" spans="1:28">
      <c r="A594" s="7">
        <v>0.73899491919225957</v>
      </c>
      <c r="B594" s="7">
        <v>0.4978233201426509</v>
      </c>
      <c r="C594" s="7">
        <v>0.75201751985450438</v>
      </c>
      <c r="D594" s="7">
        <v>0.49074813325051153</v>
      </c>
      <c r="E594" s="7">
        <v>0.76209405837205668</v>
      </c>
      <c r="F594" s="7">
        <v>0.47411571023356625</v>
      </c>
      <c r="G594" s="7">
        <v>0.78765511559198398</v>
      </c>
      <c r="H594" s="7">
        <v>0.47358576622519194</v>
      </c>
      <c r="I594" s="7">
        <v>0.80420274092734112</v>
      </c>
      <c r="J594" s="7">
        <v>0.47015937414481396</v>
      </c>
      <c r="K594" s="7">
        <v>0.80786111801216176</v>
      </c>
      <c r="L594" s="7">
        <v>0.45880467219488019</v>
      </c>
      <c r="M594" s="7">
        <v>0.83896198225532059</v>
      </c>
      <c r="N594" s="7">
        <v>0.45972208346183768</v>
      </c>
      <c r="O594" s="7">
        <v>0.87920853799483167</v>
      </c>
      <c r="P594" s="7">
        <v>0.47548313952730753</v>
      </c>
      <c r="Q594" s="7">
        <v>0.89059157034237102</v>
      </c>
      <c r="R594" s="7">
        <v>0.48208485185458716</v>
      </c>
      <c r="S594" s="7">
        <v>0.90313433230265117</v>
      </c>
      <c r="T594" s="7">
        <v>0.48592216773162239</v>
      </c>
      <c r="U594" s="7">
        <v>0.91653949450834915</v>
      </c>
      <c r="V594" s="7">
        <v>0.48860576943960604</v>
      </c>
      <c r="W594" s="7">
        <v>0.92890029290227583</v>
      </c>
      <c r="X594" s="7">
        <v>0.50284910061551702</v>
      </c>
      <c r="Y594" s="7">
        <v>0.92727285421973149</v>
      </c>
      <c r="Z594" s="7">
        <v>0.49350036705138306</v>
      </c>
      <c r="AA594" s="7">
        <v>0.92637796727301691</v>
      </c>
      <c r="AB594" s="7">
        <v>0.48707414437933605</v>
      </c>
    </row>
    <row r="595" spans="1:28">
      <c r="A595" s="7">
        <v>0.7395617663212749</v>
      </c>
      <c r="B595" s="7">
        <v>0.49862171119789106</v>
      </c>
      <c r="C595" s="7">
        <v>0.7526311138476971</v>
      </c>
      <c r="D595" s="7">
        <v>0.49166554451746863</v>
      </c>
      <c r="E595" s="7">
        <v>0.76226048138672797</v>
      </c>
      <c r="F595" s="7">
        <v>0.47438068223775365</v>
      </c>
      <c r="G595" s="7">
        <v>0.78803095763966546</v>
      </c>
      <c r="H595" s="7">
        <v>0.47424515557331737</v>
      </c>
      <c r="I595" s="7">
        <v>0.80489646293127881</v>
      </c>
      <c r="J595" s="7">
        <v>0.47148944672976789</v>
      </c>
      <c r="K595" s="7">
        <v>0.80810641105873282</v>
      </c>
      <c r="L595" s="7">
        <v>0.45929030940911225</v>
      </c>
      <c r="M595" s="7">
        <v>0.8392217165448439</v>
      </c>
      <c r="N595" s="7">
        <v>0.4603102344350668</v>
      </c>
      <c r="O595" s="7">
        <v>0.8793970435424473</v>
      </c>
      <c r="P595" s="7">
        <v>0.47601568981769077</v>
      </c>
      <c r="Q595" s="7">
        <v>0.89070364347558417</v>
      </c>
      <c r="R595" s="7">
        <v>0.48242279975500979</v>
      </c>
      <c r="S595" s="7">
        <v>0.90336953936414854</v>
      </c>
      <c r="T595" s="7">
        <v>0.48669797100945639</v>
      </c>
      <c r="U595" s="7">
        <v>0.91665048891105994</v>
      </c>
      <c r="V595" s="7">
        <v>0.4890166932362639</v>
      </c>
      <c r="W595" s="7">
        <v>0.92897463576295469</v>
      </c>
      <c r="X595" s="7">
        <v>0.50315664189250831</v>
      </c>
      <c r="Y595" s="7">
        <v>0.92760668517210099</v>
      </c>
      <c r="Z595" s="7">
        <v>0.49485737121709045</v>
      </c>
      <c r="AA595" s="7">
        <v>0.92672330906425049</v>
      </c>
      <c r="AB595" s="7">
        <v>0.48839466059692582</v>
      </c>
    </row>
    <row r="596" spans="1:28">
      <c r="A596" s="7">
        <v>0.73986840820038913</v>
      </c>
      <c r="B596" s="7">
        <v>0.49905435401128562</v>
      </c>
      <c r="C596" s="7">
        <v>0.75309647607482233</v>
      </c>
      <c r="D596" s="7">
        <v>0.49236229057438113</v>
      </c>
      <c r="E596" s="7">
        <v>0.76270492873179141</v>
      </c>
      <c r="F596" s="7">
        <v>0.47508872218336923</v>
      </c>
      <c r="G596" s="7">
        <v>0.78838507131896529</v>
      </c>
      <c r="H596" s="7">
        <v>0.47486892573399464</v>
      </c>
      <c r="I596" s="7">
        <v>0.80532849429546616</v>
      </c>
      <c r="J596" s="7">
        <v>0.47231911316910885</v>
      </c>
      <c r="K596" s="7">
        <v>0.80864154823939327</v>
      </c>
      <c r="L596" s="7">
        <v>0.46035193494720089</v>
      </c>
      <c r="M596" s="7">
        <v>0.83951271089045143</v>
      </c>
      <c r="N596" s="7">
        <v>0.46097136130453115</v>
      </c>
      <c r="O596" s="7">
        <v>0.87984077813596817</v>
      </c>
      <c r="P596" s="7">
        <v>0.47727539278841785</v>
      </c>
      <c r="Q596" s="7">
        <v>0.89100382367160225</v>
      </c>
      <c r="R596" s="7">
        <v>0.48332804837259435</v>
      </c>
      <c r="S596" s="7">
        <v>0.9035241417585036</v>
      </c>
      <c r="T596" s="7">
        <v>0.48720880228310298</v>
      </c>
      <c r="U596" s="7">
        <v>0.9167717685093888</v>
      </c>
      <c r="V596" s="7">
        <v>0.4894667112630478</v>
      </c>
      <c r="W596" s="7">
        <v>0.92904725971356006</v>
      </c>
      <c r="X596" s="7">
        <v>0.50345723308414392</v>
      </c>
      <c r="Y596" s="7">
        <v>0.92772843528414162</v>
      </c>
      <c r="Z596" s="7">
        <v>0.49535343355935607</v>
      </c>
      <c r="AA596" s="7">
        <v>0.92707816658796349</v>
      </c>
      <c r="AB596" s="7">
        <v>0.48975166476263321</v>
      </c>
    </row>
    <row r="597" spans="1:28">
      <c r="A597" s="7">
        <v>0.74096927656535538</v>
      </c>
      <c r="B597" s="7">
        <v>0.50060769808829253</v>
      </c>
      <c r="C597" s="7">
        <v>0.75321762703747364</v>
      </c>
      <c r="D597" s="7">
        <v>0.49254386155429974</v>
      </c>
      <c r="E597" s="7">
        <v>0.76295227901634211</v>
      </c>
      <c r="F597" s="7">
        <v>0.47548313952730725</v>
      </c>
      <c r="G597" s="7">
        <v>0.78889656885573178</v>
      </c>
      <c r="H597" s="7">
        <v>0.47577069930890137</v>
      </c>
      <c r="I597" s="7">
        <v>0.80610013240364164</v>
      </c>
      <c r="J597" s="7">
        <v>0.47380121887121951</v>
      </c>
      <c r="K597" s="7">
        <v>0.80877991867592058</v>
      </c>
      <c r="L597" s="7">
        <v>0.46062646331875245</v>
      </c>
      <c r="M597" s="7">
        <v>0.83970302946719944</v>
      </c>
      <c r="N597" s="7">
        <v>0.4614040041179257</v>
      </c>
      <c r="O597" s="7">
        <v>0.88013660119831549</v>
      </c>
      <c r="P597" s="7">
        <v>0.47811895939847027</v>
      </c>
      <c r="Q597" s="7">
        <v>0.89108073660616027</v>
      </c>
      <c r="R597" s="7">
        <v>0.48356000747134203</v>
      </c>
      <c r="S597" s="7">
        <v>0.90367169675026693</v>
      </c>
      <c r="T597" s="7">
        <v>0.48769704577934342</v>
      </c>
      <c r="U597" s="7">
        <v>0.91691061865023171</v>
      </c>
      <c r="V597" s="7">
        <v>0.48998275510071121</v>
      </c>
      <c r="W597" s="7">
        <v>0.92910312429094888</v>
      </c>
      <c r="X597" s="7">
        <v>0.50368919218289165</v>
      </c>
      <c r="Y597" s="7">
        <v>0.92793527956051181</v>
      </c>
      <c r="Z597" s="7">
        <v>0.49619700016940849</v>
      </c>
      <c r="AA597" s="7">
        <v>0.9271816501786776</v>
      </c>
      <c r="AB597" s="7">
        <v>0.49014781962791015</v>
      </c>
    </row>
    <row r="598" spans="1:28">
      <c r="A598" s="7">
        <v>0.74238959691404638</v>
      </c>
      <c r="B598" s="7">
        <v>0.50261192895275286</v>
      </c>
      <c r="C598" s="7">
        <v>0.75366588559928338</v>
      </c>
      <c r="D598" s="7">
        <v>0.49321628231246717</v>
      </c>
      <c r="E598" s="7">
        <v>0.76331449381297967</v>
      </c>
      <c r="F598" s="7">
        <v>0.47606086537250281</v>
      </c>
      <c r="G598" s="7">
        <v>0.78917199060629839</v>
      </c>
      <c r="H598" s="7">
        <v>0.47625633652313343</v>
      </c>
      <c r="I598" s="7">
        <v>0.80636558451049312</v>
      </c>
      <c r="J598" s="7">
        <v>0.4743120501448661</v>
      </c>
      <c r="K598" s="7">
        <v>0.80983394499355832</v>
      </c>
      <c r="L598" s="7">
        <v>0.46271843901082893</v>
      </c>
      <c r="M598" s="7">
        <v>0.83990392129821123</v>
      </c>
      <c r="N598" s="7">
        <v>0.46186097223006534</v>
      </c>
      <c r="O598" s="7">
        <v>0.880216389437529</v>
      </c>
      <c r="P598" s="7">
        <v>0.4783465746938706</v>
      </c>
      <c r="Q598" s="7">
        <v>0.89117171362018044</v>
      </c>
      <c r="R598" s="7">
        <v>0.4838345358428936</v>
      </c>
      <c r="S598" s="7">
        <v>0.90384303672577715</v>
      </c>
      <c r="T598" s="7">
        <v>0.48826434649650535</v>
      </c>
      <c r="U598" s="7">
        <v>0.91694918813379922</v>
      </c>
      <c r="V598" s="7">
        <v>0.49012696937184275</v>
      </c>
      <c r="W598" s="7">
        <v>0.92919895352754656</v>
      </c>
      <c r="X598" s="7">
        <v>0.50408882209084649</v>
      </c>
      <c r="Y598" s="7">
        <v>0.92818096168624253</v>
      </c>
      <c r="Z598" s="7">
        <v>0.49720128750331233</v>
      </c>
      <c r="AA598" s="7">
        <v>0.92721931661974211</v>
      </c>
      <c r="AB598" s="7">
        <v>0.49029203389904169</v>
      </c>
    </row>
    <row r="599" spans="1:28">
      <c r="A599" s="7">
        <v>0.74264659963779489</v>
      </c>
      <c r="B599" s="7">
        <v>0.50297507091259008</v>
      </c>
      <c r="C599" s="7">
        <v>0.7540136601273647</v>
      </c>
      <c r="D599" s="7">
        <v>0.49373840747481684</v>
      </c>
      <c r="E599" s="7">
        <v>0.76352333838041031</v>
      </c>
      <c r="F599" s="7">
        <v>0.47639446946957814</v>
      </c>
      <c r="G599" s="7">
        <v>0.78964238041909973</v>
      </c>
      <c r="H599" s="7">
        <v>0.47708600296247439</v>
      </c>
      <c r="I599" s="7">
        <v>0.80654774698867659</v>
      </c>
      <c r="J599" s="7">
        <v>0.47466302945533079</v>
      </c>
      <c r="K599" s="7">
        <v>0.81021498782444978</v>
      </c>
      <c r="L599" s="7">
        <v>0.46347512955393466</v>
      </c>
      <c r="M599" s="7">
        <v>0.84004275272376172</v>
      </c>
      <c r="N599" s="7">
        <v>0.46217720111375132</v>
      </c>
      <c r="O599" s="7">
        <v>0.88067085578252313</v>
      </c>
      <c r="P599" s="7">
        <v>0.47964363437338481</v>
      </c>
      <c r="Q599" s="7">
        <v>0.8912807102360113</v>
      </c>
      <c r="R599" s="7">
        <v>0.48416466489729104</v>
      </c>
      <c r="S599" s="7">
        <v>0.90413021838138818</v>
      </c>
      <c r="T599" s="7">
        <v>0.48921650819024115</v>
      </c>
      <c r="U599" s="7">
        <v>0.9170790387284764</v>
      </c>
      <c r="V599" s="7">
        <v>0.49061260658607481</v>
      </c>
      <c r="W599" s="7">
        <v>0.92940049573366446</v>
      </c>
      <c r="X599" s="7">
        <v>0.50493151994022945</v>
      </c>
      <c r="Y599" s="7">
        <v>0.92828831124739664</v>
      </c>
      <c r="Z599" s="7">
        <v>0.49764088040206261</v>
      </c>
      <c r="AA599" s="7">
        <v>0.92725698306080662</v>
      </c>
      <c r="AB599" s="7">
        <v>0.49043624817017323</v>
      </c>
    </row>
    <row r="600" spans="1:28">
      <c r="A600" s="7">
        <v>0.74325748150140891</v>
      </c>
      <c r="B600" s="7">
        <v>0.50383861901804028</v>
      </c>
      <c r="C600" s="7">
        <v>0.7550477192262296</v>
      </c>
      <c r="D600" s="7">
        <v>0.49529175155182381</v>
      </c>
      <c r="E600" s="7">
        <v>0.76485015402286838</v>
      </c>
      <c r="F600" s="7">
        <v>0.47851685178508596</v>
      </c>
      <c r="G600" s="7">
        <v>0.78974514972901266</v>
      </c>
      <c r="H600" s="7">
        <v>0.477267573942393</v>
      </c>
      <c r="I600" s="7">
        <v>0.80739407708643174</v>
      </c>
      <c r="J600" s="7">
        <v>0.47629369323192028</v>
      </c>
      <c r="K600" s="7">
        <v>0.81043250195762717</v>
      </c>
      <c r="L600" s="7">
        <v>0.46390777236732922</v>
      </c>
      <c r="M600" s="7">
        <v>0.84051027444490367</v>
      </c>
      <c r="N600" s="7">
        <v>0.46324751425853461</v>
      </c>
      <c r="O600" s="7">
        <v>0.88086915988583159</v>
      </c>
      <c r="P600" s="7">
        <v>0.48021093509054674</v>
      </c>
      <c r="Q600" s="7">
        <v>0.89141431899090073</v>
      </c>
      <c r="R600" s="7">
        <v>0.48456950736926263</v>
      </c>
      <c r="S600" s="7">
        <v>0.9043006774315745</v>
      </c>
      <c r="T600" s="7">
        <v>0.48978207138606417</v>
      </c>
      <c r="U600" s="7">
        <v>0.91722988826420693</v>
      </c>
      <c r="V600" s="7">
        <v>0.49117816978189782</v>
      </c>
      <c r="W600" s="7">
        <v>0.92949417633267029</v>
      </c>
      <c r="X600" s="7">
        <v>0.50532333100215909</v>
      </c>
      <c r="Y600" s="7">
        <v>0.92831842149015942</v>
      </c>
      <c r="Z600" s="7">
        <v>0.49776424441712691</v>
      </c>
      <c r="AA600" s="7">
        <v>0.92735332985216112</v>
      </c>
      <c r="AB600" s="7">
        <v>0.49080720897603564</v>
      </c>
    </row>
    <row r="601" spans="1:28">
      <c r="A601" s="7">
        <v>0.74341840844057849</v>
      </c>
      <c r="B601" s="7">
        <v>0.50406623431344066</v>
      </c>
      <c r="C601" s="7">
        <v>0.75531852726039128</v>
      </c>
      <c r="D601" s="7">
        <v>0.49569920030580383</v>
      </c>
      <c r="E601" s="7">
        <v>0.76527371691118873</v>
      </c>
      <c r="F601" s="7">
        <v>0.4791944851072702</v>
      </c>
      <c r="G601" s="7">
        <v>0.79028189915335767</v>
      </c>
      <c r="H601" s="7">
        <v>0.4782162605934509</v>
      </c>
      <c r="I601" s="7">
        <v>0.80799537447017011</v>
      </c>
      <c r="J601" s="7">
        <v>0.47745261996498922</v>
      </c>
      <c r="K601" s="7">
        <v>0.81068932587390885</v>
      </c>
      <c r="L601" s="7">
        <v>0.46441860364097581</v>
      </c>
      <c r="M601" s="7">
        <v>0.84064037144301884</v>
      </c>
      <c r="N601" s="7">
        <v>0.46354549916816179</v>
      </c>
      <c r="O601" s="7">
        <v>0.88098907554359696</v>
      </c>
      <c r="P601" s="7">
        <v>0.48055409555498618</v>
      </c>
      <c r="Q601" s="7">
        <v>0.89149079242297558</v>
      </c>
      <c r="R601" s="7">
        <v>0.48480146646801031</v>
      </c>
      <c r="S601" s="7">
        <v>0.9044103526344075</v>
      </c>
      <c r="T601" s="7">
        <v>0.49014608210657085</v>
      </c>
      <c r="U601" s="7">
        <v>0.9172671720983222</v>
      </c>
      <c r="V601" s="7">
        <v>0.49131804024968201</v>
      </c>
      <c r="W601" s="7">
        <v>0.92961020276263162</v>
      </c>
      <c r="X601" s="7">
        <v>0.5058089682163911</v>
      </c>
      <c r="Y601" s="7">
        <v>0.92843013485461245</v>
      </c>
      <c r="Z601" s="7">
        <v>0.49822381881127492</v>
      </c>
      <c r="AA601" s="7">
        <v>0.92767924368958243</v>
      </c>
      <c r="AB601" s="7">
        <v>0.49206604318609326</v>
      </c>
    </row>
    <row r="602" spans="1:28">
      <c r="A602" s="7">
        <v>0.74398525556959383</v>
      </c>
      <c r="B602" s="7">
        <v>0.50486810041135866</v>
      </c>
      <c r="C602" s="7">
        <v>0.75552519654961992</v>
      </c>
      <c r="D602" s="7">
        <v>0.49601021662547301</v>
      </c>
      <c r="E602" s="7">
        <v>0.76557523625541679</v>
      </c>
      <c r="F602" s="7">
        <v>0.47967838480016328</v>
      </c>
      <c r="G602" s="7">
        <v>0.79087385037845592</v>
      </c>
      <c r="H602" s="7">
        <v>0.47926398596082809</v>
      </c>
      <c r="I602" s="7">
        <v>0.80867781207280443</v>
      </c>
      <c r="J602" s="7">
        <v>0.4787687923792317</v>
      </c>
      <c r="K602" s="7">
        <v>0.81088273000678224</v>
      </c>
      <c r="L602" s="7">
        <v>0.46480346461754968</v>
      </c>
      <c r="M602" s="7">
        <v>0.84074380545212102</v>
      </c>
      <c r="N602" s="7">
        <v>0.46378267083092628</v>
      </c>
      <c r="O602" s="7">
        <v>0.88120137758360961</v>
      </c>
      <c r="P602" s="7">
        <v>0.48116309678428254</v>
      </c>
      <c r="Q602" s="7">
        <v>0.8916907660528266</v>
      </c>
      <c r="R602" s="7">
        <v>0.48541046769730667</v>
      </c>
      <c r="S602" s="7">
        <v>0.90473012852700507</v>
      </c>
      <c r="T602" s="7">
        <v>0.49120857640532894</v>
      </c>
      <c r="U602" s="7">
        <v>0.9173824519992072</v>
      </c>
      <c r="V602" s="7">
        <v>0.49175068306307657</v>
      </c>
      <c r="W602" s="7">
        <v>0.92966950516016744</v>
      </c>
      <c r="X602" s="7">
        <v>0.50605743376785861</v>
      </c>
      <c r="Y602" s="7">
        <v>0.92904630388042386</v>
      </c>
      <c r="Z602" s="7">
        <v>0.50076407500879638</v>
      </c>
      <c r="AA602" s="7">
        <v>0.92827913132464146</v>
      </c>
      <c r="AB602" s="7">
        <v>0.49438563417357007</v>
      </c>
    </row>
    <row r="603" spans="1:28">
      <c r="A603" s="7">
        <v>0.74637834323714602</v>
      </c>
      <c r="B603" s="7">
        <v>0.50825713578294929</v>
      </c>
      <c r="C603" s="7">
        <v>0.75619580276053089</v>
      </c>
      <c r="D603" s="7">
        <v>0.49701971652339361</v>
      </c>
      <c r="E603" s="7">
        <v>0.76639495118258227</v>
      </c>
      <c r="F603" s="7">
        <v>0.48099455721440576</v>
      </c>
      <c r="G603" s="7">
        <v>0.7910324087423215</v>
      </c>
      <c r="H603" s="7">
        <v>0.47954546441773538</v>
      </c>
      <c r="I603" s="7">
        <v>0.80886642278030418</v>
      </c>
      <c r="J603" s="7">
        <v>0.47913280309973838</v>
      </c>
      <c r="K603" s="7">
        <v>0.81105988609597246</v>
      </c>
      <c r="L603" s="7">
        <v>0.46515618144935328</v>
      </c>
      <c r="M603" s="7">
        <v>0.84131935824943638</v>
      </c>
      <c r="N603" s="7">
        <v>0.46510318704851605</v>
      </c>
      <c r="O603" s="7">
        <v>0.88128396541016396</v>
      </c>
      <c r="P603" s="7">
        <v>0.48140026844704703</v>
      </c>
      <c r="Q603" s="7">
        <v>0.89210389838702431</v>
      </c>
      <c r="R603" s="7">
        <v>0.48666930190736429</v>
      </c>
      <c r="S603" s="7">
        <v>0.90522476809640873</v>
      </c>
      <c r="T603" s="7">
        <v>0.49286009043798568</v>
      </c>
      <c r="U603" s="7">
        <v>0.917524301988772</v>
      </c>
      <c r="V603" s="7">
        <v>0.4922832333534598</v>
      </c>
      <c r="W603" s="7">
        <v>0.92974986420610362</v>
      </c>
      <c r="X603" s="7">
        <v>0.50639451290761184</v>
      </c>
      <c r="Y603" s="7">
        <v>0.92912747062178425</v>
      </c>
      <c r="Z603" s="7">
        <v>0.50109941662721058</v>
      </c>
      <c r="AA603" s="7">
        <v>0.92841750593444683</v>
      </c>
      <c r="AB603" s="7">
        <v>0.49492079074596174</v>
      </c>
    </row>
    <row r="604" spans="1:28">
      <c r="A604" s="7">
        <v>0.74695559857615745</v>
      </c>
      <c r="B604" s="7">
        <v>0.50907463957291765</v>
      </c>
      <c r="C604" s="7">
        <v>0.75658562379917949</v>
      </c>
      <c r="D604" s="7">
        <v>0.49760699873595327</v>
      </c>
      <c r="E604" s="7">
        <v>0.76698820028194004</v>
      </c>
      <c r="F604" s="7">
        <v>0.48194758766881102</v>
      </c>
      <c r="G604" s="7">
        <v>0.79146638885675369</v>
      </c>
      <c r="H604" s="7">
        <v>0.48031779265289154</v>
      </c>
      <c r="I604" s="7">
        <v>0.8097294108037929</v>
      </c>
      <c r="J604" s="7">
        <v>0.48079995482444549</v>
      </c>
      <c r="K604" s="7">
        <v>0.8115861130591292</v>
      </c>
      <c r="L604" s="7">
        <v>0.46620390681673046</v>
      </c>
      <c r="M604" s="7">
        <v>0.84145359260791563</v>
      </c>
      <c r="N604" s="7">
        <v>0.46541159708617685</v>
      </c>
      <c r="O604" s="7">
        <v>0.88144307529070087</v>
      </c>
      <c r="P604" s="7">
        <v>0.48185723655918666</v>
      </c>
      <c r="Q604" s="7">
        <v>0.89221377400782154</v>
      </c>
      <c r="R604" s="7">
        <v>0.48700464352577855</v>
      </c>
      <c r="S604" s="7">
        <v>0.90538729881867941</v>
      </c>
      <c r="T604" s="7">
        <v>0.49340393461707199</v>
      </c>
      <c r="U604" s="7">
        <v>0.91761429745042944</v>
      </c>
      <c r="V604" s="7">
        <v>0.49262118125388243</v>
      </c>
      <c r="W604" s="7">
        <v>0.92982334761174579</v>
      </c>
      <c r="X604" s="7">
        <v>0.50670292294527264</v>
      </c>
      <c r="Y604" s="7">
        <v>0.92944210083963841</v>
      </c>
      <c r="Z604" s="7">
        <v>0.50240168887074155</v>
      </c>
      <c r="AA604" s="7">
        <v>0.92848570201721625</v>
      </c>
      <c r="AB604" s="7">
        <v>0.49518489398947968</v>
      </c>
    </row>
    <row r="605" spans="1:28">
      <c r="A605" s="7">
        <v>0.7473118796106375</v>
      </c>
      <c r="B605" s="7">
        <v>0.5095811270432169</v>
      </c>
      <c r="C605" s="7">
        <v>0.75709089457870749</v>
      </c>
      <c r="D605" s="7">
        <v>0.49836977060374527</v>
      </c>
      <c r="E605" s="7">
        <v>0.76726557197305889</v>
      </c>
      <c r="F605" s="7">
        <v>0.48239326189224757</v>
      </c>
      <c r="G605" s="7">
        <v>0.79174063610092127</v>
      </c>
      <c r="H605" s="7">
        <v>0.48080603614913198</v>
      </c>
      <c r="I605" s="7">
        <v>0.80988094419272427</v>
      </c>
      <c r="J605" s="7">
        <v>0.48109272717005586</v>
      </c>
      <c r="K605" s="7">
        <v>0.8118303578448175</v>
      </c>
      <c r="L605" s="7">
        <v>0.46669041279163198</v>
      </c>
      <c r="M605" s="7">
        <v>0.84161540936882218</v>
      </c>
      <c r="N605" s="7">
        <v>0.46578342665270872</v>
      </c>
      <c r="O605" s="7">
        <v>0.88161151712904062</v>
      </c>
      <c r="P605" s="7">
        <v>0.48234113625207975</v>
      </c>
      <c r="Q605" s="7">
        <v>0.89240451808552557</v>
      </c>
      <c r="R605" s="7">
        <v>0.48758845069566037</v>
      </c>
      <c r="S605" s="7">
        <v>0.90557845961397876</v>
      </c>
      <c r="T605" s="7">
        <v>0.49404421123046915</v>
      </c>
      <c r="U605" s="7">
        <v>0.91776471843634255</v>
      </c>
      <c r="V605" s="7">
        <v>0.49318674444970545</v>
      </c>
      <c r="W605" s="7">
        <v>0.92993464703900497</v>
      </c>
      <c r="X605" s="7">
        <v>0.50717031618544584</v>
      </c>
      <c r="Y605" s="7">
        <v>0.92963323542413234</v>
      </c>
      <c r="Z605" s="7">
        <v>0.50319312984062592</v>
      </c>
      <c r="AA605" s="7">
        <v>0.92882866487532989</v>
      </c>
      <c r="AB605" s="7">
        <v>0.49651757285644199</v>
      </c>
    </row>
    <row r="606" spans="1:28">
      <c r="A606" s="7">
        <v>0.74795558736731593</v>
      </c>
      <c r="B606" s="7">
        <v>0.510498538310174</v>
      </c>
      <c r="C606" s="7">
        <v>0.75747216378469828</v>
      </c>
      <c r="D606" s="7">
        <v>0.49894575892760185</v>
      </c>
      <c r="E606" s="7">
        <v>0.767561217563828</v>
      </c>
      <c r="F606" s="7">
        <v>0.48286847397844601</v>
      </c>
      <c r="G606" s="7">
        <v>0.7919450002143481</v>
      </c>
      <c r="H606" s="7">
        <v>0.48117004686963866</v>
      </c>
      <c r="I606" s="7">
        <v>0.81024956796863545</v>
      </c>
      <c r="J606" s="7">
        <v>0.48180511091901879</v>
      </c>
      <c r="K606" s="7">
        <v>0.81206621654344358</v>
      </c>
      <c r="L606" s="7">
        <v>0.46716214983515253</v>
      </c>
      <c r="M606" s="7">
        <v>0.84182825357421909</v>
      </c>
      <c r="N606" s="7">
        <v>0.46627253890961862</v>
      </c>
      <c r="O606" s="7">
        <v>0.88168010701889088</v>
      </c>
      <c r="P606" s="7">
        <v>0.48253834492404873</v>
      </c>
      <c r="Q606" s="7">
        <v>0.89283523051905078</v>
      </c>
      <c r="R606" s="7">
        <v>0.48890896691325014</v>
      </c>
      <c r="S606" s="7">
        <v>0.90580882158619436</v>
      </c>
      <c r="T606" s="7">
        <v>0.49481653946562532</v>
      </c>
      <c r="U606" s="7">
        <v>0.91803427627149747</v>
      </c>
      <c r="V606" s="7">
        <v>0.49420232567231231</v>
      </c>
      <c r="W606" s="7">
        <v>0.93007731657510551</v>
      </c>
      <c r="X606" s="7">
        <v>0.50776976104737803</v>
      </c>
      <c r="Y606" s="7">
        <v>0.9297693860870595</v>
      </c>
      <c r="Z606" s="7">
        <v>0.50375869303644893</v>
      </c>
      <c r="AA606" s="7">
        <v>0.92925964825887852</v>
      </c>
      <c r="AB606" s="7">
        <v>0.49819428094851326</v>
      </c>
    </row>
    <row r="607" spans="1:28">
      <c r="A607" s="7">
        <v>0.74828224503488416</v>
      </c>
      <c r="B607" s="7">
        <v>0.51096506278967779</v>
      </c>
      <c r="C607" s="7">
        <v>0.75788336440499127</v>
      </c>
      <c r="D607" s="7">
        <v>0.4995677915669402</v>
      </c>
      <c r="E607" s="7">
        <v>0.76794170626011582</v>
      </c>
      <c r="F607" s="7">
        <v>0.48348008148975075</v>
      </c>
      <c r="G607" s="7">
        <v>0.79335382063995397</v>
      </c>
      <c r="H607" s="7">
        <v>0.48368076520439818</v>
      </c>
      <c r="I607" s="7">
        <v>0.81050104891196839</v>
      </c>
      <c r="J607" s="7">
        <v>0.48229161689392031</v>
      </c>
      <c r="K607" s="7">
        <v>0.81239851524328566</v>
      </c>
      <c r="L607" s="7">
        <v>0.46782762050796423</v>
      </c>
      <c r="M607" s="7">
        <v>0.84197076265342652</v>
      </c>
      <c r="N607" s="7">
        <v>0.46660006168200768</v>
      </c>
      <c r="O607" s="7">
        <v>0.88179722308931541</v>
      </c>
      <c r="P607" s="7">
        <v>0.48287629282447136</v>
      </c>
      <c r="Q607" s="7">
        <v>0.8930114710148096</v>
      </c>
      <c r="R607" s="7">
        <v>0.48945107357099754</v>
      </c>
      <c r="S607" s="7">
        <v>0.90600438700811359</v>
      </c>
      <c r="T607" s="7">
        <v>0.49547245377107291</v>
      </c>
      <c r="U607" s="7">
        <v>0.91809813019429254</v>
      </c>
      <c r="V607" s="7">
        <v>0.49444297237775464</v>
      </c>
      <c r="W607" s="7">
        <v>0.9302178374736142</v>
      </c>
      <c r="X607" s="7">
        <v>0.50836399334529347</v>
      </c>
      <c r="Y607" s="7">
        <v>0.92985491663171893</v>
      </c>
      <c r="Z607" s="7">
        <v>0.50411401615026097</v>
      </c>
      <c r="AA607" s="7">
        <v>0.92938573171423133</v>
      </c>
      <c r="AB607" s="7">
        <v>0.49868513072676207</v>
      </c>
    </row>
    <row r="608" spans="1:28">
      <c r="A608" s="7">
        <v>0.74842635871175245</v>
      </c>
      <c r="B608" s="7">
        <v>0.51117095906834142</v>
      </c>
      <c r="C608" s="7">
        <v>0.7581014361377636</v>
      </c>
      <c r="D608" s="7">
        <v>0.49989792062133764</v>
      </c>
      <c r="E608" s="7">
        <v>0.76824387824361706</v>
      </c>
      <c r="F608" s="7">
        <v>0.48396658746465226</v>
      </c>
      <c r="G608" s="7">
        <v>0.79388411027910444</v>
      </c>
      <c r="H608" s="7">
        <v>0.48462684557344771</v>
      </c>
      <c r="I608" s="7">
        <v>0.81081754950090668</v>
      </c>
      <c r="J608" s="7">
        <v>0.4829040931658945</v>
      </c>
      <c r="K608" s="7">
        <v>0.81323031025377346</v>
      </c>
      <c r="L608" s="7">
        <v>0.46949477223267133</v>
      </c>
      <c r="M608" s="7">
        <v>0.84226313611915538</v>
      </c>
      <c r="N608" s="7">
        <v>0.46727248244017511</v>
      </c>
      <c r="O608" s="7">
        <v>0.88190220761459637</v>
      </c>
      <c r="P608" s="7">
        <v>0.48317949029811535</v>
      </c>
      <c r="Q608" s="7">
        <v>0.89314815628708144</v>
      </c>
      <c r="R608" s="7">
        <v>0.48987155373501956</v>
      </c>
      <c r="S608" s="7">
        <v>0.90615987032779255</v>
      </c>
      <c r="T608" s="7">
        <v>0.49599457893342258</v>
      </c>
      <c r="U608" s="7">
        <v>0.91874995446658281</v>
      </c>
      <c r="V608" s="7">
        <v>0.49690330259368509</v>
      </c>
      <c r="W608" s="7">
        <v>0.93032011262298753</v>
      </c>
      <c r="X608" s="7">
        <v>0.50879663615868798</v>
      </c>
      <c r="Y608" s="7">
        <v>0.92998233968804822</v>
      </c>
      <c r="Z608" s="7">
        <v>0.50464396015863577</v>
      </c>
      <c r="AA608" s="7">
        <v>0.92961529876029814</v>
      </c>
      <c r="AB608" s="7">
        <v>0.49958082297698253</v>
      </c>
    </row>
    <row r="609" spans="1:28">
      <c r="A609" s="7">
        <v>0.74992033716195394</v>
      </c>
      <c r="B609" s="7">
        <v>0.51330724155456076</v>
      </c>
      <c r="C609" s="7">
        <v>0.75844208413863023</v>
      </c>
      <c r="D609" s="7">
        <v>0.50041483321967051</v>
      </c>
      <c r="E609" s="7">
        <v>0.76879927426512806</v>
      </c>
      <c r="F609" s="7">
        <v>0.48486141095420326</v>
      </c>
      <c r="G609" s="7">
        <v>0.79420181426003511</v>
      </c>
      <c r="H609" s="7">
        <v>0.48519414629060964</v>
      </c>
      <c r="I609" s="7">
        <v>0.81113351273740197</v>
      </c>
      <c r="J609" s="7">
        <v>0.48351570067719923</v>
      </c>
      <c r="K609" s="7">
        <v>0.81366114547659707</v>
      </c>
      <c r="L609" s="7">
        <v>0.47035832033812153</v>
      </c>
      <c r="M609" s="7">
        <v>0.84241437962579813</v>
      </c>
      <c r="N609" s="7">
        <v>0.46762085546863136</v>
      </c>
      <c r="O609" s="7">
        <v>0.88216956820564529</v>
      </c>
      <c r="P609" s="7">
        <v>0.48395181853327152</v>
      </c>
      <c r="Q609" s="7">
        <v>0.8934219663341082</v>
      </c>
      <c r="R609" s="7">
        <v>0.49071512034507198</v>
      </c>
      <c r="S609" s="7">
        <v>0.90628143802249905</v>
      </c>
      <c r="T609" s="7">
        <v>0.49640289644807206</v>
      </c>
      <c r="U609" s="7">
        <v>0.91887123406491167</v>
      </c>
      <c r="V609" s="7">
        <v>0.4973628769878331</v>
      </c>
      <c r="W609" s="7">
        <v>0.93041207431191986</v>
      </c>
      <c r="X609" s="7">
        <v>0.50918584093860919</v>
      </c>
      <c r="Y609" s="7">
        <v>0.93010845360338779</v>
      </c>
      <c r="Z609" s="7">
        <v>0.50516869160299382</v>
      </c>
      <c r="AA609" s="7">
        <v>0.92975089794813037</v>
      </c>
      <c r="AB609" s="7">
        <v>0.50011076698535739</v>
      </c>
    </row>
    <row r="610" spans="1:28">
      <c r="A610" s="7">
        <v>0.75023978914567868</v>
      </c>
      <c r="B610" s="7">
        <v>0.51376420966670033</v>
      </c>
      <c r="C610" s="7">
        <v>0.75872643257450001</v>
      </c>
      <c r="D610" s="7">
        <v>0.50084660727239561</v>
      </c>
      <c r="E610" s="7">
        <v>0.7699492246645433</v>
      </c>
      <c r="F610" s="7">
        <v>0.48671621498351525</v>
      </c>
      <c r="G610" s="7">
        <v>0.79458117982691356</v>
      </c>
      <c r="H610" s="7">
        <v>0.48587177961279387</v>
      </c>
      <c r="I610" s="7">
        <v>0.81168913516348373</v>
      </c>
      <c r="J610" s="7">
        <v>0.4845929639073383</v>
      </c>
      <c r="K610" s="7">
        <v>0.81393159678435489</v>
      </c>
      <c r="L610" s="7">
        <v>0.47090042699586893</v>
      </c>
      <c r="M610" s="7">
        <v>0.84260331908242481</v>
      </c>
      <c r="N610" s="7">
        <v>0.46805610456403429</v>
      </c>
      <c r="O610" s="7">
        <v>0.88227361953514594</v>
      </c>
      <c r="P610" s="7">
        <v>0.48425240972490707</v>
      </c>
      <c r="Q610" s="7">
        <v>0.8939339867270234</v>
      </c>
      <c r="R610" s="7">
        <v>0.49229278972082402</v>
      </c>
      <c r="S610" s="7">
        <v>0.90641049358245929</v>
      </c>
      <c r="T610" s="7">
        <v>0.496838145543475</v>
      </c>
      <c r="U610" s="7">
        <v>0.91895522982912525</v>
      </c>
      <c r="V610" s="7">
        <v>0.49768258091419693</v>
      </c>
      <c r="W610" s="7">
        <v>0.93053755474728539</v>
      </c>
      <c r="X610" s="7">
        <v>0.50971752246832303</v>
      </c>
      <c r="Y610" s="7">
        <v>0.93022627629245935</v>
      </c>
      <c r="Z610" s="7">
        <v>0.50565954138124269</v>
      </c>
      <c r="AA610" s="7">
        <v>0.9299594510849718</v>
      </c>
      <c r="AB610" s="7">
        <v>0.50092827077532576</v>
      </c>
    </row>
    <row r="611" spans="1:28">
      <c r="A611" s="7">
        <v>0.75145434718906334</v>
      </c>
      <c r="B611" s="7">
        <v>0.51550346852697326</v>
      </c>
      <c r="C611" s="7">
        <v>0.75887608964601039</v>
      </c>
      <c r="D611" s="7">
        <v>0.50107422256779599</v>
      </c>
      <c r="E611" s="7">
        <v>0.77119119720148266</v>
      </c>
      <c r="F611" s="7">
        <v>0.48872044584797553</v>
      </c>
      <c r="G611" s="7">
        <v>0.79575157545352149</v>
      </c>
      <c r="H611" s="7">
        <v>0.48796375530487035</v>
      </c>
      <c r="I611" s="7">
        <v>0.81213406298630364</v>
      </c>
      <c r="J611" s="7">
        <v>0.48545564325211898</v>
      </c>
      <c r="K611" s="7">
        <v>0.81405424330764042</v>
      </c>
      <c r="L611" s="7">
        <v>0.47114628626532806</v>
      </c>
      <c r="M611" s="7">
        <v>0.84277662851100932</v>
      </c>
      <c r="N611" s="7">
        <v>0.46845573447198907</v>
      </c>
      <c r="O611" s="7">
        <v>0.88239960096548309</v>
      </c>
      <c r="P611" s="7">
        <v>0.48461642044541375</v>
      </c>
      <c r="Q611" s="7">
        <v>0.89404342284533744</v>
      </c>
      <c r="R611" s="7">
        <v>0.49263073762124665</v>
      </c>
      <c r="S611" s="7">
        <v>0.90651488323334861</v>
      </c>
      <c r="T611" s="7">
        <v>0.4971908623752786</v>
      </c>
      <c r="U611" s="7">
        <v>0.92041358485779312</v>
      </c>
      <c r="V611" s="7">
        <v>0.50325220556614969</v>
      </c>
      <c r="W611" s="7">
        <v>0.93068151346594108</v>
      </c>
      <c r="X611" s="7">
        <v>0.51032999874029727</v>
      </c>
      <c r="Y611" s="7">
        <v>0.93028387849600547</v>
      </c>
      <c r="Z611" s="7">
        <v>0.50590018808668502</v>
      </c>
      <c r="AA611" s="7">
        <v>0.93005579787632631</v>
      </c>
      <c r="AB611" s="7">
        <v>0.50130705042721335</v>
      </c>
    </row>
    <row r="612" spans="1:28">
      <c r="A612" s="7">
        <v>0.75160406528669876</v>
      </c>
      <c r="B612" s="7">
        <v>0.5157180524123316</v>
      </c>
      <c r="C612" s="7">
        <v>0.75957377666033754</v>
      </c>
      <c r="D612" s="7">
        <v>0.50213584810588463</v>
      </c>
      <c r="E612" s="7">
        <v>0.77138633634417575</v>
      </c>
      <c r="F612" s="7">
        <v>0.48903580597099205</v>
      </c>
      <c r="G612" s="7">
        <v>0.79616382719957202</v>
      </c>
      <c r="H612" s="7">
        <v>0.48870307063458673</v>
      </c>
      <c r="I612" s="7">
        <v>0.81298522925604599</v>
      </c>
      <c r="J612" s="7">
        <v>0.48710715728477572</v>
      </c>
      <c r="K612" s="7">
        <v>0.81447983722605011</v>
      </c>
      <c r="L612" s="7">
        <v>0.4720002780034141</v>
      </c>
      <c r="M612" s="7">
        <v>0.84292879143106636</v>
      </c>
      <c r="N612" s="7">
        <v>0.46880671378245375</v>
      </c>
      <c r="O612" s="7">
        <v>0.88250878487177531</v>
      </c>
      <c r="P612" s="7">
        <v>0.48493264932909974</v>
      </c>
      <c r="Q612" s="7">
        <v>0.89426097657451598</v>
      </c>
      <c r="R612" s="7">
        <v>0.49330315837941408</v>
      </c>
      <c r="S612" s="7">
        <v>0.90669943708871825</v>
      </c>
      <c r="T612" s="7">
        <v>0.49781463253595587</v>
      </c>
      <c r="U612" s="7">
        <v>0.92075899601063071</v>
      </c>
      <c r="V612" s="7">
        <v>0.50457272178373946</v>
      </c>
      <c r="W612" s="7">
        <v>0.93080140744356776</v>
      </c>
      <c r="X612" s="7">
        <v>0.51084083001394387</v>
      </c>
      <c r="Y612" s="7">
        <v>0.93053043338239605</v>
      </c>
      <c r="Z612" s="7">
        <v>0.5069305382406728</v>
      </c>
      <c r="AA612" s="7">
        <v>0.930172762088053</v>
      </c>
      <c r="AB612" s="7">
        <v>0.50176836234270028</v>
      </c>
    </row>
    <row r="613" spans="1:28">
      <c r="A613" s="7">
        <v>0.75249436755712973</v>
      </c>
      <c r="B613" s="7">
        <v>0.51699426183577857</v>
      </c>
      <c r="C613" s="7">
        <v>0.75993509159012695</v>
      </c>
      <c r="D613" s="7">
        <v>0.50268577360965727</v>
      </c>
      <c r="E613" s="7">
        <v>0.77168850832767699</v>
      </c>
      <c r="F613" s="7">
        <v>0.48952491822790195</v>
      </c>
      <c r="G613" s="7">
        <v>0.7968004096678325</v>
      </c>
      <c r="H613" s="7">
        <v>0.48984549091493579</v>
      </c>
      <c r="I613" s="7">
        <v>0.81359996045085992</v>
      </c>
      <c r="J613" s="7">
        <v>0.48829996568395384</v>
      </c>
      <c r="K613" s="7">
        <v>0.81573670202450621</v>
      </c>
      <c r="L613" s="7">
        <v>0.47452402774821567</v>
      </c>
      <c r="M613" s="7">
        <v>0.84338895784489432</v>
      </c>
      <c r="N613" s="7">
        <v>0.46986833932054239</v>
      </c>
      <c r="O613" s="7">
        <v>0.88262543434430973</v>
      </c>
      <c r="P613" s="7">
        <v>0.48527059722952237</v>
      </c>
      <c r="Q613" s="7">
        <v>0.89506175009888633</v>
      </c>
      <c r="R613" s="7">
        <v>0.49578607637275068</v>
      </c>
      <c r="S613" s="7">
        <v>0.90685976549767899</v>
      </c>
      <c r="T613" s="7">
        <v>0.49835673919370327</v>
      </c>
      <c r="U613" s="7">
        <v>0.92080656504036396</v>
      </c>
      <c r="V613" s="7">
        <v>0.50475603028499705</v>
      </c>
      <c r="W613" s="7">
        <v>0.93089637722512864</v>
      </c>
      <c r="X613" s="7">
        <v>0.51124567248591546</v>
      </c>
      <c r="Y613" s="7">
        <v>0.93065742005839547</v>
      </c>
      <c r="Z613" s="7">
        <v>0.50746308853105604</v>
      </c>
      <c r="AA613" s="7">
        <v>0.93028219301156678</v>
      </c>
      <c r="AB613" s="7">
        <v>0.50220100515609478</v>
      </c>
    </row>
    <row r="614" spans="1:28">
      <c r="A614" s="7">
        <v>0.75290028774697548</v>
      </c>
      <c r="B614" s="7">
        <v>0.51757633148432147</v>
      </c>
      <c r="C614" s="7">
        <v>0.7603869134155441</v>
      </c>
      <c r="D614" s="7">
        <v>0.50337383205987507</v>
      </c>
      <c r="E614" s="7">
        <v>0.77235289510781591</v>
      </c>
      <c r="F614" s="7">
        <v>0.49060218145804102</v>
      </c>
      <c r="G614" s="7">
        <v>0.79699302871726918</v>
      </c>
      <c r="H614" s="7">
        <v>0.49019125766138366</v>
      </c>
      <c r="I614" s="7">
        <v>0.8136934597759452</v>
      </c>
      <c r="J614" s="7">
        <v>0.48848153666387245</v>
      </c>
      <c r="K614" s="7">
        <v>0.81595159550547658</v>
      </c>
      <c r="L614" s="7">
        <v>0.47495580180094077</v>
      </c>
      <c r="M614" s="7">
        <v>0.84388727991541335</v>
      </c>
      <c r="N614" s="7">
        <v>0.47102205348959453</v>
      </c>
      <c r="O614" s="7">
        <v>0.88289932730582055</v>
      </c>
      <c r="P614" s="7">
        <v>0.48606898828476253</v>
      </c>
      <c r="Q614" s="7">
        <v>0.89521909198786798</v>
      </c>
      <c r="R614" s="7">
        <v>0.49627431986899112</v>
      </c>
      <c r="S614" s="7">
        <v>0.90702229621994968</v>
      </c>
      <c r="T614" s="7">
        <v>0.49890666469747585</v>
      </c>
      <c r="U614" s="7">
        <v>0.92097755641751311</v>
      </c>
      <c r="V614" s="7">
        <v>0.50541715715446145</v>
      </c>
      <c r="W614" s="7">
        <v>0.93158694934715747</v>
      </c>
      <c r="X614" s="7">
        <v>0.51420119628344207</v>
      </c>
      <c r="Y614" s="7">
        <v>0.9307726244654877</v>
      </c>
      <c r="Z614" s="7">
        <v>0.50794698822394913</v>
      </c>
      <c r="AA614" s="7">
        <v>0.93041580975513249</v>
      </c>
      <c r="AB614" s="7">
        <v>0.50273008040380018</v>
      </c>
    </row>
    <row r="615" spans="1:28">
      <c r="A615" s="7">
        <v>0.75356000813441715</v>
      </c>
      <c r="B615" s="7">
        <v>0.518522411853371</v>
      </c>
      <c r="C615" s="7">
        <v>0.76062066350818891</v>
      </c>
      <c r="D615" s="7">
        <v>0.50373002393435651</v>
      </c>
      <c r="E615" s="7">
        <v>0.77257087662507173</v>
      </c>
      <c r="F615" s="7">
        <v>0.49095576705051408</v>
      </c>
      <c r="G615" s="7">
        <v>0.79712222442115965</v>
      </c>
      <c r="H615" s="7">
        <v>0.49042321676013134</v>
      </c>
      <c r="I615" s="7">
        <v>0.81396858422677099</v>
      </c>
      <c r="J615" s="7">
        <v>0.48901582447559466</v>
      </c>
      <c r="K615" s="7">
        <v>0.81645109181612241</v>
      </c>
      <c r="L615" s="7">
        <v>0.47596008913484461</v>
      </c>
      <c r="M615" s="7">
        <v>0.84426010205488833</v>
      </c>
      <c r="N615" s="7">
        <v>0.47188560159504472</v>
      </c>
      <c r="O615" s="7">
        <v>0.88342984910690703</v>
      </c>
      <c r="P615" s="7">
        <v>0.48761711979775268</v>
      </c>
      <c r="Q615" s="7">
        <v>0.8953324836285308</v>
      </c>
      <c r="R615" s="7">
        <v>0.49662703670079472</v>
      </c>
      <c r="S615" s="7">
        <v>0.90717469630099479</v>
      </c>
      <c r="T615" s="7">
        <v>0.49942270853513926</v>
      </c>
      <c r="U615" s="7">
        <v>0.92101484025162839</v>
      </c>
      <c r="V615" s="7">
        <v>0.50556137142559299</v>
      </c>
      <c r="W615" s="7">
        <v>0.93189635316038755</v>
      </c>
      <c r="X615" s="7">
        <v>0.51553126886839595</v>
      </c>
      <c r="Y615" s="7">
        <v>0.9308354632329926</v>
      </c>
      <c r="Z615" s="7">
        <v>0.50821109146746712</v>
      </c>
      <c r="AA615" s="7">
        <v>0.93066876964354472</v>
      </c>
      <c r="AB615" s="7">
        <v>0.50373436773770397</v>
      </c>
    </row>
    <row r="616" spans="1:28">
      <c r="A616" s="7">
        <v>0.75374655528280776</v>
      </c>
      <c r="B616" s="7">
        <v>0.51878999013956684</v>
      </c>
      <c r="C616" s="7">
        <v>0.76082519483925315</v>
      </c>
      <c r="D616" s="7">
        <v>0.50404190901469514</v>
      </c>
      <c r="E616" s="7">
        <v>0.77271119406881428</v>
      </c>
      <c r="F616" s="7">
        <v>0.49118338234591441</v>
      </c>
      <c r="G616" s="7">
        <v>0.79740704222291825</v>
      </c>
      <c r="H616" s="7">
        <v>0.4909349167944474</v>
      </c>
      <c r="I616" s="7">
        <v>0.81462952773168451</v>
      </c>
      <c r="J616" s="7">
        <v>0.49029985274506682</v>
      </c>
      <c r="K616" s="7">
        <v>0.8166444959489958</v>
      </c>
      <c r="L616" s="7">
        <v>0.47634929391476583</v>
      </c>
      <c r="M616" s="7">
        <v>0.84446329241943574</v>
      </c>
      <c r="N616" s="7">
        <v>0.47235733863856527</v>
      </c>
      <c r="O616" s="7">
        <v>0.8837732651540483</v>
      </c>
      <c r="P616" s="7">
        <v>0.48862053837098701</v>
      </c>
      <c r="Q616" s="7">
        <v>0.89548411198523103</v>
      </c>
      <c r="R616" s="7">
        <v>0.49709877374431527</v>
      </c>
      <c r="S616" s="7">
        <v>0.90728216919051796</v>
      </c>
      <c r="T616" s="7">
        <v>0.49978671925564594</v>
      </c>
      <c r="U616" s="7">
        <v>0.92135853720519634</v>
      </c>
      <c r="V616" s="7">
        <v>0.50689144401054698</v>
      </c>
      <c r="W616" s="7">
        <v>0.93202269305078989</v>
      </c>
      <c r="X616" s="7">
        <v>0.51607511304748233</v>
      </c>
      <c r="Y616" s="7">
        <v>0.93100652432231135</v>
      </c>
      <c r="Z616" s="7">
        <v>0.50893042530178578</v>
      </c>
      <c r="AA616" s="7">
        <v>0.93082022838550937</v>
      </c>
      <c r="AB616" s="7">
        <v>0.504337287642314</v>
      </c>
    </row>
    <row r="617" spans="1:28">
      <c r="A617" s="7">
        <v>0.75522532173378432</v>
      </c>
      <c r="B617" s="7">
        <v>0.5209123724550746</v>
      </c>
      <c r="C617" s="7">
        <v>0.76119577425442186</v>
      </c>
      <c r="D617" s="7">
        <v>0.50460747221051816</v>
      </c>
      <c r="E617" s="7">
        <v>0.77329269566125414</v>
      </c>
      <c r="F617" s="7">
        <v>0.49212772519362502</v>
      </c>
      <c r="G617" s="7">
        <v>0.79760494655115055</v>
      </c>
      <c r="H617" s="7">
        <v>0.49129110866892883</v>
      </c>
      <c r="I617" s="7">
        <v>0.81527435066330745</v>
      </c>
      <c r="J617" s="7">
        <v>0.49155347439110764</v>
      </c>
      <c r="K617" s="7">
        <v>0.81775460422386237</v>
      </c>
      <c r="L617" s="7">
        <v>0.47858374635663486</v>
      </c>
      <c r="M617" s="7">
        <v>0.84459522824437938</v>
      </c>
      <c r="N617" s="7">
        <v>0.4726640111548871</v>
      </c>
      <c r="O617" s="7">
        <v>0.88393004204513459</v>
      </c>
      <c r="P617" s="7">
        <v>0.48908011276513502</v>
      </c>
      <c r="Q617" s="7">
        <v>0.89558783457126367</v>
      </c>
      <c r="R617" s="7">
        <v>0.49742195271335699</v>
      </c>
      <c r="S617" s="7">
        <v>0.90757771963670664</v>
      </c>
      <c r="T617" s="7">
        <v>0.50079013782888027</v>
      </c>
      <c r="U617" s="7">
        <v>0.92160709609929781</v>
      </c>
      <c r="V617" s="7">
        <v>0.50785576835365531</v>
      </c>
      <c r="W617" s="7">
        <v>0.93259423065022884</v>
      </c>
      <c r="X617" s="7">
        <v>0.51853544326341283</v>
      </c>
      <c r="Y617" s="7">
        <v>0.93123126019220714</v>
      </c>
      <c r="Z617" s="7">
        <v>0.50987650567083531</v>
      </c>
      <c r="AA617" s="7">
        <v>0.9310141114347783</v>
      </c>
      <c r="AB617" s="7">
        <v>0.50510961587747016</v>
      </c>
    </row>
    <row r="618" spans="1:28">
      <c r="A618" s="7">
        <v>0.75651754103637014</v>
      </c>
      <c r="B618" s="7">
        <v>0.52276717648438664</v>
      </c>
      <c r="C618" s="7">
        <v>0.76148867452294944</v>
      </c>
      <c r="D618" s="7">
        <v>0.50505575271596315</v>
      </c>
      <c r="E618" s="7">
        <v>0.77369863728919752</v>
      </c>
      <c r="F618" s="7">
        <v>0.49278711454175045</v>
      </c>
      <c r="G618" s="7">
        <v>0.7983272679865383</v>
      </c>
      <c r="H618" s="7">
        <v>0.4925933809124598</v>
      </c>
      <c r="I618" s="7">
        <v>0.81813628977482744</v>
      </c>
      <c r="J618" s="7">
        <v>0.4971230990430604</v>
      </c>
      <c r="K618" s="7">
        <v>0.81864824662643443</v>
      </c>
      <c r="L618" s="7">
        <v>0.48038468722443989</v>
      </c>
      <c r="M618" s="7">
        <v>0.84472440582908037</v>
      </c>
      <c r="N618" s="7">
        <v>0.47296460234652266</v>
      </c>
      <c r="O618" s="7">
        <v>0.88403455997252545</v>
      </c>
      <c r="P618" s="7">
        <v>0.48938678528145685</v>
      </c>
      <c r="Q618" s="7">
        <v>0.89590911088647485</v>
      </c>
      <c r="R618" s="7">
        <v>0.49842537128659131</v>
      </c>
      <c r="S618" s="7">
        <v>0.90768871622752567</v>
      </c>
      <c r="T618" s="7">
        <v>0.50116804872009835</v>
      </c>
      <c r="U618" s="7">
        <v>0.92166195047592714</v>
      </c>
      <c r="V618" s="7">
        <v>0.50806861471767473</v>
      </c>
      <c r="W618" s="7">
        <v>0.93277342702539123</v>
      </c>
      <c r="X618" s="7">
        <v>0.51930777149856899</v>
      </c>
      <c r="Y618" s="7">
        <v>0.93126442509727914</v>
      </c>
      <c r="Z618" s="7">
        <v>0.5100163761386195</v>
      </c>
      <c r="AA618" s="7">
        <v>0.93105336383125603</v>
      </c>
      <c r="AB618" s="7">
        <v>0.50526599279797424</v>
      </c>
    </row>
    <row r="619" spans="1:28">
      <c r="A619" s="7">
        <v>0.75717806205534988</v>
      </c>
      <c r="B619" s="7">
        <v>0.5237158631354446</v>
      </c>
      <c r="C619" s="7">
        <v>0.76258758501946888</v>
      </c>
      <c r="D619" s="7">
        <v>0.50673767337205122</v>
      </c>
      <c r="E619" s="7">
        <v>0.77472980734088659</v>
      </c>
      <c r="F619" s="7">
        <v>0.49446382263382171</v>
      </c>
      <c r="G619" s="7">
        <v>0.79862794162468342</v>
      </c>
      <c r="H619" s="7">
        <v>0.4931354875702072</v>
      </c>
      <c r="I619" s="7">
        <v>0.81834693193249097</v>
      </c>
      <c r="J619" s="7">
        <v>0.4975331540790488</v>
      </c>
      <c r="K619" s="7">
        <v>0.81929921663464234</v>
      </c>
      <c r="L619" s="7">
        <v>0.48170085963868237</v>
      </c>
      <c r="M619" s="7">
        <v>0.8450912517813628</v>
      </c>
      <c r="N619" s="7">
        <v>0.47382728169130334</v>
      </c>
      <c r="O619" s="7">
        <v>0.88448855971962936</v>
      </c>
      <c r="P619" s="7">
        <v>0.49071946414841916</v>
      </c>
      <c r="Q619" s="7">
        <v>0.89615962730189258</v>
      </c>
      <c r="R619" s="7">
        <v>0.49920812464978104</v>
      </c>
      <c r="S619" s="7">
        <v>0.90796136261529137</v>
      </c>
      <c r="T619" s="7">
        <v>0.50209675387575858</v>
      </c>
      <c r="U619" s="7">
        <v>0.92206221600539406</v>
      </c>
      <c r="V619" s="7">
        <v>0.50962195879468164</v>
      </c>
      <c r="W619" s="7">
        <v>0.9328374564256291</v>
      </c>
      <c r="X619" s="7">
        <v>0.51958403739145953</v>
      </c>
      <c r="Y619" s="7">
        <v>0.93132857300577365</v>
      </c>
      <c r="Z619" s="7">
        <v>0.51028742946749317</v>
      </c>
      <c r="AA619" s="7">
        <v>0.9310878583614941</v>
      </c>
      <c r="AB619" s="7">
        <v>0.50540412574441951</v>
      </c>
    </row>
    <row r="620" spans="1:28">
      <c r="A620" s="7">
        <v>0.75744146983140359</v>
      </c>
      <c r="B620" s="7">
        <v>0.5240946427873322</v>
      </c>
      <c r="C620" s="7">
        <v>0.76311637333880566</v>
      </c>
      <c r="D620" s="7">
        <v>0.5075473583159944</v>
      </c>
      <c r="E620" s="7">
        <v>0.77503132668511465</v>
      </c>
      <c r="F620" s="7">
        <v>0.49495467241207053</v>
      </c>
      <c r="G620" s="7">
        <v>0.79979187746609692</v>
      </c>
      <c r="H620" s="7">
        <v>0.49523528210830886</v>
      </c>
      <c r="I620" s="7">
        <v>0.81856993319634397</v>
      </c>
      <c r="J620" s="7">
        <v>0.49796840317445173</v>
      </c>
      <c r="K620" s="7">
        <v>0.81990878033798031</v>
      </c>
      <c r="L620" s="7">
        <v>0.48293449978932546</v>
      </c>
      <c r="M620" s="7">
        <v>0.84527007769043283</v>
      </c>
      <c r="N620" s="7">
        <v>0.47424863061599482</v>
      </c>
      <c r="O620" s="7">
        <v>0.88469712897652086</v>
      </c>
      <c r="P620" s="7">
        <v>0.49133194042039335</v>
      </c>
      <c r="Q620" s="7">
        <v>0.89644134839361678</v>
      </c>
      <c r="R620" s="7">
        <v>0.50008904796862053</v>
      </c>
      <c r="S620" s="7">
        <v>0.90805033607301133</v>
      </c>
      <c r="T620" s="7">
        <v>0.50239995134940252</v>
      </c>
      <c r="U620" s="7">
        <v>0.92219978049678475</v>
      </c>
      <c r="V620" s="7">
        <v>0.51015711536707331</v>
      </c>
      <c r="W620" s="7">
        <v>0.93310431721454001</v>
      </c>
      <c r="X620" s="7">
        <v>0.52073775156051172</v>
      </c>
      <c r="Y620" s="7">
        <v>0.93147345127529868</v>
      </c>
      <c r="Z620" s="7">
        <v>0.51089990573946742</v>
      </c>
      <c r="AA620" s="7">
        <v>0.93125557314644447</v>
      </c>
      <c r="AB620" s="7">
        <v>0.50607654650258693</v>
      </c>
    </row>
    <row r="621" spans="1:28">
      <c r="A621" s="7">
        <v>0.75830535126107534</v>
      </c>
      <c r="B621" s="7">
        <v>0.52533697054466999</v>
      </c>
      <c r="C621" s="7">
        <v>0.76333800833518539</v>
      </c>
      <c r="D621" s="7">
        <v>0.50788704373775595</v>
      </c>
      <c r="E621" s="7">
        <v>0.7753941941210255</v>
      </c>
      <c r="F621" s="7">
        <v>0.49554542966730808</v>
      </c>
      <c r="G621" s="7">
        <v>0.79997333870474308</v>
      </c>
      <c r="H621" s="7">
        <v>0.49556280488069793</v>
      </c>
      <c r="I621" s="7">
        <v>0.81883431059830936</v>
      </c>
      <c r="J621" s="7">
        <v>0.49848444701211514</v>
      </c>
      <c r="K621" s="7">
        <v>0.82037735295258407</v>
      </c>
      <c r="L621" s="7">
        <v>0.48388318644038336</v>
      </c>
      <c r="M621" s="7">
        <v>0.8456277295085729</v>
      </c>
      <c r="N621" s="7">
        <v>0.47509219722604723</v>
      </c>
      <c r="O621" s="7">
        <v>0.88485857184650851</v>
      </c>
      <c r="P621" s="7">
        <v>0.49180715250659179</v>
      </c>
      <c r="Q621" s="7">
        <v>0.89669010679910177</v>
      </c>
      <c r="R621" s="7">
        <v>0.50086832628913236</v>
      </c>
      <c r="S621" s="7">
        <v>0.90817366561836577</v>
      </c>
      <c r="T621" s="7">
        <v>0.50282043151342448</v>
      </c>
      <c r="U621" s="7">
        <v>0.92232405994383548</v>
      </c>
      <c r="V621" s="7">
        <v>0.5106410150599664</v>
      </c>
      <c r="W621" s="7">
        <v>0.93320831127398685</v>
      </c>
      <c r="X621" s="7">
        <v>0.52118776958729562</v>
      </c>
      <c r="Y621" s="7">
        <v>0.93162487524977222</v>
      </c>
      <c r="Z621" s="7">
        <v>0.5115419198742035</v>
      </c>
      <c r="AA621" s="7">
        <v>0.93135033398238576</v>
      </c>
      <c r="AB621" s="7">
        <v>0.50645880119715236</v>
      </c>
    </row>
    <row r="622" spans="1:28">
      <c r="A622" s="7">
        <v>0.75924849521302462</v>
      </c>
      <c r="B622" s="7">
        <v>0.52669484347104689</v>
      </c>
      <c r="C622" s="7">
        <v>0.7634513201179004</v>
      </c>
      <c r="D622" s="7">
        <v>0.50806079587164932</v>
      </c>
      <c r="E622" s="7">
        <v>0.77607228632590197</v>
      </c>
      <c r="F622" s="7">
        <v>0.4966496244782006</v>
      </c>
      <c r="G622" s="7">
        <v>0.80012308827061618</v>
      </c>
      <c r="H622" s="7">
        <v>0.4958338582095716</v>
      </c>
      <c r="I622" s="7">
        <v>0.81952373378270293</v>
      </c>
      <c r="J622" s="7">
        <v>0.4998301572891195</v>
      </c>
      <c r="K622" s="7">
        <v>0.82067977621726684</v>
      </c>
      <c r="L622" s="7">
        <v>0.48449566271235756</v>
      </c>
      <c r="M622" s="7">
        <v>0.84582908104629184</v>
      </c>
      <c r="N622" s="7">
        <v>0.47556740931224567</v>
      </c>
      <c r="O622" s="7">
        <v>0.88500555018190186</v>
      </c>
      <c r="P622" s="7">
        <v>0.49223979531998635</v>
      </c>
      <c r="Q622" s="7">
        <v>0.89702896321364056</v>
      </c>
      <c r="R622" s="7">
        <v>0.50193082058789051</v>
      </c>
      <c r="S622" s="7">
        <v>0.90824590149493056</v>
      </c>
      <c r="T622" s="7">
        <v>0.50306715954355308</v>
      </c>
      <c r="U622" s="7">
        <v>0.92242219785202384</v>
      </c>
      <c r="V622" s="7">
        <v>0.51102326975453183</v>
      </c>
      <c r="W622" s="7">
        <v>0.93332949443416868</v>
      </c>
      <c r="X622" s="7">
        <v>0.52171250103165367</v>
      </c>
      <c r="Y622" s="7">
        <v>0.93232177463661425</v>
      </c>
      <c r="Z622" s="7">
        <v>0.51449744367173011</v>
      </c>
      <c r="AA622" s="7">
        <v>0.93143835450782075</v>
      </c>
      <c r="AB622" s="7">
        <v>0.5068141243109644</v>
      </c>
    </row>
    <row r="623" spans="1:28">
      <c r="A623" s="7">
        <v>0.75990981686354253</v>
      </c>
      <c r="B623" s="7">
        <v>0.5276478739254522</v>
      </c>
      <c r="C623" s="7">
        <v>0.76566125620720438</v>
      </c>
      <c r="D623" s="7">
        <v>0.51144983124323995</v>
      </c>
      <c r="E623" s="7">
        <v>0.77660875580848954</v>
      </c>
      <c r="F623" s="7">
        <v>0.49752533523302334</v>
      </c>
      <c r="G623" s="7">
        <v>0.80126823200964559</v>
      </c>
      <c r="H623" s="7">
        <v>0.49790672116691981</v>
      </c>
      <c r="I623" s="7">
        <v>0.81972577830127813</v>
      </c>
      <c r="J623" s="7">
        <v>0.50022457463305747</v>
      </c>
      <c r="K623" s="7">
        <v>0.82076940252274477</v>
      </c>
      <c r="L623" s="7">
        <v>0.48467723369227617</v>
      </c>
      <c r="M623" s="7">
        <v>0.84671355675079241</v>
      </c>
      <c r="N623" s="7">
        <v>0.47765938500432215</v>
      </c>
      <c r="O623" s="7">
        <v>0.88513853058059111</v>
      </c>
      <c r="P623" s="7">
        <v>0.49263160638191594</v>
      </c>
      <c r="Q623" s="7">
        <v>0.89714938689403434</v>
      </c>
      <c r="R623" s="7">
        <v>0.50230873147910859</v>
      </c>
      <c r="S623" s="7">
        <v>0.90831769690883335</v>
      </c>
      <c r="T623" s="7">
        <v>0.50331388757368167</v>
      </c>
      <c r="U623" s="7">
        <v>0.92264161535854106</v>
      </c>
      <c r="V623" s="7">
        <v>0.51188160529596516</v>
      </c>
      <c r="W623" s="7">
        <v>0.93345024786683206</v>
      </c>
      <c r="X623" s="7">
        <v>0.52223723247601173</v>
      </c>
      <c r="Y623" s="7">
        <v>0.93247756241438673</v>
      </c>
      <c r="Z623" s="7">
        <v>0.51515857054119452</v>
      </c>
      <c r="AA623" s="7">
        <v>0.93167426537554054</v>
      </c>
      <c r="AB623" s="7">
        <v>0.50776715476536971</v>
      </c>
    </row>
    <row r="624" spans="1:28">
      <c r="A624" s="7">
        <v>0.76030933200108297</v>
      </c>
      <c r="B624" s="7">
        <v>0.52822386224930884</v>
      </c>
      <c r="C624" s="7">
        <v>0.76600261686079241</v>
      </c>
      <c r="D624" s="7">
        <v>0.511974562687598</v>
      </c>
      <c r="E624" s="7">
        <v>0.77787748655563094</v>
      </c>
      <c r="F624" s="7">
        <v>0.49959819819037155</v>
      </c>
      <c r="G624" s="7">
        <v>0.80170514839007523</v>
      </c>
      <c r="H624" s="7">
        <v>0.49869816213680424</v>
      </c>
      <c r="I624" s="7">
        <v>0.81987838639509558</v>
      </c>
      <c r="J624" s="7">
        <v>0.50052255954268465</v>
      </c>
      <c r="K624" s="7">
        <v>0.82104981230888907</v>
      </c>
      <c r="L624" s="7">
        <v>0.48524714069144648</v>
      </c>
      <c r="M624" s="7">
        <v>0.84708132211648912</v>
      </c>
      <c r="N624" s="7">
        <v>0.47853075195579753</v>
      </c>
      <c r="O624" s="7">
        <v>0.88545954992900577</v>
      </c>
      <c r="P624" s="7">
        <v>0.49357768675096547</v>
      </c>
      <c r="Q624" s="7">
        <v>0.8972794796290583</v>
      </c>
      <c r="R624" s="7">
        <v>0.50271704899375802</v>
      </c>
      <c r="S624" s="7">
        <v>0.90842032470907474</v>
      </c>
      <c r="T624" s="7">
        <v>0.50366747316615468</v>
      </c>
      <c r="U624" s="7">
        <v>0.92274103891618164</v>
      </c>
      <c r="V624" s="7">
        <v>0.51227081007588637</v>
      </c>
      <c r="W624" s="7">
        <v>0.93351083944692292</v>
      </c>
      <c r="X624" s="7">
        <v>0.52250133571952972</v>
      </c>
      <c r="Y624" s="7">
        <v>0.93260280356906655</v>
      </c>
      <c r="Z624" s="7">
        <v>0.51569025207090835</v>
      </c>
      <c r="AA624" s="7">
        <v>0.93188242202352867</v>
      </c>
      <c r="AB624" s="7">
        <v>0.50860985261475267</v>
      </c>
    </row>
    <row r="625" spans="1:28">
      <c r="A625" s="7">
        <v>0.76088418544547987</v>
      </c>
      <c r="B625" s="7">
        <v>0.52905265992798034</v>
      </c>
      <c r="C625" s="7">
        <v>0.76619645840103445</v>
      </c>
      <c r="D625" s="7">
        <v>0.51227254759722518</v>
      </c>
      <c r="E625" s="7">
        <v>0.77878139194904195</v>
      </c>
      <c r="F625" s="7">
        <v>0.50107596008913491</v>
      </c>
      <c r="G625" s="7">
        <v>0.80253728617376996</v>
      </c>
      <c r="H625" s="7">
        <v>0.50020633065899889</v>
      </c>
      <c r="I625" s="7">
        <v>0.82028784895667617</v>
      </c>
      <c r="J625" s="7">
        <v>0.50132355687993324</v>
      </c>
      <c r="K625" s="7">
        <v>0.82111899752715267</v>
      </c>
      <c r="L625" s="7">
        <v>0.48538787991990012</v>
      </c>
      <c r="M625" s="7">
        <v>0.84719716820668356</v>
      </c>
      <c r="N625" s="7">
        <v>0.47880528032734909</v>
      </c>
      <c r="O625" s="7">
        <v>0.88558413156567251</v>
      </c>
      <c r="P625" s="7">
        <v>0.49394604127481945</v>
      </c>
      <c r="Q625" s="7">
        <v>0.89740385883180074</v>
      </c>
      <c r="R625" s="7">
        <v>0.50310886005568767</v>
      </c>
      <c r="S625" s="7">
        <v>0.90853308315054171</v>
      </c>
      <c r="T625" s="7">
        <v>0.50405667794607589</v>
      </c>
      <c r="U625" s="7">
        <v>0.92290688769552176</v>
      </c>
      <c r="V625" s="7">
        <v>0.51292151181731716</v>
      </c>
      <c r="W625" s="7">
        <v>0.93363245233462311</v>
      </c>
      <c r="X625" s="7">
        <v>0.52303388600991296</v>
      </c>
      <c r="Y625" s="7">
        <v>0.93270448018593199</v>
      </c>
      <c r="Z625" s="7">
        <v>0.51612289488430285</v>
      </c>
      <c r="AA625" s="7">
        <v>0.93201128090085461</v>
      </c>
      <c r="AB625" s="7">
        <v>0.50913197777710228</v>
      </c>
    </row>
    <row r="626" spans="1:28">
      <c r="A626" s="7">
        <v>0.76110756164462579</v>
      </c>
      <c r="B626" s="7">
        <v>0.5293749701363526</v>
      </c>
      <c r="C626" s="7">
        <v>0.76713288407705682</v>
      </c>
      <c r="D626" s="7">
        <v>0.51371295278720142</v>
      </c>
      <c r="E626" s="7">
        <v>0.7791116274212917</v>
      </c>
      <c r="F626" s="7">
        <v>0.50161806674688225</v>
      </c>
      <c r="G626" s="7">
        <v>0.80287671852308229</v>
      </c>
      <c r="H626" s="7">
        <v>0.50082315073432049</v>
      </c>
      <c r="I626" s="7">
        <v>0.82054900224398353</v>
      </c>
      <c r="J626" s="7">
        <v>0.50183525691424924</v>
      </c>
      <c r="K626" s="7">
        <v>0.8213469942691578</v>
      </c>
      <c r="L626" s="7">
        <v>0.48585179811739548</v>
      </c>
      <c r="M626" s="7">
        <v>0.84774421918815734</v>
      </c>
      <c r="N626" s="7">
        <v>0.4801023400068633</v>
      </c>
      <c r="O626" s="7">
        <v>0.88573250969473627</v>
      </c>
      <c r="P626" s="7">
        <v>0.49438563417356973</v>
      </c>
      <c r="Q626" s="7">
        <v>0.89781479365358252</v>
      </c>
      <c r="R626" s="7">
        <v>0.50440591973520188</v>
      </c>
      <c r="S626" s="7">
        <v>0.90875771910815162</v>
      </c>
      <c r="T626" s="7">
        <v>0.5048333499845794</v>
      </c>
      <c r="U626" s="7">
        <v>0.92301059675133657</v>
      </c>
      <c r="V626" s="7">
        <v>0.51332896057129718</v>
      </c>
      <c r="W626" s="7">
        <v>0.93369433309726912</v>
      </c>
      <c r="X626" s="7">
        <v>0.52330493933878663</v>
      </c>
      <c r="Y626" s="7">
        <v>0.93283190324226128</v>
      </c>
      <c r="Z626" s="7">
        <v>0.51666673906338922</v>
      </c>
      <c r="AA626" s="7">
        <v>0.9323796190455802</v>
      </c>
      <c r="AB626" s="7">
        <v>0.51062711488925494</v>
      </c>
    </row>
    <row r="627" spans="1:28">
      <c r="A627" s="7">
        <v>0.76137417194683221</v>
      </c>
      <c r="B627" s="7">
        <v>0.52975983111292646</v>
      </c>
      <c r="C627" s="7">
        <v>0.76811491952725375</v>
      </c>
      <c r="D627" s="7">
        <v>0.51522459635207396</v>
      </c>
      <c r="E627" s="7">
        <v>0.77948363180702762</v>
      </c>
      <c r="F627" s="7">
        <v>0.50222880549751758</v>
      </c>
      <c r="G627" s="7">
        <v>0.80386682741744309</v>
      </c>
      <c r="H627" s="7">
        <v>0.50262409160212551</v>
      </c>
      <c r="I627" s="7">
        <v>0.82076931674562137</v>
      </c>
      <c r="J627" s="7">
        <v>0.50226703096697434</v>
      </c>
      <c r="K627" s="7">
        <v>0.82157551514160432</v>
      </c>
      <c r="L627" s="7">
        <v>0.48631832259689922</v>
      </c>
      <c r="M627" s="7">
        <v>0.84790787477589236</v>
      </c>
      <c r="N627" s="7">
        <v>0.48049067602611506</v>
      </c>
      <c r="O627" s="7">
        <v>0.88591308307821959</v>
      </c>
      <c r="P627" s="7">
        <v>0.4949207907459614</v>
      </c>
      <c r="Q627" s="7">
        <v>0.89801213026853444</v>
      </c>
      <c r="R627" s="7">
        <v>0.50502968989587915</v>
      </c>
      <c r="S627" s="7">
        <v>0.90887972726552013</v>
      </c>
      <c r="T627" s="7">
        <v>0.5052555676699404</v>
      </c>
      <c r="U627" s="7">
        <v>0.92325315594799418</v>
      </c>
      <c r="V627" s="7">
        <v>0.51428199102570249</v>
      </c>
      <c r="W627" s="7">
        <v>0.93382325135278166</v>
      </c>
      <c r="X627" s="7">
        <v>0.52387050253460965</v>
      </c>
      <c r="Y627" s="7">
        <v>0.93289125096712699</v>
      </c>
      <c r="Z627" s="7">
        <v>0.5169204171788736</v>
      </c>
      <c r="AA627" s="7">
        <v>0.93257033018402258</v>
      </c>
      <c r="AB627" s="7">
        <v>0.51140291816708894</v>
      </c>
    </row>
    <row r="628" spans="1:28">
      <c r="A628" s="7">
        <v>0.76183053192358186</v>
      </c>
      <c r="B628" s="7">
        <v>0.53042095798239086</v>
      </c>
      <c r="C628" s="7">
        <v>0.76935350995718288</v>
      </c>
      <c r="D628" s="7">
        <v>0.51713152602155399</v>
      </c>
      <c r="E628" s="7">
        <v>0.78105061870203096</v>
      </c>
      <c r="F628" s="7">
        <v>0.50480207460047877</v>
      </c>
      <c r="G628" s="7">
        <v>0.80419334019636635</v>
      </c>
      <c r="H628" s="7">
        <v>0.50321919266071036</v>
      </c>
      <c r="I628" s="7">
        <v>0.82104927736843436</v>
      </c>
      <c r="J628" s="7">
        <v>0.50281608771007746</v>
      </c>
      <c r="K628" s="7">
        <v>0.82174900231770476</v>
      </c>
      <c r="L628" s="7">
        <v>0.48667277695004174</v>
      </c>
      <c r="M628" s="7">
        <v>0.84854870592561882</v>
      </c>
      <c r="N628" s="7">
        <v>0.48201274471902117</v>
      </c>
      <c r="O628" s="7">
        <v>0.88599427111110352</v>
      </c>
      <c r="P628" s="7">
        <v>0.49516143745140373</v>
      </c>
      <c r="Q628" s="7">
        <v>0.89816507713268423</v>
      </c>
      <c r="R628" s="7">
        <v>0.50551358958877224</v>
      </c>
      <c r="S628" s="7">
        <v>0.90897706951381774</v>
      </c>
      <c r="T628" s="7">
        <v>0.50559351557036303</v>
      </c>
      <c r="U628" s="7">
        <v>0.92340571968299434</v>
      </c>
      <c r="V628" s="7">
        <v>0.51488143588763469</v>
      </c>
      <c r="W628" s="7">
        <v>0.93393498050755919</v>
      </c>
      <c r="X628" s="7">
        <v>0.52436135231285852</v>
      </c>
      <c r="Y628" s="7">
        <v>0.93297634513145644</v>
      </c>
      <c r="Z628" s="7">
        <v>0.51728529666004974</v>
      </c>
      <c r="AA628" s="7">
        <v>0.93262425266807281</v>
      </c>
      <c r="AB628" s="7">
        <v>0.51162271461646414</v>
      </c>
    </row>
    <row r="629" spans="1:28">
      <c r="A629" s="7">
        <v>0.76419319559268406</v>
      </c>
      <c r="B629" s="7">
        <v>0.53384474378076019</v>
      </c>
      <c r="C629" s="7">
        <v>0.77065481382660206</v>
      </c>
      <c r="D629" s="7">
        <v>0.51913575688601432</v>
      </c>
      <c r="E629" s="7">
        <v>0.78161449903409386</v>
      </c>
      <c r="F629" s="7">
        <v>0.50572817347413057</v>
      </c>
      <c r="G629" s="7">
        <v>0.80441767091857619</v>
      </c>
      <c r="H629" s="7">
        <v>0.5036283789360293</v>
      </c>
      <c r="I629" s="7">
        <v>0.82140070586616887</v>
      </c>
      <c r="J629" s="7">
        <v>0.50350762120297321</v>
      </c>
      <c r="K629" s="7">
        <v>0.82200792275575196</v>
      </c>
      <c r="L629" s="7">
        <v>0.48720185219774714</v>
      </c>
      <c r="M629" s="7">
        <v>0.84876200983772288</v>
      </c>
      <c r="N629" s="7">
        <v>0.48252010094998987</v>
      </c>
      <c r="O629" s="7">
        <v>0.88641887519112883</v>
      </c>
      <c r="P629" s="7">
        <v>0.49642027166146135</v>
      </c>
      <c r="Q629" s="7">
        <v>0.89826088867401943</v>
      </c>
      <c r="R629" s="7">
        <v>0.50581678706241617</v>
      </c>
      <c r="S629" s="7">
        <v>0.90908938749262269</v>
      </c>
      <c r="T629" s="7">
        <v>0.50598532663229268</v>
      </c>
      <c r="U629" s="7">
        <v>0.92348285865012925</v>
      </c>
      <c r="V629" s="7">
        <v>0.51518637088261754</v>
      </c>
      <c r="W629" s="7">
        <v>0.93400416663801755</v>
      </c>
      <c r="X629" s="7">
        <v>0.52466541854717197</v>
      </c>
      <c r="Y629" s="7">
        <v>0.9330959133418476</v>
      </c>
      <c r="Z629" s="7">
        <v>0.51779873421570477</v>
      </c>
      <c r="AA629" s="7">
        <v>0.93266905590849691</v>
      </c>
      <c r="AB629" s="7">
        <v>0.51180602311772172</v>
      </c>
    </row>
    <row r="630" spans="1:28">
      <c r="A630" s="7">
        <v>0.76443338505413128</v>
      </c>
      <c r="B630" s="7">
        <v>0.53419311680921644</v>
      </c>
      <c r="C630" s="7">
        <v>0.77108668137581782</v>
      </c>
      <c r="D630" s="7">
        <v>0.51980122755882607</v>
      </c>
      <c r="E630" s="7">
        <v>0.78194081867070431</v>
      </c>
      <c r="F630" s="7">
        <v>0.50626419880719165</v>
      </c>
      <c r="G630" s="7">
        <v>0.80488982249097596</v>
      </c>
      <c r="H630" s="7">
        <v>0.50449192704147949</v>
      </c>
      <c r="I630" s="7">
        <v>0.82157642011503618</v>
      </c>
      <c r="J630" s="7">
        <v>0.50385338794942103</v>
      </c>
      <c r="K630" s="7">
        <v>0.82216254123596233</v>
      </c>
      <c r="L630" s="7">
        <v>0.48751808108143313</v>
      </c>
      <c r="M630" s="7">
        <v>0.84902496207419598</v>
      </c>
      <c r="N630" s="7">
        <v>0.48314560863200612</v>
      </c>
      <c r="O630" s="7">
        <v>0.88673102917963087</v>
      </c>
      <c r="P630" s="7">
        <v>0.49734810805645208</v>
      </c>
      <c r="Q630" s="7">
        <v>0.89834834966817401</v>
      </c>
      <c r="R630" s="7">
        <v>0.50609392171597611</v>
      </c>
      <c r="S630" s="7">
        <v>0.90936467665636023</v>
      </c>
      <c r="T630" s="7">
        <v>0.50694704469339258</v>
      </c>
      <c r="U630" s="7">
        <v>0.92355142662091583</v>
      </c>
      <c r="V630" s="7">
        <v>0.51545742421149121</v>
      </c>
      <c r="W630" s="7">
        <v>0.93412320116060743</v>
      </c>
      <c r="X630" s="7">
        <v>0.52519014999153002</v>
      </c>
      <c r="Y630" s="7">
        <v>0.93322726382114596</v>
      </c>
      <c r="Z630" s="7">
        <v>0.51836429741152779</v>
      </c>
      <c r="AA630" s="7">
        <v>0.93278086576513053</v>
      </c>
      <c r="AB630" s="7">
        <v>0.51226559751186973</v>
      </c>
    </row>
    <row r="631" spans="1:28">
      <c r="A631" s="7">
        <v>0.76466396693712058</v>
      </c>
      <c r="B631" s="7">
        <v>0.53452758966696123</v>
      </c>
      <c r="C631" s="7">
        <v>0.77159907868256061</v>
      </c>
      <c r="D631" s="7">
        <v>0.52059093100737153</v>
      </c>
      <c r="E631" s="7">
        <v>0.78222275883673575</v>
      </c>
      <c r="F631" s="7">
        <v>0.50672811700468701</v>
      </c>
      <c r="G631" s="7">
        <v>0.80513940510076443</v>
      </c>
      <c r="H631" s="7">
        <v>0.50494889515361907</v>
      </c>
      <c r="I631" s="7">
        <v>0.82220243571115348</v>
      </c>
      <c r="J631" s="7">
        <v>0.50508702810006412</v>
      </c>
      <c r="K631" s="7">
        <v>0.82230562884646208</v>
      </c>
      <c r="L631" s="7">
        <v>0.4878108534270435</v>
      </c>
      <c r="M631" s="7">
        <v>0.84928101871006234</v>
      </c>
      <c r="N631" s="7">
        <v>0.48375547862197193</v>
      </c>
      <c r="O631" s="7">
        <v>0.8872792817005426</v>
      </c>
      <c r="P631" s="7">
        <v>0.49897877183304157</v>
      </c>
      <c r="Q631" s="7">
        <v>0.89850657056212202</v>
      </c>
      <c r="R631" s="7">
        <v>0.50659780290426693</v>
      </c>
      <c r="S631" s="7">
        <v>0.90951751720006735</v>
      </c>
      <c r="T631" s="7">
        <v>0.50748220126578425</v>
      </c>
      <c r="U631" s="7">
        <v>0.92373270319368295</v>
      </c>
      <c r="V631" s="7">
        <v>0.51617502052447095</v>
      </c>
      <c r="W631" s="7">
        <v>0.93425641669130377</v>
      </c>
      <c r="X631" s="7">
        <v>0.52577743220408968</v>
      </c>
      <c r="Y631" s="7">
        <v>0.93367499003961807</v>
      </c>
      <c r="Z631" s="7">
        <v>0.52029468361908338</v>
      </c>
      <c r="AA631" s="7">
        <v>0.93292915259626874</v>
      </c>
      <c r="AB631" s="7">
        <v>0.51287807378384398</v>
      </c>
    </row>
    <row r="632" spans="1:28">
      <c r="A632" s="7">
        <v>0.76508589975772945</v>
      </c>
      <c r="B632" s="7">
        <v>0.53514093469960489</v>
      </c>
      <c r="C632" s="7">
        <v>0.77173377004692001</v>
      </c>
      <c r="D632" s="7">
        <v>0.52079856480737419</v>
      </c>
      <c r="E632" s="7">
        <v>0.78299809429332223</v>
      </c>
      <c r="F632" s="7">
        <v>0.50800432642813398</v>
      </c>
      <c r="G632" s="7">
        <v>0.80585820301695521</v>
      </c>
      <c r="H632" s="7">
        <v>0.50626506756786149</v>
      </c>
      <c r="I632" s="7">
        <v>0.82239749464796941</v>
      </c>
      <c r="J632" s="7">
        <v>0.50547188907663798</v>
      </c>
      <c r="K632" s="7">
        <v>0.82249536406624568</v>
      </c>
      <c r="L632" s="7">
        <v>0.48819918944629526</v>
      </c>
      <c r="M632" s="7">
        <v>0.84935870914356582</v>
      </c>
      <c r="N632" s="7">
        <v>0.48394052464456838</v>
      </c>
      <c r="O632" s="7">
        <v>0.88766329176412584</v>
      </c>
      <c r="P632" s="7">
        <v>0.50012119211339068</v>
      </c>
      <c r="Q632" s="7">
        <v>0.89878521513646381</v>
      </c>
      <c r="R632" s="7">
        <v>0.5074856763084622</v>
      </c>
      <c r="S632" s="7">
        <v>0.90977078323070593</v>
      </c>
      <c r="T632" s="7">
        <v>0.50837007466997952</v>
      </c>
      <c r="U632" s="7">
        <v>0.92399283293285472</v>
      </c>
      <c r="V632" s="7">
        <v>0.51720537067845873</v>
      </c>
      <c r="W632" s="7">
        <v>0.93456410159446035</v>
      </c>
      <c r="X632" s="7">
        <v>0.52713443636979707</v>
      </c>
      <c r="Y632" s="7">
        <v>0.93386568824378213</v>
      </c>
      <c r="Z632" s="7">
        <v>0.52111739997306861</v>
      </c>
      <c r="AA632" s="7">
        <v>0.93301043281119744</v>
      </c>
      <c r="AB632" s="7">
        <v>0.51321515292359721</v>
      </c>
    </row>
    <row r="633" spans="1:28">
      <c r="A633" s="7">
        <v>0.76576243340747241</v>
      </c>
      <c r="B633" s="7">
        <v>0.53612524053811095</v>
      </c>
      <c r="C633" s="7">
        <v>0.77211005068386052</v>
      </c>
      <c r="D633" s="7">
        <v>0.52137889693457817</v>
      </c>
      <c r="E633" s="7">
        <v>0.78321868636767089</v>
      </c>
      <c r="F633" s="7">
        <v>0.5083674683879712</v>
      </c>
      <c r="G633" s="7">
        <v>0.80677666702097672</v>
      </c>
      <c r="H633" s="7">
        <v>0.50794698822394957</v>
      </c>
      <c r="I633" s="7">
        <v>0.82352754683563867</v>
      </c>
      <c r="J633" s="7">
        <v>0.50770634151850702</v>
      </c>
      <c r="K633" s="7">
        <v>0.82321866407536559</v>
      </c>
      <c r="L633" s="7">
        <v>0.48968129514840592</v>
      </c>
      <c r="M633" s="7">
        <v>0.84978026019399566</v>
      </c>
      <c r="N633" s="7">
        <v>0.48494481197847222</v>
      </c>
      <c r="O633" s="7">
        <v>0.88796751358849557</v>
      </c>
      <c r="P633" s="7">
        <v>0.50102644073097524</v>
      </c>
      <c r="Q633" s="7">
        <v>0.898899485782093</v>
      </c>
      <c r="R633" s="7">
        <v>0.50785055578963834</v>
      </c>
      <c r="S633" s="7">
        <v>0.90984257864460871</v>
      </c>
      <c r="T633" s="7">
        <v>0.50862201526412498</v>
      </c>
      <c r="U633" s="7">
        <v>0.92410939848319196</v>
      </c>
      <c r="V633" s="7">
        <v>0.51766755135461517</v>
      </c>
      <c r="W633" s="7">
        <v>0.93459676088585686</v>
      </c>
      <c r="X633" s="7">
        <v>0.5272786506409286</v>
      </c>
      <c r="Y633" s="7">
        <v>0.93399616596242063</v>
      </c>
      <c r="Z633" s="7">
        <v>0.52168035688688319</v>
      </c>
      <c r="AA633" s="7">
        <v>0.93313691275540356</v>
      </c>
      <c r="AB633" s="7">
        <v>0.51373988436795526</v>
      </c>
    </row>
    <row r="634" spans="1:28">
      <c r="A634" s="7">
        <v>0.76641735000568512</v>
      </c>
      <c r="B634" s="7">
        <v>0.53707827099251626</v>
      </c>
      <c r="C634" s="7">
        <v>0.77372278379256576</v>
      </c>
      <c r="D634" s="7">
        <v>0.52387137129527894</v>
      </c>
      <c r="E634" s="7">
        <v>0.78362267007779463</v>
      </c>
      <c r="F634" s="7">
        <v>0.50903293906078295</v>
      </c>
      <c r="G634" s="7">
        <v>0.80695108122122894</v>
      </c>
      <c r="H634" s="7">
        <v>0.50826669215031339</v>
      </c>
      <c r="I634" s="7">
        <v>0.82366457170860852</v>
      </c>
      <c r="J634" s="7">
        <v>0.50797739484738069</v>
      </c>
      <c r="K634" s="7">
        <v>0.82345347451310891</v>
      </c>
      <c r="L634" s="7">
        <v>0.49016258855929062</v>
      </c>
      <c r="M634" s="7">
        <v>0.85047993380223363</v>
      </c>
      <c r="N634" s="7">
        <v>0.48661196370317933</v>
      </c>
      <c r="O634" s="7">
        <v>0.88822460902596145</v>
      </c>
      <c r="P634" s="7">
        <v>0.50179355640211454</v>
      </c>
      <c r="Q634" s="7">
        <v>0.899076165780335</v>
      </c>
      <c r="R634" s="7">
        <v>0.50841611898546135</v>
      </c>
      <c r="S634" s="7">
        <v>0.9099808839204705</v>
      </c>
      <c r="T634" s="7">
        <v>0.50910765247835699</v>
      </c>
      <c r="U634" s="7">
        <v>0.92430138880139445</v>
      </c>
      <c r="V634" s="7">
        <v>0.51842945446173772</v>
      </c>
      <c r="W634" s="7">
        <v>0.93470075494530369</v>
      </c>
      <c r="X634" s="7">
        <v>0.52773822503507661</v>
      </c>
      <c r="Y634" s="7">
        <v>0.93404416779870902</v>
      </c>
      <c r="Z634" s="7">
        <v>0.52188799068688585</v>
      </c>
      <c r="AA634" s="7">
        <v>0.93321819297033226</v>
      </c>
      <c r="AB634" s="7">
        <v>0.51407783226837789</v>
      </c>
    </row>
    <row r="635" spans="1:28">
      <c r="A635" s="7">
        <v>0.76679524809169541</v>
      </c>
      <c r="B635" s="7">
        <v>0.5376281964962889</v>
      </c>
      <c r="C635" s="7">
        <v>0.77402281058830813</v>
      </c>
      <c r="D635" s="7">
        <v>0.5243352894927743</v>
      </c>
      <c r="E635" s="7">
        <v>0.78401490628100035</v>
      </c>
      <c r="F635" s="7">
        <v>0.50967929699886638</v>
      </c>
      <c r="G635" s="7">
        <v>0.80741677300843417</v>
      </c>
      <c r="H635" s="7">
        <v>0.50912068388839937</v>
      </c>
      <c r="I635" s="7">
        <v>0.82391121647995436</v>
      </c>
      <c r="J635" s="7">
        <v>0.50846563834362113</v>
      </c>
      <c r="K635" s="7">
        <v>0.82370505712497666</v>
      </c>
      <c r="L635" s="7">
        <v>0.49067863239695403</v>
      </c>
      <c r="M635" s="7">
        <v>0.85086884567645793</v>
      </c>
      <c r="N635" s="7">
        <v>0.48753980009817005</v>
      </c>
      <c r="O635" s="7">
        <v>0.88837532014447596</v>
      </c>
      <c r="P635" s="7">
        <v>0.50224357442889844</v>
      </c>
      <c r="Q635" s="7">
        <v>0.89918648090361541</v>
      </c>
      <c r="R635" s="7">
        <v>0.50876970457793436</v>
      </c>
      <c r="S635" s="7">
        <v>0.91003329897724616</v>
      </c>
      <c r="T635" s="7">
        <v>0.50929182974028397</v>
      </c>
      <c r="U635" s="7">
        <v>0.92437767066889454</v>
      </c>
      <c r="V635" s="7">
        <v>0.51873265193538165</v>
      </c>
      <c r="W635" s="7">
        <v>0.93478111399123986</v>
      </c>
      <c r="X635" s="7">
        <v>0.52809354814888865</v>
      </c>
      <c r="Y635" s="7">
        <v>0.93408649669070887</v>
      </c>
      <c r="Z635" s="7">
        <v>0.52207129918814343</v>
      </c>
      <c r="AA635" s="7">
        <v>0.93338273584445619</v>
      </c>
      <c r="AB635" s="7">
        <v>0.51476936576127363</v>
      </c>
    </row>
    <row r="636" spans="1:28">
      <c r="A636" s="7">
        <v>0.76742774700683969</v>
      </c>
      <c r="B636" s="7">
        <v>0.53855082032726287</v>
      </c>
      <c r="C636" s="7">
        <v>0.77412828319108695</v>
      </c>
      <c r="D636" s="7">
        <v>0.52449861649863405</v>
      </c>
      <c r="E636" s="7">
        <v>0.78433013104996607</v>
      </c>
      <c r="F636" s="7">
        <v>0.51019881587920768</v>
      </c>
      <c r="G636" s="7">
        <v>0.80756123729551177</v>
      </c>
      <c r="H636" s="7">
        <v>0.50938565589258678</v>
      </c>
      <c r="I636" s="7">
        <v>0.82409552836790989</v>
      </c>
      <c r="J636" s="7">
        <v>0.50883051782479727</v>
      </c>
      <c r="K636" s="7">
        <v>0.82638126715872018</v>
      </c>
      <c r="L636" s="7">
        <v>0.4961691998279853</v>
      </c>
      <c r="M636" s="7">
        <v>0.85103939686479979</v>
      </c>
      <c r="N636" s="7">
        <v>0.48794811761281953</v>
      </c>
      <c r="O636" s="7">
        <v>0.88851203332628625</v>
      </c>
      <c r="P636" s="7">
        <v>0.50265189194354787</v>
      </c>
      <c r="Q636" s="7">
        <v>0.89930426756911008</v>
      </c>
      <c r="R636" s="7">
        <v>0.50914848422982195</v>
      </c>
      <c r="S636" s="7">
        <v>0.9101685210144741</v>
      </c>
      <c r="T636" s="7">
        <v>0.50976791058715187</v>
      </c>
      <c r="U636" s="7">
        <v>0.92454223379878242</v>
      </c>
      <c r="V636" s="7">
        <v>0.51938856624082919</v>
      </c>
      <c r="W636" s="7">
        <v>0.93505957742314694</v>
      </c>
      <c r="X636" s="7">
        <v>0.52932545077819282</v>
      </c>
      <c r="Y636" s="7">
        <v>0.93537207314257897</v>
      </c>
      <c r="Z636" s="7">
        <v>0.5276409238400962</v>
      </c>
      <c r="AA636" s="7">
        <v>0.93351992098770165</v>
      </c>
      <c r="AB636" s="7">
        <v>0.51534622284579967</v>
      </c>
    </row>
    <row r="637" spans="1:28">
      <c r="A637" s="7">
        <v>0.76764631941675665</v>
      </c>
      <c r="B637" s="7">
        <v>0.53886965549295729</v>
      </c>
      <c r="C637" s="7">
        <v>0.77459150746004779</v>
      </c>
      <c r="D637" s="7">
        <v>0.52521621281161379</v>
      </c>
      <c r="E637" s="7">
        <v>0.78470670391061459</v>
      </c>
      <c r="F637" s="7">
        <v>0.51082084851854603</v>
      </c>
      <c r="G637" s="7">
        <v>0.80781316891809818</v>
      </c>
      <c r="H637" s="7">
        <v>0.50984783656874322</v>
      </c>
      <c r="I637" s="7">
        <v>0.82444373275098626</v>
      </c>
      <c r="J637" s="7">
        <v>0.5095203137963541</v>
      </c>
      <c r="K637" s="7">
        <v>0.82683516412096492</v>
      </c>
      <c r="L637" s="7">
        <v>0.49710051126565391</v>
      </c>
      <c r="M637" s="7">
        <v>0.85120948834643451</v>
      </c>
      <c r="N637" s="7">
        <v>0.48835556636679955</v>
      </c>
      <c r="O637" s="7">
        <v>0.8886734761962739</v>
      </c>
      <c r="P637" s="7">
        <v>0.50313492287577155</v>
      </c>
      <c r="Q637" s="7">
        <v>0.89960005274029631</v>
      </c>
      <c r="R637" s="7">
        <v>0.51010151468422726</v>
      </c>
      <c r="S637" s="7">
        <v>0.91026938696406756</v>
      </c>
      <c r="T637" s="7">
        <v>0.51012323370096391</v>
      </c>
      <c r="U637" s="7">
        <v>0.92467037019418996</v>
      </c>
      <c r="V637" s="7">
        <v>0.51989939751447578</v>
      </c>
      <c r="W637" s="7">
        <v>0.93520826314450478</v>
      </c>
      <c r="X637" s="7">
        <v>0.52998657764765722</v>
      </c>
      <c r="Y637" s="7">
        <v>0.93560553661907264</v>
      </c>
      <c r="Z637" s="7">
        <v>0.52865650506270312</v>
      </c>
      <c r="AA637" s="7">
        <v>0.93374473016752879</v>
      </c>
      <c r="AB637" s="7">
        <v>0.5162923032148492</v>
      </c>
    </row>
    <row r="638" spans="1:28">
      <c r="A638" s="7">
        <v>0.7682596031749851</v>
      </c>
      <c r="B638" s="7">
        <v>0.53976447898250823</v>
      </c>
      <c r="C638" s="7">
        <v>0.77514595127735786</v>
      </c>
      <c r="D638" s="7">
        <v>0.52607541711371664</v>
      </c>
      <c r="E638" s="7">
        <v>0.78484180024017136</v>
      </c>
      <c r="F638" s="7">
        <v>0.51104412001059907</v>
      </c>
      <c r="G638" s="7">
        <v>0.80814672873541549</v>
      </c>
      <c r="H638" s="7">
        <v>0.51046031284071747</v>
      </c>
      <c r="I638" s="7">
        <v>0.82502246133211787</v>
      </c>
      <c r="J638" s="7">
        <v>0.5106670778800505</v>
      </c>
      <c r="K638" s="7">
        <v>0.82739179064972235</v>
      </c>
      <c r="L638" s="7">
        <v>0.49824727534935032</v>
      </c>
      <c r="M638" s="7">
        <v>0.85135015859881347</v>
      </c>
      <c r="N638" s="7">
        <v>0.48869264550655273</v>
      </c>
      <c r="O638" s="7">
        <v>0.88873413392199185</v>
      </c>
      <c r="P638" s="7">
        <v>0.50331649385569011</v>
      </c>
      <c r="Q638" s="7">
        <v>0.89973102448028663</v>
      </c>
      <c r="R638" s="7">
        <v>0.51052373236958826</v>
      </c>
      <c r="S638" s="7">
        <v>0.91064686346538459</v>
      </c>
      <c r="T638" s="7">
        <v>0.5114533062859179</v>
      </c>
      <c r="U638" s="7">
        <v>0.9247873642943446</v>
      </c>
      <c r="V638" s="7">
        <v>0.52036679075464898</v>
      </c>
      <c r="W638" s="7">
        <v>0.93527057363466914</v>
      </c>
      <c r="X638" s="7">
        <v>0.53026371230121716</v>
      </c>
      <c r="Y638" s="7">
        <v>0.9356723028095465</v>
      </c>
      <c r="Z638" s="7">
        <v>0.52894927740831343</v>
      </c>
      <c r="AA638" s="7">
        <v>0.93380103158469885</v>
      </c>
      <c r="AB638" s="7">
        <v>0.51652947487761369</v>
      </c>
    </row>
    <row r="639" spans="1:28">
      <c r="A639" s="7">
        <v>0.7685366216871875</v>
      </c>
      <c r="B639" s="7">
        <v>0.54016932145447982</v>
      </c>
      <c r="C639" s="7">
        <v>0.77528776916893205</v>
      </c>
      <c r="D639" s="7">
        <v>0.52629521356309183</v>
      </c>
      <c r="E639" s="7">
        <v>0.78525426826084699</v>
      </c>
      <c r="F639" s="7">
        <v>0.51172696589680011</v>
      </c>
      <c r="G639" s="7">
        <v>0.80884556004282315</v>
      </c>
      <c r="H639" s="7">
        <v>0.51174434111018963</v>
      </c>
      <c r="I639" s="7">
        <v>0.8254039815666615</v>
      </c>
      <c r="J639" s="7">
        <v>0.51142376842315629</v>
      </c>
      <c r="K639" s="7">
        <v>0.82776654391531701</v>
      </c>
      <c r="L639" s="7">
        <v>0.49901960358450648</v>
      </c>
      <c r="M639" s="7">
        <v>0.85160575552797269</v>
      </c>
      <c r="N639" s="7">
        <v>0.48930512177852692</v>
      </c>
      <c r="O639" s="7">
        <v>0.88886384813545016</v>
      </c>
      <c r="P639" s="7">
        <v>0.50370482987494181</v>
      </c>
      <c r="Q639" s="7">
        <v>0.89980442139497918</v>
      </c>
      <c r="R639" s="7">
        <v>0.51076090403235275</v>
      </c>
      <c r="S639" s="7">
        <v>0.91080014447175373</v>
      </c>
      <c r="T639" s="7">
        <v>0.51199454418299584</v>
      </c>
      <c r="U639" s="7">
        <v>0.92487564555673241</v>
      </c>
      <c r="V639" s="7">
        <v>0.52071950758645258</v>
      </c>
      <c r="W639" s="7">
        <v>0.93536511368871167</v>
      </c>
      <c r="X639" s="7">
        <v>0.53068419246523912</v>
      </c>
      <c r="Y639" s="7">
        <v>0.9358424911382055</v>
      </c>
      <c r="Z639" s="7">
        <v>0.52969814910539392</v>
      </c>
      <c r="AA639" s="7">
        <v>0.93392830450661157</v>
      </c>
      <c r="AB639" s="7">
        <v>0.51706636897134428</v>
      </c>
    </row>
    <row r="640" spans="1:28">
      <c r="A640" s="7">
        <v>0.76967672099752349</v>
      </c>
      <c r="B640" s="7">
        <v>0.54183647317918693</v>
      </c>
      <c r="C640" s="7">
        <v>0.7757338897725774</v>
      </c>
      <c r="D640" s="7">
        <v>0.52698674705598758</v>
      </c>
      <c r="E640" s="7">
        <v>0.78550814493812993</v>
      </c>
      <c r="F640" s="7">
        <v>0.51214744606082208</v>
      </c>
      <c r="G640" s="7">
        <v>0.8097563897552511</v>
      </c>
      <c r="H640" s="7">
        <v>0.51342104920226084</v>
      </c>
      <c r="I640" s="7">
        <v>0.82569253982856283</v>
      </c>
      <c r="J640" s="7">
        <v>0.51199628170433498</v>
      </c>
      <c r="K640" s="7">
        <v>0.82841122435822823</v>
      </c>
      <c r="L640" s="7">
        <v>0.50034967616946036</v>
      </c>
      <c r="M640" s="7">
        <v>0.85180848618581295</v>
      </c>
      <c r="N640" s="7">
        <v>0.48979162775342844</v>
      </c>
      <c r="O640" s="7">
        <v>0.88900802688350267</v>
      </c>
      <c r="P640" s="7">
        <v>0.5041366039276669</v>
      </c>
      <c r="Q640" s="7">
        <v>0.89994638069704924</v>
      </c>
      <c r="R640" s="7">
        <v>0.51122047842650076</v>
      </c>
      <c r="S640" s="7">
        <v>0.91086577340838881</v>
      </c>
      <c r="T640" s="7">
        <v>0.51222650328174357</v>
      </c>
      <c r="U640" s="7">
        <v>0.92495535582277189</v>
      </c>
      <c r="V640" s="7">
        <v>0.5210392115128164</v>
      </c>
      <c r="W640" s="7">
        <v>0.93559029090834023</v>
      </c>
      <c r="X640" s="7">
        <v>0.53168761103847351</v>
      </c>
      <c r="Y640" s="7">
        <v>0.93601660688983357</v>
      </c>
      <c r="Z640" s="7">
        <v>0.53047047734055008</v>
      </c>
      <c r="AA640" s="7">
        <v>0.93400879174383367</v>
      </c>
      <c r="AB640" s="7">
        <v>0.51740605439310583</v>
      </c>
    </row>
    <row r="641" spans="1:28">
      <c r="A641" s="7">
        <v>0.76991290730127993</v>
      </c>
      <c r="B641" s="7">
        <v>0.54218223992563475</v>
      </c>
      <c r="C641" s="7">
        <v>0.77610660714591051</v>
      </c>
      <c r="D641" s="7">
        <v>0.52756621042252205</v>
      </c>
      <c r="E641" s="7">
        <v>0.78594019213700217</v>
      </c>
      <c r="F641" s="7">
        <v>0.51286504237380182</v>
      </c>
      <c r="G641" s="7">
        <v>0.81008760055977036</v>
      </c>
      <c r="H641" s="7">
        <v>0.51403091919222665</v>
      </c>
      <c r="I641" s="7">
        <v>0.82601817540903244</v>
      </c>
      <c r="J641" s="7">
        <v>0.51264263964241841</v>
      </c>
      <c r="K641" s="7">
        <v>0.82853963631636907</v>
      </c>
      <c r="L641" s="7">
        <v>0.50061464817364776</v>
      </c>
      <c r="M641" s="7">
        <v>0.85250632096722245</v>
      </c>
      <c r="N641" s="7">
        <v>0.4914683358454997</v>
      </c>
      <c r="O641" s="7">
        <v>0.88923246046865889</v>
      </c>
      <c r="P641" s="7">
        <v>0.50480902468583433</v>
      </c>
      <c r="Q641" s="7">
        <v>0.9000883399991193</v>
      </c>
      <c r="R641" s="7">
        <v>0.51168005282064877</v>
      </c>
      <c r="S641" s="7">
        <v>0.91099570989367296</v>
      </c>
      <c r="T641" s="7">
        <v>0.51268607767589158</v>
      </c>
      <c r="U641" s="7">
        <v>0.92520520036632559</v>
      </c>
      <c r="V641" s="7">
        <v>0.52204263008605079</v>
      </c>
      <c r="W641" s="7">
        <v>0.93575831436802492</v>
      </c>
      <c r="X641" s="7">
        <v>0.532436482735554</v>
      </c>
      <c r="Y641" s="7">
        <v>0.93610431933614247</v>
      </c>
      <c r="Z641" s="7">
        <v>0.5308596821204713</v>
      </c>
      <c r="AA641" s="7">
        <v>0.93430377945069676</v>
      </c>
      <c r="AB641" s="7">
        <v>0.51865793851780773</v>
      </c>
    </row>
    <row r="642" spans="1:28">
      <c r="A642" s="7">
        <v>0.77314025303159195</v>
      </c>
      <c r="B642" s="7">
        <v>0.54691264177088239</v>
      </c>
      <c r="C642" s="7">
        <v>0.77646863472842143</v>
      </c>
      <c r="D642" s="7">
        <v>0.52812916733633664</v>
      </c>
      <c r="E642" s="7">
        <v>0.78847308515637249</v>
      </c>
      <c r="F642" s="7">
        <v>0.51707505657803876</v>
      </c>
      <c r="G642" s="7">
        <v>0.81059146380494329</v>
      </c>
      <c r="H642" s="7">
        <v>0.51495875558721738</v>
      </c>
      <c r="I642" s="7">
        <v>0.82634058687484391</v>
      </c>
      <c r="J642" s="7">
        <v>0.51328291625581557</v>
      </c>
      <c r="K642" s="7">
        <v>0.82914657936750014</v>
      </c>
      <c r="L642" s="7">
        <v>0.50186826981968857</v>
      </c>
      <c r="M642" s="7">
        <v>0.85280559003355816</v>
      </c>
      <c r="N642" s="7">
        <v>0.49218766967981836</v>
      </c>
      <c r="O642" s="7">
        <v>0.88931364850154282</v>
      </c>
      <c r="P642" s="7">
        <v>0.50505227767328509</v>
      </c>
      <c r="Q642" s="7">
        <v>0.90025007691293291</v>
      </c>
      <c r="R642" s="7">
        <v>0.51220478426500682</v>
      </c>
      <c r="S642" s="7">
        <v>0.91107675502347729</v>
      </c>
      <c r="T642" s="7">
        <v>0.51297276869681563</v>
      </c>
      <c r="U642" s="7">
        <v>0.92527805383528638</v>
      </c>
      <c r="V642" s="7">
        <v>0.5223354024316611</v>
      </c>
      <c r="W642" s="7">
        <v>0.93580472494000944</v>
      </c>
      <c r="X642" s="7">
        <v>0.53264411653555666</v>
      </c>
      <c r="Y642" s="7">
        <v>0.93632949158636813</v>
      </c>
      <c r="Z642" s="7">
        <v>0.53186310069370568</v>
      </c>
      <c r="AA642" s="7">
        <v>0.93448021699041994</v>
      </c>
      <c r="AB642" s="7">
        <v>0.51940681021488821</v>
      </c>
    </row>
    <row r="643" spans="1:28">
      <c r="A643" s="7">
        <v>0.77350534101299173</v>
      </c>
      <c r="B643" s="7">
        <v>0.54744779834327406</v>
      </c>
      <c r="C643" s="7">
        <v>0.77673231623536831</v>
      </c>
      <c r="D643" s="7">
        <v>0.52853922237232509</v>
      </c>
      <c r="E643" s="7">
        <v>0.790462982300423</v>
      </c>
      <c r="F643" s="7">
        <v>0.52038416596803849</v>
      </c>
      <c r="G643" s="7">
        <v>0.81082577783154464</v>
      </c>
      <c r="H643" s="7">
        <v>0.51539052963994247</v>
      </c>
      <c r="I643" s="7">
        <v>0.82662269690742896</v>
      </c>
      <c r="J643" s="7">
        <v>0.51384326688762172</v>
      </c>
      <c r="K643" s="7">
        <v>0.8293163976305109</v>
      </c>
      <c r="L643" s="7">
        <v>0.50221924913015326</v>
      </c>
      <c r="M643" s="7">
        <v>0.85313749827609942</v>
      </c>
      <c r="N643" s="7">
        <v>0.49298606073505852</v>
      </c>
      <c r="O643" s="7">
        <v>0.88951661858375275</v>
      </c>
      <c r="P643" s="7">
        <v>0.5056621476632509</v>
      </c>
      <c r="Q643" s="7">
        <v>0.90036215004614606</v>
      </c>
      <c r="R643" s="7">
        <v>0.51256879498551344</v>
      </c>
      <c r="S643" s="7">
        <v>0.91118819207695823</v>
      </c>
      <c r="T643" s="7">
        <v>0.5133671860407536</v>
      </c>
      <c r="U643" s="7">
        <v>0.92534062210862922</v>
      </c>
      <c r="V643" s="7">
        <v>0.52258734302580656</v>
      </c>
      <c r="W643" s="7">
        <v>0.936047091260373</v>
      </c>
      <c r="X643" s="7">
        <v>0.53373006737239037</v>
      </c>
      <c r="Y643" s="7">
        <v>0.93638142084562559</v>
      </c>
      <c r="Z643" s="7">
        <v>0.53209505979245342</v>
      </c>
      <c r="AA643" s="7">
        <v>0.93458251111457413</v>
      </c>
      <c r="AB643" s="7">
        <v>0.51984292807096066</v>
      </c>
    </row>
    <row r="644" spans="1:28">
      <c r="A644" s="7">
        <v>0.77371510647598896</v>
      </c>
      <c r="B644" s="7">
        <v>0.54775533962026535</v>
      </c>
      <c r="C644" s="7">
        <v>0.77731312820337306</v>
      </c>
      <c r="D644" s="7">
        <v>0.52944273346857074</v>
      </c>
      <c r="E644" s="7">
        <v>0.79091069284185256</v>
      </c>
      <c r="F644" s="7">
        <v>0.52112869386177174</v>
      </c>
      <c r="G644" s="7">
        <v>0.81113232400168478</v>
      </c>
      <c r="H644" s="7">
        <v>0.51595609283576549</v>
      </c>
      <c r="I644" s="7">
        <v>0.82699400744555518</v>
      </c>
      <c r="J644" s="7">
        <v>0.5145825822173381</v>
      </c>
      <c r="K644" s="7">
        <v>0.83010521394480463</v>
      </c>
      <c r="L644" s="7">
        <v>0.50384991290674275</v>
      </c>
      <c r="M644" s="7">
        <v>0.85335172160161776</v>
      </c>
      <c r="N644" s="7">
        <v>0.49350210457272192</v>
      </c>
      <c r="O644" s="7">
        <v>0.88991276019247967</v>
      </c>
      <c r="P644" s="7">
        <v>0.50685495606242903</v>
      </c>
      <c r="Q644" s="7">
        <v>0.90055069661143416</v>
      </c>
      <c r="R644" s="7">
        <v>0.51318127125748769</v>
      </c>
      <c r="S644" s="7">
        <v>0.91189733696274622</v>
      </c>
      <c r="T644" s="7">
        <v>0.51587790437551317</v>
      </c>
      <c r="U644" s="7">
        <v>0.92547090125312381</v>
      </c>
      <c r="V644" s="7">
        <v>0.52311207447016461</v>
      </c>
      <c r="W644" s="7">
        <v>0.93620136343946969</v>
      </c>
      <c r="X644" s="7">
        <v>0.53442160086528612</v>
      </c>
      <c r="Y644" s="7">
        <v>0.93654680899065568</v>
      </c>
      <c r="Z644" s="7">
        <v>0.5328343751221698</v>
      </c>
      <c r="AA644" s="7">
        <v>0.93478789234058901</v>
      </c>
      <c r="AB644" s="7">
        <v>0.52072124510779172</v>
      </c>
    </row>
    <row r="645" spans="1:28">
      <c r="A645" s="7">
        <v>0.77457338348489357</v>
      </c>
      <c r="B645" s="7">
        <v>0.54901417383032303</v>
      </c>
      <c r="C645" s="7">
        <v>0.7776466496770249</v>
      </c>
      <c r="D645" s="7">
        <v>0.52996225234891203</v>
      </c>
      <c r="E645" s="7">
        <v>0.79142693050697033</v>
      </c>
      <c r="F645" s="7">
        <v>0.52198789816387459</v>
      </c>
      <c r="G645" s="7">
        <v>0.81139834970105928</v>
      </c>
      <c r="H645" s="7">
        <v>0.51644694261401436</v>
      </c>
      <c r="I645" s="7">
        <v>0.82712673349898092</v>
      </c>
      <c r="J645" s="7">
        <v>0.51484755422152551</v>
      </c>
      <c r="K645" s="7">
        <v>0.8327981961526727</v>
      </c>
      <c r="L645" s="7">
        <v>0.50941953755869551</v>
      </c>
      <c r="M645" s="7">
        <v>0.85353836252470883</v>
      </c>
      <c r="N645" s="7">
        <v>0.49395212259950583</v>
      </c>
      <c r="O645" s="7">
        <v>0.89005227296163081</v>
      </c>
      <c r="P645" s="7">
        <v>0.50727543622645099</v>
      </c>
      <c r="Q645" s="7">
        <v>0.90065793521733228</v>
      </c>
      <c r="R645" s="7">
        <v>0.51352964428594394</v>
      </c>
      <c r="S645" s="7">
        <v>0.91346934820335335</v>
      </c>
      <c r="T645" s="7">
        <v>0.52144752902746594</v>
      </c>
      <c r="U645" s="7">
        <v>0.92561960803976728</v>
      </c>
      <c r="V645" s="7">
        <v>0.52371151933209681</v>
      </c>
      <c r="W645" s="7">
        <v>0.93628687921562637</v>
      </c>
      <c r="X645" s="7">
        <v>0.53480646184185998</v>
      </c>
      <c r="Y645" s="7">
        <v>0.93668121413226324</v>
      </c>
      <c r="Z645" s="7">
        <v>0.53343555750544092</v>
      </c>
      <c r="AA645" s="7">
        <v>0.93486600064469116</v>
      </c>
      <c r="AB645" s="7">
        <v>0.52105571796553651</v>
      </c>
    </row>
    <row r="646" spans="1:28">
      <c r="A646" s="7">
        <v>0.77580075163288875</v>
      </c>
      <c r="B646" s="7">
        <v>0.55081511469812805</v>
      </c>
      <c r="C646" s="7">
        <v>0.77784191652270995</v>
      </c>
      <c r="D646" s="7">
        <v>0.53026718734389489</v>
      </c>
      <c r="E646" s="7">
        <v>0.79161815381402401</v>
      </c>
      <c r="F646" s="7">
        <v>0.52230760209023841</v>
      </c>
      <c r="G646" s="7">
        <v>0.81254466794648772</v>
      </c>
      <c r="H646" s="7">
        <v>0.51856932492952212</v>
      </c>
      <c r="I646" s="7">
        <v>0.82749267051267694</v>
      </c>
      <c r="J646" s="7">
        <v>0.51557991946588622</v>
      </c>
      <c r="K646" s="7">
        <v>0.83295386289376594</v>
      </c>
      <c r="L646" s="7">
        <v>0.50974184776706777</v>
      </c>
      <c r="M646" s="7">
        <v>0.85373741552889215</v>
      </c>
      <c r="N646" s="7">
        <v>0.49443254724972108</v>
      </c>
      <c r="O646" s="7">
        <v>0.89014419274598788</v>
      </c>
      <c r="P646" s="7">
        <v>0.50755257088001093</v>
      </c>
      <c r="Q646" s="7">
        <v>0.90079110446973853</v>
      </c>
      <c r="R646" s="7">
        <v>0.51396228709933844</v>
      </c>
      <c r="S646" s="7">
        <v>0.91394152417699603</v>
      </c>
      <c r="T646" s="7">
        <v>0.52312423711953715</v>
      </c>
      <c r="U646" s="7">
        <v>0.92573660213992193</v>
      </c>
      <c r="V646" s="7">
        <v>0.52418325637561736</v>
      </c>
      <c r="W646" s="7">
        <v>0.93636852744411769</v>
      </c>
      <c r="X646" s="7">
        <v>0.53517481636571396</v>
      </c>
      <c r="Y646" s="7">
        <v>0.93683962019201505</v>
      </c>
      <c r="Z646" s="7">
        <v>0.53414794125440379</v>
      </c>
      <c r="AA646" s="7">
        <v>0.93510270449011756</v>
      </c>
      <c r="AB646" s="7">
        <v>0.52207129918814343</v>
      </c>
    </row>
    <row r="647" spans="1:28">
      <c r="A647" s="7">
        <v>0.77601211835896233</v>
      </c>
      <c r="B647" s="7">
        <v>0.55112526225712777</v>
      </c>
      <c r="C647" s="7">
        <v>0.77878760668411151</v>
      </c>
      <c r="D647" s="7">
        <v>0.53174494924265825</v>
      </c>
      <c r="E647" s="7">
        <v>0.79213700203623461</v>
      </c>
      <c r="F647" s="7">
        <v>0.52317723152037487</v>
      </c>
      <c r="G647" s="7">
        <v>0.81269794103155779</v>
      </c>
      <c r="H647" s="7">
        <v>0.51885427842910725</v>
      </c>
      <c r="I647" s="7">
        <v>0.82780326022474204</v>
      </c>
      <c r="J647" s="7">
        <v>0.51620195210522457</v>
      </c>
      <c r="K647" s="7">
        <v>0.83319601115768871</v>
      </c>
      <c r="L647" s="7">
        <v>0.51024399143401966</v>
      </c>
      <c r="M647" s="7">
        <v>0.85564289982990815</v>
      </c>
      <c r="N647" s="7">
        <v>0.49903350375521816</v>
      </c>
      <c r="O647" s="7">
        <v>0.89024731087970832</v>
      </c>
      <c r="P647" s="7">
        <v>0.50786358719968006</v>
      </c>
      <c r="Q647" s="7">
        <v>0.90108688964092476</v>
      </c>
      <c r="R647" s="7">
        <v>0.51492400516043835</v>
      </c>
      <c r="S647" s="7">
        <v>0.91420976593814196</v>
      </c>
      <c r="T647" s="7">
        <v>0.52407726757394246</v>
      </c>
      <c r="U647" s="7">
        <v>0.92582402630267491</v>
      </c>
      <c r="V647" s="7">
        <v>0.52453684196809036</v>
      </c>
      <c r="W647" s="7">
        <v>0.93645361349275602</v>
      </c>
      <c r="X647" s="7">
        <v>0.53555880858161831</v>
      </c>
      <c r="Y647" s="7">
        <v>0.93692515073667448</v>
      </c>
      <c r="Z647" s="7">
        <v>0.53453280223097766</v>
      </c>
      <c r="AA647" s="7">
        <v>0.93562567328763424</v>
      </c>
      <c r="AB647" s="7">
        <v>0.52431617675804609</v>
      </c>
    </row>
    <row r="648" spans="1:28">
      <c r="A648" s="7">
        <v>0.77643244991649496</v>
      </c>
      <c r="B648" s="7">
        <v>0.55174208233244937</v>
      </c>
      <c r="C648" s="7">
        <v>0.77909476000706857</v>
      </c>
      <c r="D648" s="7">
        <v>0.5322253738928735</v>
      </c>
      <c r="E648" s="7">
        <v>0.79239479454915684</v>
      </c>
      <c r="F648" s="7">
        <v>0.52360987433376938</v>
      </c>
      <c r="G648" s="7">
        <v>0.81311723981600237</v>
      </c>
      <c r="H648" s="7">
        <v>0.5196344255102886</v>
      </c>
      <c r="I648" s="7">
        <v>0.82796285390031876</v>
      </c>
      <c r="J648" s="7">
        <v>0.51652165603158839</v>
      </c>
      <c r="K648" s="7">
        <v>0.83344602137823232</v>
      </c>
      <c r="L648" s="7">
        <v>0.51076351031436096</v>
      </c>
      <c r="M648" s="7">
        <v>0.85578724773594406</v>
      </c>
      <c r="N648" s="7">
        <v>0.49938274554434386</v>
      </c>
      <c r="O648" s="7">
        <v>0.8905328687884726</v>
      </c>
      <c r="P648" s="7">
        <v>0.50872626654446074</v>
      </c>
      <c r="Q648" s="7">
        <v>0.9011427064562898</v>
      </c>
      <c r="R648" s="7">
        <v>0.5151055761403569</v>
      </c>
      <c r="S648" s="7">
        <v>0.91429873939586193</v>
      </c>
      <c r="T648" s="7">
        <v>0.52439349645762845</v>
      </c>
      <c r="U648" s="7">
        <v>0.92614543866573718</v>
      </c>
      <c r="V648" s="7">
        <v>0.52583911421162133</v>
      </c>
      <c r="W648" s="7">
        <v>0.93717727463369982</v>
      </c>
      <c r="X648" s="7">
        <v>0.53882708622015307</v>
      </c>
      <c r="Y648" s="7">
        <v>0.93702900925518939</v>
      </c>
      <c r="Z648" s="7">
        <v>0.53500019547115085</v>
      </c>
      <c r="AA648" s="7">
        <v>0.93571686572389567</v>
      </c>
      <c r="AB648" s="7">
        <v>0.52470798781997574</v>
      </c>
    </row>
    <row r="649" spans="1:28">
      <c r="A649" s="7">
        <v>0.7768087467394289</v>
      </c>
      <c r="B649" s="7">
        <v>0.55229461411823033</v>
      </c>
      <c r="C649" s="7">
        <v>0.77972403236013388</v>
      </c>
      <c r="D649" s="7">
        <v>0.53320967973137956</v>
      </c>
      <c r="E649" s="7">
        <v>0.79257231243147297</v>
      </c>
      <c r="F649" s="7">
        <v>0.52390785924339656</v>
      </c>
      <c r="G649" s="7">
        <v>0.8143651528649446</v>
      </c>
      <c r="H649" s="7">
        <v>0.52195662277977384</v>
      </c>
      <c r="I649" s="7">
        <v>0.82808590760977019</v>
      </c>
      <c r="J649" s="7">
        <v>0.51676838406171699</v>
      </c>
      <c r="K649" s="7">
        <v>0.83367873529420999</v>
      </c>
      <c r="L649" s="7">
        <v>0.51124741000725404</v>
      </c>
      <c r="M649" s="7">
        <v>0.85590815059991687</v>
      </c>
      <c r="N649" s="7">
        <v>0.49967551788995423</v>
      </c>
      <c r="O649" s="7">
        <v>0.89075636917784851</v>
      </c>
      <c r="P649" s="7">
        <v>0.509402162345306</v>
      </c>
      <c r="Q649" s="7">
        <v>0.90132685799674606</v>
      </c>
      <c r="R649" s="7">
        <v>0.5157050210022891</v>
      </c>
      <c r="S649" s="7">
        <v>0.91433926196076409</v>
      </c>
      <c r="T649" s="7">
        <v>0.52453771072875999</v>
      </c>
      <c r="U649" s="7">
        <v>0.92627957475858846</v>
      </c>
      <c r="V649" s="7">
        <v>0.5263829583907077</v>
      </c>
      <c r="W649" s="7">
        <v>0.93751976746584487</v>
      </c>
      <c r="X649" s="7">
        <v>0.54037521773314323</v>
      </c>
      <c r="Y649" s="7">
        <v>0.9372834189875181</v>
      </c>
      <c r="Z649" s="7">
        <v>0.53615390964020304</v>
      </c>
      <c r="AA649" s="7">
        <v>0.93582034931460978</v>
      </c>
      <c r="AB649" s="7">
        <v>0.52515366204341229</v>
      </c>
    </row>
    <row r="650" spans="1:28">
      <c r="A650" s="7">
        <v>0.77742523302381006</v>
      </c>
      <c r="B650" s="7">
        <v>0.5531998627358149</v>
      </c>
      <c r="C650" s="7">
        <v>0.78026992434478615</v>
      </c>
      <c r="D650" s="7">
        <v>0.53406367146946554</v>
      </c>
      <c r="E650" s="7">
        <v>0.79278442019526973</v>
      </c>
      <c r="F650" s="7">
        <v>0.52426405111787799</v>
      </c>
      <c r="G650" s="7">
        <v>0.81480324375177327</v>
      </c>
      <c r="H650" s="7">
        <v>0.5227732578090728</v>
      </c>
      <c r="I650" s="7">
        <v>0.82854856806320965</v>
      </c>
      <c r="J650" s="7">
        <v>0.51769622045670771</v>
      </c>
      <c r="K650" s="7">
        <v>0.83428358182357543</v>
      </c>
      <c r="L650" s="7">
        <v>0.51250624421731172</v>
      </c>
      <c r="M650" s="7">
        <v>0.85645382246126933</v>
      </c>
      <c r="N650" s="7">
        <v>0.50099777162888293</v>
      </c>
      <c r="O650" s="7">
        <v>0.89081002793521435</v>
      </c>
      <c r="P650" s="7">
        <v>0.50956462059049634</v>
      </c>
      <c r="Q650" s="7">
        <v>0.90156462884015132</v>
      </c>
      <c r="R650" s="7">
        <v>0.51648169304079261</v>
      </c>
      <c r="S650" s="7">
        <v>0.91446831752072433</v>
      </c>
      <c r="T650" s="7">
        <v>0.524997285122908</v>
      </c>
      <c r="U650" s="7">
        <v>0.92690568604183377</v>
      </c>
      <c r="V650" s="7">
        <v>0.52892321458822911</v>
      </c>
      <c r="W650" s="7">
        <v>0.93768822065304791</v>
      </c>
      <c r="X650" s="7">
        <v>0.54113712084026577</v>
      </c>
      <c r="Y650" s="7">
        <v>0.93800126463019506</v>
      </c>
      <c r="Z650" s="7">
        <v>0.53942218727873781</v>
      </c>
      <c r="AA650" s="7">
        <v>0.93595198361390886</v>
      </c>
      <c r="AB650" s="7">
        <v>0.52572096276057423</v>
      </c>
    </row>
    <row r="651" spans="1:28">
      <c r="A651" s="7">
        <v>0.77825308603426469</v>
      </c>
      <c r="B651" s="7">
        <v>0.55441960271574653</v>
      </c>
      <c r="C651" s="7">
        <v>0.78079158613690824</v>
      </c>
      <c r="D651" s="7">
        <v>0.5348803064987645</v>
      </c>
      <c r="E651" s="7">
        <v>0.79377643189056546</v>
      </c>
      <c r="F651" s="7">
        <v>0.5259312028425851</v>
      </c>
      <c r="G651" s="7">
        <v>0.81524955618339501</v>
      </c>
      <c r="H651" s="7">
        <v>0.52360639929109165</v>
      </c>
      <c r="I651" s="7">
        <v>0.8288768904058943</v>
      </c>
      <c r="J651" s="7">
        <v>0.5183556098048332</v>
      </c>
      <c r="K651" s="7">
        <v>0.8344680757389451</v>
      </c>
      <c r="L651" s="7">
        <v>0.51289110519388559</v>
      </c>
      <c r="M651" s="7">
        <v>0.85672091205810652</v>
      </c>
      <c r="N651" s="7">
        <v>0.50164499832763587</v>
      </c>
      <c r="O651" s="7">
        <v>0.89096867121786116</v>
      </c>
      <c r="P651" s="7">
        <v>0.51004504524071159</v>
      </c>
      <c r="Q651" s="7">
        <v>0.90187843361314823</v>
      </c>
      <c r="R651" s="7">
        <v>0.51751030567344147</v>
      </c>
      <c r="S651" s="7">
        <v>0.91490305416809869</v>
      </c>
      <c r="T651" s="7">
        <v>0.52654541663589816</v>
      </c>
      <c r="U651" s="7">
        <v>0.9270758203193481</v>
      </c>
      <c r="V651" s="7">
        <v>0.52961474808112485</v>
      </c>
      <c r="W651" s="7">
        <v>0.93784550092477326</v>
      </c>
      <c r="X651" s="7">
        <v>0.54184950458922865</v>
      </c>
      <c r="Y651" s="7">
        <v>0.93816839829654475</v>
      </c>
      <c r="Z651" s="7">
        <v>0.54018409038586035</v>
      </c>
      <c r="AA651" s="7">
        <v>0.93602810947374449</v>
      </c>
      <c r="AB651" s="7">
        <v>0.52604935429363275</v>
      </c>
    </row>
    <row r="652" spans="1:28">
      <c r="A652" s="7">
        <v>0.77900247715397997</v>
      </c>
      <c r="B652" s="7">
        <v>0.55552379752663905</v>
      </c>
      <c r="C652" s="7">
        <v>0.78197601496000502</v>
      </c>
      <c r="D652" s="7">
        <v>0.53673511052807654</v>
      </c>
      <c r="E652" s="7">
        <v>0.79411319375554745</v>
      </c>
      <c r="F652" s="7">
        <v>0.52649850355974703</v>
      </c>
      <c r="G652" s="7">
        <v>0.8155825287475128</v>
      </c>
      <c r="H652" s="7">
        <v>0.52422843193043001</v>
      </c>
      <c r="I652" s="7">
        <v>0.82911171342349366</v>
      </c>
      <c r="J652" s="7">
        <v>0.51882734684835374</v>
      </c>
      <c r="K652" s="7">
        <v>0.83486536661351962</v>
      </c>
      <c r="L652" s="7">
        <v>0.51372077163322649</v>
      </c>
      <c r="M652" s="7">
        <v>0.85680228014526694</v>
      </c>
      <c r="N652" s="7">
        <v>0.50184220699960491</v>
      </c>
      <c r="O652" s="7">
        <v>0.89128315819581394</v>
      </c>
      <c r="P652" s="7">
        <v>0.5109980756951169</v>
      </c>
      <c r="Q652" s="7">
        <v>0.90208456027776385</v>
      </c>
      <c r="R652" s="7">
        <v>0.51818620147428673</v>
      </c>
      <c r="S652" s="7">
        <v>0.9152668763268943</v>
      </c>
      <c r="T652" s="7">
        <v>0.52784247631541237</v>
      </c>
      <c r="U652" s="7">
        <v>0.92725066864485395</v>
      </c>
      <c r="V652" s="7">
        <v>0.53032713183008773</v>
      </c>
      <c r="W652" s="7">
        <v>0.93791597623778677</v>
      </c>
      <c r="X652" s="7">
        <v>0.54216920851559247</v>
      </c>
      <c r="Y652" s="7">
        <v>0.93871911027287203</v>
      </c>
      <c r="Z652" s="7">
        <v>0.54269480872061993</v>
      </c>
      <c r="AA652" s="7">
        <v>0.93615776132877704</v>
      </c>
      <c r="AB652" s="7">
        <v>0.5266097049254389</v>
      </c>
    </row>
    <row r="653" spans="1:28">
      <c r="A653" s="7">
        <v>0.77935315376769287</v>
      </c>
      <c r="B653" s="7">
        <v>0.55604071012497192</v>
      </c>
      <c r="C653" s="7">
        <v>0.78224824829960971</v>
      </c>
      <c r="D653" s="7">
        <v>0.53716167201678477</v>
      </c>
      <c r="E653" s="7">
        <v>0.79456416749334313</v>
      </c>
      <c r="F653" s="7">
        <v>0.52725866914553066</v>
      </c>
      <c r="G653" s="7">
        <v>0.8158626485236754</v>
      </c>
      <c r="H653" s="7">
        <v>0.52475229461411854</v>
      </c>
      <c r="I653" s="7">
        <v>0.82961413795771655</v>
      </c>
      <c r="J653" s="7">
        <v>0.51983684674627439</v>
      </c>
      <c r="K653" s="7">
        <v>0.83528414683619123</v>
      </c>
      <c r="L653" s="7">
        <v>0.51459648238804923</v>
      </c>
      <c r="M653" s="7">
        <v>0.85707810416953945</v>
      </c>
      <c r="N653" s="7">
        <v>0.5025111527150945</v>
      </c>
      <c r="O653" s="7">
        <v>0.89138207694852312</v>
      </c>
      <c r="P653" s="7">
        <v>0.51129866688675252</v>
      </c>
      <c r="Q653" s="7">
        <v>0.90215971520238913</v>
      </c>
      <c r="R653" s="7">
        <v>0.51843292950441533</v>
      </c>
      <c r="S653" s="7">
        <v>0.91541310993067171</v>
      </c>
      <c r="T653" s="7">
        <v>0.52836720775977042</v>
      </c>
      <c r="U653" s="7">
        <v>0.92763036378308483</v>
      </c>
      <c r="V653" s="7">
        <v>0.53187526334307789</v>
      </c>
      <c r="W653" s="7">
        <v>0.93807497541958562</v>
      </c>
      <c r="X653" s="7">
        <v>0.54289114863191956</v>
      </c>
      <c r="Y653" s="7">
        <v>0.93879984063390254</v>
      </c>
      <c r="Z653" s="7">
        <v>0.5430631632444739</v>
      </c>
      <c r="AA653" s="7">
        <v>0.93630922007074169</v>
      </c>
      <c r="AB653" s="7">
        <v>0.52726475047021704</v>
      </c>
    </row>
    <row r="654" spans="1:28">
      <c r="A654" s="7">
        <v>0.77964698554219658</v>
      </c>
      <c r="B654" s="7">
        <v>0.55647422169903593</v>
      </c>
      <c r="C654" s="7">
        <v>0.78331081350733367</v>
      </c>
      <c r="D654" s="7">
        <v>0.53882882374149188</v>
      </c>
      <c r="E654" s="7">
        <v>0.79481151777789383</v>
      </c>
      <c r="F654" s="7">
        <v>0.52767567426687478</v>
      </c>
      <c r="G654" s="7">
        <v>0.8160511568007156</v>
      </c>
      <c r="H654" s="7">
        <v>0.52510501144592214</v>
      </c>
      <c r="I654" s="7">
        <v>0.82986400684372041</v>
      </c>
      <c r="J654" s="7">
        <v>0.52033899041322629</v>
      </c>
      <c r="K654" s="7">
        <v>0.8359906746711866</v>
      </c>
      <c r="L654" s="7">
        <v>0.51607424428681259</v>
      </c>
      <c r="M654" s="7">
        <v>0.85730473957615005</v>
      </c>
      <c r="N654" s="7">
        <v>0.50306107821886714</v>
      </c>
      <c r="O654" s="7">
        <v>0.89175162247751216</v>
      </c>
      <c r="P654" s="7">
        <v>0.51242197443237336</v>
      </c>
      <c r="Q654" s="7">
        <v>0.90262998285940144</v>
      </c>
      <c r="R654" s="7">
        <v>0.51998106101740549</v>
      </c>
      <c r="S654" s="7">
        <v>0.91564787652950708</v>
      </c>
      <c r="T654" s="7">
        <v>0.52921077436982289</v>
      </c>
      <c r="U654" s="7">
        <v>0.92772293054364674</v>
      </c>
      <c r="V654" s="7">
        <v>0.53225404299496548</v>
      </c>
      <c r="W654" s="7">
        <v>0.93810591580090863</v>
      </c>
      <c r="X654" s="7">
        <v>0.54303188786037326</v>
      </c>
      <c r="Y654" s="7">
        <v>0.93928204089843625</v>
      </c>
      <c r="Z654" s="7">
        <v>0.54526547154157268</v>
      </c>
      <c r="AA654" s="7">
        <v>0.93643213161526795</v>
      </c>
      <c r="AB654" s="7">
        <v>0.52779730076060027</v>
      </c>
    </row>
    <row r="655" spans="1:28">
      <c r="A655" s="7">
        <v>0.78065337938566026</v>
      </c>
      <c r="B655" s="7">
        <v>0.55796067120449389</v>
      </c>
      <c r="C655" s="7">
        <v>0.78349895382580392</v>
      </c>
      <c r="D655" s="7">
        <v>0.53912420236911063</v>
      </c>
      <c r="E655" s="7">
        <v>0.79525009136949831</v>
      </c>
      <c r="F655" s="7">
        <v>0.52841585835726068</v>
      </c>
      <c r="G655" s="7">
        <v>0.81641584103760645</v>
      </c>
      <c r="H655" s="7">
        <v>0.52578785733212319</v>
      </c>
      <c r="I655" s="7">
        <v>0.83114344301054899</v>
      </c>
      <c r="J655" s="7">
        <v>0.52291225951618747</v>
      </c>
      <c r="K655" s="7">
        <v>0.83619875445641889</v>
      </c>
      <c r="L655" s="7">
        <v>0.51650949338221552</v>
      </c>
      <c r="M655" s="7">
        <v>0.85744586953523616</v>
      </c>
      <c r="N655" s="7">
        <v>0.50340423868330664</v>
      </c>
      <c r="O655" s="7">
        <v>0.89192333050108286</v>
      </c>
      <c r="P655" s="7">
        <v>0.51294409959472298</v>
      </c>
      <c r="Q655" s="7">
        <v>0.90278512723596716</v>
      </c>
      <c r="R655" s="7">
        <v>0.52049189229105208</v>
      </c>
      <c r="S655" s="7">
        <v>0.91579146735731265</v>
      </c>
      <c r="T655" s="7">
        <v>0.52972681820748624</v>
      </c>
      <c r="U655" s="7">
        <v>0.92786049503503742</v>
      </c>
      <c r="V655" s="7">
        <v>0.53281699990878006</v>
      </c>
      <c r="W655" s="7">
        <v>0.93858978898659906</v>
      </c>
      <c r="X655" s="7">
        <v>0.54523419615747204</v>
      </c>
      <c r="Y655" s="7">
        <v>0.93942822830895101</v>
      </c>
      <c r="Z655" s="7">
        <v>0.54593441725706227</v>
      </c>
      <c r="AA655" s="7">
        <v>0.93653323627286211</v>
      </c>
      <c r="AB655" s="7">
        <v>0.52823689365935056</v>
      </c>
    </row>
    <row r="656" spans="1:28">
      <c r="A656" s="7">
        <v>0.78081030316713906</v>
      </c>
      <c r="B656" s="7">
        <v>0.55819263030324162</v>
      </c>
      <c r="C656" s="7">
        <v>0.78379327939977439</v>
      </c>
      <c r="D656" s="7">
        <v>0.53958638304526707</v>
      </c>
      <c r="E656" s="7">
        <v>0.79648749543152519</v>
      </c>
      <c r="F656" s="7">
        <v>0.5305078340493371</v>
      </c>
      <c r="G656" s="7">
        <v>0.81679344484488636</v>
      </c>
      <c r="H656" s="7">
        <v>0.52649589727773882</v>
      </c>
      <c r="I656" s="7">
        <v>0.83239171273568247</v>
      </c>
      <c r="J656" s="7">
        <v>0.52542297785094705</v>
      </c>
      <c r="K656" s="7">
        <v>0.83696922620526393</v>
      </c>
      <c r="L656" s="7">
        <v>0.51812191318474621</v>
      </c>
      <c r="M656" s="7">
        <v>0.857601250402243</v>
      </c>
      <c r="N656" s="7">
        <v>0.50378214957452472</v>
      </c>
      <c r="O656" s="7">
        <v>0.892178092949098</v>
      </c>
      <c r="P656" s="7">
        <v>0.51371990287255698</v>
      </c>
      <c r="Q656" s="7">
        <v>0.90304663121346462</v>
      </c>
      <c r="R656" s="7">
        <v>0.52135457163583276</v>
      </c>
      <c r="S656" s="7">
        <v>0.91616277738136187</v>
      </c>
      <c r="T656" s="7">
        <v>0.53106210335645698</v>
      </c>
      <c r="U656" s="7">
        <v>0.92794877629742523</v>
      </c>
      <c r="V656" s="7">
        <v>0.53317840434727837</v>
      </c>
      <c r="W656" s="7">
        <v>0.93864264547135923</v>
      </c>
      <c r="X656" s="7">
        <v>0.54547484286291437</v>
      </c>
      <c r="Y656" s="7">
        <v>0.93953601425043498</v>
      </c>
      <c r="Z656" s="7">
        <v>0.54642874207798897</v>
      </c>
      <c r="AA656" s="7">
        <v>0.93671641412309159</v>
      </c>
      <c r="AB656" s="7">
        <v>0.5290335471932518</v>
      </c>
    </row>
    <row r="657" spans="1:28">
      <c r="A657" s="7">
        <v>0.78102407178782707</v>
      </c>
      <c r="B657" s="7">
        <v>0.55850885918692761</v>
      </c>
      <c r="C657" s="7">
        <v>0.78390944179337529</v>
      </c>
      <c r="D657" s="7">
        <v>0.53976882278585514</v>
      </c>
      <c r="E657" s="7">
        <v>0.79697501696862116</v>
      </c>
      <c r="F657" s="7">
        <v>0.53133228792466125</v>
      </c>
      <c r="G657" s="7">
        <v>0.81707826264664496</v>
      </c>
      <c r="H657" s="7">
        <v>0.52703105385013049</v>
      </c>
      <c r="I657" s="7">
        <v>0.83263298398259811</v>
      </c>
      <c r="J657" s="7">
        <v>0.52590861506517905</v>
      </c>
      <c r="K657" s="7">
        <v>0.83726378751332575</v>
      </c>
      <c r="L657" s="7">
        <v>0.51873873326006781</v>
      </c>
      <c r="M657" s="7">
        <v>0.85772766974670123</v>
      </c>
      <c r="N657" s="7">
        <v>0.504089690851516</v>
      </c>
      <c r="O657" s="7">
        <v>0.89267268671264388</v>
      </c>
      <c r="P657" s="7">
        <v>0.51523154643742952</v>
      </c>
      <c r="Q657" s="7">
        <v>0.90319298554036653</v>
      </c>
      <c r="R657" s="7">
        <v>0.52183760256805645</v>
      </c>
      <c r="S657" s="7">
        <v>0.91643013821718378</v>
      </c>
      <c r="T657" s="7">
        <v>0.53202642769956532</v>
      </c>
      <c r="U657" s="7">
        <v>0.9284201810965832</v>
      </c>
      <c r="V657" s="7">
        <v>0.53510879055483396</v>
      </c>
      <c r="W657" s="7">
        <v>0.93869507222860105</v>
      </c>
      <c r="X657" s="7">
        <v>0.54571375204701777</v>
      </c>
      <c r="Y657" s="7">
        <v>0.94056543544865678</v>
      </c>
      <c r="Z657" s="7">
        <v>0.55115914392323662</v>
      </c>
      <c r="AA657" s="7">
        <v>0.93676399278548883</v>
      </c>
      <c r="AB657" s="7">
        <v>0.52924118099325446</v>
      </c>
    </row>
    <row r="658" spans="1:28">
      <c r="A658" s="7">
        <v>0.78161814038913979</v>
      </c>
      <c r="B658" s="7">
        <v>0.55938804498442818</v>
      </c>
      <c r="C658" s="7">
        <v>0.78404555846317758</v>
      </c>
      <c r="D658" s="7">
        <v>0.53998340667121347</v>
      </c>
      <c r="E658" s="7">
        <v>0.79730851563723704</v>
      </c>
      <c r="F658" s="7">
        <v>0.53189785112048427</v>
      </c>
      <c r="G658" s="7">
        <v>0.81814353995054201</v>
      </c>
      <c r="H658" s="7">
        <v>0.52903528471459083</v>
      </c>
      <c r="I658" s="7">
        <v>0.83297850160345943</v>
      </c>
      <c r="J658" s="7">
        <v>0.52660536112209155</v>
      </c>
      <c r="K658" s="7">
        <v>0.83734450360129997</v>
      </c>
      <c r="L658" s="7">
        <v>0.51890814159061383</v>
      </c>
      <c r="M658" s="7">
        <v>0.85816347170505181</v>
      </c>
      <c r="N658" s="7">
        <v>0.50515218515027416</v>
      </c>
      <c r="O658" s="7">
        <v>0.89277720464003474</v>
      </c>
      <c r="P658" s="7">
        <v>0.51555125036379335</v>
      </c>
      <c r="Q658" s="7">
        <v>0.90348042016437213</v>
      </c>
      <c r="R658" s="7">
        <v>0.52278628921911441</v>
      </c>
      <c r="S658" s="7">
        <v>0.91656712210505964</v>
      </c>
      <c r="T658" s="7">
        <v>0.53252075252049202</v>
      </c>
      <c r="U658" s="7">
        <v>0.92850889090878841</v>
      </c>
      <c r="V658" s="7">
        <v>0.5354736700360101</v>
      </c>
      <c r="W658" s="7">
        <v>0.93881238784111742</v>
      </c>
      <c r="X658" s="7">
        <v>0.54624890861940945</v>
      </c>
      <c r="Y658" s="7">
        <v>0.94096428707018065</v>
      </c>
      <c r="Z658" s="7">
        <v>0.55300178530317612</v>
      </c>
      <c r="AA658" s="7">
        <v>0.93691545152745348</v>
      </c>
      <c r="AB658" s="7">
        <v>0.52990230786271886</v>
      </c>
    </row>
    <row r="659" spans="1:28">
      <c r="A659" s="7">
        <v>0.78200964921129867</v>
      </c>
      <c r="B659" s="7">
        <v>0.55996750835096265</v>
      </c>
      <c r="C659" s="7">
        <v>0.78431992976094667</v>
      </c>
      <c r="D659" s="7">
        <v>0.54041604948460797</v>
      </c>
      <c r="E659" s="7">
        <v>0.79829791677543993</v>
      </c>
      <c r="F659" s="7">
        <v>0.53357977177657234</v>
      </c>
      <c r="G659" s="7">
        <v>0.81841778719470959</v>
      </c>
      <c r="H659" s="7">
        <v>0.52955132855225417</v>
      </c>
      <c r="I659" s="7">
        <v>0.83321923549793198</v>
      </c>
      <c r="J659" s="7">
        <v>0.52709099833632356</v>
      </c>
      <c r="K659" s="7">
        <v>0.83856887231238986</v>
      </c>
      <c r="L659" s="7">
        <v>0.52148141069357501</v>
      </c>
      <c r="M659" s="7">
        <v>0.85846595871833731</v>
      </c>
      <c r="N659" s="7">
        <v>0.50589150047999054</v>
      </c>
      <c r="O659" s="7">
        <v>0.89293584792268155</v>
      </c>
      <c r="P659" s="7">
        <v>0.51603688757802535</v>
      </c>
      <c r="Q659" s="7">
        <v>0.90364435459060166</v>
      </c>
      <c r="R659" s="7">
        <v>0.52332752711619235</v>
      </c>
      <c r="S659" s="7">
        <v>0.91668516609847028</v>
      </c>
      <c r="T659" s="7">
        <v>0.53294731400920026</v>
      </c>
      <c r="U659" s="7">
        <v>0.9285813158279318</v>
      </c>
      <c r="V659" s="7">
        <v>0.53577165494563728</v>
      </c>
      <c r="W659" s="7">
        <v>0.93896107356247527</v>
      </c>
      <c r="X659" s="7">
        <v>0.54692827946293265</v>
      </c>
      <c r="Y659" s="7">
        <v>0.94114582128741686</v>
      </c>
      <c r="Z659" s="7">
        <v>0.55384187687055064</v>
      </c>
      <c r="AA659" s="7">
        <v>0.93703955253853966</v>
      </c>
      <c r="AB659" s="7">
        <v>0.5304444145204662</v>
      </c>
    </row>
    <row r="660" spans="1:28">
      <c r="A660" s="7">
        <v>0.78213214583663671</v>
      </c>
      <c r="B660" s="7">
        <v>0.56014907933088121</v>
      </c>
      <c r="C660" s="7">
        <v>0.78484159155306876</v>
      </c>
      <c r="D660" s="7">
        <v>0.54123876583859321</v>
      </c>
      <c r="E660" s="7">
        <v>0.79857528846655879</v>
      </c>
      <c r="F660" s="7">
        <v>0.53405150882009289</v>
      </c>
      <c r="G660" s="7">
        <v>0.81978432538995127</v>
      </c>
      <c r="H660" s="7">
        <v>0.53212459765521536</v>
      </c>
      <c r="I660" s="7">
        <v>0.83352122757090874</v>
      </c>
      <c r="J660" s="7">
        <v>0.52770086832628937</v>
      </c>
      <c r="K660" s="7">
        <v>0.83883041340264408</v>
      </c>
      <c r="L660" s="7">
        <v>0.52203133619734765</v>
      </c>
      <c r="M660" s="7">
        <v>0.85878453546637201</v>
      </c>
      <c r="N660" s="7">
        <v>0.50667077880050237</v>
      </c>
      <c r="O660" s="7">
        <v>0.89301610275978527</v>
      </c>
      <c r="P660" s="7">
        <v>0.51628274684748454</v>
      </c>
      <c r="Q660" s="7">
        <v>0.90374368215180234</v>
      </c>
      <c r="R660" s="7">
        <v>0.52365591864925087</v>
      </c>
      <c r="S660" s="7">
        <v>0.91677458001885226</v>
      </c>
      <c r="T660" s="7">
        <v>0.53327049297824192</v>
      </c>
      <c r="U660" s="7">
        <v>0.92866531159214538</v>
      </c>
      <c r="V660" s="7">
        <v>0.53611742169208509</v>
      </c>
      <c r="W660" s="7">
        <v>0.93902510296271313</v>
      </c>
      <c r="X660" s="7">
        <v>0.54722105180854297</v>
      </c>
      <c r="Y660" s="7">
        <v>0.94141201328865265</v>
      </c>
      <c r="Z660" s="7">
        <v>0.55507377949985481</v>
      </c>
      <c r="AA660" s="7">
        <v>0.93748084463227432</v>
      </c>
      <c r="AB660" s="7">
        <v>0.53237480072802179</v>
      </c>
    </row>
    <row r="661" spans="1:28">
      <c r="A661" s="7">
        <v>0.7823058828804168</v>
      </c>
      <c r="B661" s="7">
        <v>0.56040710124971294</v>
      </c>
      <c r="C661" s="7">
        <v>0.78516869915222731</v>
      </c>
      <c r="D661" s="7">
        <v>0.54175480967625655</v>
      </c>
      <c r="E661" s="7">
        <v>0.79876781705215893</v>
      </c>
      <c r="F661" s="7">
        <v>0.5343790315924819</v>
      </c>
      <c r="G661" s="7">
        <v>0.8201865938316103</v>
      </c>
      <c r="H661" s="7">
        <v>0.53288476324099898</v>
      </c>
      <c r="I661" s="7">
        <v>0.83417464814162001</v>
      </c>
      <c r="J661" s="7">
        <v>0.52902138454387915</v>
      </c>
      <c r="K661" s="7">
        <v>0.83946985254114137</v>
      </c>
      <c r="L661" s="7">
        <v>0.52337704647435201</v>
      </c>
      <c r="M661" s="7">
        <v>0.85921252241070156</v>
      </c>
      <c r="N661" s="7">
        <v>0.50771850416787956</v>
      </c>
      <c r="O661" s="7">
        <v>0.89317101325931092</v>
      </c>
      <c r="P661" s="7">
        <v>0.51675795893368293</v>
      </c>
      <c r="Q661" s="7">
        <v>0.90387421438930948</v>
      </c>
      <c r="R661" s="7">
        <v>0.52408769270197597</v>
      </c>
      <c r="S661" s="7">
        <v>0.91693578935313702</v>
      </c>
      <c r="T661" s="7">
        <v>0.53385430014812374</v>
      </c>
      <c r="U661" s="7">
        <v>0.92876773499850784</v>
      </c>
      <c r="V661" s="7">
        <v>0.53653963937744609</v>
      </c>
      <c r="W661" s="7">
        <v>0.93925414773000704</v>
      </c>
      <c r="X661" s="7">
        <v>0.54827051469725907</v>
      </c>
      <c r="Y661" s="7">
        <v>0.94168344185384723</v>
      </c>
      <c r="Z661" s="7">
        <v>0.55633261370991249</v>
      </c>
      <c r="AA661" s="7">
        <v>0.93759186151120133</v>
      </c>
      <c r="AB661" s="7">
        <v>0.5328604379422538</v>
      </c>
    </row>
    <row r="662" spans="1:28">
      <c r="A662" s="7">
        <v>0.78299922979246106</v>
      </c>
      <c r="B662" s="7">
        <v>0.56143745140370072</v>
      </c>
      <c r="C662" s="7">
        <v>0.78564047525384584</v>
      </c>
      <c r="D662" s="7">
        <v>0.5424993375699898</v>
      </c>
      <c r="E662" s="7">
        <v>0.79891335561008725</v>
      </c>
      <c r="F662" s="7">
        <v>0.53462662838328001</v>
      </c>
      <c r="G662" s="7">
        <v>0.82047023712696987</v>
      </c>
      <c r="H662" s="7">
        <v>0.53342078857406006</v>
      </c>
      <c r="I662" s="7">
        <v>0.83460560480092139</v>
      </c>
      <c r="J662" s="7">
        <v>0.52989275149535453</v>
      </c>
      <c r="K662" s="7">
        <v>0.84025447581190404</v>
      </c>
      <c r="L662" s="7">
        <v>0.52502856050700875</v>
      </c>
      <c r="M662" s="7">
        <v>0.85931319817956098</v>
      </c>
      <c r="N662" s="7">
        <v>0.50796523219800815</v>
      </c>
      <c r="O662" s="7">
        <v>0.89351956188324377</v>
      </c>
      <c r="P662" s="7">
        <v>0.51782827207846627</v>
      </c>
      <c r="Q662" s="7">
        <v>0.90396738891574557</v>
      </c>
      <c r="R662" s="7">
        <v>0.52439610273963677</v>
      </c>
      <c r="S662" s="7">
        <v>0.91716042531074693</v>
      </c>
      <c r="T662" s="7">
        <v>0.53466832889541427</v>
      </c>
      <c r="U662" s="7">
        <v>0.92906600567142961</v>
      </c>
      <c r="V662" s="7">
        <v>0.53777154200675026</v>
      </c>
      <c r="W662" s="7">
        <v>0.93929712048184455</v>
      </c>
      <c r="X662" s="7">
        <v>0.54846772336922811</v>
      </c>
      <c r="Y662" s="7">
        <v>0.94181173767083626</v>
      </c>
      <c r="Z662" s="7">
        <v>0.55692771476849734</v>
      </c>
      <c r="AA662" s="7">
        <v>0.93769732754618196</v>
      </c>
      <c r="AB662" s="7">
        <v>0.53332261861841024</v>
      </c>
    </row>
    <row r="663" spans="1:28">
      <c r="A663" s="7">
        <v>0.78325623251620957</v>
      </c>
      <c r="B663" s="7">
        <v>0.56181970609826615</v>
      </c>
      <c r="C663" s="7">
        <v>0.78780907748530404</v>
      </c>
      <c r="D663" s="7">
        <v>0.54592312336835913</v>
      </c>
      <c r="E663" s="7">
        <v>0.79927165457108551</v>
      </c>
      <c r="F663" s="7">
        <v>0.53523649837324583</v>
      </c>
      <c r="G663" s="7">
        <v>0.82084960269384832</v>
      </c>
      <c r="H663" s="7">
        <v>0.5341383848870398</v>
      </c>
      <c r="I663" s="7">
        <v>0.83564162031106226</v>
      </c>
      <c r="J663" s="7">
        <v>0.5319890709907783</v>
      </c>
      <c r="K663" s="7">
        <v>0.84105010582193596</v>
      </c>
      <c r="L663" s="7">
        <v>0.52670526859907996</v>
      </c>
      <c r="M663" s="7">
        <v>0.85969015767940005</v>
      </c>
      <c r="N663" s="7">
        <v>0.50888959355032104</v>
      </c>
      <c r="O663" s="7">
        <v>0.89382844968651487</v>
      </c>
      <c r="P663" s="7">
        <v>0.51877695872952423</v>
      </c>
      <c r="Q663" s="7">
        <v>0.90412297279479448</v>
      </c>
      <c r="R663" s="7">
        <v>0.52491127781663072</v>
      </c>
      <c r="S663" s="7">
        <v>0.91734497916611657</v>
      </c>
      <c r="T663" s="7">
        <v>0.53533727461090386</v>
      </c>
      <c r="U663" s="7">
        <v>0.92911057485244086</v>
      </c>
      <c r="V663" s="7">
        <v>0.53795571926867725</v>
      </c>
      <c r="W663" s="7">
        <v>0.93939939563121788</v>
      </c>
      <c r="X663" s="7">
        <v>0.54893946041274866</v>
      </c>
      <c r="Y663" s="7">
        <v>0.94193174226155729</v>
      </c>
      <c r="Z663" s="7">
        <v>0.55748806540030349</v>
      </c>
      <c r="AA663" s="7">
        <v>0.93781429175790865</v>
      </c>
      <c r="AB663" s="7">
        <v>0.53383518741339575</v>
      </c>
    </row>
    <row r="664" spans="1:28">
      <c r="A664" s="7">
        <v>0.78349562134611861</v>
      </c>
      <c r="B664" s="7">
        <v>0.56217589797274758</v>
      </c>
      <c r="C664" s="7">
        <v>0.78803285043984816</v>
      </c>
      <c r="D664" s="7">
        <v>0.54627670896083214</v>
      </c>
      <c r="E664" s="7">
        <v>0.79995235733305492</v>
      </c>
      <c r="F664" s="7">
        <v>0.53639542510631477</v>
      </c>
      <c r="G664" s="7">
        <v>0.82109859805043728</v>
      </c>
      <c r="H664" s="7">
        <v>0.53461012193056034</v>
      </c>
      <c r="I664" s="7">
        <v>0.83575876314364039</v>
      </c>
      <c r="J664" s="7">
        <v>0.53222624265354279</v>
      </c>
      <c r="K664" s="7">
        <v>0.84119266930199432</v>
      </c>
      <c r="L664" s="7">
        <v>0.52700585979071557</v>
      </c>
      <c r="M664" s="7">
        <v>0.86012917758470042</v>
      </c>
      <c r="N664" s="7">
        <v>0.50996685678046005</v>
      </c>
      <c r="O664" s="7">
        <v>0.89401975482147134</v>
      </c>
      <c r="P664" s="7">
        <v>0.5193651097027534</v>
      </c>
      <c r="Q664" s="7">
        <v>0.90425306552981843</v>
      </c>
      <c r="R664" s="7">
        <v>0.52534392063002522</v>
      </c>
      <c r="S664" s="7">
        <v>0.91753173533479615</v>
      </c>
      <c r="T664" s="7">
        <v>0.53601664545442707</v>
      </c>
      <c r="U664" s="7">
        <v>0.92927385233287652</v>
      </c>
      <c r="V664" s="7">
        <v>0.53863161506952251</v>
      </c>
      <c r="W664" s="7">
        <v>0.93952186797395476</v>
      </c>
      <c r="X664" s="7">
        <v>0.54950502360857167</v>
      </c>
      <c r="Y664" s="7">
        <v>0.94216389659706135</v>
      </c>
      <c r="Z664" s="7">
        <v>0.55857401623713721</v>
      </c>
      <c r="AA664" s="7">
        <v>0.93791856832632936</v>
      </c>
      <c r="AB664" s="7">
        <v>0.53429215552553533</v>
      </c>
    </row>
    <row r="665" spans="1:28">
      <c r="A665" s="7">
        <v>0.7839135510090367</v>
      </c>
      <c r="B665" s="7">
        <v>0.56279793061208594</v>
      </c>
      <c r="C665" s="7">
        <v>0.78829225603046627</v>
      </c>
      <c r="D665" s="7">
        <v>0.54668676399682059</v>
      </c>
      <c r="E665" s="7">
        <v>0.80042943664177946</v>
      </c>
      <c r="F665" s="7">
        <v>0.53720771633226638</v>
      </c>
      <c r="G665" s="7">
        <v>0.82122544474152981</v>
      </c>
      <c r="H665" s="7">
        <v>0.53485076863600267</v>
      </c>
      <c r="I665" s="7">
        <v>0.83598445116970843</v>
      </c>
      <c r="J665" s="7">
        <v>0.53268321076568237</v>
      </c>
      <c r="K665" s="7">
        <v>0.84238296953439373</v>
      </c>
      <c r="L665" s="7">
        <v>0.52951657812547515</v>
      </c>
      <c r="M665" s="7">
        <v>0.86039212982117352</v>
      </c>
      <c r="N665" s="7">
        <v>0.51061321471854348</v>
      </c>
      <c r="O665" s="7">
        <v>0.89421432614165874</v>
      </c>
      <c r="P665" s="7">
        <v>0.5199645545646856</v>
      </c>
      <c r="Q665" s="7">
        <v>0.90453918164637448</v>
      </c>
      <c r="R665" s="7">
        <v>0.52629608232376102</v>
      </c>
      <c r="S665" s="7">
        <v>0.91766519552137615</v>
      </c>
      <c r="T665" s="7">
        <v>0.53650228266865907</v>
      </c>
      <c r="U665" s="7">
        <v>0.92948769869176728</v>
      </c>
      <c r="V665" s="7">
        <v>0.53951948847371778</v>
      </c>
      <c r="W665" s="7">
        <v>0.9400633246471074</v>
      </c>
      <c r="X665" s="7">
        <v>0.55201574194333125</v>
      </c>
      <c r="Y665" s="7">
        <v>0.9423877597062974</v>
      </c>
      <c r="Z665" s="7">
        <v>0.55962174160451439</v>
      </c>
      <c r="AA665" s="7">
        <v>0.93853114360469425</v>
      </c>
      <c r="AB665" s="7">
        <v>0.53698357607954406</v>
      </c>
    </row>
    <row r="666" spans="1:28">
      <c r="A666" s="7">
        <v>0.78409449373666029</v>
      </c>
      <c r="B666" s="7">
        <v>0.56306724641962069</v>
      </c>
      <c r="C666" s="7">
        <v>0.78871913501063173</v>
      </c>
      <c r="D666" s="7">
        <v>0.54736265979766585</v>
      </c>
      <c r="E666" s="7">
        <v>0.8007113768078109</v>
      </c>
      <c r="F666" s="7">
        <v>0.53768814098248163</v>
      </c>
      <c r="G666" s="7">
        <v>0.82149910473249788</v>
      </c>
      <c r="H666" s="7">
        <v>0.53537028751634397</v>
      </c>
      <c r="I666" s="7">
        <v>0.83622679712151005</v>
      </c>
      <c r="J666" s="7">
        <v>0.53317406054393124</v>
      </c>
      <c r="K666" s="7">
        <v>0.84263612453758574</v>
      </c>
      <c r="L666" s="7">
        <v>0.5300508659371973</v>
      </c>
      <c r="M666" s="7">
        <v>0.86055256746195874</v>
      </c>
      <c r="N666" s="7">
        <v>0.51100763206248145</v>
      </c>
      <c r="O666" s="7">
        <v>0.89601819358493096</v>
      </c>
      <c r="P666" s="7">
        <v>0.52553417921663836</v>
      </c>
      <c r="Q666" s="7">
        <v>0.90477871049971248</v>
      </c>
      <c r="R666" s="7">
        <v>0.52709447337900117</v>
      </c>
      <c r="S666" s="7">
        <v>0.917868248808549</v>
      </c>
      <c r="T666" s="7">
        <v>0.53724159799837545</v>
      </c>
      <c r="U666" s="7">
        <v>0.9295918362973995</v>
      </c>
      <c r="V666" s="7">
        <v>0.53995213128711228</v>
      </c>
      <c r="W666" s="7">
        <v>0.94038175273822333</v>
      </c>
      <c r="X666" s="7">
        <v>0.55349350384209461</v>
      </c>
      <c r="Y666" s="7">
        <v>0.94270326268481131</v>
      </c>
      <c r="Z666" s="7">
        <v>0.56109950350327775</v>
      </c>
      <c r="AA666" s="7">
        <v>0.93871788985460358</v>
      </c>
      <c r="AB666" s="7">
        <v>0.53780629243352929</v>
      </c>
    </row>
    <row r="667" spans="1:28">
      <c r="A667" s="7">
        <v>0.78484788801406635</v>
      </c>
      <c r="B667" s="7">
        <v>0.56418881644390251</v>
      </c>
      <c r="C667" s="7">
        <v>0.78896214958865585</v>
      </c>
      <c r="D667" s="7">
        <v>0.54774752077423972</v>
      </c>
      <c r="E667" s="7">
        <v>0.80104161228006066</v>
      </c>
      <c r="F667" s="7">
        <v>0.53825109789629622</v>
      </c>
      <c r="G667" s="7">
        <v>0.82169466004793212</v>
      </c>
      <c r="H667" s="7">
        <v>0.53574211708287578</v>
      </c>
      <c r="I667" s="7">
        <v>0.83648150217950112</v>
      </c>
      <c r="J667" s="7">
        <v>0.53369010438159459</v>
      </c>
      <c r="K667" s="7">
        <v>0.84278445345249942</v>
      </c>
      <c r="L667" s="7">
        <v>0.53036448853887486</v>
      </c>
      <c r="M667" s="7">
        <v>0.86065140440398968</v>
      </c>
      <c r="N667" s="7">
        <v>0.51125088504993221</v>
      </c>
      <c r="O667" s="7">
        <v>0.89621743088401973</v>
      </c>
      <c r="P667" s="7">
        <v>0.52615099929195996</v>
      </c>
      <c r="Q667" s="7">
        <v>0.90498615567177765</v>
      </c>
      <c r="R667" s="7">
        <v>0.52778600687189692</v>
      </c>
      <c r="S667" s="7">
        <v>0.91800963732304464</v>
      </c>
      <c r="T667" s="7">
        <v>0.5377567730753694</v>
      </c>
      <c r="U667" s="7">
        <v>0.92969297405430973</v>
      </c>
      <c r="V667" s="7">
        <v>0.54037261145113424</v>
      </c>
      <c r="W667" s="7">
        <v>0.94048918461781716</v>
      </c>
      <c r="X667" s="7">
        <v>0.55399217246636867</v>
      </c>
      <c r="Y667" s="7">
        <v>0.94284290439037766</v>
      </c>
      <c r="Z667" s="7">
        <v>0.56175454904805588</v>
      </c>
      <c r="AA667" s="7">
        <v>0.93888758708382047</v>
      </c>
      <c r="AB667" s="7">
        <v>0.53855950793395713</v>
      </c>
    </row>
    <row r="668" spans="1:28">
      <c r="A668" s="7">
        <v>0.78501762190015567</v>
      </c>
      <c r="B668" s="7">
        <v>0.56444162579871737</v>
      </c>
      <c r="C668" s="7">
        <v>0.78938974122154282</v>
      </c>
      <c r="D668" s="7">
        <v>0.54842515409642401</v>
      </c>
      <c r="E668" s="7">
        <v>0.8015141231138726</v>
      </c>
      <c r="F668" s="7">
        <v>0.53905730779756156</v>
      </c>
      <c r="G668" s="7">
        <v>0.82216328810113493</v>
      </c>
      <c r="H668" s="7">
        <v>0.53663346552974889</v>
      </c>
      <c r="I668" s="7">
        <v>0.83675931339254206</v>
      </c>
      <c r="J668" s="7">
        <v>0.53425306129540917</v>
      </c>
      <c r="K668" s="7">
        <v>0.84319641997943295</v>
      </c>
      <c r="L668" s="7">
        <v>0.53123585549035024</v>
      </c>
      <c r="M668" s="7">
        <v>0.86100675768859414</v>
      </c>
      <c r="N668" s="7">
        <v>0.51212659580475495</v>
      </c>
      <c r="O668" s="7">
        <v>0.89626455727092358</v>
      </c>
      <c r="P668" s="7">
        <v>0.52629695108443042</v>
      </c>
      <c r="Q668" s="7">
        <v>0.90510262382982276</v>
      </c>
      <c r="R668" s="7">
        <v>0.52817434289114862</v>
      </c>
      <c r="S668" s="7">
        <v>0.9181708466573294</v>
      </c>
      <c r="T668" s="7">
        <v>0.53834492404859857</v>
      </c>
      <c r="U668" s="7">
        <v>0.93013609456551827</v>
      </c>
      <c r="V668" s="7">
        <v>0.54221525283107375</v>
      </c>
      <c r="W668" s="7">
        <v>0.94053344655220983</v>
      </c>
      <c r="X668" s="7">
        <v>0.5541980687450323</v>
      </c>
      <c r="Y668" s="7">
        <v>0.94306633111928384</v>
      </c>
      <c r="Z668" s="7">
        <v>0.56280401193677199</v>
      </c>
      <c r="AA668" s="7">
        <v>0.93900574076210708</v>
      </c>
      <c r="AB668" s="7">
        <v>0.53908423937831518</v>
      </c>
    </row>
    <row r="669" spans="1:28">
      <c r="A669" s="7">
        <v>0.78573018396911565</v>
      </c>
      <c r="B669" s="7">
        <v>0.56550325133680601</v>
      </c>
      <c r="C669" s="7">
        <v>0.78961992805058023</v>
      </c>
      <c r="D669" s="7">
        <v>0.54879003357760014</v>
      </c>
      <c r="E669" s="7">
        <v>0.80179867383699688</v>
      </c>
      <c r="F669" s="7">
        <v>0.53954294501179356</v>
      </c>
      <c r="G669" s="7">
        <v>0.82256085851719796</v>
      </c>
      <c r="H669" s="7">
        <v>0.53739015607285467</v>
      </c>
      <c r="I669" s="7">
        <v>0.8369076226668154</v>
      </c>
      <c r="J669" s="7">
        <v>0.53455365248704478</v>
      </c>
      <c r="K669" s="7">
        <v>0.84359475911489024</v>
      </c>
      <c r="L669" s="7">
        <v>0.53207942210040271</v>
      </c>
      <c r="M669" s="7">
        <v>0.86160621523467973</v>
      </c>
      <c r="N669" s="7">
        <v>0.51360435770351831</v>
      </c>
      <c r="O669" s="7">
        <v>0.89680581082348332</v>
      </c>
      <c r="P669" s="7">
        <v>0.52797365917650163</v>
      </c>
      <c r="Q669" s="7">
        <v>0.90533424163846343</v>
      </c>
      <c r="R669" s="7">
        <v>0.52894667112630478</v>
      </c>
      <c r="S669" s="7">
        <v>0.91833513923024801</v>
      </c>
      <c r="T669" s="7">
        <v>0.53894436891053077</v>
      </c>
      <c r="U669" s="7">
        <v>0.93029680074704935</v>
      </c>
      <c r="V669" s="7">
        <v>0.54288419854656333</v>
      </c>
      <c r="W669" s="7">
        <v>0.94063572170158316</v>
      </c>
      <c r="X669" s="7">
        <v>0.5546741495919002</v>
      </c>
      <c r="Y669" s="7">
        <v>0.94323259202497378</v>
      </c>
      <c r="Z669" s="7">
        <v>0.56358676529996177</v>
      </c>
      <c r="AA669" s="7">
        <v>0.93907512631143641</v>
      </c>
      <c r="AB669" s="7">
        <v>0.53939264941597598</v>
      </c>
    </row>
    <row r="670" spans="1:28">
      <c r="A670" s="7">
        <v>0.78606805047821804</v>
      </c>
      <c r="B670" s="7">
        <v>0.56600713252509682</v>
      </c>
      <c r="C670" s="7">
        <v>0.79259881642635921</v>
      </c>
      <c r="D670" s="7">
        <v>0.55352043542284779</v>
      </c>
      <c r="E670" s="7">
        <v>0.80331410222941579</v>
      </c>
      <c r="F670" s="7">
        <v>0.54213185180680512</v>
      </c>
      <c r="G670" s="7">
        <v>0.82272646391945758</v>
      </c>
      <c r="H670" s="7">
        <v>0.53770551619587115</v>
      </c>
      <c r="I670" s="7">
        <v>0.83704303548245618</v>
      </c>
      <c r="J670" s="7">
        <v>0.53482818085859629</v>
      </c>
      <c r="K670" s="7">
        <v>0.84369277150743038</v>
      </c>
      <c r="L670" s="7">
        <v>0.53228705590040537</v>
      </c>
      <c r="M670" s="7">
        <v>0.8619896106284185</v>
      </c>
      <c r="N670" s="7">
        <v>0.51455043807256784</v>
      </c>
      <c r="O670" s="7">
        <v>0.89714456089172323</v>
      </c>
      <c r="P670" s="7">
        <v>0.52902312206521773</v>
      </c>
      <c r="Q670" s="7">
        <v>0.90561244671032204</v>
      </c>
      <c r="R670" s="7">
        <v>0.5298745075212955</v>
      </c>
      <c r="S670" s="7">
        <v>0.91839856585357316</v>
      </c>
      <c r="T670" s="7">
        <v>0.5391763280092785</v>
      </c>
      <c r="U670" s="7">
        <v>0.93042279439336972</v>
      </c>
      <c r="V670" s="7">
        <v>0.54340892999092139</v>
      </c>
      <c r="W670" s="7">
        <v>0.94070576728707833</v>
      </c>
      <c r="X670" s="7">
        <v>0.55500254112495873</v>
      </c>
      <c r="Y670" s="7">
        <v>0.94328495766456111</v>
      </c>
      <c r="Z670" s="7">
        <v>0.56383349333009036</v>
      </c>
      <c r="AA670" s="7">
        <v>0.9392071570995888</v>
      </c>
      <c r="AB670" s="7">
        <v>0.53997993162853564</v>
      </c>
    </row>
    <row r="671" spans="1:28">
      <c r="A671" s="7">
        <v>0.78627221152044813</v>
      </c>
      <c r="B671" s="7">
        <v>0.56631206752007968</v>
      </c>
      <c r="C671" s="7">
        <v>0.79311121373310201</v>
      </c>
      <c r="D671" s="7">
        <v>0.55433446417013832</v>
      </c>
      <c r="E671" s="7">
        <v>0.80353926277867704</v>
      </c>
      <c r="F671" s="7">
        <v>0.54251671278337898</v>
      </c>
      <c r="G671" s="7">
        <v>0.82309232266274746</v>
      </c>
      <c r="H671" s="7">
        <v>0.53840226225278365</v>
      </c>
      <c r="I671" s="7">
        <v>0.83752074180430025</v>
      </c>
      <c r="J671" s="7">
        <v>0.53579771776572138</v>
      </c>
      <c r="K671" s="7">
        <v>0.84460895151898219</v>
      </c>
      <c r="L671" s="7">
        <v>0.53423134227867242</v>
      </c>
      <c r="M671" s="7">
        <v>0.86301015951822679</v>
      </c>
      <c r="N671" s="7">
        <v>0.51707418781736936</v>
      </c>
      <c r="O671" s="7">
        <v>0.89797510513616829</v>
      </c>
      <c r="P671" s="7">
        <v>0.53159639116817892</v>
      </c>
      <c r="Q671" s="7">
        <v>0.90576055904715669</v>
      </c>
      <c r="R671" s="7">
        <v>0.53036883234222221</v>
      </c>
      <c r="S671" s="7">
        <v>0.91848357514733536</v>
      </c>
      <c r="T671" s="7">
        <v>0.53948734432894763</v>
      </c>
      <c r="U671" s="7">
        <v>0.93102533543665711</v>
      </c>
      <c r="V671" s="7">
        <v>0.54591964832568096</v>
      </c>
      <c r="W671" s="7">
        <v>0.9407801101477572</v>
      </c>
      <c r="X671" s="7">
        <v>0.55535178291408449</v>
      </c>
      <c r="Y671" s="7">
        <v>0.94339536188802453</v>
      </c>
      <c r="Z671" s="7">
        <v>0.56435388097110106</v>
      </c>
      <c r="AA671" s="7">
        <v>0.93944267147845528</v>
      </c>
      <c r="AB671" s="7">
        <v>0.54102765699591282</v>
      </c>
    </row>
    <row r="672" spans="1:28">
      <c r="A672" s="7">
        <v>0.78654522687495976</v>
      </c>
      <c r="B672" s="7">
        <v>0.5667203850347291</v>
      </c>
      <c r="C672" s="7">
        <v>0.79462203750263583</v>
      </c>
      <c r="D672" s="7">
        <v>0.55673484989987554</v>
      </c>
      <c r="E672" s="7">
        <v>0.80384600323709088</v>
      </c>
      <c r="F672" s="7">
        <v>0.54304144422773704</v>
      </c>
      <c r="G672" s="7">
        <v>0.82336128462811953</v>
      </c>
      <c r="H672" s="7">
        <v>0.53891483104776916</v>
      </c>
      <c r="I672" s="7">
        <v>0.83770129222515466</v>
      </c>
      <c r="J672" s="7">
        <v>0.53616433476823644</v>
      </c>
      <c r="K672" s="7">
        <v>0.84480707282582801</v>
      </c>
      <c r="L672" s="7">
        <v>0.53465182244269438</v>
      </c>
      <c r="M672" s="7">
        <v>0.86349239185399662</v>
      </c>
      <c r="N672" s="7">
        <v>0.51826699621654748</v>
      </c>
      <c r="O672" s="7">
        <v>0.89827466098163666</v>
      </c>
      <c r="P672" s="7">
        <v>0.53252509632383915</v>
      </c>
      <c r="Q672" s="7">
        <v>0.90592009844855426</v>
      </c>
      <c r="R672" s="7">
        <v>0.53090138263260545</v>
      </c>
      <c r="S672" s="7">
        <v>0.918891884034991</v>
      </c>
      <c r="T672" s="7">
        <v>0.54098248144110028</v>
      </c>
      <c r="U672" s="7">
        <v>0.93112261624521064</v>
      </c>
      <c r="V672" s="7">
        <v>0.54632535955832207</v>
      </c>
      <c r="W672" s="7">
        <v>0.94086304755880357</v>
      </c>
      <c r="X672" s="7">
        <v>0.55574185645467511</v>
      </c>
      <c r="Y672" s="7">
        <v>0.94349267470159104</v>
      </c>
      <c r="Z672" s="7">
        <v>0.56481258660457967</v>
      </c>
      <c r="AA672" s="7">
        <v>0.93957747768858091</v>
      </c>
      <c r="AB672" s="7">
        <v>0.54162883937918394</v>
      </c>
    </row>
    <row r="673" spans="1:28">
      <c r="A673" s="7">
        <v>0.78682224538716217</v>
      </c>
      <c r="B673" s="7">
        <v>0.5671347838740648</v>
      </c>
      <c r="C673" s="7">
        <v>0.79526485025740923</v>
      </c>
      <c r="D673" s="7">
        <v>0.55775651244716873</v>
      </c>
      <c r="E673" s="7">
        <v>0.80425325014358073</v>
      </c>
      <c r="F673" s="7">
        <v>0.54373819028464954</v>
      </c>
      <c r="G673" s="7">
        <v>0.82348108428081801</v>
      </c>
      <c r="H673" s="7">
        <v>0.53914331510383895</v>
      </c>
      <c r="I673" s="7">
        <v>0.83786249795806045</v>
      </c>
      <c r="J673" s="7">
        <v>0.53649185754062545</v>
      </c>
      <c r="K673" s="7">
        <v>0.84531443109309468</v>
      </c>
      <c r="L673" s="7">
        <v>0.53572908567283339</v>
      </c>
      <c r="M673" s="7">
        <v>0.86362156943869761</v>
      </c>
      <c r="N673" s="7">
        <v>0.51858670014291131</v>
      </c>
      <c r="O673" s="7">
        <v>0.89843657044951442</v>
      </c>
      <c r="P673" s="7">
        <v>0.53302723999079105</v>
      </c>
      <c r="Q673" s="7">
        <v>0.90607040829780494</v>
      </c>
      <c r="R673" s="7">
        <v>0.53140352629955734</v>
      </c>
      <c r="S673" s="7">
        <v>0.91904604596668404</v>
      </c>
      <c r="T673" s="7">
        <v>0.5415480446369233</v>
      </c>
      <c r="U673" s="7">
        <v>0.93121175460723327</v>
      </c>
      <c r="V673" s="7">
        <v>0.54669718912485388</v>
      </c>
      <c r="W673" s="7">
        <v>0.94091547431604539</v>
      </c>
      <c r="X673" s="7">
        <v>0.55598858448480371</v>
      </c>
      <c r="Y673" s="7">
        <v>0.94356467745602368</v>
      </c>
      <c r="Z673" s="7">
        <v>0.56515227202634122</v>
      </c>
      <c r="AA673" s="7">
        <v>0.93984550415341894</v>
      </c>
      <c r="AB673" s="7">
        <v>0.54282599158170941</v>
      </c>
    </row>
    <row r="674" spans="1:28">
      <c r="A674" s="7">
        <v>0.78740750704155515</v>
      </c>
      <c r="B674" s="7">
        <v>0.56801049462888753</v>
      </c>
      <c r="C674" s="7">
        <v>0.79597180175711557</v>
      </c>
      <c r="D674" s="7">
        <v>0.55888329503546741</v>
      </c>
      <c r="E674" s="7">
        <v>0.80478906698689512</v>
      </c>
      <c r="F674" s="7">
        <v>0.54465560155160664</v>
      </c>
      <c r="G674" s="7">
        <v>0.82363729363188565</v>
      </c>
      <c r="H674" s="7">
        <v>0.53944130001346613</v>
      </c>
      <c r="I674" s="7">
        <v>0.83808979804145756</v>
      </c>
      <c r="J674" s="7">
        <v>0.53695403821678189</v>
      </c>
      <c r="K674" s="7">
        <v>0.84574945935944934</v>
      </c>
      <c r="L674" s="7">
        <v>0.53665344702514628</v>
      </c>
      <c r="M674" s="7">
        <v>0.86380269388130326</v>
      </c>
      <c r="N674" s="7">
        <v>0.51903498064835629</v>
      </c>
      <c r="O674" s="7">
        <v>0.89877905330087549</v>
      </c>
      <c r="P674" s="7">
        <v>0.5340897342895492</v>
      </c>
      <c r="Q674" s="7">
        <v>0.90773744121654099</v>
      </c>
      <c r="R674" s="7">
        <v>0.5369731509515101</v>
      </c>
      <c r="S674" s="7">
        <v>0.91910286565007948</v>
      </c>
      <c r="T674" s="7">
        <v>0.54175654719759536</v>
      </c>
      <c r="U674" s="7">
        <v>0.93153702391865223</v>
      </c>
      <c r="V674" s="7">
        <v>0.54805419329056126</v>
      </c>
      <c r="W674" s="7">
        <v>0.94102419537819426</v>
      </c>
      <c r="X674" s="7">
        <v>0.55650202204045873</v>
      </c>
      <c r="Y674" s="7">
        <v>0.94413502654719617</v>
      </c>
      <c r="Z674" s="7">
        <v>0.56784369258034995</v>
      </c>
      <c r="AA674" s="7">
        <v>0.93996682974253198</v>
      </c>
      <c r="AB674" s="7">
        <v>0.54336983576079578</v>
      </c>
    </row>
    <row r="675" spans="1:28">
      <c r="A675" s="7">
        <v>0.78771575018374573</v>
      </c>
      <c r="B675" s="7">
        <v>0.56847267530504397</v>
      </c>
      <c r="C675" s="7">
        <v>0.79616635595007912</v>
      </c>
      <c r="D675" s="7">
        <v>0.55919344259446713</v>
      </c>
      <c r="E675" s="7">
        <v>0.80531574688038443</v>
      </c>
      <c r="F675" s="7">
        <v>0.54555737512651337</v>
      </c>
      <c r="G675" s="7">
        <v>0.82384987929010545</v>
      </c>
      <c r="H675" s="7">
        <v>0.53984701124610723</v>
      </c>
      <c r="I675" s="7">
        <v>0.83854762232290991</v>
      </c>
      <c r="J675" s="7">
        <v>0.53788534965445045</v>
      </c>
      <c r="K675" s="7">
        <v>0.84590355370921833</v>
      </c>
      <c r="L675" s="7">
        <v>0.53698096979753529</v>
      </c>
      <c r="M675" s="7">
        <v>0.86397738243000921</v>
      </c>
      <c r="N675" s="7">
        <v>0.51946762346175079</v>
      </c>
      <c r="O675" s="7">
        <v>0.89883364525402154</v>
      </c>
      <c r="P675" s="7">
        <v>0.53425914262009522</v>
      </c>
      <c r="Q675" s="7">
        <v>0.90818968927174248</v>
      </c>
      <c r="R675" s="7">
        <v>0.53848479451638265</v>
      </c>
      <c r="S675" s="7">
        <v>0.91960411215941285</v>
      </c>
      <c r="T675" s="7">
        <v>0.54359918857753486</v>
      </c>
      <c r="U675" s="7">
        <v>0.93160044929162988</v>
      </c>
      <c r="V675" s="7">
        <v>0.54831916529474867</v>
      </c>
      <c r="W675" s="7">
        <v>0.94159358434004137</v>
      </c>
      <c r="X675" s="7">
        <v>0.55919344259446746</v>
      </c>
      <c r="Y675" s="7">
        <v>0.94421750242954627</v>
      </c>
      <c r="Z675" s="7">
        <v>0.56823376612094056</v>
      </c>
      <c r="AA675" s="7">
        <v>0.94003383635874149</v>
      </c>
      <c r="AB675" s="7">
        <v>0.5436704269524314</v>
      </c>
    </row>
    <row r="676" spans="1:28">
      <c r="A676" s="7">
        <v>0.79005759743285586</v>
      </c>
      <c r="B676" s="7">
        <v>0.57198681221303782</v>
      </c>
      <c r="C676" s="7">
        <v>0.79723177176868909</v>
      </c>
      <c r="D676" s="7">
        <v>0.56089447598528341</v>
      </c>
      <c r="E676" s="7">
        <v>0.80563815068135558</v>
      </c>
      <c r="F676" s="7">
        <v>0.54610990691229433</v>
      </c>
      <c r="G676" s="7">
        <v>0.824007263147572</v>
      </c>
      <c r="H676" s="7">
        <v>0.54014760243774285</v>
      </c>
      <c r="I676" s="7">
        <v>0.83918707173010265</v>
      </c>
      <c r="J676" s="7">
        <v>0.53918762189798142</v>
      </c>
      <c r="K676" s="7">
        <v>0.84608437871149833</v>
      </c>
      <c r="L676" s="7">
        <v>0.53736583077410915</v>
      </c>
      <c r="M676" s="7">
        <v>0.8641323035903089</v>
      </c>
      <c r="N676" s="7">
        <v>0.51985161567765514</v>
      </c>
      <c r="O676" s="7">
        <v>0.89895122792233628</v>
      </c>
      <c r="P676" s="7">
        <v>0.53462402210127136</v>
      </c>
      <c r="Q676" s="7">
        <v>0.90836065573770297</v>
      </c>
      <c r="R676" s="7">
        <v>0.53905643903689193</v>
      </c>
      <c r="S676" s="7">
        <v>0.91995780367698288</v>
      </c>
      <c r="T676" s="7">
        <v>0.54490146082106583</v>
      </c>
      <c r="U676" s="7">
        <v>0.93230712794054948</v>
      </c>
      <c r="V676" s="7">
        <v>0.55127468909227528</v>
      </c>
      <c r="W676" s="7">
        <v>0.94167437311349589</v>
      </c>
      <c r="X676" s="7">
        <v>0.55957569728903289</v>
      </c>
      <c r="Y676" s="7">
        <v>0.9446285727003072</v>
      </c>
      <c r="Z676" s="7">
        <v>0.57017805249920761</v>
      </c>
      <c r="AA676" s="7">
        <v>0.9401448532376685</v>
      </c>
      <c r="AB676" s="7">
        <v>0.54416909557670545</v>
      </c>
    </row>
    <row r="677" spans="1:28">
      <c r="A677" s="7">
        <v>0.79070771024183961</v>
      </c>
      <c r="B677" s="7">
        <v>0.57296243044484918</v>
      </c>
      <c r="C677" s="7">
        <v>0.79779833068226425</v>
      </c>
      <c r="D677" s="7">
        <v>0.56179972460286798</v>
      </c>
      <c r="E677" s="7">
        <v>0.80603234480238106</v>
      </c>
      <c r="F677" s="7">
        <v>0.54678580271313959</v>
      </c>
      <c r="G677" s="7">
        <v>0.8244565118451912</v>
      </c>
      <c r="H677" s="7">
        <v>0.54100680673984569</v>
      </c>
      <c r="I677" s="7">
        <v>0.8392778842929729</v>
      </c>
      <c r="J677" s="7">
        <v>0.53937266792057792</v>
      </c>
      <c r="K677" s="7">
        <v>0.84633072001895215</v>
      </c>
      <c r="L677" s="7">
        <v>0.53789056221846721</v>
      </c>
      <c r="M677" s="7">
        <v>0.86445731623224331</v>
      </c>
      <c r="N677" s="7">
        <v>0.52065782557892049</v>
      </c>
      <c r="O677" s="7">
        <v>0.89903241595522021</v>
      </c>
      <c r="P677" s="7">
        <v>0.53487596269541682</v>
      </c>
      <c r="Q677" s="7">
        <v>0.90880235573330792</v>
      </c>
      <c r="R677" s="7">
        <v>0.5405342009356553</v>
      </c>
      <c r="S677" s="7">
        <v>0.92012517948853534</v>
      </c>
      <c r="T677" s="7">
        <v>0.54551828089638743</v>
      </c>
      <c r="U677" s="7">
        <v>0.93246954832135032</v>
      </c>
      <c r="V677" s="7">
        <v>0.55195405993579849</v>
      </c>
      <c r="W677" s="7">
        <v>0.94171004049752105</v>
      </c>
      <c r="X677" s="7">
        <v>0.55974510561957891</v>
      </c>
      <c r="Y677" s="7">
        <v>0.94482450746842994</v>
      </c>
      <c r="Z677" s="7">
        <v>0.57110588889419833</v>
      </c>
      <c r="AA677" s="7">
        <v>0.94019996518827864</v>
      </c>
      <c r="AB677" s="7">
        <v>0.54441756112817297</v>
      </c>
    </row>
    <row r="678" spans="1:28">
      <c r="A678" s="7">
        <v>0.79164044598379291</v>
      </c>
      <c r="B678" s="7">
        <v>0.57436287264402996</v>
      </c>
      <c r="C678" s="7">
        <v>0.79830288880907085</v>
      </c>
      <c r="D678" s="7">
        <v>0.56260593450413332</v>
      </c>
      <c r="E678" s="7">
        <v>0.80624902104109042</v>
      </c>
      <c r="F678" s="7">
        <v>0.5471576322796714</v>
      </c>
      <c r="G678" s="7">
        <v>0.82463092604544341</v>
      </c>
      <c r="H678" s="7">
        <v>0.54134041083692097</v>
      </c>
      <c r="I678" s="7">
        <v>0.83965671776530137</v>
      </c>
      <c r="J678" s="7">
        <v>0.54014499615573408</v>
      </c>
      <c r="K678" s="7">
        <v>0.84641824980266445</v>
      </c>
      <c r="L678" s="7">
        <v>0.53807734576240263</v>
      </c>
      <c r="M678" s="7">
        <v>0.86455247552061731</v>
      </c>
      <c r="N678" s="7">
        <v>0.52089412848101546</v>
      </c>
      <c r="O678" s="7">
        <v>0.89930770871040144</v>
      </c>
      <c r="P678" s="7">
        <v>0.53573429823685015</v>
      </c>
      <c r="Q678" s="7">
        <v>0.90892014239880259</v>
      </c>
      <c r="R678" s="7">
        <v>0.54092861827959327</v>
      </c>
      <c r="S678" s="7">
        <v>0.92018948703718439</v>
      </c>
      <c r="T678" s="7">
        <v>0.54575545255915192</v>
      </c>
      <c r="U678" s="7">
        <v>0.93254668728848522</v>
      </c>
      <c r="V678" s="7">
        <v>0.55227723890484015</v>
      </c>
      <c r="W678" s="7">
        <v>0.9418656018591729</v>
      </c>
      <c r="X678" s="7">
        <v>0.56048442094929529</v>
      </c>
      <c r="Y678" s="7">
        <v>0.94489825574418218</v>
      </c>
      <c r="Z678" s="7">
        <v>0.5714551306833241</v>
      </c>
      <c r="AA678" s="7">
        <v>0.94031336100032548</v>
      </c>
      <c r="AB678" s="7">
        <v>0.54493099868382799</v>
      </c>
    </row>
    <row r="679" spans="1:28">
      <c r="A679" s="7">
        <v>0.79352353136153886</v>
      </c>
      <c r="B679" s="7">
        <v>0.57719068862314493</v>
      </c>
      <c r="C679" s="7">
        <v>0.7986257204919005</v>
      </c>
      <c r="D679" s="7">
        <v>0.56312197834179667</v>
      </c>
      <c r="E679" s="7">
        <v>0.80667519448650371</v>
      </c>
      <c r="F679" s="7">
        <v>0.54788999752403211</v>
      </c>
      <c r="G679" s="7">
        <v>0.82501146611872089</v>
      </c>
      <c r="H679" s="7">
        <v>0.54206843227793433</v>
      </c>
      <c r="I679" s="7">
        <v>0.83982222231775128</v>
      </c>
      <c r="J679" s="7">
        <v>0.54048294405615671</v>
      </c>
      <c r="K679" s="7">
        <v>0.84660536437024114</v>
      </c>
      <c r="L679" s="7">
        <v>0.53847697567035746</v>
      </c>
      <c r="M679" s="7">
        <v>0.8650866547142918</v>
      </c>
      <c r="N679" s="7">
        <v>0.52222420106596945</v>
      </c>
      <c r="O679" s="7">
        <v>0.89946588539515815</v>
      </c>
      <c r="P679" s="7">
        <v>0.53622862305777685</v>
      </c>
      <c r="Q679" s="7">
        <v>0.90906561772073813</v>
      </c>
      <c r="R679" s="7">
        <v>0.54141599301516419</v>
      </c>
      <c r="S679" s="7">
        <v>0.92028374604684815</v>
      </c>
      <c r="T679" s="7">
        <v>0.54610382558760817</v>
      </c>
      <c r="U679" s="7">
        <v>0.9327228212634433</v>
      </c>
      <c r="V679" s="7">
        <v>0.55301655423455653</v>
      </c>
      <c r="W679" s="7">
        <v>0.94204307932426179</v>
      </c>
      <c r="X679" s="7">
        <v>0.56132798755934776</v>
      </c>
      <c r="Y679" s="7">
        <v>0.94500080512170748</v>
      </c>
      <c r="Z679" s="7">
        <v>0.5719407678975561</v>
      </c>
      <c r="AA679" s="7">
        <v>0.94043072170090547</v>
      </c>
      <c r="AB679" s="7">
        <v>0.54546268021354183</v>
      </c>
    </row>
    <row r="680" spans="1:28">
      <c r="A680" s="7">
        <v>0.79372529050915452</v>
      </c>
      <c r="B680" s="7">
        <v>0.57749388609678887</v>
      </c>
      <c r="C680" s="7">
        <v>0.79890436770599849</v>
      </c>
      <c r="D680" s="7">
        <v>0.56356765256523322</v>
      </c>
      <c r="E680" s="7">
        <v>0.80683182791207675</v>
      </c>
      <c r="F680" s="7">
        <v>0.54815931333156687</v>
      </c>
      <c r="G680" s="7">
        <v>0.82544133546075649</v>
      </c>
      <c r="H680" s="7">
        <v>0.54289114863191956</v>
      </c>
      <c r="I680" s="7">
        <v>0.84009143589170387</v>
      </c>
      <c r="J680" s="7">
        <v>0.54103286955992935</v>
      </c>
      <c r="K680" s="7">
        <v>0.84672067306734722</v>
      </c>
      <c r="L680" s="7">
        <v>0.53872370370048606</v>
      </c>
      <c r="M680" s="7">
        <v>0.86541856295683306</v>
      </c>
      <c r="N680" s="7">
        <v>0.52305386750531035</v>
      </c>
      <c r="O680" s="7">
        <v>0.90026890036408502</v>
      </c>
      <c r="P680" s="7">
        <v>0.53873934139253643</v>
      </c>
      <c r="Q680" s="7">
        <v>0.9091205555311368</v>
      </c>
      <c r="R680" s="7">
        <v>0.54160017027709118</v>
      </c>
      <c r="S680" s="7">
        <v>0.92044936000775268</v>
      </c>
      <c r="T680" s="7">
        <v>0.54671630185958242</v>
      </c>
      <c r="U680" s="7">
        <v>0.93279438908295187</v>
      </c>
      <c r="V680" s="7">
        <v>0.55331714542619215</v>
      </c>
      <c r="W680" s="7">
        <v>0.94218574886036233</v>
      </c>
      <c r="X680" s="7">
        <v>0.56200735840287097</v>
      </c>
      <c r="Y680" s="7">
        <v>0.94507542615811946</v>
      </c>
      <c r="Z680" s="7">
        <v>0.57229435349002911</v>
      </c>
      <c r="AA680" s="7">
        <v>0.94051874222634047</v>
      </c>
      <c r="AB680" s="7">
        <v>0.54586231012149666</v>
      </c>
    </row>
    <row r="681" spans="1:28">
      <c r="A681" s="7">
        <v>0.79383337576680579</v>
      </c>
      <c r="B681" s="7">
        <v>0.57765634434197921</v>
      </c>
      <c r="C681" s="7">
        <v>0.80045652533337808</v>
      </c>
      <c r="D681" s="7">
        <v>0.56605057055856978</v>
      </c>
      <c r="E681" s="7">
        <v>0.80710006265337053</v>
      </c>
      <c r="F681" s="7">
        <v>0.54862149400772331</v>
      </c>
      <c r="G681" s="7">
        <v>0.82588118810718369</v>
      </c>
      <c r="H681" s="7">
        <v>0.543732977720633</v>
      </c>
      <c r="I681" s="7">
        <v>0.84081471228000759</v>
      </c>
      <c r="J681" s="7">
        <v>0.54251063145869272</v>
      </c>
      <c r="K681" s="7">
        <v>0.84694762154846959</v>
      </c>
      <c r="L681" s="7">
        <v>0.53920934091471806</v>
      </c>
      <c r="M681" s="7">
        <v>0.86555371672872661</v>
      </c>
      <c r="N681" s="7">
        <v>0.52339181540573299</v>
      </c>
      <c r="O681" s="7">
        <v>0.90057358878634497</v>
      </c>
      <c r="P681" s="7">
        <v>0.53969237184694174</v>
      </c>
      <c r="Q681" s="7">
        <v>0.90928976398716455</v>
      </c>
      <c r="R681" s="7">
        <v>0.54216747099425311</v>
      </c>
      <c r="S681" s="7">
        <v>0.92065153236960162</v>
      </c>
      <c r="T681" s="7">
        <v>0.54746517355666291</v>
      </c>
      <c r="U681" s="7">
        <v>0.93301509223892132</v>
      </c>
      <c r="V681" s="7">
        <v>0.55424585058185238</v>
      </c>
      <c r="W681" s="7">
        <v>0.9423047833829522</v>
      </c>
      <c r="X681" s="7">
        <v>0.5625746591200329</v>
      </c>
      <c r="Y681" s="7">
        <v>0.94514830167321184</v>
      </c>
      <c r="Z681" s="7">
        <v>0.57264012023647692</v>
      </c>
      <c r="AA681" s="7">
        <v>0.94058455937599006</v>
      </c>
      <c r="AB681" s="7">
        <v>0.54616116379179325</v>
      </c>
    </row>
    <row r="682" spans="1:28">
      <c r="A682" s="7">
        <v>0.7943746026866001</v>
      </c>
      <c r="B682" s="7">
        <v>0.57847037308926974</v>
      </c>
      <c r="C682" s="7">
        <v>0.80067245910798601</v>
      </c>
      <c r="D682" s="7">
        <v>0.56639633730501759</v>
      </c>
      <c r="E682" s="7">
        <v>0.80735981308411242</v>
      </c>
      <c r="F682" s="7">
        <v>0.5490697745131683</v>
      </c>
      <c r="G682" s="7">
        <v>0.82612489818497714</v>
      </c>
      <c r="H682" s="7">
        <v>0.5441995022001368</v>
      </c>
      <c r="I682" s="7">
        <v>0.8410420123634047</v>
      </c>
      <c r="J682" s="7">
        <v>0.54297715593819651</v>
      </c>
      <c r="K682" s="7">
        <v>0.84726157568286287</v>
      </c>
      <c r="L682" s="7">
        <v>0.53988176167288549</v>
      </c>
      <c r="M682" s="7">
        <v>0.86658208063255593</v>
      </c>
      <c r="N682" s="7">
        <v>0.52596508450869417</v>
      </c>
      <c r="O682" s="7">
        <v>0.90071963392595811</v>
      </c>
      <c r="P682" s="7">
        <v>0.54015107748042035</v>
      </c>
      <c r="Q682" s="7">
        <v>0.90957588010372059</v>
      </c>
      <c r="R682" s="7">
        <v>0.54312832029468361</v>
      </c>
      <c r="S682" s="7">
        <v>0.9209840816793966</v>
      </c>
      <c r="T682" s="7">
        <v>0.54869707618596708</v>
      </c>
      <c r="U682" s="7">
        <v>0.93318651216588788</v>
      </c>
      <c r="V682" s="7">
        <v>0.55496779069817948</v>
      </c>
      <c r="W682" s="7">
        <v>0.94243542054853824</v>
      </c>
      <c r="X682" s="7">
        <v>0.56319756052004077</v>
      </c>
      <c r="Y682" s="7">
        <v>0.94523252307688155</v>
      </c>
      <c r="Z682" s="7">
        <v>0.57303975014443176</v>
      </c>
      <c r="AA682" s="7">
        <v>0.94079747389021784</v>
      </c>
      <c r="AB682" s="7">
        <v>0.54712896317757942</v>
      </c>
    </row>
    <row r="683" spans="1:28">
      <c r="A683" s="7">
        <v>0.79516322475168499</v>
      </c>
      <c r="B683" s="7">
        <v>0.5796571001637616</v>
      </c>
      <c r="C683" s="7">
        <v>0.80122832823073897</v>
      </c>
      <c r="D683" s="7">
        <v>0.5672876857518907</v>
      </c>
      <c r="E683" s="7">
        <v>0.8079445778729184</v>
      </c>
      <c r="F683" s="7">
        <v>0.55007927441108895</v>
      </c>
      <c r="G683" s="7">
        <v>0.82665166430493064</v>
      </c>
      <c r="H683" s="7">
        <v>0.54520900209805745</v>
      </c>
      <c r="I683" s="7">
        <v>0.84149231371065469</v>
      </c>
      <c r="J683" s="7">
        <v>0.5439015172905094</v>
      </c>
      <c r="K683" s="7">
        <v>0.84758653655652538</v>
      </c>
      <c r="L683" s="7">
        <v>0.54057850772979799</v>
      </c>
      <c r="M683" s="7">
        <v>0.86735852526088308</v>
      </c>
      <c r="N683" s="7">
        <v>0.52790937088696122</v>
      </c>
      <c r="O683" s="7">
        <v>0.90130614747386117</v>
      </c>
      <c r="P683" s="7">
        <v>0.54199371886035985</v>
      </c>
      <c r="Q683" s="7">
        <v>0.90967872368478686</v>
      </c>
      <c r="R683" s="7">
        <v>0.54347408704113143</v>
      </c>
      <c r="S683" s="7">
        <v>0.92110080428482133</v>
      </c>
      <c r="T683" s="7">
        <v>0.54912971899936158</v>
      </c>
      <c r="U683" s="7">
        <v>0.93333179055399207</v>
      </c>
      <c r="V683" s="7">
        <v>0.55558026697015372</v>
      </c>
      <c r="W683" s="7">
        <v>0.94257035498930808</v>
      </c>
      <c r="X683" s="7">
        <v>0.5638439184581242</v>
      </c>
      <c r="Y683" s="7">
        <v>0.94535950975288097</v>
      </c>
      <c r="Z683" s="7">
        <v>0.57364267004904179</v>
      </c>
      <c r="AA683" s="7">
        <v>0.94090611183602491</v>
      </c>
      <c r="AB683" s="7">
        <v>0.54762328799850613</v>
      </c>
    </row>
    <row r="684" spans="1:28">
      <c r="A684" s="7">
        <v>0.79576209714222668</v>
      </c>
      <c r="B684" s="7">
        <v>0.58055887373866832</v>
      </c>
      <c r="C684" s="7">
        <v>0.8018326577385525</v>
      </c>
      <c r="D684" s="7">
        <v>0.56825722265901579</v>
      </c>
      <c r="E684" s="7">
        <v>0.80928966741502673</v>
      </c>
      <c r="F684" s="7">
        <v>0.55240147168057419</v>
      </c>
      <c r="G684" s="7">
        <v>0.82718841372927565</v>
      </c>
      <c r="H684" s="7">
        <v>0.54623935225204523</v>
      </c>
      <c r="I684" s="7">
        <v>0.84230908942404381</v>
      </c>
      <c r="J684" s="7">
        <v>0.54557822538258061</v>
      </c>
      <c r="K684" s="7">
        <v>0.84769712807965891</v>
      </c>
      <c r="L684" s="7">
        <v>0.54081567939256248</v>
      </c>
      <c r="M684" s="7">
        <v>0.86756263503884479</v>
      </c>
      <c r="N684" s="7">
        <v>0.52842107092127721</v>
      </c>
      <c r="O684" s="7">
        <v>0.90212922615206403</v>
      </c>
      <c r="P684" s="7">
        <v>0.54458088813403249</v>
      </c>
      <c r="Q684" s="7">
        <v>0.91007383641717376</v>
      </c>
      <c r="R684" s="7">
        <v>0.5448041596260853</v>
      </c>
      <c r="S684" s="7">
        <v>0.92117480201203394</v>
      </c>
      <c r="T684" s="7">
        <v>0.54940424737091309</v>
      </c>
      <c r="U684" s="7">
        <v>0.9334710692446524</v>
      </c>
      <c r="V684" s="7">
        <v>0.55616754918271338</v>
      </c>
      <c r="W684" s="7">
        <v>0.94266618422590576</v>
      </c>
      <c r="X684" s="7">
        <v>0.56430349285227221</v>
      </c>
      <c r="Y684" s="7">
        <v>0.94561566500652916</v>
      </c>
      <c r="Z684" s="7">
        <v>0.57485893498629559</v>
      </c>
      <c r="AA684" s="7">
        <v>0.94097272196338111</v>
      </c>
      <c r="AB684" s="7">
        <v>0.54792648547215006</v>
      </c>
    </row>
    <row r="685" spans="1:28">
      <c r="A685" s="7">
        <v>0.79626569437972761</v>
      </c>
      <c r="B685" s="7">
        <v>0.58131730180311303</v>
      </c>
      <c r="C685" s="7">
        <v>0.80213410983973776</v>
      </c>
      <c r="D685" s="7">
        <v>0.56874112235190888</v>
      </c>
      <c r="E685" s="7">
        <v>0.80974716754555454</v>
      </c>
      <c r="F685" s="7">
        <v>0.55319291265045856</v>
      </c>
      <c r="G685" s="7">
        <v>0.82762591736290481</v>
      </c>
      <c r="H685" s="7">
        <v>0.54707944381941975</v>
      </c>
      <c r="I685" s="7">
        <v>0.84258475122731258</v>
      </c>
      <c r="J685" s="7">
        <v>0.54614552609974254</v>
      </c>
      <c r="K685" s="7">
        <v>0.84791831112592597</v>
      </c>
      <c r="L685" s="7">
        <v>0.54129089147876086</v>
      </c>
      <c r="M685" s="7">
        <v>0.86777180159058476</v>
      </c>
      <c r="N685" s="7">
        <v>0.52894580236563526</v>
      </c>
      <c r="O685" s="7">
        <v>0.90231493211233882</v>
      </c>
      <c r="P685" s="7">
        <v>0.54516469530391432</v>
      </c>
      <c r="Q685" s="7">
        <v>0.91015250736166464</v>
      </c>
      <c r="R685" s="7">
        <v>0.54506913163027271</v>
      </c>
      <c r="S685" s="7">
        <v>0.92123955002334501</v>
      </c>
      <c r="T685" s="7">
        <v>0.54964489407635542</v>
      </c>
      <c r="U685" s="7">
        <v>0.93357992089827613</v>
      </c>
      <c r="V685" s="7">
        <v>0.55662712357686139</v>
      </c>
      <c r="W685" s="7">
        <v>0.94307141727573351</v>
      </c>
      <c r="X685" s="7">
        <v>0.56624777923053926</v>
      </c>
      <c r="Y685" s="7">
        <v>0.94570948677745659</v>
      </c>
      <c r="Z685" s="7">
        <v>0.57530460920973214</v>
      </c>
      <c r="AA685" s="7">
        <v>0.94112100879451932</v>
      </c>
      <c r="AB685" s="7">
        <v>0.54860238127299532</v>
      </c>
    </row>
    <row r="686" spans="1:28">
      <c r="A686" s="7">
        <v>0.79653790910270106</v>
      </c>
      <c r="B686" s="7">
        <v>0.58172735683910148</v>
      </c>
      <c r="C686" s="7">
        <v>0.80252250557294336</v>
      </c>
      <c r="D686" s="7">
        <v>0.56936489251258615</v>
      </c>
      <c r="E686" s="7">
        <v>0.81008262413199006</v>
      </c>
      <c r="F686" s="7">
        <v>0.55377324477766254</v>
      </c>
      <c r="G686" s="7">
        <v>0.82795301739502758</v>
      </c>
      <c r="H686" s="7">
        <v>0.54770842654411389</v>
      </c>
      <c r="I686" s="7">
        <v>0.84277174987748327</v>
      </c>
      <c r="J686" s="7">
        <v>0.5465303870763164</v>
      </c>
      <c r="K686" s="7">
        <v>0.84833918787036311</v>
      </c>
      <c r="L686" s="7">
        <v>0.54219614009634542</v>
      </c>
      <c r="M686" s="7">
        <v>0.86800901025145916</v>
      </c>
      <c r="N686" s="7">
        <v>0.52954090342422011</v>
      </c>
      <c r="O686" s="7">
        <v>0.90252070178188948</v>
      </c>
      <c r="P686" s="7">
        <v>0.54581192200266726</v>
      </c>
      <c r="Q686" s="7">
        <v>0.9103423724344023</v>
      </c>
      <c r="R686" s="7">
        <v>0.54570940824366987</v>
      </c>
      <c r="S686" s="7">
        <v>0.92152188658967427</v>
      </c>
      <c r="T686" s="7">
        <v>0.55069435696507152</v>
      </c>
      <c r="U686" s="7">
        <v>0.93365448856650657</v>
      </c>
      <c r="V686" s="7">
        <v>0.55694248369987787</v>
      </c>
      <c r="W686" s="7">
        <v>0.94313802504108168</v>
      </c>
      <c r="X686" s="7">
        <v>0.56656748315690308</v>
      </c>
      <c r="Y686" s="7">
        <v>0.94581683633861069</v>
      </c>
      <c r="Z686" s="7">
        <v>0.57581544048337874</v>
      </c>
      <c r="AA686" s="7">
        <v>0.94128793060176308</v>
      </c>
      <c r="AB686" s="7">
        <v>0.54936428438011786</v>
      </c>
    </row>
    <row r="687" spans="1:28">
      <c r="A687" s="7">
        <v>0.79697025013330602</v>
      </c>
      <c r="B687" s="7">
        <v>0.58237892734120167</v>
      </c>
      <c r="C687" s="7">
        <v>0.80329715908119015</v>
      </c>
      <c r="D687" s="7">
        <v>0.57060982655193238</v>
      </c>
      <c r="E687" s="7">
        <v>0.81052315564141419</v>
      </c>
      <c r="F687" s="7">
        <v>0.5545360166454546</v>
      </c>
      <c r="G687" s="7">
        <v>0.83013936105677444</v>
      </c>
      <c r="H687" s="7">
        <v>0.55191844074835084</v>
      </c>
      <c r="I687" s="7">
        <v>0.84326127795307371</v>
      </c>
      <c r="J687" s="7">
        <v>0.54753901821356754</v>
      </c>
      <c r="K687" s="7">
        <v>0.84958871484263976</v>
      </c>
      <c r="L687" s="7">
        <v>0.54488756065035415</v>
      </c>
      <c r="M687" s="7">
        <v>0.86812853399531054</v>
      </c>
      <c r="N687" s="7">
        <v>0.52984149461585572</v>
      </c>
      <c r="O687" s="7">
        <v>0.90264854960378715</v>
      </c>
      <c r="P687" s="7">
        <v>0.54621415819263042</v>
      </c>
      <c r="Q687" s="7">
        <v>0.91052520546740889</v>
      </c>
      <c r="R687" s="7">
        <v>0.54632622831899147</v>
      </c>
      <c r="S687" s="7">
        <v>0.9216148242113521</v>
      </c>
      <c r="T687" s="7">
        <v>0.55104012371151934</v>
      </c>
      <c r="U687" s="7">
        <v>0.93385376423160515</v>
      </c>
      <c r="V687" s="7">
        <v>0.55778605030993034</v>
      </c>
      <c r="W687" s="7">
        <v>0.9441216713306424</v>
      </c>
      <c r="X687" s="7">
        <v>0.57129788500215073</v>
      </c>
      <c r="Y687" s="7">
        <v>0.94595211424087811</v>
      </c>
      <c r="Z687" s="7">
        <v>0.57646179842146217</v>
      </c>
      <c r="AA687" s="7">
        <v>0.94184420446295791</v>
      </c>
      <c r="AB687" s="7">
        <v>0.55190454057763927</v>
      </c>
    </row>
    <row r="688" spans="1:28">
      <c r="A688" s="7">
        <v>0.79727449011780582</v>
      </c>
      <c r="B688" s="7">
        <v>0.58283763297468028</v>
      </c>
      <c r="C688" s="7">
        <v>0.80389008614545998</v>
      </c>
      <c r="D688" s="7">
        <v>0.57156285700633769</v>
      </c>
      <c r="E688" s="7">
        <v>0.81324792460711148</v>
      </c>
      <c r="F688" s="7">
        <v>0.55926641849070224</v>
      </c>
      <c r="G688" s="7">
        <v>0.83061914692076777</v>
      </c>
      <c r="H688" s="7">
        <v>0.55284280210066372</v>
      </c>
      <c r="I688" s="7">
        <v>0.84349610097067307</v>
      </c>
      <c r="J688" s="7">
        <v>0.54802291790646063</v>
      </c>
      <c r="K688" s="7">
        <v>0.84980727723669991</v>
      </c>
      <c r="L688" s="7">
        <v>0.5453592976938747</v>
      </c>
      <c r="M688" s="7">
        <v>0.86831977198547283</v>
      </c>
      <c r="N688" s="7">
        <v>0.53032278802674038</v>
      </c>
      <c r="O688" s="7">
        <v>0.90306195533444911</v>
      </c>
      <c r="P688" s="7">
        <v>0.54751643043616138</v>
      </c>
      <c r="Q688" s="7">
        <v>0.91072342108732718</v>
      </c>
      <c r="R688" s="7">
        <v>0.54699517403448106</v>
      </c>
      <c r="S688" s="7">
        <v>0.92186412607803281</v>
      </c>
      <c r="T688" s="7">
        <v>0.55196796010651006</v>
      </c>
      <c r="U688" s="7">
        <v>0.93391204700677377</v>
      </c>
      <c r="V688" s="7">
        <v>0.55803277834005893</v>
      </c>
      <c r="W688" s="7">
        <v>0.94419343582621107</v>
      </c>
      <c r="X688" s="7">
        <v>0.57164365174859855</v>
      </c>
      <c r="Y688" s="7">
        <v>0.94598222448364089</v>
      </c>
      <c r="Z688" s="7">
        <v>0.57660601269259371</v>
      </c>
      <c r="AA688" s="7">
        <v>0.9418949550361817</v>
      </c>
      <c r="AB688" s="7">
        <v>0.552136499676387</v>
      </c>
    </row>
    <row r="689" spans="1:28">
      <c r="A689" s="7">
        <v>0.79825366248897223</v>
      </c>
      <c r="B689" s="7">
        <v>0.58431539487344364</v>
      </c>
      <c r="C689" s="7">
        <v>0.80422289496639032</v>
      </c>
      <c r="D689" s="7">
        <v>0.57209888233939876</v>
      </c>
      <c r="E689" s="7">
        <v>0.81468307836892428</v>
      </c>
      <c r="F689" s="7">
        <v>0.56175889285140301</v>
      </c>
      <c r="G689" s="7">
        <v>0.83095446849768351</v>
      </c>
      <c r="H689" s="7">
        <v>0.55348916003874715</v>
      </c>
      <c r="I689" s="7">
        <v>0.84374758191400601</v>
      </c>
      <c r="J689" s="7">
        <v>0.54854243678680192</v>
      </c>
      <c r="K689" s="7">
        <v>0.85007563202269221</v>
      </c>
      <c r="L689" s="7">
        <v>0.54593876106040917</v>
      </c>
      <c r="M689" s="7">
        <v>0.86858778099572431</v>
      </c>
      <c r="N689" s="7">
        <v>0.53099868382758564</v>
      </c>
      <c r="O689" s="7">
        <v>0.90322853078122822</v>
      </c>
      <c r="P689" s="7">
        <v>0.54804116188051943</v>
      </c>
      <c r="Q689" s="7">
        <v>0.91094229332395527</v>
      </c>
      <c r="R689" s="7">
        <v>0.54773448936419744</v>
      </c>
      <c r="S689" s="7">
        <v>0.92209580943823433</v>
      </c>
      <c r="T689" s="7">
        <v>0.55283063945129074</v>
      </c>
      <c r="U689" s="7">
        <v>0.93400375666770086</v>
      </c>
      <c r="V689" s="7">
        <v>0.55842111435931063</v>
      </c>
      <c r="W689" s="7">
        <v>0.94438595375444312</v>
      </c>
      <c r="X689" s="7">
        <v>0.57257148814358927</v>
      </c>
      <c r="Y689" s="7">
        <v>0.9460463723921354</v>
      </c>
      <c r="Z689" s="7">
        <v>0.57691442273025451</v>
      </c>
      <c r="AA689" s="7">
        <v>0.94192191627820687</v>
      </c>
      <c r="AB689" s="7">
        <v>0.5522598636914513</v>
      </c>
    </row>
    <row r="690" spans="1:28">
      <c r="A690" s="7">
        <v>0.79863796562728773</v>
      </c>
      <c r="B690" s="7">
        <v>0.58489572700064763</v>
      </c>
      <c r="C690" s="7">
        <v>0.80510658434102333</v>
      </c>
      <c r="D690" s="7">
        <v>0.57352364983732462</v>
      </c>
      <c r="E690" s="7">
        <v>0.81486190152978677</v>
      </c>
      <c r="F690" s="7">
        <v>0.56206990917107214</v>
      </c>
      <c r="G690" s="7">
        <v>0.83130329689818783</v>
      </c>
      <c r="H690" s="7">
        <v>0.55416158079691458</v>
      </c>
      <c r="I690" s="7">
        <v>0.844870648519916</v>
      </c>
      <c r="J690" s="7">
        <v>0.55086463405628716</v>
      </c>
      <c r="K690" s="7">
        <v>0.85067628550852659</v>
      </c>
      <c r="L690" s="7">
        <v>0.54723582073992338</v>
      </c>
      <c r="M690" s="7">
        <v>0.86875833218406617</v>
      </c>
      <c r="N690" s="7">
        <v>0.53143045788031074</v>
      </c>
      <c r="O690" s="7">
        <v>0.90332464994659656</v>
      </c>
      <c r="P690" s="7">
        <v>0.54834435935416337</v>
      </c>
      <c r="Q690" s="7">
        <v>0.9114384916274757</v>
      </c>
      <c r="R690" s="7">
        <v>0.54941119745626865</v>
      </c>
      <c r="S690" s="7">
        <v>0.92223059101280025</v>
      </c>
      <c r="T690" s="7">
        <v>0.55333278311824263</v>
      </c>
      <c r="U690" s="7">
        <v>0.9341241791663949</v>
      </c>
      <c r="V690" s="7">
        <v>0.55893281439362663</v>
      </c>
      <c r="W690" s="7">
        <v>0.94463132816743534</v>
      </c>
      <c r="X690" s="7">
        <v>0.5737556089360728</v>
      </c>
      <c r="Y690" s="7">
        <v>0.9461868868583615</v>
      </c>
      <c r="Z690" s="7">
        <v>0.57759031853109977</v>
      </c>
      <c r="AA690" s="7">
        <v>0.94202817529089411</v>
      </c>
      <c r="AB690" s="7">
        <v>0.55274636966635282</v>
      </c>
    </row>
    <row r="691" spans="1:28">
      <c r="A691" s="7">
        <v>0.79920561338784124</v>
      </c>
      <c r="B691" s="7">
        <v>0.58575493130275047</v>
      </c>
      <c r="C691" s="7">
        <v>0.80671147826979228</v>
      </c>
      <c r="D691" s="7">
        <v>0.57611255663233618</v>
      </c>
      <c r="E691" s="7">
        <v>0.81534550723124344</v>
      </c>
      <c r="F691" s="7">
        <v>0.56291173825978558</v>
      </c>
      <c r="G691" s="7">
        <v>0.83145833174285644</v>
      </c>
      <c r="H691" s="7">
        <v>0.55446043446721116</v>
      </c>
      <c r="I691" s="7">
        <v>0.84514416091341271</v>
      </c>
      <c r="J691" s="7">
        <v>0.55143019725211018</v>
      </c>
      <c r="K691" s="7">
        <v>0.85116163029725489</v>
      </c>
      <c r="L691" s="7">
        <v>0.54828528362863949</v>
      </c>
      <c r="M691" s="7">
        <v>0.86937066151795117</v>
      </c>
      <c r="N691" s="7">
        <v>0.53298119567530933</v>
      </c>
      <c r="O691" s="7">
        <v>0.90347909384823211</v>
      </c>
      <c r="P691" s="7">
        <v>0.54883260285040381</v>
      </c>
      <c r="Q691" s="7">
        <v>0.91151496505955054</v>
      </c>
      <c r="R691" s="7">
        <v>0.54967008813576979</v>
      </c>
      <c r="S691" s="7">
        <v>0.92248429750610084</v>
      </c>
      <c r="T691" s="7">
        <v>0.55428146976930059</v>
      </c>
      <c r="U691" s="7">
        <v>0.93434573942199917</v>
      </c>
      <c r="V691" s="7">
        <v>0.55987889476267616</v>
      </c>
      <c r="W691" s="7">
        <v>0.94484834056421474</v>
      </c>
      <c r="X691" s="7">
        <v>0.57480333430344999</v>
      </c>
      <c r="Y691" s="7">
        <v>0.94633481979019585</v>
      </c>
      <c r="Z691" s="7">
        <v>0.57830270228006264</v>
      </c>
      <c r="AA691" s="7">
        <v>0.94249008480500096</v>
      </c>
      <c r="AB691" s="7">
        <v>0.55486875198186059</v>
      </c>
    </row>
    <row r="692" spans="1:28">
      <c r="A692" s="7">
        <v>0.79971001125688035</v>
      </c>
      <c r="B692" s="7">
        <v>0.58651857193121193</v>
      </c>
      <c r="C692" s="7">
        <v>0.80690246919914843</v>
      </c>
      <c r="D692" s="7">
        <v>0.57642096666999698</v>
      </c>
      <c r="E692" s="7">
        <v>0.81554390957030254</v>
      </c>
      <c r="F692" s="7">
        <v>0.56325750500623339</v>
      </c>
      <c r="G692" s="7">
        <v>0.83226169411977546</v>
      </c>
      <c r="H692" s="7">
        <v>0.55601117226220975</v>
      </c>
      <c r="I692" s="7">
        <v>0.84560144784242197</v>
      </c>
      <c r="J692" s="7">
        <v>0.55237801514249862</v>
      </c>
      <c r="K692" s="7">
        <v>0.85132306247320333</v>
      </c>
      <c r="L692" s="7">
        <v>0.54863452541776525</v>
      </c>
      <c r="M692" s="7">
        <v>0.86966625293062993</v>
      </c>
      <c r="N692" s="7">
        <v>0.53373006737238982</v>
      </c>
      <c r="O692" s="7">
        <v>0.90369046269246445</v>
      </c>
      <c r="P692" s="7">
        <v>0.54950154856589339</v>
      </c>
      <c r="Q692" s="7">
        <v>0.9116661539137676</v>
      </c>
      <c r="R692" s="7">
        <v>0.55018352569142481</v>
      </c>
      <c r="S692" s="7">
        <v>0.92265079239232928</v>
      </c>
      <c r="T692" s="7">
        <v>0.55490523992997787</v>
      </c>
      <c r="U692" s="7">
        <v>0.93465772368907829</v>
      </c>
      <c r="V692" s="7">
        <v>0.5612141799116469</v>
      </c>
      <c r="W692" s="7">
        <v>0.94492139424233856</v>
      </c>
      <c r="X692" s="7">
        <v>0.57515691989592299</v>
      </c>
      <c r="Y692" s="7">
        <v>0.94664334068343148</v>
      </c>
      <c r="Z692" s="7">
        <v>0.5797891517855206</v>
      </c>
      <c r="AA692" s="7">
        <v>0.94257096853107636</v>
      </c>
      <c r="AB692" s="7">
        <v>0.5552405815483924</v>
      </c>
    </row>
    <row r="693" spans="1:28">
      <c r="A693" s="7">
        <v>0.80008470681673793</v>
      </c>
      <c r="B693" s="7">
        <v>0.58708587264837386</v>
      </c>
      <c r="C693" s="7">
        <v>0.8072053466057767</v>
      </c>
      <c r="D693" s="7">
        <v>0.57691007892690693</v>
      </c>
      <c r="E693" s="7">
        <v>0.81572534328825796</v>
      </c>
      <c r="F693" s="7">
        <v>0.56357373388991938</v>
      </c>
      <c r="G693" s="7">
        <v>0.83265632826984093</v>
      </c>
      <c r="H693" s="7">
        <v>0.55677394413000181</v>
      </c>
      <c r="I693" s="7">
        <v>0.84585454084308398</v>
      </c>
      <c r="J693" s="7">
        <v>0.55290274658685667</v>
      </c>
      <c r="K693" s="7">
        <v>0.85140325443073617</v>
      </c>
      <c r="L693" s="7">
        <v>0.54880827755165862</v>
      </c>
      <c r="M693" s="7">
        <v>0.86986852388176317</v>
      </c>
      <c r="N693" s="7">
        <v>0.53424263616737533</v>
      </c>
      <c r="O693" s="7">
        <v>0.90418738944546106</v>
      </c>
      <c r="P693" s="7">
        <v>0.55107921794164538</v>
      </c>
      <c r="Q693" s="7">
        <v>0.91185645848898844</v>
      </c>
      <c r="R693" s="7">
        <v>0.55082988362950824</v>
      </c>
      <c r="S693" s="7">
        <v>0.92305293480271711</v>
      </c>
      <c r="T693" s="7">
        <v>0.55641688349485041</v>
      </c>
      <c r="U693" s="7">
        <v>0.93474343365256152</v>
      </c>
      <c r="V693" s="7">
        <v>0.56158253443550088</v>
      </c>
      <c r="W693" s="7">
        <v>0.94507695560399041</v>
      </c>
      <c r="X693" s="7">
        <v>0.57591013539635083</v>
      </c>
      <c r="Y693" s="7">
        <v>0.94670967049357546</v>
      </c>
      <c r="Z693" s="7">
        <v>0.58010885571188442</v>
      </c>
      <c r="AA693" s="7">
        <v>0.94279894962172994</v>
      </c>
      <c r="AB693" s="7">
        <v>0.5562900444371085</v>
      </c>
    </row>
    <row r="694" spans="1:28">
      <c r="A694" s="7">
        <v>0.80029126975358256</v>
      </c>
      <c r="B694" s="7">
        <v>0.58739862648938201</v>
      </c>
      <c r="C694" s="7">
        <v>0.80757948928455281</v>
      </c>
      <c r="D694" s="7">
        <v>0.577514736352856</v>
      </c>
      <c r="E694" s="7">
        <v>0.81659857463582752</v>
      </c>
      <c r="F694" s="7">
        <v>0.56509580258282555</v>
      </c>
      <c r="G694" s="7">
        <v>0.83271916436218762</v>
      </c>
      <c r="H694" s="7">
        <v>0.55689557062372719</v>
      </c>
      <c r="I694" s="7">
        <v>0.8459362184144229</v>
      </c>
      <c r="J694" s="7">
        <v>0.55307215491740269</v>
      </c>
      <c r="K694" s="7">
        <v>0.85158512769389894</v>
      </c>
      <c r="L694" s="7">
        <v>0.54920269489559659</v>
      </c>
      <c r="M694" s="7">
        <v>0.87035443387118994</v>
      </c>
      <c r="N694" s="7">
        <v>0.53547627631801842</v>
      </c>
      <c r="O694" s="7">
        <v>0.90430637190744612</v>
      </c>
      <c r="P694" s="7">
        <v>0.55145712883286346</v>
      </c>
      <c r="Q694" s="7">
        <v>0.91259526216322917</v>
      </c>
      <c r="R694" s="7">
        <v>0.55334060196426782</v>
      </c>
      <c r="S694" s="7">
        <v>0.92309037412898542</v>
      </c>
      <c r="T694" s="7">
        <v>0.55655762272330411</v>
      </c>
      <c r="U694" s="7">
        <v>0.93480600192590435</v>
      </c>
      <c r="V694" s="7">
        <v>0.56185185024303563</v>
      </c>
      <c r="W694" s="7">
        <v>0.94521489813738879</v>
      </c>
      <c r="X694" s="7">
        <v>0.57657908111184042</v>
      </c>
      <c r="Y694" s="7">
        <v>0.94683665716957488</v>
      </c>
      <c r="Z694" s="7">
        <v>0.58072133198385867</v>
      </c>
      <c r="AA694" s="7">
        <v>0.94308085319643375</v>
      </c>
      <c r="AB694" s="7">
        <v>0.55759231668063947</v>
      </c>
    </row>
    <row r="695" spans="1:28">
      <c r="A695" s="7">
        <v>0.80057629458116653</v>
      </c>
      <c r="B695" s="7">
        <v>0.58783040054210711</v>
      </c>
      <c r="C695" s="7">
        <v>0.80852090352962558</v>
      </c>
      <c r="D695" s="7">
        <v>0.57903680504576216</v>
      </c>
      <c r="E695" s="7">
        <v>0.81757427034929275</v>
      </c>
      <c r="F695" s="7">
        <v>0.56679683597364183</v>
      </c>
      <c r="G695" s="7">
        <v>0.83300985469594124</v>
      </c>
      <c r="H695" s="7">
        <v>0.55745852753754177</v>
      </c>
      <c r="I695" s="7">
        <v>0.8460915132704554</v>
      </c>
      <c r="J695" s="7">
        <v>0.55339446512577495</v>
      </c>
      <c r="K695" s="7">
        <v>0.85188912334990585</v>
      </c>
      <c r="L695" s="7">
        <v>0.54986208424372207</v>
      </c>
      <c r="M695" s="7">
        <v>0.87056268100951573</v>
      </c>
      <c r="N695" s="7">
        <v>0.53600535156572382</v>
      </c>
      <c r="O695" s="7">
        <v>0.90445848281963104</v>
      </c>
      <c r="P695" s="7">
        <v>0.55194102852575655</v>
      </c>
      <c r="Q695" s="7">
        <v>0.91279875181294567</v>
      </c>
      <c r="R695" s="7">
        <v>0.55403213545716357</v>
      </c>
      <c r="S695" s="7">
        <v>0.92317758573605746</v>
      </c>
      <c r="T695" s="7">
        <v>0.55688601425636264</v>
      </c>
      <c r="U695" s="7">
        <v>0.93502927638077826</v>
      </c>
      <c r="V695" s="7">
        <v>0.56281356830413554</v>
      </c>
      <c r="W695" s="7">
        <v>0.94552645058821072</v>
      </c>
      <c r="X695" s="7">
        <v>0.57809072467671296</v>
      </c>
      <c r="Y695" s="7">
        <v>0.94692175133390433</v>
      </c>
      <c r="Z695" s="7">
        <v>0.58113225578051653</v>
      </c>
      <c r="AA695" s="7">
        <v>0.9435570363092598</v>
      </c>
      <c r="AB695" s="7">
        <v>0.55979462497773824</v>
      </c>
    </row>
    <row r="696" spans="1:28">
      <c r="A696" s="7">
        <v>0.80117356570863185</v>
      </c>
      <c r="B696" s="7">
        <v>0.58873564915969168</v>
      </c>
      <c r="C696" s="7">
        <v>0.80906251959794906</v>
      </c>
      <c r="D696" s="7">
        <v>0.57991251580058489</v>
      </c>
      <c r="E696" s="7">
        <v>0.81792800083537853</v>
      </c>
      <c r="F696" s="7">
        <v>0.56741365604896343</v>
      </c>
      <c r="G696" s="7">
        <v>0.83324123245654513</v>
      </c>
      <c r="H696" s="7">
        <v>0.55790680804298676</v>
      </c>
      <c r="I696" s="7">
        <v>0.84627636251085403</v>
      </c>
      <c r="J696" s="7">
        <v>0.5537784573416793</v>
      </c>
      <c r="K696" s="7">
        <v>0.85211397530926269</v>
      </c>
      <c r="L696" s="7">
        <v>0.55035032773996251</v>
      </c>
      <c r="M696" s="7">
        <v>0.87072403806371512</v>
      </c>
      <c r="N696" s="7">
        <v>0.53641540660171227</v>
      </c>
      <c r="O696" s="7">
        <v>0.90476037165455014</v>
      </c>
      <c r="P696" s="7">
        <v>0.55290187782618705</v>
      </c>
      <c r="Q696" s="7">
        <v>0.91299301191051518</v>
      </c>
      <c r="R696" s="7">
        <v>0.55469326232662797</v>
      </c>
      <c r="S696" s="7">
        <v>0.92329210602817224</v>
      </c>
      <c r="T696" s="7">
        <v>0.55731778830908774</v>
      </c>
      <c r="U696" s="7">
        <v>0.93514841323001996</v>
      </c>
      <c r="V696" s="7">
        <v>0.56332700585979056</v>
      </c>
      <c r="W696" s="7">
        <v>0.94572455497418162</v>
      </c>
      <c r="X696" s="7">
        <v>0.57905244273781287</v>
      </c>
      <c r="Y696" s="7">
        <v>0.94701688224582137</v>
      </c>
      <c r="Z696" s="7">
        <v>0.58159183017466454</v>
      </c>
      <c r="AA696" s="7">
        <v>0.94367875838722615</v>
      </c>
      <c r="AB696" s="7">
        <v>0.56035758189155283</v>
      </c>
    </row>
    <row r="697" spans="1:28">
      <c r="A697" s="7">
        <v>0.80146019179929218</v>
      </c>
      <c r="B697" s="7">
        <v>0.58917089825509461</v>
      </c>
      <c r="C697" s="7">
        <v>0.80957206629380596</v>
      </c>
      <c r="D697" s="7">
        <v>0.58073696967590904</v>
      </c>
      <c r="E697" s="7">
        <v>0.81819101446248654</v>
      </c>
      <c r="F697" s="7">
        <v>0.56787236168244204</v>
      </c>
      <c r="G697" s="7">
        <v>0.83388779822919712</v>
      </c>
      <c r="H697" s="7">
        <v>0.55916042968902757</v>
      </c>
      <c r="I697" s="7">
        <v>0.84666433097471383</v>
      </c>
      <c r="J697" s="7">
        <v>0.55458466724294464</v>
      </c>
      <c r="K697" s="7">
        <v>0.85248243900956067</v>
      </c>
      <c r="L697" s="7">
        <v>0.5511513250772111</v>
      </c>
      <c r="M697" s="7">
        <v>0.87095710936422543</v>
      </c>
      <c r="N697" s="7">
        <v>0.5370079013782888</v>
      </c>
      <c r="O697" s="7">
        <v>0.90489708483636044</v>
      </c>
      <c r="P697" s="7">
        <v>0.55333712692158998</v>
      </c>
      <c r="Q697" s="7">
        <v>0.91353184195490489</v>
      </c>
      <c r="R697" s="7">
        <v>0.55653590370656747</v>
      </c>
      <c r="S697" s="7">
        <v>0.92356078825198018</v>
      </c>
      <c r="T697" s="7">
        <v>0.55833336953169466</v>
      </c>
      <c r="U697" s="7">
        <v>0.93536825928635459</v>
      </c>
      <c r="V697" s="7">
        <v>0.56427569251084853</v>
      </c>
      <c r="W697" s="7">
        <v>0.94590718916949101</v>
      </c>
      <c r="X697" s="7">
        <v>0.57994031614200814</v>
      </c>
      <c r="Y697" s="7">
        <v>0.94720888959097505</v>
      </c>
      <c r="Z697" s="7">
        <v>0.58252053533032477</v>
      </c>
      <c r="AA697" s="7">
        <v>0.94374774744770218</v>
      </c>
      <c r="AB697" s="7">
        <v>0.56067728581791665</v>
      </c>
    </row>
    <row r="698" spans="1:28">
      <c r="A698" s="7">
        <v>0.80182447914915378</v>
      </c>
      <c r="B698" s="7">
        <v>0.58972429880154509</v>
      </c>
      <c r="C698" s="7">
        <v>0.80986354125689053</v>
      </c>
      <c r="D698" s="7">
        <v>0.58120870671942959</v>
      </c>
      <c r="E698" s="7">
        <v>0.81869419934213983</v>
      </c>
      <c r="F698" s="7">
        <v>0.56875154747994261</v>
      </c>
      <c r="G698" s="7">
        <v>0.83452379344425809</v>
      </c>
      <c r="H698" s="7">
        <v>0.56039406983967066</v>
      </c>
      <c r="I698" s="7">
        <v>0.84698781714541138</v>
      </c>
      <c r="J698" s="7">
        <v>0.55525708800111206</v>
      </c>
      <c r="K698" s="7">
        <v>0.85277647618718111</v>
      </c>
      <c r="L698" s="7">
        <v>0.55179160169060826</v>
      </c>
      <c r="M698" s="7">
        <v>0.87121454512021312</v>
      </c>
      <c r="N698" s="7">
        <v>0.53766381568373633</v>
      </c>
      <c r="O698" s="7">
        <v>0.90500813513421319</v>
      </c>
      <c r="P698" s="7">
        <v>0.55369071251406299</v>
      </c>
      <c r="Q698" s="7">
        <v>0.91375598822133131</v>
      </c>
      <c r="R698" s="7">
        <v>0.55730301937770677</v>
      </c>
      <c r="S698" s="7">
        <v>0.92378718606023802</v>
      </c>
      <c r="T698" s="7">
        <v>0.55919170507312799</v>
      </c>
      <c r="U698" s="7">
        <v>0.93542311366298392</v>
      </c>
      <c r="V698" s="7">
        <v>0.56451286417361302</v>
      </c>
      <c r="W698" s="7">
        <v>0.9460459911579262</v>
      </c>
      <c r="X698" s="7">
        <v>0.5806162119428534</v>
      </c>
      <c r="Y698" s="7">
        <v>0.94729311099464475</v>
      </c>
      <c r="Z698" s="7">
        <v>0.5829279840843048</v>
      </c>
      <c r="AA698" s="7">
        <v>0.94428935122132451</v>
      </c>
      <c r="AB698" s="7">
        <v>0.56318800415267622</v>
      </c>
    </row>
    <row r="699" spans="1:28">
      <c r="A699" s="7">
        <v>0.80209429197751281</v>
      </c>
      <c r="B699" s="7">
        <v>0.59013435383753354</v>
      </c>
      <c r="C699" s="7">
        <v>0.81049994013717053</v>
      </c>
      <c r="D699" s="7">
        <v>0.58223905687341737</v>
      </c>
      <c r="E699" s="7">
        <v>0.81900877147183226</v>
      </c>
      <c r="F699" s="7">
        <v>0.56930147298371525</v>
      </c>
      <c r="G699" s="7">
        <v>0.83470349292330581</v>
      </c>
      <c r="H699" s="7">
        <v>0.56074331162879643</v>
      </c>
      <c r="I699" s="7">
        <v>0.84732043830764026</v>
      </c>
      <c r="J699" s="7">
        <v>0.55594862149400781</v>
      </c>
      <c r="K699" s="7">
        <v>0.85306212727773933</v>
      </c>
      <c r="L699" s="7">
        <v>0.55241363432994661</v>
      </c>
      <c r="M699" s="7">
        <v>0.87140854135061807</v>
      </c>
      <c r="N699" s="7">
        <v>0.53815814050466304</v>
      </c>
      <c r="O699" s="7">
        <v>0.90511591924683499</v>
      </c>
      <c r="P699" s="7">
        <v>0.55403647926051081</v>
      </c>
      <c r="Q699" s="7">
        <v>0.91392783369225816</v>
      </c>
      <c r="R699" s="7">
        <v>0.55789117035093594</v>
      </c>
      <c r="S699" s="7">
        <v>0.92414484174176592</v>
      </c>
      <c r="T699" s="7">
        <v>0.56054870923883537</v>
      </c>
      <c r="U699" s="7">
        <v>0.93554825020966947</v>
      </c>
      <c r="V699" s="7">
        <v>0.56505410207069096</v>
      </c>
      <c r="W699" s="7">
        <v>0.94609197200239237</v>
      </c>
      <c r="X699" s="7">
        <v>0.58084035219557584</v>
      </c>
      <c r="Y699" s="7">
        <v>0.94734242197192287</v>
      </c>
      <c r="Z699" s="7">
        <v>0.5831668932684082</v>
      </c>
      <c r="AA699" s="7">
        <v>0.94444437836296902</v>
      </c>
      <c r="AB699" s="7">
        <v>0.56390733798699488</v>
      </c>
    </row>
    <row r="700" spans="1:28">
      <c r="A700" s="7">
        <v>0.80308627445328973</v>
      </c>
      <c r="B700" s="7">
        <v>0.59164252235972825</v>
      </c>
      <c r="C700" s="7">
        <v>0.81127316833997443</v>
      </c>
      <c r="D700" s="7">
        <v>0.58349267851945819</v>
      </c>
      <c r="E700" s="7">
        <v>0.81936445987573769</v>
      </c>
      <c r="F700" s="7">
        <v>0.56992437438372312</v>
      </c>
      <c r="G700" s="7">
        <v>0.83640300368266529</v>
      </c>
      <c r="H700" s="7">
        <v>0.56405242101879616</v>
      </c>
      <c r="I700" s="7">
        <v>0.84777396376954839</v>
      </c>
      <c r="J700" s="7">
        <v>0.55689296434171842</v>
      </c>
      <c r="K700" s="7">
        <v>0.85322198706236363</v>
      </c>
      <c r="L700" s="7">
        <v>0.55276287611907238</v>
      </c>
      <c r="M700" s="7">
        <v>0.87359168850273505</v>
      </c>
      <c r="N700" s="7">
        <v>0.54372776515661581</v>
      </c>
      <c r="O700" s="7">
        <v>0.90524749985185382</v>
      </c>
      <c r="P700" s="7">
        <v>0.5544586969458718</v>
      </c>
      <c r="Q700" s="7">
        <v>0.91430800334021667</v>
      </c>
      <c r="R700" s="7">
        <v>0.55919344259446691</v>
      </c>
      <c r="S700" s="7">
        <v>0.92431486032929022</v>
      </c>
      <c r="T700" s="7">
        <v>0.5611950671769188</v>
      </c>
      <c r="U700" s="7">
        <v>0.93617007599474056</v>
      </c>
      <c r="V700" s="7">
        <v>0.56774552262469968</v>
      </c>
      <c r="W700" s="7">
        <v>0.9462028417021332</v>
      </c>
      <c r="X700" s="7">
        <v>0.58138159009265378</v>
      </c>
      <c r="Y700" s="7">
        <v>0.94747115416924188</v>
      </c>
      <c r="Z700" s="7">
        <v>0.58379066342908548</v>
      </c>
      <c r="AA700" s="7">
        <v>0.94486227761435837</v>
      </c>
      <c r="AB700" s="7">
        <v>0.56585162436526193</v>
      </c>
    </row>
    <row r="701" spans="1:28">
      <c r="A701" s="7">
        <v>0.80321597676247125</v>
      </c>
      <c r="B701" s="7">
        <v>0.59183973103169729</v>
      </c>
      <c r="C701" s="7">
        <v>0.81155609147040131</v>
      </c>
      <c r="D701" s="7">
        <v>0.58395138415293679</v>
      </c>
      <c r="E701" s="7">
        <v>0.82007518404427526</v>
      </c>
      <c r="F701" s="7">
        <v>0.57116930842306934</v>
      </c>
      <c r="G701" s="7">
        <v>0.8366108913152891</v>
      </c>
      <c r="H701" s="7">
        <v>0.56445726349076775</v>
      </c>
      <c r="I701" s="7">
        <v>0.84787283661906387</v>
      </c>
      <c r="J701" s="7">
        <v>0.55709886062038205</v>
      </c>
      <c r="K701" s="7">
        <v>0.85340595684729192</v>
      </c>
      <c r="L701" s="7">
        <v>0.55316511230903553</v>
      </c>
      <c r="M701" s="7">
        <v>0.87423849583965407</v>
      </c>
      <c r="N701" s="7">
        <v>0.54537927918927254</v>
      </c>
      <c r="O701" s="7">
        <v>0.9054831317863733</v>
      </c>
      <c r="P701" s="7">
        <v>0.55521538748897759</v>
      </c>
      <c r="Q701" s="7">
        <v>0.91442183448336267</v>
      </c>
      <c r="R701" s="7">
        <v>0.55958351613505752</v>
      </c>
      <c r="S701" s="7">
        <v>0.92451659222847715</v>
      </c>
      <c r="T701" s="7">
        <v>0.5619621828480581</v>
      </c>
      <c r="U701" s="7">
        <v>0.93627292795092043</v>
      </c>
      <c r="V701" s="7">
        <v>0.56819119684813624</v>
      </c>
      <c r="W701" s="7">
        <v>0.94636313006648709</v>
      </c>
      <c r="X701" s="7">
        <v>0.58216434345584356</v>
      </c>
      <c r="Y701" s="7">
        <v>0.94757937649105584</v>
      </c>
      <c r="Z701" s="7">
        <v>0.58431539487344353</v>
      </c>
      <c r="AA701" s="7">
        <v>0.94503237133242868</v>
      </c>
      <c r="AB701" s="7">
        <v>0.5666430653351463</v>
      </c>
    </row>
    <row r="702" spans="1:28">
      <c r="A702" s="7">
        <v>0.80367393800229725</v>
      </c>
      <c r="B702" s="7">
        <v>0.59253647708860979</v>
      </c>
      <c r="C702" s="7">
        <v>0.81213048956391276</v>
      </c>
      <c r="D702" s="7">
        <v>0.58488269559060535</v>
      </c>
      <c r="E702" s="7">
        <v>0.82028337597243273</v>
      </c>
      <c r="F702" s="7">
        <v>0.57153418790424548</v>
      </c>
      <c r="G702" s="7">
        <v>0.83678295650274326</v>
      </c>
      <c r="H702" s="7">
        <v>0.56479260510918194</v>
      </c>
      <c r="I702" s="7">
        <v>0.8480216832457802</v>
      </c>
      <c r="J702" s="7">
        <v>0.55740900817938177</v>
      </c>
      <c r="K702" s="7">
        <v>0.85359778858884106</v>
      </c>
      <c r="L702" s="7">
        <v>0.55358646123372701</v>
      </c>
      <c r="M702" s="7">
        <v>0.87476531972601457</v>
      </c>
      <c r="N702" s="7">
        <v>0.5467249894662769</v>
      </c>
      <c r="O702" s="7">
        <v>0.90580928371157954</v>
      </c>
      <c r="P702" s="7">
        <v>0.55626311285635477</v>
      </c>
      <c r="Q702" s="7">
        <v>0.91449523139805522</v>
      </c>
      <c r="R702" s="7">
        <v>0.55983545672920298</v>
      </c>
      <c r="S702" s="7">
        <v>0.92464344547512745</v>
      </c>
      <c r="T702" s="7">
        <v>0.56244608254095119</v>
      </c>
      <c r="U702" s="7">
        <v>0.93634406722061159</v>
      </c>
      <c r="V702" s="7">
        <v>0.56849960688579704</v>
      </c>
      <c r="W702" s="7">
        <v>0.94655650744975595</v>
      </c>
      <c r="X702" s="7">
        <v>0.58311303010690152</v>
      </c>
      <c r="Y702" s="7">
        <v>0.94761428691744742</v>
      </c>
      <c r="Z702" s="7">
        <v>0.58448480320398954</v>
      </c>
      <c r="AA702" s="7">
        <v>0.94542806720803263</v>
      </c>
      <c r="AB702" s="7">
        <v>0.5684857067150858</v>
      </c>
    </row>
    <row r="703" spans="1:28">
      <c r="A703" s="7">
        <v>0.80513589119097251</v>
      </c>
      <c r="B703" s="7">
        <v>0.59476397944512316</v>
      </c>
      <c r="C703" s="7">
        <v>0.81308615686341501</v>
      </c>
      <c r="D703" s="7">
        <v>0.58643343338560394</v>
      </c>
      <c r="E703" s="7">
        <v>0.8213706730016187</v>
      </c>
      <c r="F703" s="7">
        <v>0.57344111757372551</v>
      </c>
      <c r="G703" s="7">
        <v>0.83703019009973367</v>
      </c>
      <c r="H703" s="7">
        <v>0.56527476728073611</v>
      </c>
      <c r="I703" s="7">
        <v>0.84815817076630706</v>
      </c>
      <c r="J703" s="7">
        <v>0.5576939616789669</v>
      </c>
      <c r="K703" s="7">
        <v>0.85455170599217301</v>
      </c>
      <c r="L703" s="7">
        <v>0.55568278072915078</v>
      </c>
      <c r="M703" s="7">
        <v>0.87539649703489153</v>
      </c>
      <c r="N703" s="7">
        <v>0.54833740926880759</v>
      </c>
      <c r="O703" s="7">
        <v>0.90603931647141744</v>
      </c>
      <c r="P703" s="7">
        <v>0.55700242818607115</v>
      </c>
      <c r="Q703" s="7">
        <v>0.9145826923922098</v>
      </c>
      <c r="R703" s="7">
        <v>0.5601360479208386</v>
      </c>
      <c r="S703" s="7">
        <v>0.92483240395711697</v>
      </c>
      <c r="T703" s="7">
        <v>0.56316802265727828</v>
      </c>
      <c r="U703" s="7">
        <v>0.93685189875425001</v>
      </c>
      <c r="V703" s="7">
        <v>0.57070191518289581</v>
      </c>
      <c r="W703" s="7">
        <v>0.94663557731313697</v>
      </c>
      <c r="X703" s="7">
        <v>0.58350136612615322</v>
      </c>
      <c r="Y703" s="7">
        <v>0.94768192586858113</v>
      </c>
      <c r="Z703" s="7">
        <v>0.58481319473704807</v>
      </c>
      <c r="AA703" s="7">
        <v>0.9455442384420526</v>
      </c>
      <c r="AB703" s="7">
        <v>0.56902694461216374</v>
      </c>
    </row>
    <row r="704" spans="1:28">
      <c r="A704" s="7">
        <v>0.80550017854083411</v>
      </c>
      <c r="B704" s="7">
        <v>0.59531911751291255</v>
      </c>
      <c r="C704" s="7">
        <v>0.8137489238943898</v>
      </c>
      <c r="D704" s="7">
        <v>0.58751069661574296</v>
      </c>
      <c r="E704" s="7">
        <v>0.82160105466506572</v>
      </c>
      <c r="F704" s="7">
        <v>0.5738459600456971</v>
      </c>
      <c r="G704" s="7">
        <v>0.83731853142068924</v>
      </c>
      <c r="H704" s="7">
        <v>0.5658377241945507</v>
      </c>
      <c r="I704" s="7">
        <v>0.84831991385165584</v>
      </c>
      <c r="J704" s="7">
        <v>0.55803190957938953</v>
      </c>
      <c r="K704" s="7">
        <v>0.85514397339094506</v>
      </c>
      <c r="L704" s="7">
        <v>0.55698505297268175</v>
      </c>
      <c r="M704" s="7">
        <v>0.87559325150553924</v>
      </c>
      <c r="N704" s="7">
        <v>0.54884042169642899</v>
      </c>
      <c r="O704" s="7">
        <v>0.90617789604478838</v>
      </c>
      <c r="P704" s="7">
        <v>0.55744810240950771</v>
      </c>
      <c r="Q704" s="7">
        <v>0.91462356612314633</v>
      </c>
      <c r="R704" s="7">
        <v>0.5602767871492923</v>
      </c>
      <c r="S704" s="7">
        <v>0.92495881674110525</v>
      </c>
      <c r="T704" s="7">
        <v>0.56365105358950196</v>
      </c>
      <c r="U704" s="7">
        <v>0.93689989633380066</v>
      </c>
      <c r="V704" s="7">
        <v>0.57091041774356788</v>
      </c>
      <c r="W704" s="7">
        <v>0.94682422769370367</v>
      </c>
      <c r="X704" s="7">
        <v>0.58443007128181346</v>
      </c>
      <c r="Y704" s="7">
        <v>0.94780280321996202</v>
      </c>
      <c r="Z704" s="7">
        <v>0.58540047694960773</v>
      </c>
      <c r="AA704" s="7">
        <v>0.94567032189740541</v>
      </c>
      <c r="AB704" s="7">
        <v>0.56961509558539292</v>
      </c>
    </row>
    <row r="705" spans="1:28">
      <c r="A705" s="7">
        <v>0.80596454483296531</v>
      </c>
      <c r="B705" s="7">
        <v>0.59602715745852819</v>
      </c>
      <c r="C705" s="7">
        <v>0.81394704135096074</v>
      </c>
      <c r="D705" s="7">
        <v>0.58783300682411521</v>
      </c>
      <c r="E705" s="7">
        <v>0.82354722497781041</v>
      </c>
      <c r="F705" s="7">
        <v>0.57726974584406643</v>
      </c>
      <c r="G705" s="7">
        <v>0.83748354956974935</v>
      </c>
      <c r="H705" s="7">
        <v>0.56616003440292295</v>
      </c>
      <c r="I705" s="7">
        <v>0.84861760710508849</v>
      </c>
      <c r="J705" s="7">
        <v>0.5586548109793974</v>
      </c>
      <c r="K705" s="7">
        <v>0.8555465055699335</v>
      </c>
      <c r="L705" s="7">
        <v>0.55787292637687702</v>
      </c>
      <c r="M705" s="7">
        <v>0.87591872385418079</v>
      </c>
      <c r="N705" s="7">
        <v>0.54967356317844784</v>
      </c>
      <c r="O705" s="7">
        <v>0.90636966777763495</v>
      </c>
      <c r="P705" s="7">
        <v>0.55806492248482931</v>
      </c>
      <c r="Q705" s="7">
        <v>0.91476420691776683</v>
      </c>
      <c r="R705" s="7">
        <v>0.56076329312419382</v>
      </c>
      <c r="S705" s="7">
        <v>0.92512178792603794</v>
      </c>
      <c r="T705" s="7">
        <v>0.56427395498950983</v>
      </c>
      <c r="U705" s="7">
        <v>0.93707945870729814</v>
      </c>
      <c r="V705" s="7">
        <v>0.57169317110675766</v>
      </c>
      <c r="W705" s="7">
        <v>0.94707991556713689</v>
      </c>
      <c r="X705" s="7">
        <v>0.58568890549187114</v>
      </c>
      <c r="Y705" s="7">
        <v>0.94784513211196186</v>
      </c>
      <c r="Z705" s="7">
        <v>0.58560637322827136</v>
      </c>
      <c r="AA705" s="7">
        <v>0.94570005856140371</v>
      </c>
      <c r="AB705" s="7">
        <v>0.56975409729250759</v>
      </c>
    </row>
    <row r="706" spans="1:28">
      <c r="A706" s="7">
        <v>0.80699896078026456</v>
      </c>
      <c r="B706" s="7">
        <v>0.59760482683428018</v>
      </c>
      <c r="C706" s="7">
        <v>0.81459056675845554</v>
      </c>
      <c r="D706" s="7">
        <v>0.58888246971283131</v>
      </c>
      <c r="E706" s="7">
        <v>0.82379261734454146</v>
      </c>
      <c r="F706" s="7">
        <v>0.57770151989679153</v>
      </c>
      <c r="G706" s="7">
        <v>0.83788229449221141</v>
      </c>
      <c r="H706" s="7">
        <v>0.56693931272343479</v>
      </c>
      <c r="I706" s="7">
        <v>0.84899536587253099</v>
      </c>
      <c r="J706" s="7">
        <v>0.55944625194928177</v>
      </c>
      <c r="K706" s="7">
        <v>0.85566495904968787</v>
      </c>
      <c r="L706" s="7">
        <v>0.55813442333838659</v>
      </c>
      <c r="M706" s="7">
        <v>0.8764083114972645</v>
      </c>
      <c r="N706" s="7">
        <v>0.55092718482448866</v>
      </c>
      <c r="O706" s="7">
        <v>0.90650498116577483</v>
      </c>
      <c r="P706" s="7">
        <v>0.55850017158023224</v>
      </c>
      <c r="Q706" s="7">
        <v>0.91493385487627776</v>
      </c>
      <c r="R706" s="7">
        <v>0.56135057533675348</v>
      </c>
      <c r="S706" s="7">
        <v>0.92533056722781648</v>
      </c>
      <c r="T706" s="7">
        <v>0.56507234604474998</v>
      </c>
      <c r="U706" s="7">
        <v>0.9373198751548687</v>
      </c>
      <c r="V706" s="7">
        <v>0.57274263399547376</v>
      </c>
      <c r="W706" s="7">
        <v>0.94713105314182355</v>
      </c>
      <c r="X706" s="7">
        <v>0.5859408460860166</v>
      </c>
      <c r="Y706" s="7">
        <v>0.94792149866969344</v>
      </c>
      <c r="Z706" s="7">
        <v>0.58597820279480317</v>
      </c>
      <c r="AA706" s="7">
        <v>0.94594033080650997</v>
      </c>
      <c r="AB706" s="7">
        <v>0.57087740483812843</v>
      </c>
    </row>
    <row r="707" spans="1:28">
      <c r="A707" s="7">
        <v>0.8076362634846378</v>
      </c>
      <c r="B707" s="7">
        <v>0.59857783878408322</v>
      </c>
      <c r="C707" s="7">
        <v>0.81531818518708477</v>
      </c>
      <c r="D707" s="7">
        <v>0.59006919678732317</v>
      </c>
      <c r="E707" s="7">
        <v>0.82571790320054317</v>
      </c>
      <c r="F707" s="7">
        <v>0.58109055526838216</v>
      </c>
      <c r="G707" s="7">
        <v>0.83853355829045939</v>
      </c>
      <c r="H707" s="7">
        <v>0.56821552214688176</v>
      </c>
      <c r="I707" s="7">
        <v>0.84910176165624873</v>
      </c>
      <c r="J707" s="7">
        <v>0.5596695234413348</v>
      </c>
      <c r="K707" s="7">
        <v>0.85581800513857409</v>
      </c>
      <c r="L707" s="7">
        <v>0.55847237123880922</v>
      </c>
      <c r="M707" s="7">
        <v>0.87699857490920763</v>
      </c>
      <c r="N707" s="7">
        <v>0.5524388283893612</v>
      </c>
      <c r="O707" s="7">
        <v>0.90665615888217943</v>
      </c>
      <c r="P707" s="7">
        <v>0.55898667755513376</v>
      </c>
      <c r="Q707" s="7">
        <v>0.91510789785962066</v>
      </c>
      <c r="R707" s="7">
        <v>0.56195349524136351</v>
      </c>
      <c r="S707" s="7">
        <v>0.92541117189495881</v>
      </c>
      <c r="T707" s="7">
        <v>0.56538075608241078</v>
      </c>
      <c r="U707" s="7">
        <v>0.93735330204062717</v>
      </c>
      <c r="V707" s="7">
        <v>0.57288858578794422</v>
      </c>
      <c r="W707" s="7">
        <v>0.94717918262388157</v>
      </c>
      <c r="X707" s="7">
        <v>0.58617801774878109</v>
      </c>
      <c r="Y707" s="7">
        <v>0.94823656526787747</v>
      </c>
      <c r="Z707" s="7">
        <v>0.58752633430779333</v>
      </c>
      <c r="AA707" s="7">
        <v>0.9460017865787731</v>
      </c>
      <c r="AB707" s="7">
        <v>0.57116583338039151</v>
      </c>
    </row>
    <row r="708" spans="1:28">
      <c r="A708" s="7">
        <v>0.80795091167913358</v>
      </c>
      <c r="B708" s="7">
        <v>0.59905826343429847</v>
      </c>
      <c r="C708" s="7">
        <v>0.81606575789191538</v>
      </c>
      <c r="D708" s="7">
        <v>0.5912889367672548</v>
      </c>
      <c r="E708" s="7">
        <v>0.82594632694617054</v>
      </c>
      <c r="F708" s="7">
        <v>0.58149279145834532</v>
      </c>
      <c r="G708" s="7">
        <v>0.83894757179610846</v>
      </c>
      <c r="H708" s="7">
        <v>0.56902781337283337</v>
      </c>
      <c r="I708" s="7">
        <v>0.84950370128362707</v>
      </c>
      <c r="J708" s="7">
        <v>0.56051309005138727</v>
      </c>
      <c r="K708" s="7">
        <v>0.85615711753415424</v>
      </c>
      <c r="L708" s="7">
        <v>0.55922124293588971</v>
      </c>
      <c r="M708" s="7">
        <v>0.87716269020364979</v>
      </c>
      <c r="N708" s="7">
        <v>0.55285930855338317</v>
      </c>
      <c r="O708" s="7">
        <v>0.90682460072051918</v>
      </c>
      <c r="P708" s="7">
        <v>0.5595287842128811</v>
      </c>
      <c r="Q708" s="7">
        <v>0.91517733925196454</v>
      </c>
      <c r="R708" s="7">
        <v>0.56219414194680584</v>
      </c>
      <c r="S708" s="7">
        <v>0.92558779742241282</v>
      </c>
      <c r="T708" s="7">
        <v>0.56605665188325605</v>
      </c>
      <c r="U708" s="7">
        <v>0.93749300928110491</v>
      </c>
      <c r="V708" s="7">
        <v>0.57350106205991846</v>
      </c>
      <c r="W708" s="7">
        <v>0.94720754464009438</v>
      </c>
      <c r="X708" s="7">
        <v>0.58631788821656527</v>
      </c>
      <c r="Y708" s="7">
        <v>0.94848006549195873</v>
      </c>
      <c r="Z708" s="7">
        <v>0.58872348651031881</v>
      </c>
      <c r="AA708" s="7">
        <v>0.94669326313894686</v>
      </c>
      <c r="AB708" s="7">
        <v>0.57441152324152012</v>
      </c>
    </row>
    <row r="709" spans="1:28">
      <c r="A709" s="7">
        <v>0.80822232577056885</v>
      </c>
      <c r="B709" s="7">
        <v>0.59947353103430367</v>
      </c>
      <c r="C709" s="7">
        <v>0.81660381069663146</v>
      </c>
      <c r="D709" s="7">
        <v>0.59216812256475537</v>
      </c>
      <c r="E709" s="7">
        <v>0.82622304599801621</v>
      </c>
      <c r="F709" s="7">
        <v>0.58198016619391624</v>
      </c>
      <c r="G709" s="7">
        <v>0.83934984023776749</v>
      </c>
      <c r="H709" s="7">
        <v>0.56981751682137882</v>
      </c>
      <c r="I709" s="7">
        <v>0.85000343905563491</v>
      </c>
      <c r="J709" s="7">
        <v>0.56156255294010338</v>
      </c>
      <c r="K709" s="7">
        <v>0.85806285581905273</v>
      </c>
      <c r="L709" s="7">
        <v>0.56343125714012665</v>
      </c>
      <c r="M709" s="7">
        <v>0.87764722107295512</v>
      </c>
      <c r="N709" s="7">
        <v>0.55410163631072096</v>
      </c>
      <c r="O709" s="7">
        <v>0.90701450606180523</v>
      </c>
      <c r="P709" s="7">
        <v>0.56014126048485535</v>
      </c>
      <c r="Q709" s="7">
        <v>0.9153733573594669</v>
      </c>
      <c r="R709" s="7">
        <v>0.56287351279032904</v>
      </c>
      <c r="S709" s="7">
        <v>0.92569394892395007</v>
      </c>
      <c r="T709" s="7">
        <v>0.56646410063723607</v>
      </c>
      <c r="U709" s="7">
        <v>0.93783713478449027</v>
      </c>
      <c r="V709" s="7">
        <v>0.57501270562479101</v>
      </c>
      <c r="W709" s="7">
        <v>0.94743487049731478</v>
      </c>
      <c r="X709" s="7">
        <v>0.58743945824084709</v>
      </c>
      <c r="Y709" s="7">
        <v>0.94857345088255618</v>
      </c>
      <c r="Z709" s="7">
        <v>0.58918566718647525</v>
      </c>
      <c r="AA709" s="7">
        <v>0.94697120182511763</v>
      </c>
      <c r="AB709" s="7">
        <v>0.57571900804906795</v>
      </c>
    </row>
    <row r="710" spans="1:28">
      <c r="A710" s="7">
        <v>0.80853056891275943</v>
      </c>
      <c r="B710" s="7">
        <v>0.59994526807782422</v>
      </c>
      <c r="C710" s="7">
        <v>0.8169323436012329</v>
      </c>
      <c r="D710" s="7">
        <v>0.59270501665848596</v>
      </c>
      <c r="E710" s="7">
        <v>0.82653370229206935</v>
      </c>
      <c r="F710" s="7">
        <v>0.58252748541568045</v>
      </c>
      <c r="G710" s="7">
        <v>0.83959413756876045</v>
      </c>
      <c r="H710" s="7">
        <v>0.57029794147159407</v>
      </c>
      <c r="I710" s="7">
        <v>0.85021676797551349</v>
      </c>
      <c r="J710" s="7">
        <v>0.56201083344554836</v>
      </c>
      <c r="K710" s="7">
        <v>0.85825573582148473</v>
      </c>
      <c r="L710" s="7">
        <v>0.56385781862883488</v>
      </c>
      <c r="M710" s="7">
        <v>0.87823334712453416</v>
      </c>
      <c r="N710" s="7">
        <v>0.55560980483291567</v>
      </c>
      <c r="O710" s="7">
        <v>0.90717174955078161</v>
      </c>
      <c r="P710" s="7">
        <v>0.56064861671582411</v>
      </c>
      <c r="Q710" s="7">
        <v>0.9154841119852305</v>
      </c>
      <c r="R710" s="7">
        <v>0.56325750500623339</v>
      </c>
      <c r="S710" s="7">
        <v>0.92581904031995244</v>
      </c>
      <c r="T710" s="7">
        <v>0.56694539404812072</v>
      </c>
      <c r="U710" s="7">
        <v>0.93789327481057183</v>
      </c>
      <c r="V710" s="7">
        <v>0.57525943365491961</v>
      </c>
      <c r="W710" s="7">
        <v>0.94780787398326438</v>
      </c>
      <c r="X710" s="7">
        <v>0.58928209962078659</v>
      </c>
      <c r="Y710" s="7">
        <v>0.94863803517138057</v>
      </c>
      <c r="Z710" s="7">
        <v>0.58950537111283907</v>
      </c>
      <c r="AA710" s="7">
        <v>0.94704534524068673</v>
      </c>
      <c r="AB710" s="7">
        <v>0.57606824983819371</v>
      </c>
    </row>
    <row r="711" spans="1:28">
      <c r="A711" s="7">
        <v>0.81033839492591864</v>
      </c>
      <c r="B711" s="7">
        <v>0.60271313957074601</v>
      </c>
      <c r="C711" s="7">
        <v>0.81785451622282568</v>
      </c>
      <c r="D711" s="7">
        <v>0.59421318518068067</v>
      </c>
      <c r="E711" s="7">
        <v>0.82669098835691557</v>
      </c>
      <c r="F711" s="7">
        <v>0.58280462006924039</v>
      </c>
      <c r="G711" s="7">
        <v>0.84012442720791092</v>
      </c>
      <c r="H711" s="7">
        <v>0.57134306055696282</v>
      </c>
      <c r="I711" s="7">
        <v>0.85083364858009947</v>
      </c>
      <c r="J711" s="7">
        <v>0.56330789312506258</v>
      </c>
      <c r="K711" s="7">
        <v>0.85842136104096434</v>
      </c>
      <c r="L711" s="7">
        <v>0.56422443563134994</v>
      </c>
      <c r="M711" s="7">
        <v>0.87836758148301342</v>
      </c>
      <c r="N711" s="7">
        <v>0.55595557157936348</v>
      </c>
      <c r="O711" s="7">
        <v>0.90730566314525107</v>
      </c>
      <c r="P711" s="7">
        <v>0.56108125952921861</v>
      </c>
      <c r="Q711" s="7">
        <v>0.91554344482046102</v>
      </c>
      <c r="R711" s="7">
        <v>0.56346340128489703</v>
      </c>
      <c r="S711" s="7">
        <v>0.92590713285234849</v>
      </c>
      <c r="T711" s="7">
        <v>0.56728507946988227</v>
      </c>
      <c r="U711" s="7">
        <v>0.93804026739794566</v>
      </c>
      <c r="V711" s="7">
        <v>0.57590579159300304</v>
      </c>
      <c r="W711" s="7">
        <v>0.94797718662550423</v>
      </c>
      <c r="X711" s="7">
        <v>0.59012219118816112</v>
      </c>
      <c r="Y711" s="7">
        <v>0.94869912841756587</v>
      </c>
      <c r="Z711" s="7">
        <v>0.58980856858648301</v>
      </c>
      <c r="AA711" s="7">
        <v>0.94713970958777471</v>
      </c>
      <c r="AB711" s="7">
        <v>0.57651392406163027</v>
      </c>
    </row>
    <row r="712" spans="1:28">
      <c r="A712" s="7">
        <v>0.81154094349623085</v>
      </c>
      <c r="B712" s="7">
        <v>0.60455578095068552</v>
      </c>
      <c r="C712" s="7">
        <v>0.81819231361280631</v>
      </c>
      <c r="D712" s="7">
        <v>0.59476571696646163</v>
      </c>
      <c r="E712" s="7">
        <v>0.82678953688717194</v>
      </c>
      <c r="F712" s="7">
        <v>0.58297837220313375</v>
      </c>
      <c r="G712" s="7">
        <v>0.84042862436525312</v>
      </c>
      <c r="H712" s="7">
        <v>0.57194337417956453</v>
      </c>
      <c r="I712" s="7">
        <v>0.8510389172133328</v>
      </c>
      <c r="J712" s="7">
        <v>0.56373966717778767</v>
      </c>
      <c r="K712" s="7">
        <v>0.85864306821767278</v>
      </c>
      <c r="L712" s="7">
        <v>0.56471528540959881</v>
      </c>
      <c r="M712" s="7">
        <v>0.87856663448719674</v>
      </c>
      <c r="N712" s="7">
        <v>0.55647074665635743</v>
      </c>
      <c r="O712" s="7">
        <v>0.90748063735405271</v>
      </c>
      <c r="P712" s="7">
        <v>0.56164682272504163</v>
      </c>
      <c r="Q712" s="7">
        <v>0.91562914780468285</v>
      </c>
      <c r="R712" s="7">
        <v>0.56376138619452421</v>
      </c>
      <c r="S712" s="7">
        <v>0.92600535602597012</v>
      </c>
      <c r="T712" s="7">
        <v>0.56766385912176986</v>
      </c>
      <c r="U712" s="7">
        <v>0.93808740787786149</v>
      </c>
      <c r="V712" s="7">
        <v>0.5761134253930057</v>
      </c>
      <c r="W712" s="7">
        <v>0.9480498105761096</v>
      </c>
      <c r="X712" s="7">
        <v>0.59048359562665942</v>
      </c>
      <c r="Y712" s="7">
        <v>0.94881302368366838</v>
      </c>
      <c r="Z712" s="7">
        <v>0.59037586930364494</v>
      </c>
      <c r="AA712" s="7">
        <v>0.94740615009719942</v>
      </c>
      <c r="AB712" s="7">
        <v>0.57777362703235735</v>
      </c>
    </row>
    <row r="713" spans="1:28">
      <c r="A713" s="7">
        <v>0.81321266214790333</v>
      </c>
      <c r="B713" s="7">
        <v>0.60711862492561308</v>
      </c>
      <c r="C713" s="7">
        <v>0.81894273692852282</v>
      </c>
      <c r="D713" s="7">
        <v>0.59599327579241845</v>
      </c>
      <c r="E713" s="7">
        <v>0.82749960841643633</v>
      </c>
      <c r="F713" s="7">
        <v>0.58423199384917457</v>
      </c>
      <c r="G713" s="7">
        <v>0.84109750575948616</v>
      </c>
      <c r="H713" s="7">
        <v>0.57326389039715431</v>
      </c>
      <c r="I713" s="7">
        <v>0.85141398921856015</v>
      </c>
      <c r="J713" s="7">
        <v>0.56452937062633313</v>
      </c>
      <c r="K713" s="7">
        <v>0.85895492583030053</v>
      </c>
      <c r="L713" s="7">
        <v>0.56540681890249456</v>
      </c>
      <c r="M713" s="7">
        <v>0.87942950397646258</v>
      </c>
      <c r="N713" s="7">
        <v>0.55870519909822647</v>
      </c>
      <c r="O713" s="7">
        <v>0.90764021383247984</v>
      </c>
      <c r="P713" s="7">
        <v>0.56216286656270498</v>
      </c>
      <c r="Q713" s="7">
        <v>0.91572671735595079</v>
      </c>
      <c r="R713" s="7">
        <v>0.56410107161628575</v>
      </c>
      <c r="S713" s="7">
        <v>0.92619123126932579</v>
      </c>
      <c r="T713" s="7">
        <v>0.56838145543474961</v>
      </c>
      <c r="U713" s="7">
        <v>0.93827768399679434</v>
      </c>
      <c r="V713" s="7">
        <v>0.57695351696038022</v>
      </c>
      <c r="W713" s="7">
        <v>0.94821611512572079</v>
      </c>
      <c r="X713" s="7">
        <v>0.59131326206600032</v>
      </c>
      <c r="Y713" s="7">
        <v>0.94892124600548233</v>
      </c>
      <c r="Z713" s="7">
        <v>0.59091710720072288</v>
      </c>
      <c r="AA713" s="7">
        <v>0.94760915239009447</v>
      </c>
      <c r="AB713" s="7">
        <v>0.57873534509345725</v>
      </c>
    </row>
    <row r="714" spans="1:28">
      <c r="A714" s="7">
        <v>0.81365781328311881</v>
      </c>
      <c r="B714" s="7">
        <v>0.60780147081181413</v>
      </c>
      <c r="C714" s="7">
        <v>0.81923848780793629</v>
      </c>
      <c r="D714" s="7">
        <v>0.59647717548531154</v>
      </c>
      <c r="E714" s="7">
        <v>0.8282468803842743</v>
      </c>
      <c r="F714" s="7">
        <v>0.58555251006676434</v>
      </c>
      <c r="G714" s="7">
        <v>0.84138995785283832</v>
      </c>
      <c r="H714" s="7">
        <v>0.57384161624234986</v>
      </c>
      <c r="I714" s="7">
        <v>0.85155585026351721</v>
      </c>
      <c r="J714" s="7">
        <v>0.56482822429662971</v>
      </c>
      <c r="K714" s="7">
        <v>0.85918554322451268</v>
      </c>
      <c r="L714" s="7">
        <v>0.56591851893681056</v>
      </c>
      <c r="M714" s="7">
        <v>0.87962304050016049</v>
      </c>
      <c r="N714" s="7">
        <v>0.55920734276517836</v>
      </c>
      <c r="O714" s="7">
        <v>0.90781938742229273</v>
      </c>
      <c r="P714" s="7">
        <v>0.56274319868990896</v>
      </c>
      <c r="Q714" s="7">
        <v>0.91594163407023022</v>
      </c>
      <c r="R714" s="7">
        <v>0.56484994331336624</v>
      </c>
      <c r="S714" s="7">
        <v>0.92631720359065206</v>
      </c>
      <c r="T714" s="7">
        <v>0.56886796140965112</v>
      </c>
      <c r="U714" s="7">
        <v>0.93837539335516529</v>
      </c>
      <c r="V714" s="7">
        <v>0.57738529101310532</v>
      </c>
      <c r="W714" s="7">
        <v>0.94826553379033396</v>
      </c>
      <c r="X714" s="7">
        <v>0.59155999009612892</v>
      </c>
      <c r="Y714" s="7">
        <v>0.94911325335063601</v>
      </c>
      <c r="Z714" s="7">
        <v>0.59187882526182278</v>
      </c>
      <c r="AA714" s="7">
        <v>0.94769558696011613</v>
      </c>
      <c r="AB714" s="7">
        <v>0.57914626889011511</v>
      </c>
    </row>
    <row r="715" spans="1:28">
      <c r="A715" s="7">
        <v>0.81399968294991198</v>
      </c>
      <c r="B715" s="7">
        <v>0.60832620225617218</v>
      </c>
      <c r="C715" s="7">
        <v>0.81951072114754098</v>
      </c>
      <c r="D715" s="7">
        <v>0.59692284970874809</v>
      </c>
      <c r="E715" s="7">
        <v>0.82882968725526052</v>
      </c>
      <c r="F715" s="7">
        <v>0.58658286022075212</v>
      </c>
      <c r="G715" s="7">
        <v>0.84163660419662922</v>
      </c>
      <c r="H715" s="7">
        <v>0.57432899097792078</v>
      </c>
      <c r="I715" s="7">
        <v>0.8525397425866853</v>
      </c>
      <c r="J715" s="7">
        <v>0.56690108725397792</v>
      </c>
      <c r="K715" s="7">
        <v>0.85936951300944098</v>
      </c>
      <c r="L715" s="7">
        <v>0.56632683645145998</v>
      </c>
      <c r="M715" s="7">
        <v>0.88058980370523565</v>
      </c>
      <c r="N715" s="7">
        <v>0.56171806109993794</v>
      </c>
      <c r="O715" s="7">
        <v>0.9082267273803829</v>
      </c>
      <c r="P715" s="7">
        <v>0.56406371490749874</v>
      </c>
      <c r="Q715" s="7">
        <v>0.91606645277545595</v>
      </c>
      <c r="R715" s="7">
        <v>0.56528519240876918</v>
      </c>
      <c r="S715" s="7">
        <v>0.926385915765921</v>
      </c>
      <c r="T715" s="7">
        <v>0.56913380217450804</v>
      </c>
      <c r="U715" s="7">
        <v>0.93848638775787607</v>
      </c>
      <c r="V715" s="7">
        <v>0.57787614079135419</v>
      </c>
      <c r="W715" s="7">
        <v>0.94845117607827201</v>
      </c>
      <c r="X715" s="7">
        <v>0.59248782649111964</v>
      </c>
      <c r="Y715" s="7">
        <v>0.94923631260366637</v>
      </c>
      <c r="Z715" s="7">
        <v>0.59249564533714438</v>
      </c>
      <c r="AA715" s="7">
        <v>0.94868879153765928</v>
      </c>
      <c r="AB715" s="7">
        <v>0.58387667073536276</v>
      </c>
    </row>
    <row r="716" spans="1:28">
      <c r="A716" s="7">
        <v>0.81481072269806532</v>
      </c>
      <c r="B716" s="7">
        <v>0.6095711362955184</v>
      </c>
      <c r="C716" s="7">
        <v>0.8199938996927032</v>
      </c>
      <c r="D716" s="7">
        <v>0.59771429067863246</v>
      </c>
      <c r="E716" s="7">
        <v>0.83018652430428674</v>
      </c>
      <c r="F716" s="7">
        <v>0.58898324595048934</v>
      </c>
      <c r="G716" s="7">
        <v>0.84191613671959231</v>
      </c>
      <c r="H716" s="7">
        <v>0.57488152276370175</v>
      </c>
      <c r="I716" s="7">
        <v>0.85274608592480461</v>
      </c>
      <c r="J716" s="7">
        <v>0.56733633634938085</v>
      </c>
      <c r="K716" s="7">
        <v>0.85954247605510004</v>
      </c>
      <c r="L716" s="7">
        <v>0.56671082866736433</v>
      </c>
      <c r="M716" s="7">
        <v>0.88070105272835886</v>
      </c>
      <c r="N716" s="7">
        <v>0.56200735840287042</v>
      </c>
      <c r="O716" s="7">
        <v>0.90887156566455318</v>
      </c>
      <c r="P716" s="7">
        <v>0.56615569059957516</v>
      </c>
      <c r="Q716" s="7">
        <v>0.91629279655429829</v>
      </c>
      <c r="R716" s="7">
        <v>0.56607489585731463</v>
      </c>
      <c r="S716" s="7">
        <v>0.92648546032752854</v>
      </c>
      <c r="T716" s="7">
        <v>0.56952213819375974</v>
      </c>
      <c r="U716" s="7">
        <v>0.93855109878030596</v>
      </c>
      <c r="V716" s="7">
        <v>0.57816283181227823</v>
      </c>
      <c r="W716" s="7">
        <v>0.94847996782200317</v>
      </c>
      <c r="X716" s="7">
        <v>0.59263204076225118</v>
      </c>
      <c r="Y716" s="7">
        <v>0.94956839803471627</v>
      </c>
      <c r="Z716" s="7">
        <v>0.59416279706185149</v>
      </c>
      <c r="AA716" s="7">
        <v>0.94884381867930379</v>
      </c>
      <c r="AB716" s="7">
        <v>0.58461598606507914</v>
      </c>
    </row>
    <row r="717" spans="1:28">
      <c r="A717" s="7">
        <v>0.81591879674687506</v>
      </c>
      <c r="B717" s="7">
        <v>0.61127216968633469</v>
      </c>
      <c r="C717" s="7">
        <v>0.82045997457254993</v>
      </c>
      <c r="D717" s="7">
        <v>0.59847793130709392</v>
      </c>
      <c r="E717" s="7">
        <v>0.8307758575680052</v>
      </c>
      <c r="F717" s="7">
        <v>0.59002836503585809</v>
      </c>
      <c r="G717" s="7">
        <v>0.84217452812737326</v>
      </c>
      <c r="H717" s="7">
        <v>0.57539235403734834</v>
      </c>
      <c r="I717" s="7">
        <v>0.85321304519778829</v>
      </c>
      <c r="J717" s="7">
        <v>0.56832324846989535</v>
      </c>
      <c r="K717" s="7">
        <v>0.85980034823226448</v>
      </c>
      <c r="L717" s="7">
        <v>0.56728334194854302</v>
      </c>
      <c r="M717" s="7">
        <v>0.8809088401599775</v>
      </c>
      <c r="N717" s="7">
        <v>0.56254859629994836</v>
      </c>
      <c r="O717" s="7">
        <v>0.90894062215229354</v>
      </c>
      <c r="P717" s="7">
        <v>0.56637983085229759</v>
      </c>
      <c r="Q717" s="7">
        <v>0.91664571704829911</v>
      </c>
      <c r="R717" s="7">
        <v>0.5673067984866188</v>
      </c>
      <c r="S717" s="7">
        <v>0.9267316789555754</v>
      </c>
      <c r="T717" s="7">
        <v>0.57048298749419024</v>
      </c>
      <c r="U717" s="7">
        <v>0.93866080753356451</v>
      </c>
      <c r="V717" s="7">
        <v>0.57864933778717975</v>
      </c>
      <c r="W717" s="7">
        <v>0.948577086241156</v>
      </c>
      <c r="X717" s="7">
        <v>0.5931185467371527</v>
      </c>
      <c r="Y717" s="7">
        <v>0.94964694649409731</v>
      </c>
      <c r="Z717" s="7">
        <v>0.59455721440578946</v>
      </c>
      <c r="AA717" s="7">
        <v>0.94897307404548303</v>
      </c>
      <c r="AB717" s="7">
        <v>0.58523280614040074</v>
      </c>
    </row>
    <row r="718" spans="1:28">
      <c r="A718" s="7">
        <v>0.81616939441831826</v>
      </c>
      <c r="B718" s="7">
        <v>0.61165703066290855</v>
      </c>
      <c r="C718" s="7">
        <v>0.82092177353606777</v>
      </c>
      <c r="D718" s="7">
        <v>0.59923462185019971</v>
      </c>
      <c r="E718" s="7">
        <v>0.83103887119511322</v>
      </c>
      <c r="F718" s="7">
        <v>0.59049488951536189</v>
      </c>
      <c r="G718" s="7">
        <v>0.84236832168320896</v>
      </c>
      <c r="H718" s="7">
        <v>0.57577634625325269</v>
      </c>
      <c r="I718" s="7">
        <v>0.85520393599917421</v>
      </c>
      <c r="J718" s="7">
        <v>0.57253326267413229</v>
      </c>
      <c r="K718" s="7">
        <v>0.86003096562647663</v>
      </c>
      <c r="L718" s="7">
        <v>0.56779591074352853</v>
      </c>
      <c r="M718" s="7">
        <v>0.88115432354158008</v>
      </c>
      <c r="N718" s="7">
        <v>0.56318887291334552</v>
      </c>
      <c r="O718" s="7">
        <v>0.90970537609422919</v>
      </c>
      <c r="P718" s="7">
        <v>0.56886274884563415</v>
      </c>
      <c r="Q718" s="7">
        <v>0.91673625455983609</v>
      </c>
      <c r="R718" s="7">
        <v>0.56762302737030479</v>
      </c>
      <c r="S718" s="7">
        <v>0.92690830448302941</v>
      </c>
      <c r="T718" s="7">
        <v>0.57117452098708599</v>
      </c>
      <c r="U718" s="7">
        <v>0.93869252022005334</v>
      </c>
      <c r="V718" s="7">
        <v>0.57879007701563345</v>
      </c>
      <c r="W718" s="7">
        <v>0.94901154076223326</v>
      </c>
      <c r="X718" s="7">
        <v>0.59530000477818423</v>
      </c>
      <c r="Y718" s="7">
        <v>0.9502932257626715</v>
      </c>
      <c r="Z718" s="7">
        <v>0.59780290426691807</v>
      </c>
      <c r="AA718" s="7">
        <v>0.94909083123491633</v>
      </c>
      <c r="AB718" s="7">
        <v>0.58579576305421532</v>
      </c>
    </row>
    <row r="719" spans="1:28">
      <c r="A719" s="7">
        <v>0.81634473272517472</v>
      </c>
      <c r="B719" s="7">
        <v>0.61192634647044331</v>
      </c>
      <c r="C719" s="7">
        <v>0.82148548183875703</v>
      </c>
      <c r="D719" s="7">
        <v>0.6001589832025126</v>
      </c>
      <c r="E719" s="7">
        <v>0.83162950973737815</v>
      </c>
      <c r="F719" s="7">
        <v>0.59154261488273907</v>
      </c>
      <c r="G719" s="7">
        <v>0.84245288614393732</v>
      </c>
      <c r="H719" s="7">
        <v>0.57594401706245979</v>
      </c>
      <c r="I719" s="7">
        <v>0.85582780218551946</v>
      </c>
      <c r="J719" s="7">
        <v>0.57385551641306098</v>
      </c>
      <c r="K719" s="7">
        <v>0.86029198258628947</v>
      </c>
      <c r="L719" s="7">
        <v>0.56837624287073252</v>
      </c>
      <c r="M719" s="7">
        <v>0.8815179515469127</v>
      </c>
      <c r="N719" s="7">
        <v>0.56413755956440348</v>
      </c>
      <c r="O719" s="7">
        <v>0.90977676557142029</v>
      </c>
      <c r="P719" s="7">
        <v>0.56909470794438188</v>
      </c>
      <c r="Q719" s="7">
        <v>0.91680657495714635</v>
      </c>
      <c r="R719" s="7">
        <v>0.56786888663976398</v>
      </c>
      <c r="S719" s="7">
        <v>0.92714483293251271</v>
      </c>
      <c r="T719" s="7">
        <v>0.57210235738207671</v>
      </c>
      <c r="U719" s="7">
        <v>0.93875765979230064</v>
      </c>
      <c r="V719" s="7">
        <v>0.57907937431856593</v>
      </c>
      <c r="W719" s="7">
        <v>0.94909748626590829</v>
      </c>
      <c r="X719" s="7">
        <v>0.59573264759157873</v>
      </c>
      <c r="Y719" s="7">
        <v>0.95072698781058695</v>
      </c>
      <c r="Z719" s="7">
        <v>0.5999843623079496</v>
      </c>
      <c r="AA719" s="7">
        <v>0.94912611874286101</v>
      </c>
      <c r="AB719" s="7">
        <v>0.58596517138476134</v>
      </c>
    </row>
    <row r="720" spans="1:28">
      <c r="A720" s="7">
        <v>0.81694760827340718</v>
      </c>
      <c r="B720" s="7">
        <v>0.61285244534409511</v>
      </c>
      <c r="C720" s="7">
        <v>0.82197863752201994</v>
      </c>
      <c r="D720" s="7">
        <v>0.60096779938578637</v>
      </c>
      <c r="E720" s="7">
        <v>0.83244139299326492</v>
      </c>
      <c r="F720" s="7">
        <v>0.59298302007271531</v>
      </c>
      <c r="G720" s="7">
        <v>0.84308065981420521</v>
      </c>
      <c r="H720" s="7">
        <v>0.57718895110180601</v>
      </c>
      <c r="I720" s="7">
        <v>0.8559137785764025</v>
      </c>
      <c r="J720" s="7">
        <v>0.57403795615364905</v>
      </c>
      <c r="K720" s="7">
        <v>0.86074535541809283</v>
      </c>
      <c r="L720" s="7">
        <v>0.56938487400798365</v>
      </c>
      <c r="M720" s="7">
        <v>0.88182227738702668</v>
      </c>
      <c r="N720" s="7">
        <v>0.56493855690165207</v>
      </c>
      <c r="O720" s="7">
        <v>0.91001613028906092</v>
      </c>
      <c r="P720" s="7">
        <v>0.56987398626489372</v>
      </c>
      <c r="Q720" s="7">
        <v>0.91693095415988879</v>
      </c>
      <c r="R720" s="7">
        <v>0.56830413573516692</v>
      </c>
      <c r="S720" s="7">
        <v>0.92732101799730482</v>
      </c>
      <c r="T720" s="7">
        <v>0.57279389087497246</v>
      </c>
      <c r="U720" s="7">
        <v>0.93885494060085417</v>
      </c>
      <c r="V720" s="7">
        <v>0.57951201713196043</v>
      </c>
      <c r="W720" s="7">
        <v>0.94918472095213846</v>
      </c>
      <c r="X720" s="7">
        <v>0.59617224049032902</v>
      </c>
      <c r="Y720" s="7">
        <v>0.95081644577821534</v>
      </c>
      <c r="Z720" s="7">
        <v>0.60043438033473351</v>
      </c>
      <c r="AA720" s="7">
        <v>0.94924982326509388</v>
      </c>
      <c r="AB720" s="7">
        <v>0.58655940368267678</v>
      </c>
    </row>
    <row r="721" spans="1:28">
      <c r="A721" s="7">
        <v>0.81715176931563727</v>
      </c>
      <c r="B721" s="7">
        <v>0.61316606794577266</v>
      </c>
      <c r="C721" s="7">
        <v>0.82252809277027961</v>
      </c>
      <c r="D721" s="7">
        <v>0.6018695729606931</v>
      </c>
      <c r="E721" s="7">
        <v>0.83295045162637726</v>
      </c>
      <c r="F721" s="7">
        <v>0.59388653116896095</v>
      </c>
      <c r="G721" s="7">
        <v>0.84346002538108367</v>
      </c>
      <c r="H721" s="7">
        <v>0.57794216660223385</v>
      </c>
      <c r="I721" s="7">
        <v>0.85608895547282671</v>
      </c>
      <c r="J721" s="7">
        <v>0.57440978572018087</v>
      </c>
      <c r="K721" s="7">
        <v>0.86112272933589451</v>
      </c>
      <c r="L721" s="7">
        <v>0.57022496557535818</v>
      </c>
      <c r="M721" s="7">
        <v>0.8820576472210726</v>
      </c>
      <c r="N721" s="7">
        <v>0.56556058954099042</v>
      </c>
      <c r="O721" s="7">
        <v>0.91010478388818705</v>
      </c>
      <c r="P721" s="7">
        <v>0.5701632835678262</v>
      </c>
      <c r="Q721" s="7">
        <v>0.9171761965455083</v>
      </c>
      <c r="R721" s="7">
        <v>0.56916247127660025</v>
      </c>
      <c r="S721" s="7">
        <v>0.92745007355726505</v>
      </c>
      <c r="T721" s="7">
        <v>0.57330124710594121</v>
      </c>
      <c r="U721" s="7">
        <v>0.93898221989662678</v>
      </c>
      <c r="V721" s="7">
        <v>0.58007931784912237</v>
      </c>
      <c r="W721" s="7">
        <v>0.94926507999807463</v>
      </c>
      <c r="X721" s="7">
        <v>0.59657968924430904</v>
      </c>
      <c r="Y721" s="7">
        <v>0.95091550411310144</v>
      </c>
      <c r="Z721" s="7">
        <v>0.60093304895900757</v>
      </c>
      <c r="AA721" s="7">
        <v>0.94933070699116928</v>
      </c>
      <c r="AB721" s="7">
        <v>0.586948608462598</v>
      </c>
    </row>
    <row r="722" spans="1:28">
      <c r="A722" s="7">
        <v>0.81766577476313429</v>
      </c>
      <c r="B722" s="7">
        <v>0.61395577139431812</v>
      </c>
      <c r="C722" s="7">
        <v>0.82277467061191112</v>
      </c>
      <c r="D722" s="7">
        <v>0.60227441543266469</v>
      </c>
      <c r="E722" s="7">
        <v>0.83314167493343094</v>
      </c>
      <c r="F722" s="7">
        <v>0.5942262165907225</v>
      </c>
      <c r="G722" s="7">
        <v>0.84398855326063571</v>
      </c>
      <c r="H722" s="7">
        <v>0.57899162949094996</v>
      </c>
      <c r="I722" s="7">
        <v>0.85618997773211436</v>
      </c>
      <c r="J722" s="7">
        <v>0.5746243696055392</v>
      </c>
      <c r="K722" s="7">
        <v>0.86156457129798725</v>
      </c>
      <c r="L722" s="7">
        <v>0.57120927141386424</v>
      </c>
      <c r="M722" s="7">
        <v>0.88248977152576624</v>
      </c>
      <c r="N722" s="7">
        <v>0.56670735362468683</v>
      </c>
      <c r="O722" s="7">
        <v>0.9102522288214705</v>
      </c>
      <c r="P722" s="7">
        <v>0.57064457697871085</v>
      </c>
      <c r="Q722" s="7">
        <v>0.91735111853381757</v>
      </c>
      <c r="R722" s="7">
        <v>0.5697749475485745</v>
      </c>
      <c r="S722" s="7">
        <v>0.92757076032664765</v>
      </c>
      <c r="T722" s="7">
        <v>0.5737764591921396</v>
      </c>
      <c r="U722" s="7">
        <v>0.93927320522265245</v>
      </c>
      <c r="V722" s="7">
        <v>0.58137637752863658</v>
      </c>
      <c r="W722" s="7">
        <v>0.94952076787150785</v>
      </c>
      <c r="X722" s="7">
        <v>0.59787674892382325</v>
      </c>
      <c r="Y722" s="7">
        <v>0.95094343245421475</v>
      </c>
      <c r="Z722" s="7">
        <v>0.60107378818746127</v>
      </c>
      <c r="AA722" s="7">
        <v>0.95005905701470095</v>
      </c>
      <c r="AB722" s="7">
        <v>0.59046274537059185</v>
      </c>
    </row>
    <row r="723" spans="1:28">
      <c r="A723" s="7">
        <v>0.81820780231446677</v>
      </c>
      <c r="B723" s="7">
        <v>0.61478891287633697</v>
      </c>
      <c r="C723" s="7">
        <v>0.82353079514939953</v>
      </c>
      <c r="D723" s="7">
        <v>0.60351674319000248</v>
      </c>
      <c r="E723" s="7">
        <v>0.83326241319897676</v>
      </c>
      <c r="F723" s="7">
        <v>0.59444080047608083</v>
      </c>
      <c r="G723" s="7">
        <v>0.84471322370882151</v>
      </c>
      <c r="H723" s="7">
        <v>0.58043203468092619</v>
      </c>
      <c r="I723" s="7">
        <v>0.85643124897903</v>
      </c>
      <c r="J723" s="7">
        <v>0.57513693840052471</v>
      </c>
      <c r="K723" s="7">
        <v>0.86200746152096286</v>
      </c>
      <c r="L723" s="7">
        <v>0.57219618353437873</v>
      </c>
      <c r="M723" s="7">
        <v>0.88298165770238557</v>
      </c>
      <c r="N723" s="7">
        <v>0.56801483843223466</v>
      </c>
      <c r="O723" s="7">
        <v>0.91039780736319342</v>
      </c>
      <c r="P723" s="7">
        <v>0.57112065782557875</v>
      </c>
      <c r="Q723" s="7">
        <v>0.9176227310684284</v>
      </c>
      <c r="R723" s="7">
        <v>0.57072710924231029</v>
      </c>
      <c r="S723" s="7">
        <v>0.92821515720112457</v>
      </c>
      <c r="T723" s="7">
        <v>0.57631671538966101</v>
      </c>
      <c r="U723" s="7">
        <v>0.93941291246313019</v>
      </c>
      <c r="V723" s="7">
        <v>0.58199927892864445</v>
      </c>
      <c r="W723" s="7">
        <v>0.94981298258400293</v>
      </c>
      <c r="X723" s="7">
        <v>0.59936319842928121</v>
      </c>
      <c r="Y723" s="7">
        <v>0.95103987250712152</v>
      </c>
      <c r="Z723" s="7">
        <v>0.60156029416236279</v>
      </c>
      <c r="AA723" s="7">
        <v>0.95015421433949554</v>
      </c>
      <c r="AB723" s="7">
        <v>0.59092231976473986</v>
      </c>
    </row>
    <row r="724" spans="1:28">
      <c r="A724" s="7">
        <v>0.8184976309312797</v>
      </c>
      <c r="B724" s="7">
        <v>0.61523458709977352</v>
      </c>
      <c r="C724" s="7">
        <v>0.82371252159337649</v>
      </c>
      <c r="D724" s="7">
        <v>0.60381559686029906</v>
      </c>
      <c r="E724" s="7">
        <v>0.83427530935101557</v>
      </c>
      <c r="F724" s="7">
        <v>0.59624174134388586</v>
      </c>
      <c r="G724" s="7">
        <v>0.84504795803253785</v>
      </c>
      <c r="H724" s="7">
        <v>0.58109750535373794</v>
      </c>
      <c r="I724" s="7">
        <v>0.85661932233408666</v>
      </c>
      <c r="J724" s="7">
        <v>0.57553656830847955</v>
      </c>
      <c r="K724" s="7">
        <v>0.86268516218168168</v>
      </c>
      <c r="L724" s="7">
        <v>0.57370782709925128</v>
      </c>
      <c r="M724" s="7">
        <v>0.88314209534317079</v>
      </c>
      <c r="N724" s="7">
        <v>0.56844139992094289</v>
      </c>
      <c r="O724" s="7">
        <v>0.91059891105384272</v>
      </c>
      <c r="P724" s="7">
        <v>0.57178178469504315</v>
      </c>
      <c r="Q724" s="7">
        <v>0.91770623654023431</v>
      </c>
      <c r="R724" s="7">
        <v>0.57101988158792061</v>
      </c>
      <c r="S724" s="7">
        <v>0.92877366385651539</v>
      </c>
      <c r="T724" s="7">
        <v>0.57851902368675978</v>
      </c>
      <c r="U724" s="7">
        <v>0.9396207591245771</v>
      </c>
      <c r="V724" s="7">
        <v>0.58292711532363517</v>
      </c>
      <c r="W724" s="7">
        <v>0.94992857928644581</v>
      </c>
      <c r="X724" s="7">
        <v>0.59995134940251038</v>
      </c>
      <c r="Y724" s="7">
        <v>0.95110227489429644</v>
      </c>
      <c r="Z724" s="7">
        <v>0.60187565428537926</v>
      </c>
      <c r="AA724" s="7">
        <v>0.95049915964187581</v>
      </c>
      <c r="AB724" s="7">
        <v>0.59258947148944696</v>
      </c>
    </row>
    <row r="725" spans="1:28">
      <c r="A725" s="7">
        <v>0.81878665891655444</v>
      </c>
      <c r="B725" s="7">
        <v>0.61567939256254056</v>
      </c>
      <c r="C725" s="7">
        <v>0.82380231583628272</v>
      </c>
      <c r="D725" s="7">
        <v>0.60396328617410844</v>
      </c>
      <c r="E725" s="7">
        <v>0.83490902208531304</v>
      </c>
      <c r="F725" s="7">
        <v>0.59736852393218454</v>
      </c>
      <c r="G725" s="7">
        <v>0.84544376668900234</v>
      </c>
      <c r="H725" s="7">
        <v>0.58188460252027507</v>
      </c>
      <c r="I725" s="7">
        <v>0.85672840488001956</v>
      </c>
      <c r="J725" s="7">
        <v>0.57576852740722728</v>
      </c>
      <c r="K725" s="7">
        <v>0.86289114544514844</v>
      </c>
      <c r="L725" s="7">
        <v>0.57416740149339929</v>
      </c>
      <c r="M725" s="7">
        <v>0.88357789730152136</v>
      </c>
      <c r="N725" s="7">
        <v>0.56960032665401183</v>
      </c>
      <c r="O725" s="7">
        <v>0.91086860463434227</v>
      </c>
      <c r="P725" s="7">
        <v>0.57266965809923842</v>
      </c>
      <c r="Q725" s="7">
        <v>0.91806443106403335</v>
      </c>
      <c r="R725" s="7">
        <v>0.57227958455864769</v>
      </c>
      <c r="S725" s="7">
        <v>0.92945594051992264</v>
      </c>
      <c r="T725" s="7">
        <v>0.58121044424076851</v>
      </c>
      <c r="U725" s="7">
        <v>0.93976046636505484</v>
      </c>
      <c r="V725" s="7">
        <v>0.58355088548431244</v>
      </c>
      <c r="W725" s="7">
        <v>0.95004890299159084</v>
      </c>
      <c r="X725" s="7">
        <v>0.60056382567448463</v>
      </c>
      <c r="Y725" s="7">
        <v>0.95123275261293494</v>
      </c>
      <c r="Z725" s="7">
        <v>0.60253504363350474</v>
      </c>
      <c r="AA725" s="7">
        <v>0.95058836963387072</v>
      </c>
      <c r="AB725" s="7">
        <v>0.59302124554217206</v>
      </c>
    </row>
    <row r="726" spans="1:28">
      <c r="A726" s="7">
        <v>0.8191021077425884</v>
      </c>
      <c r="B726" s="7">
        <v>0.61616502977677257</v>
      </c>
      <c r="C726" s="7">
        <v>0.82406670999595111</v>
      </c>
      <c r="D726" s="7">
        <v>0.60439853526951137</v>
      </c>
      <c r="E726" s="7">
        <v>0.83507805565707727</v>
      </c>
      <c r="F726" s="7">
        <v>0.59766911512382015</v>
      </c>
      <c r="G726" s="7">
        <v>0.84560878483806245</v>
      </c>
      <c r="H726" s="7">
        <v>0.5822129940533336</v>
      </c>
      <c r="I726" s="7">
        <v>0.8568761768018498</v>
      </c>
      <c r="J726" s="7">
        <v>0.57608388753024375</v>
      </c>
      <c r="K726" s="7">
        <v>0.86305467414286252</v>
      </c>
      <c r="L726" s="7">
        <v>0.57453228097457543</v>
      </c>
      <c r="M726" s="7">
        <v>0.88380775065508177</v>
      </c>
      <c r="N726" s="7">
        <v>0.57021280292598608</v>
      </c>
      <c r="O726" s="7">
        <v>0.91109583780683934</v>
      </c>
      <c r="P726" s="7">
        <v>0.57341852979631891</v>
      </c>
      <c r="Q726" s="7">
        <v>0.9182846218081111</v>
      </c>
      <c r="R726" s="7">
        <v>0.57305538783648169</v>
      </c>
      <c r="S726" s="7">
        <v>0.92961186430226361</v>
      </c>
      <c r="T726" s="7">
        <v>0.58182726431609011</v>
      </c>
      <c r="U726" s="7">
        <v>0.93988731711101003</v>
      </c>
      <c r="V726" s="7">
        <v>0.58411818620147438</v>
      </c>
      <c r="W726" s="7">
        <v>0.95014344304563336</v>
      </c>
      <c r="X726" s="7">
        <v>0.60104511908536928</v>
      </c>
      <c r="Y726" s="7">
        <v>0.95134402959705811</v>
      </c>
      <c r="Z726" s="7">
        <v>0.60309800054731932</v>
      </c>
      <c r="AA726" s="7">
        <v>0.95080168063695181</v>
      </c>
      <c r="AB726" s="7">
        <v>0.59405507073883779</v>
      </c>
    </row>
    <row r="727" spans="1:28">
      <c r="A727" s="7">
        <v>0.81928705362790277</v>
      </c>
      <c r="B727" s="7">
        <v>0.61644998327635769</v>
      </c>
      <c r="C727" s="7">
        <v>0.82441092126042503</v>
      </c>
      <c r="D727" s="7">
        <v>0.60496583598667331</v>
      </c>
      <c r="E727" s="7">
        <v>0.83536782749438732</v>
      </c>
      <c r="F727" s="7">
        <v>0.5981851589614835</v>
      </c>
      <c r="G727" s="7">
        <v>0.84606273156127765</v>
      </c>
      <c r="H727" s="7">
        <v>0.58311650514957925</v>
      </c>
      <c r="I727" s="7">
        <v>0.85709111777905744</v>
      </c>
      <c r="J727" s="7">
        <v>0.57654259316372236</v>
      </c>
      <c r="K727" s="7">
        <v>0.86338592458182173</v>
      </c>
      <c r="L727" s="7">
        <v>0.57527159630429181</v>
      </c>
      <c r="M727" s="7">
        <v>0.88415390980554376</v>
      </c>
      <c r="N727" s="7">
        <v>0.57113542675696005</v>
      </c>
      <c r="O727" s="7">
        <v>0.91125214810003541</v>
      </c>
      <c r="P727" s="7">
        <v>0.57393370487331286</v>
      </c>
      <c r="Q727" s="7">
        <v>0.91839977145870666</v>
      </c>
      <c r="R727" s="7">
        <v>0.57346109906912279</v>
      </c>
      <c r="S727" s="7">
        <v>0.92968586202947623</v>
      </c>
      <c r="T727" s="7">
        <v>0.58212003666170042</v>
      </c>
      <c r="U727" s="7">
        <v>0.9401050204182575</v>
      </c>
      <c r="V727" s="7">
        <v>0.58509206691194682</v>
      </c>
      <c r="W727" s="7">
        <v>0.95025474247289254</v>
      </c>
      <c r="X727" s="7">
        <v>0.60161241980253122</v>
      </c>
      <c r="Y727" s="7">
        <v>0.9514928352895522</v>
      </c>
      <c r="Z727" s="7">
        <v>0.60385121604774716</v>
      </c>
      <c r="AA727" s="7">
        <v>0.95088573627385364</v>
      </c>
      <c r="AB727" s="7">
        <v>0.59446251949281781</v>
      </c>
    </row>
    <row r="728" spans="1:28">
      <c r="A728" s="7">
        <v>0.81963452771546308</v>
      </c>
      <c r="B728" s="7">
        <v>0.61698687737008828</v>
      </c>
      <c r="C728" s="7">
        <v>0.82522975923740349</v>
      </c>
      <c r="D728" s="7">
        <v>0.60631589006702502</v>
      </c>
      <c r="E728" s="7">
        <v>0.83583511721401349</v>
      </c>
      <c r="F728" s="7">
        <v>0.59901830044350235</v>
      </c>
      <c r="G728" s="7">
        <v>0.84669402875074251</v>
      </c>
      <c r="H728" s="7">
        <v>0.58437447059896741</v>
      </c>
      <c r="I728" s="7">
        <v>0.8574092304253248</v>
      </c>
      <c r="J728" s="7">
        <v>0.57722196400724557</v>
      </c>
      <c r="K728" s="7">
        <v>0.86360448697588188</v>
      </c>
      <c r="L728" s="7">
        <v>0.57575983980053225</v>
      </c>
      <c r="M728" s="7">
        <v>0.88428492621707322</v>
      </c>
      <c r="N728" s="7">
        <v>0.57148466854608582</v>
      </c>
      <c r="O728" s="7">
        <v>0.91157410064423039</v>
      </c>
      <c r="P728" s="7">
        <v>0.5749953304114015</v>
      </c>
      <c r="Q728" s="7">
        <v>0.91860457961587272</v>
      </c>
      <c r="R728" s="7">
        <v>0.57418303918544988</v>
      </c>
      <c r="S728" s="7">
        <v>0.92984046442383128</v>
      </c>
      <c r="T728" s="7">
        <v>0.58273251293367467</v>
      </c>
      <c r="U728" s="7">
        <v>0.94028115439321558</v>
      </c>
      <c r="V728" s="7">
        <v>0.58588177036049227</v>
      </c>
      <c r="W728" s="7">
        <v>0.9504885142428886</v>
      </c>
      <c r="X728" s="7">
        <v>0.60280957200505669</v>
      </c>
      <c r="Y728" s="7">
        <v>0.95153952798485097</v>
      </c>
      <c r="Z728" s="7">
        <v>0.60408838771051165</v>
      </c>
      <c r="AA728" s="7">
        <v>0.95202960661565483</v>
      </c>
      <c r="AB728" s="7">
        <v>0.60003214414477057</v>
      </c>
    </row>
    <row r="729" spans="1:28">
      <c r="A729" s="7">
        <v>0.82110368658798172</v>
      </c>
      <c r="B729" s="7">
        <v>0.61925694899940553</v>
      </c>
      <c r="C729" s="7">
        <v>0.82539081875245757</v>
      </c>
      <c r="D729" s="7">
        <v>0.60658173083188194</v>
      </c>
      <c r="E729" s="7">
        <v>0.83633438625802747</v>
      </c>
      <c r="F729" s="7">
        <v>0.59990964889037546</v>
      </c>
      <c r="G729" s="7">
        <v>0.84704344440444634</v>
      </c>
      <c r="H729" s="7">
        <v>0.58507121665587991</v>
      </c>
      <c r="I729" s="7">
        <v>0.85760536406702681</v>
      </c>
      <c r="J729" s="7">
        <v>0.57764244417126753</v>
      </c>
      <c r="K729" s="7">
        <v>0.86389380697952978</v>
      </c>
      <c r="L729" s="7">
        <v>0.57640619773861568</v>
      </c>
      <c r="M729" s="7">
        <v>0.88447846274077113</v>
      </c>
      <c r="N729" s="7">
        <v>0.57200071238374917</v>
      </c>
      <c r="O729" s="7">
        <v>0.9117682053665277</v>
      </c>
      <c r="P729" s="7">
        <v>0.57563560702479866</v>
      </c>
      <c r="Q729" s="7">
        <v>0.9189227794137016</v>
      </c>
      <c r="R729" s="7">
        <v>0.57530634673107073</v>
      </c>
      <c r="S729" s="7">
        <v>0.93023247619299365</v>
      </c>
      <c r="T729" s="7">
        <v>0.58428585701068159</v>
      </c>
      <c r="U729" s="7">
        <v>0.94032700922367918</v>
      </c>
      <c r="V729" s="7">
        <v>0.5860876666391559</v>
      </c>
      <c r="W729" s="7">
        <v>0.95056758410626963</v>
      </c>
      <c r="X729" s="7">
        <v>0.6032152832376978</v>
      </c>
      <c r="Y729" s="7">
        <v>0.95158840258179922</v>
      </c>
      <c r="Z729" s="7">
        <v>0.60433685326197917</v>
      </c>
      <c r="AA729" s="7">
        <v>0.95227939459324051</v>
      </c>
      <c r="AB729" s="7">
        <v>0.60124840908202437</v>
      </c>
    </row>
    <row r="730" spans="1:28">
      <c r="A730" s="7">
        <v>0.82149839793629331</v>
      </c>
      <c r="B730" s="7">
        <v>0.61986768775004086</v>
      </c>
      <c r="C730" s="7">
        <v>0.82643129172581575</v>
      </c>
      <c r="D730" s="7">
        <v>0.60830187695742655</v>
      </c>
      <c r="E730" s="7">
        <v>0.83644468229520186</v>
      </c>
      <c r="F730" s="7">
        <v>0.6001068575623445</v>
      </c>
      <c r="G730" s="7">
        <v>0.84719143221072091</v>
      </c>
      <c r="H730" s="7">
        <v>0.58536659528349866</v>
      </c>
      <c r="I730" s="7">
        <v>0.85776173362794539</v>
      </c>
      <c r="J730" s="7">
        <v>0.57797778578968173</v>
      </c>
      <c r="K730" s="7">
        <v>0.86482046959990944</v>
      </c>
      <c r="L730" s="7">
        <v>0.57847906069596389</v>
      </c>
      <c r="M730" s="7">
        <v>0.88457775938950922</v>
      </c>
      <c r="N730" s="7">
        <v>0.57226568438793657</v>
      </c>
      <c r="O730" s="7">
        <v>0.912443839111447</v>
      </c>
      <c r="P730" s="7">
        <v>0.5778700594666677</v>
      </c>
      <c r="Q730" s="7">
        <v>0.91905902518349014</v>
      </c>
      <c r="R730" s="7">
        <v>0.57578764014195538</v>
      </c>
      <c r="S730" s="7">
        <v>0.93052186016191463</v>
      </c>
      <c r="T730" s="7">
        <v>0.58543262109437799</v>
      </c>
      <c r="U730" s="7">
        <v>0.94105254406456507</v>
      </c>
      <c r="V730" s="7">
        <v>0.58935594427769067</v>
      </c>
      <c r="W730" s="7">
        <v>0.95075709394187302</v>
      </c>
      <c r="X730" s="7">
        <v>0.60418916394817024</v>
      </c>
      <c r="Y730" s="7">
        <v>0.95161676730324241</v>
      </c>
      <c r="Z730" s="7">
        <v>0.60448106753311071</v>
      </c>
      <c r="AA730" s="7">
        <v>0.95240508155974002</v>
      </c>
      <c r="AB730" s="7">
        <v>0.60186088535399862</v>
      </c>
    </row>
    <row r="731" spans="1:28">
      <c r="A731" s="7">
        <v>0.82198518191149295</v>
      </c>
      <c r="B731" s="7">
        <v>0.6206209032504687</v>
      </c>
      <c r="C731" s="7">
        <v>0.82703775919179368</v>
      </c>
      <c r="D731" s="7">
        <v>0.60930529553066093</v>
      </c>
      <c r="E731" s="7">
        <v>0.83661958962042504</v>
      </c>
      <c r="F731" s="7">
        <v>0.60041961140335265</v>
      </c>
      <c r="G731" s="7">
        <v>0.84762658683155212</v>
      </c>
      <c r="H731" s="7">
        <v>0.58623622471363512</v>
      </c>
      <c r="I731" s="7">
        <v>0.85817549500907009</v>
      </c>
      <c r="J731" s="7">
        <v>0.578865659193877</v>
      </c>
      <c r="K731" s="7">
        <v>0.86528956634495457</v>
      </c>
      <c r="L731" s="7">
        <v>0.57952852358467999</v>
      </c>
      <c r="M731" s="7">
        <v>0.88479474095527022</v>
      </c>
      <c r="N731" s="7">
        <v>0.57284514775447104</v>
      </c>
      <c r="O731" s="7">
        <v>0.91252409394855072</v>
      </c>
      <c r="P731" s="7">
        <v>0.57813590023152461</v>
      </c>
      <c r="Q731" s="7">
        <v>0.91944315035379731</v>
      </c>
      <c r="R731" s="7">
        <v>0.57714464430766277</v>
      </c>
      <c r="S731" s="7">
        <v>0.93063065443942372</v>
      </c>
      <c r="T731" s="7">
        <v>0.58586526390777249</v>
      </c>
      <c r="U731" s="7">
        <v>0.9414840937307033</v>
      </c>
      <c r="V731" s="7">
        <v>0.59130023065595771</v>
      </c>
      <c r="W731" s="7">
        <v>0.95140039603688065</v>
      </c>
      <c r="X731" s="7">
        <v>0.60749827333816997</v>
      </c>
      <c r="Y731" s="7">
        <v>0.95171757115944811</v>
      </c>
      <c r="Z731" s="7">
        <v>0.60499363632809622</v>
      </c>
      <c r="AA731" s="7">
        <v>0.95254226670298547</v>
      </c>
      <c r="AB731" s="7">
        <v>0.60252983106948821</v>
      </c>
    </row>
    <row r="732" spans="1:28">
      <c r="A732" s="7">
        <v>0.82217573221757434</v>
      </c>
      <c r="B732" s="7">
        <v>0.62091628187808745</v>
      </c>
      <c r="C732" s="7">
        <v>0.82812455459204792</v>
      </c>
      <c r="D732" s="7">
        <v>0.61110623639846595</v>
      </c>
      <c r="E732" s="7">
        <v>0.83685519239805783</v>
      </c>
      <c r="F732" s="7">
        <v>0.60084096032804413</v>
      </c>
      <c r="G732" s="7">
        <v>0.84798070051085195</v>
      </c>
      <c r="H732" s="7">
        <v>0.58694513341992016</v>
      </c>
      <c r="I732" s="7">
        <v>0.85838936128139176</v>
      </c>
      <c r="J732" s="7">
        <v>0.57932523358802501</v>
      </c>
      <c r="K732" s="7">
        <v>0.86555739700050549</v>
      </c>
      <c r="L732" s="7">
        <v>0.58012796844661219</v>
      </c>
      <c r="M732" s="7">
        <v>0.88518733048315146</v>
      </c>
      <c r="N732" s="7">
        <v>0.57389461064318714</v>
      </c>
      <c r="O732" s="7">
        <v>0.91267107228394406</v>
      </c>
      <c r="P732" s="7">
        <v>0.57862327496709554</v>
      </c>
      <c r="Q732" s="7">
        <v>0.91961939084955613</v>
      </c>
      <c r="R732" s="7">
        <v>0.57776754570767064</v>
      </c>
      <c r="S732" s="7">
        <v>0.93070333077865042</v>
      </c>
      <c r="T732" s="7">
        <v>0.58615456121070497</v>
      </c>
      <c r="U732" s="7">
        <v>0.94168979764306315</v>
      </c>
      <c r="V732" s="7">
        <v>0.59222806705094844</v>
      </c>
      <c r="W732" s="7">
        <v>0.95146141734448997</v>
      </c>
      <c r="X732" s="7">
        <v>0.60781363346118644</v>
      </c>
      <c r="Y732" s="7">
        <v>0.95179393771717968</v>
      </c>
      <c r="Z732" s="7">
        <v>0.60538197234734792</v>
      </c>
      <c r="AA732" s="7">
        <v>0.95284518418691477</v>
      </c>
      <c r="AB732" s="7">
        <v>0.60400759296825157</v>
      </c>
    </row>
    <row r="733" spans="1:28">
      <c r="A733" s="7">
        <v>0.8224111178897926</v>
      </c>
      <c r="B733" s="7">
        <v>0.62128116135926359</v>
      </c>
      <c r="C733" s="7">
        <v>0.8289213003346606</v>
      </c>
      <c r="D733" s="7">
        <v>0.61242675261605573</v>
      </c>
      <c r="E733" s="7">
        <v>0.83700073095598615</v>
      </c>
      <c r="F733" s="7">
        <v>0.60110245728955369</v>
      </c>
      <c r="G733" s="7">
        <v>0.84819034990307429</v>
      </c>
      <c r="H733" s="7">
        <v>0.58736561358394213</v>
      </c>
      <c r="I733" s="7">
        <v>0.85857850934133451</v>
      </c>
      <c r="J733" s="7">
        <v>0.57973181358133552</v>
      </c>
      <c r="K733" s="7">
        <v>0.86580845548193186</v>
      </c>
      <c r="L733" s="7">
        <v>0.58069092536042677</v>
      </c>
      <c r="M733" s="7">
        <v>0.88531374982760969</v>
      </c>
      <c r="N733" s="7">
        <v>0.57423255854360977</v>
      </c>
      <c r="O733" s="7">
        <v>0.91275692629572935</v>
      </c>
      <c r="P733" s="7">
        <v>0.57890822846668066</v>
      </c>
      <c r="Q733" s="7">
        <v>0.91999120995033401</v>
      </c>
      <c r="R733" s="7">
        <v>0.57908371812191306</v>
      </c>
      <c r="S733" s="7">
        <v>0.93091166961776706</v>
      </c>
      <c r="T733" s="7">
        <v>0.58698422765004588</v>
      </c>
      <c r="U733" s="7">
        <v>0.94181921968792293</v>
      </c>
      <c r="V733" s="7">
        <v>0.59281187422083026</v>
      </c>
      <c r="W733" s="7">
        <v>0.95164534072235452</v>
      </c>
      <c r="X733" s="7">
        <v>0.60876579515492224</v>
      </c>
      <c r="Y733" s="7">
        <v>0.95183801213049901</v>
      </c>
      <c r="Z733" s="7">
        <v>0.60560611260007036</v>
      </c>
      <c r="AA733" s="7">
        <v>0.95302201821549126</v>
      </c>
      <c r="AB733" s="7">
        <v>0.60487027231303225</v>
      </c>
    </row>
    <row r="734" spans="1:28">
      <c r="A734" s="7">
        <v>0.82262408587894242</v>
      </c>
      <c r="B734" s="7">
        <v>0.62161129041366103</v>
      </c>
      <c r="C734" s="7">
        <v>0.82911870513851005</v>
      </c>
      <c r="D734" s="7">
        <v>0.61275427538844474</v>
      </c>
      <c r="E734" s="7">
        <v>0.83728593431838372</v>
      </c>
      <c r="F734" s="7">
        <v>0.60161502608453921</v>
      </c>
      <c r="G734" s="7">
        <v>0.8484082208400896</v>
      </c>
      <c r="H734" s="7">
        <v>0.58780260020068398</v>
      </c>
      <c r="I734" s="7">
        <v>0.8597327423889396</v>
      </c>
      <c r="J734" s="7">
        <v>0.58221473157467207</v>
      </c>
      <c r="K734" s="7">
        <v>0.8665668722306249</v>
      </c>
      <c r="L734" s="7">
        <v>0.58239195875124306</v>
      </c>
      <c r="M734" s="7">
        <v>0.88553073139337068</v>
      </c>
      <c r="N734" s="7">
        <v>0.57481289067081376</v>
      </c>
      <c r="O734" s="7">
        <v>0.9129612961716097</v>
      </c>
      <c r="P734" s="7">
        <v>0.57958759931020387</v>
      </c>
      <c r="Q734" s="7">
        <v>0.92017624049575664</v>
      </c>
      <c r="R734" s="7">
        <v>0.57973876366669119</v>
      </c>
      <c r="S734" s="7">
        <v>0.93101473788067046</v>
      </c>
      <c r="T734" s="7">
        <v>0.58739515144670373</v>
      </c>
      <c r="U734" s="7">
        <v>0.94188007376199601</v>
      </c>
      <c r="V734" s="7">
        <v>0.59308640259238177</v>
      </c>
      <c r="W734" s="7">
        <v>0.95171581603536803</v>
      </c>
      <c r="X734" s="7">
        <v>0.60913067463609838</v>
      </c>
      <c r="Y734" s="7">
        <v>0.9519737264130963</v>
      </c>
      <c r="Z734" s="7">
        <v>0.6062976460929661</v>
      </c>
      <c r="AA734" s="7">
        <v>0.9531286737170318</v>
      </c>
      <c r="AB734" s="7">
        <v>0.60539065995404295</v>
      </c>
    </row>
    <row r="735" spans="1:28">
      <c r="A735" s="7">
        <v>0.82302840480571182</v>
      </c>
      <c r="B735" s="7">
        <v>0.62224027313835517</v>
      </c>
      <c r="C735" s="7">
        <v>0.82951137678804454</v>
      </c>
      <c r="D735" s="7">
        <v>0.61340584589054492</v>
      </c>
      <c r="E735" s="7">
        <v>0.83775322403800989</v>
      </c>
      <c r="F735" s="7">
        <v>0.60245511765191373</v>
      </c>
      <c r="G735" s="7">
        <v>0.84875176396179841</v>
      </c>
      <c r="H735" s="7">
        <v>0.58849239617224081</v>
      </c>
      <c r="I735" s="7">
        <v>0.8598203308371517</v>
      </c>
      <c r="J735" s="7">
        <v>0.58240325263994641</v>
      </c>
      <c r="K735" s="7">
        <v>0.86672096658039388</v>
      </c>
      <c r="L735" s="7">
        <v>0.58273772549769087</v>
      </c>
      <c r="M735" s="7">
        <v>0.88571323495609766</v>
      </c>
      <c r="N735" s="7">
        <v>0.5753011341670542</v>
      </c>
      <c r="O735" s="7">
        <v>0.913168932232721</v>
      </c>
      <c r="P735" s="7">
        <v>0.58027913280309962</v>
      </c>
      <c r="Q735" s="7">
        <v>0.92061486397397929</v>
      </c>
      <c r="R735" s="7">
        <v>0.58129210774369811</v>
      </c>
      <c r="S735" s="7">
        <v>0.93111648475558784</v>
      </c>
      <c r="T735" s="7">
        <v>0.58780086267934484</v>
      </c>
      <c r="U735" s="7">
        <v>0.94215863114331666</v>
      </c>
      <c r="V735" s="7">
        <v>0.59434523680243945</v>
      </c>
      <c r="W735" s="7">
        <v>0.9519736525463931</v>
      </c>
      <c r="X735" s="7">
        <v>0.61046595978506912</v>
      </c>
      <c r="Y735" s="7">
        <v>0.95201736444608576</v>
      </c>
      <c r="Z735" s="7">
        <v>0.60652004882434962</v>
      </c>
      <c r="AA735" s="7">
        <v>0.95331859187776757</v>
      </c>
      <c r="AB735" s="7">
        <v>0.60631849634903368</v>
      </c>
    </row>
    <row r="736" spans="1:28">
      <c r="A736" s="7">
        <v>0.82363448288009689</v>
      </c>
      <c r="B736" s="7">
        <v>0.62318374722539627</v>
      </c>
      <c r="C736" s="7">
        <v>0.82983278316543119</v>
      </c>
      <c r="D736" s="7">
        <v>0.61394013370226708</v>
      </c>
      <c r="E736" s="7">
        <v>0.83789027828538631</v>
      </c>
      <c r="F736" s="7">
        <v>0.60270184568204233</v>
      </c>
      <c r="G736" s="7">
        <v>0.85110547478540344</v>
      </c>
      <c r="H736" s="7">
        <v>0.59322279801748845</v>
      </c>
      <c r="I736" s="7">
        <v>0.86009652999286357</v>
      </c>
      <c r="J736" s="7">
        <v>0.58299835369853126</v>
      </c>
      <c r="K736" s="7">
        <v>0.8669133224523845</v>
      </c>
      <c r="L736" s="7">
        <v>0.58316949955041597</v>
      </c>
      <c r="M736" s="7">
        <v>0.88667907874775853</v>
      </c>
      <c r="N736" s="7">
        <v>0.57788830344072684</v>
      </c>
      <c r="O736" s="7">
        <v>0.91329024768415679</v>
      </c>
      <c r="P736" s="7">
        <v>0.58068397527507121</v>
      </c>
      <c r="Q736" s="7">
        <v>0.92077440337537686</v>
      </c>
      <c r="R736" s="7">
        <v>0.58185767093952112</v>
      </c>
      <c r="S736" s="7">
        <v>0.93135521551838107</v>
      </c>
      <c r="T736" s="7">
        <v>0.58875302437308064</v>
      </c>
      <c r="U736" s="7">
        <v>0.9422679113467578</v>
      </c>
      <c r="V736" s="7">
        <v>0.59483956162336615</v>
      </c>
      <c r="W736" s="7">
        <v>0.95204971431714547</v>
      </c>
      <c r="X736" s="7">
        <v>0.61086037712900709</v>
      </c>
      <c r="Y736" s="7">
        <v>0.95219148019771382</v>
      </c>
      <c r="Z736" s="7">
        <v>0.60740792222854489</v>
      </c>
      <c r="AA736" s="7">
        <v>0.95339788964842975</v>
      </c>
      <c r="AB736" s="7">
        <v>0.60670596360761597</v>
      </c>
    </row>
    <row r="737" spans="1:28">
      <c r="A737" s="7">
        <v>0.82529659395331145</v>
      </c>
      <c r="B737" s="7">
        <v>0.62577265402040783</v>
      </c>
      <c r="C737" s="7">
        <v>0.83046276817121789</v>
      </c>
      <c r="D737" s="7">
        <v>0.61498785906964426</v>
      </c>
      <c r="E737" s="7">
        <v>0.83811739675246721</v>
      </c>
      <c r="F737" s="7">
        <v>0.60311103195736127</v>
      </c>
      <c r="G737" s="7">
        <v>0.85151009223986052</v>
      </c>
      <c r="H737" s="7">
        <v>0.59403682676477898</v>
      </c>
      <c r="I737" s="7">
        <v>0.86025128749645308</v>
      </c>
      <c r="J737" s="7">
        <v>0.58333195779560654</v>
      </c>
      <c r="K737" s="7">
        <v>0.86704645158449789</v>
      </c>
      <c r="L737" s="7">
        <v>0.58346835322071255</v>
      </c>
      <c r="M737" s="7">
        <v>0.88688962441961994</v>
      </c>
      <c r="N737" s="7">
        <v>0.57845386663654985</v>
      </c>
      <c r="O737" s="7">
        <v>0.91346568849084853</v>
      </c>
      <c r="P737" s="7">
        <v>0.58127125748763087</v>
      </c>
      <c r="Q737" s="7">
        <v>0.92085175581241818</v>
      </c>
      <c r="R737" s="7">
        <v>0.58213219931107263</v>
      </c>
      <c r="S737" s="7">
        <v>0.93140674964983272</v>
      </c>
      <c r="T737" s="7">
        <v>0.58895892065174427</v>
      </c>
      <c r="U737" s="7">
        <v>0.94245775891587324</v>
      </c>
      <c r="V737" s="7">
        <v>0.59570224096814683</v>
      </c>
      <c r="W737" s="7">
        <v>0.95209526543409329</v>
      </c>
      <c r="X737" s="7">
        <v>0.61109668003110207</v>
      </c>
      <c r="Y737" s="7">
        <v>0.95226741037511553</v>
      </c>
      <c r="Z737" s="7">
        <v>0.60779538948712719</v>
      </c>
      <c r="AA737" s="7">
        <v>0.95348670315157136</v>
      </c>
      <c r="AB737" s="7">
        <v>0.60714121270301891</v>
      </c>
    </row>
    <row r="738" spans="1:28">
      <c r="A738" s="7">
        <v>0.8266384524112631</v>
      </c>
      <c r="B738" s="7">
        <v>0.62786462971248425</v>
      </c>
      <c r="C738" s="7">
        <v>0.8308390488081584</v>
      </c>
      <c r="D738" s="7">
        <v>0.61561423551232997</v>
      </c>
      <c r="E738" s="7">
        <v>0.83836409439774473</v>
      </c>
      <c r="F738" s="7">
        <v>0.6035558374201283</v>
      </c>
      <c r="G738" s="7">
        <v>0.85166336532493059</v>
      </c>
      <c r="H738" s="7">
        <v>0.59434523680243978</v>
      </c>
      <c r="I738" s="7">
        <v>0.86060432805151665</v>
      </c>
      <c r="J738" s="7">
        <v>0.58409472966339859</v>
      </c>
      <c r="K738" s="7">
        <v>0.8674170118065615</v>
      </c>
      <c r="L738" s="7">
        <v>0.58430149470273141</v>
      </c>
      <c r="M738" s="7">
        <v>0.88724819565117419</v>
      </c>
      <c r="N738" s="7">
        <v>0.57941819097965819</v>
      </c>
      <c r="O738" s="7">
        <v>0.91355294229630424</v>
      </c>
      <c r="P738" s="7">
        <v>0.58156402983324118</v>
      </c>
      <c r="Q738" s="7">
        <v>0.92112292884454583</v>
      </c>
      <c r="R738" s="7">
        <v>0.58309652365418096</v>
      </c>
      <c r="S738" s="7">
        <v>0.93157676823735702</v>
      </c>
      <c r="T738" s="7">
        <v>0.58963829149526747</v>
      </c>
      <c r="U738" s="7">
        <v>0.94278174257783998</v>
      </c>
      <c r="V738" s="7">
        <v>0.5971800028669102</v>
      </c>
      <c r="W738" s="7">
        <v>0.95250307684903135</v>
      </c>
      <c r="X738" s="7">
        <v>0.61321906234660983</v>
      </c>
      <c r="Y738" s="7">
        <v>0.95242188901189828</v>
      </c>
      <c r="Z738" s="7">
        <v>0.60858509293567264</v>
      </c>
      <c r="AA738" s="7">
        <v>0.95356520794452682</v>
      </c>
      <c r="AB738" s="7">
        <v>0.60752607367959277</v>
      </c>
    </row>
    <row r="739" spans="1:28">
      <c r="A739" s="7">
        <v>0.82719569196182063</v>
      </c>
      <c r="B739" s="7">
        <v>0.62873425914262071</v>
      </c>
      <c r="C739" s="7">
        <v>0.83136712447477379</v>
      </c>
      <c r="D739" s="7">
        <v>0.61649515883116945</v>
      </c>
      <c r="E739" s="7">
        <v>0.83922557823839627</v>
      </c>
      <c r="F739" s="7">
        <v>0.60510918149713522</v>
      </c>
      <c r="G739" s="7">
        <v>0.8518571588807663</v>
      </c>
      <c r="H739" s="7">
        <v>0.5947353103430304</v>
      </c>
      <c r="I739" s="7">
        <v>0.86139101202809665</v>
      </c>
      <c r="J739" s="7">
        <v>0.58579576305421488</v>
      </c>
      <c r="K739" s="7">
        <v>0.86756534072147518</v>
      </c>
      <c r="L739" s="7">
        <v>0.58463509879980669</v>
      </c>
      <c r="M739" s="7">
        <v>0.88734703259320513</v>
      </c>
      <c r="N739" s="7">
        <v>0.5796840317445151</v>
      </c>
      <c r="O739" s="7">
        <v>0.91376804392365774</v>
      </c>
      <c r="P739" s="7">
        <v>0.58228596994956827</v>
      </c>
      <c r="Q739" s="7">
        <v>0.92120423680393582</v>
      </c>
      <c r="R739" s="7">
        <v>0.58338582095711344</v>
      </c>
      <c r="S739" s="7">
        <v>0.93177409550992407</v>
      </c>
      <c r="T739" s="7">
        <v>0.59042799494381293</v>
      </c>
      <c r="U739" s="7">
        <v>0.94299044633892171</v>
      </c>
      <c r="V739" s="7">
        <v>0.598132164560646</v>
      </c>
      <c r="W739" s="7">
        <v>0.95264746529520539</v>
      </c>
      <c r="X739" s="7">
        <v>0.61397054032569875</v>
      </c>
      <c r="Y739" s="7">
        <v>0.95255454863218625</v>
      </c>
      <c r="Z739" s="7">
        <v>0.60926446377919585</v>
      </c>
      <c r="AA739" s="7">
        <v>0.95361040767380423</v>
      </c>
      <c r="AB739" s="7">
        <v>0.60774847641097629</v>
      </c>
    </row>
    <row r="740" spans="1:28">
      <c r="A740" s="7">
        <v>0.8274911249994007</v>
      </c>
      <c r="B740" s="7">
        <v>0.62919557105810764</v>
      </c>
      <c r="C740" s="7">
        <v>0.83154885091875075</v>
      </c>
      <c r="D740" s="7">
        <v>0.61679835630481339</v>
      </c>
      <c r="E740" s="7">
        <v>0.83938678013888179</v>
      </c>
      <c r="F740" s="7">
        <v>0.60540021632140661</v>
      </c>
      <c r="G740" s="7">
        <v>0.85280381103836389</v>
      </c>
      <c r="H740" s="7">
        <v>0.59664224001251043</v>
      </c>
      <c r="I740" s="7">
        <v>0.86151191632777591</v>
      </c>
      <c r="J740" s="7">
        <v>0.58605726001572445</v>
      </c>
      <c r="K740" s="7">
        <v>0.8682488068170493</v>
      </c>
      <c r="L740" s="7">
        <v>0.58617714898811057</v>
      </c>
      <c r="M740" s="7">
        <v>0.88752677791568935</v>
      </c>
      <c r="N740" s="7">
        <v>0.58016793143740819</v>
      </c>
      <c r="O740" s="7">
        <v>0.91400320926028711</v>
      </c>
      <c r="P740" s="7">
        <v>0.58307567339811373</v>
      </c>
      <c r="Q740" s="7">
        <v>0.92136729222519897</v>
      </c>
      <c r="R740" s="7">
        <v>0.58396615308431743</v>
      </c>
      <c r="S740" s="7">
        <v>0.93184897416246071</v>
      </c>
      <c r="T740" s="7">
        <v>0.59072858613544854</v>
      </c>
      <c r="U740" s="7">
        <v>0.94315843786734888</v>
      </c>
      <c r="V740" s="7">
        <v>0.59889928023178529</v>
      </c>
      <c r="W740" s="7">
        <v>0.95274243507676626</v>
      </c>
      <c r="X740" s="7">
        <v>0.61446486514662546</v>
      </c>
      <c r="Y740" s="7">
        <v>0.95266495285564967</v>
      </c>
      <c r="Z740" s="7">
        <v>0.60983176449635779</v>
      </c>
      <c r="AA740" s="7">
        <v>0.95380548018963307</v>
      </c>
      <c r="AB740" s="7">
        <v>0.60870932571140679</v>
      </c>
    </row>
    <row r="741" spans="1:28">
      <c r="A741" s="7">
        <v>0.82776093782775972</v>
      </c>
      <c r="B741" s="7">
        <v>0.62961691998279912</v>
      </c>
      <c r="C741" s="7">
        <v>0.83169637003209673</v>
      </c>
      <c r="D741" s="7">
        <v>0.61704508433494198</v>
      </c>
      <c r="E741" s="7">
        <v>0.83995261838876434</v>
      </c>
      <c r="F741" s="7">
        <v>0.6064218788686998</v>
      </c>
      <c r="G741" s="7">
        <v>0.85317319330085084</v>
      </c>
      <c r="H741" s="7">
        <v>0.59738676790624368</v>
      </c>
      <c r="I741" s="7">
        <v>0.86202669996818826</v>
      </c>
      <c r="J741" s="7">
        <v>0.58717187995465059</v>
      </c>
      <c r="K741" s="7">
        <v>0.86840971486255636</v>
      </c>
      <c r="L741" s="7">
        <v>0.5865402909479478</v>
      </c>
      <c r="M741" s="7">
        <v>0.88782007079483249</v>
      </c>
      <c r="N741" s="7">
        <v>0.58095763488595364</v>
      </c>
      <c r="O741" s="7">
        <v>0.91436855540826489</v>
      </c>
      <c r="P741" s="7">
        <v>0.5843075760274179</v>
      </c>
      <c r="Q741" s="7">
        <v>0.92166131938645246</v>
      </c>
      <c r="R741" s="7">
        <v>0.58501387845169461</v>
      </c>
      <c r="S741" s="7">
        <v>0.9323762079688509</v>
      </c>
      <c r="T741" s="7">
        <v>0.59285096845095631</v>
      </c>
      <c r="U741" s="7">
        <v>0.94328871701184347</v>
      </c>
      <c r="V741" s="7">
        <v>0.59949438129037014</v>
      </c>
      <c r="W741" s="7">
        <v>0.95285674259665409</v>
      </c>
      <c r="X741" s="7">
        <v>0.61505996620521031</v>
      </c>
      <c r="Y741" s="7">
        <v>0.95307776864773019</v>
      </c>
      <c r="Z741" s="7">
        <v>0.61195414681186555</v>
      </c>
      <c r="AA741" s="7">
        <v>0.95384711151923074</v>
      </c>
      <c r="AB741" s="7">
        <v>0.60891522199007042</v>
      </c>
    </row>
    <row r="742" spans="1:28">
      <c r="A742" s="7">
        <v>0.82998269034614625</v>
      </c>
      <c r="B742" s="7">
        <v>0.63309283142133643</v>
      </c>
      <c r="C742" s="7">
        <v>0.83194294787372824</v>
      </c>
      <c r="D742" s="7">
        <v>0.61745774565293876</v>
      </c>
      <c r="E742" s="7">
        <v>0.8404081606014725</v>
      </c>
      <c r="F742" s="7">
        <v>0.60724459522268504</v>
      </c>
      <c r="G742" s="7">
        <v>0.85382915512469482</v>
      </c>
      <c r="H742" s="7">
        <v>0.59870902164517237</v>
      </c>
      <c r="I742" s="7">
        <v>0.86250225688026017</v>
      </c>
      <c r="J742" s="7">
        <v>0.58820223010863837</v>
      </c>
      <c r="K742" s="7">
        <v>0.86987518357668614</v>
      </c>
      <c r="L742" s="7">
        <v>0.58984940033794753</v>
      </c>
      <c r="M742" s="7">
        <v>0.88797039488806107</v>
      </c>
      <c r="N742" s="7">
        <v>0.58136247735792523</v>
      </c>
      <c r="O742" s="7">
        <v>0.91453933023605527</v>
      </c>
      <c r="P742" s="7">
        <v>0.58488356435127453</v>
      </c>
      <c r="Q742" s="7">
        <v>0.9218938162000595</v>
      </c>
      <c r="R742" s="7">
        <v>0.58584354489103552</v>
      </c>
      <c r="S742" s="7">
        <v>0.9325220011099663</v>
      </c>
      <c r="T742" s="7">
        <v>0.59343825066351596</v>
      </c>
      <c r="U742" s="7">
        <v>0.94342371020432958</v>
      </c>
      <c r="V742" s="7">
        <v>0.60011120136569174</v>
      </c>
      <c r="W742" s="7">
        <v>0.95296460420376627</v>
      </c>
      <c r="X742" s="7">
        <v>0.61562292311902489</v>
      </c>
      <c r="Y742" s="7">
        <v>0.95319864599911108</v>
      </c>
      <c r="Z742" s="7">
        <v>0.61257704821187342</v>
      </c>
      <c r="AA742" s="7">
        <v>0.95398033177394315</v>
      </c>
      <c r="AB742" s="7">
        <v>0.6095746113381959</v>
      </c>
    </row>
    <row r="743" spans="1:28">
      <c r="A743" s="7">
        <v>0.83028693033064604</v>
      </c>
      <c r="B743" s="7">
        <v>0.63356891226820433</v>
      </c>
      <c r="C743" s="7">
        <v>0.83218311184086635</v>
      </c>
      <c r="D743" s="7">
        <v>0.61785998184290192</v>
      </c>
      <c r="E743" s="7">
        <v>0.84052302511355936</v>
      </c>
      <c r="F743" s="7">
        <v>0.6074522290226877</v>
      </c>
      <c r="G743" s="7">
        <v>0.85428368910110952</v>
      </c>
      <c r="H743" s="7">
        <v>0.59962643291212947</v>
      </c>
      <c r="I743" s="7">
        <v>0.86272740755388522</v>
      </c>
      <c r="J743" s="7">
        <v>0.58869047360487881</v>
      </c>
      <c r="K743" s="7">
        <v>0.87010370444913265</v>
      </c>
      <c r="L743" s="7">
        <v>0.59036544417561088</v>
      </c>
      <c r="M743" s="7">
        <v>0.88807290948374906</v>
      </c>
      <c r="N743" s="7">
        <v>0.58163874325081577</v>
      </c>
      <c r="O743" s="7">
        <v>0.91465691290437001</v>
      </c>
      <c r="P743" s="7">
        <v>0.58528145673789045</v>
      </c>
      <c r="Q743" s="7">
        <v>0.92202962246736486</v>
      </c>
      <c r="R743" s="7">
        <v>0.58632918210526752</v>
      </c>
      <c r="S743" s="7">
        <v>0.93283384867464825</v>
      </c>
      <c r="T743" s="7">
        <v>0.59469795363424305</v>
      </c>
      <c r="U743" s="7">
        <v>0.94355227514955453</v>
      </c>
      <c r="V743" s="7">
        <v>0.60069935233892091</v>
      </c>
      <c r="W743" s="7">
        <v>0.95303507951677979</v>
      </c>
      <c r="X743" s="7">
        <v>0.61599127764287886</v>
      </c>
      <c r="Y743" s="7">
        <v>0.9533784346950277</v>
      </c>
      <c r="Z743" s="7">
        <v>0.61350488460686414</v>
      </c>
      <c r="AA743" s="7">
        <v>0.95429197201264526</v>
      </c>
      <c r="AB743" s="7">
        <v>0.61112274285118606</v>
      </c>
    </row>
    <row r="744" spans="1:28">
      <c r="A744" s="7">
        <v>0.83064881578589311</v>
      </c>
      <c r="B744" s="7">
        <v>0.63413621298536627</v>
      </c>
      <c r="C744" s="7">
        <v>0.83272829117279723</v>
      </c>
      <c r="D744" s="7">
        <v>0.61877652434918962</v>
      </c>
      <c r="E744" s="7">
        <v>0.84073709079517578</v>
      </c>
      <c r="F744" s="7">
        <v>0.60783969628126999</v>
      </c>
      <c r="G744" s="7">
        <v>0.85438998193021942</v>
      </c>
      <c r="H744" s="7">
        <v>0.5998410167974878</v>
      </c>
      <c r="I744" s="7">
        <v>0.86342918984446826</v>
      </c>
      <c r="J744" s="7">
        <v>0.59021254229778497</v>
      </c>
      <c r="K744" s="7">
        <v>0.87065456554303478</v>
      </c>
      <c r="L744" s="7">
        <v>0.5916103782149571</v>
      </c>
      <c r="M744" s="7">
        <v>0.88814048636969578</v>
      </c>
      <c r="N744" s="7">
        <v>0.58182118299140384</v>
      </c>
      <c r="O744" s="7">
        <v>0.91505725389410808</v>
      </c>
      <c r="P744" s="7">
        <v>0.58663846090359784</v>
      </c>
      <c r="Q744" s="7">
        <v>0.92216542873467022</v>
      </c>
      <c r="R744" s="7">
        <v>0.58681568808016904</v>
      </c>
      <c r="S744" s="7">
        <v>0.93294088110150941</v>
      </c>
      <c r="T744" s="7">
        <v>0.59513059644763755</v>
      </c>
      <c r="U744" s="7">
        <v>0.94368855399149298</v>
      </c>
      <c r="V744" s="7">
        <v>0.60132312249959818</v>
      </c>
      <c r="W744" s="7">
        <v>0.95312274393052832</v>
      </c>
      <c r="X744" s="7">
        <v>0.61644998327635747</v>
      </c>
      <c r="Y744" s="7">
        <v>0.95347138370529527</v>
      </c>
      <c r="Z744" s="7">
        <v>0.6139861780177488</v>
      </c>
      <c r="AA744" s="7">
        <v>0.95445968679759563</v>
      </c>
      <c r="AB744" s="7">
        <v>0.61196283441856059</v>
      </c>
    </row>
    <row r="745" spans="1:28">
      <c r="A745" s="7">
        <v>0.83149668458480164</v>
      </c>
      <c r="B745" s="7">
        <v>0.63546715433098966</v>
      </c>
      <c r="C745" s="7">
        <v>0.83291785679671049</v>
      </c>
      <c r="D745" s="7">
        <v>0.61909535951488404</v>
      </c>
      <c r="E745" s="7">
        <v>0.84110126350963299</v>
      </c>
      <c r="F745" s="7">
        <v>0.60849908562939548</v>
      </c>
      <c r="G745" s="7">
        <v>0.85451213059571585</v>
      </c>
      <c r="H745" s="7">
        <v>0.6000877448276164</v>
      </c>
      <c r="I745" s="7">
        <v>0.86435021193180306</v>
      </c>
      <c r="J745" s="7">
        <v>0.5922167731622453</v>
      </c>
      <c r="K745" s="7">
        <v>0.87080341858838983</v>
      </c>
      <c r="L745" s="7">
        <v>0.59194745735471033</v>
      </c>
      <c r="M745" s="7">
        <v>0.88852204293660608</v>
      </c>
      <c r="N745" s="7">
        <v>0.58285153314539162</v>
      </c>
      <c r="O745" s="7">
        <v>0.91522196294932667</v>
      </c>
      <c r="P745" s="7">
        <v>0.58720141781741242</v>
      </c>
      <c r="Q745" s="7">
        <v>0.92238869599613027</v>
      </c>
      <c r="R745" s="7">
        <v>0.58761668541741763</v>
      </c>
      <c r="S745" s="7">
        <v>0.93301135512742628</v>
      </c>
      <c r="T745" s="7">
        <v>0.59541554994722268</v>
      </c>
      <c r="U745" s="7">
        <v>0.94377297830552398</v>
      </c>
      <c r="V745" s="7">
        <v>0.60171058975818048</v>
      </c>
      <c r="W745" s="7">
        <v>0.95374241101202528</v>
      </c>
      <c r="X745" s="7">
        <v>0.61969567313748608</v>
      </c>
      <c r="Y745" s="7">
        <v>0.95372797533927345</v>
      </c>
      <c r="Z745" s="7">
        <v>0.61531625060270279</v>
      </c>
      <c r="AA745" s="7">
        <v>0.95450766194884618</v>
      </c>
      <c r="AB745" s="7">
        <v>0.61220348112400291</v>
      </c>
    </row>
    <row r="746" spans="1:28">
      <c r="A746" s="7">
        <v>0.83211076897456826</v>
      </c>
      <c r="B746" s="7">
        <v>0.63643147867409799</v>
      </c>
      <c r="C746" s="7">
        <v>0.83372457967742386</v>
      </c>
      <c r="D746" s="7">
        <v>0.62045236368059142</v>
      </c>
      <c r="E746" s="7">
        <v>0.84159465880018802</v>
      </c>
      <c r="F746" s="7">
        <v>0.60939304035827702</v>
      </c>
      <c r="G746" s="7">
        <v>0.85463721552720984</v>
      </c>
      <c r="H746" s="7">
        <v>0.60034055418243126</v>
      </c>
      <c r="I746" s="7">
        <v>0.86481072297547046</v>
      </c>
      <c r="J746" s="7">
        <v>0.59322106049614909</v>
      </c>
      <c r="K746" s="7">
        <v>0.87115930315809442</v>
      </c>
      <c r="L746" s="7">
        <v>0.59275366725597567</v>
      </c>
      <c r="M746" s="7">
        <v>0.8888567094193901</v>
      </c>
      <c r="N746" s="7">
        <v>0.58375678176297618</v>
      </c>
      <c r="O746" s="7">
        <v>0.91540393612648041</v>
      </c>
      <c r="P746" s="7">
        <v>0.58782431921742029</v>
      </c>
      <c r="Q746" s="7">
        <v>0.92253241330813307</v>
      </c>
      <c r="R746" s="7">
        <v>0.58813272925508098</v>
      </c>
      <c r="S746" s="7">
        <v>0.93313820837407657</v>
      </c>
      <c r="T746" s="7">
        <v>0.59592898750287771</v>
      </c>
      <c r="U746" s="7">
        <v>0.94387283041298198</v>
      </c>
      <c r="V746" s="7">
        <v>0.60216929539165909</v>
      </c>
      <c r="W746" s="7">
        <v>0.9538163241451858</v>
      </c>
      <c r="X746" s="7">
        <v>0.62008314039606838</v>
      </c>
      <c r="Y746" s="7">
        <v>0.95401947739964321</v>
      </c>
      <c r="Z746" s="7">
        <v>0.61682789416757533</v>
      </c>
      <c r="AA746" s="7">
        <v>0.95463176295993235</v>
      </c>
      <c r="AB746" s="7">
        <v>0.61282638252401078</v>
      </c>
    </row>
    <row r="747" spans="1:28">
      <c r="A747" s="7">
        <v>0.83259915421284425</v>
      </c>
      <c r="B747" s="7">
        <v>0.63719859434523729</v>
      </c>
      <c r="C747" s="7">
        <v>0.83499310152165507</v>
      </c>
      <c r="D747" s="7">
        <v>0.62258864616681076</v>
      </c>
      <c r="E747" s="7">
        <v>0.84182047198872245</v>
      </c>
      <c r="F747" s="7">
        <v>0.60980309539426547</v>
      </c>
      <c r="G747" s="7">
        <v>0.85735149981530923</v>
      </c>
      <c r="H747" s="7">
        <v>0.60583112161346253</v>
      </c>
      <c r="I747" s="7">
        <v>0.86499503486342599</v>
      </c>
      <c r="J747" s="7">
        <v>0.59362329668611225</v>
      </c>
      <c r="K747" s="7">
        <v>0.87166980620800949</v>
      </c>
      <c r="L747" s="7">
        <v>0.59391259398904461</v>
      </c>
      <c r="M747" s="7">
        <v>0.88963131522088879</v>
      </c>
      <c r="N747" s="7">
        <v>0.58585310125839996</v>
      </c>
      <c r="O747" s="7">
        <v>0.91619015357136235</v>
      </c>
      <c r="P747" s="7">
        <v>0.59051573977142902</v>
      </c>
      <c r="Q747" s="7">
        <v>0.92275875708697541</v>
      </c>
      <c r="R747" s="7">
        <v>0.58894675800237151</v>
      </c>
      <c r="S747" s="7">
        <v>0.93343287789494134</v>
      </c>
      <c r="T747" s="7">
        <v>0.59712179590205583</v>
      </c>
      <c r="U747" s="7">
        <v>0.9440463930890356</v>
      </c>
      <c r="V747" s="7">
        <v>0.60296768644689924</v>
      </c>
      <c r="W747" s="7">
        <v>0.95395211804099234</v>
      </c>
      <c r="X747" s="7">
        <v>0.62079552414503125</v>
      </c>
      <c r="Y747" s="7">
        <v>0.95407053389824092</v>
      </c>
      <c r="Z747" s="7">
        <v>0.61709286617176273</v>
      </c>
      <c r="AA747" s="7">
        <v>0.95479749530061619</v>
      </c>
      <c r="AB747" s="7">
        <v>0.61365952400602963</v>
      </c>
    </row>
    <row r="748" spans="1:28">
      <c r="A748" s="7">
        <v>0.83299786871884662</v>
      </c>
      <c r="B748" s="7">
        <v>0.637824970787923</v>
      </c>
      <c r="C748" s="7">
        <v>0.83528172587385374</v>
      </c>
      <c r="D748" s="7">
        <v>0.62307515214171227</v>
      </c>
      <c r="E748" s="7">
        <v>0.84198297916775444</v>
      </c>
      <c r="F748" s="7">
        <v>0.61009847402188422</v>
      </c>
      <c r="G748" s="7">
        <v>0.85771677130539958</v>
      </c>
      <c r="H748" s="7">
        <v>0.60657130570384843</v>
      </c>
      <c r="I748" s="7">
        <v>0.86532228250122467</v>
      </c>
      <c r="J748" s="7">
        <v>0.59434089299909199</v>
      </c>
      <c r="K748" s="7">
        <v>0.87201782882109324</v>
      </c>
      <c r="L748" s="7">
        <v>0.59470403495892898</v>
      </c>
      <c r="M748" s="7">
        <v>0.88980094699581636</v>
      </c>
      <c r="N748" s="7">
        <v>0.58631267565254797</v>
      </c>
      <c r="O748" s="7">
        <v>0.91662175661973966</v>
      </c>
      <c r="P748" s="7">
        <v>0.59199350167019238</v>
      </c>
      <c r="Q748" s="7">
        <v>0.92293016305541908</v>
      </c>
      <c r="R748" s="7">
        <v>0.58956357807769311</v>
      </c>
      <c r="S748" s="7">
        <v>0.93349938775690033</v>
      </c>
      <c r="T748" s="7">
        <v>0.59739111170959058</v>
      </c>
      <c r="U748" s="7">
        <v>0.94412224640671827</v>
      </c>
      <c r="V748" s="7">
        <v>0.60331692823602501</v>
      </c>
      <c r="W748" s="7">
        <v>0.95423444902056476</v>
      </c>
      <c r="X748" s="7">
        <v>0.62227762984714186</v>
      </c>
      <c r="Y748" s="7">
        <v>0.95428610578120898</v>
      </c>
      <c r="Z748" s="7">
        <v>0.61821443619604455</v>
      </c>
      <c r="AA748" s="7">
        <v>0.95489265262541079</v>
      </c>
      <c r="AB748" s="7">
        <v>0.61414081741691429</v>
      </c>
    </row>
    <row r="749" spans="1:28">
      <c r="A749" s="7">
        <v>0.83355110511171326</v>
      </c>
      <c r="B749" s="7">
        <v>0.63869633773939838</v>
      </c>
      <c r="C749" s="7">
        <v>0.83662792686472609</v>
      </c>
      <c r="D749" s="7">
        <v>0.62534522377102952</v>
      </c>
      <c r="E749" s="7">
        <v>0.84236150994622261</v>
      </c>
      <c r="F749" s="7">
        <v>0.61078653247210202</v>
      </c>
      <c r="G749" s="7">
        <v>0.85848313673075005</v>
      </c>
      <c r="H749" s="7">
        <v>0.60812464978085534</v>
      </c>
      <c r="I749" s="7">
        <v>0.8657709717911457</v>
      </c>
      <c r="J749" s="7">
        <v>0.59532519883759805</v>
      </c>
      <c r="K749" s="7">
        <v>0.87232392099886569</v>
      </c>
      <c r="L749" s="7">
        <v>0.59540078101584148</v>
      </c>
      <c r="M749" s="7">
        <v>0.89001011354755633</v>
      </c>
      <c r="N749" s="7">
        <v>0.5868799763697099</v>
      </c>
      <c r="O749" s="7">
        <v>0.91674073908172471</v>
      </c>
      <c r="P749" s="7">
        <v>0.5924009504241724</v>
      </c>
      <c r="Q749" s="7">
        <v>0.92367731727684044</v>
      </c>
      <c r="R749" s="7">
        <v>0.59225499863170183</v>
      </c>
      <c r="S749" s="7">
        <v>0.93376146304077856</v>
      </c>
      <c r="T749" s="7">
        <v>0.59845273724767922</v>
      </c>
      <c r="U749" s="7">
        <v>0.94420667072074926</v>
      </c>
      <c r="V749" s="7">
        <v>0.60370700177661563</v>
      </c>
      <c r="W749" s="7">
        <v>0.95435649163578329</v>
      </c>
      <c r="X749" s="7">
        <v>0.62291964398187794</v>
      </c>
      <c r="Y749" s="7">
        <v>0.9543567993946519</v>
      </c>
      <c r="Z749" s="7">
        <v>0.61858279071989852</v>
      </c>
      <c r="AA749" s="7">
        <v>0.954952918931114</v>
      </c>
      <c r="AB749" s="7">
        <v>0.61444575241189714</v>
      </c>
    </row>
    <row r="750" spans="1:28">
      <c r="A750" s="7">
        <v>0.83415398065994573</v>
      </c>
      <c r="B750" s="7">
        <v>0.63964589315112574</v>
      </c>
      <c r="C750" s="7">
        <v>0.83794847235762526</v>
      </c>
      <c r="D750" s="7">
        <v>0.62757272612754289</v>
      </c>
      <c r="E750" s="7">
        <v>0.84289406359317087</v>
      </c>
      <c r="F750" s="7">
        <v>0.61175606937922711</v>
      </c>
      <c r="G750" s="7">
        <v>0.85876912903890767</v>
      </c>
      <c r="H750" s="7">
        <v>0.60870498190805933</v>
      </c>
      <c r="I750" s="7">
        <v>0.86598537541591036</v>
      </c>
      <c r="J750" s="7">
        <v>0.59579693588111859</v>
      </c>
      <c r="K750" s="7">
        <v>0.87272068774299882</v>
      </c>
      <c r="L750" s="7">
        <v>0.59630429211208713</v>
      </c>
      <c r="M750" s="7">
        <v>0.89013515377189323</v>
      </c>
      <c r="N750" s="7">
        <v>0.58721966179147145</v>
      </c>
      <c r="O750" s="7">
        <v>0.91735104912202481</v>
      </c>
      <c r="P750" s="7">
        <v>0.59449726991959617</v>
      </c>
      <c r="Q750" s="7">
        <v>0.92426581110183059</v>
      </c>
      <c r="R750" s="7">
        <v>0.5943773809472096</v>
      </c>
      <c r="S750" s="7">
        <v>0.93412704705022209</v>
      </c>
      <c r="T750" s="7">
        <v>0.59993484294978983</v>
      </c>
      <c r="U750" s="7">
        <v>0.94426409639628306</v>
      </c>
      <c r="V750" s="7">
        <v>0.60397284254147254</v>
      </c>
      <c r="W750" s="7">
        <v>0.9543960265674738</v>
      </c>
      <c r="X750" s="7">
        <v>0.62312814654255</v>
      </c>
      <c r="Y750" s="7">
        <v>0.9545038595658264</v>
      </c>
      <c r="Z750" s="7">
        <v>0.61934990639103782</v>
      </c>
      <c r="AA750" s="7">
        <v>0.95502428692470986</v>
      </c>
      <c r="AB750" s="7">
        <v>0.61480715685039544</v>
      </c>
    </row>
    <row r="751" spans="1:28">
      <c r="A751" s="7">
        <v>0.83462315074130589</v>
      </c>
      <c r="B751" s="7">
        <v>0.64038607724151164</v>
      </c>
      <c r="C751" s="7">
        <v>0.83812663553799482</v>
      </c>
      <c r="D751" s="7">
        <v>0.6278733173191785</v>
      </c>
      <c r="E751" s="7">
        <v>0.84424502688873815</v>
      </c>
      <c r="F751" s="7">
        <v>0.61421639959515761</v>
      </c>
      <c r="G751" s="7">
        <v>0.85895998632874593</v>
      </c>
      <c r="H751" s="7">
        <v>0.60909244916664163</v>
      </c>
      <c r="I751" s="7">
        <v>0.86624867811298978</v>
      </c>
      <c r="J751" s="7">
        <v>0.59637639924765307</v>
      </c>
      <c r="K751" s="7">
        <v>0.8729895666594325</v>
      </c>
      <c r="L751" s="7">
        <v>0.59691676838406138</v>
      </c>
      <c r="M751" s="7">
        <v>0.89059807842596395</v>
      </c>
      <c r="N751" s="7">
        <v>0.58847762724085961</v>
      </c>
      <c r="O751" s="7">
        <v>0.91742803777389748</v>
      </c>
      <c r="P751" s="7">
        <v>0.59476224192378357</v>
      </c>
      <c r="Q751" s="7">
        <v>0.9245949984617392</v>
      </c>
      <c r="R751" s="7">
        <v>0.59557018934638772</v>
      </c>
      <c r="S751" s="7">
        <v>0.93445034664411553</v>
      </c>
      <c r="T751" s="7">
        <v>0.60125101536403225</v>
      </c>
      <c r="U751" s="7">
        <v>0.94528533061118625</v>
      </c>
      <c r="V751" s="7">
        <v>0.60870324438672019</v>
      </c>
      <c r="W751" s="7">
        <v>0.95450216926451248</v>
      </c>
      <c r="X751" s="7">
        <v>0.62368849717435615</v>
      </c>
      <c r="Y751" s="7">
        <v>0.95462299139588769</v>
      </c>
      <c r="Z751" s="7">
        <v>0.61997367655171509</v>
      </c>
      <c r="AA751" s="7">
        <v>0.95510199873995871</v>
      </c>
      <c r="AB751" s="7">
        <v>0.61520157419433341</v>
      </c>
    </row>
    <row r="752" spans="1:28">
      <c r="A752" s="7">
        <v>0.83486814399198206</v>
      </c>
      <c r="B752" s="7">
        <v>0.64077267573942442</v>
      </c>
      <c r="C752" s="7">
        <v>0.83861765326309334</v>
      </c>
      <c r="D752" s="7">
        <v>0.62870211499785</v>
      </c>
      <c r="E752" s="7">
        <v>0.84497076176055974</v>
      </c>
      <c r="F752" s="7">
        <v>0.61553865333408631</v>
      </c>
      <c r="G752" s="7">
        <v>0.85928473734807065</v>
      </c>
      <c r="H752" s="7">
        <v>0.60975183851476711</v>
      </c>
      <c r="I752" s="7">
        <v>0.86643299000094531</v>
      </c>
      <c r="J752" s="7">
        <v>0.59678211048029417</v>
      </c>
      <c r="K752" s="7">
        <v>0.8734418912303531</v>
      </c>
      <c r="L752" s="7">
        <v>0.59794711853804916</v>
      </c>
      <c r="M752" s="7">
        <v>0.89071668275640115</v>
      </c>
      <c r="N752" s="7">
        <v>0.58879993744923187</v>
      </c>
      <c r="O752" s="7">
        <v>0.91752322374348561</v>
      </c>
      <c r="P752" s="7">
        <v>0.5950906334568421</v>
      </c>
      <c r="Q752" s="7">
        <v>0.92485078890695527</v>
      </c>
      <c r="R752" s="7">
        <v>0.59649802574137845</v>
      </c>
      <c r="S752" s="7">
        <v>0.93449483337297556</v>
      </c>
      <c r="T752" s="7">
        <v>0.6014325863439508</v>
      </c>
      <c r="U752" s="7">
        <v>0.94543446594764713</v>
      </c>
      <c r="V752" s="7">
        <v>0.60939999044363269</v>
      </c>
      <c r="W752" s="7">
        <v>0.95456533920971365</v>
      </c>
      <c r="X752" s="7">
        <v>0.62402383879277035</v>
      </c>
      <c r="Y752" s="7">
        <v>0.95486343695765974</v>
      </c>
      <c r="Z752" s="7">
        <v>0.62123337952244218</v>
      </c>
      <c r="AA752" s="7">
        <v>0.95522054890709862</v>
      </c>
      <c r="AB752" s="7">
        <v>0.61580449409894344</v>
      </c>
    </row>
    <row r="753" spans="1:28">
      <c r="A753" s="7">
        <v>0.83526285534029365</v>
      </c>
      <c r="B753" s="7">
        <v>0.6413964459001017</v>
      </c>
      <c r="C753" s="7">
        <v>0.83902172735617153</v>
      </c>
      <c r="D753" s="7">
        <v>0.62938496088405105</v>
      </c>
      <c r="E753" s="7">
        <v>0.84545763065838253</v>
      </c>
      <c r="F753" s="7">
        <v>0.61642652673828158</v>
      </c>
      <c r="G753" s="7">
        <v>0.85949379948709348</v>
      </c>
      <c r="H753" s="7">
        <v>0.61017666248213642</v>
      </c>
      <c r="I753" s="7">
        <v>0.86667641065763301</v>
      </c>
      <c r="J753" s="7">
        <v>0.59731813581335524</v>
      </c>
      <c r="K753" s="7">
        <v>0.8738187410177134</v>
      </c>
      <c r="L753" s="7">
        <v>0.59880632284015201</v>
      </c>
      <c r="M753" s="7">
        <v>0.89131660000919388</v>
      </c>
      <c r="N753" s="7">
        <v>0.59043060122582136</v>
      </c>
      <c r="O753" s="7">
        <v>0.91763427404133835</v>
      </c>
      <c r="P753" s="7">
        <v>0.59547462567274645</v>
      </c>
      <c r="Q753" s="7">
        <v>0.9254577418362393</v>
      </c>
      <c r="R753" s="7">
        <v>0.59870033403847722</v>
      </c>
      <c r="S753" s="7">
        <v>0.93459878256120288</v>
      </c>
      <c r="T753" s="7">
        <v>0.60185741031132012</v>
      </c>
      <c r="U753" s="7">
        <v>0.94551674751259107</v>
      </c>
      <c r="V753" s="7">
        <v>0.60978485142020655</v>
      </c>
      <c r="W753" s="7">
        <v>0.95465687117112752</v>
      </c>
      <c r="X753" s="7">
        <v>0.62451034476767187</v>
      </c>
      <c r="Y753" s="7">
        <v>0.95493238504978317</v>
      </c>
      <c r="Z753" s="7">
        <v>0.62159478396094048</v>
      </c>
      <c r="AA753" s="7">
        <v>0.95530420805514715</v>
      </c>
      <c r="AB753" s="7">
        <v>0.61623105558765168</v>
      </c>
    </row>
    <row r="754" spans="1:28">
      <c r="A754" s="7">
        <v>0.83555668711479736</v>
      </c>
      <c r="B754" s="7">
        <v>0.64186123285826657</v>
      </c>
      <c r="C754" s="7">
        <v>0.83953626262107883</v>
      </c>
      <c r="D754" s="7">
        <v>0.63025459031418751</v>
      </c>
      <c r="E754" s="7">
        <v>0.84585639325432049</v>
      </c>
      <c r="F754" s="7">
        <v>0.61715454817929494</v>
      </c>
      <c r="G754" s="7">
        <v>0.85970990866451036</v>
      </c>
      <c r="H754" s="7">
        <v>0.61061625538088671</v>
      </c>
      <c r="I754" s="7">
        <v>0.86724761630456237</v>
      </c>
      <c r="J754" s="7">
        <v>0.59857610126274341</v>
      </c>
      <c r="K754" s="7">
        <v>0.87404883428148417</v>
      </c>
      <c r="L754" s="7">
        <v>0.59933105428451006</v>
      </c>
      <c r="M754" s="7">
        <v>0.89149358709143545</v>
      </c>
      <c r="N754" s="7">
        <v>0.59091189463670601</v>
      </c>
      <c r="O754" s="7">
        <v>0.91773039320670668</v>
      </c>
      <c r="P754" s="7">
        <v>0.59580822976982173</v>
      </c>
      <c r="Q754" s="7">
        <v>0.92559003208367918</v>
      </c>
      <c r="R754" s="7">
        <v>0.59918075868869247</v>
      </c>
      <c r="S754" s="7">
        <v>0.93471770747993754</v>
      </c>
      <c r="T754" s="7">
        <v>0.60234391628622164</v>
      </c>
      <c r="U754" s="7">
        <v>0.94576102090851843</v>
      </c>
      <c r="V754" s="7">
        <v>0.61093161550390296</v>
      </c>
      <c r="W754" s="7">
        <v>0.95503374220474258</v>
      </c>
      <c r="X754" s="7">
        <v>0.6265145756321322</v>
      </c>
      <c r="Y754" s="7">
        <v>0.95517937631650363</v>
      </c>
      <c r="Z754" s="7">
        <v>0.62289184364045469</v>
      </c>
      <c r="AA754" s="7">
        <v>0.95535852702805069</v>
      </c>
      <c r="AB754" s="7">
        <v>0.61650819024121162</v>
      </c>
    </row>
    <row r="755" spans="1:28">
      <c r="A755" s="7">
        <v>0.8359930313030931</v>
      </c>
      <c r="B755" s="7">
        <v>0.64255276635116232</v>
      </c>
      <c r="C755" s="7">
        <v>0.83975861027018006</v>
      </c>
      <c r="D755" s="7">
        <v>0.63063076368406668</v>
      </c>
      <c r="E755" s="7">
        <v>0.84668198193494493</v>
      </c>
      <c r="F755" s="7">
        <v>0.61866271670148965</v>
      </c>
      <c r="G755" s="7">
        <v>0.86011511337216695</v>
      </c>
      <c r="H755" s="7">
        <v>0.61144070925621086</v>
      </c>
      <c r="I755" s="7">
        <v>0.86753993603356483</v>
      </c>
      <c r="J755" s="7">
        <v>0.59922072167948792</v>
      </c>
      <c r="K755" s="7">
        <v>0.87429674798026225</v>
      </c>
      <c r="L755" s="7">
        <v>0.59989661748033307</v>
      </c>
      <c r="M755" s="7">
        <v>0.89177170964924357</v>
      </c>
      <c r="N755" s="7">
        <v>0.5916685851798118</v>
      </c>
      <c r="O755" s="7">
        <v>0.91802714946483421</v>
      </c>
      <c r="P755" s="7">
        <v>0.59683857992380951</v>
      </c>
      <c r="Q755" s="7">
        <v>0.92568188810266572</v>
      </c>
      <c r="R755" s="7">
        <v>0.59951436278576775</v>
      </c>
      <c r="S755" s="7">
        <v>0.93475338495555793</v>
      </c>
      <c r="T755" s="7">
        <v>0.60248986807869209</v>
      </c>
      <c r="U755" s="7">
        <v>0.9458977283002743</v>
      </c>
      <c r="V755" s="7">
        <v>0.61157362963863904</v>
      </c>
      <c r="W755" s="7">
        <v>0.9550999202425724</v>
      </c>
      <c r="X755" s="7">
        <v>0.6268672924639358</v>
      </c>
      <c r="Y755" s="7">
        <v>0.95525617925456507</v>
      </c>
      <c r="Z755" s="7">
        <v>0.62329668611242628</v>
      </c>
      <c r="AA755" s="7">
        <v>0.95546914741812439</v>
      </c>
      <c r="AB755" s="7">
        <v>0.61707375343703463</v>
      </c>
    </row>
    <row r="756" spans="1:28">
      <c r="A756" s="7">
        <v>0.83623242013300214</v>
      </c>
      <c r="B756" s="7">
        <v>0.64293241476371943</v>
      </c>
      <c r="C756" s="7">
        <v>0.84000946402814036</v>
      </c>
      <c r="D756" s="7">
        <v>0.63105558765143599</v>
      </c>
      <c r="E756" s="7">
        <v>0.84718777737169115</v>
      </c>
      <c r="F756" s="7">
        <v>0.61958707805380253</v>
      </c>
      <c r="G756" s="7">
        <v>0.86032769903038675</v>
      </c>
      <c r="H756" s="7">
        <v>0.61187335206960536</v>
      </c>
      <c r="I756" s="7">
        <v>0.86773606967526684</v>
      </c>
      <c r="J756" s="7">
        <v>0.59965336449288242</v>
      </c>
      <c r="K756" s="7">
        <v>0.87459445407097247</v>
      </c>
      <c r="L756" s="7">
        <v>0.60057598832385628</v>
      </c>
      <c r="M756" s="7">
        <v>0.8923950719440995</v>
      </c>
      <c r="N756" s="7">
        <v>0.59336961857062809</v>
      </c>
      <c r="O756" s="7">
        <v>0.91821705480612026</v>
      </c>
      <c r="P756" s="7">
        <v>0.59749796927193499</v>
      </c>
      <c r="Q756" s="7">
        <v>0.92597020173163769</v>
      </c>
      <c r="R756" s="7">
        <v>0.60056382567448385</v>
      </c>
      <c r="S756" s="7">
        <v>0.9348480844278837</v>
      </c>
      <c r="T756" s="7">
        <v>0.60287733533727439</v>
      </c>
      <c r="U756" s="7">
        <v>0.94597572436704402</v>
      </c>
      <c r="V756" s="7">
        <v>0.6119402466411541</v>
      </c>
      <c r="W756" s="7">
        <v>0.95533627037767876</v>
      </c>
      <c r="X756" s="7">
        <v>0.62812699543466288</v>
      </c>
      <c r="Y756" s="7">
        <v>0.95540803960936849</v>
      </c>
      <c r="Z756" s="7">
        <v>0.62409768344967487</v>
      </c>
      <c r="AA756" s="7">
        <v>0.95554170487828027</v>
      </c>
      <c r="AB756" s="7">
        <v>0.61744645176423596</v>
      </c>
    </row>
    <row r="757" spans="1:28">
      <c r="A757" s="7">
        <v>0.83636052117910731</v>
      </c>
      <c r="B757" s="7">
        <v>0.64313570476037474</v>
      </c>
      <c r="C757" s="7">
        <v>0.84017194884863744</v>
      </c>
      <c r="D757" s="7">
        <v>0.63133272230499593</v>
      </c>
      <c r="E757" s="7">
        <v>0.84761917193129022</v>
      </c>
      <c r="F757" s="7">
        <v>0.62037678150234798</v>
      </c>
      <c r="G757" s="7">
        <v>0.86051679456062646</v>
      </c>
      <c r="H757" s="7">
        <v>0.61225821304617922</v>
      </c>
      <c r="I757" s="7">
        <v>0.86868772085185375</v>
      </c>
      <c r="J757" s="7">
        <v>0.60175315903098414</v>
      </c>
      <c r="K757" s="7">
        <v>0.8749372353796423</v>
      </c>
      <c r="L757" s="7">
        <v>0.60135874168704606</v>
      </c>
      <c r="M757" s="7">
        <v>0.8926814692226358</v>
      </c>
      <c r="N757" s="7">
        <v>0.59415237193381787</v>
      </c>
      <c r="O757" s="7">
        <v>0.91833930345333636</v>
      </c>
      <c r="P757" s="7">
        <v>0.59792279323930431</v>
      </c>
      <c r="Q757" s="7">
        <v>0.92604843317364538</v>
      </c>
      <c r="R757" s="7">
        <v>0.60084877917406898</v>
      </c>
      <c r="S757" s="7">
        <v>0.93505157817771856</v>
      </c>
      <c r="T757" s="7">
        <v>0.60371047681929324</v>
      </c>
      <c r="U757" s="7">
        <v>0.94604557798728284</v>
      </c>
      <c r="V757" s="7">
        <v>0.61226863817421262</v>
      </c>
      <c r="W757" s="7">
        <v>0.95540502678061878</v>
      </c>
      <c r="X757" s="7">
        <v>0.62849361243717794</v>
      </c>
      <c r="Y757" s="7">
        <v>0.95562535701365614</v>
      </c>
      <c r="Z757" s="7">
        <v>0.62524444753337127</v>
      </c>
      <c r="AA757" s="7">
        <v>0.95566620237821986</v>
      </c>
      <c r="AB757" s="7">
        <v>0.61809280970231939</v>
      </c>
    </row>
    <row r="758" spans="1:28">
      <c r="A758" s="7">
        <v>0.83694177967580952</v>
      </c>
      <c r="B758" s="7">
        <v>0.64406006611268762</v>
      </c>
      <c r="C758" s="7">
        <v>0.84223080256098803</v>
      </c>
      <c r="D758" s="7">
        <v>0.63484685921298978</v>
      </c>
      <c r="E758" s="7">
        <v>0.8482966114968935</v>
      </c>
      <c r="F758" s="7">
        <v>0.62161910925968578</v>
      </c>
      <c r="G758" s="7">
        <v>0.86219751321760185</v>
      </c>
      <c r="H758" s="7">
        <v>0.61568199884454855</v>
      </c>
      <c r="I758" s="7">
        <v>0.86887633155935351</v>
      </c>
      <c r="J758" s="7">
        <v>0.60217016415232827</v>
      </c>
      <c r="K758" s="7">
        <v>0.87527110647080852</v>
      </c>
      <c r="L758" s="7">
        <v>0.60212238231550752</v>
      </c>
      <c r="M758" s="7">
        <v>0.8928032915000228</v>
      </c>
      <c r="N758" s="7">
        <v>0.59448597603089315</v>
      </c>
      <c r="O758" s="7">
        <v>0.91869998362241279</v>
      </c>
      <c r="P758" s="7">
        <v>0.59917641488534512</v>
      </c>
      <c r="Q758" s="7">
        <v>0.92650463675119554</v>
      </c>
      <c r="R758" s="7">
        <v>0.60251593089877609</v>
      </c>
      <c r="S758" s="7">
        <v>0.93541231709788031</v>
      </c>
      <c r="T758" s="7">
        <v>0.6051882387180566</v>
      </c>
      <c r="U758" s="7">
        <v>0.94649555529557006</v>
      </c>
      <c r="V758" s="7">
        <v>0.61439102048972039</v>
      </c>
      <c r="W758" s="7">
        <v>0.95552191266561681</v>
      </c>
      <c r="X758" s="7">
        <v>0.62911738259785521</v>
      </c>
      <c r="Y758" s="7">
        <v>0.9557252881092021</v>
      </c>
      <c r="Z758" s="7">
        <v>0.62577352278107667</v>
      </c>
      <c r="AA758" s="7">
        <v>0.9558751520039146</v>
      </c>
      <c r="AB758" s="7">
        <v>0.61917876053915311</v>
      </c>
    </row>
    <row r="759" spans="1:28">
      <c r="A759" s="7">
        <v>0.83741895607255123</v>
      </c>
      <c r="B759" s="7">
        <v>0.64482023169847125</v>
      </c>
      <c r="C759" s="7">
        <v>0.84238188493794142</v>
      </c>
      <c r="D759" s="7">
        <v>0.63510488113182151</v>
      </c>
      <c r="E759" s="7">
        <v>0.84869145825719217</v>
      </c>
      <c r="F759" s="7">
        <v>0.62234365565802119</v>
      </c>
      <c r="G759" s="7">
        <v>0.86261152672325092</v>
      </c>
      <c r="H759" s="7">
        <v>0.61652556545460102</v>
      </c>
      <c r="I759" s="7">
        <v>0.86914017160887591</v>
      </c>
      <c r="J759" s="7">
        <v>0.6027548400828795</v>
      </c>
      <c r="K759" s="7">
        <v>0.87547132429941998</v>
      </c>
      <c r="L759" s="7">
        <v>0.60258108794898613</v>
      </c>
      <c r="M759" s="7">
        <v>0.89295131705971575</v>
      </c>
      <c r="N759" s="7">
        <v>0.59489168726353425</v>
      </c>
      <c r="O759" s="7">
        <v>0.91890015411728188</v>
      </c>
      <c r="P759" s="7">
        <v>0.59987316094225762</v>
      </c>
      <c r="Q759" s="7">
        <v>0.92666109963521082</v>
      </c>
      <c r="R759" s="7">
        <v>0.60308844417995477</v>
      </c>
      <c r="S759" s="7">
        <v>0.93566382127787096</v>
      </c>
      <c r="T759" s="7">
        <v>0.60621858887204438</v>
      </c>
      <c r="U759" s="7">
        <v>0.94676168473218558</v>
      </c>
      <c r="V759" s="7">
        <v>0.61565072346044747</v>
      </c>
      <c r="W759" s="7">
        <v>0.95563106345528415</v>
      </c>
      <c r="X759" s="7">
        <v>0.62970118976773704</v>
      </c>
      <c r="Y759" s="7">
        <v>0.95582958300804699</v>
      </c>
      <c r="Z759" s="7">
        <v>0.62632605456685764</v>
      </c>
      <c r="AA759" s="7">
        <v>0.95613049082544666</v>
      </c>
      <c r="AB759" s="7">
        <v>0.6205088331241071</v>
      </c>
    </row>
    <row r="760" spans="1:28">
      <c r="A760" s="7">
        <v>0.83768556637475766</v>
      </c>
      <c r="B760" s="7">
        <v>0.64524505566584056</v>
      </c>
      <c r="C760" s="7">
        <v>0.84276030353304632</v>
      </c>
      <c r="D760" s="7">
        <v>0.63575123906990494</v>
      </c>
      <c r="E760" s="7">
        <v>0.8491561374197254</v>
      </c>
      <c r="F760" s="7">
        <v>0.62319764739610717</v>
      </c>
      <c r="G760" s="7">
        <v>0.86296681490894978</v>
      </c>
      <c r="H760" s="7">
        <v>0.61725011185293643</v>
      </c>
      <c r="I760" s="7">
        <v>0.86971567607534939</v>
      </c>
      <c r="J760" s="7">
        <v>0.60403104950632647</v>
      </c>
      <c r="K760" s="7">
        <v>0.87570508647628043</v>
      </c>
      <c r="L760" s="7">
        <v>0.6031171132820472</v>
      </c>
      <c r="M760" s="7">
        <v>0.89311405323403659</v>
      </c>
      <c r="N760" s="7">
        <v>0.59533909900830972</v>
      </c>
      <c r="O760" s="7">
        <v>0.91922910562982896</v>
      </c>
      <c r="P760" s="7">
        <v>0.60101992502595403</v>
      </c>
      <c r="Q760" s="7">
        <v>0.92678635784291974</v>
      </c>
      <c r="R760" s="7">
        <v>0.60354714981343338</v>
      </c>
      <c r="S760" s="7">
        <v>0.93577790110732384</v>
      </c>
      <c r="T760" s="7">
        <v>0.60668598211221758</v>
      </c>
      <c r="U760" s="7">
        <v>0.94686753653708744</v>
      </c>
      <c r="V760" s="7">
        <v>0.61615286712739936</v>
      </c>
      <c r="W760" s="7">
        <v>0.95569122530785666</v>
      </c>
      <c r="X760" s="7">
        <v>0.63002349997610929</v>
      </c>
      <c r="Y760" s="7">
        <v>0.95608006531740664</v>
      </c>
      <c r="Z760" s="7">
        <v>0.62766133971582838</v>
      </c>
      <c r="AA760" s="7">
        <v>0.95621851135088165</v>
      </c>
      <c r="AB760" s="7">
        <v>0.6209675387575857</v>
      </c>
    </row>
    <row r="761" spans="1:28">
      <c r="A761" s="7">
        <v>0.83811070172151914</v>
      </c>
      <c r="B761" s="7">
        <v>0.64592268898802485</v>
      </c>
      <c r="C761" s="7">
        <v>0.84323493024555085</v>
      </c>
      <c r="D761" s="7">
        <v>0.63656353029585655</v>
      </c>
      <c r="E761" s="7">
        <v>0.84959601628987624</v>
      </c>
      <c r="F761" s="7">
        <v>0.62400646357938094</v>
      </c>
      <c r="G761" s="7">
        <v>0.86329802571346903</v>
      </c>
      <c r="H761" s="7">
        <v>0.61792600765378169</v>
      </c>
      <c r="I761" s="7">
        <v>0.86987258298871095</v>
      </c>
      <c r="J761" s="7">
        <v>0.60438029129545223</v>
      </c>
      <c r="K761" s="7">
        <v>0.87580624365146897</v>
      </c>
      <c r="L761" s="7">
        <v>0.60334907238079494</v>
      </c>
      <c r="M761" s="7">
        <v>0.89324644876568737</v>
      </c>
      <c r="N761" s="7">
        <v>0.59570310972881635</v>
      </c>
      <c r="O761" s="7">
        <v>0.91957858744954202</v>
      </c>
      <c r="P761" s="7">
        <v>0.60223879624521615</v>
      </c>
      <c r="Q761" s="7">
        <v>0.92692436162264114</v>
      </c>
      <c r="R761" s="7">
        <v>0.60405450604440214</v>
      </c>
      <c r="S761" s="7">
        <v>0.93589594510073448</v>
      </c>
      <c r="T761" s="7">
        <v>0.60716988180511067</v>
      </c>
      <c r="U761" s="7">
        <v>0.9469506752016662</v>
      </c>
      <c r="V761" s="7">
        <v>0.61654728447133733</v>
      </c>
      <c r="W761" s="7">
        <v>0.95576041143831503</v>
      </c>
      <c r="X761" s="7">
        <v>0.6303953295426411</v>
      </c>
      <c r="Y761" s="7">
        <v>0.95673899961554776</v>
      </c>
      <c r="Z761" s="7">
        <v>0.63117547662382223</v>
      </c>
      <c r="AA761" s="7">
        <v>0.95627917414543817</v>
      </c>
      <c r="AB761" s="7">
        <v>0.62128376764127169</v>
      </c>
    </row>
    <row r="762" spans="1:28">
      <c r="A762" s="7">
        <v>0.83843415686293465</v>
      </c>
      <c r="B762" s="7">
        <v>0.6464387328256882</v>
      </c>
      <c r="C762" s="7">
        <v>0.84374305163596486</v>
      </c>
      <c r="D762" s="7">
        <v>0.63743489724733193</v>
      </c>
      <c r="E762" s="7">
        <v>0.85041768913486138</v>
      </c>
      <c r="F762" s="7">
        <v>0.62551810714425349</v>
      </c>
      <c r="G762" s="7">
        <v>0.86349886630769879</v>
      </c>
      <c r="H762" s="7">
        <v>0.61833606268977015</v>
      </c>
      <c r="I762" s="7">
        <v>0.87013319892357521</v>
      </c>
      <c r="J762" s="7">
        <v>0.60496062342265622</v>
      </c>
      <c r="K762" s="7">
        <v>0.87589220104385712</v>
      </c>
      <c r="L762" s="7">
        <v>0.60354628105276398</v>
      </c>
      <c r="M762" s="7">
        <v>0.89342481496805026</v>
      </c>
      <c r="N762" s="7">
        <v>0.59619395950706522</v>
      </c>
      <c r="O762" s="7">
        <v>0.91967470661491035</v>
      </c>
      <c r="P762" s="7">
        <v>0.60257413786363034</v>
      </c>
      <c r="Q762" s="7">
        <v>0.9270359952533711</v>
      </c>
      <c r="R762" s="7">
        <v>0.60446542984106</v>
      </c>
      <c r="S762" s="7">
        <v>0.93605230934573747</v>
      </c>
      <c r="T762" s="7">
        <v>0.60781189593984675</v>
      </c>
      <c r="U762" s="7">
        <v>0.94703595661533202</v>
      </c>
      <c r="V762" s="7">
        <v>0.61695212694330892</v>
      </c>
      <c r="W762" s="7">
        <v>0.95593101326310992</v>
      </c>
      <c r="X762" s="7">
        <v>0.63131274080959821</v>
      </c>
      <c r="Y762" s="7">
        <v>0.95698337260028887</v>
      </c>
      <c r="Z762" s="7">
        <v>0.63248296143137006</v>
      </c>
      <c r="AA762" s="7">
        <v>0.95669746988568083</v>
      </c>
      <c r="AB762" s="7">
        <v>0.62346522568230323</v>
      </c>
    </row>
    <row r="763" spans="1:28">
      <c r="A763" s="7">
        <v>0.83894816231043168</v>
      </c>
      <c r="B763" s="7">
        <v>0.647258842897665</v>
      </c>
      <c r="C763" s="7">
        <v>0.84455903900205742</v>
      </c>
      <c r="D763" s="7">
        <v>0.63883533944651272</v>
      </c>
      <c r="E763" s="7">
        <v>0.8506395864877565</v>
      </c>
      <c r="F763" s="7">
        <v>0.62592642465890291</v>
      </c>
      <c r="G763" s="7">
        <v>0.86409962633078963</v>
      </c>
      <c r="H763" s="7">
        <v>0.61956362151572697</v>
      </c>
      <c r="I763" s="7">
        <v>0.87046743214313316</v>
      </c>
      <c r="J763" s="7">
        <v>0.60570515131638947</v>
      </c>
      <c r="K763" s="7">
        <v>0.87618676235191895</v>
      </c>
      <c r="L763" s="7">
        <v>0.60422217685360924</v>
      </c>
      <c r="M763" s="7">
        <v>0.89350020686801812</v>
      </c>
      <c r="N763" s="7">
        <v>0.59640159330706788</v>
      </c>
      <c r="O763" s="7">
        <v>0.91991220494099046</v>
      </c>
      <c r="P763" s="7">
        <v>0.60340380430297125</v>
      </c>
      <c r="Q763" s="7">
        <v>0.9271827890827562</v>
      </c>
      <c r="R763" s="7">
        <v>0.60500753649880734</v>
      </c>
      <c r="S763" s="7">
        <v>0.93619105508426126</v>
      </c>
      <c r="T763" s="7">
        <v>0.60838354046035603</v>
      </c>
      <c r="U763" s="7">
        <v>0.94729951475304308</v>
      </c>
      <c r="V763" s="7">
        <v>0.61820574858934974</v>
      </c>
      <c r="W763" s="7">
        <v>0.95598086165524143</v>
      </c>
      <c r="X763" s="7">
        <v>0.63158205661713296</v>
      </c>
      <c r="Y763" s="7">
        <v>0.95703661100053605</v>
      </c>
      <c r="Z763" s="7">
        <v>0.63276791493095519</v>
      </c>
      <c r="AA763" s="7">
        <v>0.95687509689196404</v>
      </c>
      <c r="AB763" s="7">
        <v>0.62439393083796346</v>
      </c>
    </row>
    <row r="764" spans="1:28">
      <c r="A764" s="7">
        <v>0.83944135133793663</v>
      </c>
      <c r="B764" s="7">
        <v>0.64804594006420213</v>
      </c>
      <c r="C764" s="7">
        <v>0.84475002993141357</v>
      </c>
      <c r="D764" s="7">
        <v>0.63916373097957124</v>
      </c>
      <c r="E764" s="7">
        <v>0.8509313162428862</v>
      </c>
      <c r="F764" s="7">
        <v>0.6264633187526335</v>
      </c>
      <c r="G764" s="7">
        <v>0.86536633148211595</v>
      </c>
      <c r="H764" s="7">
        <v>0.62215252831073853</v>
      </c>
      <c r="I764" s="7">
        <v>0.8708736705900556</v>
      </c>
      <c r="J764" s="7">
        <v>0.60661039993397403</v>
      </c>
      <c r="K764" s="7">
        <v>0.87642471757231055</v>
      </c>
      <c r="L764" s="7">
        <v>0.60476949607537345</v>
      </c>
      <c r="M764" s="7">
        <v>0.89410242265434647</v>
      </c>
      <c r="N764" s="7">
        <v>0.59806353246775823</v>
      </c>
      <c r="O764" s="7">
        <v>0.92009697770548493</v>
      </c>
      <c r="P764" s="7">
        <v>0.60405016224105468</v>
      </c>
      <c r="Q764" s="7">
        <v>0.92752164549729499</v>
      </c>
      <c r="R764" s="7">
        <v>0.60626115814484816</v>
      </c>
      <c r="S764" s="7">
        <v>0.93623510135045929</v>
      </c>
      <c r="T764" s="7">
        <v>0.60856511144027459</v>
      </c>
      <c r="U764" s="7">
        <v>0.94747393452873152</v>
      </c>
      <c r="V764" s="7">
        <v>0.61903541502869064</v>
      </c>
      <c r="W764" s="7">
        <v>0.95603156950240975</v>
      </c>
      <c r="X764" s="7">
        <v>0.63185658498868447</v>
      </c>
      <c r="Y764" s="7">
        <v>0.95712650534849442</v>
      </c>
      <c r="Z764" s="7">
        <v>0.63324920834183984</v>
      </c>
      <c r="AA764" s="7">
        <v>0.95693536319766725</v>
      </c>
      <c r="AB764" s="7">
        <v>0.62470929096097993</v>
      </c>
    </row>
    <row r="765" spans="1:28">
      <c r="A765" s="7">
        <v>0.83989530942007184</v>
      </c>
      <c r="B765" s="7">
        <v>0.64877048646253754</v>
      </c>
      <c r="C765" s="7">
        <v>0.84561447768256659</v>
      </c>
      <c r="D765" s="7">
        <v>0.6406501804850292</v>
      </c>
      <c r="E765" s="7">
        <v>0.85143711167963243</v>
      </c>
      <c r="F765" s="7">
        <v>0.62739463019030206</v>
      </c>
      <c r="G765" s="7">
        <v>0.86574922056819137</v>
      </c>
      <c r="H765" s="7">
        <v>0.62293528167392831</v>
      </c>
      <c r="I765" s="7">
        <v>0.87157061670865144</v>
      </c>
      <c r="J765" s="7">
        <v>0.60816374401098094</v>
      </c>
      <c r="K765" s="7">
        <v>0.87683511170791983</v>
      </c>
      <c r="L765" s="7">
        <v>0.60571383892308406</v>
      </c>
      <c r="M765" s="7">
        <v>0.89457408173585251</v>
      </c>
      <c r="N765" s="7">
        <v>0.5993658047112892</v>
      </c>
      <c r="O765" s="7">
        <v>0.92032887685688336</v>
      </c>
      <c r="P765" s="7">
        <v>0.60486419098834521</v>
      </c>
      <c r="Q765" s="7">
        <v>0.92808640618819294</v>
      </c>
      <c r="R765" s="7">
        <v>0.60835313383692458</v>
      </c>
      <c r="S765" s="7">
        <v>0.93630733722702408</v>
      </c>
      <c r="T765" s="7">
        <v>0.60886309634990177</v>
      </c>
      <c r="U765" s="7">
        <v>0.94757507228564175</v>
      </c>
      <c r="V765" s="7">
        <v>0.61951670843957529</v>
      </c>
      <c r="W765" s="7">
        <v>0.95617724713113894</v>
      </c>
      <c r="X765" s="7">
        <v>0.63264628843722992</v>
      </c>
      <c r="Y765" s="7">
        <v>0.9572870933098957</v>
      </c>
      <c r="Z765" s="7">
        <v>0.63411188768662052</v>
      </c>
      <c r="AA765" s="7">
        <v>0.95700950661323636</v>
      </c>
      <c r="AB765" s="7">
        <v>0.62509762698023164</v>
      </c>
    </row>
    <row r="766" spans="1:28">
      <c r="A766" s="7">
        <v>0.8401306950922901</v>
      </c>
      <c r="B766" s="7">
        <v>0.64914665983241671</v>
      </c>
      <c r="C766" s="7">
        <v>0.84590737795109416</v>
      </c>
      <c r="D766" s="7">
        <v>0.64115406167332001</v>
      </c>
      <c r="E766" s="7">
        <v>0.85177517882316089</v>
      </c>
      <c r="F766" s="7">
        <v>0.62801753159030993</v>
      </c>
      <c r="G766" s="7">
        <v>0.86622313390018968</v>
      </c>
      <c r="H766" s="7">
        <v>0.6239048185810534</v>
      </c>
      <c r="I766" s="7">
        <v>0.87305478415627036</v>
      </c>
      <c r="J766" s="7">
        <v>0.61147285340098068</v>
      </c>
      <c r="K766" s="7">
        <v>0.87701174366666867</v>
      </c>
      <c r="L766" s="7">
        <v>0.60612041891639457</v>
      </c>
      <c r="M766" s="7">
        <v>0.89476164207235787</v>
      </c>
      <c r="N766" s="7">
        <v>0.59988532359163049</v>
      </c>
      <c r="O766" s="7">
        <v>0.92050805044669626</v>
      </c>
      <c r="P766" s="7">
        <v>0.60549317371303935</v>
      </c>
      <c r="Q766" s="7">
        <v>0.92817474618731388</v>
      </c>
      <c r="R766" s="7">
        <v>0.60868065660931359</v>
      </c>
      <c r="S766" s="7">
        <v>0.93653813966190169</v>
      </c>
      <c r="T766" s="7">
        <v>0.60981612680430708</v>
      </c>
      <c r="U766" s="7">
        <v>0.9476770671421868</v>
      </c>
      <c r="V766" s="7">
        <v>0.6200023456538073</v>
      </c>
      <c r="W766" s="7">
        <v>0.95627178718518147</v>
      </c>
      <c r="X766" s="7">
        <v>0.63315885723221543</v>
      </c>
      <c r="Y766" s="7">
        <v>0.95736258710696753</v>
      </c>
      <c r="Z766" s="7">
        <v>0.63451759891926163</v>
      </c>
      <c r="AA766" s="7">
        <v>0.95725691565770221</v>
      </c>
      <c r="AB766" s="7">
        <v>0.62639468665974585</v>
      </c>
    </row>
    <row r="767" spans="1:28">
      <c r="A767" s="7">
        <v>0.84157103122943511</v>
      </c>
      <c r="B767" s="7">
        <v>0.65144887560650422</v>
      </c>
      <c r="C767" s="7">
        <v>0.84614469130734637</v>
      </c>
      <c r="D767" s="7">
        <v>0.64156237918796943</v>
      </c>
      <c r="E767" s="7">
        <v>0.85230773247010916</v>
      </c>
      <c r="F767" s="7">
        <v>0.62900183742881599</v>
      </c>
      <c r="G767" s="7">
        <v>0.86636524917446922</v>
      </c>
      <c r="H767" s="7">
        <v>0.6241958534053248</v>
      </c>
      <c r="I767" s="7">
        <v>0.87392583246640443</v>
      </c>
      <c r="J767" s="7">
        <v>0.61341887730058664</v>
      </c>
      <c r="K767" s="7">
        <v>0.87720147888645228</v>
      </c>
      <c r="L767" s="7">
        <v>0.60655740553313642</v>
      </c>
      <c r="M767" s="7">
        <v>0.89495058152898455</v>
      </c>
      <c r="N767" s="7">
        <v>0.60041005503598854</v>
      </c>
      <c r="O767" s="7">
        <v>0.92058177291333798</v>
      </c>
      <c r="P767" s="7">
        <v>0.60575206439254048</v>
      </c>
      <c r="Q767" s="7">
        <v>0.92857381444204956</v>
      </c>
      <c r="R767" s="7">
        <v>0.61016276231142419</v>
      </c>
      <c r="S767" s="7">
        <v>0.9366786472510733</v>
      </c>
      <c r="T767" s="7">
        <v>0.61039645893151107</v>
      </c>
      <c r="U767" s="7">
        <v>0.94837088929658386</v>
      </c>
      <c r="V767" s="7">
        <v>0.62331145504380703</v>
      </c>
      <c r="W767" s="7">
        <v>0.9563998459856573</v>
      </c>
      <c r="X767" s="7">
        <v>0.63385560328912793</v>
      </c>
      <c r="Y767" s="7">
        <v>0.95749219206494629</v>
      </c>
      <c r="Z767" s="7">
        <v>0.63521434497617413</v>
      </c>
      <c r="AA767" s="7">
        <v>0.95730489080895276</v>
      </c>
      <c r="AB767" s="7">
        <v>0.62664662725389131</v>
      </c>
    </row>
    <row r="768" spans="1:28">
      <c r="A768" s="7">
        <v>0.84302337683965245</v>
      </c>
      <c r="B768" s="7">
        <v>0.65377107287598946</v>
      </c>
      <c r="C768" s="7">
        <v>0.84679605589477747</v>
      </c>
      <c r="D768" s="7">
        <v>0.64268394921225125</v>
      </c>
      <c r="E768" s="7">
        <v>0.8527560956508119</v>
      </c>
      <c r="F768" s="7">
        <v>0.62983063510748749</v>
      </c>
      <c r="G768" s="7">
        <v>0.86670291976418301</v>
      </c>
      <c r="H768" s="7">
        <v>0.62488738689822054</v>
      </c>
      <c r="I768" s="7">
        <v>0.87427457420192389</v>
      </c>
      <c r="J768" s="7">
        <v>0.61419815562109847</v>
      </c>
      <c r="K768" s="7">
        <v>0.87804637715797496</v>
      </c>
      <c r="L768" s="7">
        <v>0.60850342943274238</v>
      </c>
      <c r="M768" s="7">
        <v>0.8961416816071347</v>
      </c>
      <c r="N768" s="7">
        <v>0.60371916442598828</v>
      </c>
      <c r="O768" s="7">
        <v>0.92084493412337565</v>
      </c>
      <c r="P768" s="7">
        <v>0.60667642574485336</v>
      </c>
      <c r="Q768" s="7">
        <v>0.92862259921768353</v>
      </c>
      <c r="R768" s="7">
        <v>0.61034433329134274</v>
      </c>
      <c r="S768" s="7">
        <v>0.93747808698256729</v>
      </c>
      <c r="T768" s="7">
        <v>0.6137055683215108</v>
      </c>
      <c r="U768" s="7">
        <v>0.94859287810200554</v>
      </c>
      <c r="V768" s="7">
        <v>0.62437308058189567</v>
      </c>
      <c r="W768" s="7">
        <v>0.95649696440481013</v>
      </c>
      <c r="X768" s="7">
        <v>0.63438467853683334</v>
      </c>
      <c r="Y768" s="7">
        <v>0.95752884801265747</v>
      </c>
      <c r="Z768" s="7">
        <v>0.63541155364814317</v>
      </c>
      <c r="AA768" s="7">
        <v>0.95752454563368683</v>
      </c>
      <c r="AB768" s="7">
        <v>0.6278003414229435</v>
      </c>
    </row>
    <row r="769" spans="1:28">
      <c r="A769" s="7">
        <v>0.84332601556107589</v>
      </c>
      <c r="B769" s="7">
        <v>0.65425497256888254</v>
      </c>
      <c r="C769" s="7">
        <v>0.84699346069862691</v>
      </c>
      <c r="D769" s="7">
        <v>0.64302450339468231</v>
      </c>
      <c r="E769" s="7">
        <v>0.85293361353312802</v>
      </c>
      <c r="F769" s="7">
        <v>0.63015902664054602</v>
      </c>
      <c r="G769" s="7">
        <v>0.86791677212755414</v>
      </c>
      <c r="H769" s="7">
        <v>0.62737986125892131</v>
      </c>
      <c r="I769" s="7">
        <v>0.87466308001822679</v>
      </c>
      <c r="J769" s="7">
        <v>0.61506778505123494</v>
      </c>
      <c r="K769" s="7">
        <v>0.87821252650789594</v>
      </c>
      <c r="L769" s="7">
        <v>0.60888742164864673</v>
      </c>
      <c r="M769" s="7">
        <v>0.89639222176251554</v>
      </c>
      <c r="N769" s="7">
        <v>0.60441591048290078</v>
      </c>
      <c r="O769" s="7">
        <v>0.92090745824065412</v>
      </c>
      <c r="P769" s="7">
        <v>0.60689622219422856</v>
      </c>
      <c r="Q769" s="7">
        <v>0.92869951215224156</v>
      </c>
      <c r="R769" s="7">
        <v>0.61063102431226679</v>
      </c>
      <c r="S769" s="7">
        <v>0.93757190552956904</v>
      </c>
      <c r="T769" s="7">
        <v>0.61409564186210142</v>
      </c>
      <c r="U769" s="7">
        <v>0.94865844622407025</v>
      </c>
      <c r="V769" s="7">
        <v>0.62468670318357322</v>
      </c>
      <c r="W769" s="7">
        <v>0.95663576639324532</v>
      </c>
      <c r="X769" s="7">
        <v>0.63514136907993912</v>
      </c>
      <c r="Y769" s="7">
        <v>0.95775882044651206</v>
      </c>
      <c r="Z769" s="7">
        <v>0.63665040636280312</v>
      </c>
      <c r="AA769" s="7">
        <v>0.9577001901957034</v>
      </c>
      <c r="AB769" s="7">
        <v>0.62872470277525638</v>
      </c>
    </row>
    <row r="770" spans="1:28">
      <c r="A770" s="7">
        <v>0.8435365816556113</v>
      </c>
      <c r="B770" s="7">
        <v>0.65459205170863577</v>
      </c>
      <c r="C770" s="7">
        <v>0.84847862897018755</v>
      </c>
      <c r="D770" s="7">
        <v>0.64558734736960988</v>
      </c>
      <c r="E770" s="7">
        <v>0.85303216206338439</v>
      </c>
      <c r="F770" s="7">
        <v>0.63034146638113409</v>
      </c>
      <c r="G770" s="7">
        <v>0.86835721202718086</v>
      </c>
      <c r="H770" s="7">
        <v>0.62828510987650588</v>
      </c>
      <c r="I770" s="7">
        <v>0.87487533423321939</v>
      </c>
      <c r="J770" s="7">
        <v>0.61554299713743332</v>
      </c>
      <c r="K770" s="7">
        <v>0.87830529759602216</v>
      </c>
      <c r="L770" s="7">
        <v>0.60910200553400506</v>
      </c>
      <c r="M770" s="7">
        <v>0.89653059348135888</v>
      </c>
      <c r="N770" s="7">
        <v>0.60480077145947464</v>
      </c>
      <c r="O770" s="7">
        <v>0.92114635636040465</v>
      </c>
      <c r="P770" s="7">
        <v>0.60773631376160309</v>
      </c>
      <c r="Q770" s="7">
        <v>0.92886696259833657</v>
      </c>
      <c r="R770" s="7">
        <v>0.61125653199428298</v>
      </c>
      <c r="S770" s="7">
        <v>0.93784190914136289</v>
      </c>
      <c r="T770" s="7">
        <v>0.61521894940772226</v>
      </c>
      <c r="U770" s="7">
        <v>0.94876558367842434</v>
      </c>
      <c r="V770" s="7">
        <v>0.62519927197855873</v>
      </c>
      <c r="W770" s="7">
        <v>0.95725672265729744</v>
      </c>
      <c r="X770" s="7">
        <v>0.63853040445152975</v>
      </c>
      <c r="Y770" s="7">
        <v>0.95793948190308853</v>
      </c>
      <c r="Z770" s="7">
        <v>0.63762428707327556</v>
      </c>
      <c r="AA770" s="7">
        <v>0.95788098911281305</v>
      </c>
      <c r="AB770" s="7">
        <v>0.62967686446899218</v>
      </c>
    </row>
    <row r="771" spans="1:28">
      <c r="A771" s="7">
        <v>0.84414426099307271</v>
      </c>
      <c r="B771" s="7">
        <v>0.65556593241910821</v>
      </c>
      <c r="C771" s="7">
        <v>0.8486738958158726</v>
      </c>
      <c r="D771" s="7">
        <v>0.6459244265093631</v>
      </c>
      <c r="E771" s="7">
        <v>0.85319336396386991</v>
      </c>
      <c r="F771" s="7">
        <v>0.63064032005143067</v>
      </c>
      <c r="G771" s="7">
        <v>0.87000445725178466</v>
      </c>
      <c r="H771" s="7">
        <v>0.63167414524809651</v>
      </c>
      <c r="I771" s="7">
        <v>0.87510478372638856</v>
      </c>
      <c r="J771" s="7">
        <v>0.61605730345375775</v>
      </c>
      <c r="K771" s="7">
        <v>0.87862711368703639</v>
      </c>
      <c r="L771" s="7">
        <v>0.60984653342773831</v>
      </c>
      <c r="M771" s="7">
        <v>0.89672918677883506</v>
      </c>
      <c r="N771" s="7">
        <v>0.6053533032452556</v>
      </c>
      <c r="O771" s="7">
        <v>0.92141978272402536</v>
      </c>
      <c r="P771" s="7">
        <v>0.60870063810471142</v>
      </c>
      <c r="Q771" s="7">
        <v>0.92897464070671787</v>
      </c>
      <c r="R771" s="7">
        <v>0.61165876818424614</v>
      </c>
      <c r="S771" s="7">
        <v>0.93793000167375895</v>
      </c>
      <c r="T771" s="7">
        <v>0.61558556641023732</v>
      </c>
      <c r="U771" s="7">
        <v>0.94886672143533457</v>
      </c>
      <c r="V771" s="7">
        <v>0.62568317167145182</v>
      </c>
      <c r="W771" s="7">
        <v>0.95734137897841731</v>
      </c>
      <c r="X771" s="7">
        <v>0.6389925851276862</v>
      </c>
      <c r="Y771" s="7">
        <v>0.95805992287413955</v>
      </c>
      <c r="Z771" s="7">
        <v>0.63827498881470635</v>
      </c>
      <c r="AA771" s="7">
        <v>0.9580764581174952</v>
      </c>
      <c r="AB771" s="7">
        <v>0.63070721462297996</v>
      </c>
    </row>
    <row r="772" spans="1:28">
      <c r="A772" s="7">
        <v>0.84464705759903547</v>
      </c>
      <c r="B772" s="7">
        <v>0.65637214232037355</v>
      </c>
      <c r="C772" s="7">
        <v>0.8499481188818756</v>
      </c>
      <c r="D772" s="7">
        <v>0.64812673480646188</v>
      </c>
      <c r="E772" s="7">
        <v>0.85335782906072155</v>
      </c>
      <c r="F772" s="7">
        <v>0.63094525504641352</v>
      </c>
      <c r="G772" s="7">
        <v>0.87083013525028485</v>
      </c>
      <c r="H772" s="7">
        <v>0.63337517863891279</v>
      </c>
      <c r="I772" s="7">
        <v>0.87529500649121739</v>
      </c>
      <c r="J772" s="7">
        <v>0.61648386494246599</v>
      </c>
      <c r="K772" s="7">
        <v>0.8787382293406113</v>
      </c>
      <c r="L772" s="7">
        <v>0.61010368658590053</v>
      </c>
      <c r="M772" s="7">
        <v>0.89744908748218633</v>
      </c>
      <c r="N772" s="7">
        <v>0.60735753410971594</v>
      </c>
      <c r="O772" s="7">
        <v>0.92161575383788319</v>
      </c>
      <c r="P772" s="7">
        <v>0.60939217159760717</v>
      </c>
      <c r="Q772" s="7">
        <v>0.92913461961059862</v>
      </c>
      <c r="R772" s="7">
        <v>0.61225821304617833</v>
      </c>
      <c r="S772" s="7">
        <v>0.93807403296422642</v>
      </c>
      <c r="T772" s="7">
        <v>0.61618501127216951</v>
      </c>
      <c r="U772" s="7">
        <v>0.94900857142489936</v>
      </c>
      <c r="V772" s="7">
        <v>0.62636254251497503</v>
      </c>
      <c r="W772" s="7">
        <v>0.9574879160621832</v>
      </c>
      <c r="X772" s="7">
        <v>0.63979358246493478</v>
      </c>
      <c r="Y772" s="7">
        <v>0.95826458524886016</v>
      </c>
      <c r="Z772" s="7">
        <v>0.63938439618961562</v>
      </c>
      <c r="AA772" s="7">
        <v>0.95830999005209516</v>
      </c>
      <c r="AB772" s="7">
        <v>0.63193911725228413</v>
      </c>
    </row>
    <row r="773" spans="1:28">
      <c r="A773" s="7">
        <v>0.84485121864126556</v>
      </c>
      <c r="B773" s="7">
        <v>0.65669966509276256</v>
      </c>
      <c r="C773" s="7">
        <v>0.85195851220916563</v>
      </c>
      <c r="D773" s="7">
        <v>0.6516026462449992</v>
      </c>
      <c r="E773" s="7">
        <v>0.85405027932960897</v>
      </c>
      <c r="F773" s="7">
        <v>0.63222928331588568</v>
      </c>
      <c r="G773" s="7">
        <v>0.87105270421289616</v>
      </c>
      <c r="H773" s="7">
        <v>0.6338338842723914</v>
      </c>
      <c r="I773" s="7">
        <v>0.87584955421241317</v>
      </c>
      <c r="J773" s="7">
        <v>0.61772879898181221</v>
      </c>
      <c r="K773" s="7">
        <v>0.87907943825795698</v>
      </c>
      <c r="L773" s="7">
        <v>0.61089339003444598</v>
      </c>
      <c r="M773" s="7">
        <v>0.89762285661747798</v>
      </c>
      <c r="N773" s="7">
        <v>0.60784143380260902</v>
      </c>
      <c r="O773" s="7">
        <v>0.92199136513944402</v>
      </c>
      <c r="P773" s="7">
        <v>0.61072224418256105</v>
      </c>
      <c r="Q773" s="7">
        <v>0.92924845075374463</v>
      </c>
      <c r="R773" s="7">
        <v>0.61268477453488657</v>
      </c>
      <c r="S773" s="7">
        <v>0.93820925500145436</v>
      </c>
      <c r="T773" s="7">
        <v>0.6167479681859841</v>
      </c>
      <c r="U773" s="7">
        <v>0.94907456809678148</v>
      </c>
      <c r="V773" s="7">
        <v>0.62667877139866102</v>
      </c>
      <c r="W773" s="7">
        <v>0.95758890202900138</v>
      </c>
      <c r="X773" s="7">
        <v>0.64034611425071575</v>
      </c>
      <c r="Y773" s="7">
        <v>0.95834662475088039</v>
      </c>
      <c r="Z773" s="7">
        <v>0.63982920165238266</v>
      </c>
      <c r="AA773" s="7">
        <v>0.9584015789772099</v>
      </c>
      <c r="AB773" s="7">
        <v>0.63242301694517722</v>
      </c>
    </row>
    <row r="774" spans="1:28">
      <c r="A774" s="7">
        <v>0.84827311783534987</v>
      </c>
      <c r="B774" s="7">
        <v>0.66219023252379383</v>
      </c>
      <c r="C774" s="7">
        <v>0.8523768393566733</v>
      </c>
      <c r="D774" s="7">
        <v>0.65232719264333461</v>
      </c>
      <c r="E774" s="7">
        <v>0.85432569310290818</v>
      </c>
      <c r="F774" s="7">
        <v>0.63274011458953228</v>
      </c>
      <c r="G774" s="7">
        <v>0.87154834591327601</v>
      </c>
      <c r="H774" s="7">
        <v>0.63485554681968459</v>
      </c>
      <c r="I774" s="7">
        <v>0.87594197883261249</v>
      </c>
      <c r="J774" s="7">
        <v>0.61793643278181487</v>
      </c>
      <c r="K774" s="7">
        <v>0.88008105153145555</v>
      </c>
      <c r="L774" s="7">
        <v>0.61321558730393122</v>
      </c>
      <c r="M774" s="7">
        <v>0.89928791431066968</v>
      </c>
      <c r="N774" s="7">
        <v>0.61248148453823215</v>
      </c>
      <c r="O774" s="7">
        <v>0.92244489828865783</v>
      </c>
      <c r="P774" s="7">
        <v>0.61233466398509173</v>
      </c>
      <c r="Q774" s="7">
        <v>0.92944974289104521</v>
      </c>
      <c r="R774" s="7">
        <v>0.61344146507799235</v>
      </c>
      <c r="S774" s="7">
        <v>0.93846031871878299</v>
      </c>
      <c r="T774" s="7">
        <v>0.61779569355336128</v>
      </c>
      <c r="U774" s="7">
        <v>0.94911570887925345</v>
      </c>
      <c r="V774" s="7">
        <v>0.62687598007063006</v>
      </c>
      <c r="W774" s="7">
        <v>0.95761554513514069</v>
      </c>
      <c r="X774" s="7">
        <v>0.6404920660431862</v>
      </c>
      <c r="Y774" s="7">
        <v>0.95895668445207327</v>
      </c>
      <c r="Z774" s="7">
        <v>0.64313831104238239</v>
      </c>
      <c r="AA774" s="7">
        <v>0.95854669389752156</v>
      </c>
      <c r="AB774" s="7">
        <v>0.63319013261631651</v>
      </c>
    </row>
    <row r="775" spans="1:28">
      <c r="A775" s="7">
        <v>0.84909696768811371</v>
      </c>
      <c r="B775" s="7">
        <v>0.66351248626272252</v>
      </c>
      <c r="C775" s="7">
        <v>0.8526333943364055</v>
      </c>
      <c r="D775" s="7">
        <v>0.65277199810610165</v>
      </c>
      <c r="E775" s="7">
        <v>0.85459719104056808</v>
      </c>
      <c r="F775" s="7">
        <v>0.63324399577782309</v>
      </c>
      <c r="G775" s="7">
        <v>0.8717121895559371</v>
      </c>
      <c r="H775" s="7">
        <v>0.63519349472010722</v>
      </c>
      <c r="I775" s="7">
        <v>0.87612951483522616</v>
      </c>
      <c r="J775" s="7">
        <v>0.61835778170650635</v>
      </c>
      <c r="K775" s="7">
        <v>0.88015967109766424</v>
      </c>
      <c r="L775" s="7">
        <v>0.61339802704451929</v>
      </c>
      <c r="M775" s="7">
        <v>0.89958902220383385</v>
      </c>
      <c r="N775" s="7">
        <v>0.61332157610560667</v>
      </c>
      <c r="O775" s="7">
        <v>0.9225932764177216</v>
      </c>
      <c r="P775" s="7">
        <v>0.61286373923279713</v>
      </c>
      <c r="Q775" s="7">
        <v>0.92967081264008933</v>
      </c>
      <c r="R775" s="7">
        <v>0.6142746065600112</v>
      </c>
      <c r="S775" s="7">
        <v>0.93852374534210814</v>
      </c>
      <c r="T775" s="7">
        <v>0.61806066555754868</v>
      </c>
      <c r="U775" s="7">
        <v>0.9492365599277649</v>
      </c>
      <c r="V775" s="7">
        <v>0.62745631219783404</v>
      </c>
      <c r="W775" s="7">
        <v>0.95772684456239987</v>
      </c>
      <c r="X775" s="7">
        <v>0.64110193603315202</v>
      </c>
      <c r="Y775" s="7">
        <v>0.95906490677388723</v>
      </c>
      <c r="Z775" s="7">
        <v>0.64372646201561157</v>
      </c>
      <c r="AA775" s="7">
        <v>0.95858396384973277</v>
      </c>
      <c r="AB775" s="7">
        <v>0.63338734128828555</v>
      </c>
    </row>
    <row r="776" spans="1:28">
      <c r="A776" s="7">
        <v>0.84928911925727146</v>
      </c>
      <c r="B776" s="7">
        <v>0.66382089630038332</v>
      </c>
      <c r="C776" s="7">
        <v>0.85306027331657097</v>
      </c>
      <c r="D776" s="7">
        <v>0.65351218219648755</v>
      </c>
      <c r="E776" s="7">
        <v>0.85491959484153923</v>
      </c>
      <c r="F776" s="7">
        <v>0.6338443094004248</v>
      </c>
      <c r="G776" s="7">
        <v>0.87190715761817184</v>
      </c>
      <c r="H776" s="7">
        <v>0.63559573091007038</v>
      </c>
      <c r="I776" s="7">
        <v>0.87631113996096666</v>
      </c>
      <c r="J776" s="7">
        <v>0.61876609922115577</v>
      </c>
      <c r="K776" s="7">
        <v>0.88037666110040025</v>
      </c>
      <c r="L776" s="7">
        <v>0.6139019082328101</v>
      </c>
      <c r="M776" s="7">
        <v>0.89983680411897204</v>
      </c>
      <c r="N776" s="7">
        <v>0.61401310959850242</v>
      </c>
      <c r="O776" s="7">
        <v>0.92282424237333971</v>
      </c>
      <c r="P776" s="7">
        <v>0.61368819310812128</v>
      </c>
      <c r="Q776" s="7">
        <v>0.92995209422933034</v>
      </c>
      <c r="R776" s="7">
        <v>0.61533623209809984</v>
      </c>
      <c r="S776" s="7">
        <v>0.93907960922152711</v>
      </c>
      <c r="T776" s="7">
        <v>0.62038286282703392</v>
      </c>
      <c r="U776" s="7">
        <v>0.94939340916093928</v>
      </c>
      <c r="V776" s="7">
        <v>0.62820952769826188</v>
      </c>
      <c r="W776" s="7">
        <v>0.95777884159212323</v>
      </c>
      <c r="X776" s="7">
        <v>0.64138688953273715</v>
      </c>
      <c r="Y776" s="7">
        <v>0.95913341848568068</v>
      </c>
      <c r="Z776" s="7">
        <v>0.64409916034281289</v>
      </c>
      <c r="AA776" s="7">
        <v>0.95868031064108727</v>
      </c>
      <c r="AB776" s="7">
        <v>0.63389817256193215</v>
      </c>
    </row>
    <row r="777" spans="1:28">
      <c r="A777" s="7">
        <v>0.85031953204687993</v>
      </c>
      <c r="B777" s="7">
        <v>0.66547588537571789</v>
      </c>
      <c r="C777" s="7">
        <v>0.85340092131743761</v>
      </c>
      <c r="D777" s="7">
        <v>0.65410293945172504</v>
      </c>
      <c r="E777" s="7">
        <v>0.85557876050749238</v>
      </c>
      <c r="F777" s="7">
        <v>0.63507186822638162</v>
      </c>
      <c r="G777" s="7">
        <v>0.87220900576271598</v>
      </c>
      <c r="H777" s="7">
        <v>0.63621863231007825</v>
      </c>
      <c r="I777" s="7">
        <v>0.87653521592970562</v>
      </c>
      <c r="J777" s="7">
        <v>0.61926998040944659</v>
      </c>
      <c r="K777" s="7">
        <v>0.88091756371591601</v>
      </c>
      <c r="L777" s="7">
        <v>0.61515987368219827</v>
      </c>
      <c r="M777" s="7">
        <v>0.90018939916333374</v>
      </c>
      <c r="N777" s="7">
        <v>0.61499741543700848</v>
      </c>
      <c r="O777" s="7">
        <v>0.92305707472051846</v>
      </c>
      <c r="P777" s="7">
        <v>0.61452133459014013</v>
      </c>
      <c r="Q777" s="7">
        <v>0.93000703203972901</v>
      </c>
      <c r="R777" s="7">
        <v>0.6155438658981025</v>
      </c>
      <c r="S777" s="7">
        <v>0.93924610410775555</v>
      </c>
      <c r="T777" s="7">
        <v>0.62107960888394642</v>
      </c>
      <c r="U777" s="7">
        <v>0.94952025990689448</v>
      </c>
      <c r="V777" s="7">
        <v>0.6288193976882277</v>
      </c>
      <c r="W777" s="7">
        <v>0.9578385737171774</v>
      </c>
      <c r="X777" s="7">
        <v>0.64171441230512616</v>
      </c>
      <c r="Y777" s="7">
        <v>0.95923902252551518</v>
      </c>
      <c r="Z777" s="7">
        <v>0.64467601742733893</v>
      </c>
      <c r="AA777" s="7">
        <v>0.95876793467766896</v>
      </c>
      <c r="AB777" s="7">
        <v>0.63436556580210535</v>
      </c>
    </row>
    <row r="778" spans="1:28">
      <c r="A778" s="7">
        <v>0.85079270528593087</v>
      </c>
      <c r="B778" s="7">
        <v>0.66623778848284043</v>
      </c>
      <c r="C778" s="7">
        <v>0.85452833792281613</v>
      </c>
      <c r="D778" s="7">
        <v>0.65605851971869522</v>
      </c>
      <c r="E778" s="7">
        <v>0.85574518352216367</v>
      </c>
      <c r="F778" s="7">
        <v>0.63538201578538134</v>
      </c>
      <c r="G778" s="7">
        <v>0.87265942896673421</v>
      </c>
      <c r="H778" s="7">
        <v>0.63714994374774681</v>
      </c>
      <c r="I778" s="7">
        <v>0.87684473093688464</v>
      </c>
      <c r="J778" s="7">
        <v>0.61996672646635909</v>
      </c>
      <c r="K778" s="7">
        <v>0.88118644263234969</v>
      </c>
      <c r="L778" s="7">
        <v>0.61578538136421446</v>
      </c>
      <c r="M778" s="7">
        <v>0.9011529444214591</v>
      </c>
      <c r="N778" s="7">
        <v>0.6176888359910172</v>
      </c>
      <c r="O778" s="7">
        <v>0.92352273941487584</v>
      </c>
      <c r="P778" s="7">
        <v>0.61618848631484724</v>
      </c>
      <c r="Q778" s="7">
        <v>0.93027512855447436</v>
      </c>
      <c r="R778" s="7">
        <v>0.61655944712070943</v>
      </c>
      <c r="S778" s="7">
        <v>0.9395456187179021</v>
      </c>
      <c r="T778" s="7">
        <v>0.62233323052998724</v>
      </c>
      <c r="U778" s="7">
        <v>0.94965739584846776</v>
      </c>
      <c r="V778" s="7">
        <v>0.62947878703635318</v>
      </c>
      <c r="W778" s="7">
        <v>0.95792623813092592</v>
      </c>
      <c r="X778" s="7">
        <v>0.64219570571601081</v>
      </c>
      <c r="Y778" s="7">
        <v>0.95929357006675209</v>
      </c>
      <c r="Z778" s="7">
        <v>0.64497400233696611</v>
      </c>
      <c r="AA778" s="7">
        <v>0.95883652724929169</v>
      </c>
      <c r="AB778" s="7">
        <v>0.63473392032595932</v>
      </c>
    </row>
    <row r="779" spans="1:28">
      <c r="A779" s="7">
        <v>0.85097925243432149</v>
      </c>
      <c r="B779" s="7">
        <v>0.66653837967447604</v>
      </c>
      <c r="C779" s="7">
        <v>0.85474854761375285</v>
      </c>
      <c r="D779" s="7">
        <v>0.65644077441326065</v>
      </c>
      <c r="E779" s="7">
        <v>0.85657664595624705</v>
      </c>
      <c r="F779" s="7">
        <v>0.63693275358037993</v>
      </c>
      <c r="G779" s="7">
        <v>0.872856746041767</v>
      </c>
      <c r="H779" s="7">
        <v>0.63755826126239623</v>
      </c>
      <c r="I779" s="7">
        <v>0.87711663127305228</v>
      </c>
      <c r="J779" s="7">
        <v>0.62057920273833334</v>
      </c>
      <c r="K779" s="7">
        <v>0.88175407590037636</v>
      </c>
      <c r="L779" s="7">
        <v>0.61710763510314315</v>
      </c>
      <c r="M779" s="7">
        <v>0.90129683262078797</v>
      </c>
      <c r="N779" s="7">
        <v>0.61809107218098036</v>
      </c>
      <c r="O779" s="7">
        <v>0.92392494679617454</v>
      </c>
      <c r="P779" s="7">
        <v>0.61762889150482347</v>
      </c>
      <c r="Q779" s="7">
        <v>0.93038720168768752</v>
      </c>
      <c r="R779" s="7">
        <v>0.61698427108807874</v>
      </c>
      <c r="S779" s="7">
        <v>0.94025168036505624</v>
      </c>
      <c r="T779" s="7">
        <v>0.62528875432751385</v>
      </c>
      <c r="U779" s="7">
        <v>0.9497242496199847</v>
      </c>
      <c r="V779" s="7">
        <v>0.62980109724472544</v>
      </c>
      <c r="W779" s="7">
        <v>0.95801433227219279</v>
      </c>
      <c r="X779" s="7">
        <v>0.6426796054089039</v>
      </c>
      <c r="Y779" s="7">
        <v>0.9596601295438637</v>
      </c>
      <c r="Z779" s="7">
        <v>0.64697823320142644</v>
      </c>
      <c r="AA779" s="7">
        <v>0.95901296478901488</v>
      </c>
      <c r="AB779" s="7">
        <v>0.63568260697701728</v>
      </c>
    </row>
    <row r="780" spans="1:28">
      <c r="A780" s="7">
        <v>0.85157332103563421</v>
      </c>
      <c r="B780" s="7">
        <v>0.6674957539322286</v>
      </c>
      <c r="C780" s="7">
        <v>0.85523243881163657</v>
      </c>
      <c r="D780" s="7">
        <v>0.65728086598063518</v>
      </c>
      <c r="E780" s="7">
        <v>0.85698585078055656</v>
      </c>
      <c r="F780" s="7">
        <v>0.63769639420884139</v>
      </c>
      <c r="G780" s="7">
        <v>0.87306287191479226</v>
      </c>
      <c r="H780" s="7">
        <v>0.63798482275110446</v>
      </c>
      <c r="I780" s="7">
        <v>0.87786301381640586</v>
      </c>
      <c r="J780" s="7">
        <v>0.62226112339442141</v>
      </c>
      <c r="K780" s="7">
        <v>0.88186519155395127</v>
      </c>
      <c r="L780" s="7">
        <v>0.61736652578264428</v>
      </c>
      <c r="M780" s="7">
        <v>0.90184756125591881</v>
      </c>
      <c r="N780" s="7">
        <v>0.61963312236928425</v>
      </c>
      <c r="O780" s="7">
        <v>0.92409945440708607</v>
      </c>
      <c r="P780" s="7">
        <v>0.61825439918683966</v>
      </c>
      <c r="Q780" s="7">
        <v>0.93045136905023307</v>
      </c>
      <c r="R780" s="7">
        <v>0.6172275240755295</v>
      </c>
      <c r="S780" s="7">
        <v>0.94036972435846689</v>
      </c>
      <c r="T780" s="7">
        <v>0.62578307914844056</v>
      </c>
      <c r="U780" s="7">
        <v>0.94986738525900172</v>
      </c>
      <c r="V780" s="7">
        <v>0.63049263073762118</v>
      </c>
      <c r="W780" s="7">
        <v>0.95813422624981948</v>
      </c>
      <c r="X780" s="7">
        <v>0.64333899475702938</v>
      </c>
      <c r="Y780" s="7">
        <v>0.95975046027215194</v>
      </c>
      <c r="Z780" s="7">
        <v>0.64747255802235315</v>
      </c>
      <c r="AA780" s="7">
        <v>0.95910217478100979</v>
      </c>
      <c r="AB780" s="7">
        <v>0.63616390038790194</v>
      </c>
    </row>
    <row r="781" spans="1:28">
      <c r="A781" s="7">
        <v>0.85179909912939455</v>
      </c>
      <c r="B781" s="7">
        <v>0.66785976465273522</v>
      </c>
      <c r="C781" s="7">
        <v>0.8555852019087683</v>
      </c>
      <c r="D781" s="7">
        <v>0.65789334225260943</v>
      </c>
      <c r="E781" s="7">
        <v>0.85729911763170263</v>
      </c>
      <c r="F781" s="7">
        <v>0.63828107013939261</v>
      </c>
      <c r="G781" s="7">
        <v>0.8732965986881942</v>
      </c>
      <c r="H781" s="7">
        <v>0.63846872244399755</v>
      </c>
      <c r="I781" s="7">
        <v>0.87854706347636924</v>
      </c>
      <c r="J781" s="7">
        <v>0.6238031735827253</v>
      </c>
      <c r="K781" s="7">
        <v>0.88198731394679541</v>
      </c>
      <c r="L781" s="7">
        <v>0.61765147928222941</v>
      </c>
      <c r="M781" s="7">
        <v>0.90200340182963279</v>
      </c>
      <c r="N781" s="7">
        <v>0.6200701089860261</v>
      </c>
      <c r="O781" s="7">
        <v>0.92421843686907112</v>
      </c>
      <c r="P781" s="7">
        <v>0.6186809606755479</v>
      </c>
      <c r="Q781" s="7">
        <v>0.9306122269590803</v>
      </c>
      <c r="R781" s="7">
        <v>0.61783739406549532</v>
      </c>
      <c r="S781" s="7">
        <v>0.94051331518627246</v>
      </c>
      <c r="T781" s="7">
        <v>0.62638599905305059</v>
      </c>
      <c r="U781" s="7">
        <v>0.95053849427307568</v>
      </c>
      <c r="V781" s="7">
        <v>0.63373832059874979</v>
      </c>
      <c r="W781" s="7">
        <v>0.95853902957212889</v>
      </c>
      <c r="X781" s="7">
        <v>0.64557344719889842</v>
      </c>
      <c r="Y781" s="7">
        <v>0.95980108039041978</v>
      </c>
      <c r="Z781" s="7">
        <v>0.64774969267591309</v>
      </c>
      <c r="AA781" s="7">
        <v>0.9591913847730047</v>
      </c>
      <c r="AB781" s="7">
        <v>0.63664519379878659</v>
      </c>
    </row>
    <row r="782" spans="1:28">
      <c r="A782" s="7">
        <v>0.85249244604143881</v>
      </c>
      <c r="B782" s="7">
        <v>0.66897959715567812</v>
      </c>
      <c r="C782" s="7">
        <v>0.85589734380077576</v>
      </c>
      <c r="D782" s="7">
        <v>0.65843544891035677</v>
      </c>
      <c r="E782" s="7">
        <v>0.8576006369759307</v>
      </c>
      <c r="F782" s="7">
        <v>0.6388440270532072</v>
      </c>
      <c r="G782" s="7">
        <v>0.87377168652659154</v>
      </c>
      <c r="H782" s="7">
        <v>0.63945302828250361</v>
      </c>
      <c r="I782" s="7">
        <v>0.8788855955154713</v>
      </c>
      <c r="J782" s="7">
        <v>0.62456681421118676</v>
      </c>
      <c r="K782" s="7">
        <v>0.88217180786216509</v>
      </c>
      <c r="L782" s="7">
        <v>0.61808412209562391</v>
      </c>
      <c r="M782" s="7">
        <v>0.90205350986070898</v>
      </c>
      <c r="N782" s="7">
        <v>0.6202108482144798</v>
      </c>
      <c r="O782" s="7">
        <v>0.92436961458547573</v>
      </c>
      <c r="P782" s="7">
        <v>0.61922306733329524</v>
      </c>
      <c r="Q782" s="7">
        <v>0.93128114973849396</v>
      </c>
      <c r="R782" s="7">
        <v>0.62037765026301672</v>
      </c>
      <c r="S782" s="7">
        <v>0.94062210946378155</v>
      </c>
      <c r="T782" s="7">
        <v>0.6268447046865292</v>
      </c>
      <c r="U782" s="7">
        <v>0.95084490739252836</v>
      </c>
      <c r="V782" s="7">
        <v>0.6352204263008604</v>
      </c>
      <c r="W782" s="7">
        <v>0.95860477788244025</v>
      </c>
      <c r="X782" s="7">
        <v>0.64593745791940504</v>
      </c>
      <c r="Y782" s="7">
        <v>0.95996777767643959</v>
      </c>
      <c r="Z782" s="7">
        <v>0.64866710394287019</v>
      </c>
      <c r="AA782" s="7">
        <v>0.95956249833970342</v>
      </c>
      <c r="AB782" s="7">
        <v>0.63864942466324692</v>
      </c>
    </row>
    <row r="783" spans="1:28">
      <c r="A783" s="7">
        <v>0.8532514447396119</v>
      </c>
      <c r="B783" s="7">
        <v>0.67020715598163494</v>
      </c>
      <c r="C783" s="7">
        <v>0.85665845690731446</v>
      </c>
      <c r="D783" s="7">
        <v>0.65975770264928546</v>
      </c>
      <c r="E783" s="7">
        <v>0.85768809063854234</v>
      </c>
      <c r="F783" s="7">
        <v>0.63900735405906695</v>
      </c>
      <c r="G783" s="7">
        <v>0.87395725853763429</v>
      </c>
      <c r="H783" s="7">
        <v>0.63983788925907747</v>
      </c>
      <c r="I783" s="7">
        <v>0.87903605419951669</v>
      </c>
      <c r="J783" s="7">
        <v>0.62490649963294831</v>
      </c>
      <c r="K783" s="7">
        <v>0.88302561635119137</v>
      </c>
      <c r="L783" s="7">
        <v>0.62008835296008424</v>
      </c>
      <c r="M783" s="7">
        <v>0.90228290350756224</v>
      </c>
      <c r="N783" s="7">
        <v>0.62085546863122432</v>
      </c>
      <c r="O783" s="7">
        <v>0.92447833189387785</v>
      </c>
      <c r="P783" s="7">
        <v>0.61961314087388586</v>
      </c>
      <c r="Q783" s="7">
        <v>0.93156287083021816</v>
      </c>
      <c r="R783" s="7">
        <v>0.62144796340780006</v>
      </c>
      <c r="S783" s="7">
        <v>0.94139556189821871</v>
      </c>
      <c r="T783" s="7">
        <v>0.63011298232506396</v>
      </c>
      <c r="U783" s="7">
        <v>0.95091818941130657</v>
      </c>
      <c r="V783" s="7">
        <v>0.63557574941467243</v>
      </c>
      <c r="W783" s="7">
        <v>0.95922100714379022</v>
      </c>
      <c r="X783" s="7">
        <v>0.64936124371777437</v>
      </c>
      <c r="Y783" s="7">
        <v>0.96058918326620979</v>
      </c>
      <c r="Z783" s="7">
        <v>0.65209088974123952</v>
      </c>
      <c r="AA783" s="7">
        <v>0.9598420229812874</v>
      </c>
      <c r="AB783" s="7">
        <v>0.64016106822811947</v>
      </c>
    </row>
    <row r="784" spans="1:28">
      <c r="A784" s="7">
        <v>0.85387113355014566</v>
      </c>
      <c r="B784" s="7">
        <v>0.67121057455486932</v>
      </c>
      <c r="C784" s="7">
        <v>0.85685443640572101</v>
      </c>
      <c r="D784" s="7">
        <v>0.66009825683171652</v>
      </c>
      <c r="E784" s="7">
        <v>0.85794000939800563</v>
      </c>
      <c r="F784" s="7">
        <v>0.63947909110258749</v>
      </c>
      <c r="G784" s="7">
        <v>0.87425499590978195</v>
      </c>
      <c r="H784" s="7">
        <v>0.6404573156164074</v>
      </c>
      <c r="I784" s="7">
        <v>0.8795008640627282</v>
      </c>
      <c r="J784" s="7">
        <v>0.62595596252166441</v>
      </c>
      <c r="K784" s="7">
        <v>0.88327877135438337</v>
      </c>
      <c r="L784" s="7">
        <v>0.62068345401866909</v>
      </c>
      <c r="M784" s="7">
        <v>0.90309428584563056</v>
      </c>
      <c r="N784" s="7">
        <v>0.62313944043125302</v>
      </c>
      <c r="O784" s="7">
        <v>0.92463930816597539</v>
      </c>
      <c r="P784" s="7">
        <v>0.62019086671908141</v>
      </c>
      <c r="Q784" s="7">
        <v>0.93168944754537664</v>
      </c>
      <c r="R784" s="7">
        <v>0.62192925681868472</v>
      </c>
      <c r="S784" s="7">
        <v>0.94171445686549238</v>
      </c>
      <c r="T784" s="7">
        <v>0.63146303640541568</v>
      </c>
      <c r="U784" s="7">
        <v>0.9511958896929924</v>
      </c>
      <c r="V784" s="7">
        <v>0.63692580349502415</v>
      </c>
      <c r="W784" s="7">
        <v>0.95942727635261027</v>
      </c>
      <c r="X784" s="7">
        <v>0.65050800780147078</v>
      </c>
      <c r="Y784" s="7">
        <v>0.96067733209284856</v>
      </c>
      <c r="Z784" s="7">
        <v>0.65257739571614104</v>
      </c>
      <c r="AA784" s="7">
        <v>0.95998991332357231</v>
      </c>
      <c r="AB784" s="7">
        <v>0.64096206556536806</v>
      </c>
    </row>
    <row r="785" spans="1:28">
      <c r="A785" s="7">
        <v>0.85503204928047372</v>
      </c>
      <c r="B785" s="7">
        <v>0.67309317892560427</v>
      </c>
      <c r="C785" s="7">
        <v>0.85727561416411469</v>
      </c>
      <c r="D785" s="7">
        <v>0.66083062207607723</v>
      </c>
      <c r="E785" s="7">
        <v>0.85837401451469753</v>
      </c>
      <c r="F785" s="7">
        <v>0.64029311984987802</v>
      </c>
      <c r="G785" s="7">
        <v>0.87441825229924353</v>
      </c>
      <c r="H785" s="7">
        <v>0.64079700103816895</v>
      </c>
      <c r="I785" s="7">
        <v>0.87971473033504988</v>
      </c>
      <c r="J785" s="7">
        <v>0.6264398622145575</v>
      </c>
      <c r="K785" s="7">
        <v>0.88355760874920353</v>
      </c>
      <c r="L785" s="7">
        <v>0.62133936832411663</v>
      </c>
      <c r="M785" s="7">
        <v>0.9035360639911737</v>
      </c>
      <c r="N785" s="7">
        <v>0.62438437447059925</v>
      </c>
      <c r="O785" s="7">
        <v>0.92478861949081947</v>
      </c>
      <c r="P785" s="7">
        <v>0.62072689205214249</v>
      </c>
      <c r="Q785" s="7">
        <v>0.93185865600140438</v>
      </c>
      <c r="R785" s="7">
        <v>0.62257648351743766</v>
      </c>
      <c r="S785" s="7">
        <v>0.94179241875666286</v>
      </c>
      <c r="T785" s="7">
        <v>0.63179316545981312</v>
      </c>
      <c r="U785" s="7">
        <v>0.95164372425219246</v>
      </c>
      <c r="V785" s="7">
        <v>0.63910726153605568</v>
      </c>
      <c r="W785" s="7">
        <v>0.95946036537152513</v>
      </c>
      <c r="X785" s="7">
        <v>0.65069218506339777</v>
      </c>
      <c r="Y785" s="7">
        <v>0.96081435551643557</v>
      </c>
      <c r="Z785" s="7">
        <v>0.65333408625924683</v>
      </c>
      <c r="AA785" s="7">
        <v>0.96020124188238687</v>
      </c>
      <c r="AB785" s="7">
        <v>0.64210882964906446</v>
      </c>
    </row>
    <row r="786" spans="1:28">
      <c r="A786" s="7">
        <v>0.85549081115183789</v>
      </c>
      <c r="B786" s="7">
        <v>0.67383770681933752</v>
      </c>
      <c r="C786" s="7">
        <v>0.85780582778889447</v>
      </c>
      <c r="D786" s="7">
        <v>0.6617532459070512</v>
      </c>
      <c r="E786" s="7">
        <v>0.85855218503628683</v>
      </c>
      <c r="F786" s="7">
        <v>0.64062759270762282</v>
      </c>
      <c r="G786" s="7">
        <v>0.87510181502346418</v>
      </c>
      <c r="H786" s="7">
        <v>0.64222176853609481</v>
      </c>
      <c r="I786" s="7">
        <v>0.8800602479559112</v>
      </c>
      <c r="J786" s="7">
        <v>0.62722261557774728</v>
      </c>
      <c r="K786" s="7">
        <v>0.88366715201145429</v>
      </c>
      <c r="L786" s="7">
        <v>0.62159739024294836</v>
      </c>
      <c r="M786" s="7">
        <v>0.90435801958350581</v>
      </c>
      <c r="N786" s="7">
        <v>0.62670657174008448</v>
      </c>
      <c r="O786" s="7">
        <v>0.92507184441013302</v>
      </c>
      <c r="P786" s="7">
        <v>0.62174421079608833</v>
      </c>
      <c r="Q786" s="7">
        <v>0.93195974157253791</v>
      </c>
      <c r="R786" s="7">
        <v>0.62296395077601996</v>
      </c>
      <c r="S786" s="7">
        <v>0.94186421417056565</v>
      </c>
      <c r="T786" s="7">
        <v>0.63209810045479597</v>
      </c>
      <c r="U786" s="7">
        <v>0.95181471562934161</v>
      </c>
      <c r="V786" s="7">
        <v>0.63994040301807453</v>
      </c>
      <c r="W786" s="7">
        <v>0.95967393994815753</v>
      </c>
      <c r="X786" s="7">
        <v>0.65188499346257589</v>
      </c>
      <c r="Y786" s="7">
        <v>0.96098585298608419</v>
      </c>
      <c r="Z786" s="7">
        <v>0.65428277291030479</v>
      </c>
      <c r="AA786" s="7">
        <v>0.96034675329155184</v>
      </c>
      <c r="AB786" s="7">
        <v>0.64289853309760991</v>
      </c>
    </row>
    <row r="787" spans="1:28">
      <c r="A787" s="7">
        <v>0.85630425279460576</v>
      </c>
      <c r="B787" s="7">
        <v>0.6751582230369273</v>
      </c>
      <c r="C787" s="7">
        <v>0.85913920103078023</v>
      </c>
      <c r="D787" s="7">
        <v>0.66407544317653644</v>
      </c>
      <c r="E787" s="7">
        <v>0.859149349971284</v>
      </c>
      <c r="F787" s="7">
        <v>0.64174916273190463</v>
      </c>
      <c r="G787" s="7">
        <v>0.8751992990545816</v>
      </c>
      <c r="H787" s="7">
        <v>0.64242505853275012</v>
      </c>
      <c r="I787" s="7">
        <v>0.88025423218784116</v>
      </c>
      <c r="J787" s="7">
        <v>0.62766220847649756</v>
      </c>
      <c r="K787" s="7">
        <v>0.88379399157827099</v>
      </c>
      <c r="L787" s="7">
        <v>0.62189624391324494</v>
      </c>
      <c r="M787" s="7">
        <v>0.90483749367903288</v>
      </c>
      <c r="N787" s="7">
        <v>0.62806357590579187</v>
      </c>
      <c r="O787" s="7">
        <v>0.92511897079703687</v>
      </c>
      <c r="P787" s="7">
        <v>0.62191361912663434</v>
      </c>
      <c r="Q787" s="7">
        <v>0.93237990594646658</v>
      </c>
      <c r="R787" s="7">
        <v>0.62457637057855064</v>
      </c>
      <c r="S787" s="7">
        <v>0.94209325475479533</v>
      </c>
      <c r="T787" s="7">
        <v>0.63307198116526842</v>
      </c>
      <c r="U787" s="7">
        <v>0.95200970579626609</v>
      </c>
      <c r="V787" s="7">
        <v>0.64089343347247985</v>
      </c>
      <c r="W787" s="7">
        <v>0.95972550725036254</v>
      </c>
      <c r="X787" s="7">
        <v>0.65217342200483897</v>
      </c>
      <c r="Y787" s="7">
        <v>0.96159765820859666</v>
      </c>
      <c r="Z787" s="7">
        <v>0.65767180828189542</v>
      </c>
      <c r="AA787" s="7">
        <v>0.96047481919117117</v>
      </c>
      <c r="AB787" s="7">
        <v>0.64359527915452241</v>
      </c>
    </row>
    <row r="788" spans="1:28">
      <c r="A788" s="7">
        <v>0.85713931148890377</v>
      </c>
      <c r="B788" s="7">
        <v>0.67651870224531252</v>
      </c>
      <c r="C788" s="7">
        <v>0.8604597465236794</v>
      </c>
      <c r="D788" s="7">
        <v>0.66637765895062395</v>
      </c>
      <c r="E788" s="7">
        <v>0.8599077168067667</v>
      </c>
      <c r="F788" s="7">
        <v>0.64317393022983049</v>
      </c>
      <c r="G788" s="7">
        <v>0.87543067681518549</v>
      </c>
      <c r="H788" s="7">
        <v>0.6429089582256432</v>
      </c>
      <c r="I788" s="7">
        <v>0.88176472990516797</v>
      </c>
      <c r="J788" s="7">
        <v>0.63108599427486689</v>
      </c>
      <c r="K788" s="7">
        <v>0.88410165614736758</v>
      </c>
      <c r="L788" s="7">
        <v>0.6226242653542583</v>
      </c>
      <c r="M788" s="7">
        <v>0.90536109961844358</v>
      </c>
      <c r="N788" s="7">
        <v>0.62954568160790247</v>
      </c>
      <c r="O788" s="7">
        <v>0.92542879179608828</v>
      </c>
      <c r="P788" s="7">
        <v>0.62302823906556049</v>
      </c>
      <c r="Q788" s="7">
        <v>0.93253109480068364</v>
      </c>
      <c r="R788" s="7">
        <v>0.62515844022709355</v>
      </c>
      <c r="S788" s="7">
        <v>0.94220601319626229</v>
      </c>
      <c r="T788" s="7">
        <v>0.63355240581548367</v>
      </c>
      <c r="U788" s="7">
        <v>0.95213569944258647</v>
      </c>
      <c r="V788" s="7">
        <v>0.64151025354780145</v>
      </c>
      <c r="W788" s="7">
        <v>0.96035333915470866</v>
      </c>
      <c r="X788" s="7">
        <v>0.65568755891283281</v>
      </c>
      <c r="Y788" s="7">
        <v>0.96186515935082217</v>
      </c>
      <c r="Z788" s="7">
        <v>0.65915391398400602</v>
      </c>
      <c r="AA788" s="7">
        <v>0.9605212083870085</v>
      </c>
      <c r="AB788" s="7">
        <v>0.64384808850933728</v>
      </c>
    </row>
    <row r="789" spans="1:28">
      <c r="A789" s="7">
        <v>0.85738670663419436</v>
      </c>
      <c r="B789" s="7">
        <v>0.67692180719594519</v>
      </c>
      <c r="C789" s="7">
        <v>0.86081393492625402</v>
      </c>
      <c r="D789" s="7">
        <v>0.66699534778661496</v>
      </c>
      <c r="E789" s="7">
        <v>0.8601994465618964</v>
      </c>
      <c r="F789" s="7">
        <v>0.64372298697293362</v>
      </c>
      <c r="G789" s="7">
        <v>0.87564326247340529</v>
      </c>
      <c r="H789" s="7">
        <v>0.64335376368841024</v>
      </c>
      <c r="I789" s="7">
        <v>0.88197805882504654</v>
      </c>
      <c r="J789" s="7">
        <v>0.63156989396775998</v>
      </c>
      <c r="K789" s="7">
        <v>0.88444548571692017</v>
      </c>
      <c r="L789" s="7">
        <v>0.62343829410154883</v>
      </c>
      <c r="M789" s="7">
        <v>0.90547188893485975</v>
      </c>
      <c r="N789" s="7">
        <v>0.62985930420958003</v>
      </c>
      <c r="O789" s="7">
        <v>0.92569475259346679</v>
      </c>
      <c r="P789" s="7">
        <v>0.62398995712666039</v>
      </c>
      <c r="Q789" s="7">
        <v>0.93311123807849317</v>
      </c>
      <c r="R789" s="7">
        <v>0.62739289266896259</v>
      </c>
      <c r="S789" s="7">
        <v>0.94233903292018029</v>
      </c>
      <c r="T789" s="7">
        <v>0.6341197065326456</v>
      </c>
      <c r="U789" s="7">
        <v>0.95222826620314838</v>
      </c>
      <c r="V789" s="7">
        <v>0.64196374661726319</v>
      </c>
      <c r="W789" s="7">
        <v>0.96045647375911869</v>
      </c>
      <c r="X789" s="7">
        <v>0.65626528475802837</v>
      </c>
      <c r="Y789" s="7">
        <v>0.96194327142987335</v>
      </c>
      <c r="Z789" s="7">
        <v>0.65958916307940896</v>
      </c>
      <c r="AA789" s="7">
        <v>0.96068931966081217</v>
      </c>
      <c r="AB789" s="7">
        <v>0.64476549977629438</v>
      </c>
    </row>
    <row r="790" spans="1:28">
      <c r="A790" s="7">
        <v>0.85792713292245049</v>
      </c>
      <c r="B790" s="7">
        <v>0.67780273051478468</v>
      </c>
      <c r="C790" s="7">
        <v>0.86124580247546978</v>
      </c>
      <c r="D790" s="7">
        <v>0.6677485632870428</v>
      </c>
      <c r="E790" s="7">
        <v>0.86035869054456227</v>
      </c>
      <c r="F790" s="7">
        <v>0.64402270940389972</v>
      </c>
      <c r="G790" s="7">
        <v>0.87592220774316887</v>
      </c>
      <c r="H790" s="7">
        <v>0.64393843961896147</v>
      </c>
      <c r="I790" s="7">
        <v>0.88291358942834286</v>
      </c>
      <c r="J790" s="7">
        <v>0.63369227628326774</v>
      </c>
      <c r="K790" s="7">
        <v>0.88458752506653715</v>
      </c>
      <c r="L790" s="7">
        <v>0.62377624200197146</v>
      </c>
      <c r="M790" s="7">
        <v>0.90591688502735279</v>
      </c>
      <c r="N790" s="7">
        <v>0.63111900718030711</v>
      </c>
      <c r="O790" s="7">
        <v>0.92590938762293007</v>
      </c>
      <c r="P790" s="7">
        <v>0.6247666291651639</v>
      </c>
      <c r="Q790" s="7">
        <v>0.93323957280358438</v>
      </c>
      <c r="R790" s="7">
        <v>0.62788721748988929</v>
      </c>
      <c r="S790" s="7">
        <v>0.9427944713126678</v>
      </c>
      <c r="T790" s="7">
        <v>0.63606399291091265</v>
      </c>
      <c r="U790" s="7">
        <v>0.95229511997466532</v>
      </c>
      <c r="V790" s="7">
        <v>0.6422912693896522</v>
      </c>
      <c r="W790" s="7">
        <v>0.96056777318637787</v>
      </c>
      <c r="X790" s="7">
        <v>0.65688905491870564</v>
      </c>
      <c r="Y790" s="7">
        <v>0.96201876522694518</v>
      </c>
      <c r="Z790" s="7">
        <v>0.66001051200410044</v>
      </c>
      <c r="AA790" s="7">
        <v>0.96079835409547254</v>
      </c>
      <c r="AB790" s="7">
        <v>0.64536060083487923</v>
      </c>
    </row>
    <row r="791" spans="1:28">
      <c r="A791" s="7">
        <v>0.85869974235677227</v>
      </c>
      <c r="B791" s="7">
        <v>0.67906243348551176</v>
      </c>
      <c r="C791" s="7">
        <v>0.86176461365670587</v>
      </c>
      <c r="D791" s="7">
        <v>0.66865381190462736</v>
      </c>
      <c r="E791" s="7">
        <v>0.86061517777893803</v>
      </c>
      <c r="F791" s="7">
        <v>0.6445066090967928</v>
      </c>
      <c r="G791" s="7">
        <v>0.87621407258332151</v>
      </c>
      <c r="H791" s="7">
        <v>0.64455091589093572</v>
      </c>
      <c r="I791" s="7">
        <v>0.8830618987026162</v>
      </c>
      <c r="J791" s="7">
        <v>0.63402935542302097</v>
      </c>
      <c r="K791" s="7">
        <v>0.88477935680808628</v>
      </c>
      <c r="L791" s="7">
        <v>0.62423321011411104</v>
      </c>
      <c r="M791" s="7">
        <v>0.90606399117363146</v>
      </c>
      <c r="N791" s="7">
        <v>0.63153601230165124</v>
      </c>
      <c r="O791" s="7">
        <v>0.92616554986461563</v>
      </c>
      <c r="P791" s="7">
        <v>0.62569446556015462</v>
      </c>
      <c r="Q791" s="7">
        <v>0.93338548762800311</v>
      </c>
      <c r="R791" s="7">
        <v>0.62845017440370388</v>
      </c>
      <c r="S791" s="7">
        <v>0.94286362395059864</v>
      </c>
      <c r="T791" s="7">
        <v>0.63635937153853139</v>
      </c>
      <c r="U791" s="7">
        <v>0.95241297117445478</v>
      </c>
      <c r="V791" s="7">
        <v>0.64286899523484775</v>
      </c>
      <c r="W791" s="7">
        <v>0.96072161563795622</v>
      </c>
      <c r="X791" s="7">
        <v>0.65775173426348632</v>
      </c>
      <c r="Y791" s="7">
        <v>0.96218415337197527</v>
      </c>
      <c r="Z791" s="7">
        <v>0.66093487335641332</v>
      </c>
      <c r="AA791" s="7">
        <v>0.96090223417503995</v>
      </c>
      <c r="AB791" s="7">
        <v>0.64592790155204116</v>
      </c>
    </row>
    <row r="792" spans="1:28">
      <c r="A792" s="7">
        <v>0.86065888773064314</v>
      </c>
      <c r="B792" s="7">
        <v>0.68225947274915022</v>
      </c>
      <c r="C792" s="7">
        <v>0.8621180894065591</v>
      </c>
      <c r="D792" s="7">
        <v>0.66927063197994896</v>
      </c>
      <c r="E792" s="7">
        <v>0.8610622356810943</v>
      </c>
      <c r="F792" s="7">
        <v>0.64535017570684527</v>
      </c>
      <c r="G792" s="7">
        <v>0.87656290098382583</v>
      </c>
      <c r="H792" s="7">
        <v>0.64528328113529643</v>
      </c>
      <c r="I792" s="7">
        <v>0.8834654503873236</v>
      </c>
      <c r="J792" s="7">
        <v>0.63494676668997807</v>
      </c>
      <c r="K792" s="7">
        <v>0.88498219528890465</v>
      </c>
      <c r="L792" s="7">
        <v>0.62471710980700412</v>
      </c>
      <c r="M792" s="7">
        <v>0.90626718153817887</v>
      </c>
      <c r="N792" s="7">
        <v>0.63211373814684679</v>
      </c>
      <c r="O792" s="7">
        <v>0.9263857840687606</v>
      </c>
      <c r="P792" s="7">
        <v>0.62649546289740321</v>
      </c>
      <c r="Q792" s="7">
        <v>0.93363248802355536</v>
      </c>
      <c r="R792" s="7">
        <v>0.62940320485810919</v>
      </c>
      <c r="S792" s="7">
        <v>0.94305962983517977</v>
      </c>
      <c r="T792" s="7">
        <v>0.63719946310590592</v>
      </c>
      <c r="U792" s="7">
        <v>0.95251196618227796</v>
      </c>
      <c r="V792" s="7">
        <v>0.64335550120974927</v>
      </c>
      <c r="W792" s="7">
        <v>0.96088620127749391</v>
      </c>
      <c r="X792" s="7">
        <v>0.65867609561579921</v>
      </c>
      <c r="Y792" s="7">
        <v>0.96235434170063427</v>
      </c>
      <c r="Z792" s="7">
        <v>0.66188703505014912</v>
      </c>
      <c r="AA792" s="7">
        <v>0.96114647130867925</v>
      </c>
      <c r="AB792" s="7">
        <v>0.64726318670101191</v>
      </c>
    </row>
    <row r="793" spans="1:28">
      <c r="A793" s="7">
        <v>0.86095512139976138</v>
      </c>
      <c r="B793" s="7">
        <v>0.68274337244204331</v>
      </c>
      <c r="C793" s="7">
        <v>0.86264830303133888</v>
      </c>
      <c r="D793" s="7">
        <v>0.67019673085360076</v>
      </c>
      <c r="E793" s="7">
        <v>0.86130436485145923</v>
      </c>
      <c r="F793" s="7">
        <v>0.64580714381898485</v>
      </c>
      <c r="G793" s="7">
        <v>0.87682481591080386</v>
      </c>
      <c r="H793" s="7">
        <v>0.64583320663906907</v>
      </c>
      <c r="I793" s="7">
        <v>0.88383031269613366</v>
      </c>
      <c r="J793" s="7">
        <v>0.63577990817199692</v>
      </c>
      <c r="K793" s="7">
        <v>0.88550999464338565</v>
      </c>
      <c r="L793" s="7">
        <v>0.62597681277773121</v>
      </c>
      <c r="M793" s="7">
        <v>0.90704132763297041</v>
      </c>
      <c r="N793" s="7">
        <v>0.63431604644394557</v>
      </c>
      <c r="O793" s="7">
        <v>0.92651129890120765</v>
      </c>
      <c r="P793" s="7">
        <v>0.62695243100954279</v>
      </c>
      <c r="Q793" s="7">
        <v>0.93392959170219114</v>
      </c>
      <c r="R793" s="7">
        <v>0.63054996894180559</v>
      </c>
      <c r="S793" s="7">
        <v>0.94344811790304628</v>
      </c>
      <c r="T793" s="7">
        <v>0.63886661483061302</v>
      </c>
      <c r="U793" s="7">
        <v>0.9527095276481069</v>
      </c>
      <c r="V793" s="7">
        <v>0.64432851315955231</v>
      </c>
      <c r="W793" s="7">
        <v>0.96096355223080143</v>
      </c>
      <c r="X793" s="7">
        <v>0.65911134471120214</v>
      </c>
      <c r="Y793" s="7">
        <v>0.96239928887461346</v>
      </c>
      <c r="Z793" s="7">
        <v>0.66213897564429458</v>
      </c>
      <c r="AA793" s="7">
        <v>0.96119920432616957</v>
      </c>
      <c r="AB793" s="7">
        <v>0.64755248400394438</v>
      </c>
    </row>
    <row r="794" spans="1:28">
      <c r="A794" s="7">
        <v>0.86136664601037427</v>
      </c>
      <c r="B794" s="7">
        <v>0.68341579320021073</v>
      </c>
      <c r="C794" s="7">
        <v>0.86296258288151073</v>
      </c>
      <c r="D794" s="7">
        <v>0.67074578759670389</v>
      </c>
      <c r="E794" s="7">
        <v>0.8620190048556361</v>
      </c>
      <c r="F794" s="7">
        <v>0.64715719789933657</v>
      </c>
      <c r="G794" s="7">
        <v>0.87694931358909833</v>
      </c>
      <c r="H794" s="7">
        <v>0.64609470360057863</v>
      </c>
      <c r="I794" s="7">
        <v>0.88407212129549229</v>
      </c>
      <c r="J794" s="7">
        <v>0.63633243995777788</v>
      </c>
      <c r="K794" s="7">
        <v>0.88591252682237409</v>
      </c>
      <c r="L794" s="7">
        <v>0.62693766207816171</v>
      </c>
      <c r="M794" s="7">
        <v>0.90724589711763914</v>
      </c>
      <c r="N794" s="7">
        <v>0.63489811609248847</v>
      </c>
      <c r="O794" s="7">
        <v>0.92709314647020935</v>
      </c>
      <c r="P794" s="7">
        <v>0.62907481332505055</v>
      </c>
      <c r="Q794" s="7">
        <v>0.93452951259174422</v>
      </c>
      <c r="R794" s="7">
        <v>0.63287216621129083</v>
      </c>
      <c r="S794" s="7">
        <v>0.94366834923403631</v>
      </c>
      <c r="T794" s="7">
        <v>0.63981269519966255</v>
      </c>
      <c r="U794" s="7">
        <v>0.95293751615097244</v>
      </c>
      <c r="V794" s="7">
        <v>0.64545182070517315</v>
      </c>
      <c r="W794" s="7">
        <v>0.9611861510853198</v>
      </c>
      <c r="X794" s="7">
        <v>0.66036496635724296</v>
      </c>
      <c r="Y794" s="7">
        <v>0.96262097008220004</v>
      </c>
      <c r="Z794" s="7">
        <v>0.6633839096836408</v>
      </c>
      <c r="AA794" s="7">
        <v>0.96127017583091212</v>
      </c>
      <c r="AB794" s="7">
        <v>0.647942557544535</v>
      </c>
    </row>
    <row r="795" spans="1:28">
      <c r="A795" s="7">
        <v>0.86157481021029514</v>
      </c>
      <c r="B795" s="7">
        <v>0.68375634738264179</v>
      </c>
      <c r="C795" s="7">
        <v>0.86362748787064991</v>
      </c>
      <c r="D795" s="7">
        <v>0.67190992689378959</v>
      </c>
      <c r="E795" s="7">
        <v>0.8625744008771471</v>
      </c>
      <c r="F795" s="7">
        <v>0.64820666078805267</v>
      </c>
      <c r="G795" s="7">
        <v>0.87714780517053004</v>
      </c>
      <c r="H795" s="7">
        <v>0.64651170872192276</v>
      </c>
      <c r="I795" s="7">
        <v>0.88434402163165993</v>
      </c>
      <c r="J795" s="7">
        <v>0.63695534135778575</v>
      </c>
      <c r="K795" s="7">
        <v>0.88644661574215178</v>
      </c>
      <c r="L795" s="7">
        <v>0.62821387150160868</v>
      </c>
      <c r="M795" s="7">
        <v>0.90747712959132099</v>
      </c>
      <c r="N795" s="7">
        <v>0.63555750544061396</v>
      </c>
      <c r="O795" s="7">
        <v>0.92720419676806209</v>
      </c>
      <c r="P795" s="7">
        <v>0.62948052455769166</v>
      </c>
      <c r="Q795" s="7">
        <v>0.93458620841207563</v>
      </c>
      <c r="R795" s="7">
        <v>0.63309196266066603</v>
      </c>
      <c r="S795" s="7">
        <v>0.94376216778103805</v>
      </c>
      <c r="T795" s="7">
        <v>0.64021753767163414</v>
      </c>
      <c r="U795" s="7">
        <v>0.95313250631789692</v>
      </c>
      <c r="V795" s="7">
        <v>0.64641267000560365</v>
      </c>
      <c r="W795" s="7">
        <v>0.96126264258359062</v>
      </c>
      <c r="X795" s="7">
        <v>0.66079674040996805</v>
      </c>
      <c r="Y795" s="7">
        <v>0.9627819944239312</v>
      </c>
      <c r="Z795" s="7">
        <v>0.66428915830122537</v>
      </c>
      <c r="AA795" s="7">
        <v>0.96137009102194637</v>
      </c>
      <c r="AB795" s="7">
        <v>0.64849508933031597</v>
      </c>
    </row>
    <row r="796" spans="1:28">
      <c r="A796" s="7">
        <v>0.86188945840479092</v>
      </c>
      <c r="B796" s="7">
        <v>0.68427239122030514</v>
      </c>
      <c r="C796" s="7">
        <v>0.86524093363207655</v>
      </c>
      <c r="D796" s="7">
        <v>0.67473774287290456</v>
      </c>
      <c r="E796" s="7">
        <v>0.86348352738474377</v>
      </c>
      <c r="F796" s="7">
        <v>0.64992680691359728</v>
      </c>
      <c r="G796" s="7">
        <v>0.87753069425660546</v>
      </c>
      <c r="H796" s="7">
        <v>0.6473179186231881</v>
      </c>
      <c r="I796" s="7">
        <v>0.88466052222059821</v>
      </c>
      <c r="J796" s="7">
        <v>0.63768336279879911</v>
      </c>
      <c r="K796" s="7">
        <v>0.88667618487548117</v>
      </c>
      <c r="L796" s="7">
        <v>0.62876379700538132</v>
      </c>
      <c r="M796" s="7">
        <v>0.9077295085735303</v>
      </c>
      <c r="N796" s="7">
        <v>0.63627944555694105</v>
      </c>
      <c r="O796" s="7">
        <v>0.92727978562626434</v>
      </c>
      <c r="P796" s="7">
        <v>0.62975679045058219</v>
      </c>
      <c r="Q796" s="7">
        <v>0.93472421219179702</v>
      </c>
      <c r="R796" s="7">
        <v>0.6336279879937271</v>
      </c>
      <c r="S796" s="7">
        <v>0.94385026031343411</v>
      </c>
      <c r="T796" s="7">
        <v>0.64060152988753849</v>
      </c>
      <c r="U796" s="7">
        <v>0.95324435782024264</v>
      </c>
      <c r="V796" s="7">
        <v>0.64696520179138461</v>
      </c>
      <c r="W796" s="7">
        <v>0.96155786538871435</v>
      </c>
      <c r="X796" s="7">
        <v>0.66246389213467516</v>
      </c>
      <c r="Y796" s="7">
        <v>0.96292992735576555</v>
      </c>
      <c r="Z796" s="7">
        <v>0.66512229978324422</v>
      </c>
      <c r="AA796" s="7">
        <v>0.96148110790087338</v>
      </c>
      <c r="AB796" s="7">
        <v>0.64911190940563757</v>
      </c>
    </row>
    <row r="797" spans="1:28">
      <c r="A797" s="7">
        <v>0.86213445165546709</v>
      </c>
      <c r="B797" s="7">
        <v>0.6846746274102683</v>
      </c>
      <c r="C797" s="7">
        <v>0.86550105187541615</v>
      </c>
      <c r="D797" s="7">
        <v>0.67519471098504413</v>
      </c>
      <c r="E797" s="7">
        <v>0.86404544979898701</v>
      </c>
      <c r="F797" s="7">
        <v>0.65099103873369435</v>
      </c>
      <c r="G797" s="7">
        <v>0.87760821167893976</v>
      </c>
      <c r="H797" s="7">
        <v>0.64748124562904785</v>
      </c>
      <c r="I797" s="7">
        <v>0.88490501758217188</v>
      </c>
      <c r="J797" s="7">
        <v>0.6382463197126137</v>
      </c>
      <c r="K797" s="7">
        <v>0.88810496445871356</v>
      </c>
      <c r="L797" s="7">
        <v>0.63218758280375065</v>
      </c>
      <c r="M797" s="7">
        <v>0.90800027582402443</v>
      </c>
      <c r="N797" s="7">
        <v>0.63705524883477505</v>
      </c>
      <c r="O797" s="7">
        <v>0.92776038145310613</v>
      </c>
      <c r="P797" s="7">
        <v>0.63151516204558333</v>
      </c>
      <c r="Q797" s="7">
        <v>0.93488550960312744</v>
      </c>
      <c r="R797" s="7">
        <v>0.63425697071842124</v>
      </c>
      <c r="S797" s="7">
        <v>0.94397050662015469</v>
      </c>
      <c r="T797" s="7">
        <v>0.64112626133189654</v>
      </c>
      <c r="U797" s="7">
        <v>0.95331121159175958</v>
      </c>
      <c r="V797" s="7">
        <v>0.64729706836712098</v>
      </c>
      <c r="W797" s="7">
        <v>0.96165283517027522</v>
      </c>
      <c r="X797" s="7">
        <v>0.66300078622840575</v>
      </c>
      <c r="Y797" s="7">
        <v>0.96312935316652748</v>
      </c>
      <c r="Z797" s="7">
        <v>0.66624560732886506</v>
      </c>
      <c r="AA797" s="7">
        <v>0.9615568372718557</v>
      </c>
      <c r="AB797" s="7">
        <v>0.64953325833032904</v>
      </c>
    </row>
    <row r="798" spans="1:28">
      <c r="A798" s="7">
        <v>0.86232420133001042</v>
      </c>
      <c r="B798" s="7">
        <v>0.68498651249060694</v>
      </c>
      <c r="C798" s="7">
        <v>0.86707601438988302</v>
      </c>
      <c r="D798" s="7">
        <v>0.67796258247796592</v>
      </c>
      <c r="E798" s="7">
        <v>0.86435088497885437</v>
      </c>
      <c r="F798" s="7">
        <v>0.65157050210022882</v>
      </c>
      <c r="G798" s="7">
        <v>0.87813673955849181</v>
      </c>
      <c r="H798" s="7">
        <v>0.64859586556797399</v>
      </c>
      <c r="I798" s="7">
        <v>0.88530534515222115</v>
      </c>
      <c r="J798" s="7">
        <v>0.63916894354358766</v>
      </c>
      <c r="K798" s="7">
        <v>0.88897921403495406</v>
      </c>
      <c r="L798" s="7">
        <v>0.63428737734185237</v>
      </c>
      <c r="M798" s="7">
        <v>0.9083441364409508</v>
      </c>
      <c r="N798" s="7">
        <v>0.63804216095528954</v>
      </c>
      <c r="O798" s="7">
        <v>0.92839355479002295</v>
      </c>
      <c r="P798" s="7">
        <v>0.63383735931506857</v>
      </c>
      <c r="Q798" s="7">
        <v>0.93503362193996209</v>
      </c>
      <c r="R798" s="7">
        <v>0.6348346965636168</v>
      </c>
      <c r="S798" s="7">
        <v>0.94401807658764858</v>
      </c>
      <c r="T798" s="7">
        <v>0.6413338951318992</v>
      </c>
      <c r="U798" s="7">
        <v>0.953357923521858</v>
      </c>
      <c r="V798" s="7">
        <v>0.64752902746586871</v>
      </c>
      <c r="W798" s="7">
        <v>0.9619166878665576</v>
      </c>
      <c r="X798" s="7">
        <v>0.66449244829788057</v>
      </c>
      <c r="Y798" s="7">
        <v>0.96352384098475241</v>
      </c>
      <c r="Z798" s="7">
        <v>0.6684800597707341</v>
      </c>
      <c r="AA798" s="7">
        <v>0.96177926751856291</v>
      </c>
      <c r="AB798" s="7">
        <v>0.650772111044989</v>
      </c>
    </row>
    <row r="799" spans="1:28">
      <c r="A799" s="7">
        <v>0.86250114089994323</v>
      </c>
      <c r="B799" s="7">
        <v>0.68527754731487833</v>
      </c>
      <c r="C799" s="7">
        <v>0.86743376605606504</v>
      </c>
      <c r="D799" s="7">
        <v>0.67859156520266006</v>
      </c>
      <c r="E799" s="7">
        <v>0.86451339215788636</v>
      </c>
      <c r="F799" s="7">
        <v>0.65187891213788962</v>
      </c>
      <c r="G799" s="7">
        <v>0.87912097592085758</v>
      </c>
      <c r="H799" s="7">
        <v>0.65067220356800004</v>
      </c>
      <c r="I799" s="7">
        <v>0.88556488638219943</v>
      </c>
      <c r="J799" s="7">
        <v>0.63976838840551986</v>
      </c>
      <c r="K799" s="7">
        <v>0.88924704469050497</v>
      </c>
      <c r="L799" s="7">
        <v>0.63493199775859688</v>
      </c>
      <c r="M799" s="7">
        <v>0.90844803015676012</v>
      </c>
      <c r="N799" s="7">
        <v>0.63834101462558612</v>
      </c>
      <c r="O799" s="7">
        <v>0.92892360999321932</v>
      </c>
      <c r="P799" s="7">
        <v>0.63578164569333562</v>
      </c>
      <c r="Q799" s="7">
        <v>0.93515756164022135</v>
      </c>
      <c r="R799" s="7">
        <v>0.63531859625650988</v>
      </c>
      <c r="S799" s="7">
        <v>0.94411762114925613</v>
      </c>
      <c r="T799" s="7">
        <v>0.64176914422730214</v>
      </c>
      <c r="U799" s="7">
        <v>0.95344363348534122</v>
      </c>
      <c r="V799" s="7">
        <v>0.64795558895457694</v>
      </c>
      <c r="W799" s="7">
        <v>0.96196782544124426</v>
      </c>
      <c r="X799" s="7">
        <v>0.66478174560081305</v>
      </c>
      <c r="Y799" s="7">
        <v>0.96367002839526716</v>
      </c>
      <c r="Z799" s="7">
        <v>0.66930972621007501</v>
      </c>
      <c r="AA799" s="7">
        <v>0.96183834435770621</v>
      </c>
      <c r="AB799" s="7">
        <v>0.65110137133871693</v>
      </c>
    </row>
    <row r="800" spans="1:28">
      <c r="A800" s="7">
        <v>0.86302715582051259</v>
      </c>
      <c r="B800" s="7">
        <v>0.68614283294166745</v>
      </c>
      <c r="C800" s="7">
        <v>0.86765540105244476</v>
      </c>
      <c r="D800" s="7">
        <v>0.67898163874325068</v>
      </c>
      <c r="E800" s="7">
        <v>0.86468307836892377</v>
      </c>
      <c r="F800" s="7">
        <v>0.65220122234626188</v>
      </c>
      <c r="G800" s="7">
        <v>0.87938054183503755</v>
      </c>
      <c r="H800" s="7">
        <v>0.65122126031110317</v>
      </c>
      <c r="I800" s="7">
        <v>0.88584699641478448</v>
      </c>
      <c r="J800" s="7">
        <v>0.64041995890762005</v>
      </c>
      <c r="K800" s="7">
        <v>0.88936707056158359</v>
      </c>
      <c r="L800" s="7">
        <v>0.63522129506152936</v>
      </c>
      <c r="M800" s="7">
        <v>0.90870684503286914</v>
      </c>
      <c r="N800" s="7">
        <v>0.63908554251931937</v>
      </c>
      <c r="O800" s="7">
        <v>0.92906638894760141</v>
      </c>
      <c r="P800" s="7">
        <v>0.63630637713769367</v>
      </c>
      <c r="Q800" s="7">
        <v>0.9351949193512924</v>
      </c>
      <c r="R800" s="7">
        <v>0.63546454804898034</v>
      </c>
      <c r="S800" s="7">
        <v>0.94419249980179276</v>
      </c>
      <c r="T800" s="7">
        <v>0.64209666699969115</v>
      </c>
      <c r="U800" s="7">
        <v>0.95355119948951272</v>
      </c>
      <c r="V800" s="7">
        <v>0.64849161428763802</v>
      </c>
      <c r="W800" s="7">
        <v>0.96218655674809717</v>
      </c>
      <c r="X800" s="7">
        <v>0.666020598315473</v>
      </c>
      <c r="Y800" s="7">
        <v>0.96375512255959661</v>
      </c>
      <c r="Z800" s="7">
        <v>0.66979362590296809</v>
      </c>
      <c r="AA800" s="7">
        <v>0.96195491208057948</v>
      </c>
      <c r="AB800" s="7">
        <v>0.65175294184081711</v>
      </c>
    </row>
    <row r="801" spans="1:28">
      <c r="A801" s="7">
        <v>0.86341706337959523</v>
      </c>
      <c r="B801" s="7">
        <v>0.68678484707640353</v>
      </c>
      <c r="C801" s="7">
        <v>0.86812860245950629</v>
      </c>
      <c r="D801" s="7">
        <v>0.67981478022526953</v>
      </c>
      <c r="E801" s="7">
        <v>0.8649128073930975</v>
      </c>
      <c r="F801" s="7">
        <v>0.65263820896300373</v>
      </c>
      <c r="G801" s="7">
        <v>0.87957962066966877</v>
      </c>
      <c r="H801" s="7">
        <v>0.65164260923579465</v>
      </c>
      <c r="I801" s="7">
        <v>0.88607322179329551</v>
      </c>
      <c r="J801" s="7">
        <v>0.6409446903519781</v>
      </c>
      <c r="K801" s="7">
        <v>0.88960240512976829</v>
      </c>
      <c r="L801" s="7">
        <v>0.63578859577869129</v>
      </c>
      <c r="M801" s="7">
        <v>0.90886544384682588</v>
      </c>
      <c r="N801" s="7">
        <v>0.63954251063145895</v>
      </c>
      <c r="O801" s="7">
        <v>0.92962957260099754</v>
      </c>
      <c r="P801" s="7">
        <v>0.63837924009504188</v>
      </c>
      <c r="Q801" s="7">
        <v>0.93532589109128272</v>
      </c>
      <c r="R801" s="7">
        <v>0.63597711684396585</v>
      </c>
      <c r="S801" s="7">
        <v>0.94441493344609273</v>
      </c>
      <c r="T801" s="7">
        <v>0.64306967894949418</v>
      </c>
      <c r="U801" s="7">
        <v>0.95379547288544009</v>
      </c>
      <c r="V801" s="7">
        <v>0.64971048550690014</v>
      </c>
      <c r="W801" s="7">
        <v>0.96228840216995204</v>
      </c>
      <c r="X801" s="7">
        <v>0.66659745539999904</v>
      </c>
      <c r="Y801" s="7">
        <v>0.96387949095361658</v>
      </c>
      <c r="Z801" s="7">
        <v>0.67050166584858373</v>
      </c>
      <c r="AA801" s="7">
        <v>0.96204332909486778</v>
      </c>
      <c r="AB801" s="7">
        <v>0.65224726666174382</v>
      </c>
    </row>
    <row r="802" spans="1:28">
      <c r="A802" s="7">
        <v>0.86378855641330021</v>
      </c>
      <c r="B802" s="7">
        <v>0.68739732334837778</v>
      </c>
      <c r="C802" s="7">
        <v>0.86833527174873493</v>
      </c>
      <c r="D802" s="7">
        <v>0.68017879094577616</v>
      </c>
      <c r="E802" s="7">
        <v>0.86538792878400228</v>
      </c>
      <c r="F802" s="7">
        <v>0.65354345758058829</v>
      </c>
      <c r="G802" s="7">
        <v>0.88029841858585955</v>
      </c>
      <c r="H802" s="7">
        <v>0.65316467792870081</v>
      </c>
      <c r="I802" s="7">
        <v>0.88616081024150761</v>
      </c>
      <c r="J802" s="7">
        <v>0.64114798034863341</v>
      </c>
      <c r="K802" s="7">
        <v>0.88986080143737412</v>
      </c>
      <c r="L802" s="7">
        <v>0.63641149717869916</v>
      </c>
      <c r="M802" s="7">
        <v>0.90919597296924581</v>
      </c>
      <c r="N802" s="7">
        <v>0.64049554108586426</v>
      </c>
      <c r="O802" s="7">
        <v>0.92969023032671549</v>
      </c>
      <c r="P802" s="7">
        <v>0.63860251158709491</v>
      </c>
      <c r="Q802" s="7">
        <v>0.93550784511932294</v>
      </c>
      <c r="R802" s="7">
        <v>0.63668950059292873</v>
      </c>
      <c r="S802" s="7">
        <v>0.94449113348661529</v>
      </c>
      <c r="T802" s="7">
        <v>0.64340328304656946</v>
      </c>
      <c r="U802" s="7">
        <v>0.9538996104910723</v>
      </c>
      <c r="V802" s="7">
        <v>0.65023087314791084</v>
      </c>
      <c r="W802" s="7">
        <v>0.96237563685618221</v>
      </c>
      <c r="X802" s="7">
        <v>0.66709178022092575</v>
      </c>
      <c r="Y802" s="7">
        <v>0.9640112778132448</v>
      </c>
      <c r="Z802" s="7">
        <v>0.67125314382767265</v>
      </c>
      <c r="AA802" s="7">
        <v>0.9621186619769968</v>
      </c>
      <c r="AB802" s="7">
        <v>0.6526686155864353</v>
      </c>
    </row>
    <row r="803" spans="1:28">
      <c r="A803" s="7">
        <v>0.86470768141910481</v>
      </c>
      <c r="B803" s="7">
        <v>0.68891939204128394</v>
      </c>
      <c r="C803" s="7">
        <v>0.86852697533081258</v>
      </c>
      <c r="D803" s="7">
        <v>0.68051673884619879</v>
      </c>
      <c r="E803" s="7">
        <v>0.86606863154597169</v>
      </c>
      <c r="F803" s="7">
        <v>0.65484051726010251</v>
      </c>
      <c r="G803" s="7">
        <v>0.88048164158410425</v>
      </c>
      <c r="H803" s="7">
        <v>0.65355301394795251</v>
      </c>
      <c r="I803" s="7">
        <v>0.88647784818288888</v>
      </c>
      <c r="J803" s="7">
        <v>0.64188382063567195</v>
      </c>
      <c r="K803" s="7">
        <v>0.89019624491986449</v>
      </c>
      <c r="L803" s="7">
        <v>0.63722031336197293</v>
      </c>
      <c r="M803" s="7">
        <v>0.90933020732772507</v>
      </c>
      <c r="N803" s="7">
        <v>0.64088300834444656</v>
      </c>
      <c r="O803" s="7">
        <v>0.92996598967978683</v>
      </c>
      <c r="P803" s="7">
        <v>0.63961809280970183</v>
      </c>
      <c r="Q803" s="7">
        <v>0.93564277238166194</v>
      </c>
      <c r="R803" s="7">
        <v>0.63721857584063413</v>
      </c>
      <c r="S803" s="7">
        <v>0.94476906542632477</v>
      </c>
      <c r="T803" s="7">
        <v>0.64462215426583158</v>
      </c>
      <c r="U803" s="7">
        <v>0.95401189054323543</v>
      </c>
      <c r="V803" s="7">
        <v>0.65079383006172542</v>
      </c>
      <c r="W803" s="7">
        <v>0.96257374124215311</v>
      </c>
      <c r="X803" s="7">
        <v>0.66821508776654659</v>
      </c>
      <c r="Y803" s="7">
        <v>0.96406364345283213</v>
      </c>
      <c r="Z803" s="7">
        <v>0.67155199749796923</v>
      </c>
      <c r="AA803" s="7">
        <v>0.96228439431768065</v>
      </c>
      <c r="AB803" s="7">
        <v>0.65359645198142602</v>
      </c>
    </row>
    <row r="804" spans="1:28">
      <c r="A804" s="7">
        <v>0.8654634775911253</v>
      </c>
      <c r="B804" s="7">
        <v>0.69017301368732475</v>
      </c>
      <c r="C804" s="7">
        <v>0.8688797384279443</v>
      </c>
      <c r="D804" s="7">
        <v>0.68113964024620666</v>
      </c>
      <c r="E804" s="7">
        <v>0.86633229781235288</v>
      </c>
      <c r="F804" s="7">
        <v>0.65534352968772391</v>
      </c>
      <c r="G804" s="7">
        <v>0.88087216496177323</v>
      </c>
      <c r="H804" s="7">
        <v>0.65438181162662401</v>
      </c>
      <c r="I804" s="7">
        <v>0.88700660298681977</v>
      </c>
      <c r="J804" s="7">
        <v>0.64311137946162877</v>
      </c>
      <c r="K804" s="7">
        <v>0.89061869405562577</v>
      </c>
      <c r="L804" s="7">
        <v>0.63824197590926612</v>
      </c>
      <c r="M804" s="7">
        <v>0.90975681515193318</v>
      </c>
      <c r="N804" s="7">
        <v>0.64211491097375073</v>
      </c>
      <c r="O804" s="7">
        <v>0.93042698839524285</v>
      </c>
      <c r="P804" s="7">
        <v>0.64131912620051812</v>
      </c>
      <c r="Q804" s="7">
        <v>0.93582560541466853</v>
      </c>
      <c r="R804" s="7">
        <v>0.63793617215361387</v>
      </c>
      <c r="S804" s="7">
        <v>0.94492675105931367</v>
      </c>
      <c r="T804" s="7">
        <v>0.64531368775872733</v>
      </c>
      <c r="U804" s="7">
        <v>0.9541258847946682</v>
      </c>
      <c r="V804" s="7">
        <v>0.6513654745822347</v>
      </c>
      <c r="W804" s="7">
        <v>0.96266226511093844</v>
      </c>
      <c r="X804" s="7">
        <v>0.66871723143349848</v>
      </c>
      <c r="Y804" s="7">
        <v>0.96417753871893463</v>
      </c>
      <c r="Z804" s="7">
        <v>0.67220356800006942</v>
      </c>
      <c r="AA804" s="7">
        <v>0.9624580564354307</v>
      </c>
      <c r="AB804" s="7">
        <v>0.65457033269189846</v>
      </c>
    </row>
    <row r="805" spans="1:28">
      <c r="A805" s="7">
        <v>0.86582216052021976</v>
      </c>
      <c r="B805" s="7">
        <v>0.6907681147459096</v>
      </c>
      <c r="C805" s="7">
        <v>0.86911491382603212</v>
      </c>
      <c r="D805" s="7">
        <v>0.68155490784621187</v>
      </c>
      <c r="E805" s="7">
        <v>0.86651046833394219</v>
      </c>
      <c r="F805" s="7">
        <v>0.65568408387015498</v>
      </c>
      <c r="G805" s="7">
        <v>0.88158391583956996</v>
      </c>
      <c r="H805" s="7">
        <v>0.65589345519149655</v>
      </c>
      <c r="I805" s="7">
        <v>0.88762617035362079</v>
      </c>
      <c r="J805" s="7">
        <v>0.64455178465160501</v>
      </c>
      <c r="K805" s="7">
        <v>0.89088809710250083</v>
      </c>
      <c r="L805" s="7">
        <v>0.63889354641136631</v>
      </c>
      <c r="M805" s="7">
        <v>0.90992139015308249</v>
      </c>
      <c r="N805" s="7">
        <v>0.64259099182061863</v>
      </c>
      <c r="O805" s="7">
        <v>0.93102330049883875</v>
      </c>
      <c r="P805" s="7">
        <v>0.6435214344976169</v>
      </c>
      <c r="Q805" s="7">
        <v>0.93587351118533613</v>
      </c>
      <c r="R805" s="7">
        <v>0.63812469321888821</v>
      </c>
      <c r="S805" s="7">
        <v>0.94504699736603426</v>
      </c>
      <c r="T805" s="7">
        <v>0.64584276300643273</v>
      </c>
      <c r="U805" s="7">
        <v>0.95423130804975265</v>
      </c>
      <c r="V805" s="7">
        <v>0.65189454982994011</v>
      </c>
      <c r="W805" s="7">
        <v>0.96289990442859985</v>
      </c>
      <c r="X805" s="7">
        <v>0.6700672855138502</v>
      </c>
      <c r="Y805" s="7">
        <v>0.96427136048986206</v>
      </c>
      <c r="Z805" s="7">
        <v>0.67274046209380001</v>
      </c>
      <c r="AA805" s="7">
        <v>0.96272291098944218</v>
      </c>
      <c r="AB805" s="7">
        <v>0.65605678219735641</v>
      </c>
    </row>
    <row r="806" spans="1:28">
      <c r="A806" s="7">
        <v>0.86668203879220074</v>
      </c>
      <c r="B806" s="7">
        <v>0.6921963572865133</v>
      </c>
      <c r="C806" s="7">
        <v>0.87037773444849154</v>
      </c>
      <c r="D806" s="7">
        <v>0.68378501648473355</v>
      </c>
      <c r="E806" s="7">
        <v>0.86691771524043204</v>
      </c>
      <c r="F806" s="7">
        <v>0.65646336219066681</v>
      </c>
      <c r="G806" s="7">
        <v>0.88179650149778976</v>
      </c>
      <c r="H806" s="7">
        <v>0.65634521073961938</v>
      </c>
      <c r="I806" s="7">
        <v>0.88781746782333559</v>
      </c>
      <c r="J806" s="7">
        <v>0.64499659011437205</v>
      </c>
      <c r="K806" s="7">
        <v>0.89132731841238666</v>
      </c>
      <c r="L806" s="7">
        <v>0.63995604071012446</v>
      </c>
      <c r="M806" s="7">
        <v>0.91010665195605223</v>
      </c>
      <c r="N806" s="7">
        <v>0.6431270171536797</v>
      </c>
      <c r="O806" s="7">
        <v>0.93106856049418207</v>
      </c>
      <c r="P806" s="7">
        <v>0.64368910530682399</v>
      </c>
      <c r="Q806" s="7">
        <v>0.93636575396650779</v>
      </c>
      <c r="R806" s="7">
        <v>0.64006897959715525</v>
      </c>
      <c r="S806" s="7">
        <v>0.94518221940326219</v>
      </c>
      <c r="T806" s="7">
        <v>0.64643786406501758</v>
      </c>
      <c r="U806" s="7">
        <v>0.95434273100228095</v>
      </c>
      <c r="V806" s="7">
        <v>0.65245490046174626</v>
      </c>
      <c r="W806" s="7">
        <v>0.96295233118584167</v>
      </c>
      <c r="X806" s="7">
        <v>0.67036527042347738</v>
      </c>
      <c r="Y806" s="7">
        <v>0.96443674863489215</v>
      </c>
      <c r="Z806" s="7">
        <v>0.67369001750552737</v>
      </c>
      <c r="AA806" s="7">
        <v>0.96279507196074476</v>
      </c>
      <c r="AB806" s="7">
        <v>0.65646249342999752</v>
      </c>
    </row>
    <row r="807" spans="1:28">
      <c r="A807" s="7">
        <v>0.86693984214748743</v>
      </c>
      <c r="B807" s="7">
        <v>0.69262465629656056</v>
      </c>
      <c r="C807" s="7">
        <v>0.87066778410613321</v>
      </c>
      <c r="D807" s="7">
        <v>0.68429758527971907</v>
      </c>
      <c r="E807" s="7">
        <v>0.86717028663916851</v>
      </c>
      <c r="F807" s="7">
        <v>0.6569472618835599</v>
      </c>
      <c r="G807" s="7">
        <v>0.88195505986165534</v>
      </c>
      <c r="H807" s="7">
        <v>0.6566822898793726</v>
      </c>
      <c r="I807" s="7">
        <v>0.88809904050347765</v>
      </c>
      <c r="J807" s="7">
        <v>0.64565250441981958</v>
      </c>
      <c r="K807" s="7">
        <v>0.89195627494205609</v>
      </c>
      <c r="L807" s="7">
        <v>0.64147810940303063</v>
      </c>
      <c r="M807" s="7">
        <v>0.91053050154001769</v>
      </c>
      <c r="N807" s="7">
        <v>0.64435457597963652</v>
      </c>
      <c r="O807" s="7">
        <v>0.93134571964092383</v>
      </c>
      <c r="P807" s="7">
        <v>0.64471771793947286</v>
      </c>
      <c r="Q807" s="7">
        <v>0.93643387685140211</v>
      </c>
      <c r="R807" s="7">
        <v>0.64033829540469001</v>
      </c>
      <c r="S807" s="7">
        <v>0.94527912118889779</v>
      </c>
      <c r="T807" s="7">
        <v>0.64686442555372581</v>
      </c>
      <c r="U807" s="7">
        <v>0.95444344020937377</v>
      </c>
      <c r="V807" s="7">
        <v>0.65296225669271502</v>
      </c>
      <c r="W807" s="7">
        <v>0.96308726562661151</v>
      </c>
      <c r="X807" s="7">
        <v>0.67113238609461667</v>
      </c>
      <c r="Y807" s="7">
        <v>0.96469639493117953</v>
      </c>
      <c r="Z807" s="7">
        <v>0.67518167957500219</v>
      </c>
      <c r="AA807" s="7">
        <v>0.96285771719956781</v>
      </c>
      <c r="AB807" s="7">
        <v>0.65681521026180112</v>
      </c>
    </row>
    <row r="808" spans="1:28">
      <c r="A808" s="7">
        <v>0.86714480382125569</v>
      </c>
      <c r="B808" s="7">
        <v>0.69296521047899162</v>
      </c>
      <c r="C808" s="7">
        <v>0.87103978882674482</v>
      </c>
      <c r="D808" s="7">
        <v>0.68495697462784455</v>
      </c>
      <c r="E808" s="7">
        <v>0.86797499086304986</v>
      </c>
      <c r="F808" s="7">
        <v>0.65848931207186379</v>
      </c>
      <c r="G808" s="7">
        <v>0.88227452560218456</v>
      </c>
      <c r="H808" s="7">
        <v>0.65736166072289581</v>
      </c>
      <c r="I808" s="7">
        <v>0.89012915803320403</v>
      </c>
      <c r="J808" s="7">
        <v>0.65038290626506723</v>
      </c>
      <c r="K808" s="7">
        <v>0.89233679364250607</v>
      </c>
      <c r="L808" s="7">
        <v>0.6424007332340046</v>
      </c>
      <c r="M808" s="7">
        <v>0.91060451431986411</v>
      </c>
      <c r="N808" s="7">
        <v>0.64456915986499486</v>
      </c>
      <c r="O808" s="7">
        <v>0.93147870003961308</v>
      </c>
      <c r="P808" s="7">
        <v>0.64521204276039956</v>
      </c>
      <c r="Q808" s="7">
        <v>0.93653672043246838</v>
      </c>
      <c r="R808" s="7">
        <v>0.64074574415867003</v>
      </c>
      <c r="S808" s="7">
        <v>0.94541742646475957</v>
      </c>
      <c r="T808" s="7">
        <v>0.64747429554369162</v>
      </c>
      <c r="U808" s="7">
        <v>0.95453900681865766</v>
      </c>
      <c r="V808" s="7">
        <v>0.6534452876249387</v>
      </c>
      <c r="W808" s="7">
        <v>0.96313367619859602</v>
      </c>
      <c r="X808" s="7">
        <v>0.67139735809880408</v>
      </c>
      <c r="Y808" s="7">
        <v>0.96475312437406591</v>
      </c>
      <c r="Z808" s="7">
        <v>0.6755092023473912</v>
      </c>
      <c r="AA808" s="7">
        <v>0.96293661848137657</v>
      </c>
      <c r="AB808" s="7">
        <v>0.65726088448523767</v>
      </c>
    </row>
    <row r="809" spans="1:28">
      <c r="A809" s="7">
        <v>0.86747466401497653</v>
      </c>
      <c r="B809" s="7">
        <v>0.69351426722209475</v>
      </c>
      <c r="C809" s="7">
        <v>0.87135691928780268</v>
      </c>
      <c r="D809" s="7">
        <v>0.68551993154165913</v>
      </c>
      <c r="E809" s="7">
        <v>0.86819754085521816</v>
      </c>
      <c r="F809" s="7">
        <v>0.65891587356057202</v>
      </c>
      <c r="G809" s="7">
        <v>0.88244952705563617</v>
      </c>
      <c r="H809" s="7">
        <v>0.65773435905009714</v>
      </c>
      <c r="I809" s="7">
        <v>0.89051121562019064</v>
      </c>
      <c r="J809" s="7">
        <v>0.65127425471194034</v>
      </c>
      <c r="K809" s="7">
        <v>0.8926402651680716</v>
      </c>
      <c r="L809" s="7">
        <v>0.64313657352104314</v>
      </c>
      <c r="M809" s="7">
        <v>0.9107369098515149</v>
      </c>
      <c r="N809" s="7">
        <v>0.64495315208089921</v>
      </c>
      <c r="O809" s="7">
        <v>0.93163127754968811</v>
      </c>
      <c r="P809" s="7">
        <v>0.6457793434775615</v>
      </c>
      <c r="Q809" s="7">
        <v>0.93674812112688233</v>
      </c>
      <c r="R809" s="7">
        <v>0.64158583572604455</v>
      </c>
      <c r="S809" s="7">
        <v>0.94552093519032487</v>
      </c>
      <c r="T809" s="7">
        <v>0.6479312636558312</v>
      </c>
      <c r="U809" s="7">
        <v>0.9547592814248097</v>
      </c>
      <c r="V809" s="7">
        <v>0.65455990756386484</v>
      </c>
      <c r="W809" s="7">
        <v>0.9632475539909654</v>
      </c>
      <c r="X809" s="7">
        <v>0.67204805984023486</v>
      </c>
      <c r="Y809" s="7">
        <v>0.96485872841390041</v>
      </c>
      <c r="Z809" s="7">
        <v>0.67611907233735702</v>
      </c>
      <c r="AA809" s="7">
        <v>0.96310512624403355</v>
      </c>
      <c r="AB809" s="7">
        <v>0.65821391493964299</v>
      </c>
    </row>
    <row r="810" spans="1:28">
      <c r="A810" s="7">
        <v>0.86803190356553406</v>
      </c>
      <c r="B810" s="7">
        <v>0.69444210361708547</v>
      </c>
      <c r="C810" s="7">
        <v>0.87194557043574372</v>
      </c>
      <c r="D810" s="7">
        <v>0.68656505062702788</v>
      </c>
      <c r="E810" s="7">
        <v>0.87002558345950987</v>
      </c>
      <c r="F810" s="7">
        <v>0.66243001046856587</v>
      </c>
      <c r="G810" s="7">
        <v>0.88317302299742295</v>
      </c>
      <c r="H810" s="7">
        <v>0.65927640923840103</v>
      </c>
      <c r="I810" s="7">
        <v>0.89153917084368628</v>
      </c>
      <c r="J810" s="7">
        <v>0.65367464044167756</v>
      </c>
      <c r="K810" s="7">
        <v>0.89327970430656889</v>
      </c>
      <c r="L810" s="7">
        <v>0.64468731131604173</v>
      </c>
      <c r="M810" s="7">
        <v>0.91112076495196082</v>
      </c>
      <c r="N810" s="7">
        <v>0.64606777201982535</v>
      </c>
      <c r="O810" s="7">
        <v>0.93180858474794037</v>
      </c>
      <c r="P810" s="7">
        <v>0.64643873282568698</v>
      </c>
      <c r="Q810" s="7">
        <v>0.9370395112732367</v>
      </c>
      <c r="R810" s="7">
        <v>0.64274476245911349</v>
      </c>
      <c r="S810" s="7">
        <v>0.94562356299056627</v>
      </c>
      <c r="T810" s="7">
        <v>0.64838475672529294</v>
      </c>
      <c r="U810" s="7">
        <v>0.95508797913476806</v>
      </c>
      <c r="V810" s="7">
        <v>0.65622705928857195</v>
      </c>
      <c r="W810" s="7">
        <v>0.96332533467179127</v>
      </c>
      <c r="X810" s="7">
        <v>0.67249373406367141</v>
      </c>
      <c r="Y810" s="7">
        <v>0.96491240319447746</v>
      </c>
      <c r="Z810" s="7">
        <v>0.67643008865702614</v>
      </c>
      <c r="AA810" s="7">
        <v>0.96316975392712323</v>
      </c>
      <c r="AB810" s="7">
        <v>0.65857966318148853</v>
      </c>
    </row>
    <row r="811" spans="1:28">
      <c r="A811" s="7">
        <v>0.8685018742784324</v>
      </c>
      <c r="B811" s="7">
        <v>0.69522485698027525</v>
      </c>
      <c r="C811" s="7">
        <v>0.87227339068762366</v>
      </c>
      <c r="D811" s="7">
        <v>0.68714712027557079</v>
      </c>
      <c r="E811" s="7">
        <v>0.8705189787500649</v>
      </c>
      <c r="F811" s="7">
        <v>0.66337956588029323</v>
      </c>
      <c r="G811" s="7">
        <v>0.8833298196016901</v>
      </c>
      <c r="H811" s="7">
        <v>0.65961088209614582</v>
      </c>
      <c r="I811" s="7">
        <v>0.89251661493753809</v>
      </c>
      <c r="J811" s="7">
        <v>0.65595861224170626</v>
      </c>
      <c r="K811" s="7">
        <v>0.89360099626714173</v>
      </c>
      <c r="L811" s="7">
        <v>0.64546658963655357</v>
      </c>
      <c r="M811" s="7">
        <v>0.91224520755757843</v>
      </c>
      <c r="N811" s="7">
        <v>0.64933604965836011</v>
      </c>
      <c r="O811" s="7">
        <v>0.93190237092385808</v>
      </c>
      <c r="P811" s="7">
        <v>0.64678797461481274</v>
      </c>
      <c r="Q811" s="7">
        <v>0.93736781962817894</v>
      </c>
      <c r="R811" s="7">
        <v>0.64405224726666133</v>
      </c>
      <c r="S811" s="7">
        <v>0.94570240580706066</v>
      </c>
      <c r="T811" s="7">
        <v>0.64873399851441871</v>
      </c>
      <c r="U811" s="7">
        <v>0.95518268864441702</v>
      </c>
      <c r="V811" s="7">
        <v>0.6567074839387872</v>
      </c>
      <c r="W811" s="7">
        <v>0.96349163922140246</v>
      </c>
      <c r="X811" s="7">
        <v>0.67344676451807672</v>
      </c>
      <c r="Y811" s="7">
        <v>0.96507648219851794</v>
      </c>
      <c r="Z811" s="7">
        <v>0.67738311911143145</v>
      </c>
      <c r="AA811" s="7">
        <v>0.96333667573436699</v>
      </c>
      <c r="AB811" s="7">
        <v>0.65952487478986854</v>
      </c>
    </row>
    <row r="812" spans="1:28">
      <c r="A812" s="7">
        <v>0.86872845300373092</v>
      </c>
      <c r="B812" s="7">
        <v>0.69560276787149333</v>
      </c>
      <c r="C812" s="7">
        <v>0.87256058973437933</v>
      </c>
      <c r="D812" s="7">
        <v>0.68765795154921738</v>
      </c>
      <c r="E812" s="7">
        <v>0.87082115073356614</v>
      </c>
      <c r="F812" s="7">
        <v>0.66396163552883614</v>
      </c>
      <c r="G812" s="7">
        <v>0.88379198786969837</v>
      </c>
      <c r="H812" s="7">
        <v>0.66059779421666032</v>
      </c>
      <c r="I812" s="7">
        <v>0.89292446544178961</v>
      </c>
      <c r="J812" s="7">
        <v>0.65691164269611158</v>
      </c>
      <c r="K812" s="7">
        <v>0.8938855990968172</v>
      </c>
      <c r="L812" s="7">
        <v>0.64615812312944931</v>
      </c>
      <c r="M812" s="7">
        <v>0.91277892704454577</v>
      </c>
      <c r="N812" s="7">
        <v>0.65088939373536703</v>
      </c>
      <c r="O812" s="7">
        <v>0.93209787543982581</v>
      </c>
      <c r="P812" s="7">
        <v>0.6475159960558261</v>
      </c>
      <c r="Q812" s="7">
        <v>0.93753307256185803</v>
      </c>
      <c r="R812" s="7">
        <v>0.64471163661478681</v>
      </c>
      <c r="S812" s="7">
        <v>0.94587242439458497</v>
      </c>
      <c r="T812" s="7">
        <v>0.64948721401484655</v>
      </c>
      <c r="U812" s="7">
        <v>0.95563995129960022</v>
      </c>
      <c r="V812" s="7">
        <v>0.65902968120827243</v>
      </c>
      <c r="W812" s="7">
        <v>0.96367685178182216</v>
      </c>
      <c r="X812" s="7">
        <v>0.67450839005616536</v>
      </c>
      <c r="Y812" s="7">
        <v>0.96516288550383711</v>
      </c>
      <c r="Z812" s="7">
        <v>0.67788526277838335</v>
      </c>
      <c r="AA812" s="7">
        <v>0.96359796188869873</v>
      </c>
      <c r="AB812" s="7">
        <v>0.66100698049197915</v>
      </c>
    </row>
    <row r="813" spans="1:28">
      <c r="A813" s="7">
        <v>0.86935214497195545</v>
      </c>
      <c r="B813" s="7">
        <v>0.69664528067485365</v>
      </c>
      <c r="C813" s="7">
        <v>0.87344712971989824</v>
      </c>
      <c r="D813" s="7">
        <v>0.68923562092496937</v>
      </c>
      <c r="E813" s="7">
        <v>0.87192998485876849</v>
      </c>
      <c r="F813" s="7">
        <v>0.66609791801505547</v>
      </c>
      <c r="G813" s="7">
        <v>0.88406329884786838</v>
      </c>
      <c r="H813" s="7">
        <v>0.66117725758319479</v>
      </c>
      <c r="I813" s="7">
        <v>0.89331082184832034</v>
      </c>
      <c r="J813" s="7">
        <v>0.65781515379235722</v>
      </c>
      <c r="K813" s="7">
        <v>0.89425196627534964</v>
      </c>
      <c r="L813" s="7">
        <v>0.64704947157632242</v>
      </c>
      <c r="M813" s="7">
        <v>0.91304050016089755</v>
      </c>
      <c r="N813" s="7">
        <v>0.65165129684248957</v>
      </c>
      <c r="O813" s="7">
        <v>0.93240862963465754</v>
      </c>
      <c r="P813" s="7">
        <v>0.64867492278889505</v>
      </c>
      <c r="Q813" s="7">
        <v>0.93762448907836138</v>
      </c>
      <c r="R813" s="7">
        <v>0.64507825361730187</v>
      </c>
      <c r="S813" s="7">
        <v>0.94634460036822765</v>
      </c>
      <c r="T813" s="7">
        <v>0.65157918970692297</v>
      </c>
      <c r="U813" s="7">
        <v>0.95571151911910879</v>
      </c>
      <c r="V813" s="7">
        <v>0.65939369192877906</v>
      </c>
      <c r="W813" s="7">
        <v>0.96389257499604653</v>
      </c>
      <c r="X813" s="7">
        <v>0.67575332409551159</v>
      </c>
      <c r="Y813" s="7">
        <v>0.96526805316334174</v>
      </c>
      <c r="Z813" s="7">
        <v>0.67850208285370495</v>
      </c>
      <c r="AA813" s="7">
        <v>0.96363721428517646</v>
      </c>
      <c r="AB813" s="7">
        <v>0.66123112074470158</v>
      </c>
    </row>
    <row r="814" spans="1:28">
      <c r="A814" s="7">
        <v>0.86961955590569995</v>
      </c>
      <c r="B814" s="7">
        <v>0.69709269241962912</v>
      </c>
      <c r="C814" s="7">
        <v>0.8737557083482983</v>
      </c>
      <c r="D814" s="7">
        <v>0.68978554642874201</v>
      </c>
      <c r="E814" s="7">
        <v>0.87210619746253815</v>
      </c>
      <c r="F814" s="7">
        <v>0.66643847219748653</v>
      </c>
      <c r="G814" s="7">
        <v>0.88416782991737974</v>
      </c>
      <c r="H814" s="7">
        <v>0.66140052907524782</v>
      </c>
      <c r="I814" s="7">
        <v>0.89347686375321322</v>
      </c>
      <c r="J814" s="7">
        <v>0.65820348981160892</v>
      </c>
      <c r="K814" s="7">
        <v>0.89446371497367172</v>
      </c>
      <c r="L814" s="7">
        <v>0.64756464665331637</v>
      </c>
      <c r="M814" s="7">
        <v>0.91448260010113569</v>
      </c>
      <c r="N814" s="7">
        <v>0.65586131104672651</v>
      </c>
      <c r="O814" s="7">
        <v>0.93251174776837797</v>
      </c>
      <c r="P814" s="7">
        <v>0.64905978376546891</v>
      </c>
      <c r="Q814" s="7">
        <v>0.93844899573682394</v>
      </c>
      <c r="R814" s="7">
        <v>0.6483873630073016</v>
      </c>
      <c r="S814" s="7">
        <v>0.94641199115551067</v>
      </c>
      <c r="T814" s="7">
        <v>0.65187804337721955</v>
      </c>
      <c r="U814" s="7">
        <v>0.95580108603094882</v>
      </c>
      <c r="V814" s="7">
        <v>0.65985066004091864</v>
      </c>
      <c r="W814" s="7">
        <v>0.96425182720140812</v>
      </c>
      <c r="X814" s="7">
        <v>0.67782966209553763</v>
      </c>
      <c r="Y814" s="7">
        <v>0.96535009266536198</v>
      </c>
      <c r="Z814" s="7">
        <v>0.6789833762645896</v>
      </c>
      <c r="AA814" s="7">
        <v>0.96376765911791562</v>
      </c>
      <c r="AB814" s="7">
        <v>0.66198259872379051</v>
      </c>
    </row>
    <row r="815" spans="1:28">
      <c r="A815" s="7">
        <v>0.87043059565385328</v>
      </c>
      <c r="B815" s="7">
        <v>0.69844969658533651</v>
      </c>
      <c r="C815" s="7">
        <v>0.87391890582151677</v>
      </c>
      <c r="D815" s="7">
        <v>0.69007658125301341</v>
      </c>
      <c r="E815" s="7">
        <v>0.87249582310865104</v>
      </c>
      <c r="F815" s="7">
        <v>0.66719168769791437</v>
      </c>
      <c r="G815" s="7">
        <v>0.88438159008199857</v>
      </c>
      <c r="H815" s="7">
        <v>0.6618574971873874</v>
      </c>
      <c r="I815" s="7">
        <v>0.89369180473042087</v>
      </c>
      <c r="J815" s="7">
        <v>0.65870650223923033</v>
      </c>
      <c r="K815" s="7">
        <v>0.89524728998355163</v>
      </c>
      <c r="L815" s="7">
        <v>0.6494715763227964</v>
      </c>
      <c r="M815" s="7">
        <v>0.91475934353882249</v>
      </c>
      <c r="N815" s="7">
        <v>0.65667012723000029</v>
      </c>
      <c r="O815" s="7">
        <v>0.9329088225728851</v>
      </c>
      <c r="P815" s="7">
        <v>0.65054188946757951</v>
      </c>
      <c r="Q815" s="7">
        <v>0.93856282687996995</v>
      </c>
      <c r="R815" s="7">
        <v>0.64884433111944118</v>
      </c>
      <c r="S815" s="7">
        <v>0.94649347674797701</v>
      </c>
      <c r="T815" s="7">
        <v>0.65223944781571785</v>
      </c>
      <c r="U815" s="7">
        <v>0.95589793828968495</v>
      </c>
      <c r="V815" s="7">
        <v>0.66034498486184534</v>
      </c>
      <c r="W815" s="7">
        <v>0.96447786387607348</v>
      </c>
      <c r="X815" s="7">
        <v>0.67913714690308546</v>
      </c>
      <c r="Y815" s="7">
        <v>0.9653994036426401</v>
      </c>
      <c r="Z815" s="7">
        <v>0.67927267356752208</v>
      </c>
      <c r="AA815" s="7">
        <v>0.96392466870382665</v>
      </c>
      <c r="AB815" s="7">
        <v>0.66288784734137507</v>
      </c>
    </row>
    <row r="816" spans="1:28">
      <c r="A816" s="7">
        <v>0.87064756680069388</v>
      </c>
      <c r="B816" s="7">
        <v>0.69881283854517373</v>
      </c>
      <c r="C816" s="7">
        <v>0.87402936699334588</v>
      </c>
      <c r="D816" s="7">
        <v>0.69027378992498245</v>
      </c>
      <c r="E816" s="7">
        <v>0.87533545658643519</v>
      </c>
      <c r="F816" s="7">
        <v>0.67268225512894564</v>
      </c>
      <c r="G816" s="7">
        <v>0.8855425896574145</v>
      </c>
      <c r="H816" s="7">
        <v>0.66434041518072395</v>
      </c>
      <c r="I816" s="7">
        <v>0.89452685042687263</v>
      </c>
      <c r="J816" s="7">
        <v>0.66066208250620051</v>
      </c>
      <c r="K816" s="7">
        <v>0.89611839477714383</v>
      </c>
      <c r="L816" s="7">
        <v>0.65159395863830416</v>
      </c>
      <c r="M816" s="7">
        <v>0.9148834643497451</v>
      </c>
      <c r="N816" s="7">
        <v>0.65703326918983751</v>
      </c>
      <c r="O816" s="7">
        <v>0.93310059430573167</v>
      </c>
      <c r="P816" s="7">
        <v>0.65125948578055926</v>
      </c>
      <c r="Q816" s="7">
        <v>0.93867577901814958</v>
      </c>
      <c r="R816" s="7">
        <v>0.64929782418890292</v>
      </c>
      <c r="S816" s="7">
        <v>0.94674365953998174</v>
      </c>
      <c r="T816" s="7">
        <v>0.653354067754644</v>
      </c>
      <c r="U816" s="7">
        <v>0.95595664961467097</v>
      </c>
      <c r="V816" s="7">
        <v>0.66064470729281144</v>
      </c>
      <c r="W816" s="7">
        <v>0.96456767692741385</v>
      </c>
      <c r="X816" s="7">
        <v>0.67965753454409616</v>
      </c>
      <c r="Y816" s="7">
        <v>0.96542427732144409</v>
      </c>
      <c r="Z816" s="7">
        <v>0.67941862535999253</v>
      </c>
      <c r="AA816" s="7">
        <v>0.96397621225475705</v>
      </c>
      <c r="AB816" s="7">
        <v>0.66318583225100225</v>
      </c>
    </row>
    <row r="817" spans="1:28">
      <c r="A817" s="7">
        <v>0.87122322087662896</v>
      </c>
      <c r="B817" s="7">
        <v>0.69977716288828207</v>
      </c>
      <c r="C817" s="7">
        <v>0.87428235870947069</v>
      </c>
      <c r="D817" s="7">
        <v>0.69072554547310527</v>
      </c>
      <c r="E817" s="7">
        <v>0.87568657651542803</v>
      </c>
      <c r="F817" s="7">
        <v>0.67336162597246885</v>
      </c>
      <c r="G817" s="7">
        <v>0.8858996396027119</v>
      </c>
      <c r="H817" s="7">
        <v>0.66510405580918541</v>
      </c>
      <c r="I817" s="7">
        <v>0.8946010050640093</v>
      </c>
      <c r="J817" s="7">
        <v>0.66083583464009388</v>
      </c>
      <c r="K817" s="7">
        <v>0.89629240608368577</v>
      </c>
      <c r="L817" s="7">
        <v>0.65201878260567347</v>
      </c>
      <c r="M817" s="7">
        <v>0.91559049326529696</v>
      </c>
      <c r="N817" s="7">
        <v>0.65910613214718572</v>
      </c>
      <c r="O817" s="7">
        <v>0.9340151261704015</v>
      </c>
      <c r="P817" s="7">
        <v>0.65468327157892858</v>
      </c>
      <c r="Q817" s="7">
        <v>0.93901199841778915</v>
      </c>
      <c r="R817" s="7">
        <v>0.65064787826925463</v>
      </c>
      <c r="S817" s="7">
        <v>0.9469233683060696</v>
      </c>
      <c r="T817" s="7">
        <v>0.65415506509189258</v>
      </c>
      <c r="U817" s="7">
        <v>0.95662690152911012</v>
      </c>
      <c r="V817" s="7">
        <v>0.66406849309118077</v>
      </c>
      <c r="W817" s="7">
        <v>0.96467381962445253</v>
      </c>
      <c r="X817" s="7">
        <v>0.68027435461941776</v>
      </c>
      <c r="Y817" s="7">
        <v>0.96548667970861901</v>
      </c>
      <c r="Z817" s="7">
        <v>0.67978524236250759</v>
      </c>
      <c r="AA817" s="7">
        <v>0.9640840572228575</v>
      </c>
      <c r="AB817" s="7">
        <v>0.66380960241167952</v>
      </c>
    </row>
    <row r="818" spans="1:28">
      <c r="A818" s="7">
        <v>0.87166036569646288</v>
      </c>
      <c r="B818" s="7">
        <v>0.70050952813264278</v>
      </c>
      <c r="C818" s="7">
        <v>0.87463084589027351</v>
      </c>
      <c r="D818" s="7">
        <v>0.69134844687311314</v>
      </c>
      <c r="E818" s="7">
        <v>0.8758745366261157</v>
      </c>
      <c r="F818" s="7">
        <v>0.67372563669297547</v>
      </c>
      <c r="G818" s="7">
        <v>0.88607816457536059</v>
      </c>
      <c r="H818" s="7">
        <v>0.66548631050375084</v>
      </c>
      <c r="I818" s="7">
        <v>0.89496747943014832</v>
      </c>
      <c r="J818" s="7">
        <v>0.66169503894219672</v>
      </c>
      <c r="K818" s="7">
        <v>0.89658801565263035</v>
      </c>
      <c r="L818" s="7">
        <v>0.65274072272200057</v>
      </c>
      <c r="M818" s="7">
        <v>0.91574403530547532</v>
      </c>
      <c r="N818" s="7">
        <v>0.65955701893463903</v>
      </c>
      <c r="O818" s="7">
        <v>0.93489792937854199</v>
      </c>
      <c r="P818" s="7">
        <v>0.65799238096892831</v>
      </c>
      <c r="Q818" s="7">
        <v>0.93905375115369216</v>
      </c>
      <c r="R818" s="7">
        <v>0.65081554907846173</v>
      </c>
      <c r="S818" s="7">
        <v>0.9470383290608464</v>
      </c>
      <c r="T818" s="7">
        <v>0.6546676338868781</v>
      </c>
      <c r="U818" s="7">
        <v>0.95684631903562734</v>
      </c>
      <c r="V818" s="7">
        <v>0.66519006311546258</v>
      </c>
      <c r="W818" s="7">
        <v>0.96480187842492837</v>
      </c>
      <c r="X818" s="7">
        <v>0.68101888251315101</v>
      </c>
      <c r="Y818" s="7">
        <v>0.96556871921063925</v>
      </c>
      <c r="Z818" s="7">
        <v>0.68026827329473127</v>
      </c>
      <c r="AA818" s="7">
        <v>0.96423749840908868</v>
      </c>
      <c r="AB818" s="7">
        <v>0.66469747581587479</v>
      </c>
    </row>
    <row r="819" spans="1:28">
      <c r="A819" s="7">
        <v>0.87190455831560087</v>
      </c>
      <c r="B819" s="7">
        <v>0.70091871440796172</v>
      </c>
      <c r="C819" s="7">
        <v>0.87579104452084</v>
      </c>
      <c r="D819" s="7">
        <v>0.69342478487313919</v>
      </c>
      <c r="E819" s="7">
        <v>0.87668903043909541</v>
      </c>
      <c r="F819" s="7">
        <v>0.67530330606872746</v>
      </c>
      <c r="G819" s="7">
        <v>0.88639939207548835</v>
      </c>
      <c r="H819" s="7">
        <v>0.66617436895396864</v>
      </c>
      <c r="I819" s="7">
        <v>0.89521036273439292</v>
      </c>
      <c r="J819" s="7">
        <v>0.66226494594136709</v>
      </c>
      <c r="K819" s="7">
        <v>0.89682439848169782</v>
      </c>
      <c r="L819" s="7">
        <v>0.65331844856719612</v>
      </c>
      <c r="M819" s="7">
        <v>0.91594538684319426</v>
      </c>
      <c r="N819" s="7">
        <v>0.66014864495054604</v>
      </c>
      <c r="O819" s="7">
        <v>0.93509623348185045</v>
      </c>
      <c r="P819" s="7">
        <v>0.65873690886266156</v>
      </c>
      <c r="Q819" s="7">
        <v>0.93925899881334141</v>
      </c>
      <c r="R819" s="7">
        <v>0.65164000295378588</v>
      </c>
      <c r="S819" s="7">
        <v>0.94710880308676326</v>
      </c>
      <c r="T819" s="7">
        <v>0.65498299400989457</v>
      </c>
      <c r="U819" s="7">
        <v>0.95702331011022024</v>
      </c>
      <c r="V819" s="7">
        <v>0.66609531173304715</v>
      </c>
      <c r="W819" s="7">
        <v>0.96499353689812373</v>
      </c>
      <c r="X819" s="7">
        <v>0.68213350245207716</v>
      </c>
      <c r="Y819" s="7">
        <v>0.96564203110606162</v>
      </c>
      <c r="Z819" s="7">
        <v>0.68070004734745637</v>
      </c>
      <c r="AA819" s="7">
        <v>0.96454081238187128</v>
      </c>
      <c r="AB819" s="7">
        <v>0.66645584741087593</v>
      </c>
    </row>
    <row r="820" spans="1:28">
      <c r="A820" s="7">
        <v>0.87239534544849129</v>
      </c>
      <c r="B820" s="7">
        <v>0.70174143076194695</v>
      </c>
      <c r="C820" s="7">
        <v>0.87614950883974352</v>
      </c>
      <c r="D820" s="7">
        <v>0.69406679900787527</v>
      </c>
      <c r="E820" s="7">
        <v>0.87713869889834462</v>
      </c>
      <c r="F820" s="7">
        <v>0.67617467302020284</v>
      </c>
      <c r="G820" s="7">
        <v>0.88661961202530171</v>
      </c>
      <c r="H820" s="7">
        <v>0.66664610599748919</v>
      </c>
      <c r="I820" s="7">
        <v>0.89545647015329566</v>
      </c>
      <c r="J820" s="7">
        <v>0.66284267178656264</v>
      </c>
      <c r="K820" s="7">
        <v>0.89727934370482543</v>
      </c>
      <c r="L820" s="7">
        <v>0.65443306850612226</v>
      </c>
      <c r="M820" s="7">
        <v>0.91606950765411688</v>
      </c>
      <c r="N820" s="7">
        <v>0.66051352443172218</v>
      </c>
      <c r="O820" s="7">
        <v>0.9353295324269193</v>
      </c>
      <c r="P820" s="7">
        <v>0.65961609466016213</v>
      </c>
      <c r="Q820" s="7">
        <v>0.93938953105084855</v>
      </c>
      <c r="R820" s="7">
        <v>0.65216473439814393</v>
      </c>
      <c r="S820" s="7">
        <v>0.94760740682012479</v>
      </c>
      <c r="T820" s="7">
        <v>0.65721744645176361</v>
      </c>
      <c r="U820" s="7">
        <v>0.9571257335165827</v>
      </c>
      <c r="V820" s="7">
        <v>0.6666200431774052</v>
      </c>
      <c r="W820" s="7">
        <v>0.96515855226517977</v>
      </c>
      <c r="X820" s="7">
        <v>0.68309435175250766</v>
      </c>
      <c r="Y820" s="7">
        <v>0.96571839766379319</v>
      </c>
      <c r="Z820" s="7">
        <v>0.68115180289557919</v>
      </c>
      <c r="AA820" s="7">
        <v>0.96458799455541522</v>
      </c>
      <c r="AB820" s="7">
        <v>0.66673037578242744</v>
      </c>
    </row>
    <row r="821" spans="1:28">
      <c r="A821" s="7">
        <v>0.8727292087999029</v>
      </c>
      <c r="B821" s="7">
        <v>0.7023017813937531</v>
      </c>
      <c r="C821" s="7">
        <v>0.87672248162781197</v>
      </c>
      <c r="D821" s="7">
        <v>0.69509541164052413</v>
      </c>
      <c r="E821" s="7">
        <v>0.8784609460658902</v>
      </c>
      <c r="F821" s="7">
        <v>0.67873751699513041</v>
      </c>
      <c r="G821" s="7">
        <v>0.88671122352442411</v>
      </c>
      <c r="H821" s="7">
        <v>0.66684331466945823</v>
      </c>
      <c r="I821" s="7">
        <v>0.89618888153313081</v>
      </c>
      <c r="J821" s="7">
        <v>0.66456281791210725</v>
      </c>
      <c r="K821" s="7">
        <v>0.89817665502048716</v>
      </c>
      <c r="L821" s="7">
        <v>0.65663537680322104</v>
      </c>
      <c r="M821" s="7">
        <v>0.91637153496069523</v>
      </c>
      <c r="N821" s="7">
        <v>0.66140139783591745</v>
      </c>
      <c r="O821" s="7">
        <v>0.93538645736951609</v>
      </c>
      <c r="P821" s="7">
        <v>0.65983067854552047</v>
      </c>
      <c r="Q821" s="7">
        <v>0.9395706060739224</v>
      </c>
      <c r="R821" s="7">
        <v>0.65289275583915729</v>
      </c>
      <c r="S821" s="7">
        <v>0.94775408088656421</v>
      </c>
      <c r="T821" s="7">
        <v>0.65787683579988909</v>
      </c>
      <c r="U821" s="7">
        <v>0.95728172565012226</v>
      </c>
      <c r="V821" s="7">
        <v>0.66742104051465379</v>
      </c>
      <c r="W821" s="7">
        <v>0.96536654038407332</v>
      </c>
      <c r="X821" s="7">
        <v>0.68431322297176977</v>
      </c>
      <c r="Y821" s="7">
        <v>0.96577992729030837</v>
      </c>
      <c r="Z821" s="7">
        <v>0.68151581361608582</v>
      </c>
      <c r="AA821" s="7">
        <v>0.96472240427668754</v>
      </c>
      <c r="AB821" s="7">
        <v>0.66751312914561722</v>
      </c>
    </row>
    <row r="822" spans="1:28">
      <c r="A822" s="7">
        <v>0.87335370139966562</v>
      </c>
      <c r="B822" s="7">
        <v>0.7033512442824692</v>
      </c>
      <c r="C822" s="7">
        <v>0.87685646033944986</v>
      </c>
      <c r="D822" s="7">
        <v>0.69533605834596646</v>
      </c>
      <c r="E822" s="7">
        <v>0.87863389547329374</v>
      </c>
      <c r="F822" s="7">
        <v>0.67907285861354461</v>
      </c>
      <c r="G822" s="7">
        <v>0.886937903259432</v>
      </c>
      <c r="H822" s="7">
        <v>0.66733155816569867</v>
      </c>
      <c r="I822" s="7">
        <v>0.89664186964259596</v>
      </c>
      <c r="J822" s="7">
        <v>0.66562704973220432</v>
      </c>
      <c r="K822" s="7">
        <v>0.89829825328288992</v>
      </c>
      <c r="L822" s="7">
        <v>0.65693509923418714</v>
      </c>
      <c r="M822" s="7">
        <v>0.91667907874775911</v>
      </c>
      <c r="N822" s="7">
        <v>0.66230664645350201</v>
      </c>
      <c r="O822" s="7">
        <v>0.93542378520072711</v>
      </c>
      <c r="P822" s="7">
        <v>0.65997141777397417</v>
      </c>
      <c r="Q822" s="7">
        <v>0.939795191842832</v>
      </c>
      <c r="R822" s="7">
        <v>0.65379800445674185</v>
      </c>
      <c r="S822" s="7">
        <v>0.94787696996925663</v>
      </c>
      <c r="T822" s="7">
        <v>0.65842936758567006</v>
      </c>
      <c r="U822" s="7">
        <v>0.95748571536321248</v>
      </c>
      <c r="V822" s="7">
        <v>0.66846876588203097</v>
      </c>
      <c r="W822" s="7">
        <v>0.96552811793098237</v>
      </c>
      <c r="X822" s="7">
        <v>0.68526277838349714</v>
      </c>
      <c r="Y822" s="7">
        <v>0.96587331268090582</v>
      </c>
      <c r="Z822" s="7">
        <v>0.68206834540186678</v>
      </c>
      <c r="AA822" s="7">
        <v>0.96481716511262883</v>
      </c>
      <c r="AB822" s="7">
        <v>0.66806566093139819</v>
      </c>
    </row>
    <row r="823" spans="1:28">
      <c r="A823" s="7">
        <v>0.87355385928420493</v>
      </c>
      <c r="B823" s="7">
        <v>0.70368832342222243</v>
      </c>
      <c r="C823" s="7">
        <v>0.87692416234799031</v>
      </c>
      <c r="D823" s="7">
        <v>0.69545768483969184</v>
      </c>
      <c r="E823" s="7">
        <v>0.87991437372735315</v>
      </c>
      <c r="F823" s="7">
        <v>0.68155577660688116</v>
      </c>
      <c r="G823" s="7">
        <v>0.88706651171012296</v>
      </c>
      <c r="H823" s="7">
        <v>0.66760869281925861</v>
      </c>
      <c r="I823" s="7">
        <v>0.8969293531996112</v>
      </c>
      <c r="J823" s="7">
        <v>0.66630294553304958</v>
      </c>
      <c r="K823" s="7">
        <v>0.89842614111058938</v>
      </c>
      <c r="L823" s="7">
        <v>0.65725045935720361</v>
      </c>
      <c r="M823" s="7">
        <v>0.91676642302211209</v>
      </c>
      <c r="N823" s="7">
        <v>0.66256379961166423</v>
      </c>
      <c r="O823" s="7">
        <v>0.93547884375176338</v>
      </c>
      <c r="P823" s="7">
        <v>0.66017905157397683</v>
      </c>
      <c r="Q823" s="7">
        <v>0.94064387113787007</v>
      </c>
      <c r="R823" s="7">
        <v>0.65722179025511118</v>
      </c>
      <c r="S823" s="7">
        <v>0.94793511104063799</v>
      </c>
      <c r="T823" s="7">
        <v>0.65869086454717962</v>
      </c>
      <c r="U823" s="7">
        <v>0.95766399208725772</v>
      </c>
      <c r="V823" s="7">
        <v>0.66938617714898807</v>
      </c>
      <c r="W823" s="7">
        <v>0.96557109068281988</v>
      </c>
      <c r="X823" s="7">
        <v>0.685515587738312</v>
      </c>
      <c r="Y823" s="7">
        <v>0.96605266499649256</v>
      </c>
      <c r="Z823" s="7">
        <v>0.68312997093995542</v>
      </c>
      <c r="AA823" s="7">
        <v>0.96493928367944848</v>
      </c>
      <c r="AB823" s="7">
        <v>0.66877804468036106</v>
      </c>
    </row>
    <row r="824" spans="1:28">
      <c r="A824" s="7">
        <v>0.87382127021794942</v>
      </c>
      <c r="B824" s="7">
        <v>0.70414007897034525</v>
      </c>
      <c r="C824" s="7">
        <v>0.87714650999709154</v>
      </c>
      <c r="D824" s="7">
        <v>0.69585731474764667</v>
      </c>
      <c r="E824" s="7">
        <v>0.88011277606641225</v>
      </c>
      <c r="F824" s="7">
        <v>0.68194063758345502</v>
      </c>
      <c r="G824" s="7">
        <v>0.88766785898641321</v>
      </c>
      <c r="H824" s="7">
        <v>0.66890575249877282</v>
      </c>
      <c r="I824" s="7">
        <v>0.89836892039445948</v>
      </c>
      <c r="J824" s="7">
        <v>0.66969198090464022</v>
      </c>
      <c r="K824" s="7">
        <v>0.89979569395394465</v>
      </c>
      <c r="L824" s="7">
        <v>0.66063949472879424</v>
      </c>
      <c r="M824" s="7">
        <v>0.91702569760492825</v>
      </c>
      <c r="N824" s="7">
        <v>0.66332744024012569</v>
      </c>
      <c r="O824" s="7">
        <v>0.93562535548926662</v>
      </c>
      <c r="P824" s="7">
        <v>0.66073158335975779</v>
      </c>
      <c r="Q824" s="7">
        <v>0.94089922208060295</v>
      </c>
      <c r="R824" s="7">
        <v>0.65825214040909896</v>
      </c>
      <c r="S824" s="7">
        <v>0.94898473356413671</v>
      </c>
      <c r="T824" s="7">
        <v>0.66342126639242727</v>
      </c>
      <c r="U824" s="7">
        <v>0.95774584510238425</v>
      </c>
      <c r="V824" s="7">
        <v>0.66980752607367955</v>
      </c>
      <c r="W824" s="7">
        <v>0.9656621929167154</v>
      </c>
      <c r="X824" s="7">
        <v>0.68605161307137308</v>
      </c>
      <c r="Y824" s="7">
        <v>0.96625776375154315</v>
      </c>
      <c r="Z824" s="7">
        <v>0.68434884215921754</v>
      </c>
      <c r="AA824" s="7">
        <v>0.96497100278771331</v>
      </c>
      <c r="AB824" s="7">
        <v>0.66896309070295756</v>
      </c>
    </row>
    <row r="825" spans="1:28">
      <c r="A825" s="7">
        <v>0.8741191051501439</v>
      </c>
      <c r="B825" s="7">
        <v>0.70464396015863606</v>
      </c>
      <c r="C825" s="7">
        <v>0.87756840040820661</v>
      </c>
      <c r="D825" s="7">
        <v>0.69661574281209138</v>
      </c>
      <c r="E825" s="7">
        <v>0.88153944551767316</v>
      </c>
      <c r="F825" s="7">
        <v>0.68470850907637681</v>
      </c>
      <c r="G825" s="7">
        <v>0.88794504249657824</v>
      </c>
      <c r="H825" s="7">
        <v>0.66950519736070502</v>
      </c>
      <c r="I825" s="7">
        <v>0.90033831709812462</v>
      </c>
      <c r="J825" s="7">
        <v>0.67433203164026334</v>
      </c>
      <c r="K825" s="7">
        <v>0.90000324960873557</v>
      </c>
      <c r="L825" s="7">
        <v>0.66115380104511867</v>
      </c>
      <c r="M825" s="7">
        <v>0.91723716269020383</v>
      </c>
      <c r="N825" s="7">
        <v>0.66395034164013356</v>
      </c>
      <c r="O825" s="7">
        <v>0.93629772304895498</v>
      </c>
      <c r="P825" s="7">
        <v>0.6632718395572792</v>
      </c>
      <c r="Q825" s="7">
        <v>0.94104645541247123</v>
      </c>
      <c r="R825" s="7">
        <v>0.65884724146768381</v>
      </c>
      <c r="S825" s="7">
        <v>0.94918954870195749</v>
      </c>
      <c r="T825" s="7">
        <v>0.66434562774474015</v>
      </c>
      <c r="U825" s="7">
        <v>0.95783798331312875</v>
      </c>
      <c r="V825" s="7">
        <v>0.67028273815987793</v>
      </c>
      <c r="W825" s="7">
        <v>0.96571805749410422</v>
      </c>
      <c r="X825" s="7">
        <v>0.68638087336510101</v>
      </c>
      <c r="Y825" s="7">
        <v>0.96648642704440801</v>
      </c>
      <c r="Z825" s="7">
        <v>0.68570932136760276</v>
      </c>
      <c r="AA825" s="7">
        <v>0.96505426544690853</v>
      </c>
      <c r="AB825" s="7">
        <v>0.66945046543852849</v>
      </c>
    </row>
    <row r="826" spans="1:28">
      <c r="A826" s="7">
        <v>0.87473799332913948</v>
      </c>
      <c r="B826" s="7">
        <v>0.70569168552601325</v>
      </c>
      <c r="C826" s="7">
        <v>0.8778299439569891</v>
      </c>
      <c r="D826" s="7">
        <v>0.69708747985561192</v>
      </c>
      <c r="E826" s="7">
        <v>0.8819917245340152</v>
      </c>
      <c r="F826" s="7">
        <v>0.68558682611320787</v>
      </c>
      <c r="G826" s="7">
        <v>0.88824630338792288</v>
      </c>
      <c r="H826" s="7">
        <v>0.6701567678628052</v>
      </c>
      <c r="I826" s="7">
        <v>0.90064568269553158</v>
      </c>
      <c r="J826" s="7">
        <v>0.67505657803859875</v>
      </c>
      <c r="K826" s="7">
        <v>0.90018407461101557</v>
      </c>
      <c r="L826" s="7">
        <v>0.66160208155056366</v>
      </c>
      <c r="M826" s="7">
        <v>0.91735071024686266</v>
      </c>
      <c r="N826" s="7">
        <v>0.66428481449787835</v>
      </c>
      <c r="O826" s="7">
        <v>0.93645636633160179</v>
      </c>
      <c r="P826" s="7">
        <v>0.66387128441921139</v>
      </c>
      <c r="Q826" s="7">
        <v>0.94111106227749997</v>
      </c>
      <c r="R826" s="7">
        <v>0.65910873842919337</v>
      </c>
      <c r="S826" s="7">
        <v>0.94990838376630904</v>
      </c>
      <c r="T826" s="7">
        <v>0.66759131760586876</v>
      </c>
      <c r="U826" s="7">
        <v>0.9582703900789018</v>
      </c>
      <c r="V826" s="7">
        <v>0.67251719060174697</v>
      </c>
      <c r="W826" s="7">
        <v>0.96594882117147163</v>
      </c>
      <c r="X826" s="7">
        <v>0.68774135257348623</v>
      </c>
      <c r="Y826" s="7">
        <v>0.96658330347764465</v>
      </c>
      <c r="Z826" s="7">
        <v>0.68628704721279832</v>
      </c>
      <c r="AA826" s="7">
        <v>0.96561807259631627</v>
      </c>
      <c r="AB826" s="7">
        <v>0.67275957482852822</v>
      </c>
    </row>
    <row r="827" spans="1:28">
      <c r="A827" s="7">
        <v>0.87519755583204173</v>
      </c>
      <c r="B827" s="7">
        <v>0.70647096384652508</v>
      </c>
      <c r="C827" s="7">
        <v>0.87835445635999709</v>
      </c>
      <c r="D827" s="7">
        <v>0.69803356022466145</v>
      </c>
      <c r="E827" s="7">
        <v>0.88219208479089406</v>
      </c>
      <c r="F827" s="7">
        <v>0.68597689965379849</v>
      </c>
      <c r="G827" s="7">
        <v>0.88865679337437498</v>
      </c>
      <c r="H827" s="7">
        <v>0.67104464126700047</v>
      </c>
      <c r="I827" s="7">
        <v>0.9012862068076104</v>
      </c>
      <c r="J827" s="7">
        <v>0.6765682216034713</v>
      </c>
      <c r="K827" s="7">
        <v>0.90035179635226081</v>
      </c>
      <c r="L827" s="7">
        <v>0.66201908667190779</v>
      </c>
      <c r="M827" s="7">
        <v>0.91751850319496175</v>
      </c>
      <c r="N827" s="7">
        <v>0.66477913931880506</v>
      </c>
      <c r="O827" s="7">
        <v>0.93670646280071557</v>
      </c>
      <c r="P827" s="7">
        <v>0.66481736478826092</v>
      </c>
      <c r="Q827" s="7">
        <v>0.94118621720212525</v>
      </c>
      <c r="R827" s="7">
        <v>0.65941367342417623</v>
      </c>
      <c r="S827" s="7">
        <v>0.95003655840094525</v>
      </c>
      <c r="T827" s="7">
        <v>0.66817078097240323</v>
      </c>
      <c r="U827" s="7">
        <v>0.95835438584311539</v>
      </c>
      <c r="V827" s="7">
        <v>0.67295243969714991</v>
      </c>
      <c r="W827" s="7">
        <v>0.96611383653852767</v>
      </c>
      <c r="X827" s="7">
        <v>0.68871436452328927</v>
      </c>
      <c r="Y827" s="7">
        <v>0.96661995942535583</v>
      </c>
      <c r="Z827" s="7">
        <v>0.68650684366217352</v>
      </c>
      <c r="AA827" s="7">
        <v>0.96587222195128841</v>
      </c>
      <c r="AB827" s="7">
        <v>0.67425123689800304</v>
      </c>
    </row>
    <row r="828" spans="1:28">
      <c r="A828" s="7">
        <v>0.87651219281769599</v>
      </c>
      <c r="B828" s="7">
        <v>0.70870107248504677</v>
      </c>
      <c r="C828" s="7">
        <v>0.87927092775981808</v>
      </c>
      <c r="D828" s="7">
        <v>0.69968854929999602</v>
      </c>
      <c r="E828" s="7">
        <v>0.88244269827181088</v>
      </c>
      <c r="F828" s="7">
        <v>0.68646514315003893</v>
      </c>
      <c r="G828" s="7">
        <v>0.88905964906923352</v>
      </c>
      <c r="H828" s="7">
        <v>0.67191600821847586</v>
      </c>
      <c r="I828" s="7">
        <v>0.90145762223693349</v>
      </c>
      <c r="J828" s="7">
        <v>0.67697306407544289</v>
      </c>
      <c r="K828" s="7">
        <v>0.90053157309365794</v>
      </c>
      <c r="L828" s="7">
        <v>0.66246649841668326</v>
      </c>
      <c r="M828" s="7">
        <v>0.91757596653335183</v>
      </c>
      <c r="N828" s="7">
        <v>0.66494854764935107</v>
      </c>
      <c r="O828" s="7">
        <v>0.93688890257575941</v>
      </c>
      <c r="P828" s="7">
        <v>0.66550889828115667</v>
      </c>
      <c r="Q828" s="7">
        <v>0.94125170307212047</v>
      </c>
      <c r="R828" s="7">
        <v>0.65967951418903314</v>
      </c>
      <c r="S828" s="7">
        <v>0.95014403129046843</v>
      </c>
      <c r="T828" s="7">
        <v>0.6686616307506521</v>
      </c>
      <c r="U828" s="7">
        <v>0.95858451709506798</v>
      </c>
      <c r="V828" s="7">
        <v>0.67414524809632803</v>
      </c>
      <c r="W828" s="7">
        <v>0.96619978204220269</v>
      </c>
      <c r="X828" s="7">
        <v>0.68922172075425803</v>
      </c>
      <c r="Y828" s="7">
        <v>0.96666796126164423</v>
      </c>
      <c r="Z828" s="7">
        <v>0.68679527220443659</v>
      </c>
      <c r="AA828" s="7">
        <v>0.96600108082861436</v>
      </c>
      <c r="AB828" s="7">
        <v>0.67500792744110882</v>
      </c>
    </row>
    <row r="829" spans="1:28">
      <c r="A829" s="7">
        <v>0.87727359341048361</v>
      </c>
      <c r="B829" s="7">
        <v>0.70999378836121363</v>
      </c>
      <c r="C829" s="7">
        <v>0.87941559626227817</v>
      </c>
      <c r="D829" s="7">
        <v>0.69995004626150559</v>
      </c>
      <c r="E829" s="7">
        <v>0.88340860439617785</v>
      </c>
      <c r="F829" s="7">
        <v>0.68834774752077388</v>
      </c>
      <c r="G829" s="7">
        <v>0.8896339826983467</v>
      </c>
      <c r="H829" s="7">
        <v>0.67315833597581365</v>
      </c>
      <c r="I829" s="7">
        <v>0.9015865868232581</v>
      </c>
      <c r="J829" s="7">
        <v>0.67727799907042574</v>
      </c>
      <c r="K829" s="7">
        <v>0.90149597310581775</v>
      </c>
      <c r="L829" s="7">
        <v>0.66486688414642048</v>
      </c>
      <c r="M829" s="7">
        <v>0.91767250494184716</v>
      </c>
      <c r="N829" s="7">
        <v>0.6652335011489362</v>
      </c>
      <c r="O829" s="7">
        <v>0.93696449143396165</v>
      </c>
      <c r="P829" s="7">
        <v>0.66579558930208071</v>
      </c>
      <c r="Q829" s="7">
        <v>0.94135542565815311</v>
      </c>
      <c r="R829" s="7">
        <v>0.66010086311372462</v>
      </c>
      <c r="S829" s="7">
        <v>0.95041932045420596</v>
      </c>
      <c r="T829" s="7">
        <v>0.66991959620004027</v>
      </c>
      <c r="U829" s="7">
        <v>0.95866679866001192</v>
      </c>
      <c r="V829" s="7">
        <v>0.67457180958503626</v>
      </c>
      <c r="W829" s="7">
        <v>0.96638757296773259</v>
      </c>
      <c r="X829" s="7">
        <v>0.6903311281291673</v>
      </c>
      <c r="Y829" s="7">
        <v>0.96680062088193219</v>
      </c>
      <c r="Z829" s="7">
        <v>0.68759366325967675</v>
      </c>
      <c r="AA829" s="7">
        <v>0.96605579629037119</v>
      </c>
      <c r="AB829" s="7">
        <v>0.67533023764948108</v>
      </c>
    </row>
    <row r="830" spans="1:28">
      <c r="A830" s="7">
        <v>0.87766189970648989</v>
      </c>
      <c r="B830" s="7">
        <v>0.71065317770933911</v>
      </c>
      <c r="C830" s="7">
        <v>0.87966288675663107</v>
      </c>
      <c r="D830" s="7">
        <v>0.70039745800628106</v>
      </c>
      <c r="E830" s="7">
        <v>0.88392353678274915</v>
      </c>
      <c r="F830" s="7">
        <v>0.68935203485467766</v>
      </c>
      <c r="G830" s="7">
        <v>0.88986653496534962</v>
      </c>
      <c r="H830" s="7">
        <v>0.67366221716410446</v>
      </c>
      <c r="I830" s="7">
        <v>0.90187729449493148</v>
      </c>
      <c r="J830" s="7">
        <v>0.67796605752064354</v>
      </c>
      <c r="K830" s="7">
        <v>0.90184504397978427</v>
      </c>
      <c r="L830" s="7">
        <v>0.66573651357655694</v>
      </c>
      <c r="M830" s="7">
        <v>0.91773134740035867</v>
      </c>
      <c r="N830" s="7">
        <v>0.66540725328282957</v>
      </c>
      <c r="O830" s="7">
        <v>0.93711520255247616</v>
      </c>
      <c r="P830" s="7">
        <v>0.6663681025832594</v>
      </c>
      <c r="Q830" s="7">
        <v>0.94149474794532406</v>
      </c>
      <c r="R830" s="7">
        <v>0.66066816383088656</v>
      </c>
      <c r="S830" s="7">
        <v>0.95051137715055978</v>
      </c>
      <c r="T830" s="7">
        <v>0.67034094512473175</v>
      </c>
      <c r="U830" s="7">
        <v>0.95891835740283526</v>
      </c>
      <c r="V830" s="7">
        <v>0.6758792943925841</v>
      </c>
      <c r="W830" s="7">
        <v>0.96652250740850243</v>
      </c>
      <c r="X830" s="7">
        <v>0.69112951918440746</v>
      </c>
      <c r="Y830" s="7">
        <v>0.96691538890869455</v>
      </c>
      <c r="Z830" s="7">
        <v>0.68828519675257249</v>
      </c>
      <c r="AA830" s="7">
        <v>0.9661005995307953</v>
      </c>
      <c r="AB830" s="7">
        <v>0.67559520965366848</v>
      </c>
    </row>
    <row r="831" spans="1:28">
      <c r="A831" s="7">
        <v>0.8779325131663871</v>
      </c>
      <c r="B831" s="7">
        <v>0.71111275210348712</v>
      </c>
      <c r="C831" s="7">
        <v>0.87984817646421543</v>
      </c>
      <c r="D831" s="7">
        <v>0.70073279962469526</v>
      </c>
      <c r="E831" s="7">
        <v>0.8842459405837203</v>
      </c>
      <c r="F831" s="7">
        <v>0.6899810175793718</v>
      </c>
      <c r="G831" s="7">
        <v>0.89133995324290072</v>
      </c>
      <c r="H831" s="7">
        <v>0.67685925642774292</v>
      </c>
      <c r="I831" s="7">
        <v>0.90205515815357085</v>
      </c>
      <c r="J831" s="7">
        <v>0.67838740644533502</v>
      </c>
      <c r="K831" s="7">
        <v>0.90198131789454594</v>
      </c>
      <c r="L831" s="7">
        <v>0.66607619899831849</v>
      </c>
      <c r="M831" s="7">
        <v>0.9179166092033284</v>
      </c>
      <c r="N831" s="7">
        <v>0.66595457250459378</v>
      </c>
      <c r="O831" s="7">
        <v>0.93752347570634664</v>
      </c>
      <c r="P831" s="7">
        <v>0.66792144666026632</v>
      </c>
      <c r="Q831" s="7">
        <v>0.94162220366544891</v>
      </c>
      <c r="R831" s="7">
        <v>0.66118768271122785</v>
      </c>
      <c r="S831" s="7">
        <v>0.95059902922029382</v>
      </c>
      <c r="T831" s="7">
        <v>0.6707431813146949</v>
      </c>
      <c r="U831" s="7">
        <v>0.95901092416339717</v>
      </c>
      <c r="V831" s="7">
        <v>0.67636058780346875</v>
      </c>
      <c r="W831" s="7">
        <v>0.9665736449831891</v>
      </c>
      <c r="X831" s="7">
        <v>0.69143271665805139</v>
      </c>
      <c r="Y831" s="7">
        <v>0.96725969298898151</v>
      </c>
      <c r="Z831" s="7">
        <v>0.69036153475259854</v>
      </c>
      <c r="AA831" s="7">
        <v>0.96620606556577593</v>
      </c>
      <c r="AB831" s="7">
        <v>0.67621897981434576</v>
      </c>
    </row>
    <row r="832" spans="1:28">
      <c r="A832" s="7">
        <v>0.87844091419311698</v>
      </c>
      <c r="B832" s="7">
        <v>0.71197630020893732</v>
      </c>
      <c r="C832" s="7">
        <v>0.88037411417266631</v>
      </c>
      <c r="D832" s="7">
        <v>0.70168583007910057</v>
      </c>
      <c r="E832" s="7">
        <v>0.88436928940635906</v>
      </c>
      <c r="F832" s="7">
        <v>0.69022166428481413</v>
      </c>
      <c r="G832" s="7">
        <v>0.89149674984716787</v>
      </c>
      <c r="H832" s="7">
        <v>0.67719981061017398</v>
      </c>
      <c r="I832" s="7">
        <v>0.90286011211321349</v>
      </c>
      <c r="J832" s="7">
        <v>0.68029433611481505</v>
      </c>
      <c r="K832" s="7">
        <v>0.90214065354872885</v>
      </c>
      <c r="L832" s="7">
        <v>0.66647409138493441</v>
      </c>
      <c r="M832" s="7">
        <v>0.91801774467889496</v>
      </c>
      <c r="N832" s="7">
        <v>0.66625342617489036</v>
      </c>
      <c r="O832" s="7">
        <v>0.93786689175348792</v>
      </c>
      <c r="P832" s="7">
        <v>0.66922893146781415</v>
      </c>
      <c r="Q832" s="7">
        <v>0.94242341669230256</v>
      </c>
      <c r="R832" s="7">
        <v>0.66445596034976262</v>
      </c>
      <c r="S832" s="7">
        <v>0.95067831249945023</v>
      </c>
      <c r="T832" s="7">
        <v>0.67110719203520153</v>
      </c>
      <c r="U832" s="7">
        <v>0.95914763155515304</v>
      </c>
      <c r="V832" s="7">
        <v>0.67707297155243162</v>
      </c>
      <c r="W832" s="7">
        <v>0.96696426729739215</v>
      </c>
      <c r="X832" s="7">
        <v>0.69375491392753663</v>
      </c>
      <c r="Y832" s="7">
        <v>0.96731205862856884</v>
      </c>
      <c r="Z832" s="7">
        <v>0.69067776363628453</v>
      </c>
      <c r="AA832" s="7">
        <v>0.96631153160075656</v>
      </c>
      <c r="AB832" s="7">
        <v>0.67684448749636195</v>
      </c>
    </row>
    <row r="833" spans="1:28">
      <c r="A833" s="7">
        <v>0.87966107665726867</v>
      </c>
      <c r="B833" s="7">
        <v>0.71405263820896336</v>
      </c>
      <c r="C833" s="7">
        <v>0.88053517368772038</v>
      </c>
      <c r="D833" s="7">
        <v>0.70197773366404148</v>
      </c>
      <c r="E833" s="7">
        <v>0.88501279172975489</v>
      </c>
      <c r="F833" s="7">
        <v>0.69147962973420229</v>
      </c>
      <c r="G833" s="7">
        <v>0.89173752365896375</v>
      </c>
      <c r="H833" s="7">
        <v>0.67772280453319311</v>
      </c>
      <c r="I833" s="7">
        <v>0.90312072804807775</v>
      </c>
      <c r="J833" s="7">
        <v>0.68091202495080605</v>
      </c>
      <c r="K833" s="7">
        <v>0.90221612833228915</v>
      </c>
      <c r="L833" s="7">
        <v>0.66666261245020875</v>
      </c>
      <c r="M833" s="7">
        <v>0.91823058888429188</v>
      </c>
      <c r="N833" s="7">
        <v>0.6668824088995845</v>
      </c>
      <c r="O833" s="7">
        <v>0.9379443470032508</v>
      </c>
      <c r="P833" s="7">
        <v>0.6695243100954329</v>
      </c>
      <c r="Q833" s="7">
        <v>0.94259394365577986</v>
      </c>
      <c r="R833" s="7">
        <v>0.66515270640667512</v>
      </c>
      <c r="S833" s="7">
        <v>0.95080472528343851</v>
      </c>
      <c r="T833" s="7">
        <v>0.67168926168374443</v>
      </c>
      <c r="U833" s="7">
        <v>0.95928005344873468</v>
      </c>
      <c r="V833" s="7">
        <v>0.67776450504532737</v>
      </c>
      <c r="W833" s="7">
        <v>0.9671043584683825</v>
      </c>
      <c r="X833" s="7">
        <v>0.69458805540955548</v>
      </c>
      <c r="Y833" s="7">
        <v>0.9675193392852689</v>
      </c>
      <c r="Z833" s="7">
        <v>0.69193138528232534</v>
      </c>
      <c r="AA833" s="7">
        <v>0.9663515769749409</v>
      </c>
      <c r="AB833" s="7">
        <v>0.67708339668046535</v>
      </c>
    </row>
    <row r="834" spans="1:28">
      <c r="A834" s="7">
        <v>0.87982360485951461</v>
      </c>
      <c r="B834" s="7">
        <v>0.7143297728625233</v>
      </c>
      <c r="C834" s="7">
        <v>0.880777475613023</v>
      </c>
      <c r="D834" s="7">
        <v>0.70241732656279177</v>
      </c>
      <c r="E834" s="7">
        <v>0.88572873701247823</v>
      </c>
      <c r="F834" s="7">
        <v>0.69288007193338308</v>
      </c>
      <c r="G834" s="7">
        <v>0.89192133391040795</v>
      </c>
      <c r="H834" s="7">
        <v>0.67812243444114795</v>
      </c>
      <c r="I834" s="7">
        <v>0.90343239246502882</v>
      </c>
      <c r="J834" s="7">
        <v>0.68165220904119195</v>
      </c>
      <c r="K834" s="7">
        <v>0.90288753942771127</v>
      </c>
      <c r="L834" s="7">
        <v>0.66834453310629682</v>
      </c>
      <c r="M834" s="7">
        <v>0.91855054475244802</v>
      </c>
      <c r="N834" s="7">
        <v>0.66782848926863403</v>
      </c>
      <c r="O834" s="7">
        <v>0.93801200369732074</v>
      </c>
      <c r="P834" s="7">
        <v>0.66978233201426463</v>
      </c>
      <c r="Q834" s="7">
        <v>0.94280666285764336</v>
      </c>
      <c r="R834" s="7">
        <v>0.66602233583681159</v>
      </c>
      <c r="S834" s="7">
        <v>0.95100117163068165</v>
      </c>
      <c r="T834" s="7">
        <v>0.672594510301329</v>
      </c>
      <c r="U834" s="7">
        <v>0.9593344792755466</v>
      </c>
      <c r="V834" s="7">
        <v>0.6780494585449125</v>
      </c>
      <c r="W834" s="7">
        <v>0.96724273072929934</v>
      </c>
      <c r="X834" s="7">
        <v>0.69541685308822698</v>
      </c>
      <c r="Y834" s="7">
        <v>0.96770305540415458</v>
      </c>
      <c r="Z834" s="7">
        <v>0.69304600522125148</v>
      </c>
      <c r="AA834" s="7">
        <v>0.96692529634568136</v>
      </c>
      <c r="AB834" s="7">
        <v>0.68050718247883468</v>
      </c>
    </row>
    <row r="835" spans="1:28">
      <c r="A835" s="7">
        <v>0.88023352820705114</v>
      </c>
      <c r="B835" s="7">
        <v>0.71502999396211364</v>
      </c>
      <c r="C835" s="7">
        <v>0.88131267780685318</v>
      </c>
      <c r="D835" s="7">
        <v>0.70339120727326421</v>
      </c>
      <c r="E835" s="7">
        <v>0.88593301310499639</v>
      </c>
      <c r="F835" s="7">
        <v>0.69327970184133791</v>
      </c>
      <c r="G835" s="7">
        <v>0.8930247826722727</v>
      </c>
      <c r="H835" s="7">
        <v>0.68052282017088517</v>
      </c>
      <c r="I835" s="7">
        <v>0.90366345401552706</v>
      </c>
      <c r="J835" s="7">
        <v>0.68220213454496459</v>
      </c>
      <c r="K835" s="7">
        <v>0.90304215790792164</v>
      </c>
      <c r="L835" s="7">
        <v>0.66873200036487912</v>
      </c>
      <c r="M835" s="7">
        <v>0.91879970578770753</v>
      </c>
      <c r="N835" s="7">
        <v>0.66856867335901993</v>
      </c>
      <c r="O835" s="7">
        <v>0.9383680178874958</v>
      </c>
      <c r="P835" s="7">
        <v>0.67114020494064153</v>
      </c>
      <c r="Q835" s="7">
        <v>0.94291697798092378</v>
      </c>
      <c r="R835" s="7">
        <v>0.66647409138493441</v>
      </c>
      <c r="S835" s="7">
        <v>0.95128438912233493</v>
      </c>
      <c r="T835" s="7">
        <v>0.67390199510887683</v>
      </c>
      <c r="U835" s="7">
        <v>0.95958560946855254</v>
      </c>
      <c r="V835" s="7">
        <v>0.67936563095915492</v>
      </c>
      <c r="W835" s="7">
        <v>0.96744513239045404</v>
      </c>
      <c r="X835" s="7">
        <v>0.69663051174347235</v>
      </c>
      <c r="Y835" s="7">
        <v>0.96808576095347232</v>
      </c>
      <c r="Z835" s="7">
        <v>0.69536820249073672</v>
      </c>
      <c r="AA835" s="7">
        <v>0.9670684288217265</v>
      </c>
      <c r="AB835" s="7">
        <v>0.68136638678093753</v>
      </c>
    </row>
    <row r="836" spans="1:28">
      <c r="A836" s="7">
        <v>0.88083560312374543</v>
      </c>
      <c r="B836" s="7">
        <v>0.7160586065947625</v>
      </c>
      <c r="C836" s="7">
        <v>0.88149155363994425</v>
      </c>
      <c r="D836" s="7">
        <v>0.7037169925243143</v>
      </c>
      <c r="E836" s="7">
        <v>0.88707252127604008</v>
      </c>
      <c r="F836" s="7">
        <v>0.6955098104798596</v>
      </c>
      <c r="G836" s="7">
        <v>0.89339651394755759</v>
      </c>
      <c r="H836" s="7">
        <v>0.68133163635415894</v>
      </c>
      <c r="I836" s="7">
        <v>0.90409226126505637</v>
      </c>
      <c r="J836" s="7">
        <v>0.68322379709225778</v>
      </c>
      <c r="K836" s="7">
        <v>0.90328849921537546</v>
      </c>
      <c r="L836" s="7">
        <v>0.66934968920087012</v>
      </c>
      <c r="M836" s="7">
        <v>0.9191435664046339</v>
      </c>
      <c r="N836" s="7">
        <v>0.66959033590631312</v>
      </c>
      <c r="O836" s="7">
        <v>0.93846413705286413</v>
      </c>
      <c r="P836" s="7">
        <v>0.67150682194315658</v>
      </c>
      <c r="Q836" s="7">
        <v>0.94318859051553461</v>
      </c>
      <c r="R836" s="7">
        <v>0.66758871132386055</v>
      </c>
      <c r="S836" s="7">
        <v>0.95142005162222476</v>
      </c>
      <c r="T836" s="7">
        <v>0.67453097783357097</v>
      </c>
      <c r="U836" s="7">
        <v>0.95964989194116501</v>
      </c>
      <c r="V836" s="7">
        <v>0.67970271009890815</v>
      </c>
      <c r="W836" s="7">
        <v>0.96756545609559907</v>
      </c>
      <c r="X836" s="7">
        <v>0.69735505814180776</v>
      </c>
      <c r="Y836" s="7">
        <v>0.96818089186538936</v>
      </c>
      <c r="Z836" s="7">
        <v>0.69594766585727119</v>
      </c>
      <c r="AA836" s="7">
        <v>0.9672757924920079</v>
      </c>
      <c r="AB836" s="7">
        <v>0.68261132082028375</v>
      </c>
    </row>
    <row r="837" spans="1:28">
      <c r="A837" s="7">
        <v>0.88098852374753345</v>
      </c>
      <c r="B837" s="7">
        <v>0.71632010355627207</v>
      </c>
      <c r="C837" s="7">
        <v>0.88185643183334106</v>
      </c>
      <c r="D837" s="7">
        <v>0.70438246319712605</v>
      </c>
      <c r="E837" s="7">
        <v>0.88719848065577167</v>
      </c>
      <c r="F837" s="7">
        <v>0.6957565385099882</v>
      </c>
      <c r="G837" s="7">
        <v>0.8936478583169446</v>
      </c>
      <c r="H837" s="7">
        <v>0.68187895557592315</v>
      </c>
      <c r="I837" s="7">
        <v>0.90417501354128127</v>
      </c>
      <c r="J837" s="7">
        <v>0.68342100576422682</v>
      </c>
      <c r="K837" s="7">
        <v>0.90419838966163057</v>
      </c>
      <c r="L837" s="7">
        <v>0.67163366100089883</v>
      </c>
      <c r="M837" s="7">
        <v>0.91936468533075899</v>
      </c>
      <c r="N837" s="7">
        <v>0.6702497252544386</v>
      </c>
      <c r="O837" s="7">
        <v>0.93857752034016761</v>
      </c>
      <c r="P837" s="7">
        <v>0.67193946475655109</v>
      </c>
      <c r="Q837" s="7">
        <v>0.94329714762888228</v>
      </c>
      <c r="R837" s="7">
        <v>0.6680343855472971</v>
      </c>
      <c r="S837" s="7">
        <v>0.95158434419514337</v>
      </c>
      <c r="T837" s="7">
        <v>0.67529288094069351</v>
      </c>
      <c r="U837" s="7">
        <v>0.9597647432922326</v>
      </c>
      <c r="V837" s="7">
        <v>0.68030563000351818</v>
      </c>
      <c r="W837" s="7">
        <v>0.96769136625848295</v>
      </c>
      <c r="X837" s="7">
        <v>0.6981169612489303</v>
      </c>
      <c r="Y837" s="7">
        <v>0.96837988129582142</v>
      </c>
      <c r="Z837" s="7">
        <v>0.69716132451251656</v>
      </c>
      <c r="AA837" s="7">
        <v>0.9674605562976506</v>
      </c>
      <c r="AB837" s="7">
        <v>0.68372072819519303</v>
      </c>
    </row>
    <row r="838" spans="1:28">
      <c r="A838" s="7">
        <v>0.88153295319348046</v>
      </c>
      <c r="B838" s="7">
        <v>0.71725141499394063</v>
      </c>
      <c r="C838" s="7">
        <v>0.8820688023443416</v>
      </c>
      <c r="D838" s="7">
        <v>0.70476993045570835</v>
      </c>
      <c r="E838" s="7">
        <v>0.88737665117736098</v>
      </c>
      <c r="F838" s="7">
        <v>0.69610578029911396</v>
      </c>
      <c r="G838" s="7">
        <v>0.89384752440477533</v>
      </c>
      <c r="H838" s="7">
        <v>0.68231420467132609</v>
      </c>
      <c r="I838" s="7">
        <v>0.90469624541100979</v>
      </c>
      <c r="J838" s="7">
        <v>0.68466333352156461</v>
      </c>
      <c r="K838" s="7">
        <v>0.90488342814852885</v>
      </c>
      <c r="L838" s="7">
        <v>0.67335380712644344</v>
      </c>
      <c r="M838" s="7">
        <v>0.91970900565439251</v>
      </c>
      <c r="N838" s="7">
        <v>0.67127833788708746</v>
      </c>
      <c r="O838" s="7">
        <v>0.93898159411302684</v>
      </c>
      <c r="P838" s="7">
        <v>0.67348151494485498</v>
      </c>
      <c r="Q838" s="7">
        <v>0.94360348085966506</v>
      </c>
      <c r="R838" s="7">
        <v>0.66929235099668527</v>
      </c>
      <c r="S838" s="7">
        <v>0.95182615819657046</v>
      </c>
      <c r="T838" s="7">
        <v>0.67641445096497532</v>
      </c>
      <c r="U838" s="7">
        <v>0.95988816563964852</v>
      </c>
      <c r="V838" s="7">
        <v>0.68095720050561837</v>
      </c>
      <c r="W838" s="7">
        <v>0.96777129557690078</v>
      </c>
      <c r="X838" s="7">
        <v>0.69860086094182339</v>
      </c>
      <c r="Y838" s="7">
        <v>0.96840955515825422</v>
      </c>
      <c r="Z838" s="7">
        <v>0.69734289549243511</v>
      </c>
      <c r="AA838" s="7">
        <v>0.96760686068452217</v>
      </c>
      <c r="AB838" s="7">
        <v>0.6845999139926936</v>
      </c>
    </row>
    <row r="839" spans="1:28">
      <c r="A839" s="7">
        <v>0.88228874936550095</v>
      </c>
      <c r="B839" s="7">
        <v>0.718544999630777</v>
      </c>
      <c r="C839" s="7">
        <v>0.88507192091265074</v>
      </c>
      <c r="D839" s="7">
        <v>0.71026049788673962</v>
      </c>
      <c r="E839" s="7">
        <v>0.887607032840808</v>
      </c>
      <c r="F839" s="7">
        <v>0.69655753584723679</v>
      </c>
      <c r="G839" s="7">
        <v>0.8939379613974987</v>
      </c>
      <c r="H839" s="7">
        <v>0.68251141334329513</v>
      </c>
      <c r="I839" s="7">
        <v>0.90522446286249758</v>
      </c>
      <c r="J839" s="7">
        <v>0.68592303649229169</v>
      </c>
      <c r="K839" s="7">
        <v>0.90587193816099265</v>
      </c>
      <c r="L839" s="7">
        <v>0.67583672511977999</v>
      </c>
      <c r="M839" s="7">
        <v>0.91986254769457088</v>
      </c>
      <c r="N839" s="7">
        <v>0.67173704352056607</v>
      </c>
      <c r="O839" s="7">
        <v>0.93919342955514928</v>
      </c>
      <c r="P839" s="7">
        <v>0.67429033112812875</v>
      </c>
      <c r="Q839" s="7">
        <v>0.94389970553333447</v>
      </c>
      <c r="R839" s="7">
        <v>0.67051122221594739</v>
      </c>
      <c r="S839" s="7">
        <v>0.95192966692213576</v>
      </c>
      <c r="T839" s="7">
        <v>0.67689574437585998</v>
      </c>
      <c r="U839" s="7">
        <v>0.960083155806573</v>
      </c>
      <c r="V839" s="7">
        <v>0.68198755065960615</v>
      </c>
      <c r="W839" s="7">
        <v>0.96785079516780015</v>
      </c>
      <c r="X839" s="7">
        <v>0.69908389187404707</v>
      </c>
      <c r="Y839" s="7">
        <v>0.96846322993883127</v>
      </c>
      <c r="Z839" s="7">
        <v>0.69767215578616304</v>
      </c>
      <c r="AA839" s="7">
        <v>0.96764730254755982</v>
      </c>
      <c r="AB839" s="7">
        <v>0.68484316698014436</v>
      </c>
    </row>
    <row r="840" spans="1:28">
      <c r="A840" s="7">
        <v>0.88258738492923361</v>
      </c>
      <c r="B840" s="7">
        <v>0.719056699665093</v>
      </c>
      <c r="C840" s="7">
        <v>0.8857738838433068</v>
      </c>
      <c r="D840" s="7">
        <v>0.71154452615621178</v>
      </c>
      <c r="E840" s="7">
        <v>0.88800187960110666</v>
      </c>
      <c r="F840" s="7">
        <v>0.69733333912507078</v>
      </c>
      <c r="G840" s="7">
        <v>0.89441833451469155</v>
      </c>
      <c r="H840" s="7">
        <v>0.68356087623201123</v>
      </c>
      <c r="I840" s="7">
        <v>0.90555385991006832</v>
      </c>
      <c r="J840" s="7">
        <v>0.68671013365882883</v>
      </c>
      <c r="K840" s="7">
        <v>0.90600506729310604</v>
      </c>
      <c r="L840" s="7">
        <v>0.67617119797752478</v>
      </c>
      <c r="M840" s="7">
        <v>0.92010251459568793</v>
      </c>
      <c r="N840" s="7">
        <v>0.67245463983354581</v>
      </c>
      <c r="O840" s="7">
        <v>0.93928161655638531</v>
      </c>
      <c r="P840" s="7">
        <v>0.67462741026788198</v>
      </c>
      <c r="Q840" s="7">
        <v>0.94407990155144195</v>
      </c>
      <c r="R840" s="7">
        <v>0.67125575010968064</v>
      </c>
      <c r="S840" s="7">
        <v>0.95198868891884114</v>
      </c>
      <c r="T840" s="7">
        <v>0.67717027274741148</v>
      </c>
      <c r="U840" s="7">
        <v>0.96046156529535165</v>
      </c>
      <c r="V840" s="7">
        <v>0.68399178152406648</v>
      </c>
      <c r="W840" s="7">
        <v>0.96795779731987552</v>
      </c>
      <c r="X840" s="7">
        <v>0.69973546237614725</v>
      </c>
      <c r="Y840" s="7">
        <v>0.96849290380126407</v>
      </c>
      <c r="Z840" s="7">
        <v>0.69785459552675111</v>
      </c>
      <c r="AA840" s="7">
        <v>0.96799502327191322</v>
      </c>
      <c r="AB840" s="7">
        <v>0.68693514267222078</v>
      </c>
    </row>
    <row r="841" spans="1:28">
      <c r="A841" s="7">
        <v>0.88319666552977127</v>
      </c>
      <c r="B841" s="7">
        <v>0.72010181875046175</v>
      </c>
      <c r="C841" s="7">
        <v>0.8860340020866464</v>
      </c>
      <c r="D841" s="7">
        <v>0.71202060700307968</v>
      </c>
      <c r="E841" s="7">
        <v>0.88826424058894149</v>
      </c>
      <c r="F841" s="7">
        <v>0.69784938296273413</v>
      </c>
      <c r="G841" s="7">
        <v>0.8945851144233502</v>
      </c>
      <c r="H841" s="7">
        <v>0.68392575571318737</v>
      </c>
      <c r="I841" s="7">
        <v>0.9057720250019341</v>
      </c>
      <c r="J841" s="7">
        <v>0.68723312758184796</v>
      </c>
      <c r="K841" s="7">
        <v>0.90636986208031434</v>
      </c>
      <c r="L841" s="7">
        <v>0.67708860924448189</v>
      </c>
      <c r="M841" s="7">
        <v>0.92032960970900568</v>
      </c>
      <c r="N841" s="7">
        <v>0.67313401067706902</v>
      </c>
      <c r="O841" s="7">
        <v>0.93963203157187869</v>
      </c>
      <c r="P841" s="7">
        <v>0.67597312054488634</v>
      </c>
      <c r="Q841" s="7">
        <v>0.94435019557860322</v>
      </c>
      <c r="R841" s="7">
        <v>0.67237732013396245</v>
      </c>
      <c r="S841" s="7">
        <v>0.95233533303381956</v>
      </c>
      <c r="T841" s="7">
        <v>0.67878269254994217</v>
      </c>
      <c r="U841" s="7">
        <v>0.9611245318628947</v>
      </c>
      <c r="V841" s="7">
        <v>0.68750591843206033</v>
      </c>
      <c r="W841" s="7">
        <v>0.96802698345033389</v>
      </c>
      <c r="X841" s="7">
        <v>0.70015681130083873</v>
      </c>
      <c r="Y841" s="7">
        <v>0.96863254550683042</v>
      </c>
      <c r="Z841" s="7">
        <v>0.69871379982885395</v>
      </c>
      <c r="AA841" s="7">
        <v>0.96803903353463072</v>
      </c>
      <c r="AB841" s="7">
        <v>0.68720098343707769</v>
      </c>
    </row>
    <row r="842" spans="1:28">
      <c r="A842" s="7">
        <v>0.88382916444491555</v>
      </c>
      <c r="B842" s="7">
        <v>0.72118690082662595</v>
      </c>
      <c r="C842" s="7">
        <v>0.88636182233852634</v>
      </c>
      <c r="D842" s="7">
        <v>0.71262092062568139</v>
      </c>
      <c r="E842" s="7">
        <v>0.88878700464679139</v>
      </c>
      <c r="F842" s="7">
        <v>0.69887799559538299</v>
      </c>
      <c r="G842" s="7">
        <v>0.89466850437767953</v>
      </c>
      <c r="H842" s="7">
        <v>0.68410819545377544</v>
      </c>
      <c r="I842" s="7">
        <v>0.90584188081952655</v>
      </c>
      <c r="J842" s="7">
        <v>0.68740079839105506</v>
      </c>
      <c r="K842" s="7">
        <v>0.90694221252231355</v>
      </c>
      <c r="L842" s="7">
        <v>0.67852901443445812</v>
      </c>
      <c r="M842" s="7">
        <v>0.920536018020503</v>
      </c>
      <c r="N842" s="7">
        <v>0.67375169951306002</v>
      </c>
      <c r="O842" s="7">
        <v>0.93974261527184133</v>
      </c>
      <c r="P842" s="7">
        <v>0.67639794451225566</v>
      </c>
      <c r="Q842" s="7">
        <v>0.94450446095020257</v>
      </c>
      <c r="R842" s="7">
        <v>0.67301933426869853</v>
      </c>
      <c r="S842" s="7">
        <v>0.9530889646484676</v>
      </c>
      <c r="T842" s="7">
        <v>0.68229682945793602</v>
      </c>
      <c r="U842" s="7">
        <v>0.96118024333915886</v>
      </c>
      <c r="V842" s="7">
        <v>0.68780129705967907</v>
      </c>
      <c r="W842" s="7">
        <v>0.96839311129598948</v>
      </c>
      <c r="X842" s="7">
        <v>0.70238691993936042</v>
      </c>
      <c r="Y842" s="7">
        <v>0.96899168651833389</v>
      </c>
      <c r="Z842" s="7">
        <v>0.70094390846737564</v>
      </c>
      <c r="AA842" s="7">
        <v>0.96817621867787618</v>
      </c>
      <c r="AB842" s="7">
        <v>0.6880306498764186</v>
      </c>
    </row>
    <row r="843" spans="1:28">
      <c r="A843" s="7">
        <v>0.88450569809465851</v>
      </c>
      <c r="B843" s="7">
        <v>0.72235104012371165</v>
      </c>
      <c r="C843" s="7">
        <v>0.88738875491017644</v>
      </c>
      <c r="D843" s="7">
        <v>0.71450352499641634</v>
      </c>
      <c r="E843" s="7">
        <v>0.88995522894585677</v>
      </c>
      <c r="F843" s="7">
        <v>0.70118021136947051</v>
      </c>
      <c r="G843" s="7">
        <v>0.89493453007705404</v>
      </c>
      <c r="H843" s="7">
        <v>0.68469026510231834</v>
      </c>
      <c r="I843" s="7">
        <v>0.90627713629837203</v>
      </c>
      <c r="J843" s="7">
        <v>0.68844591747642381</v>
      </c>
      <c r="K843" s="7">
        <v>0.90707743817619246</v>
      </c>
      <c r="L843" s="7">
        <v>0.67886956861688919</v>
      </c>
      <c r="M843" s="7">
        <v>0.92064129085643365</v>
      </c>
      <c r="N843" s="7">
        <v>0.67406705963607649</v>
      </c>
      <c r="O843" s="7">
        <v>0.93997824720636081</v>
      </c>
      <c r="P843" s="7">
        <v>0.67730319312984022</v>
      </c>
      <c r="Q843" s="7">
        <v>0.94521425746055288</v>
      </c>
      <c r="R843" s="7">
        <v>0.67597485806622515</v>
      </c>
      <c r="S843" s="7">
        <v>0.95382321590598851</v>
      </c>
      <c r="T843" s="7">
        <v>0.68572061525630534</v>
      </c>
      <c r="U843" s="7">
        <v>0.96128095254625168</v>
      </c>
      <c r="V843" s="7">
        <v>0.68833819115340966</v>
      </c>
      <c r="W843" s="7">
        <v>0.96848378380236666</v>
      </c>
      <c r="X843" s="7">
        <v>0.70293945172514138</v>
      </c>
      <c r="Y843" s="7">
        <v>0.96906325289243667</v>
      </c>
      <c r="Z843" s="7">
        <v>0.7013895826908122</v>
      </c>
      <c r="AA843" s="7">
        <v>0.96831221435456172</v>
      </c>
      <c r="AB843" s="7">
        <v>0.68885510375174275</v>
      </c>
    </row>
    <row r="844" spans="1:28">
      <c r="A844" s="7">
        <v>0.88477070713378858</v>
      </c>
      <c r="B844" s="7">
        <v>0.72280800823585123</v>
      </c>
      <c r="C844" s="7">
        <v>0.88791469261862732</v>
      </c>
      <c r="D844" s="7">
        <v>0.71546784933952468</v>
      </c>
      <c r="E844" s="7">
        <v>0.89048712995353185</v>
      </c>
      <c r="F844" s="7">
        <v>0.70222967425818661</v>
      </c>
      <c r="G844" s="7">
        <v>0.89535617787429667</v>
      </c>
      <c r="H844" s="7">
        <v>0.68561288893329231</v>
      </c>
      <c r="I844" s="7">
        <v>0.90638406943453287</v>
      </c>
      <c r="J844" s="7">
        <v>0.68870307063458602</v>
      </c>
      <c r="K844" s="7">
        <v>0.90732692426629469</v>
      </c>
      <c r="L844" s="7">
        <v>0.67949855134158332</v>
      </c>
      <c r="M844" s="7">
        <v>0.92091297752034207</v>
      </c>
      <c r="N844" s="7">
        <v>0.67488108838336702</v>
      </c>
      <c r="O844" s="7">
        <v>0.94004497070465054</v>
      </c>
      <c r="P844" s="7">
        <v>0.67756034628800244</v>
      </c>
      <c r="Q844" s="7">
        <v>0.94526787676350199</v>
      </c>
      <c r="R844" s="7">
        <v>0.67619812955827818</v>
      </c>
      <c r="S844" s="7">
        <v>0.95397913968832948</v>
      </c>
      <c r="T844" s="7">
        <v>0.6864486366973187</v>
      </c>
      <c r="U844" s="7">
        <v>0.96134266371995958</v>
      </c>
      <c r="V844" s="7">
        <v>0.68866745144713759</v>
      </c>
      <c r="W844" s="7">
        <v>0.96857875358392753</v>
      </c>
      <c r="X844" s="7">
        <v>0.70351891509167586</v>
      </c>
      <c r="Y844" s="7">
        <v>0.96921729514888955</v>
      </c>
      <c r="Z844" s="7">
        <v>0.7023504319912427</v>
      </c>
      <c r="AA844" s="7">
        <v>0.96839864892458338</v>
      </c>
      <c r="AB844" s="7">
        <v>0.6893798351961008</v>
      </c>
    </row>
    <row r="845" spans="1:28">
      <c r="A845" s="7">
        <v>0.8850805515390554</v>
      </c>
      <c r="B845" s="7">
        <v>0.72334229604757339</v>
      </c>
      <c r="C845" s="7">
        <v>0.88852543600093414</v>
      </c>
      <c r="D845" s="7">
        <v>0.71658768184246757</v>
      </c>
      <c r="E845" s="7">
        <v>0.89061569989035638</v>
      </c>
      <c r="F845" s="7">
        <v>0.70248335237367099</v>
      </c>
      <c r="G845" s="7">
        <v>0.8964784187385455</v>
      </c>
      <c r="H845" s="7">
        <v>0.68807321914922281</v>
      </c>
      <c r="I845" s="7">
        <v>0.90672098941630586</v>
      </c>
      <c r="J845" s="7">
        <v>0.68951709938187655</v>
      </c>
      <c r="K845" s="7">
        <v>0.90920278711603386</v>
      </c>
      <c r="L845" s="7">
        <v>0.68422895318683097</v>
      </c>
      <c r="M845" s="7">
        <v>0.92161265112858004</v>
      </c>
      <c r="N845" s="7">
        <v>0.67698088292146874</v>
      </c>
      <c r="O845" s="7">
        <v>0.94017935089701021</v>
      </c>
      <c r="P845" s="7">
        <v>0.67807986516834373</v>
      </c>
      <c r="Q845" s="7">
        <v>0.94534918472289198</v>
      </c>
      <c r="R845" s="7">
        <v>0.67653868374070925</v>
      </c>
      <c r="S845" s="7">
        <v>0.95415224151448763</v>
      </c>
      <c r="T845" s="7">
        <v>0.68725745288059248</v>
      </c>
      <c r="U845" s="7">
        <v>0.96145151537358331</v>
      </c>
      <c r="V845" s="7">
        <v>0.6892495210956805</v>
      </c>
      <c r="W845" s="7">
        <v>0.96867973955074571</v>
      </c>
      <c r="X845" s="7">
        <v>0.70413573516699746</v>
      </c>
      <c r="Y845" s="7">
        <v>0.96933337231664152</v>
      </c>
      <c r="Z845" s="7">
        <v>0.70307497838957811</v>
      </c>
      <c r="AA845" s="7">
        <v>0.96845653629716677</v>
      </c>
      <c r="AB845" s="7">
        <v>0.6897325520279044</v>
      </c>
    </row>
    <row r="846" spans="1:28">
      <c r="A846" s="7">
        <v>0.88524948479360654</v>
      </c>
      <c r="B846" s="7">
        <v>0.7236341996325143</v>
      </c>
      <c r="C846" s="7">
        <v>0.88877985302250184</v>
      </c>
      <c r="D846" s="7">
        <v>0.71705420632197137</v>
      </c>
      <c r="E846" s="7">
        <v>0.89173171304756416</v>
      </c>
      <c r="F846" s="7">
        <v>0.70468566067076976</v>
      </c>
      <c r="G846" s="7">
        <v>0.89693647623415729</v>
      </c>
      <c r="H846" s="7">
        <v>0.6890775064831266</v>
      </c>
      <c r="I846" s="7">
        <v>0.90706220821762307</v>
      </c>
      <c r="J846" s="7">
        <v>0.6903415532572007</v>
      </c>
      <c r="K846" s="7">
        <v>0.90935426081359594</v>
      </c>
      <c r="L846" s="7">
        <v>0.6846112078813964</v>
      </c>
      <c r="M846" s="7">
        <v>0.92203742012595968</v>
      </c>
      <c r="N846" s="7">
        <v>0.67825709234491571</v>
      </c>
      <c r="O846" s="7">
        <v>0.94040425108005654</v>
      </c>
      <c r="P846" s="7">
        <v>0.6789494945984802</v>
      </c>
      <c r="Q846" s="7">
        <v>0.94545246780644143</v>
      </c>
      <c r="R846" s="7">
        <v>0.67697132655410375</v>
      </c>
      <c r="S846" s="7">
        <v>0.95420421610860129</v>
      </c>
      <c r="T846" s="7">
        <v>0.68750070586804324</v>
      </c>
      <c r="U846" s="7">
        <v>0.96151322654729121</v>
      </c>
      <c r="V846" s="7">
        <v>0.68957965015007794</v>
      </c>
      <c r="W846" s="7">
        <v>0.96873087712543238</v>
      </c>
      <c r="X846" s="7">
        <v>0.70444848900800561</v>
      </c>
      <c r="Y846" s="7">
        <v>0.96937526482831138</v>
      </c>
      <c r="Z846" s="7">
        <v>0.70333647535108768</v>
      </c>
      <c r="AA846" s="7">
        <v>0.96865993507891512</v>
      </c>
      <c r="AB846" s="7">
        <v>0.69097661730658111</v>
      </c>
    </row>
    <row r="847" spans="1:28">
      <c r="A847" s="7">
        <v>0.88559936077578127</v>
      </c>
      <c r="B847" s="7">
        <v>0.72423885705846336</v>
      </c>
      <c r="C847" s="7">
        <v>0.89012106544432379</v>
      </c>
      <c r="D847" s="7">
        <v>0.71951453653790187</v>
      </c>
      <c r="E847" s="7">
        <v>0.89229820393671988</v>
      </c>
      <c r="F847" s="7">
        <v>0.70580549317371266</v>
      </c>
      <c r="G847" s="7">
        <v>0.8970915110788259</v>
      </c>
      <c r="H847" s="7">
        <v>0.68941806066555766</v>
      </c>
      <c r="I847" s="7">
        <v>0.90745286344369802</v>
      </c>
      <c r="J847" s="7">
        <v>0.69128763362625023</v>
      </c>
      <c r="K847" s="7">
        <v>0.91074635126593095</v>
      </c>
      <c r="L847" s="7">
        <v>0.68812534478939025</v>
      </c>
      <c r="M847" s="7">
        <v>0.92244288144164033</v>
      </c>
      <c r="N847" s="7">
        <v>0.67947596356417783</v>
      </c>
      <c r="O847" s="7">
        <v>0.9408965118541518</v>
      </c>
      <c r="P847" s="7">
        <v>0.68085642426796023</v>
      </c>
      <c r="Q847" s="7">
        <v>0.94561728123763733</v>
      </c>
      <c r="R847" s="7">
        <v>0.67766286004699949</v>
      </c>
      <c r="S847" s="7">
        <v>0.95466758282900444</v>
      </c>
      <c r="T847" s="7">
        <v>0.68968216390907477</v>
      </c>
      <c r="U847" s="7">
        <v>0.96174592909814827</v>
      </c>
      <c r="V847" s="7">
        <v>0.69082458418942416</v>
      </c>
      <c r="W847" s="7">
        <v>0.96889933031263542</v>
      </c>
      <c r="X847" s="7">
        <v>0.70547883916199339</v>
      </c>
      <c r="Y847" s="7">
        <v>0.96957425425874344</v>
      </c>
      <c r="Z847" s="7">
        <v>0.70458054062976438</v>
      </c>
      <c r="AA847" s="7">
        <v>0.96868293143240713</v>
      </c>
      <c r="AB847" s="7">
        <v>0.69111735653503481</v>
      </c>
    </row>
    <row r="848" spans="1:28">
      <c r="A848" s="7">
        <v>0.88579471487109163</v>
      </c>
      <c r="B848" s="7">
        <v>0.72457680495888599</v>
      </c>
      <c r="C848" s="7">
        <v>0.89028426291754226</v>
      </c>
      <c r="D848" s="7">
        <v>0.71981425896886797</v>
      </c>
      <c r="E848" s="7">
        <v>0.89262778676969645</v>
      </c>
      <c r="F848" s="7">
        <v>0.70645706367581285</v>
      </c>
      <c r="G848" s="7">
        <v>0.8978743195937624</v>
      </c>
      <c r="H848" s="7">
        <v>0.69113820679110227</v>
      </c>
      <c r="I848" s="7">
        <v>0.90851843333820503</v>
      </c>
      <c r="J848" s="7">
        <v>0.69387654042126179</v>
      </c>
      <c r="K848" s="7">
        <v>0.91098063757323278</v>
      </c>
      <c r="L848" s="7">
        <v>0.68871697080529726</v>
      </c>
      <c r="M848" s="7">
        <v>0.92257803521353388</v>
      </c>
      <c r="N848" s="7">
        <v>0.67988254355748834</v>
      </c>
      <c r="O848" s="7">
        <v>0.94098143267015688</v>
      </c>
      <c r="P848" s="7">
        <v>0.68118568456168815</v>
      </c>
      <c r="Q848" s="7">
        <v>0.9458370324792319</v>
      </c>
      <c r="R848" s="7">
        <v>0.67858722139931238</v>
      </c>
      <c r="S848" s="7">
        <v>0.95479003144903496</v>
      </c>
      <c r="T848" s="7">
        <v>0.69025988975427033</v>
      </c>
      <c r="U848" s="7">
        <v>0.96196920355302218</v>
      </c>
      <c r="V848" s="7">
        <v>0.69202173639194964</v>
      </c>
      <c r="W848" s="7">
        <v>0.96897797044849809</v>
      </c>
      <c r="X848" s="7">
        <v>0.70596013257287804</v>
      </c>
      <c r="Y848" s="7">
        <v>0.96993950459486544</v>
      </c>
      <c r="Z848" s="7">
        <v>0.70686451242979309</v>
      </c>
      <c r="AA848" s="7">
        <v>0.96870672076360576</v>
      </c>
      <c r="AB848" s="7">
        <v>0.69126330832750527</v>
      </c>
    </row>
    <row r="849" spans="1:28">
      <c r="A849" s="7">
        <v>0.88630231526628334</v>
      </c>
      <c r="B849" s="7">
        <v>0.72545512199571704</v>
      </c>
      <c r="C849" s="7">
        <v>0.89076245289365419</v>
      </c>
      <c r="D849" s="7">
        <v>0.72069257600569903</v>
      </c>
      <c r="E849" s="7">
        <v>0.89361653526862617</v>
      </c>
      <c r="F849" s="7">
        <v>0.70841264394278303</v>
      </c>
      <c r="G849" s="7">
        <v>0.89834236039376569</v>
      </c>
      <c r="H849" s="7">
        <v>0.69216681942375113</v>
      </c>
      <c r="I849" s="7">
        <v>0.9087065066932617</v>
      </c>
      <c r="J849" s="7">
        <v>0.69433350853340137</v>
      </c>
      <c r="K849" s="7">
        <v>0.91128253670747417</v>
      </c>
      <c r="L849" s="7">
        <v>0.68947974267308931</v>
      </c>
      <c r="M849" s="7">
        <v>0.9227770882177172</v>
      </c>
      <c r="N849" s="7">
        <v>0.68048198841942054</v>
      </c>
      <c r="O849" s="7">
        <v>0.94159967487458929</v>
      </c>
      <c r="P849" s="7">
        <v>0.68358607029142537</v>
      </c>
      <c r="Q849" s="7">
        <v>0.94591526392123959</v>
      </c>
      <c r="R849" s="7">
        <v>0.67891648169304031</v>
      </c>
      <c r="S849" s="7">
        <v>0.9549503598579957</v>
      </c>
      <c r="T849" s="7">
        <v>0.69101658029737612</v>
      </c>
      <c r="U849" s="7">
        <v>0.96200305898859806</v>
      </c>
      <c r="V849" s="7">
        <v>0.69220330737186819</v>
      </c>
      <c r="W849" s="7">
        <v>0.96908024559787143</v>
      </c>
      <c r="X849" s="7">
        <v>0.70658650901556375</v>
      </c>
      <c r="Y849" s="7">
        <v>0.97019696898950336</v>
      </c>
      <c r="Z849" s="7">
        <v>0.70847693223232378</v>
      </c>
      <c r="AA849" s="7">
        <v>0.9688795899036492</v>
      </c>
      <c r="AB849" s="7">
        <v>0.69232493386559391</v>
      </c>
    </row>
    <row r="850" spans="1:28">
      <c r="A850" s="7">
        <v>0.88675947587457116</v>
      </c>
      <c r="B850" s="7">
        <v>0.72624656296560142</v>
      </c>
      <c r="C850" s="7">
        <v>0.89144731215899475</v>
      </c>
      <c r="D850" s="7">
        <v>0.72195054145508719</v>
      </c>
      <c r="E850" s="7">
        <v>0.89405249830313771</v>
      </c>
      <c r="F850" s="7">
        <v>0.70927619204823322</v>
      </c>
      <c r="G850" s="7">
        <v>0.90045294839277679</v>
      </c>
      <c r="H850" s="7">
        <v>0.69680687015937426</v>
      </c>
      <c r="I850" s="7">
        <v>0.9088924306385463</v>
      </c>
      <c r="J850" s="7">
        <v>0.69478526408152419</v>
      </c>
      <c r="K850" s="7">
        <v>0.91139784540458024</v>
      </c>
      <c r="L850" s="7">
        <v>0.68977164625803022</v>
      </c>
      <c r="M850" s="7">
        <v>0.92357284052774336</v>
      </c>
      <c r="N850" s="7">
        <v>0.68288237414915776</v>
      </c>
      <c r="O850" s="7">
        <v>0.94191976102722375</v>
      </c>
      <c r="P850" s="7">
        <v>0.6848310043307716</v>
      </c>
      <c r="Q850" s="7">
        <v>0.94598953984089851</v>
      </c>
      <c r="R850" s="7">
        <v>0.67923010429471786</v>
      </c>
      <c r="S850" s="7">
        <v>0.95502171480923648</v>
      </c>
      <c r="T850" s="7">
        <v>0.69135365943712934</v>
      </c>
      <c r="U850" s="7">
        <v>0.96213505233236229</v>
      </c>
      <c r="V850" s="7">
        <v>0.69291134731748383</v>
      </c>
      <c r="W850" s="7">
        <v>0.9691958423003143</v>
      </c>
      <c r="X850" s="7">
        <v>0.70729454896117938</v>
      </c>
      <c r="Y850" s="7">
        <v>0.97023580683886401</v>
      </c>
      <c r="Z850" s="7">
        <v>0.70872018521977453</v>
      </c>
      <c r="AA850" s="7">
        <v>0.96895849118545796</v>
      </c>
      <c r="AB850" s="7">
        <v>0.69281143984049542</v>
      </c>
    </row>
    <row r="851" spans="1:28">
      <c r="A851" s="7">
        <v>0.88739117415817725</v>
      </c>
      <c r="B851" s="7">
        <v>0.72734033264846032</v>
      </c>
      <c r="C851" s="7">
        <v>0.89199391679636852</v>
      </c>
      <c r="D851" s="7">
        <v>0.72295482878899098</v>
      </c>
      <c r="E851" s="7">
        <v>0.89427439565603284</v>
      </c>
      <c r="F851" s="7">
        <v>0.70971578494698351</v>
      </c>
      <c r="G851" s="7">
        <v>0.9013085763044516</v>
      </c>
      <c r="H851" s="7">
        <v>0.69868947453010921</v>
      </c>
      <c r="I851" s="7">
        <v>0.90911328249262713</v>
      </c>
      <c r="J851" s="7">
        <v>0.69532215817525478</v>
      </c>
      <c r="K851" s="7">
        <v>0.91158129105906716</v>
      </c>
      <c r="L851" s="7">
        <v>0.6902364332161951</v>
      </c>
      <c r="M851" s="7">
        <v>0.92380361329471805</v>
      </c>
      <c r="N851" s="7">
        <v>0.68357912020607026</v>
      </c>
      <c r="O851" s="7">
        <v>0.94200701483267946</v>
      </c>
      <c r="P851" s="7">
        <v>0.68517068975253315</v>
      </c>
      <c r="Q851" s="7">
        <v>0.94620665406759386</v>
      </c>
      <c r="R851" s="7">
        <v>0.68014751556167496</v>
      </c>
      <c r="S851" s="7">
        <v>0.95528511148110062</v>
      </c>
      <c r="T851" s="7">
        <v>0.69259859347647557</v>
      </c>
      <c r="U851" s="7">
        <v>0.96218862105953928</v>
      </c>
      <c r="V851" s="7">
        <v>0.6931997758597469</v>
      </c>
      <c r="W851" s="7">
        <v>0.96924655014748262</v>
      </c>
      <c r="X851" s="7">
        <v>0.7076055652808485</v>
      </c>
      <c r="Y851" s="7">
        <v>0.9702920999014204</v>
      </c>
      <c r="Z851" s="7">
        <v>0.70907290205157814</v>
      </c>
      <c r="AA851" s="7">
        <v>0.96932881177445007</v>
      </c>
      <c r="AB851" s="7">
        <v>0.69509541164052413</v>
      </c>
    </row>
    <row r="852" spans="1:28">
      <c r="A852" s="7">
        <v>0.8878843631856822</v>
      </c>
      <c r="B852" s="7">
        <v>0.7281943243865463</v>
      </c>
      <c r="C852" s="7">
        <v>0.89241580720748359</v>
      </c>
      <c r="D852" s="7">
        <v>0.72373063206682497</v>
      </c>
      <c r="E852" s="7">
        <v>0.89537539810995648</v>
      </c>
      <c r="F852" s="7">
        <v>0.71189724298801504</v>
      </c>
      <c r="G852" s="7">
        <v>0.90159163234661166</v>
      </c>
      <c r="H852" s="7">
        <v>0.69931237593011708</v>
      </c>
      <c r="I852" s="7">
        <v>0.90923472414474948</v>
      </c>
      <c r="J852" s="7">
        <v>0.69561753680287353</v>
      </c>
      <c r="K852" s="7">
        <v>0.91186432149741836</v>
      </c>
      <c r="L852" s="7">
        <v>0.69095402952917484</v>
      </c>
      <c r="M852" s="7">
        <v>0.92401921574035772</v>
      </c>
      <c r="N852" s="7">
        <v>0.68423069070817044</v>
      </c>
      <c r="O852" s="7">
        <v>0.94215212677651228</v>
      </c>
      <c r="P852" s="7">
        <v>0.68573625294835616</v>
      </c>
      <c r="Q852" s="7">
        <v>0.94643695336878486</v>
      </c>
      <c r="R852" s="7">
        <v>0.68112139627214741</v>
      </c>
      <c r="S852" s="7">
        <v>0.95539831038522949</v>
      </c>
      <c r="T852" s="7">
        <v>0.69313461880953664</v>
      </c>
      <c r="U852" s="7">
        <v>0.96229618706371078</v>
      </c>
      <c r="V852" s="7">
        <v>0.69377923922628137</v>
      </c>
      <c r="W852" s="7">
        <v>0.96934109020152515</v>
      </c>
      <c r="X852" s="7">
        <v>0.70818589740805249</v>
      </c>
      <c r="Y852" s="7">
        <v>0.97069356980492361</v>
      </c>
      <c r="Z852" s="7">
        <v>0.71159665179637965</v>
      </c>
      <c r="AA852" s="7">
        <v>0.96935815194959507</v>
      </c>
      <c r="AB852" s="7">
        <v>0.69527698262044269</v>
      </c>
    </row>
    <row r="853" spans="1:28">
      <c r="A853" s="7">
        <v>0.88843119452624364</v>
      </c>
      <c r="B853" s="7">
        <v>0.72914214227693475</v>
      </c>
      <c r="C853" s="7">
        <v>0.89365582294285573</v>
      </c>
      <c r="D853" s="7">
        <v>0.72601460386685368</v>
      </c>
      <c r="E853" s="7">
        <v>0.89585639325432032</v>
      </c>
      <c r="F853" s="7">
        <v>0.71285027344242036</v>
      </c>
      <c r="G853" s="7">
        <v>0.90184121495640013</v>
      </c>
      <c r="H853" s="7">
        <v>0.69986230143388972</v>
      </c>
      <c r="I853" s="7">
        <v>0.90945933746593144</v>
      </c>
      <c r="J853" s="7">
        <v>0.69616485602463773</v>
      </c>
      <c r="K853" s="7">
        <v>0.91202418128204266</v>
      </c>
      <c r="L853" s="7">
        <v>0.69135974076181594</v>
      </c>
      <c r="M853" s="7">
        <v>0.92415942628602954</v>
      </c>
      <c r="N853" s="7">
        <v>0.68465551467553976</v>
      </c>
      <c r="O853" s="7">
        <v>0.94229630552456478</v>
      </c>
      <c r="P853" s="7">
        <v>0.68629920986217074</v>
      </c>
      <c r="Q853" s="7">
        <v>0.94650507625367919</v>
      </c>
      <c r="R853" s="7">
        <v>0.68140982481441048</v>
      </c>
      <c r="S853" s="7">
        <v>0.95547274857510411</v>
      </c>
      <c r="T853" s="7">
        <v>0.69348733564134024</v>
      </c>
      <c r="U853" s="7">
        <v>0.96243118025619689</v>
      </c>
      <c r="V853" s="7">
        <v>0.69450726066729473</v>
      </c>
      <c r="W853" s="7">
        <v>0.96948848674032784</v>
      </c>
      <c r="X853" s="7">
        <v>0.70909114602563705</v>
      </c>
      <c r="Y853" s="7">
        <v>0.9707184434837276</v>
      </c>
      <c r="Z853" s="7">
        <v>0.71175302871688373</v>
      </c>
      <c r="AA853" s="7">
        <v>0.96945053385241642</v>
      </c>
      <c r="AB853" s="7">
        <v>0.69585470846563824</v>
      </c>
    </row>
    <row r="854" spans="1:28">
      <c r="A854" s="7">
        <v>0.88901005112833131</v>
      </c>
      <c r="B854" s="7">
        <v>0.73014642961083853</v>
      </c>
      <c r="C854" s="7">
        <v>0.8939401713787255</v>
      </c>
      <c r="D854" s="7">
        <v>0.72653846655054222</v>
      </c>
      <c r="E854" s="7">
        <v>0.8959177413460031</v>
      </c>
      <c r="F854" s="7">
        <v>0.71297189993614574</v>
      </c>
      <c r="G854" s="7">
        <v>0.90212133473256273</v>
      </c>
      <c r="H854" s="7">
        <v>0.70047999026988073</v>
      </c>
      <c r="I854" s="7">
        <v>0.91048084446011079</v>
      </c>
      <c r="J854" s="7">
        <v>0.6986573303853385</v>
      </c>
      <c r="K854" s="7">
        <v>0.91238058998218863</v>
      </c>
      <c r="L854" s="7">
        <v>0.69226498937940051</v>
      </c>
      <c r="M854" s="7">
        <v>0.92571737231646212</v>
      </c>
      <c r="N854" s="7">
        <v>0.6893859165207874</v>
      </c>
      <c r="O854" s="7">
        <v>0.94316417760022087</v>
      </c>
      <c r="P854" s="7">
        <v>0.68968824523376138</v>
      </c>
      <c r="Q854" s="7">
        <v>0.94672834351513924</v>
      </c>
      <c r="R854" s="7">
        <v>0.68235590518346001</v>
      </c>
      <c r="S854" s="7">
        <v>0.95559255441916269</v>
      </c>
      <c r="T854" s="7">
        <v>0.69405984892251893</v>
      </c>
      <c r="U854" s="7">
        <v>0.96250574792442734</v>
      </c>
      <c r="V854" s="7">
        <v>0.69490949685725789</v>
      </c>
      <c r="W854" s="7">
        <v>0.96960666180788102</v>
      </c>
      <c r="X854" s="7">
        <v>0.70981916746665041</v>
      </c>
      <c r="Y854" s="7">
        <v>0.97076208151671706</v>
      </c>
      <c r="Z854" s="7">
        <v>0.71202755708843524</v>
      </c>
      <c r="AA854" s="7">
        <v>0.96966780974403066</v>
      </c>
      <c r="AB854" s="7">
        <v>0.69721518767402346</v>
      </c>
    </row>
    <row r="855" spans="1:28">
      <c r="A855" s="7">
        <v>0.88936873405742578</v>
      </c>
      <c r="B855" s="7">
        <v>0.7307693310108464</v>
      </c>
      <c r="C855" s="7">
        <v>0.89421311737105169</v>
      </c>
      <c r="D855" s="7">
        <v>0.72704147897816362</v>
      </c>
      <c r="E855" s="7">
        <v>0.89622905027932953</v>
      </c>
      <c r="F855" s="7">
        <v>0.71358958877213674</v>
      </c>
      <c r="G855" s="7">
        <v>0.90255296583419686</v>
      </c>
      <c r="H855" s="7">
        <v>0.70143302072428604</v>
      </c>
      <c r="I855" s="7">
        <v>0.91058616553894256</v>
      </c>
      <c r="J855" s="7">
        <v>0.69891535230417023</v>
      </c>
      <c r="K855" s="7">
        <v>0.91253416020151623</v>
      </c>
      <c r="L855" s="7">
        <v>0.69265506291999113</v>
      </c>
      <c r="M855" s="7">
        <v>0.92635774375948143</v>
      </c>
      <c r="N855" s="7">
        <v>0.69133194042039336</v>
      </c>
      <c r="O855" s="7">
        <v>0.94324069965420343</v>
      </c>
      <c r="P855" s="7">
        <v>0.68998709890405796</v>
      </c>
      <c r="Q855" s="7">
        <v>0.94695029226914973</v>
      </c>
      <c r="R855" s="7">
        <v>0.68330024803117062</v>
      </c>
      <c r="S855" s="7">
        <v>0.95565818335579777</v>
      </c>
      <c r="T855" s="7">
        <v>0.69437347152419648</v>
      </c>
      <c r="U855" s="7">
        <v>0.962781305457026</v>
      </c>
      <c r="V855" s="7">
        <v>0.69639594636271585</v>
      </c>
      <c r="W855" s="7">
        <v>0.96967584793833939</v>
      </c>
      <c r="X855" s="7">
        <v>0.71024572895535865</v>
      </c>
      <c r="Y855" s="7">
        <v>0.97080222850706743</v>
      </c>
      <c r="Z855" s="7">
        <v>0.7122803664432501</v>
      </c>
      <c r="AA855" s="7">
        <v>0.96971300947330807</v>
      </c>
      <c r="AB855" s="7">
        <v>0.69750014117360859</v>
      </c>
    </row>
    <row r="856" spans="1:28">
      <c r="A856" s="7">
        <v>0.88961132541348742</v>
      </c>
      <c r="B856" s="7">
        <v>0.73119067993553788</v>
      </c>
      <c r="C856" s="7">
        <v>0.89442263727116633</v>
      </c>
      <c r="D856" s="7">
        <v>0.72742807747607641</v>
      </c>
      <c r="E856" s="7">
        <v>0.89660562313997805</v>
      </c>
      <c r="F856" s="7">
        <v>0.71433846046921723</v>
      </c>
      <c r="G856" s="7">
        <v>0.90289181093030968</v>
      </c>
      <c r="H856" s="7">
        <v>0.70218189242136653</v>
      </c>
      <c r="I856" s="7">
        <v>0.91075919302559472</v>
      </c>
      <c r="J856" s="7">
        <v>0.69934017627153955</v>
      </c>
      <c r="K856" s="7">
        <v>0.91284392129237846</v>
      </c>
      <c r="L856" s="7">
        <v>0.69344216008652826</v>
      </c>
      <c r="M856" s="7">
        <v>0.92751298671447613</v>
      </c>
      <c r="N856" s="7">
        <v>0.69484607732838721</v>
      </c>
      <c r="O856" s="7">
        <v>0.94328689284532707</v>
      </c>
      <c r="P856" s="7">
        <v>0.69016780112330711</v>
      </c>
      <c r="Q856" s="7">
        <v>0.94754318111897173</v>
      </c>
      <c r="R856" s="7">
        <v>0.68582399777597214</v>
      </c>
      <c r="S856" s="7">
        <v>0.95579604816899755</v>
      </c>
      <c r="T856" s="7">
        <v>0.69503286087232197</v>
      </c>
      <c r="U856" s="7">
        <v>0.9629347262916611</v>
      </c>
      <c r="V856" s="7">
        <v>0.69722474404138735</v>
      </c>
      <c r="W856" s="7">
        <v>0.96972698551302605</v>
      </c>
      <c r="X856" s="7">
        <v>0.71056195783904463</v>
      </c>
      <c r="Y856" s="7">
        <v>0.97084979396302595</v>
      </c>
      <c r="Z856" s="7">
        <v>0.7125800888742162</v>
      </c>
      <c r="AA856" s="7">
        <v>0.96987398394775215</v>
      </c>
      <c r="AB856" s="7">
        <v>0.69851659115688491</v>
      </c>
    </row>
    <row r="857" spans="1:28">
      <c r="A857" s="7">
        <v>0.89009490686253445</v>
      </c>
      <c r="B857" s="7">
        <v>0.7320307715029124</v>
      </c>
      <c r="C857" s="7">
        <v>0.89461932942229427</v>
      </c>
      <c r="D857" s="7">
        <v>0.72779121943591363</v>
      </c>
      <c r="E857" s="7">
        <v>0.89688168955255054</v>
      </c>
      <c r="F857" s="7">
        <v>0.71488838597298987</v>
      </c>
      <c r="G857" s="7">
        <v>0.9038783963054734</v>
      </c>
      <c r="H857" s="7">
        <v>0.70436335046239806</v>
      </c>
      <c r="I857" s="7">
        <v>0.91106387186078652</v>
      </c>
      <c r="J857" s="7">
        <v>0.70008904796862004</v>
      </c>
      <c r="K857" s="7">
        <v>0.91322286760150428</v>
      </c>
      <c r="L857" s="7">
        <v>0.69440648442963659</v>
      </c>
      <c r="M857" s="7">
        <v>0.92779524663264834</v>
      </c>
      <c r="N857" s="7">
        <v>0.69570528163049006</v>
      </c>
      <c r="O857" s="7">
        <v>0.94348146416551448</v>
      </c>
      <c r="P857" s="7">
        <v>0.69092970423042965</v>
      </c>
      <c r="Q857" s="7">
        <v>0.94803630290510987</v>
      </c>
      <c r="R857" s="7">
        <v>0.68792379231407386</v>
      </c>
      <c r="S857" s="7">
        <v>0.95588061700009774</v>
      </c>
      <c r="T857" s="7">
        <v>0.69543944086563247</v>
      </c>
      <c r="U857" s="7">
        <v>0.96315371524836091</v>
      </c>
      <c r="V857" s="7">
        <v>0.69840886483387088</v>
      </c>
      <c r="W857" s="7">
        <v>0.96989329006263725</v>
      </c>
      <c r="X857" s="7">
        <v>0.71159143923236301</v>
      </c>
      <c r="Y857" s="7">
        <v>0.97104311044916936</v>
      </c>
      <c r="Z857" s="7">
        <v>0.71379982885414783</v>
      </c>
      <c r="AA857" s="7">
        <v>0.97020188022943998</v>
      </c>
      <c r="AB857" s="7">
        <v>0.70059292915691096</v>
      </c>
    </row>
    <row r="858" spans="1:28">
      <c r="A858" s="7">
        <v>0.89101323123680087</v>
      </c>
      <c r="B858" s="7">
        <v>0.73363015989540115</v>
      </c>
      <c r="C858" s="7">
        <v>0.89504549574973824</v>
      </c>
      <c r="D858" s="7">
        <v>0.72857831660245076</v>
      </c>
      <c r="E858" s="7">
        <v>0.89726152560956507</v>
      </c>
      <c r="F858" s="7">
        <v>0.71564507651609566</v>
      </c>
      <c r="G858" s="7">
        <v>0.90431413817950401</v>
      </c>
      <c r="H858" s="7">
        <v>0.7053276748055064</v>
      </c>
      <c r="I858" s="7">
        <v>0.91139273155591427</v>
      </c>
      <c r="J858" s="7">
        <v>0.70089786415189381</v>
      </c>
      <c r="K858" s="7">
        <v>0.91383295543528364</v>
      </c>
      <c r="L858" s="7">
        <v>0.69595982850664351</v>
      </c>
      <c r="M858" s="7">
        <v>0.92793729600514874</v>
      </c>
      <c r="N858" s="7">
        <v>0.69613792444388456</v>
      </c>
      <c r="O858" s="7">
        <v>0.94357898312455324</v>
      </c>
      <c r="P858" s="7">
        <v>0.69131195892499508</v>
      </c>
      <c r="Q858" s="7">
        <v>0.9482151804157678</v>
      </c>
      <c r="R858" s="7">
        <v>0.6886856954211964</v>
      </c>
      <c r="S858" s="7">
        <v>0.95595813842860622</v>
      </c>
      <c r="T858" s="7">
        <v>0.6958121391928338</v>
      </c>
      <c r="U858" s="7">
        <v>0.96320171282791156</v>
      </c>
      <c r="V858" s="7">
        <v>0.69867036179538045</v>
      </c>
      <c r="W858" s="7">
        <v>0.96999040848179008</v>
      </c>
      <c r="X858" s="7">
        <v>0.71219435913697304</v>
      </c>
      <c r="Y858" s="7">
        <v>0.97117446092846771</v>
      </c>
      <c r="Z858" s="7">
        <v>0.71462862653281933</v>
      </c>
      <c r="AA858" s="7">
        <v>0.97038545456852277</v>
      </c>
      <c r="AB858" s="7">
        <v>0.70175793721466617</v>
      </c>
    </row>
    <row r="859" spans="1:28">
      <c r="A859" s="7">
        <v>0.89119177206980993</v>
      </c>
      <c r="B859" s="7">
        <v>0.73394117621507027</v>
      </c>
      <c r="C859" s="7">
        <v>0.89517947446137613</v>
      </c>
      <c r="D859" s="7">
        <v>0.72882591339324887</v>
      </c>
      <c r="E859" s="7">
        <v>0.89749973894429069</v>
      </c>
      <c r="F859" s="7">
        <v>0.71612115736296356</v>
      </c>
      <c r="G859" s="7">
        <v>0.9051973669915554</v>
      </c>
      <c r="H859" s="7">
        <v>0.70728325507247658</v>
      </c>
      <c r="I859" s="7">
        <v>0.91223691224389736</v>
      </c>
      <c r="J859" s="7">
        <v>0.70297420215191986</v>
      </c>
      <c r="K859" s="7">
        <v>0.91412332369981442</v>
      </c>
      <c r="L859" s="7">
        <v>0.69670001259702941</v>
      </c>
      <c r="M859" s="7">
        <v>0.92840987450006895</v>
      </c>
      <c r="N859" s="7">
        <v>0.69757832963386079</v>
      </c>
      <c r="O859" s="7">
        <v>0.94362610951145709</v>
      </c>
      <c r="P859" s="7">
        <v>0.69149700494759159</v>
      </c>
      <c r="Q859" s="7">
        <v>0.94828857733046035</v>
      </c>
      <c r="R859" s="7">
        <v>0.68899844926220455</v>
      </c>
      <c r="S859" s="7">
        <v>0.9561990715047094</v>
      </c>
      <c r="T859" s="7">
        <v>0.69697106592590274</v>
      </c>
      <c r="U859" s="7">
        <v>0.96341941613515902</v>
      </c>
      <c r="V859" s="7">
        <v>0.6998570888698723</v>
      </c>
      <c r="W859" s="7">
        <v>0.97007248643779975</v>
      </c>
      <c r="X859" s="7">
        <v>0.71270605917128904</v>
      </c>
      <c r="Y859" s="7">
        <v>0.97133766717184833</v>
      </c>
      <c r="Z859" s="7">
        <v>0.71565897668680711</v>
      </c>
      <c r="AA859" s="7">
        <v>0.97058250952861813</v>
      </c>
      <c r="AB859" s="7">
        <v>0.70301155886070699</v>
      </c>
    </row>
    <row r="860" spans="1:28">
      <c r="A860" s="7">
        <v>0.89150561963276764</v>
      </c>
      <c r="B860" s="7">
        <v>0.73448849543683448</v>
      </c>
      <c r="C860" s="7">
        <v>0.89694685321064205</v>
      </c>
      <c r="D860" s="7">
        <v>0.73209419103178364</v>
      </c>
      <c r="E860" s="7">
        <v>0.89810995666475224</v>
      </c>
      <c r="F860" s="7">
        <v>0.71734089734289519</v>
      </c>
      <c r="G860" s="7">
        <v>0.90620450622870174</v>
      </c>
      <c r="H860" s="7">
        <v>0.70951336371099827</v>
      </c>
      <c r="I860" s="7">
        <v>0.91257329487322736</v>
      </c>
      <c r="J860" s="7">
        <v>0.70380299983059136</v>
      </c>
      <c r="K860" s="7">
        <v>0.91477481783846371</v>
      </c>
      <c r="L860" s="7">
        <v>0.69836195175771976</v>
      </c>
      <c r="M860" s="7">
        <v>0.92865122052130744</v>
      </c>
      <c r="N860" s="7">
        <v>0.69831416992089934</v>
      </c>
      <c r="O860" s="7">
        <v>0.9439279983463762</v>
      </c>
      <c r="P860" s="7">
        <v>0.69268373202208344</v>
      </c>
      <c r="Q860" s="7">
        <v>0.94841779106051793</v>
      </c>
      <c r="R860" s="7">
        <v>0.68955098104798551</v>
      </c>
      <c r="S860" s="7">
        <v>0.95627879524652781</v>
      </c>
      <c r="T860" s="7">
        <v>0.69735592690247661</v>
      </c>
      <c r="U860" s="7">
        <v>0.96348069875904951</v>
      </c>
      <c r="V860" s="7">
        <v>0.7001924304882865</v>
      </c>
      <c r="W860" s="7">
        <v>0.97013221856285392</v>
      </c>
      <c r="X860" s="7">
        <v>0.71307875749849037</v>
      </c>
      <c r="Y860" s="7">
        <v>0.97141796115254897</v>
      </c>
      <c r="Z860" s="7">
        <v>0.71616633291777587</v>
      </c>
      <c r="AA860" s="7">
        <v>0.97111499405861434</v>
      </c>
      <c r="AB860" s="7">
        <v>0.70640059423229762</v>
      </c>
    </row>
    <row r="861" spans="1:28">
      <c r="A861" s="7">
        <v>0.89198920108181468</v>
      </c>
      <c r="B861" s="7">
        <v>0.73533206204688695</v>
      </c>
      <c r="C861" s="7">
        <v>0.89709009640765913</v>
      </c>
      <c r="D861" s="7">
        <v>0.73235916303597104</v>
      </c>
      <c r="E861" s="7">
        <v>0.89830313788962568</v>
      </c>
      <c r="F861" s="7">
        <v>0.71772749584080797</v>
      </c>
      <c r="G861" s="7">
        <v>0.90723396108742915</v>
      </c>
      <c r="H861" s="7">
        <v>0.71179733551102697</v>
      </c>
      <c r="I861" s="7">
        <v>0.9128661519546728</v>
      </c>
      <c r="J861" s="7">
        <v>0.70452493994691845</v>
      </c>
      <c r="K861" s="7">
        <v>0.91514747458229284</v>
      </c>
      <c r="L861" s="7">
        <v>0.69931498221212507</v>
      </c>
      <c r="M861" s="7">
        <v>0.92946490139291138</v>
      </c>
      <c r="N861" s="7">
        <v>0.70079708791423589</v>
      </c>
      <c r="O861" s="7">
        <v>0.9440432480252402</v>
      </c>
      <c r="P861" s="7">
        <v>0.69313722509154518</v>
      </c>
      <c r="Q861" s="7">
        <v>0.94850481255218932</v>
      </c>
      <c r="R861" s="7">
        <v>0.68992367937518684</v>
      </c>
      <c r="S861" s="7">
        <v>0.95646863465384124</v>
      </c>
      <c r="T861" s="7">
        <v>0.69827333816943371</v>
      </c>
      <c r="U861" s="7">
        <v>0.96388610688632537</v>
      </c>
      <c r="V861" s="7">
        <v>0.70242253912680819</v>
      </c>
      <c r="W861" s="7">
        <v>0.97027832591910146</v>
      </c>
      <c r="X861" s="7">
        <v>0.71399269372276963</v>
      </c>
      <c r="Y861" s="7">
        <v>0.97158029463526985</v>
      </c>
      <c r="Z861" s="7">
        <v>0.71719581431109425</v>
      </c>
      <c r="AA861" s="7">
        <v>0.97123076880378101</v>
      </c>
      <c r="AB861" s="7">
        <v>0.70714077832268352</v>
      </c>
    </row>
    <row r="862" spans="1:28">
      <c r="A862" s="7">
        <v>0.89228303285631838</v>
      </c>
      <c r="B862" s="7">
        <v>0.73584463084187246</v>
      </c>
      <c r="C862" s="7">
        <v>0.89729890365505227</v>
      </c>
      <c r="D862" s="7">
        <v>0.73274576153388382</v>
      </c>
      <c r="E862" s="7">
        <v>0.89876324857724643</v>
      </c>
      <c r="F862" s="7">
        <v>0.71865011967178194</v>
      </c>
      <c r="G862" s="7">
        <v>0.90747590940562406</v>
      </c>
      <c r="H862" s="7">
        <v>0.71233422960475756</v>
      </c>
      <c r="I862" s="7">
        <v>0.9131713681423077</v>
      </c>
      <c r="J862" s="7">
        <v>0.70527815544734629</v>
      </c>
      <c r="K862" s="7">
        <v>0.91521299088746677</v>
      </c>
      <c r="L862" s="7">
        <v>0.69948265302133217</v>
      </c>
      <c r="M862" s="7">
        <v>0.92957247276237764</v>
      </c>
      <c r="N862" s="7">
        <v>0.70112547944729442</v>
      </c>
      <c r="O862" s="7">
        <v>0.9446829537326189</v>
      </c>
      <c r="P862" s="7">
        <v>0.6956609748363467</v>
      </c>
      <c r="Q862" s="7">
        <v>0.94869335911747743</v>
      </c>
      <c r="R862" s="7">
        <v>0.69073249555846061</v>
      </c>
      <c r="S862" s="7">
        <v>0.95650739536809548</v>
      </c>
      <c r="T862" s="7">
        <v>0.69846185923470805</v>
      </c>
      <c r="U862" s="7">
        <v>0.96395338920765972</v>
      </c>
      <c r="V862" s="7">
        <v>0.70279523745400951</v>
      </c>
      <c r="W862" s="7">
        <v>0.97033204185889832</v>
      </c>
      <c r="X862" s="7">
        <v>0.71432977286252286</v>
      </c>
      <c r="Y862" s="7">
        <v>0.9716570975733313</v>
      </c>
      <c r="Z862" s="7">
        <v>0.71768318904666517</v>
      </c>
      <c r="AA862" s="7">
        <v>0.97152496353293749</v>
      </c>
      <c r="AB862" s="7">
        <v>0.70902338269341847</v>
      </c>
    </row>
    <row r="863" spans="1:28">
      <c r="A863" s="7">
        <v>0.89316612944290585</v>
      </c>
      <c r="B863" s="7">
        <v>0.73738668103017635</v>
      </c>
      <c r="C863" s="7">
        <v>0.8980336486108963</v>
      </c>
      <c r="D863" s="7">
        <v>0.73410624074226905</v>
      </c>
      <c r="E863" s="7">
        <v>0.89979768182530162</v>
      </c>
      <c r="F863" s="7">
        <v>0.72072645767180799</v>
      </c>
      <c r="G863" s="7">
        <v>0.90776483797977914</v>
      </c>
      <c r="H863" s="7">
        <v>0.71297624373949364</v>
      </c>
      <c r="I863" s="7">
        <v>0.91332934976055535</v>
      </c>
      <c r="J863" s="7">
        <v>0.70566822898793691</v>
      </c>
      <c r="K863" s="7">
        <v>0.91540953980298845</v>
      </c>
      <c r="L863" s="7">
        <v>0.69998566544895358</v>
      </c>
      <c r="M863" s="7">
        <v>0.93032639176205589</v>
      </c>
      <c r="N863" s="7">
        <v>0.70342769522138193</v>
      </c>
      <c r="O863" s="7">
        <v>0.94479540382414207</v>
      </c>
      <c r="P863" s="7">
        <v>0.69610578029911374</v>
      </c>
      <c r="Q863" s="7">
        <v>0.94979167582296686</v>
      </c>
      <c r="R863" s="7">
        <v>0.69546289740370826</v>
      </c>
      <c r="S863" s="7">
        <v>0.95654175145572995</v>
      </c>
      <c r="T863" s="7">
        <v>0.69862953004391515</v>
      </c>
      <c r="U863" s="7">
        <v>0.96401338618209798</v>
      </c>
      <c r="V863" s="7">
        <v>0.70312884155108479</v>
      </c>
      <c r="W863" s="7">
        <v>0.97036599033284998</v>
      </c>
      <c r="X863" s="7">
        <v>0.71454435674788119</v>
      </c>
      <c r="Y863" s="7">
        <v>0.97177404750174312</v>
      </c>
      <c r="Z863" s="7">
        <v>0.71842771694039842</v>
      </c>
      <c r="AA863" s="7">
        <v>0.97163558392301119</v>
      </c>
      <c r="AB863" s="7">
        <v>0.7097314226390341</v>
      </c>
    </row>
    <row r="864" spans="1:28">
      <c r="A864" s="7">
        <v>0.89362969510349888</v>
      </c>
      <c r="B864" s="7">
        <v>0.73819636597411953</v>
      </c>
      <c r="C864" s="7">
        <v>0.89975684289143065</v>
      </c>
      <c r="D864" s="7">
        <v>0.7373032800059075</v>
      </c>
      <c r="E864" s="7">
        <v>0.90011747506917983</v>
      </c>
      <c r="F864" s="7">
        <v>0.72136847180654406</v>
      </c>
      <c r="G864" s="7">
        <v>0.90891702875720259</v>
      </c>
      <c r="H864" s="7">
        <v>0.71553908771442121</v>
      </c>
      <c r="I864" s="7">
        <v>0.91380974284461447</v>
      </c>
      <c r="J864" s="7">
        <v>0.70685495606242876</v>
      </c>
      <c r="K864" s="7">
        <v>0.91592004285290352</v>
      </c>
      <c r="L864" s="7">
        <v>0.70129315025650141</v>
      </c>
      <c r="M864" s="7">
        <v>0.93050383855100449</v>
      </c>
      <c r="N864" s="7">
        <v>0.70396980187912928</v>
      </c>
      <c r="O864" s="7">
        <v>0.94504130091224459</v>
      </c>
      <c r="P864" s="7">
        <v>0.69707966100958618</v>
      </c>
      <c r="Q864" s="7">
        <v>0.95003867621851912</v>
      </c>
      <c r="R864" s="7">
        <v>0.69652712922380533</v>
      </c>
      <c r="S864" s="7">
        <v>0.95658667864725189</v>
      </c>
      <c r="T864" s="7">
        <v>0.69884932649329035</v>
      </c>
      <c r="U864" s="7">
        <v>0.96405881246274416</v>
      </c>
      <c r="V864" s="7">
        <v>0.70338165090589966</v>
      </c>
      <c r="W864" s="7">
        <v>0.97072696144828508</v>
      </c>
      <c r="X864" s="7">
        <v>0.7168283285479099</v>
      </c>
      <c r="Y864" s="7">
        <v>0.97190321607939201</v>
      </c>
      <c r="Z864" s="7">
        <v>0.71925217081572257</v>
      </c>
      <c r="AA864" s="7">
        <v>0.97169228182903467</v>
      </c>
      <c r="AB864" s="7">
        <v>0.71009456459887133</v>
      </c>
    </row>
    <row r="865" spans="1:28">
      <c r="A865" s="7">
        <v>0.89433264959400094</v>
      </c>
      <c r="B865" s="7">
        <v>0.7394282686034237</v>
      </c>
      <c r="C865" s="7">
        <v>0.89996422483338079</v>
      </c>
      <c r="D865" s="7">
        <v>0.73768814098248137</v>
      </c>
      <c r="E865" s="7">
        <v>0.90042943664177943</v>
      </c>
      <c r="F865" s="7">
        <v>0.72199484824922977</v>
      </c>
      <c r="G865" s="7">
        <v>0.90914312123901098</v>
      </c>
      <c r="H865" s="7">
        <v>0.71604210014204261</v>
      </c>
      <c r="I865" s="7">
        <v>0.9140048017814304</v>
      </c>
      <c r="J865" s="7">
        <v>0.70733711823398293</v>
      </c>
      <c r="K865" s="7">
        <v>0.91603535155000959</v>
      </c>
      <c r="L865" s="7">
        <v>0.70158852888412016</v>
      </c>
      <c r="M865" s="7">
        <v>0.93119799567875694</v>
      </c>
      <c r="N865" s="7">
        <v>0.70609218419463704</v>
      </c>
      <c r="O865" s="7">
        <v>0.94514768523119597</v>
      </c>
      <c r="P865" s="7">
        <v>0.69750100993427766</v>
      </c>
      <c r="Q865" s="7">
        <v>0.95018986507273617</v>
      </c>
      <c r="R865" s="7">
        <v>0.69717869972590552</v>
      </c>
      <c r="S865" s="7">
        <v>0.95670163940202868</v>
      </c>
      <c r="T865" s="7">
        <v>0.69941228340710493</v>
      </c>
      <c r="U865" s="7">
        <v>0.96434808358950019</v>
      </c>
      <c r="V865" s="7">
        <v>0.70499407070843034</v>
      </c>
      <c r="W865" s="7">
        <v>0.97083611223795241</v>
      </c>
      <c r="X865" s="7">
        <v>0.71751986204080564</v>
      </c>
      <c r="Y865" s="7">
        <v>0.97208562305728807</v>
      </c>
      <c r="Z865" s="7">
        <v>0.72041717887347778</v>
      </c>
      <c r="AA865" s="7">
        <v>0.9717247939150061</v>
      </c>
      <c r="AB865" s="7">
        <v>0.71030306715954339</v>
      </c>
    </row>
    <row r="866" spans="1:28">
      <c r="A866" s="7">
        <v>0.89504521166296092</v>
      </c>
      <c r="B866" s="7">
        <v>0.74067928396745619</v>
      </c>
      <c r="C866" s="7">
        <v>0.90011744516849856</v>
      </c>
      <c r="D866" s="7">
        <v>0.73797309448206649</v>
      </c>
      <c r="E866" s="7">
        <v>0.9015663342557303</v>
      </c>
      <c r="F866" s="7">
        <v>0.72427882004925848</v>
      </c>
      <c r="G866" s="7">
        <v>0.90974975379409684</v>
      </c>
      <c r="H866" s="7">
        <v>0.71739215422239433</v>
      </c>
      <c r="I866" s="7">
        <v>0.9150392052342422</v>
      </c>
      <c r="J866" s="7">
        <v>0.7098999622089105</v>
      </c>
      <c r="K866" s="7">
        <v>0.91615380502976396</v>
      </c>
      <c r="L866" s="7">
        <v>0.70189346387910301</v>
      </c>
      <c r="M866" s="7">
        <v>0.9315459936560474</v>
      </c>
      <c r="N866" s="7">
        <v>0.70715641601473411</v>
      </c>
      <c r="O866" s="7">
        <v>0.94569780414366822</v>
      </c>
      <c r="P866" s="7">
        <v>0.6996824679753092</v>
      </c>
      <c r="Q866" s="7">
        <v>0.95025930646508006</v>
      </c>
      <c r="R866" s="7">
        <v>0.69747842215687161</v>
      </c>
      <c r="S866" s="7">
        <v>0.95681924293277743</v>
      </c>
      <c r="T866" s="7">
        <v>0.69998827173096156</v>
      </c>
      <c r="U866" s="7">
        <v>0.96495533868077921</v>
      </c>
      <c r="V866" s="7">
        <v>0.70838310608002097</v>
      </c>
      <c r="W866" s="7">
        <v>0.97102777071114776</v>
      </c>
      <c r="X866" s="7">
        <v>0.71873612697805944</v>
      </c>
      <c r="Y866" s="7">
        <v>0.97220126384471017</v>
      </c>
      <c r="Z866" s="7">
        <v>0.72115736296386368</v>
      </c>
      <c r="AA866" s="7">
        <v>0.97177673395478981</v>
      </c>
      <c r="AB866" s="7">
        <v>0.71063667125661867</v>
      </c>
    </row>
    <row r="867" spans="1:28">
      <c r="A867" s="7">
        <v>0.89529500870286605</v>
      </c>
      <c r="B867" s="7">
        <v>0.74111887686620648</v>
      </c>
      <c r="C867" s="7">
        <v>0.9003205511941198</v>
      </c>
      <c r="D867" s="7">
        <v>0.73835100537328457</v>
      </c>
      <c r="E867" s="7">
        <v>0.90297342452879459</v>
      </c>
      <c r="F867" s="7">
        <v>0.72710663602837344</v>
      </c>
      <c r="G867" s="7">
        <v>0.91031527862521755</v>
      </c>
      <c r="H867" s="7">
        <v>0.71865185719312141</v>
      </c>
      <c r="I867" s="7">
        <v>0.91519557479516078</v>
      </c>
      <c r="J867" s="7">
        <v>0.71028742946749279</v>
      </c>
      <c r="K867" s="7">
        <v>0.91661451568774688</v>
      </c>
      <c r="L867" s="7">
        <v>0.70308019095359486</v>
      </c>
      <c r="M867" s="7">
        <v>0.93164023353100722</v>
      </c>
      <c r="N867" s="7">
        <v>0.70744484455699719</v>
      </c>
      <c r="O867" s="7">
        <v>0.94581911959510401</v>
      </c>
      <c r="P867" s="7">
        <v>0.70016376138619385</v>
      </c>
      <c r="Q867" s="7">
        <v>0.95034325143936915</v>
      </c>
      <c r="R867" s="7">
        <v>0.69784156411670883</v>
      </c>
      <c r="S867" s="7">
        <v>0.95691306147977917</v>
      </c>
      <c r="T867" s="7">
        <v>0.70044784612510957</v>
      </c>
      <c r="U867" s="7">
        <v>0.96508861767399567</v>
      </c>
      <c r="V867" s="7">
        <v>0.70912763397375422</v>
      </c>
      <c r="W867" s="7">
        <v>0.97111758376248813</v>
      </c>
      <c r="X867" s="7">
        <v>0.71930777149856873</v>
      </c>
      <c r="Y867" s="7">
        <v>0.97224664739901923</v>
      </c>
      <c r="Z867" s="7">
        <v>0.72144839778813508</v>
      </c>
      <c r="AA867" s="7">
        <v>0.97187149479073109</v>
      </c>
      <c r="AB867" s="7">
        <v>0.71124654124658448</v>
      </c>
    </row>
    <row r="868" spans="1:28">
      <c r="A868" s="7">
        <v>0.89564568531657895</v>
      </c>
      <c r="B868" s="7">
        <v>0.74173656570219748</v>
      </c>
      <c r="C868" s="7">
        <v>0.90048089805645237</v>
      </c>
      <c r="D868" s="7">
        <v>0.73864985904358116</v>
      </c>
      <c r="E868" s="7">
        <v>0.90470291860283003</v>
      </c>
      <c r="F868" s="7">
        <v>0.73058254746691076</v>
      </c>
      <c r="G868" s="7">
        <v>0.91079271547641283</v>
      </c>
      <c r="H868" s="7">
        <v>0.71971608901321849</v>
      </c>
      <c r="I868" s="7">
        <v>0.91531647909484004</v>
      </c>
      <c r="J868" s="7">
        <v>0.71058715189845889</v>
      </c>
      <c r="K868" s="7">
        <v>0.91701914438850085</v>
      </c>
      <c r="L868" s="7">
        <v>0.70412531003896361</v>
      </c>
      <c r="M868" s="7">
        <v>0.93182365650714849</v>
      </c>
      <c r="N868" s="7">
        <v>0.70800780147081177</v>
      </c>
      <c r="O868" s="7">
        <v>0.94591663855414276</v>
      </c>
      <c r="P868" s="7">
        <v>0.70055122864477615</v>
      </c>
      <c r="Q868" s="7">
        <v>0.9505783852678753</v>
      </c>
      <c r="R868" s="7">
        <v>0.69885888286065467</v>
      </c>
      <c r="S868" s="7">
        <v>0.9569694407005126</v>
      </c>
      <c r="T868" s="7">
        <v>0.70072411201800011</v>
      </c>
      <c r="U868" s="7">
        <v>0.96516618519094799</v>
      </c>
      <c r="V868" s="7">
        <v>0.70956288306915716</v>
      </c>
      <c r="W868" s="7">
        <v>0.97151293307939324</v>
      </c>
      <c r="X868" s="7">
        <v>0.72183152124337024</v>
      </c>
      <c r="Y868" s="7">
        <v>0.97229683113695708</v>
      </c>
      <c r="Z868" s="7">
        <v>0.72177070799650733</v>
      </c>
      <c r="AA868" s="7">
        <v>0.97208123739413244</v>
      </c>
      <c r="AB868" s="7">
        <v>0.7125965953269362</v>
      </c>
    </row>
    <row r="869" spans="1:28">
      <c r="A869" s="7">
        <v>0.89675135747077417</v>
      </c>
      <c r="B869" s="7">
        <v>0.74369214596916766</v>
      </c>
      <c r="C869" s="7">
        <v>0.90070039509466771</v>
      </c>
      <c r="D869" s="7">
        <v>0.7390590453189001</v>
      </c>
      <c r="E869" s="7">
        <v>0.90489609982770347</v>
      </c>
      <c r="F869" s="7">
        <v>0.73097088348616246</v>
      </c>
      <c r="G869" s="7">
        <v>0.9110182207050217</v>
      </c>
      <c r="H869" s="7">
        <v>0.7202199702015093</v>
      </c>
      <c r="I869" s="7">
        <v>0.91549273069615034</v>
      </c>
      <c r="J869" s="7">
        <v>0.71102413851520074</v>
      </c>
      <c r="K869" s="7">
        <v>0.91777494048498698</v>
      </c>
      <c r="L869" s="7">
        <v>0.70608089030593379</v>
      </c>
      <c r="M869" s="7">
        <v>0.93211005378568479</v>
      </c>
      <c r="N869" s="7">
        <v>0.70888698726831234</v>
      </c>
      <c r="O869" s="7">
        <v>0.94599176081445491</v>
      </c>
      <c r="P869" s="7">
        <v>0.70085008231507273</v>
      </c>
      <c r="Q869" s="7">
        <v>0.95080297103678491</v>
      </c>
      <c r="R869" s="7">
        <v>0.69983189481045771</v>
      </c>
      <c r="S869" s="7">
        <v>0.95748390108970538</v>
      </c>
      <c r="T869" s="7">
        <v>0.70324786176280163</v>
      </c>
      <c r="U869" s="7">
        <v>0.96520946872250701</v>
      </c>
      <c r="V869" s="7">
        <v>0.70980613605660792</v>
      </c>
      <c r="W869" s="7">
        <v>0.97153742754794059</v>
      </c>
      <c r="X869" s="7">
        <v>0.72198789816387432</v>
      </c>
      <c r="Y869" s="7">
        <v>0.97257044160380113</v>
      </c>
      <c r="Z869" s="7">
        <v>0.72352907959150847</v>
      </c>
      <c r="AA869" s="7">
        <v>0.97216529303103427</v>
      </c>
      <c r="AB869" s="7">
        <v>0.71313870198468354</v>
      </c>
    </row>
    <row r="870" spans="1:28">
      <c r="A870" s="7">
        <v>0.89691308504148193</v>
      </c>
      <c r="B870" s="7">
        <v>0.74397883699009171</v>
      </c>
      <c r="C870" s="7">
        <v>0.90089993785668165</v>
      </c>
      <c r="D870" s="7">
        <v>0.73943174364610142</v>
      </c>
      <c r="E870" s="7">
        <v>0.90510690231295388</v>
      </c>
      <c r="F870" s="7">
        <v>0.73139483869286237</v>
      </c>
      <c r="G870" s="7">
        <v>0.9112067289820619</v>
      </c>
      <c r="H870" s="7">
        <v>0.72064131912620077</v>
      </c>
      <c r="I870" s="7">
        <v>0.91572701636130671</v>
      </c>
      <c r="J870" s="7">
        <v>0.71160620816374365</v>
      </c>
      <c r="K870" s="7">
        <v>0.91786089787737513</v>
      </c>
      <c r="L870" s="7">
        <v>0.70630416179798683</v>
      </c>
      <c r="M870" s="7">
        <v>0.93218268744540989</v>
      </c>
      <c r="N870" s="7">
        <v>0.70911025876036538</v>
      </c>
      <c r="O870" s="7">
        <v>0.94607574843467968</v>
      </c>
      <c r="P870" s="7">
        <v>0.70118455517281753</v>
      </c>
      <c r="Q870" s="7">
        <v>0.95112556585944563</v>
      </c>
      <c r="R870" s="7">
        <v>0.7012323370096385</v>
      </c>
      <c r="S870" s="7">
        <v>0.95772571509113247</v>
      </c>
      <c r="T870" s="7">
        <v>0.70443458883729348</v>
      </c>
      <c r="U870" s="7">
        <v>0.96565687473188966</v>
      </c>
      <c r="V870" s="7">
        <v>0.71232988580140943</v>
      </c>
      <c r="W870" s="7">
        <v>0.97160833258847246</v>
      </c>
      <c r="X870" s="7">
        <v>0.72244139123333606</v>
      </c>
      <c r="Y870" s="7">
        <v>0.97261233411547099</v>
      </c>
      <c r="Z870" s="7">
        <v>0.72379839539904323</v>
      </c>
      <c r="AA870" s="7">
        <v>0.97234966034782366</v>
      </c>
      <c r="AB870" s="7">
        <v>0.71433151038386167</v>
      </c>
    </row>
    <row r="871" spans="1:28">
      <c r="A871" s="7">
        <v>0.89719650860598965</v>
      </c>
      <c r="B871" s="7">
        <v>0.74448184941771312</v>
      </c>
      <c r="C871" s="7">
        <v>0.90146792207569981</v>
      </c>
      <c r="D871" s="7">
        <v>0.7404959754661985</v>
      </c>
      <c r="E871" s="7">
        <v>0.90528050435963059</v>
      </c>
      <c r="F871" s="7">
        <v>0.73174408048198814</v>
      </c>
      <c r="G871" s="7">
        <v>0.9114146166146857</v>
      </c>
      <c r="H871" s="7">
        <v>0.72110610608436565</v>
      </c>
      <c r="I871" s="7">
        <v>0.91598010936196872</v>
      </c>
      <c r="J871" s="7">
        <v>0.71223519088843779</v>
      </c>
      <c r="K871" s="7">
        <v>0.91843220005849158</v>
      </c>
      <c r="L871" s="7">
        <v>0.70779061130344478</v>
      </c>
      <c r="M871" s="7">
        <v>0.93329379855652095</v>
      </c>
      <c r="N871" s="7">
        <v>0.7125340445587347</v>
      </c>
      <c r="O871" s="7">
        <v>0.94612520781103426</v>
      </c>
      <c r="P871" s="7">
        <v>0.70138176384478657</v>
      </c>
      <c r="Q871" s="7">
        <v>0.95122796993802872</v>
      </c>
      <c r="R871" s="7">
        <v>0.70167714247240554</v>
      </c>
      <c r="S871" s="7">
        <v>0.9578732700828958</v>
      </c>
      <c r="T871" s="7">
        <v>0.7051591352356289</v>
      </c>
      <c r="U871" s="7">
        <v>0.96576829768441796</v>
      </c>
      <c r="V871" s="7">
        <v>0.71295886852610357</v>
      </c>
      <c r="W871" s="7">
        <v>0.97168396463170648</v>
      </c>
      <c r="X871" s="7">
        <v>0.72292702844756807</v>
      </c>
      <c r="Y871" s="7">
        <v>0.97267866392561497</v>
      </c>
      <c r="Z871" s="7">
        <v>0.72422495688775146</v>
      </c>
      <c r="AA871" s="7">
        <v>0.97247257189234992</v>
      </c>
      <c r="AB871" s="7">
        <v>0.71512990143910182</v>
      </c>
    </row>
    <row r="872" spans="1:28">
      <c r="A872" s="7">
        <v>0.89793228898955624</v>
      </c>
      <c r="B872" s="7">
        <v>0.74578933422526095</v>
      </c>
      <c r="C872" s="7">
        <v>0.90157624528936453</v>
      </c>
      <c r="D872" s="7">
        <v>0.74069926546285381</v>
      </c>
      <c r="E872" s="7">
        <v>0.90567143528428995</v>
      </c>
      <c r="F872" s="7">
        <v>0.73253117764852527</v>
      </c>
      <c r="G872" s="7">
        <v>0.91194373174743726</v>
      </c>
      <c r="H872" s="7">
        <v>0.72229283315885751</v>
      </c>
      <c r="I872" s="7">
        <v>0.9166485758010845</v>
      </c>
      <c r="J872" s="7">
        <v>0.71389713004912814</v>
      </c>
      <c r="K872" s="7">
        <v>0.91861721810430264</v>
      </c>
      <c r="L872" s="7">
        <v>0.70827277347499895</v>
      </c>
      <c r="M872" s="7">
        <v>0.93347630211924792</v>
      </c>
      <c r="N872" s="7">
        <v>0.71309700147254929</v>
      </c>
      <c r="O872" s="7">
        <v>0.94625352223082215</v>
      </c>
      <c r="P872" s="7">
        <v>0.70189433263977208</v>
      </c>
      <c r="Q872" s="7">
        <v>0.95197468465696689</v>
      </c>
      <c r="R872" s="7">
        <v>0.70492283233353414</v>
      </c>
      <c r="S872" s="7">
        <v>0.95799880194156017</v>
      </c>
      <c r="T872" s="7">
        <v>0.7057768240716199</v>
      </c>
      <c r="U872" s="7">
        <v>0.96597357304696041</v>
      </c>
      <c r="V872" s="7">
        <v>0.71411779525917252</v>
      </c>
      <c r="W872" s="7">
        <v>0.97175401021720165</v>
      </c>
      <c r="X872" s="7">
        <v>0.72337878399569089</v>
      </c>
      <c r="Y872" s="7">
        <v>0.97288856286429437</v>
      </c>
      <c r="Z872" s="7">
        <v>0.72557501096810317</v>
      </c>
      <c r="AA872" s="7">
        <v>0.97272037742566908</v>
      </c>
      <c r="AB872" s="7">
        <v>0.71674232124163251</v>
      </c>
    </row>
    <row r="873" spans="1:28">
      <c r="A873" s="7">
        <v>0.89838864896630588</v>
      </c>
      <c r="B873" s="7">
        <v>0.74660162545121256</v>
      </c>
      <c r="C873" s="7">
        <v>0.90173873010986161</v>
      </c>
      <c r="D873" s="7">
        <v>0.74100420045783666</v>
      </c>
      <c r="E873" s="7">
        <v>0.90594032266485691</v>
      </c>
      <c r="F873" s="7">
        <v>0.73307328430627261</v>
      </c>
      <c r="G873" s="7">
        <v>0.91237771186186944</v>
      </c>
      <c r="H873" s="7">
        <v>0.72326671386932995</v>
      </c>
      <c r="I873" s="7">
        <v>0.91753252056985102</v>
      </c>
      <c r="J873" s="7">
        <v>0.71609943834622691</v>
      </c>
      <c r="K873" s="7">
        <v>0.91878074680201671</v>
      </c>
      <c r="L873" s="7">
        <v>0.70869933496370718</v>
      </c>
      <c r="M873" s="7">
        <v>0.93409414793361834</v>
      </c>
      <c r="N873" s="7">
        <v>0.71500393114202931</v>
      </c>
      <c r="O873" s="7">
        <v>0.94648915416534163</v>
      </c>
      <c r="P873" s="7">
        <v>0.70283867548748269</v>
      </c>
      <c r="Q873" s="7">
        <v>0.9522467366940609</v>
      </c>
      <c r="R873" s="7">
        <v>0.706109559408026</v>
      </c>
      <c r="S873" s="7">
        <v>0.95820802170600072</v>
      </c>
      <c r="T873" s="7">
        <v>0.70680717422560768</v>
      </c>
      <c r="U873" s="7">
        <v>0.96613727907721347</v>
      </c>
      <c r="V873" s="7">
        <v>0.7150421566114854</v>
      </c>
      <c r="W873" s="7">
        <v>0.97193449577491919</v>
      </c>
      <c r="X873" s="7">
        <v>0.72454292329277659</v>
      </c>
      <c r="Y873" s="7">
        <v>0.97295882009740742</v>
      </c>
      <c r="Z873" s="7">
        <v>0.72602850403756491</v>
      </c>
      <c r="AA873" s="7">
        <v>0.97276042279985342</v>
      </c>
      <c r="AB873" s="7">
        <v>0.71700381820314207</v>
      </c>
    </row>
    <row r="874" spans="1:28">
      <c r="A874" s="7">
        <v>0.90021168697869003</v>
      </c>
      <c r="B874" s="7">
        <v>0.74984731531234117</v>
      </c>
      <c r="C874" s="7">
        <v>0.90196464102257023</v>
      </c>
      <c r="D874" s="7">
        <v>0.74142902442520597</v>
      </c>
      <c r="E874" s="7">
        <v>0.90613154597191059</v>
      </c>
      <c r="F874" s="7">
        <v>0.73345988280418539</v>
      </c>
      <c r="G874" s="7">
        <v>0.91287863884104481</v>
      </c>
      <c r="H874" s="7">
        <v>0.72439349645762863</v>
      </c>
      <c r="I874" s="7">
        <v>0.91764858869754318</v>
      </c>
      <c r="J874" s="7">
        <v>0.71638873564915939</v>
      </c>
      <c r="K874" s="7">
        <v>0.91918852028541909</v>
      </c>
      <c r="L874" s="7">
        <v>0.70976356678380426</v>
      </c>
      <c r="M874" s="7">
        <v>0.93417091895370752</v>
      </c>
      <c r="N874" s="7">
        <v>0.7152411028047938</v>
      </c>
      <c r="O874" s="7">
        <v>0.94662633394504214</v>
      </c>
      <c r="P874" s="7">
        <v>0.70338860099125533</v>
      </c>
      <c r="Q874" s="7">
        <v>0.95270557728651029</v>
      </c>
      <c r="R874" s="7">
        <v>0.70811379027248633</v>
      </c>
      <c r="S874" s="7">
        <v>0.95829963793969264</v>
      </c>
      <c r="T874" s="7">
        <v>0.7072589297737305</v>
      </c>
      <c r="U874" s="7">
        <v>0.96624655928065462</v>
      </c>
      <c r="V874" s="7">
        <v>0.71565984544747641</v>
      </c>
      <c r="W874" s="7">
        <v>0.97211369215008159</v>
      </c>
      <c r="X874" s="7">
        <v>0.72570185002584553</v>
      </c>
      <c r="Y874" s="7">
        <v>0.97314340897695295</v>
      </c>
      <c r="Z874" s="7">
        <v>0.72722131243674304</v>
      </c>
      <c r="AA874" s="7">
        <v>0.97293051651792373</v>
      </c>
      <c r="AB874" s="7">
        <v>0.71811843814206822</v>
      </c>
    </row>
    <row r="875" spans="1:28">
      <c r="A875" s="7">
        <v>0.90063201853622266</v>
      </c>
      <c r="B875" s="7">
        <v>0.75059618700942166</v>
      </c>
      <c r="C875" s="7">
        <v>0.9022554033329333</v>
      </c>
      <c r="D875" s="7">
        <v>0.74197634364697018</v>
      </c>
      <c r="E875" s="7">
        <v>0.90623205241998661</v>
      </c>
      <c r="F875" s="7">
        <v>0.7336631728008407</v>
      </c>
      <c r="G875" s="7">
        <v>0.91357923190805101</v>
      </c>
      <c r="H875" s="7">
        <v>0.72597116583338062</v>
      </c>
      <c r="I875" s="7">
        <v>0.91821979434447254</v>
      </c>
      <c r="J875" s="7">
        <v>0.71781350314708525</v>
      </c>
      <c r="K875" s="7">
        <v>0.91965866529134699</v>
      </c>
      <c r="L875" s="7">
        <v>0.71099112560976108</v>
      </c>
      <c r="M875" s="7">
        <v>0.93425274674757508</v>
      </c>
      <c r="N875" s="7">
        <v>0.71549391215960867</v>
      </c>
      <c r="O875" s="7">
        <v>0.9467023894011346</v>
      </c>
      <c r="P875" s="7">
        <v>0.70369353598623818</v>
      </c>
      <c r="Q875" s="7">
        <v>0.95283742803146698</v>
      </c>
      <c r="R875" s="7">
        <v>0.70868977859634297</v>
      </c>
      <c r="S875" s="7">
        <v>0.95840490851590587</v>
      </c>
      <c r="T875" s="7">
        <v>0.7077793174147412</v>
      </c>
      <c r="U875" s="7">
        <v>0.96661639777308495</v>
      </c>
      <c r="V875" s="7">
        <v>0.71775182113955283</v>
      </c>
      <c r="W875" s="7">
        <v>0.9721652594522866</v>
      </c>
      <c r="X875" s="7">
        <v>0.72603545412292081</v>
      </c>
      <c r="Y875" s="7">
        <v>0.97325599510206584</v>
      </c>
      <c r="Z875" s="7">
        <v>0.7279493338777564</v>
      </c>
      <c r="AA875" s="7">
        <v>0.97298047411344091</v>
      </c>
      <c r="AB875" s="7">
        <v>0.71844596091445723</v>
      </c>
    </row>
    <row r="876" spans="1:28">
      <c r="A876" s="7">
        <v>0.90092985346841714</v>
      </c>
      <c r="B876" s="7">
        <v>0.75112699977846598</v>
      </c>
      <c r="C876" s="7">
        <v>0.90247917628747742</v>
      </c>
      <c r="D876" s="7">
        <v>0.74239769257166166</v>
      </c>
      <c r="E876" s="7">
        <v>0.90638281209210059</v>
      </c>
      <c r="F876" s="7">
        <v>0.73396810779582355</v>
      </c>
      <c r="G876" s="7">
        <v>0.91365616207718581</v>
      </c>
      <c r="H876" s="7">
        <v>0.72614491796727398</v>
      </c>
      <c r="I876" s="7">
        <v>0.91863194366826828</v>
      </c>
      <c r="J876" s="7">
        <v>0.71884211577973411</v>
      </c>
      <c r="K876" s="7">
        <v>0.91982900768479914</v>
      </c>
      <c r="L876" s="7">
        <v>0.71143593107252812</v>
      </c>
      <c r="M876" s="7">
        <v>0.9345575322943962</v>
      </c>
      <c r="N876" s="7">
        <v>0.71643825500731928</v>
      </c>
      <c r="O876" s="7">
        <v>0.94695715184914975</v>
      </c>
      <c r="P876" s="7">
        <v>0.70471519853353137</v>
      </c>
      <c r="Q876" s="7">
        <v>0.95312222564057347</v>
      </c>
      <c r="R876" s="7">
        <v>0.70993471263568919</v>
      </c>
      <c r="S876" s="7">
        <v>0.95857228432745833</v>
      </c>
      <c r="T876" s="7">
        <v>0.7086081150934127</v>
      </c>
      <c r="U876" s="7">
        <v>0.96667125214971428</v>
      </c>
      <c r="V876" s="7">
        <v>0.71806283745922195</v>
      </c>
      <c r="W876" s="7">
        <v>0.9723573476530003</v>
      </c>
      <c r="X876" s="7">
        <v>0.72727951940159752</v>
      </c>
      <c r="Y876" s="7">
        <v>0.97341309202082793</v>
      </c>
      <c r="Z876" s="7">
        <v>0.72896578386103272</v>
      </c>
      <c r="AA876" s="7">
        <v>0.97304232637455734</v>
      </c>
      <c r="AB876" s="7">
        <v>0.71885254090776773</v>
      </c>
    </row>
    <row r="877" spans="1:28">
      <c r="A877" s="7">
        <v>0.90106275830375127</v>
      </c>
      <c r="B877" s="7">
        <v>0.75136417144123047</v>
      </c>
      <c r="C877" s="7">
        <v>0.90267230517499797</v>
      </c>
      <c r="D877" s="7">
        <v>0.74276170329216828</v>
      </c>
      <c r="E877" s="7">
        <v>0.90664125724429612</v>
      </c>
      <c r="F877" s="7">
        <v>0.73449110171884269</v>
      </c>
      <c r="G877" s="7">
        <v>0.91451707526765613</v>
      </c>
      <c r="H877" s="7">
        <v>0.72809094186687995</v>
      </c>
      <c r="I877" s="7">
        <v>0.9188689160956397</v>
      </c>
      <c r="J877" s="7">
        <v>0.71943374179564112</v>
      </c>
      <c r="K877" s="7">
        <v>0.92034842095221781</v>
      </c>
      <c r="L877" s="7">
        <v>0.7127929352382355</v>
      </c>
      <c r="M877" s="7">
        <v>0.9347349790833448</v>
      </c>
      <c r="N877" s="7">
        <v>0.71698818051109192</v>
      </c>
      <c r="O877" s="7">
        <v>0.94703880647992389</v>
      </c>
      <c r="P877" s="7">
        <v>0.70504272130592038</v>
      </c>
      <c r="Q877" s="7">
        <v>0.95325099986814787</v>
      </c>
      <c r="R877" s="7">
        <v>0.71049766954950377</v>
      </c>
      <c r="S877" s="7">
        <v>0.95881982434349122</v>
      </c>
      <c r="T877" s="7">
        <v>0.70983567391936953</v>
      </c>
      <c r="U877" s="7">
        <v>0.96680367404329592</v>
      </c>
      <c r="V877" s="7">
        <v>0.71881431543831087</v>
      </c>
      <c r="W877" s="7">
        <v>0.97242008787068313</v>
      </c>
      <c r="X877" s="7">
        <v>0.72768609939490803</v>
      </c>
      <c r="Y877" s="7">
        <v>0.97350473189010589</v>
      </c>
      <c r="Z877" s="7">
        <v>0.72956001615894817</v>
      </c>
      <c r="AA877" s="7">
        <v>0.97338172083299124</v>
      </c>
      <c r="AB877" s="7">
        <v>0.72108699334963677</v>
      </c>
    </row>
    <row r="878" spans="1:28">
      <c r="A878" s="7">
        <v>0.90159677953970219</v>
      </c>
      <c r="B878" s="7">
        <v>0.75231720189563578</v>
      </c>
      <c r="C878" s="7">
        <v>0.90322532368686503</v>
      </c>
      <c r="D878" s="7">
        <v>0.7438042160955286</v>
      </c>
      <c r="E878" s="7">
        <v>0.90687947057902174</v>
      </c>
      <c r="F878" s="7">
        <v>0.73497326389039686</v>
      </c>
      <c r="G878" s="7">
        <v>0.91490583688572658</v>
      </c>
      <c r="H878" s="7">
        <v>0.72897012766438052</v>
      </c>
      <c r="I878" s="7">
        <v>0.91903871946763371</v>
      </c>
      <c r="J878" s="7">
        <v>0.71985856576301044</v>
      </c>
      <c r="K878" s="7">
        <v>0.92042651638798512</v>
      </c>
      <c r="L878" s="7">
        <v>0.71299709399556022</v>
      </c>
      <c r="M878" s="7">
        <v>0.9350342481496805</v>
      </c>
      <c r="N878" s="7">
        <v>0.71791601690608264</v>
      </c>
      <c r="O878" s="7">
        <v>0.94746760994096035</v>
      </c>
      <c r="P878" s="7">
        <v>0.70676286743146499</v>
      </c>
      <c r="Q878" s="7">
        <v>0.95341669230431014</v>
      </c>
      <c r="R878" s="7">
        <v>0.71122221594783919</v>
      </c>
      <c r="S878" s="7">
        <v>0.95922372860452698</v>
      </c>
      <c r="T878" s="7">
        <v>0.71183990478382986</v>
      </c>
      <c r="U878" s="7">
        <v>0.96690009775221464</v>
      </c>
      <c r="V878" s="7">
        <v>0.71936163466007508</v>
      </c>
      <c r="W878" s="7">
        <v>0.97262291925935618</v>
      </c>
      <c r="X878" s="7">
        <v>0.72900227180915045</v>
      </c>
      <c r="Y878" s="7">
        <v>0.97382721695389818</v>
      </c>
      <c r="Z878" s="7">
        <v>0.73165199185102459</v>
      </c>
      <c r="AA878" s="7">
        <v>0.97371992582486522</v>
      </c>
      <c r="AB878" s="7">
        <v>0.72331710198815846</v>
      </c>
    </row>
    <row r="879" spans="1:28">
      <c r="A879" s="7">
        <v>0.90186899426267564</v>
      </c>
      <c r="B879" s="7">
        <v>0.7528037078705373</v>
      </c>
      <c r="C879" s="7">
        <v>0.90343128032337228</v>
      </c>
      <c r="D879" s="7">
        <v>0.7441925521147803</v>
      </c>
      <c r="E879" s="7">
        <v>0.90917153970657361</v>
      </c>
      <c r="F879" s="7">
        <v>0.73961331462601998</v>
      </c>
      <c r="G879" s="7">
        <v>0.9150180022468315</v>
      </c>
      <c r="H879" s="7">
        <v>0.7292238057798649</v>
      </c>
      <c r="I879" s="7">
        <v>0.91946322789761881</v>
      </c>
      <c r="J879" s="7">
        <v>0.72092106006176859</v>
      </c>
      <c r="K879" s="7">
        <v>0.92063774095586581</v>
      </c>
      <c r="L879" s="7">
        <v>0.71354962578134118</v>
      </c>
      <c r="M879" s="7">
        <v>0.93566312692502185</v>
      </c>
      <c r="N879" s="7">
        <v>0.71987159717305282</v>
      </c>
      <c r="O879" s="7">
        <v>0.94754553178861334</v>
      </c>
      <c r="P879" s="7">
        <v>0.70707649003314255</v>
      </c>
      <c r="Q879" s="7">
        <v>0.95354898255175002</v>
      </c>
      <c r="R879" s="7">
        <v>0.71180167931437366</v>
      </c>
      <c r="S879" s="7">
        <v>0.95967256005708479</v>
      </c>
      <c r="T879" s="7">
        <v>0.71407001342235155</v>
      </c>
      <c r="U879" s="7">
        <v>0.96711565831037505</v>
      </c>
      <c r="V879" s="7">
        <v>0.7205891934860319</v>
      </c>
      <c r="W879" s="7">
        <v>0.97287130176497705</v>
      </c>
      <c r="X879" s="7">
        <v>0.73061469161168113</v>
      </c>
      <c r="Y879" s="7">
        <v>0.97411610073228849</v>
      </c>
      <c r="Z879" s="7">
        <v>0.73353459622175954</v>
      </c>
      <c r="AA879" s="7">
        <v>0.97390468963050791</v>
      </c>
      <c r="AB879" s="7">
        <v>0.72453597320742058</v>
      </c>
    </row>
    <row r="880" spans="1:28">
      <c r="A880" s="7">
        <v>0.90207715846259651</v>
      </c>
      <c r="B880" s="7">
        <v>0.75317640619773862</v>
      </c>
      <c r="C880" s="7">
        <v>0.90382822788923567</v>
      </c>
      <c r="D880" s="7">
        <v>0.74494142381186079</v>
      </c>
      <c r="E880" s="7">
        <v>0.91074831619067531</v>
      </c>
      <c r="F880" s="7">
        <v>0.74281035388965844</v>
      </c>
      <c r="G880" s="7">
        <v>0.91516599005310606</v>
      </c>
      <c r="H880" s="7">
        <v>0.7295591473982791</v>
      </c>
      <c r="I880" s="7">
        <v>0.92008118320709087</v>
      </c>
      <c r="J880" s="7">
        <v>0.72247179785676718</v>
      </c>
      <c r="K880" s="7">
        <v>0.9211084100922351</v>
      </c>
      <c r="L880" s="7">
        <v>0.71478152841064535</v>
      </c>
      <c r="M880" s="7">
        <v>0.93578081184204476</v>
      </c>
      <c r="N880" s="7">
        <v>0.72023821417556788</v>
      </c>
      <c r="O880" s="7">
        <v>0.94811291482302074</v>
      </c>
      <c r="P880" s="7">
        <v>0.70936046183317125</v>
      </c>
      <c r="Q880" s="7">
        <v>0.95366808772469425</v>
      </c>
      <c r="R880" s="7">
        <v>0.71232467323739279</v>
      </c>
      <c r="S880" s="7">
        <v>0.95976197397746676</v>
      </c>
      <c r="T880" s="7">
        <v>0.7145156876457881</v>
      </c>
      <c r="U880" s="7">
        <v>0.96728236418934999</v>
      </c>
      <c r="V880" s="7">
        <v>0.72153874889775926</v>
      </c>
      <c r="W880" s="7">
        <v>0.97305909269050694</v>
      </c>
      <c r="X880" s="7">
        <v>0.73183443159161277</v>
      </c>
      <c r="Y880" s="7">
        <v>0.97424265102795804</v>
      </c>
      <c r="Z880" s="7">
        <v>0.73436078761842261</v>
      </c>
      <c r="AA880" s="7">
        <v>0.97402720468618087</v>
      </c>
      <c r="AB880" s="7">
        <v>0.72534826443337219</v>
      </c>
    </row>
    <row r="881" spans="1:28">
      <c r="A881" s="7">
        <v>0.90230613908250945</v>
      </c>
      <c r="B881" s="7">
        <v>0.75358646123372708</v>
      </c>
      <c r="C881" s="7">
        <v>0.9043014292962972</v>
      </c>
      <c r="D881" s="7">
        <v>0.74583537854074233</v>
      </c>
      <c r="E881" s="7">
        <v>0.91133308097948129</v>
      </c>
      <c r="F881" s="7">
        <v>0.74399708096415029</v>
      </c>
      <c r="G881" s="7">
        <v>0.91576322655699982</v>
      </c>
      <c r="H881" s="7">
        <v>0.73091615156398648</v>
      </c>
      <c r="I881" s="7">
        <v>0.92021444661295959</v>
      </c>
      <c r="J881" s="7">
        <v>0.72280627071451198</v>
      </c>
      <c r="K881" s="7">
        <v>0.92132330357320547</v>
      </c>
      <c r="L881" s="7">
        <v>0.71534448532445993</v>
      </c>
      <c r="M881" s="7">
        <v>0.9358635590493265</v>
      </c>
      <c r="N881" s="7">
        <v>0.72049623609439961</v>
      </c>
      <c r="O881" s="7">
        <v>0.948354612530112</v>
      </c>
      <c r="P881" s="7">
        <v>0.71033347378297429</v>
      </c>
      <c r="Q881" s="7">
        <v>0.9541638465257315</v>
      </c>
      <c r="R881" s="7">
        <v>0.71450613127842433</v>
      </c>
      <c r="S881" s="7">
        <v>0.9599764792938511</v>
      </c>
      <c r="T881" s="7">
        <v>0.71558600079057144</v>
      </c>
      <c r="U881" s="7">
        <v>0.96740835783567036</v>
      </c>
      <c r="V881" s="7">
        <v>0.72226329529609468</v>
      </c>
      <c r="W881" s="7">
        <v>0.97309991680475261</v>
      </c>
      <c r="X881" s="7">
        <v>0.73210027235646968</v>
      </c>
      <c r="Y881" s="7">
        <v>0.97429370752655575</v>
      </c>
      <c r="Z881" s="7">
        <v>0.73469439171549789</v>
      </c>
      <c r="AA881" s="7">
        <v>0.97409540076895029</v>
      </c>
      <c r="AB881" s="7">
        <v>0.72580175750283393</v>
      </c>
    </row>
    <row r="882" spans="1:28">
      <c r="A882" s="7">
        <v>0.90261998664546716</v>
      </c>
      <c r="B882" s="7">
        <v>0.75414941814754166</v>
      </c>
      <c r="C882" s="7">
        <v>0.90443540800793509</v>
      </c>
      <c r="D882" s="7">
        <v>0.74608905665622671</v>
      </c>
      <c r="E882" s="7">
        <v>0.91242886231921916</v>
      </c>
      <c r="F882" s="7">
        <v>0.74622458332066366</v>
      </c>
      <c r="G882" s="7">
        <v>0.91609619912111762</v>
      </c>
      <c r="H882" s="7">
        <v>0.73167284210709227</v>
      </c>
      <c r="I882" s="7">
        <v>0.92110215284882724</v>
      </c>
      <c r="J882" s="7">
        <v>0.72503637935303367</v>
      </c>
      <c r="K882" s="7">
        <v>0.92231128945522789</v>
      </c>
      <c r="L882" s="7">
        <v>0.71793339211947149</v>
      </c>
      <c r="M882" s="7">
        <v>0.936949386291546</v>
      </c>
      <c r="N882" s="7">
        <v>0.72388527146599024</v>
      </c>
      <c r="O882" s="7">
        <v>0.94847546138365768</v>
      </c>
      <c r="P882" s="7">
        <v>0.71081997975787581</v>
      </c>
      <c r="Q882" s="7">
        <v>0.95433481299169198</v>
      </c>
      <c r="R882" s="7">
        <v>0.71525934677885217</v>
      </c>
      <c r="S882" s="7">
        <v>0.9600491556330778</v>
      </c>
      <c r="T882" s="7">
        <v>0.71594914275040866</v>
      </c>
      <c r="U882" s="7">
        <v>0.9674674977104738</v>
      </c>
      <c r="V882" s="7">
        <v>0.72260384947852574</v>
      </c>
      <c r="W882" s="7">
        <v>0.97328212127254365</v>
      </c>
      <c r="X882" s="7">
        <v>0.73328699943096154</v>
      </c>
      <c r="Y882" s="7">
        <v>0.97437400150725639</v>
      </c>
      <c r="Z882" s="7">
        <v>0.73521912315985594</v>
      </c>
      <c r="AA882" s="7">
        <v>0.97415011623070713</v>
      </c>
      <c r="AB882" s="7">
        <v>0.72616576822334056</v>
      </c>
    </row>
    <row r="883" spans="1:28">
      <c r="A883" s="7">
        <v>0.90307394472760238</v>
      </c>
      <c r="B883" s="7">
        <v>0.75496605317684062</v>
      </c>
      <c r="C883" s="7">
        <v>0.90515162399302074</v>
      </c>
      <c r="D883" s="7">
        <v>0.74744692958260361</v>
      </c>
      <c r="E883" s="7">
        <v>0.91257113768078135</v>
      </c>
      <c r="F883" s="7">
        <v>0.74651388062359614</v>
      </c>
      <c r="G883" s="7">
        <v>0.91752439890230708</v>
      </c>
      <c r="H883" s="7">
        <v>0.73491853196822088</v>
      </c>
      <c r="I883" s="7">
        <v>0.92249980655312003</v>
      </c>
      <c r="J883" s="7">
        <v>0.72855051626102751</v>
      </c>
      <c r="K883" s="7">
        <v>0.92246748032676251</v>
      </c>
      <c r="L883" s="7">
        <v>0.71834344715545995</v>
      </c>
      <c r="M883" s="7">
        <v>0.93740403622488855</v>
      </c>
      <c r="N883" s="7">
        <v>0.7253100389639161</v>
      </c>
      <c r="O883" s="7">
        <v>0.94865230198401984</v>
      </c>
      <c r="P883" s="7">
        <v>0.71153236350683868</v>
      </c>
      <c r="Q883" s="7">
        <v>0.95441128642376682</v>
      </c>
      <c r="R883" s="7">
        <v>0.71559642591860539</v>
      </c>
      <c r="S883" s="7">
        <v>0.96023811411506732</v>
      </c>
      <c r="T883" s="7">
        <v>0.71689348559811927</v>
      </c>
      <c r="U883" s="7">
        <v>0.96751506674020704</v>
      </c>
      <c r="V883" s="7">
        <v>0.72287837785007725</v>
      </c>
      <c r="W883" s="7">
        <v>0.97340803143542753</v>
      </c>
      <c r="X883" s="7">
        <v>0.73411145330628569</v>
      </c>
      <c r="Y883" s="7">
        <v>0.97451844339645155</v>
      </c>
      <c r="Z883" s="7">
        <v>0.73616433476823595</v>
      </c>
      <c r="AA883" s="7">
        <v>0.9743328975920833</v>
      </c>
      <c r="AB883" s="7">
        <v>0.72738550820327219</v>
      </c>
    </row>
    <row r="884" spans="1:28">
      <c r="A884" s="7">
        <v>0.90344383649823101</v>
      </c>
      <c r="B884" s="7">
        <v>0.75563152384965238</v>
      </c>
      <c r="C884" s="7">
        <v>0.90527206230295054</v>
      </c>
      <c r="D884" s="7">
        <v>0.7476754136386734</v>
      </c>
      <c r="E884" s="7">
        <v>0.91330144102751554</v>
      </c>
      <c r="F884" s="7">
        <v>0.74800033012905409</v>
      </c>
      <c r="G884" s="7">
        <v>0.91907004932339698</v>
      </c>
      <c r="H884" s="7">
        <v>0.73843266887621473</v>
      </c>
      <c r="I884" s="7">
        <v>0.92340255865739218</v>
      </c>
      <c r="J884" s="7">
        <v>0.73082058789034476</v>
      </c>
      <c r="K884" s="7">
        <v>0.92300890707271965</v>
      </c>
      <c r="L884" s="7">
        <v>0.71976821465338581</v>
      </c>
      <c r="M884" s="7">
        <v>0.93752585850227554</v>
      </c>
      <c r="N884" s="7">
        <v>0.72569229365848154</v>
      </c>
      <c r="O884" s="7">
        <v>0.94882494320337074</v>
      </c>
      <c r="P884" s="7">
        <v>0.71222910956375118</v>
      </c>
      <c r="Q884" s="7">
        <v>0.95456071726805114</v>
      </c>
      <c r="R884" s="7">
        <v>0.71625581526673088</v>
      </c>
      <c r="S884" s="7">
        <v>0.96029581472378667</v>
      </c>
      <c r="T884" s="7">
        <v>0.71718191414038235</v>
      </c>
      <c r="U884" s="7">
        <v>0.96756906401720155</v>
      </c>
      <c r="V884" s="7">
        <v>0.7231911316910854</v>
      </c>
      <c r="W884" s="7">
        <v>0.97346647437792655</v>
      </c>
      <c r="X884" s="7">
        <v>0.73449544552219004</v>
      </c>
      <c r="Y884" s="7">
        <v>0.97461401068869846</v>
      </c>
      <c r="Z884" s="7">
        <v>0.73678984245025214</v>
      </c>
      <c r="AA884" s="7">
        <v>0.97451409299804626</v>
      </c>
      <c r="AB884" s="7">
        <v>0.72859916685851756</v>
      </c>
    </row>
    <row r="885" spans="1:28">
      <c r="A885" s="7">
        <v>0.90399306973340687</v>
      </c>
      <c r="B885" s="7">
        <v>0.75662017349150579</v>
      </c>
      <c r="C885" s="7">
        <v>0.90596119748462001</v>
      </c>
      <c r="D885" s="7">
        <v>0.74898289844622123</v>
      </c>
      <c r="E885" s="7">
        <v>0.91348874849892991</v>
      </c>
      <c r="F885" s="7">
        <v>0.74838258482361952</v>
      </c>
      <c r="G885" s="7">
        <v>0.91956334201097889</v>
      </c>
      <c r="H885" s="7">
        <v>0.73955423890049654</v>
      </c>
      <c r="I885" s="7">
        <v>0.92469327922552413</v>
      </c>
      <c r="J885" s="7">
        <v>0.73406627775147337</v>
      </c>
      <c r="K885" s="7">
        <v>0.92316247729204726</v>
      </c>
      <c r="L885" s="7">
        <v>0.7201730571253574</v>
      </c>
      <c r="M885" s="7">
        <v>0.93784719349055301</v>
      </c>
      <c r="N885" s="7">
        <v>0.72670092479573267</v>
      </c>
      <c r="O885" s="7">
        <v>0.94897798731133587</v>
      </c>
      <c r="P885" s="7">
        <v>0.71284679839974219</v>
      </c>
      <c r="Q885" s="7">
        <v>0.9546398277150252</v>
      </c>
      <c r="R885" s="7">
        <v>0.71660505705585664</v>
      </c>
      <c r="S885" s="7">
        <v>0.96038478818150663</v>
      </c>
      <c r="T885" s="7">
        <v>0.71762671960314939</v>
      </c>
      <c r="U885" s="7">
        <v>0.9677974810698845</v>
      </c>
      <c r="V885" s="7">
        <v>0.72452207303670879</v>
      </c>
      <c r="W885" s="7">
        <v>0.97351202549487437</v>
      </c>
      <c r="X885" s="7">
        <v>0.73479516795315614</v>
      </c>
      <c r="Y885" s="7">
        <v>0.97469212276774964</v>
      </c>
      <c r="Z885" s="7">
        <v>0.73730154248456814</v>
      </c>
      <c r="AA885" s="7">
        <v>0.97462510987697326</v>
      </c>
      <c r="AB885" s="7">
        <v>0.7293436947522508</v>
      </c>
    </row>
    <row r="886" spans="1:28">
      <c r="A886" s="7">
        <v>0.90580409827271868</v>
      </c>
      <c r="B886" s="7">
        <v>0.75988845113004055</v>
      </c>
      <c r="C886" s="7">
        <v>0.90664463144451757</v>
      </c>
      <c r="D886" s="7">
        <v>0.75027995812573545</v>
      </c>
      <c r="E886" s="7">
        <v>0.91382616300318509</v>
      </c>
      <c r="F886" s="7">
        <v>0.74907238079517635</v>
      </c>
      <c r="G886" s="7">
        <v>0.9201482461976831</v>
      </c>
      <c r="H886" s="7">
        <v>0.74088518024611993</v>
      </c>
      <c r="I886" s="7">
        <v>0.92607105088942521</v>
      </c>
      <c r="J886" s="7">
        <v>0.73754218919001069</v>
      </c>
      <c r="K886" s="7">
        <v>0.92343659751289486</v>
      </c>
      <c r="L886" s="7">
        <v>0.72089760352369281</v>
      </c>
      <c r="M886" s="7">
        <v>0.93839470417873394</v>
      </c>
      <c r="N886" s="7">
        <v>0.72842107092127728</v>
      </c>
      <c r="O886" s="7">
        <v>0.9494977773609492</v>
      </c>
      <c r="P886" s="7">
        <v>0.71494659293784391</v>
      </c>
      <c r="Q886" s="7">
        <v>0.95543488770711416</v>
      </c>
      <c r="R886" s="7">
        <v>0.72011919396385049</v>
      </c>
      <c r="S886" s="7">
        <v>0.96044733387950776</v>
      </c>
      <c r="T886" s="7">
        <v>0.71793947344415754</v>
      </c>
      <c r="U886" s="7">
        <v>0.96792733166456169</v>
      </c>
      <c r="V886" s="7">
        <v>0.72527876357981458</v>
      </c>
      <c r="W886" s="7">
        <v>0.97361687900935789</v>
      </c>
      <c r="X886" s="7">
        <v>0.73549191401006864</v>
      </c>
      <c r="Y886" s="7">
        <v>0.9747340152794195</v>
      </c>
      <c r="Z886" s="7">
        <v>0.73757780837745868</v>
      </c>
      <c r="AA886" s="7">
        <v>0.97472819697883406</v>
      </c>
      <c r="AB886" s="7">
        <v>0.73003522824514655</v>
      </c>
    </row>
    <row r="887" spans="1:28">
      <c r="A887" s="7">
        <v>0.90688174832307844</v>
      </c>
      <c r="B887" s="7">
        <v>0.76183447502964652</v>
      </c>
      <c r="C887" s="7">
        <v>0.90693610640760214</v>
      </c>
      <c r="D887" s="7">
        <v>0.75083335867218592</v>
      </c>
      <c r="E887" s="7">
        <v>0.91404936563462669</v>
      </c>
      <c r="F887" s="7">
        <v>0.74952934890731593</v>
      </c>
      <c r="G887" s="7">
        <v>0.92036083185590289</v>
      </c>
      <c r="H887" s="7">
        <v>0.74136907993901302</v>
      </c>
      <c r="I887" s="7">
        <v>0.92660840333244432</v>
      </c>
      <c r="J887" s="7">
        <v>0.73889919335571808</v>
      </c>
      <c r="K887" s="7">
        <v>0.92387686708366346</v>
      </c>
      <c r="L887" s="7">
        <v>0.72206174282077851</v>
      </c>
      <c r="M887" s="7">
        <v>0.93844803015675993</v>
      </c>
      <c r="N887" s="7">
        <v>0.72858874173048438</v>
      </c>
      <c r="O887" s="7">
        <v>0.9495407043668419</v>
      </c>
      <c r="P887" s="7">
        <v>0.71512034507173727</v>
      </c>
      <c r="Q887" s="7">
        <v>0.95581945237990451</v>
      </c>
      <c r="R887" s="7">
        <v>0.72182022735466678</v>
      </c>
      <c r="S887" s="7">
        <v>0.96057198481284811</v>
      </c>
      <c r="T887" s="7">
        <v>0.71856411236550433</v>
      </c>
      <c r="U887" s="7">
        <v>0.96805803935887369</v>
      </c>
      <c r="V887" s="7">
        <v>0.72604066668693712</v>
      </c>
      <c r="W887" s="7">
        <v>0.97366672740148941</v>
      </c>
      <c r="X887" s="7">
        <v>0.735823780585805</v>
      </c>
      <c r="Y887" s="7">
        <v>0.97501853525451088</v>
      </c>
      <c r="Z887" s="7">
        <v>0.73946041274819363</v>
      </c>
      <c r="AA887" s="7">
        <v>0.9748637961666663</v>
      </c>
      <c r="AB887" s="7">
        <v>0.73094916446942582</v>
      </c>
    </row>
    <row r="888" spans="1:28">
      <c r="A888" s="7">
        <v>0.90725564325139785</v>
      </c>
      <c r="B888" s="7">
        <v>0.76251037083049178</v>
      </c>
      <c r="C888" s="7">
        <v>0.90729385807378415</v>
      </c>
      <c r="D888" s="7">
        <v>0.75151272951570913</v>
      </c>
      <c r="E888" s="7">
        <v>0.91430520022972928</v>
      </c>
      <c r="F888" s="7">
        <v>0.75005321159100447</v>
      </c>
      <c r="G888" s="7">
        <v>0.92133919568627365</v>
      </c>
      <c r="H888" s="7">
        <v>0.74359658229552639</v>
      </c>
      <c r="I888" s="7">
        <v>0.92714145695591932</v>
      </c>
      <c r="J888" s="7">
        <v>0.74024924743606979</v>
      </c>
      <c r="K888" s="7">
        <v>0.92563113167099986</v>
      </c>
      <c r="L888" s="7">
        <v>0.72670179355640163</v>
      </c>
      <c r="M888" s="7">
        <v>0.93871006297981885</v>
      </c>
      <c r="N888" s="7">
        <v>0.72941319560580853</v>
      </c>
      <c r="O888" s="7">
        <v>0.95058075106395878</v>
      </c>
      <c r="P888" s="7">
        <v>0.71933035927597422</v>
      </c>
      <c r="Q888" s="7">
        <v>0.95620753307256046</v>
      </c>
      <c r="R888" s="7">
        <v>0.72354037348021139</v>
      </c>
      <c r="S888" s="7">
        <v>0.96063012588422947</v>
      </c>
      <c r="T888" s="7">
        <v>0.71885601595044524</v>
      </c>
      <c r="U888" s="7">
        <v>0.96813517832600859</v>
      </c>
      <c r="V888" s="7">
        <v>0.72649242223505994</v>
      </c>
      <c r="W888" s="7">
        <v>0.97371786497617607</v>
      </c>
      <c r="X888" s="7">
        <v>0.73616433476823606</v>
      </c>
      <c r="Y888" s="7">
        <v>0.97508573782531471</v>
      </c>
      <c r="Z888" s="7">
        <v>0.73990608697163018</v>
      </c>
      <c r="AA888" s="7">
        <v>0.97500454970959161</v>
      </c>
      <c r="AB888" s="7">
        <v>0.73189871988115318</v>
      </c>
    </row>
    <row r="889" spans="1:28">
      <c r="A889" s="7">
        <v>0.90760952239126336</v>
      </c>
      <c r="B889" s="7">
        <v>0.76315064744388894</v>
      </c>
      <c r="C889" s="7">
        <v>0.90810556952354782</v>
      </c>
      <c r="D889" s="7">
        <v>0.75305477970401302</v>
      </c>
      <c r="E889" s="7">
        <v>0.91491868114655694</v>
      </c>
      <c r="F889" s="7">
        <v>0.75131291456173155</v>
      </c>
      <c r="G889" s="7">
        <v>0.92146604237736618</v>
      </c>
      <c r="H889" s="7">
        <v>0.74388587959845887</v>
      </c>
      <c r="I889" s="7">
        <v>0.92720593924908157</v>
      </c>
      <c r="J889" s="7">
        <v>0.74041257444192954</v>
      </c>
      <c r="K889" s="7">
        <v>0.92615997928636362</v>
      </c>
      <c r="L889" s="7">
        <v>0.72810223575558242</v>
      </c>
      <c r="M889" s="7">
        <v>0.93894129545350069</v>
      </c>
      <c r="N889" s="7">
        <v>0.73014121704682189</v>
      </c>
      <c r="O889" s="7">
        <v>0.9506460747685781</v>
      </c>
      <c r="P889" s="7">
        <v>0.71959533128016162</v>
      </c>
      <c r="Q889" s="7">
        <v>0.95671955346547566</v>
      </c>
      <c r="R889" s="7">
        <v>0.72581044510952863</v>
      </c>
      <c r="S889" s="7">
        <v>0.9613049146823831</v>
      </c>
      <c r="T889" s="7">
        <v>0.72224505132203587</v>
      </c>
      <c r="U889" s="7">
        <v>0.96819217545172498</v>
      </c>
      <c r="V889" s="7">
        <v>0.72682689509280474</v>
      </c>
      <c r="W889" s="7">
        <v>0.97375439181523793</v>
      </c>
      <c r="X889" s="7">
        <v>0.73640758775568682</v>
      </c>
      <c r="Y889" s="7">
        <v>0.97547542545991073</v>
      </c>
      <c r="Z889" s="7">
        <v>0.74249499376664174</v>
      </c>
      <c r="AA889" s="7">
        <v>0.97534790905655866</v>
      </c>
      <c r="AB889" s="7">
        <v>0.73422091715063842</v>
      </c>
    </row>
    <row r="890" spans="1:28">
      <c r="A890" s="7">
        <v>0.90778726259273423</v>
      </c>
      <c r="B890" s="7">
        <v>0.7634738264129306</v>
      </c>
      <c r="C890" s="7">
        <v>0.90828159474575298</v>
      </c>
      <c r="D890" s="7">
        <v>0.75338925256175782</v>
      </c>
      <c r="E890" s="7">
        <v>0.9152326006369762</v>
      </c>
      <c r="F890" s="7">
        <v>0.75195753497847606</v>
      </c>
      <c r="G890" s="7">
        <v>0.92155706662328907</v>
      </c>
      <c r="H890" s="7">
        <v>0.74409351339846153</v>
      </c>
      <c r="I890" s="7">
        <v>0.92806624051035524</v>
      </c>
      <c r="J890" s="7">
        <v>0.74259403248296108</v>
      </c>
      <c r="K890" s="7">
        <v>0.9262296886350686</v>
      </c>
      <c r="L890" s="7">
        <v>0.72828728177817892</v>
      </c>
      <c r="M890" s="7">
        <v>0.93923228979910822</v>
      </c>
      <c r="N890" s="7">
        <v>0.73105862831377899</v>
      </c>
      <c r="O890" s="7">
        <v>0.95113926873845356</v>
      </c>
      <c r="P890" s="7">
        <v>0.72159956214462195</v>
      </c>
      <c r="Q890" s="7">
        <v>0.95680569595218068</v>
      </c>
      <c r="R890" s="7">
        <v>0.72619269980409407</v>
      </c>
      <c r="S890" s="7">
        <v>0.96160046512857178</v>
      </c>
      <c r="T890" s="7">
        <v>0.72373150082749382</v>
      </c>
      <c r="U890" s="7">
        <v>0.96833231124202013</v>
      </c>
      <c r="V890" s="7">
        <v>0.72765134896812889</v>
      </c>
      <c r="W890" s="7">
        <v>0.97378919974422629</v>
      </c>
      <c r="X890" s="7">
        <v>0.73663954685443456</v>
      </c>
      <c r="Y890" s="7">
        <v>0.97550291742069406</v>
      </c>
      <c r="Z890" s="7">
        <v>0.74267917102856873</v>
      </c>
      <c r="AA890" s="7">
        <v>0.97543355064887372</v>
      </c>
      <c r="AB890" s="7">
        <v>0.73480298679918132</v>
      </c>
    </row>
    <row r="891" spans="1:28">
      <c r="A891" s="7">
        <v>0.90814034110106157</v>
      </c>
      <c r="B891" s="7">
        <v>0.76411584054766668</v>
      </c>
      <c r="C891" s="7">
        <v>0.9087797389980663</v>
      </c>
      <c r="D891" s="7">
        <v>0.75433707045214626</v>
      </c>
      <c r="E891" s="7">
        <v>0.91539576045528148</v>
      </c>
      <c r="F891" s="7">
        <v>0.75229287659689026</v>
      </c>
      <c r="G891" s="7">
        <v>0.92180253846068105</v>
      </c>
      <c r="H891" s="7">
        <v>0.74465386403026768</v>
      </c>
      <c r="I891" s="7">
        <v>0.92818392069537647</v>
      </c>
      <c r="J891" s="7">
        <v>0.74289288615325766</v>
      </c>
      <c r="K891" s="7">
        <v>0.92661702103125676</v>
      </c>
      <c r="L891" s="7">
        <v>0.72931589441082778</v>
      </c>
      <c r="M891" s="7">
        <v>0.93936698386429462</v>
      </c>
      <c r="N891" s="7">
        <v>0.73148345228114831</v>
      </c>
      <c r="O891" s="7">
        <v>0.95120552563885308</v>
      </c>
      <c r="P891" s="7">
        <v>0.72186887795215671</v>
      </c>
      <c r="Q891" s="7">
        <v>0.95687293983210864</v>
      </c>
      <c r="R891" s="7">
        <v>0.72649155347439065</v>
      </c>
      <c r="S891" s="7">
        <v>0.96174097271774339</v>
      </c>
      <c r="T891" s="7">
        <v>0.72443954077310946</v>
      </c>
      <c r="U891" s="7">
        <v>0.96844501984400067</v>
      </c>
      <c r="V891" s="7">
        <v>0.72831595088027112</v>
      </c>
      <c r="W891" s="7">
        <v>0.97426877565473291</v>
      </c>
      <c r="X891" s="7">
        <v>0.73983658611807301</v>
      </c>
      <c r="Y891" s="7">
        <v>0.9755701199914979</v>
      </c>
      <c r="Z891" s="7">
        <v>0.74313005781602204</v>
      </c>
      <c r="AA891" s="7">
        <v>0.97548747313292394</v>
      </c>
      <c r="AB891" s="7">
        <v>0.73516960380169638</v>
      </c>
    </row>
    <row r="892" spans="1:28">
      <c r="A892" s="7">
        <v>0.90843817603325605</v>
      </c>
      <c r="B892" s="7">
        <v>0.76465794720541402</v>
      </c>
      <c r="C892" s="7">
        <v>0.90980168300066611</v>
      </c>
      <c r="D892" s="7">
        <v>0.75628309435175223</v>
      </c>
      <c r="E892" s="7">
        <v>0.91659596407873478</v>
      </c>
      <c r="F892" s="7">
        <v>0.75476102565884595</v>
      </c>
      <c r="G892" s="7">
        <v>0.92332234974099281</v>
      </c>
      <c r="H892" s="7">
        <v>0.74812977546880499</v>
      </c>
      <c r="I892" s="7">
        <v>0.92876909750582437</v>
      </c>
      <c r="J892" s="7">
        <v>0.74437933565871561</v>
      </c>
      <c r="K892" s="7">
        <v>0.92687594146930397</v>
      </c>
      <c r="L892" s="7">
        <v>0.73000395286104558</v>
      </c>
      <c r="M892" s="7">
        <v>0.9396713097044086</v>
      </c>
      <c r="N892" s="7">
        <v>0.7324443015815788</v>
      </c>
      <c r="O892" s="7">
        <v>0.95131657593670582</v>
      </c>
      <c r="P892" s="7">
        <v>0.72232063350027953</v>
      </c>
      <c r="Q892" s="7">
        <v>0.95763547664044157</v>
      </c>
      <c r="R892" s="7">
        <v>0.72988058884598128</v>
      </c>
      <c r="S892" s="7">
        <v>0.96191539593188757</v>
      </c>
      <c r="T892" s="7">
        <v>0.72531872657061003</v>
      </c>
      <c r="U892" s="7">
        <v>0.96852044461186593</v>
      </c>
      <c r="V892" s="7">
        <v>0.72876075634303816</v>
      </c>
      <c r="W892" s="7">
        <v>0.97455067690678698</v>
      </c>
      <c r="X892" s="7">
        <v>0.74171919048880797</v>
      </c>
      <c r="Y892" s="7">
        <v>0.97564168636560067</v>
      </c>
      <c r="Z892" s="7">
        <v>0.74361048246623729</v>
      </c>
      <c r="AA892" s="7">
        <v>0.97555804814881319</v>
      </c>
      <c r="AB892" s="7">
        <v>0.73565002845191163</v>
      </c>
    </row>
    <row r="893" spans="1:28">
      <c r="A893" s="7">
        <v>0.90862232128703224</v>
      </c>
      <c r="B893" s="7">
        <v>0.76499328882382822</v>
      </c>
      <c r="C893" s="7">
        <v>0.91002331799704583</v>
      </c>
      <c r="D893" s="7">
        <v>0.75670531203711322</v>
      </c>
      <c r="E893" s="7">
        <v>0.91689356758732354</v>
      </c>
      <c r="F893" s="7">
        <v>0.7553735019308202</v>
      </c>
      <c r="G893" s="7">
        <v>0.92355901278039221</v>
      </c>
      <c r="H893" s="7">
        <v>0.74867188212655233</v>
      </c>
      <c r="I893" s="7">
        <v>0.92888355357618746</v>
      </c>
      <c r="J893" s="7">
        <v>0.74467037048298701</v>
      </c>
      <c r="K893" s="7">
        <v>0.92733455560552125</v>
      </c>
      <c r="L893" s="7">
        <v>0.7312228240803077</v>
      </c>
      <c r="M893" s="7">
        <v>0.93976784811290393</v>
      </c>
      <c r="N893" s="7">
        <v>0.73274923657656166</v>
      </c>
      <c r="O893" s="7">
        <v>0.95163012971887828</v>
      </c>
      <c r="P893" s="7">
        <v>0.7235968429237265</v>
      </c>
      <c r="Q893" s="7">
        <v>0.95772205862962978</v>
      </c>
      <c r="R893" s="7">
        <v>0.73026544982255515</v>
      </c>
      <c r="S893" s="7">
        <v>0.96206295092365091</v>
      </c>
      <c r="T893" s="7">
        <v>0.72606325446434328</v>
      </c>
      <c r="U893" s="7">
        <v>0.96884357117419784</v>
      </c>
      <c r="V893" s="7">
        <v>0.73066768601251819</v>
      </c>
      <c r="W893" s="7">
        <v>0.97463963050309066</v>
      </c>
      <c r="X893" s="7">
        <v>0.74231342278672341</v>
      </c>
      <c r="Y893" s="7">
        <v>0.9757189256839921</v>
      </c>
      <c r="Z893" s="7">
        <v>0.74413000134657858</v>
      </c>
      <c r="AA893" s="7">
        <v>0.97564289676342164</v>
      </c>
      <c r="AB893" s="7">
        <v>0.7362294918184461</v>
      </c>
    </row>
    <row r="894" spans="1:28">
      <c r="A894" s="7">
        <v>0.90880646654080843</v>
      </c>
      <c r="B894" s="7">
        <v>0.76532863044224242</v>
      </c>
      <c r="C894" s="7">
        <v>0.91028913746215723</v>
      </c>
      <c r="D894" s="7">
        <v>0.75721179950741246</v>
      </c>
      <c r="E894" s="7">
        <v>0.91724338223776991</v>
      </c>
      <c r="F894" s="7">
        <v>0.75609544204714729</v>
      </c>
      <c r="G894" s="7">
        <v>0.9244909836080023</v>
      </c>
      <c r="H894" s="7">
        <v>0.75080816461277167</v>
      </c>
      <c r="I894" s="7">
        <v>0.92908613544720564</v>
      </c>
      <c r="J894" s="7">
        <v>0.74518554555998096</v>
      </c>
      <c r="K894" s="7">
        <v>0.92747973973778663</v>
      </c>
      <c r="L894" s="7">
        <v>0.73160942257822048</v>
      </c>
      <c r="M894" s="7">
        <v>0.93989013009699807</v>
      </c>
      <c r="N894" s="7">
        <v>0.73313583507447444</v>
      </c>
      <c r="O894" s="7">
        <v>0.95249286921774279</v>
      </c>
      <c r="P894" s="7">
        <v>0.72711097983172035</v>
      </c>
      <c r="Q894" s="7">
        <v>0.95787104997143091</v>
      </c>
      <c r="R894" s="7">
        <v>0.73093005173469738</v>
      </c>
      <c r="S894" s="7">
        <v>0.96223296951117521</v>
      </c>
      <c r="T894" s="7">
        <v>0.72692245876644612</v>
      </c>
      <c r="U894" s="7">
        <v>0.96894128053256878</v>
      </c>
      <c r="V894" s="7">
        <v>0.73124454309704423</v>
      </c>
      <c r="W894" s="7">
        <v>0.97467873570726282</v>
      </c>
      <c r="X894" s="7">
        <v>0.74257491974823298</v>
      </c>
      <c r="Y894" s="7">
        <v>0.9758114383139298</v>
      </c>
      <c r="Z894" s="7">
        <v>0.74475637778926429</v>
      </c>
      <c r="AA894" s="7">
        <v>0.97571188582389767</v>
      </c>
      <c r="AB894" s="7">
        <v>0.736705572665314</v>
      </c>
    </row>
    <row r="895" spans="1:28">
      <c r="A895" s="7">
        <v>0.90889613727308205</v>
      </c>
      <c r="B895" s="7">
        <v>0.76549195744810217</v>
      </c>
      <c r="C895" s="7">
        <v>0.91079084497807794</v>
      </c>
      <c r="D895" s="7">
        <v>0.75816917376516502</v>
      </c>
      <c r="E895" s="7">
        <v>0.91774852503524285</v>
      </c>
      <c r="F895" s="7">
        <v>0.75713795485050761</v>
      </c>
      <c r="G895" s="7">
        <v>0.92467479385944651</v>
      </c>
      <c r="H895" s="7">
        <v>0.75123211981947158</v>
      </c>
      <c r="I895" s="7">
        <v>0.92952891386025338</v>
      </c>
      <c r="J895" s="7">
        <v>0.74631232814827964</v>
      </c>
      <c r="K895" s="7">
        <v>0.92794621583062487</v>
      </c>
      <c r="L895" s="7">
        <v>0.73285175033555827</v>
      </c>
      <c r="M895" s="7">
        <v>0.94003355858961979</v>
      </c>
      <c r="N895" s="7">
        <v>0.73358932814393618</v>
      </c>
      <c r="O895" s="7">
        <v>0.95267950837379789</v>
      </c>
      <c r="P895" s="7">
        <v>0.72787375169951241</v>
      </c>
      <c r="Q895" s="7">
        <v>0.95793697534390931</v>
      </c>
      <c r="R895" s="7">
        <v>0.73122543036231613</v>
      </c>
      <c r="S895" s="7">
        <v>0.96227305161341536</v>
      </c>
      <c r="T895" s="7">
        <v>0.72712574876310143</v>
      </c>
      <c r="U895" s="7">
        <v>0.96899056376157167</v>
      </c>
      <c r="V895" s="7">
        <v>0.73153557792131563</v>
      </c>
      <c r="W895" s="7">
        <v>0.97475050020283149</v>
      </c>
      <c r="X895" s="7">
        <v>0.74305534439844823</v>
      </c>
      <c r="Y895" s="7">
        <v>0.97613217785640249</v>
      </c>
      <c r="Z895" s="7">
        <v>0.74695434228301572</v>
      </c>
      <c r="AA895" s="7">
        <v>0.97586651647668876</v>
      </c>
      <c r="AB895" s="7">
        <v>0.73777588581009734</v>
      </c>
    </row>
    <row r="896" spans="1:28">
      <c r="A896" s="7">
        <v>0.909028241476878</v>
      </c>
      <c r="B896" s="7">
        <v>0.76573260415354449</v>
      </c>
      <c r="C896" s="7">
        <v>0.91104526199964564</v>
      </c>
      <c r="D896" s="7">
        <v>0.75865481097939702</v>
      </c>
      <c r="E896" s="7">
        <v>0.9179736855845041</v>
      </c>
      <c r="F896" s="7">
        <v>0.75760274180867249</v>
      </c>
      <c r="G896" s="7">
        <v>0.92477756316935944</v>
      </c>
      <c r="H896" s="7">
        <v>0.75146929148223607</v>
      </c>
      <c r="I896" s="7">
        <v>0.92983359269544519</v>
      </c>
      <c r="J896" s="7">
        <v>0.74708813142611363</v>
      </c>
      <c r="K896" s="7">
        <v>0.92845304996745015</v>
      </c>
      <c r="L896" s="7">
        <v>0.73420180441590999</v>
      </c>
      <c r="M896" s="7">
        <v>0.94030800349377097</v>
      </c>
      <c r="N896" s="7">
        <v>0.73445895757407265</v>
      </c>
      <c r="O896" s="7">
        <v>0.95282462031763071</v>
      </c>
      <c r="P896" s="7">
        <v>0.72846885275809725</v>
      </c>
      <c r="Q896" s="7">
        <v>0.95805300399947124</v>
      </c>
      <c r="R896" s="7">
        <v>0.73174581800332683</v>
      </c>
      <c r="S896" s="7">
        <v>0.96259855352061874</v>
      </c>
      <c r="T896" s="7">
        <v>0.728780737838436</v>
      </c>
      <c r="U896" s="7">
        <v>0.96928669168540638</v>
      </c>
      <c r="V896" s="7">
        <v>0.73329394951631677</v>
      </c>
      <c r="W896" s="7">
        <v>0.97503154199984887</v>
      </c>
      <c r="X896" s="7">
        <v>0.74493794876918318</v>
      </c>
      <c r="Y896" s="7">
        <v>0.97623298171260819</v>
      </c>
      <c r="Z896" s="7">
        <v>0.74764587577591146</v>
      </c>
      <c r="AA896" s="7">
        <v>0.97623088973288119</v>
      </c>
      <c r="AB896" s="7">
        <v>0.74029963555489886</v>
      </c>
    </row>
    <row r="897" spans="1:28">
      <c r="A897" s="7">
        <v>0.9093925288267396</v>
      </c>
      <c r="B897" s="7">
        <v>0.76639720606568673</v>
      </c>
      <c r="C897" s="7">
        <v>0.91154269359923745</v>
      </c>
      <c r="D897" s="7">
        <v>0.75960436639112439</v>
      </c>
      <c r="E897" s="7">
        <v>0.91862958805409112</v>
      </c>
      <c r="F897" s="7">
        <v>0.75895974597437987</v>
      </c>
      <c r="G897" s="7">
        <v>0.92490969513924748</v>
      </c>
      <c r="H897" s="7">
        <v>0.75177422647721892</v>
      </c>
      <c r="I897" s="7">
        <v>0.93001844193584382</v>
      </c>
      <c r="J897" s="7">
        <v>0.74755986846963418</v>
      </c>
      <c r="K897" s="7">
        <v>0.92858932388221183</v>
      </c>
      <c r="L897" s="7">
        <v>0.73456494637574721</v>
      </c>
      <c r="M897" s="7">
        <v>0.94043350342481502</v>
      </c>
      <c r="N897" s="7">
        <v>0.73485684996068856</v>
      </c>
      <c r="O897" s="7">
        <v>0.95361597033930423</v>
      </c>
      <c r="P897" s="7">
        <v>0.73171454261922586</v>
      </c>
      <c r="Q897" s="7">
        <v>0.9584766843932655</v>
      </c>
      <c r="R897" s="7">
        <v>0.73365274767280686</v>
      </c>
      <c r="S897" s="7">
        <v>0.96293682884501952</v>
      </c>
      <c r="T897" s="7">
        <v>0.73050088396398061</v>
      </c>
      <c r="U897" s="7">
        <v>0.9694949668966707</v>
      </c>
      <c r="V897" s="7">
        <v>0.73453280223097672</v>
      </c>
      <c r="W897" s="7">
        <v>0.97534266472315245</v>
      </c>
      <c r="X897" s="7">
        <v>0.7470299244612596</v>
      </c>
      <c r="Y897" s="7">
        <v>0.9764014245199476</v>
      </c>
      <c r="Z897" s="7">
        <v>0.7488048025089804</v>
      </c>
      <c r="AA897" s="7">
        <v>0.97631454888092972</v>
      </c>
      <c r="AB897" s="7">
        <v>0.74087996768210285</v>
      </c>
    </row>
    <row r="898" spans="1:28">
      <c r="A898" s="7">
        <v>0.90961830692049994</v>
      </c>
      <c r="B898" s="7">
        <v>0.76680986738368351</v>
      </c>
      <c r="C898" s="7">
        <v>0.9119845382865539</v>
      </c>
      <c r="D898" s="7">
        <v>0.76044793300117686</v>
      </c>
      <c r="E898" s="7">
        <v>0.9187679475800139</v>
      </c>
      <c r="F898" s="7">
        <v>0.75924643699530392</v>
      </c>
      <c r="G898" s="7">
        <v>0.92586339433523912</v>
      </c>
      <c r="H898" s="7">
        <v>0.7539765347743177</v>
      </c>
      <c r="I898" s="7">
        <v>0.93066595162968191</v>
      </c>
      <c r="J898" s="7">
        <v>0.74921485754496875</v>
      </c>
      <c r="K898" s="7">
        <v>0.92880683801538921</v>
      </c>
      <c r="L898" s="7">
        <v>0.73514701602429011</v>
      </c>
      <c r="M898" s="7">
        <v>0.94074058750517175</v>
      </c>
      <c r="N898" s="7">
        <v>0.735830730671161</v>
      </c>
      <c r="O898" s="7">
        <v>0.95409003379568413</v>
      </c>
      <c r="P898" s="7">
        <v>0.73366056651883182</v>
      </c>
      <c r="Q898" s="7">
        <v>0.9585667824023193</v>
      </c>
      <c r="R898" s="7">
        <v>0.73405932766611737</v>
      </c>
      <c r="S898" s="7">
        <v>0.96300157685633059</v>
      </c>
      <c r="T898" s="7">
        <v>0.73083014425770854</v>
      </c>
      <c r="U898" s="7">
        <v>0.96984294934841275</v>
      </c>
      <c r="V898" s="7">
        <v>0.73660914023100277</v>
      </c>
      <c r="W898" s="7">
        <v>0.97551584491305765</v>
      </c>
      <c r="X898" s="7">
        <v>0.74819493251901481</v>
      </c>
      <c r="Y898" s="7">
        <v>0.97653408414023557</v>
      </c>
      <c r="Z898" s="7">
        <v>0.74971873873325967</v>
      </c>
      <c r="AA898" s="7">
        <v>0.97639741505127164</v>
      </c>
      <c r="AB898" s="7">
        <v>0.74145595600595948</v>
      </c>
    </row>
    <row r="899" spans="1:28">
      <c r="A899" s="7">
        <v>0.91032686583176914</v>
      </c>
      <c r="B899" s="7">
        <v>0.76810692706319772</v>
      </c>
      <c r="C899" s="7">
        <v>0.9121185169981918</v>
      </c>
      <c r="D899" s="7">
        <v>0.76070421739866967</v>
      </c>
      <c r="E899" s="7">
        <v>0.91923719521745972</v>
      </c>
      <c r="F899" s="7">
        <v>0.76021944894510696</v>
      </c>
      <c r="G899" s="7">
        <v>0.92607656724665843</v>
      </c>
      <c r="H899" s="7">
        <v>0.7544708595952444</v>
      </c>
      <c r="I899" s="7">
        <v>0.93101952953718847</v>
      </c>
      <c r="J899" s="7">
        <v>0.75012010616255331</v>
      </c>
      <c r="K899" s="7">
        <v>0.92916010193288689</v>
      </c>
      <c r="L899" s="7">
        <v>0.73609309639333964</v>
      </c>
      <c r="M899" s="7">
        <v>0.94123799016227649</v>
      </c>
      <c r="N899" s="7">
        <v>0.73740840004691299</v>
      </c>
      <c r="O899" s="7">
        <v>0.9544175855145608</v>
      </c>
      <c r="P899" s="7">
        <v>0.73501062059918354</v>
      </c>
      <c r="Q899" s="7">
        <v>0.9587342328484143</v>
      </c>
      <c r="R899" s="7">
        <v>0.73481601820922315</v>
      </c>
      <c r="S899" s="7">
        <v>0.96305355145044425</v>
      </c>
      <c r="T899" s="7">
        <v>0.73109511626189594</v>
      </c>
      <c r="U899" s="7">
        <v>0.96988923272869376</v>
      </c>
      <c r="V899" s="7">
        <v>0.73688540612389331</v>
      </c>
      <c r="W899" s="7">
        <v>0.97582739736387958</v>
      </c>
      <c r="X899" s="7">
        <v>0.75029472705711653</v>
      </c>
      <c r="Y899" s="7">
        <v>0.97672478234439963</v>
      </c>
      <c r="Z899" s="7">
        <v>0.75103491114750209</v>
      </c>
      <c r="AA899" s="7">
        <v>0.97671302017850692</v>
      </c>
      <c r="AB899" s="7">
        <v>0.74365392049971091</v>
      </c>
    </row>
    <row r="900" spans="1:28">
      <c r="A900" s="7">
        <v>0.91052942561092298</v>
      </c>
      <c r="B900" s="7">
        <v>0.76847788786906013</v>
      </c>
      <c r="C900" s="7">
        <v>0.91251403925861219</v>
      </c>
      <c r="D900" s="7">
        <v>0.76146090794177546</v>
      </c>
      <c r="E900" s="7">
        <v>0.91941928157468833</v>
      </c>
      <c r="F900" s="7">
        <v>0.76059735983632504</v>
      </c>
      <c r="G900" s="7">
        <v>0.92633202238844192</v>
      </c>
      <c r="H900" s="7">
        <v>0.75506335437182093</v>
      </c>
      <c r="I900" s="7">
        <v>0.93118503408963837</v>
      </c>
      <c r="J900" s="7">
        <v>0.75054406136925322</v>
      </c>
      <c r="K900" s="7">
        <v>0.92946881476286636</v>
      </c>
      <c r="L900" s="7">
        <v>0.73692189407201114</v>
      </c>
      <c r="M900" s="7">
        <v>0.94166505769319175</v>
      </c>
      <c r="N900" s="7">
        <v>0.73876627297328989</v>
      </c>
      <c r="O900" s="7">
        <v>0.95471527496846864</v>
      </c>
      <c r="P900" s="7">
        <v>0.73623817942514036</v>
      </c>
      <c r="Q900" s="7">
        <v>0.95879532369357756</v>
      </c>
      <c r="R900" s="7">
        <v>0.73509228410211369</v>
      </c>
      <c r="S900" s="7">
        <v>0.96311213298448761</v>
      </c>
      <c r="T900" s="7">
        <v>0.73139396993219252</v>
      </c>
      <c r="U900" s="7">
        <v>0.97001308362592709</v>
      </c>
      <c r="V900" s="7">
        <v>0.7376255902142792</v>
      </c>
      <c r="W900" s="7">
        <v>0.97595459670931861</v>
      </c>
      <c r="X900" s="7">
        <v>0.75115393135921937</v>
      </c>
      <c r="Y900" s="7">
        <v>0.9767583836298015</v>
      </c>
      <c r="Z900" s="7">
        <v>0.75126687024624983</v>
      </c>
      <c r="AA900" s="7">
        <v>0.97683157034564683</v>
      </c>
      <c r="AB900" s="7">
        <v>0.74448011189637398</v>
      </c>
    </row>
    <row r="901" spans="1:28">
      <c r="A901" s="7">
        <v>0.91088170348771225</v>
      </c>
      <c r="B901" s="7">
        <v>0.76912424580714356</v>
      </c>
      <c r="C901" s="7">
        <v>0.91275420322575029</v>
      </c>
      <c r="D901" s="7">
        <v>0.76192048233592347</v>
      </c>
      <c r="E901" s="7">
        <v>0.91997859343183863</v>
      </c>
      <c r="F901" s="7">
        <v>0.76176149913341074</v>
      </c>
      <c r="G901" s="7">
        <v>0.92646121809233239</v>
      </c>
      <c r="H901" s="7">
        <v>0.75536307680278703</v>
      </c>
      <c r="I901" s="7">
        <v>0.93170411654959484</v>
      </c>
      <c r="J901" s="7">
        <v>0.75187500271487662</v>
      </c>
      <c r="K901" s="7">
        <v>0.92967060498280196</v>
      </c>
      <c r="L901" s="7">
        <v>0.73746400072975848</v>
      </c>
      <c r="M901" s="7">
        <v>0.94175516020778749</v>
      </c>
      <c r="N901" s="7">
        <v>0.73905296399421394</v>
      </c>
      <c r="O901" s="7">
        <v>0.95497283700382463</v>
      </c>
      <c r="P901" s="7">
        <v>0.73730241124523743</v>
      </c>
      <c r="Q901" s="7">
        <v>0.95898958379114707</v>
      </c>
      <c r="R901" s="7">
        <v>0.73597146989961426</v>
      </c>
      <c r="S901" s="7">
        <v>0.96352308464811509</v>
      </c>
      <c r="T901" s="7">
        <v>0.73349376447029424</v>
      </c>
      <c r="U901" s="7">
        <v>0.97039492151324502</v>
      </c>
      <c r="V901" s="7">
        <v>0.73990956201430791</v>
      </c>
      <c r="W901" s="7">
        <v>0.97633748392819086</v>
      </c>
      <c r="X901" s="7">
        <v>0.75374283815423093</v>
      </c>
      <c r="Y901" s="7">
        <v>0.97678849387256428</v>
      </c>
      <c r="Z901" s="7">
        <v>0.75147537280692189</v>
      </c>
      <c r="AA901" s="7">
        <v>0.97694100126916061</v>
      </c>
      <c r="AB901" s="7">
        <v>0.74524288376416603</v>
      </c>
    </row>
    <row r="902" spans="1:28">
      <c r="A902" s="7">
        <v>0.91122037062835282</v>
      </c>
      <c r="B902" s="7">
        <v>0.76974714720715143</v>
      </c>
      <c r="C902" s="7">
        <v>0.91320459974572454</v>
      </c>
      <c r="D902" s="7">
        <v>0.76278403044137366</v>
      </c>
      <c r="E902" s="7">
        <v>0.92046676760820789</v>
      </c>
      <c r="F902" s="7">
        <v>0.76277794911668706</v>
      </c>
      <c r="G902" s="7">
        <v>0.92658454126422785</v>
      </c>
      <c r="H902" s="7">
        <v>0.75564976782371107</v>
      </c>
      <c r="I902" s="7">
        <v>0.93191529605970136</v>
      </c>
      <c r="J902" s="7">
        <v>0.75241710937262396</v>
      </c>
      <c r="K902" s="7">
        <v>0.93008676455326655</v>
      </c>
      <c r="L902" s="7">
        <v>0.7385855707540403</v>
      </c>
      <c r="M902" s="7">
        <v>0.94190088723394483</v>
      </c>
      <c r="N902" s="7">
        <v>0.73951775095237882</v>
      </c>
      <c r="O902" s="7">
        <v>0.95505075885147761</v>
      </c>
      <c r="P902" s="7">
        <v>0.73762472145360969</v>
      </c>
      <c r="Q902" s="7">
        <v>0.9592163670724726</v>
      </c>
      <c r="R902" s="7">
        <v>0.73700182005360204</v>
      </c>
      <c r="S902" s="7">
        <v>0.96368429398239985</v>
      </c>
      <c r="T902" s="7">
        <v>0.73431821834561839</v>
      </c>
      <c r="U902" s="7">
        <v>0.970566769990029</v>
      </c>
      <c r="V902" s="7">
        <v>0.74093904340762629</v>
      </c>
      <c r="W902" s="7">
        <v>0.97643030507215989</v>
      </c>
      <c r="X902" s="7">
        <v>0.75437182087892507</v>
      </c>
      <c r="Y902" s="7">
        <v>0.97706341348039805</v>
      </c>
      <c r="Z902" s="7">
        <v>0.75338230247640192</v>
      </c>
      <c r="AA902" s="7">
        <v>0.97702664286147567</v>
      </c>
      <c r="AB902" s="7">
        <v>0.74584232862609823</v>
      </c>
    </row>
    <row r="903" spans="1:28">
      <c r="A903" s="7">
        <v>0.91148217714133029</v>
      </c>
      <c r="B903" s="7">
        <v>0.7702293093787056</v>
      </c>
      <c r="C903" s="7">
        <v>0.9133934527169163</v>
      </c>
      <c r="D903" s="7">
        <v>0.76314717240121088</v>
      </c>
      <c r="E903" s="7">
        <v>0.9205959901843056</v>
      </c>
      <c r="F903" s="7">
        <v>0.76304726492422181</v>
      </c>
      <c r="G903" s="7">
        <v>0.92698974597188444</v>
      </c>
      <c r="H903" s="7">
        <v>0.7565958481927606</v>
      </c>
      <c r="I903" s="7">
        <v>0.93215871671638906</v>
      </c>
      <c r="J903" s="7">
        <v>0.75304348581530967</v>
      </c>
      <c r="K903" s="7">
        <v>0.93018949411977925</v>
      </c>
      <c r="L903" s="7">
        <v>0.73886270540760024</v>
      </c>
      <c r="M903" s="7">
        <v>0.94202822599181735</v>
      </c>
      <c r="N903" s="7">
        <v>0.73992433094568932</v>
      </c>
      <c r="O903" s="7">
        <v>0.95514034564638406</v>
      </c>
      <c r="P903" s="7">
        <v>0.7379956822594721</v>
      </c>
      <c r="Q903" s="7">
        <v>0.95953324836285192</v>
      </c>
      <c r="R903" s="7">
        <v>0.73844222524357828</v>
      </c>
      <c r="S903" s="7">
        <v>0.96374287551644322</v>
      </c>
      <c r="T903" s="7">
        <v>0.73461794077658449</v>
      </c>
      <c r="U903" s="7">
        <v>0.97066233659931289</v>
      </c>
      <c r="V903" s="7">
        <v>0.74151503173148292</v>
      </c>
      <c r="W903" s="7">
        <v>0.97652570458123922</v>
      </c>
      <c r="X903" s="7">
        <v>0.75501904757767802</v>
      </c>
      <c r="Y903" s="7">
        <v>0.97723054714674773</v>
      </c>
      <c r="Z903" s="7">
        <v>0.75454644177348762</v>
      </c>
      <c r="AA903" s="7">
        <v>0.97709801085507153</v>
      </c>
      <c r="AB903" s="7">
        <v>0.74634447229305012</v>
      </c>
    </row>
    <row r="904" spans="1:28">
      <c r="A904" s="7">
        <v>0.91185046764888267</v>
      </c>
      <c r="B904" s="7">
        <v>0.7709086802222288</v>
      </c>
      <c r="C904" s="7">
        <v>0.91406477158054877</v>
      </c>
      <c r="D904" s="7">
        <v>0.76444075703804726</v>
      </c>
      <c r="E904" s="7">
        <v>0.9206932334360155</v>
      </c>
      <c r="F904" s="7">
        <v>0.76325142368154653</v>
      </c>
      <c r="G904" s="7">
        <v>0.9271811905149222</v>
      </c>
      <c r="H904" s="7">
        <v>0.75704325993753607</v>
      </c>
      <c r="I904" s="7">
        <v>0.93259450954767753</v>
      </c>
      <c r="J904" s="7">
        <v>0.75416505583959148</v>
      </c>
      <c r="K904" s="7">
        <v>0.93069265934351486</v>
      </c>
      <c r="L904" s="7">
        <v>0.74022057833397714</v>
      </c>
      <c r="M904" s="7">
        <v>0.94214177354847617</v>
      </c>
      <c r="N904" s="7">
        <v>0.74028747290552654</v>
      </c>
      <c r="O904" s="7">
        <v>0.95529712253747034</v>
      </c>
      <c r="P904" s="7">
        <v>0.73864725276157228</v>
      </c>
      <c r="Q904" s="7">
        <v>0.95959741572539747</v>
      </c>
      <c r="R904" s="7">
        <v>0.73873412882851919</v>
      </c>
      <c r="S904" s="7">
        <v>0.96387016922575552</v>
      </c>
      <c r="T904" s="7">
        <v>0.73526951127868467</v>
      </c>
      <c r="U904" s="7">
        <v>0.97069790623415841</v>
      </c>
      <c r="V904" s="7">
        <v>0.74172961561684125</v>
      </c>
      <c r="W904" s="7">
        <v>0.97680631665073814</v>
      </c>
      <c r="X904" s="7">
        <v>0.75692597724715804</v>
      </c>
      <c r="Y904" s="7">
        <v>0.97731913235371637</v>
      </c>
      <c r="Z904" s="7">
        <v>0.75516413060947862</v>
      </c>
      <c r="AA904" s="7">
        <v>0.9773688127418827</v>
      </c>
      <c r="AB904" s="7">
        <v>0.74825140196253015</v>
      </c>
    </row>
    <row r="905" spans="1:28">
      <c r="A905" s="7">
        <v>0.91217552405337454</v>
      </c>
      <c r="B905" s="7">
        <v>0.77150899384483052</v>
      </c>
      <c r="C905" s="7">
        <v>0.91446884567362696</v>
      </c>
      <c r="D905" s="7">
        <v>0.76522003535855909</v>
      </c>
      <c r="E905" s="7">
        <v>0.92116248107346133</v>
      </c>
      <c r="F905" s="7">
        <v>0.76423833580206102</v>
      </c>
      <c r="G905" s="7">
        <v>0.9277026713560802</v>
      </c>
      <c r="H905" s="7">
        <v>0.75826299991746771</v>
      </c>
      <c r="I905" s="7">
        <v>0.93270789091315454</v>
      </c>
      <c r="J905" s="7">
        <v>0.75445695942453239</v>
      </c>
      <c r="K905" s="7">
        <v>0.93084937434549087</v>
      </c>
      <c r="L905" s="7">
        <v>0.74064453354067705</v>
      </c>
      <c r="M905" s="7">
        <v>0.9422052130740588</v>
      </c>
      <c r="N905" s="7">
        <v>0.74049076290218185</v>
      </c>
      <c r="O905" s="7">
        <v>0.95534098273914325</v>
      </c>
      <c r="P905" s="7">
        <v>0.73882969250216035</v>
      </c>
      <c r="Q905" s="7">
        <v>0.95985320617061354</v>
      </c>
      <c r="R905" s="7">
        <v>0.73989826812560489</v>
      </c>
      <c r="S905" s="7">
        <v>0.96406837742364659</v>
      </c>
      <c r="T905" s="7">
        <v>0.73628683002263051</v>
      </c>
      <c r="U905" s="7">
        <v>0.97076133160713607</v>
      </c>
      <c r="V905" s="7">
        <v>0.7421136078327456</v>
      </c>
      <c r="W905" s="7">
        <v>0.97698938057356599</v>
      </c>
      <c r="X905" s="7">
        <v>0.75817699261119054</v>
      </c>
      <c r="Y905" s="7">
        <v>0.97748932068237537</v>
      </c>
      <c r="Z905" s="7">
        <v>0.75635085768397048</v>
      </c>
      <c r="AA905" s="7">
        <v>0.97757300450133766</v>
      </c>
      <c r="AB905" s="7">
        <v>0.74969528219518422</v>
      </c>
    </row>
    <row r="906" spans="1:28">
      <c r="A906" s="7">
        <v>0.91237247941176125</v>
      </c>
      <c r="B906" s="7">
        <v>0.77187300456533714</v>
      </c>
      <c r="C906" s="7">
        <v>0.91472967656968796</v>
      </c>
      <c r="D906" s="7">
        <v>0.7657239165468499</v>
      </c>
      <c r="E906" s="7">
        <v>0.92140199968673342</v>
      </c>
      <c r="F906" s="7">
        <v>0.76474221699035183</v>
      </c>
      <c r="G906" s="7">
        <v>0.92792289130589356</v>
      </c>
      <c r="H906" s="7">
        <v>0.75877817499446165</v>
      </c>
      <c r="I906" s="7">
        <v>0.93284007961413729</v>
      </c>
      <c r="J906" s="7">
        <v>0.75479751360696345</v>
      </c>
      <c r="K906" s="7">
        <v>0.93109309500073778</v>
      </c>
      <c r="L906" s="7">
        <v>0.74130392288880254</v>
      </c>
      <c r="M906" s="7">
        <v>0.94229715441548301</v>
      </c>
      <c r="N906" s="7">
        <v>0.7407861415298006</v>
      </c>
      <c r="O906" s="7">
        <v>0.95541097242266393</v>
      </c>
      <c r="P906" s="7">
        <v>0.73912159608710126</v>
      </c>
      <c r="Q906" s="7">
        <v>0.96042192238386015</v>
      </c>
      <c r="R906" s="7">
        <v>0.74248717492061644</v>
      </c>
      <c r="S906" s="7">
        <v>0.96443924698503392</v>
      </c>
      <c r="T906" s="7">
        <v>0.73819375969211054</v>
      </c>
      <c r="U906" s="7">
        <v>0.97086461211313346</v>
      </c>
      <c r="V906" s="7">
        <v>0.74273998427543131</v>
      </c>
      <c r="W906" s="7">
        <v>0.97711013400622937</v>
      </c>
      <c r="X906" s="7">
        <v>0.7590031840078536</v>
      </c>
      <c r="Y906" s="7">
        <v>0.97769398305709598</v>
      </c>
      <c r="Z906" s="7">
        <v>0.75777910022457418</v>
      </c>
      <c r="AA906" s="7">
        <v>0.97775895777354038</v>
      </c>
      <c r="AB906" s="7">
        <v>0.75101145460942664</v>
      </c>
    </row>
    <row r="907" spans="1:28">
      <c r="A907" s="7">
        <v>0.91355261029900514</v>
      </c>
      <c r="B907" s="7">
        <v>0.77405446260636868</v>
      </c>
      <c r="C907" s="7">
        <v>0.91495558748239658</v>
      </c>
      <c r="D907" s="7">
        <v>0.76616090316359176</v>
      </c>
      <c r="E907" s="7">
        <v>0.92177269879392287</v>
      </c>
      <c r="F907" s="7">
        <v>0.76552236407153318</v>
      </c>
      <c r="G907" s="7">
        <v>0.92825410211041282</v>
      </c>
      <c r="H907" s="7">
        <v>0.75955397827229565</v>
      </c>
      <c r="I907" s="7">
        <v>0.9332737230356537</v>
      </c>
      <c r="J907" s="7">
        <v>0.75591734610990635</v>
      </c>
      <c r="K907" s="7">
        <v>0.93203810218656613</v>
      </c>
      <c r="L907" s="7">
        <v>0.7438667668637301</v>
      </c>
      <c r="M907" s="7">
        <v>0.94244701880200443</v>
      </c>
      <c r="N907" s="7">
        <v>0.74126830370135477</v>
      </c>
      <c r="O907" s="7">
        <v>0.95558454683779515</v>
      </c>
      <c r="P907" s="7">
        <v>0.73984614248543668</v>
      </c>
      <c r="Q907" s="7">
        <v>0.96063859710807231</v>
      </c>
      <c r="R907" s="7">
        <v>0.74347408704113094</v>
      </c>
      <c r="S907" s="7">
        <v>0.9645775522608957</v>
      </c>
      <c r="T907" s="7">
        <v>0.73890614344107342</v>
      </c>
      <c r="U907" s="7">
        <v>0.97094389382935553</v>
      </c>
      <c r="V907" s="7">
        <v>0.74322127768631596</v>
      </c>
      <c r="W907" s="7">
        <v>0.97713462847477672</v>
      </c>
      <c r="X907" s="7">
        <v>0.7591708548170607</v>
      </c>
      <c r="Y907" s="7">
        <v>0.97815087326249583</v>
      </c>
      <c r="Z907" s="7">
        <v>0.76097613948821263</v>
      </c>
      <c r="AA907" s="7">
        <v>0.9779223111811044</v>
      </c>
      <c r="AB907" s="7">
        <v>0.75217038134249559</v>
      </c>
    </row>
    <row r="908" spans="1:28">
      <c r="A908" s="7">
        <v>0.91379360039199053</v>
      </c>
      <c r="B908" s="7">
        <v>0.77450013682980523</v>
      </c>
      <c r="C908" s="7">
        <v>0.9151914755332059</v>
      </c>
      <c r="D908" s="7">
        <v>0.76661787127573133</v>
      </c>
      <c r="E908" s="7">
        <v>0.92285085887328377</v>
      </c>
      <c r="F908" s="7">
        <v>0.76779243570085043</v>
      </c>
      <c r="G908" s="7">
        <v>0.92847373480702666</v>
      </c>
      <c r="H908" s="7">
        <v>0.760070022109959</v>
      </c>
      <c r="I908" s="7">
        <v>0.93352842809364478</v>
      </c>
      <c r="J908" s="7">
        <v>0.75657673545803183</v>
      </c>
      <c r="K908" s="7">
        <v>0.93331907698532623</v>
      </c>
      <c r="L908" s="7">
        <v>0.74734267830226742</v>
      </c>
      <c r="M908" s="7">
        <v>0.94321334988277494</v>
      </c>
      <c r="N908" s="7">
        <v>0.74373645276331046</v>
      </c>
      <c r="O908" s="7">
        <v>0.95580431444405001</v>
      </c>
      <c r="P908" s="7">
        <v>0.74076355375239378</v>
      </c>
      <c r="Q908" s="7">
        <v>0.9607735243704113</v>
      </c>
      <c r="R908" s="7">
        <v>0.74409177587712194</v>
      </c>
      <c r="S908" s="7">
        <v>0.96464009795889682</v>
      </c>
      <c r="T908" s="7">
        <v>0.73922845364944567</v>
      </c>
      <c r="U908" s="7">
        <v>0.97128801933274089</v>
      </c>
      <c r="V908" s="7">
        <v>0.74532107222441768</v>
      </c>
      <c r="W908" s="7">
        <v>0.97721111997304755</v>
      </c>
      <c r="X908" s="7">
        <v>0.75969558626141875</v>
      </c>
      <c r="Y908" s="7">
        <v>0.97844979378847374</v>
      </c>
      <c r="Z908" s="7">
        <v>0.76307593402631435</v>
      </c>
      <c r="AA908" s="7">
        <v>0.97818756222396919</v>
      </c>
      <c r="AB908" s="7">
        <v>0.75405298571323054</v>
      </c>
    </row>
    <row r="909" spans="1:28">
      <c r="A909" s="7">
        <v>0.9140690176411167</v>
      </c>
      <c r="B909" s="7">
        <v>0.77501096810345182</v>
      </c>
      <c r="C909" s="7">
        <v>0.91582716176076451</v>
      </c>
      <c r="D909" s="7">
        <v>0.7678497739050355</v>
      </c>
      <c r="E909" s="7">
        <v>0.92330052733253298</v>
      </c>
      <c r="F909" s="7">
        <v>0.76874025359123888</v>
      </c>
      <c r="G909" s="7">
        <v>0.92858355115533353</v>
      </c>
      <c r="H909" s="7">
        <v>0.76032804402879073</v>
      </c>
      <c r="I909" s="7">
        <v>0.93365524327019733</v>
      </c>
      <c r="J909" s="7">
        <v>0.75690512699109036</v>
      </c>
      <c r="K909" s="7">
        <v>0.93347474372641948</v>
      </c>
      <c r="L909" s="7">
        <v>0.74776750226963673</v>
      </c>
      <c r="M909" s="7">
        <v>0.94389003815565686</v>
      </c>
      <c r="N909" s="7">
        <v>0.745917910804342</v>
      </c>
      <c r="O909" s="7">
        <v>0.95693628092552396</v>
      </c>
      <c r="P909" s="7">
        <v>0.74549395559764142</v>
      </c>
      <c r="Q909" s="7">
        <v>0.96084384476772156</v>
      </c>
      <c r="R909" s="7">
        <v>0.7444140860854942</v>
      </c>
      <c r="S909" s="7">
        <v>0.96470616735819381</v>
      </c>
      <c r="T909" s="7">
        <v>0.73956900783187673</v>
      </c>
      <c r="U909" s="7">
        <v>0.97142044122632254</v>
      </c>
      <c r="V909" s="7">
        <v>0.74612988840769146</v>
      </c>
      <c r="W909" s="7">
        <v>0.97731898158015973</v>
      </c>
      <c r="X909" s="7">
        <v>0.76043577035180465</v>
      </c>
      <c r="Y909" s="7">
        <v>0.9784803404115664</v>
      </c>
      <c r="Z909" s="7">
        <v>0.76329051791167268</v>
      </c>
      <c r="AA909" s="7">
        <v>0.97831681759014844</v>
      </c>
      <c r="AB909" s="7">
        <v>0.75497213450152656</v>
      </c>
    </row>
    <row r="910" spans="1:28">
      <c r="A910" s="7">
        <v>0.91440448225560456</v>
      </c>
      <c r="B910" s="7">
        <v>0.7756347382641291</v>
      </c>
      <c r="C910" s="7">
        <v>0.91598822127581858</v>
      </c>
      <c r="D910" s="7">
        <v>0.76816252774604366</v>
      </c>
      <c r="E910" s="7">
        <v>0.92483749282096817</v>
      </c>
      <c r="F910" s="7">
        <v>0.77198594345236748</v>
      </c>
      <c r="G910" s="7">
        <v>0.92901576951016718</v>
      </c>
      <c r="H910" s="7">
        <v>0.76134449401206705</v>
      </c>
      <c r="I910" s="7">
        <v>0.93394917505652886</v>
      </c>
      <c r="J910" s="7">
        <v>0.7576670300982129</v>
      </c>
      <c r="K910" s="7">
        <v>0.93359739024970501</v>
      </c>
      <c r="L910" s="7">
        <v>0.74810284388805093</v>
      </c>
      <c r="M910" s="7">
        <v>0.94394842090746123</v>
      </c>
      <c r="N910" s="7">
        <v>0.74610643186961634</v>
      </c>
      <c r="O910" s="7">
        <v>0.95714624997608588</v>
      </c>
      <c r="P910" s="7">
        <v>0.74637227263447248</v>
      </c>
      <c r="Q910" s="7">
        <v>0.96095064387113649</v>
      </c>
      <c r="R910" s="7">
        <v>0.74490493586374307</v>
      </c>
      <c r="S910" s="7">
        <v>0.96485240096197122</v>
      </c>
      <c r="T910" s="7">
        <v>0.74032569837498252</v>
      </c>
      <c r="U910" s="7">
        <v>0.97156957656278342</v>
      </c>
      <c r="V910" s="7">
        <v>0.74704382463197072</v>
      </c>
      <c r="W910" s="7">
        <v>0.9774027784462429</v>
      </c>
      <c r="X910" s="7">
        <v>0.76101175867566129</v>
      </c>
      <c r="Y910" s="7">
        <v>0.97860514518591635</v>
      </c>
      <c r="Z910" s="7">
        <v>0.76416970370917325</v>
      </c>
      <c r="AA910" s="7">
        <v>0.97837629091814504</v>
      </c>
      <c r="AB910" s="7">
        <v>0.75539695846889587</v>
      </c>
    </row>
    <row r="911" spans="1:28">
      <c r="A911" s="7">
        <v>0.91508101590534752</v>
      </c>
      <c r="B911" s="7">
        <v>0.77689270371351726</v>
      </c>
      <c r="C911" s="7">
        <v>0.91642721535224914</v>
      </c>
      <c r="D911" s="7">
        <v>0.76901651948412963</v>
      </c>
      <c r="E911" s="7">
        <v>0.92562000730956007</v>
      </c>
      <c r="F911" s="7">
        <v>0.77364093252770205</v>
      </c>
      <c r="G911" s="7">
        <v>0.93006284196487965</v>
      </c>
      <c r="H911" s="7">
        <v>0.76381264307402275</v>
      </c>
      <c r="I911" s="7">
        <v>0.93432424706175621</v>
      </c>
      <c r="J911" s="7">
        <v>0.75864091080868534</v>
      </c>
      <c r="K911" s="7">
        <v>0.93441293721650975</v>
      </c>
      <c r="L911" s="7">
        <v>0.75033295252657262</v>
      </c>
      <c r="M911" s="7">
        <v>0.94417275778053622</v>
      </c>
      <c r="N911" s="7">
        <v>0.74683097826795175</v>
      </c>
      <c r="O911" s="7">
        <v>0.95732309057644804</v>
      </c>
      <c r="P911" s="7">
        <v>0.74711245672485838</v>
      </c>
      <c r="Q911" s="7">
        <v>0.96104293939260621</v>
      </c>
      <c r="R911" s="7">
        <v>0.74532975983111238</v>
      </c>
      <c r="S911" s="7">
        <v>0.96498057559660744</v>
      </c>
      <c r="T911" s="7">
        <v>0.74099030028712476</v>
      </c>
      <c r="U911" s="7">
        <v>0.97176756657842978</v>
      </c>
      <c r="V911" s="7">
        <v>0.74825748328721609</v>
      </c>
      <c r="W911" s="7">
        <v>0.97749946713787728</v>
      </c>
      <c r="X911" s="7">
        <v>0.76167636058780352</v>
      </c>
      <c r="Y911" s="7">
        <v>0.97866492929111193</v>
      </c>
      <c r="Z911" s="7">
        <v>0.76459105263386473</v>
      </c>
      <c r="AA911" s="7">
        <v>0.97847263770949955</v>
      </c>
      <c r="AB911" s="7">
        <v>0.75608849196179162</v>
      </c>
    </row>
    <row r="912" spans="1:28">
      <c r="A912" s="7">
        <v>0.9152187245299106</v>
      </c>
      <c r="B912" s="7">
        <v>0.77714898811101008</v>
      </c>
      <c r="C912" s="7">
        <v>0.91667735645748794</v>
      </c>
      <c r="D912" s="7">
        <v>0.76950389421970056</v>
      </c>
      <c r="E912" s="7">
        <v>0.92623805670130022</v>
      </c>
      <c r="F912" s="7">
        <v>0.77494841733524988</v>
      </c>
      <c r="G912" s="7">
        <v>0.93123676111068465</v>
      </c>
      <c r="H912" s="7">
        <v>0.76658051456694454</v>
      </c>
      <c r="I912" s="7">
        <v>0.93504752345005993</v>
      </c>
      <c r="J912" s="7">
        <v>0.7605235151794203</v>
      </c>
      <c r="K912" s="7">
        <v>0.9347342291770826</v>
      </c>
      <c r="L912" s="7">
        <v>0.75121213832407319</v>
      </c>
      <c r="M912" s="7">
        <v>0.94449547188893501</v>
      </c>
      <c r="N912" s="7">
        <v>0.74787349107131207</v>
      </c>
      <c r="O912" s="7">
        <v>0.9574201429375967</v>
      </c>
      <c r="P912" s="7">
        <v>0.74751903671816888</v>
      </c>
      <c r="Q912" s="7">
        <v>0.96156418933766841</v>
      </c>
      <c r="R912" s="7">
        <v>0.7477301455608496</v>
      </c>
      <c r="S912" s="7">
        <v>0.9654210382585876</v>
      </c>
      <c r="T912" s="7">
        <v>0.74327427208715346</v>
      </c>
      <c r="U912" s="7">
        <v>0.97183913439793834</v>
      </c>
      <c r="V912" s="7">
        <v>0.74869707618596637</v>
      </c>
      <c r="W912" s="7">
        <v>0.9777551550113105</v>
      </c>
      <c r="X912" s="7">
        <v>0.76343473218280467</v>
      </c>
      <c r="Y912" s="7">
        <v>0.97872253149465804</v>
      </c>
      <c r="Z912" s="7">
        <v>0.76499763262717524</v>
      </c>
      <c r="AA912" s="7">
        <v>0.97866453831450184</v>
      </c>
      <c r="AB912" s="7">
        <v>0.75746634638356625</v>
      </c>
    </row>
    <row r="913" spans="1:28">
      <c r="A913" s="7">
        <v>0.91540607230983939</v>
      </c>
      <c r="B913" s="7">
        <v>0.77749822990013584</v>
      </c>
      <c r="C913" s="7">
        <v>0.91718333988973744</v>
      </c>
      <c r="D913" s="7">
        <v>0.77049254386155397</v>
      </c>
      <c r="E913" s="7">
        <v>0.92691288570981067</v>
      </c>
      <c r="F913" s="7">
        <v>0.77637665987585358</v>
      </c>
      <c r="G913" s="7">
        <v>0.93140060475334574</v>
      </c>
      <c r="H913" s="7">
        <v>0.76696711306485732</v>
      </c>
      <c r="I913" s="7">
        <v>0.93519422066700419</v>
      </c>
      <c r="J913" s="7">
        <v>0.76090576987398573</v>
      </c>
      <c r="K913" s="7">
        <v>0.93490195091832784</v>
      </c>
      <c r="L913" s="7">
        <v>0.7516717127182212</v>
      </c>
      <c r="M913" s="7">
        <v>0.94463292419436418</v>
      </c>
      <c r="N913" s="7">
        <v>0.74831829653407911</v>
      </c>
      <c r="O913" s="7">
        <v>0.95749526519790884</v>
      </c>
      <c r="P913" s="7">
        <v>0.74783439684118536</v>
      </c>
      <c r="Q913" s="7">
        <v>0.96192238386146744</v>
      </c>
      <c r="R913" s="7">
        <v>0.74938513463618417</v>
      </c>
      <c r="S913" s="7">
        <v>0.96591876106662522</v>
      </c>
      <c r="T913" s="7">
        <v>0.74586317888216502</v>
      </c>
      <c r="U913" s="7">
        <v>0.97211897742871123</v>
      </c>
      <c r="V913" s="7">
        <v>0.75041722231151098</v>
      </c>
      <c r="W913" s="7">
        <v>0.97785571125061033</v>
      </c>
      <c r="X913" s="7">
        <v>0.76412626567570041</v>
      </c>
      <c r="Y913" s="7">
        <v>0.97921345936578974</v>
      </c>
      <c r="Z913" s="7">
        <v>0.76847354406571255</v>
      </c>
      <c r="AA913" s="7">
        <v>0.97883820043225189</v>
      </c>
      <c r="AB913" s="7">
        <v>0.75871736174759874</v>
      </c>
    </row>
    <row r="914" spans="1:28">
      <c r="A914" s="7">
        <v>0.91566787882281686</v>
      </c>
      <c r="B914" s="7">
        <v>0.77798734215704579</v>
      </c>
      <c r="C914" s="7">
        <v>0.91742065324598965</v>
      </c>
      <c r="D914" s="7">
        <v>0.77095733081971884</v>
      </c>
      <c r="E914" s="7">
        <v>0.92704341356445485</v>
      </c>
      <c r="F914" s="7">
        <v>0.77665292576874412</v>
      </c>
      <c r="G914" s="7">
        <v>0.9323601764813324</v>
      </c>
      <c r="H914" s="7">
        <v>0.76923718469417457</v>
      </c>
      <c r="I914" s="7">
        <v>0.93536563609632728</v>
      </c>
      <c r="J914" s="7">
        <v>0.7613531816187612</v>
      </c>
      <c r="K914" s="7">
        <v>0.93520280179168636</v>
      </c>
      <c r="L914" s="7">
        <v>0.75249616659354535</v>
      </c>
      <c r="M914" s="7">
        <v>0.94543189445134024</v>
      </c>
      <c r="N914" s="7">
        <v>0.75090720332909067</v>
      </c>
      <c r="O914" s="7">
        <v>0.95761004827888274</v>
      </c>
      <c r="P914" s="7">
        <v>0.74831655901273952</v>
      </c>
      <c r="Q914" s="7">
        <v>0.96201687689535309</v>
      </c>
      <c r="R914" s="7">
        <v>0.74982212125292602</v>
      </c>
      <c r="S914" s="7">
        <v>0.96602182932952863</v>
      </c>
      <c r="T914" s="7">
        <v>0.74640007297589561</v>
      </c>
      <c r="U914" s="7">
        <v>0.97218797394931522</v>
      </c>
      <c r="V914" s="7">
        <v>0.75084204627888029</v>
      </c>
      <c r="W914" s="7">
        <v>0.97792274874347684</v>
      </c>
      <c r="X914" s="7">
        <v>0.76459192139453469</v>
      </c>
      <c r="Y914" s="7">
        <v>0.97929811714978932</v>
      </c>
      <c r="Z914" s="7">
        <v>0.76907298892764475</v>
      </c>
      <c r="AA914" s="7">
        <v>0.97898569428568349</v>
      </c>
      <c r="AB914" s="7">
        <v>0.75978159356769581</v>
      </c>
    </row>
    <row r="915" spans="1:28">
      <c r="A915" s="7">
        <v>0.91604897943497976</v>
      </c>
      <c r="B915" s="7">
        <v>0.77869972590600867</v>
      </c>
      <c r="C915" s="7">
        <v>0.91769146128015133</v>
      </c>
      <c r="D915" s="7">
        <v>0.77148814358876316</v>
      </c>
      <c r="E915" s="7">
        <v>0.92717785725473834</v>
      </c>
      <c r="F915" s="7">
        <v>0.77693787926832925</v>
      </c>
      <c r="G915" s="7">
        <v>0.93248349965322785</v>
      </c>
      <c r="H915" s="7">
        <v>0.76952908827911548</v>
      </c>
      <c r="I915" s="7">
        <v>0.93570148137321429</v>
      </c>
      <c r="J915" s="7">
        <v>0.76223236741626177</v>
      </c>
      <c r="K915" s="7">
        <v>0.93614676071663194</v>
      </c>
      <c r="L915" s="7">
        <v>0.75508333586721799</v>
      </c>
      <c r="M915" s="7">
        <v>0.94621523468027413</v>
      </c>
      <c r="N915" s="7">
        <v>0.75344745952661207</v>
      </c>
      <c r="O915" s="7">
        <v>0.95792640164839604</v>
      </c>
      <c r="P915" s="7">
        <v>0.74964750035836292</v>
      </c>
      <c r="Q915" s="7">
        <v>0.96212807102359987</v>
      </c>
      <c r="R915" s="7">
        <v>0.75033642756925045</v>
      </c>
      <c r="S915" s="7">
        <v>0.96614603980020708</v>
      </c>
      <c r="T915" s="7">
        <v>0.74704729967464856</v>
      </c>
      <c r="U915" s="7">
        <v>0.97227196971352881</v>
      </c>
      <c r="V915" s="7">
        <v>0.75136156515922159</v>
      </c>
      <c r="W915" s="7">
        <v>0.97798033223093916</v>
      </c>
      <c r="X915" s="7">
        <v>0.76499415758449785</v>
      </c>
      <c r="Y915" s="7">
        <v>0.97938015665180955</v>
      </c>
      <c r="Z915" s="7">
        <v>0.76965505857618766</v>
      </c>
      <c r="AA915" s="7">
        <v>0.97914944418210081</v>
      </c>
      <c r="AB915" s="7">
        <v>0.76096832064218767</v>
      </c>
    </row>
    <row r="916" spans="1:28">
      <c r="A916" s="7">
        <v>0.916294773317194</v>
      </c>
      <c r="B916" s="7">
        <v>0.77915930030015668</v>
      </c>
      <c r="C916" s="7">
        <v>0.9178624979333061</v>
      </c>
      <c r="D916" s="7">
        <v>0.77182348520717736</v>
      </c>
      <c r="E916" s="7">
        <v>0.92749177674515759</v>
      </c>
      <c r="F916" s="7">
        <v>0.777603349941141</v>
      </c>
      <c r="G916" s="7">
        <v>0.93303493040756047</v>
      </c>
      <c r="H916" s="7">
        <v>0.77083657308666331</v>
      </c>
      <c r="I916" s="7">
        <v>0.93603678929765821</v>
      </c>
      <c r="J916" s="7">
        <v>0.76311068445309282</v>
      </c>
      <c r="K916" s="7">
        <v>0.93637528158907846</v>
      </c>
      <c r="L916" s="7">
        <v>0.75570971230990369</v>
      </c>
      <c r="M916" s="7">
        <v>0.94634579138509645</v>
      </c>
      <c r="N916" s="7">
        <v>0.75387141473331198</v>
      </c>
      <c r="O916" s="7">
        <v>0.95804305112093047</v>
      </c>
      <c r="P916" s="7">
        <v>0.75013835013661179</v>
      </c>
      <c r="Q916" s="7">
        <v>0.96241506614512229</v>
      </c>
      <c r="R916" s="7">
        <v>0.75166736891487385</v>
      </c>
      <c r="S916" s="7">
        <v>0.96624998898843439</v>
      </c>
      <c r="T916" s="7">
        <v>0.7475894063323959</v>
      </c>
      <c r="U916" s="7">
        <v>0.97249781546730718</v>
      </c>
      <c r="V916" s="7">
        <v>0.75276200735840237</v>
      </c>
      <c r="W916" s="7">
        <v>0.97805854263928349</v>
      </c>
      <c r="X916" s="7">
        <v>0.76554147680626206</v>
      </c>
      <c r="Y916" s="7">
        <v>0.97972838815506558</v>
      </c>
      <c r="Z916" s="7">
        <v>0.77213710780885481</v>
      </c>
      <c r="AA916" s="7">
        <v>0.97921169293207055</v>
      </c>
      <c r="AB916" s="7">
        <v>0.76142007619031049</v>
      </c>
    </row>
    <row r="917" spans="1:28">
      <c r="A917" s="7">
        <v>0.91650053562250045</v>
      </c>
      <c r="B917" s="7">
        <v>0.77954416127673054</v>
      </c>
      <c r="C917" s="7">
        <v>0.91854094332415337</v>
      </c>
      <c r="D917" s="7">
        <v>0.77315442655280076</v>
      </c>
      <c r="E917" s="7">
        <v>0.92774108494752794</v>
      </c>
      <c r="F917" s="7">
        <v>0.77813416271018532</v>
      </c>
      <c r="G917" s="7">
        <v>0.93340489992324693</v>
      </c>
      <c r="H917" s="7">
        <v>0.77171489012349437</v>
      </c>
      <c r="I917" s="7">
        <v>0.936228624119816</v>
      </c>
      <c r="J917" s="7">
        <v>0.76361456564138364</v>
      </c>
      <c r="K917" s="7">
        <v>0.93652885180840606</v>
      </c>
      <c r="L917" s="7">
        <v>0.75613106123459517</v>
      </c>
      <c r="M917" s="7">
        <v>0.94647542867650458</v>
      </c>
      <c r="N917" s="7">
        <v>0.75429276365800346</v>
      </c>
      <c r="O917" s="7">
        <v>0.9583757354165986</v>
      </c>
      <c r="P917" s="7">
        <v>0.75153879233579257</v>
      </c>
      <c r="Q917" s="7">
        <v>0.9626783281325525</v>
      </c>
      <c r="R917" s="7">
        <v>0.75289492774083067</v>
      </c>
      <c r="S917" s="7">
        <v>0.96661997762449769</v>
      </c>
      <c r="T917" s="7">
        <v>0.74951979253995149</v>
      </c>
      <c r="U917" s="7">
        <v>0.97253381365197011</v>
      </c>
      <c r="V917" s="7">
        <v>0.75298527885045541</v>
      </c>
      <c r="W917" s="7">
        <v>0.97808991274812485</v>
      </c>
      <c r="X917" s="7">
        <v>0.76576127325563725</v>
      </c>
      <c r="Y917" s="7">
        <v>0.97980955489642596</v>
      </c>
      <c r="Z917" s="7">
        <v>0.77271743993605879</v>
      </c>
      <c r="AA917" s="7">
        <v>0.97955306983477097</v>
      </c>
      <c r="AB917" s="7">
        <v>0.76390212542297764</v>
      </c>
    </row>
    <row r="918" spans="1:28">
      <c r="A918" s="7">
        <v>0.91674873139932922</v>
      </c>
      <c r="B918" s="7">
        <v>0.78000894823489542</v>
      </c>
      <c r="C918" s="7">
        <v>0.91870556610281484</v>
      </c>
      <c r="D918" s="7">
        <v>0.77347760552184242</v>
      </c>
      <c r="E918" s="7">
        <v>0.92791599227275112</v>
      </c>
      <c r="F918" s="7">
        <v>0.77850686103738664</v>
      </c>
      <c r="G918" s="7">
        <v>0.93366857660982339</v>
      </c>
      <c r="H918" s="7">
        <v>0.77234126656618007</v>
      </c>
      <c r="I918" s="7">
        <v>0.93643066863839119</v>
      </c>
      <c r="J918" s="7">
        <v>0.76414537841042796</v>
      </c>
      <c r="K918" s="7">
        <v>0.9366934287670029</v>
      </c>
      <c r="L918" s="7">
        <v>0.75658281678271799</v>
      </c>
      <c r="M918" s="7">
        <v>0.94678756953063969</v>
      </c>
      <c r="N918" s="7">
        <v>0.75530834488061038</v>
      </c>
      <c r="O918" s="7">
        <v>0.95851384839207932</v>
      </c>
      <c r="P918" s="7">
        <v>0.75212086198433548</v>
      </c>
      <c r="Q918" s="7">
        <v>0.96274557201248046</v>
      </c>
      <c r="R918" s="7">
        <v>0.75321028786384714</v>
      </c>
      <c r="S918" s="7">
        <v>0.96684285173145967</v>
      </c>
      <c r="T918" s="7">
        <v>0.75068393183703719</v>
      </c>
      <c r="U918" s="7">
        <v>0.9727215184719985</v>
      </c>
      <c r="V918" s="7">
        <v>0.75415028690821062</v>
      </c>
      <c r="W918" s="7">
        <v>0.97815351242084436</v>
      </c>
      <c r="X918" s="7">
        <v>0.76620694747907381</v>
      </c>
      <c r="Y918" s="7">
        <v>0.98003952733028055</v>
      </c>
      <c r="Z918" s="7">
        <v>0.77437242901139336</v>
      </c>
      <c r="AA918" s="7">
        <v>0.97990753086963067</v>
      </c>
      <c r="AB918" s="7">
        <v>0.7664910322179892</v>
      </c>
    </row>
    <row r="919" spans="1:28">
      <c r="A919" s="7">
        <v>0.91688403812927777</v>
      </c>
      <c r="B919" s="7">
        <v>0.7802626263503798</v>
      </c>
      <c r="C919" s="7">
        <v>0.9191338703884232</v>
      </c>
      <c r="D919" s="7">
        <v>0.77431943461055586</v>
      </c>
      <c r="E919" s="7">
        <v>0.92853991541795033</v>
      </c>
      <c r="F919" s="7">
        <v>0.77983780238301004</v>
      </c>
      <c r="G919" s="7">
        <v>0.93406614702588642</v>
      </c>
      <c r="H919" s="7">
        <v>0.77328908445656852</v>
      </c>
      <c r="I919" s="7">
        <v>0.93652685472569164</v>
      </c>
      <c r="J919" s="7">
        <v>0.76439818776524282</v>
      </c>
      <c r="K919" s="7">
        <v>0.93681293050764014</v>
      </c>
      <c r="L919" s="7">
        <v>0.75691120831577652</v>
      </c>
      <c r="M919" s="7">
        <v>0.94689054383303473</v>
      </c>
      <c r="N919" s="7">
        <v>0.75564368649902458</v>
      </c>
      <c r="O919" s="7">
        <v>0.95877700960211698</v>
      </c>
      <c r="P919" s="7">
        <v>0.75323026935924475</v>
      </c>
      <c r="Q919" s="7">
        <v>0.96296224673669262</v>
      </c>
      <c r="R919" s="7">
        <v>0.75422673784712346</v>
      </c>
      <c r="S919" s="7">
        <v>0.96691596853334838</v>
      </c>
      <c r="T919" s="7">
        <v>0.75106618653160262</v>
      </c>
      <c r="U919" s="7">
        <v>0.9727485171104957</v>
      </c>
      <c r="V919" s="7">
        <v>0.75431795771741772</v>
      </c>
      <c r="W919" s="7">
        <v>0.97819562571764518</v>
      </c>
      <c r="X919" s="7">
        <v>0.76650232610669256</v>
      </c>
      <c r="Y919" s="7">
        <v>0.98010018419613587</v>
      </c>
      <c r="Z919" s="7">
        <v>0.77480941562813521</v>
      </c>
      <c r="AA919" s="7">
        <v>0.98000704957181162</v>
      </c>
      <c r="AB919" s="7">
        <v>0.76721905365900256</v>
      </c>
    </row>
    <row r="920" spans="1:28">
      <c r="A920" s="7">
        <v>0.91708179411920265</v>
      </c>
      <c r="B920" s="7">
        <v>0.78063445591691161</v>
      </c>
      <c r="C920" s="7">
        <v>0.91936762048106802</v>
      </c>
      <c r="D920" s="7">
        <v>0.77477900900470387</v>
      </c>
      <c r="E920" s="7">
        <v>0.92877160235994372</v>
      </c>
      <c r="F920" s="7">
        <v>0.78033212720393674</v>
      </c>
      <c r="G920" s="7">
        <v>0.93436858242363008</v>
      </c>
      <c r="H920" s="7">
        <v>0.77401102457289561</v>
      </c>
      <c r="I920" s="7">
        <v>0.93665635666445923</v>
      </c>
      <c r="J920" s="7">
        <v>0.76473874194767388</v>
      </c>
      <c r="K920" s="7">
        <v>0.93700581051007215</v>
      </c>
      <c r="L920" s="7">
        <v>0.75744202108482084</v>
      </c>
      <c r="M920" s="7">
        <v>0.94788718797407279</v>
      </c>
      <c r="N920" s="7">
        <v>0.75888937636015319</v>
      </c>
      <c r="O920" s="7">
        <v>0.95886286361390227</v>
      </c>
      <c r="P920" s="7">
        <v>0.75359428007975138</v>
      </c>
      <c r="Q920" s="7">
        <v>0.96307519887487225</v>
      </c>
      <c r="R920" s="7">
        <v>0.75475668185549827</v>
      </c>
      <c r="S920" s="7">
        <v>0.96701683448294184</v>
      </c>
      <c r="T920" s="7">
        <v>0.75159613053997743</v>
      </c>
      <c r="U920" s="7">
        <v>0.97291179459093136</v>
      </c>
      <c r="V920" s="7">
        <v>0.75533440770069404</v>
      </c>
      <c r="W920" s="7">
        <v>0.97834044389133756</v>
      </c>
      <c r="X920" s="7">
        <v>0.76751877608996888</v>
      </c>
      <c r="Y920" s="7">
        <v>0.98014731327176452</v>
      </c>
      <c r="Z920" s="7">
        <v>0.77514996981056628</v>
      </c>
      <c r="AA920" s="7">
        <v>0.9802937110127552</v>
      </c>
      <c r="AB920" s="7">
        <v>0.76931884819710428</v>
      </c>
    </row>
    <row r="921" spans="1:28">
      <c r="A921" s="7">
        <v>0.9175381540959523</v>
      </c>
      <c r="B921" s="7">
        <v>0.78149366021901445</v>
      </c>
      <c r="C921" s="7">
        <v>0.9199006847167337</v>
      </c>
      <c r="D921" s="7">
        <v>0.77582847189341997</v>
      </c>
      <c r="E921" s="7">
        <v>0.92892301467133098</v>
      </c>
      <c r="F921" s="7">
        <v>0.7806553061729784</v>
      </c>
      <c r="G921" s="7">
        <v>0.93483721047683288</v>
      </c>
      <c r="H921" s="7">
        <v>0.77513085707583851</v>
      </c>
      <c r="I921" s="7">
        <v>0.93712439064232889</v>
      </c>
      <c r="J921" s="7">
        <v>0.76597064457697805</v>
      </c>
      <c r="K921" s="7">
        <v>0.9371787735557312</v>
      </c>
      <c r="L921" s="7">
        <v>0.75791810193168874</v>
      </c>
      <c r="M921" s="7">
        <v>0.94800671171792417</v>
      </c>
      <c r="N921" s="7">
        <v>0.75927944990074381</v>
      </c>
      <c r="O921" s="7">
        <v>0.95939805139389012</v>
      </c>
      <c r="P921" s="7">
        <v>0.75586435170906863</v>
      </c>
      <c r="Q921" s="7">
        <v>0.96317452643607293</v>
      </c>
      <c r="R921" s="7">
        <v>0.75522407509567147</v>
      </c>
      <c r="S921" s="7">
        <v>0.96711461719390146</v>
      </c>
      <c r="T921" s="7">
        <v>0.75211043685630186</v>
      </c>
      <c r="U921" s="7">
        <v>0.97299879020386693</v>
      </c>
      <c r="V921" s="7">
        <v>0.75587651435844139</v>
      </c>
      <c r="W921" s="7">
        <v>0.97838298691565673</v>
      </c>
      <c r="X921" s="7">
        <v>0.76781762976026546</v>
      </c>
      <c r="Y921" s="7">
        <v>0.98028346393469168</v>
      </c>
      <c r="Z921" s="7">
        <v>0.77613688193108077</v>
      </c>
      <c r="AA921" s="7">
        <v>0.98039243673722953</v>
      </c>
      <c r="AB921" s="7">
        <v>0.77004339459543969</v>
      </c>
    </row>
    <row r="922" spans="1:28">
      <c r="A922" s="7">
        <v>0.91810339996189139</v>
      </c>
      <c r="B922" s="7">
        <v>0.78255789203911152</v>
      </c>
      <c r="C922" s="7">
        <v>0.9205356582915708</v>
      </c>
      <c r="D922" s="7">
        <v>0.77707948725745246</v>
      </c>
      <c r="E922" s="7">
        <v>0.92921278650864103</v>
      </c>
      <c r="F922" s="7">
        <v>0.78127473253030832</v>
      </c>
      <c r="G922" s="7">
        <v>0.93545911161510575</v>
      </c>
      <c r="H922" s="7">
        <v>0.77661730658129646</v>
      </c>
      <c r="I922" s="7">
        <v>0.93745002622279849</v>
      </c>
      <c r="J922" s="7">
        <v>0.76682898011841139</v>
      </c>
      <c r="K922" s="7">
        <v>0.93800270660959817</v>
      </c>
      <c r="L922" s="7">
        <v>0.76018817356100599</v>
      </c>
      <c r="M922" s="7">
        <v>0.94852158322989955</v>
      </c>
      <c r="N922" s="7">
        <v>0.76096137055683188</v>
      </c>
      <c r="O922" s="7">
        <v>0.95990151051734862</v>
      </c>
      <c r="P922" s="7">
        <v>0.75800063419528796</v>
      </c>
      <c r="Q922" s="7">
        <v>0.96346635608491049</v>
      </c>
      <c r="R922" s="7">
        <v>0.75660192951744609</v>
      </c>
      <c r="S922" s="7">
        <v>0.96737228785115981</v>
      </c>
      <c r="T922" s="7">
        <v>0.75346830978267876</v>
      </c>
      <c r="U922" s="7">
        <v>0.97321649351111439</v>
      </c>
      <c r="V922" s="7">
        <v>0.75723438728481829</v>
      </c>
      <c r="W922" s="7">
        <v>0.97847065132940525</v>
      </c>
      <c r="X922" s="7">
        <v>0.76843531859625647</v>
      </c>
      <c r="Y922" s="7">
        <v>0.98030659209217608</v>
      </c>
      <c r="Z922" s="7">
        <v>0.77630455274028787</v>
      </c>
      <c r="AA922" s="7">
        <v>0.98047768184069128</v>
      </c>
      <c r="AB922" s="7">
        <v>0.7706697710381254</v>
      </c>
    </row>
    <row r="923" spans="1:28">
      <c r="A923" s="7">
        <v>0.91836200394871614</v>
      </c>
      <c r="B923" s="7">
        <v>0.78304526677468245</v>
      </c>
      <c r="C923" s="7">
        <v>0.92125757549842824</v>
      </c>
      <c r="D923" s="7">
        <v>0.77850772979805616</v>
      </c>
      <c r="E923" s="7">
        <v>0.93073539393306537</v>
      </c>
      <c r="F923" s="7">
        <v>0.78454301016884309</v>
      </c>
      <c r="G923" s="7">
        <v>0.93642220686228939</v>
      </c>
      <c r="H923" s="7">
        <v>0.77891952235538398</v>
      </c>
      <c r="I923" s="7">
        <v>0.93761176930814727</v>
      </c>
      <c r="J923" s="7">
        <v>0.76725554160711962</v>
      </c>
      <c r="K923" s="7">
        <v>0.9384089077016764</v>
      </c>
      <c r="L923" s="7">
        <v>0.76130800606394888</v>
      </c>
      <c r="M923" s="7">
        <v>0.94887785592791818</v>
      </c>
      <c r="N923" s="7">
        <v>0.76212550985391758</v>
      </c>
      <c r="O923" s="7">
        <v>0.9601441414202202</v>
      </c>
      <c r="P923" s="7">
        <v>0.75903098434927574</v>
      </c>
      <c r="Q923" s="7">
        <v>0.9636280929987241</v>
      </c>
      <c r="R923" s="7">
        <v>0.75736557014590755</v>
      </c>
      <c r="S923" s="7">
        <v>0.96747843935269706</v>
      </c>
      <c r="T923" s="7">
        <v>0.75402866041448491</v>
      </c>
      <c r="U923" s="7">
        <v>0.97348176584809509</v>
      </c>
      <c r="V923" s="7">
        <v>0.75888937636015286</v>
      </c>
      <c r="W923" s="7">
        <v>0.97896354879298153</v>
      </c>
      <c r="X923" s="7">
        <v>0.77191123003479378</v>
      </c>
      <c r="Y923" s="7">
        <v>0.98034324803988726</v>
      </c>
      <c r="Z923" s="7">
        <v>0.77657039350514478</v>
      </c>
      <c r="AA923" s="7">
        <v>0.98051772721487562</v>
      </c>
      <c r="AB923" s="7">
        <v>0.77096514966574414</v>
      </c>
    </row>
    <row r="924" spans="1:28">
      <c r="A924" s="7">
        <v>0.91870947803627645</v>
      </c>
      <c r="B924" s="7">
        <v>0.78370031231946058</v>
      </c>
      <c r="C924" s="7">
        <v>0.92139369216823053</v>
      </c>
      <c r="D924" s="7">
        <v>0.77877704560559091</v>
      </c>
      <c r="E924" s="7">
        <v>0.93084177413460034</v>
      </c>
      <c r="F924" s="7">
        <v>0.78477149422491288</v>
      </c>
      <c r="G924" s="7">
        <v>0.93661365140532715</v>
      </c>
      <c r="H924" s="7">
        <v>0.77937909674953199</v>
      </c>
      <c r="I924" s="7">
        <v>0.93814267352185021</v>
      </c>
      <c r="J924" s="7">
        <v>0.7686559838063004</v>
      </c>
      <c r="K924" s="7">
        <v>0.93849486509406455</v>
      </c>
      <c r="L924" s="7">
        <v>0.76154517772671337</v>
      </c>
      <c r="M924" s="7">
        <v>0.94908932101319377</v>
      </c>
      <c r="N924" s="7">
        <v>0.76281704334681333</v>
      </c>
      <c r="O924" s="7">
        <v>0.96075305166684988</v>
      </c>
      <c r="P924" s="7">
        <v>0.7616198911442873</v>
      </c>
      <c r="Q924" s="7">
        <v>0.96366984573462711</v>
      </c>
      <c r="R924" s="7">
        <v>0.75756277881787659</v>
      </c>
      <c r="S924" s="7">
        <v>0.96752072376824716</v>
      </c>
      <c r="T924" s="7">
        <v>0.75425193190653794</v>
      </c>
      <c r="U924" s="7">
        <v>0.97360304544642395</v>
      </c>
      <c r="V924" s="7">
        <v>0.75964606690325864</v>
      </c>
      <c r="W924" s="7">
        <v>0.97904605647650955</v>
      </c>
      <c r="X924" s="7">
        <v>0.77249329968333669</v>
      </c>
      <c r="Y924" s="7">
        <v>0.9804087050893715</v>
      </c>
      <c r="Z924" s="7">
        <v>0.77704560559134317</v>
      </c>
      <c r="AA924" s="7">
        <v>0.98065729129124091</v>
      </c>
      <c r="AB924" s="7">
        <v>0.77199463105906252</v>
      </c>
    </row>
    <row r="925" spans="1:28">
      <c r="A925" s="7">
        <v>0.91884078160853422</v>
      </c>
      <c r="B925" s="7">
        <v>0.78394790911025869</v>
      </c>
      <c r="C925" s="7">
        <v>0.92188542254605055</v>
      </c>
      <c r="D925" s="7">
        <v>0.77975005755539395</v>
      </c>
      <c r="E925" s="7">
        <v>0.93096185976087298</v>
      </c>
      <c r="F925" s="7">
        <v>0.78502951614374461</v>
      </c>
      <c r="G925" s="7">
        <v>0.93691961032226778</v>
      </c>
      <c r="H925" s="7">
        <v>0.78011493703657053</v>
      </c>
      <c r="I925" s="7">
        <v>0.93828023574726316</v>
      </c>
      <c r="J925" s="7">
        <v>0.76901912576613762</v>
      </c>
      <c r="K925" s="7">
        <v>0.93884760488112085</v>
      </c>
      <c r="L925" s="7">
        <v>0.76251905843718581</v>
      </c>
      <c r="M925" s="7">
        <v>0.94926217073507124</v>
      </c>
      <c r="N925" s="7">
        <v>0.76338260654263634</v>
      </c>
      <c r="O925" s="7">
        <v>0.96083190671028318</v>
      </c>
      <c r="P925" s="7">
        <v>0.7619552327627015</v>
      </c>
      <c r="Q925" s="7">
        <v>0.96408165956137526</v>
      </c>
      <c r="R925" s="7">
        <v>0.75950880271748256</v>
      </c>
      <c r="S925" s="7">
        <v>0.96791273553740953</v>
      </c>
      <c r="T925" s="7">
        <v>0.75632479486388615</v>
      </c>
      <c r="U925" s="7">
        <v>0.97377317972393829</v>
      </c>
      <c r="V925" s="7">
        <v>0.76071029872335572</v>
      </c>
      <c r="W925" s="7">
        <v>0.9792196663939331</v>
      </c>
      <c r="X925" s="7">
        <v>0.77372085850929351</v>
      </c>
      <c r="Y925" s="7">
        <v>0.9804715438568764</v>
      </c>
      <c r="Z925" s="7">
        <v>0.77750257370348275</v>
      </c>
      <c r="AA925" s="7">
        <v>0.9806862349775326</v>
      </c>
      <c r="AB925" s="7">
        <v>0.77220921494442085</v>
      </c>
    </row>
    <row r="926" spans="1:28">
      <c r="A926" s="7">
        <v>0.91908657549074846</v>
      </c>
      <c r="B926" s="7">
        <v>0.78441356482909297</v>
      </c>
      <c r="C926" s="7">
        <v>0.92203151635395353</v>
      </c>
      <c r="D926" s="7">
        <v>0.78003935485832643</v>
      </c>
      <c r="E926" s="7">
        <v>0.93114981987156065</v>
      </c>
      <c r="F926" s="7">
        <v>0.7854343586157162</v>
      </c>
      <c r="G926" s="7">
        <v>0.93707053439453991</v>
      </c>
      <c r="H926" s="7">
        <v>0.78047807899640775</v>
      </c>
      <c r="I926" s="7">
        <v>0.93921093017857227</v>
      </c>
      <c r="J926" s="7">
        <v>0.77147945598206813</v>
      </c>
      <c r="K926" s="7">
        <v>0.93894509314321961</v>
      </c>
      <c r="L926" s="7">
        <v>0.76278837424472057</v>
      </c>
      <c r="M926" s="7">
        <v>0.94940008274720755</v>
      </c>
      <c r="N926" s="7">
        <v>0.76383436209075917</v>
      </c>
      <c r="O926" s="7">
        <v>0.96089116464233071</v>
      </c>
      <c r="P926" s="7">
        <v>0.76220804211751636</v>
      </c>
      <c r="Q926" s="7">
        <v>0.96453346811409357</v>
      </c>
      <c r="R926" s="7">
        <v>0.76164508520370189</v>
      </c>
      <c r="S926" s="7">
        <v>0.96816423971740018</v>
      </c>
      <c r="T926" s="7">
        <v>0.75765573620950954</v>
      </c>
      <c r="U926" s="7">
        <v>0.97387646022993568</v>
      </c>
      <c r="V926" s="7">
        <v>0.76135752542210866</v>
      </c>
      <c r="W926" s="7">
        <v>0.97928412552168942</v>
      </c>
      <c r="X926" s="7">
        <v>0.77417782662143309</v>
      </c>
      <c r="Y926" s="7">
        <v>0.98070806199567939</v>
      </c>
      <c r="Z926" s="7">
        <v>0.77922271982902735</v>
      </c>
      <c r="AA926" s="7">
        <v>0.9810188891254602</v>
      </c>
      <c r="AB926" s="7">
        <v>0.77467736400637655</v>
      </c>
    </row>
    <row r="927" spans="1:28">
      <c r="A927" s="7">
        <v>0.91933557189911541</v>
      </c>
      <c r="B927" s="7">
        <v>0.78488530187261352</v>
      </c>
      <c r="C927" s="7">
        <v>0.92242632596165242</v>
      </c>
      <c r="D927" s="7">
        <v>0.78082210822151621</v>
      </c>
      <c r="E927" s="7">
        <v>0.93134691693207339</v>
      </c>
      <c r="F927" s="7">
        <v>0.78585918258308551</v>
      </c>
      <c r="G927" s="7">
        <v>0.9372678514695727</v>
      </c>
      <c r="H927" s="7">
        <v>0.78095415984327565</v>
      </c>
      <c r="I927" s="7">
        <v>0.9400524241043402</v>
      </c>
      <c r="J927" s="7">
        <v>0.7737069583385815</v>
      </c>
      <c r="K927" s="7">
        <v>0.93954417423772973</v>
      </c>
      <c r="L927" s="7">
        <v>0.76444336332005514</v>
      </c>
      <c r="M927" s="7">
        <v>0.94974072541718413</v>
      </c>
      <c r="N927" s="7">
        <v>0.76495593211504098</v>
      </c>
      <c r="O927" s="7">
        <v>0.96093502484400362</v>
      </c>
      <c r="P927" s="7">
        <v>0.7623965631827907</v>
      </c>
      <c r="Q927" s="7">
        <v>0.96480332263877167</v>
      </c>
      <c r="R927" s="7">
        <v>0.76292129462714886</v>
      </c>
      <c r="S927" s="7">
        <v>0.96820476228230234</v>
      </c>
      <c r="T927" s="7">
        <v>0.75787032009486788</v>
      </c>
      <c r="U927" s="7">
        <v>0.97393731430400876</v>
      </c>
      <c r="V927" s="7">
        <v>0.76173978011667409</v>
      </c>
      <c r="W927" s="7">
        <v>0.97934342791922524</v>
      </c>
      <c r="X927" s="7">
        <v>0.77459917554612456</v>
      </c>
      <c r="Y927" s="7">
        <v>0.98073599033679271</v>
      </c>
      <c r="Z927" s="7">
        <v>0.77942600982568266</v>
      </c>
      <c r="AA927" s="7">
        <v>0.98108034489772333</v>
      </c>
      <c r="AB927" s="7">
        <v>0.77513433211851612</v>
      </c>
    </row>
    <row r="928" spans="1:28">
      <c r="A928" s="7">
        <v>0.9194396539990759</v>
      </c>
      <c r="B928" s="7">
        <v>0.78508251054458256</v>
      </c>
      <c r="C928" s="7">
        <v>0.92297791916807659</v>
      </c>
      <c r="D928" s="7">
        <v>0.78191587790437511</v>
      </c>
      <c r="E928" s="7">
        <v>0.93162494126246553</v>
      </c>
      <c r="F928" s="7">
        <v>0.78645862744501771</v>
      </c>
      <c r="G928" s="7">
        <v>0.93784688312428188</v>
      </c>
      <c r="H928" s="7">
        <v>0.78235460204245644</v>
      </c>
      <c r="I928" s="7">
        <v>0.94041513700337809</v>
      </c>
      <c r="J928" s="7">
        <v>0.774667807639012</v>
      </c>
      <c r="K928" s="7">
        <v>0.94031726663878179</v>
      </c>
      <c r="L928" s="7">
        <v>0.76657964580627447</v>
      </c>
      <c r="M928" s="7">
        <v>0.94993058428722499</v>
      </c>
      <c r="N928" s="7">
        <v>0.76558230855772669</v>
      </c>
      <c r="O928" s="7">
        <v>0.96103720978194374</v>
      </c>
      <c r="P928" s="7">
        <v>0.76283615608154098</v>
      </c>
      <c r="Q928" s="7">
        <v>0.96485782094668715</v>
      </c>
      <c r="R928" s="7">
        <v>0.76317931654598059</v>
      </c>
      <c r="S928" s="7">
        <v>0.96886061118599076</v>
      </c>
      <c r="T928" s="7">
        <v>0.76134623153340519</v>
      </c>
      <c r="U928" s="7">
        <v>0.97399345433009032</v>
      </c>
      <c r="V928" s="7">
        <v>0.76209249694847769</v>
      </c>
      <c r="W928" s="7">
        <v>0.9793842520334709</v>
      </c>
      <c r="X928" s="7">
        <v>0.77489021037039596</v>
      </c>
      <c r="Y928" s="7">
        <v>0.98078442855341108</v>
      </c>
      <c r="Z928" s="7">
        <v>0.77977872665748627</v>
      </c>
      <c r="AA928" s="7">
        <v>0.98154780525577656</v>
      </c>
      <c r="AB928" s="7">
        <v>0.77861024355705344</v>
      </c>
    </row>
    <row r="929" spans="1:28">
      <c r="A929" s="7">
        <v>0.9198375678735401</v>
      </c>
      <c r="B929" s="7">
        <v>0.78583920108768834</v>
      </c>
      <c r="C929" s="7">
        <v>0.92336203898495339</v>
      </c>
      <c r="D929" s="7">
        <v>0.78267778101149765</v>
      </c>
      <c r="E929" s="7">
        <v>0.93182008040515862</v>
      </c>
      <c r="F929" s="7">
        <v>0.7868808451303787</v>
      </c>
      <c r="G929" s="7">
        <v>0.93797079354937685</v>
      </c>
      <c r="H929" s="7">
        <v>0.78265432447342254</v>
      </c>
      <c r="I929" s="7">
        <v>0.9407821487219602</v>
      </c>
      <c r="J929" s="7">
        <v>0.77564081958881503</v>
      </c>
      <c r="K929" s="7">
        <v>0.94120828838914683</v>
      </c>
      <c r="L929" s="7">
        <v>0.76904779486823016</v>
      </c>
      <c r="M929" s="7">
        <v>0.94999034615915068</v>
      </c>
      <c r="N929" s="7">
        <v>0.76577951722969573</v>
      </c>
      <c r="O929" s="7">
        <v>0.96149167612693787</v>
      </c>
      <c r="P929" s="7">
        <v>0.76479173634851116</v>
      </c>
      <c r="Q929" s="7">
        <v>0.96559179009361285</v>
      </c>
      <c r="R929" s="7">
        <v>0.76665522798451791</v>
      </c>
      <c r="S929" s="7">
        <v>0.96909625871015015</v>
      </c>
      <c r="T929" s="7">
        <v>0.76259724689743769</v>
      </c>
      <c r="U929" s="7">
        <v>0.97405816535252021</v>
      </c>
      <c r="V929" s="7">
        <v>0.7624990769417882</v>
      </c>
      <c r="W929" s="7">
        <v>0.97962318053368747</v>
      </c>
      <c r="X929" s="7">
        <v>0.77661035649594057</v>
      </c>
      <c r="Y929" s="7">
        <v>0.98109687686961577</v>
      </c>
      <c r="Z929" s="7">
        <v>0.78205748589349811</v>
      </c>
      <c r="AA929" s="7">
        <v>0.98161600133854598</v>
      </c>
      <c r="AB929" s="7">
        <v>0.7791175997880222</v>
      </c>
    </row>
    <row r="930" spans="1:28">
      <c r="A930" s="7">
        <v>0.92012259270112406</v>
      </c>
      <c r="B930" s="7">
        <v>0.78638130774543569</v>
      </c>
      <c r="C930" s="7">
        <v>0.92401340357238448</v>
      </c>
      <c r="D930" s="7">
        <v>0.78397049688766451</v>
      </c>
      <c r="E930" s="7">
        <v>0.93233501279172992</v>
      </c>
      <c r="F930" s="7">
        <v>0.78799546506930485</v>
      </c>
      <c r="G930" s="7">
        <v>0.93809998925326732</v>
      </c>
      <c r="H930" s="7">
        <v>0.78296707831443069</v>
      </c>
      <c r="I930" s="7">
        <v>0.94095732561838441</v>
      </c>
      <c r="J930" s="7">
        <v>0.77610560654697991</v>
      </c>
      <c r="K930" s="7">
        <v>0.94199553231211641</v>
      </c>
      <c r="L930" s="7">
        <v>0.7712292529092617</v>
      </c>
      <c r="M930" s="7">
        <v>0.95022801452673211</v>
      </c>
      <c r="N930" s="7">
        <v>0.76656661439623286</v>
      </c>
      <c r="O930" s="7">
        <v>0.96166851672730003</v>
      </c>
      <c r="P930" s="7">
        <v>0.76555537697697262</v>
      </c>
      <c r="Q930" s="7">
        <v>0.96590559486660976</v>
      </c>
      <c r="R930" s="7">
        <v>0.76814167748997586</v>
      </c>
      <c r="S930" s="7">
        <v>0.9692874195054495</v>
      </c>
      <c r="T930" s="7">
        <v>0.76361369688071401</v>
      </c>
      <c r="U930" s="7">
        <v>0.9740958777364529</v>
      </c>
      <c r="V930" s="7">
        <v>0.76273624860455269</v>
      </c>
      <c r="W930" s="7">
        <v>0.97992742761669704</v>
      </c>
      <c r="X930" s="7">
        <v>0.77880832098969199</v>
      </c>
      <c r="Y930" s="7">
        <v>0.98126837433926439</v>
      </c>
      <c r="Z930" s="7">
        <v>0.7833085012575306</v>
      </c>
      <c r="AA930" s="7">
        <v>0.98172463928435305</v>
      </c>
      <c r="AB930" s="7">
        <v>0.77992641597129597</v>
      </c>
    </row>
    <row r="931" spans="1:28">
      <c r="A931" s="7">
        <v>0.92026190258876339</v>
      </c>
      <c r="B931" s="7">
        <v>0.78664627974962309</v>
      </c>
      <c r="C931" s="7">
        <v>0.92420368184901913</v>
      </c>
      <c r="D931" s="7">
        <v>0.78434840777888259</v>
      </c>
      <c r="E931" s="7">
        <v>0.93242572965070758</v>
      </c>
      <c r="F931" s="7">
        <v>0.78819267374127389</v>
      </c>
      <c r="G931" s="7">
        <v>0.93834428658426028</v>
      </c>
      <c r="H931" s="7">
        <v>0.7835587043303377</v>
      </c>
      <c r="I931" s="7">
        <v>0.94119913421774304</v>
      </c>
      <c r="J931" s="7">
        <v>0.77674762068171599</v>
      </c>
      <c r="K931" s="7">
        <v>0.94231210709871671</v>
      </c>
      <c r="L931" s="7">
        <v>0.77210756994609275</v>
      </c>
      <c r="M931" s="7">
        <v>0.95040086424860959</v>
      </c>
      <c r="N931" s="7">
        <v>0.76713912767741155</v>
      </c>
      <c r="O931" s="7">
        <v>0.96174737177073333</v>
      </c>
      <c r="P931" s="7">
        <v>0.76589593115940369</v>
      </c>
      <c r="Q931" s="7">
        <v>0.96613853118269999</v>
      </c>
      <c r="R931" s="7">
        <v>0.76925108486488514</v>
      </c>
      <c r="S931" s="7">
        <v>0.96955786357990525</v>
      </c>
      <c r="T931" s="7">
        <v>0.76505410207069025</v>
      </c>
      <c r="U931" s="7">
        <v>0.97416658845632664</v>
      </c>
      <c r="V931" s="7">
        <v>0.76318192282798925</v>
      </c>
      <c r="W931" s="7">
        <v>0.98015647238399095</v>
      </c>
      <c r="X931" s="7">
        <v>0.78046331006502656</v>
      </c>
      <c r="Y931" s="7">
        <v>0.98140103395955236</v>
      </c>
      <c r="Z931" s="7">
        <v>0.78427630064331677</v>
      </c>
      <c r="AA931" s="7">
        <v>0.98193160646578115</v>
      </c>
      <c r="AB931" s="7">
        <v>0.78146846615959986</v>
      </c>
    </row>
    <row r="932" spans="1:28">
      <c r="A932" s="7">
        <v>0.92080312950855769</v>
      </c>
      <c r="B932" s="7">
        <v>0.78767662990361087</v>
      </c>
      <c r="C932" s="7">
        <v>0.92483794277113474</v>
      </c>
      <c r="D932" s="7">
        <v>0.78560811074960968</v>
      </c>
      <c r="E932" s="7">
        <v>0.93256343653735718</v>
      </c>
      <c r="F932" s="7">
        <v>0.78849239617223998</v>
      </c>
      <c r="G932" s="7">
        <v>0.93846760975615573</v>
      </c>
      <c r="H932" s="7">
        <v>0.78385755800063428</v>
      </c>
      <c r="I932" s="7">
        <v>0.94132541204185249</v>
      </c>
      <c r="J932" s="7">
        <v>0.77708296230013019</v>
      </c>
      <c r="K932" s="7">
        <v>0.94348091798301914</v>
      </c>
      <c r="L932" s="7">
        <v>0.77535325980722136</v>
      </c>
      <c r="M932" s="7">
        <v>0.95082333471245362</v>
      </c>
      <c r="N932" s="7">
        <v>0.76853956987659233</v>
      </c>
      <c r="O932" s="7">
        <v>0.96187708598419164</v>
      </c>
      <c r="P932" s="7">
        <v>0.76645628179120984</v>
      </c>
      <c r="Q932" s="7">
        <v>0.96617500988880467</v>
      </c>
      <c r="R932" s="7">
        <v>0.76942483699877851</v>
      </c>
      <c r="S932" s="7">
        <v>0.96958957689156777</v>
      </c>
      <c r="T932" s="7">
        <v>0.76522351040123626</v>
      </c>
      <c r="U932" s="7">
        <v>0.97435086487781564</v>
      </c>
      <c r="V932" s="7">
        <v>0.76434606212507494</v>
      </c>
      <c r="W932" s="7">
        <v>0.98024284761518432</v>
      </c>
      <c r="X932" s="7">
        <v>0.78108794898637335</v>
      </c>
      <c r="Y932" s="7">
        <v>0.9815821317964587</v>
      </c>
      <c r="Z932" s="7">
        <v>0.78560724198894016</v>
      </c>
      <c r="AA932" s="7">
        <v>0.98207513543067959</v>
      </c>
      <c r="AB932" s="7">
        <v>0.78254225434706104</v>
      </c>
    </row>
    <row r="933" spans="1:28">
      <c r="A933" s="7">
        <v>0.92097366402618519</v>
      </c>
      <c r="B933" s="7">
        <v>0.78800241515466096</v>
      </c>
      <c r="C933" s="7">
        <v>0.92593400265676817</v>
      </c>
      <c r="D933" s="7">
        <v>0.78778956879064121</v>
      </c>
      <c r="E933" s="7">
        <v>0.93275857568005027</v>
      </c>
      <c r="F933" s="7">
        <v>0.7889172201396093</v>
      </c>
      <c r="G933" s="7">
        <v>0.93858153687685919</v>
      </c>
      <c r="H933" s="7">
        <v>0.78413382389352482</v>
      </c>
      <c r="I933" s="7">
        <v>0.94212929129660916</v>
      </c>
      <c r="J933" s="7">
        <v>0.77921924478634952</v>
      </c>
      <c r="K933" s="7">
        <v>0.94382369929168897</v>
      </c>
      <c r="L933" s="7">
        <v>0.77630542150095716</v>
      </c>
      <c r="M933" s="7">
        <v>0.95105318806601402</v>
      </c>
      <c r="N933" s="7">
        <v>0.76930234174438439</v>
      </c>
      <c r="O933" s="7">
        <v>0.96267963435522841</v>
      </c>
      <c r="P933" s="7">
        <v>0.76993219322974715</v>
      </c>
      <c r="Q933" s="7">
        <v>0.96626247088295925</v>
      </c>
      <c r="R933" s="7">
        <v>0.76984184212012263</v>
      </c>
      <c r="S933" s="7">
        <v>0.96984724754882612</v>
      </c>
      <c r="T933" s="7">
        <v>0.76660136482301089</v>
      </c>
      <c r="U933" s="7">
        <v>0.9747412737614819</v>
      </c>
      <c r="V933" s="7">
        <v>0.76681421118703064</v>
      </c>
      <c r="W933" s="7">
        <v>0.98029183655227914</v>
      </c>
      <c r="X933" s="7">
        <v>0.78144327210018538</v>
      </c>
      <c r="Y933" s="7">
        <v>0.98168555393464374</v>
      </c>
      <c r="Z933" s="7">
        <v>0.7863691450960627</v>
      </c>
      <c r="AA933" s="7">
        <v>0.98249977499257524</v>
      </c>
      <c r="AB933" s="7">
        <v>0.7857392936106995</v>
      </c>
    </row>
    <row r="934" spans="1:28">
      <c r="A934" s="7">
        <v>0.92110817012459567</v>
      </c>
      <c r="B934" s="7">
        <v>0.78825956831282318</v>
      </c>
      <c r="C934" s="7">
        <v>0.9275574255562955</v>
      </c>
      <c r="D934" s="7">
        <v>0.79103525865176982</v>
      </c>
      <c r="E934" s="7">
        <v>0.93291325118780366</v>
      </c>
      <c r="F934" s="7">
        <v>0.78925516804003193</v>
      </c>
      <c r="G934" s="7">
        <v>0.93885578412102677</v>
      </c>
      <c r="H934" s="7">
        <v>0.78479929456633657</v>
      </c>
      <c r="I934" s="7">
        <v>0.94262043142952867</v>
      </c>
      <c r="J934" s="7">
        <v>0.78052672959389735</v>
      </c>
      <c r="K934" s="7">
        <v>0.94418954233978003</v>
      </c>
      <c r="L934" s="7">
        <v>0.77732187148423348</v>
      </c>
      <c r="M934" s="7">
        <v>0.95145818967498752</v>
      </c>
      <c r="N934" s="7">
        <v>0.7706523958247361</v>
      </c>
      <c r="O934" s="7">
        <v>0.96319429182805028</v>
      </c>
      <c r="P934" s="7">
        <v>0.77216230186826884</v>
      </c>
      <c r="Q934" s="7">
        <v>0.96637806003603799</v>
      </c>
      <c r="R934" s="7">
        <v>0.77039524266657311</v>
      </c>
      <c r="S934" s="7">
        <v>0.96990538862020748</v>
      </c>
      <c r="T934" s="7">
        <v>0.76691238114268001</v>
      </c>
      <c r="U934" s="7">
        <v>0.97493926377712825</v>
      </c>
      <c r="V934" s="7">
        <v>0.7680721766364188</v>
      </c>
      <c r="W934" s="7">
        <v>0.98044696818641253</v>
      </c>
      <c r="X934" s="7">
        <v>0.78257005468848406</v>
      </c>
      <c r="Y934" s="7">
        <v>0.98177326638095264</v>
      </c>
      <c r="Z934" s="7">
        <v>0.78701637179481565</v>
      </c>
      <c r="AA934" s="7">
        <v>0.98260008667246279</v>
      </c>
      <c r="AB934" s="7">
        <v>0.78649598415380528</v>
      </c>
    </row>
    <row r="935" spans="1:28">
      <c r="A935" s="7">
        <v>0.92140360316217573</v>
      </c>
      <c r="B935" s="7">
        <v>0.78882513150864619</v>
      </c>
      <c r="C935" s="7">
        <v>0.92803775349057183</v>
      </c>
      <c r="D935" s="7">
        <v>0.79199610795220032</v>
      </c>
      <c r="E935" s="7">
        <v>0.9334347099671072</v>
      </c>
      <c r="F935" s="7">
        <v>0.79039758832038098</v>
      </c>
      <c r="G935" s="7">
        <v>0.93907424231124159</v>
      </c>
      <c r="H935" s="7">
        <v>0.78533010733538089</v>
      </c>
      <c r="I935" s="7">
        <v>0.94298206962368059</v>
      </c>
      <c r="J935" s="7">
        <v>0.78149105393700569</v>
      </c>
      <c r="K935" s="7">
        <v>0.94424824494921589</v>
      </c>
      <c r="L935" s="7">
        <v>0.77748519849009323</v>
      </c>
      <c r="M935" s="7">
        <v>0.95172160161816777</v>
      </c>
      <c r="N935" s="7">
        <v>0.77153071286156716</v>
      </c>
      <c r="O935" s="7">
        <v>0.96348404911782581</v>
      </c>
      <c r="P935" s="7">
        <v>0.77342026731765701</v>
      </c>
      <c r="Q935" s="7">
        <v>0.9664404693886508</v>
      </c>
      <c r="R935" s="7">
        <v>0.77069409633686969</v>
      </c>
      <c r="S935" s="7">
        <v>0.97016658297876168</v>
      </c>
      <c r="T935" s="7">
        <v>0.7683128233418608</v>
      </c>
      <c r="U935" s="7">
        <v>0.97502925923878569</v>
      </c>
      <c r="V935" s="7">
        <v>0.76864468991759749</v>
      </c>
      <c r="W935" s="7">
        <v>0.98051228676920554</v>
      </c>
      <c r="X935" s="7">
        <v>0.78304526677468245</v>
      </c>
      <c r="Y935" s="7">
        <v>0.98184570551571515</v>
      </c>
      <c r="Z935" s="7">
        <v>0.78755239712787672</v>
      </c>
      <c r="AA935" s="7">
        <v>0.98263854609123391</v>
      </c>
      <c r="AB935" s="7">
        <v>0.78678701897807668</v>
      </c>
    </row>
    <row r="936" spans="1:28">
      <c r="A936" s="7">
        <v>0.92269261993860896</v>
      </c>
      <c r="B936" s="7">
        <v>0.79129328057060189</v>
      </c>
      <c r="C936" s="7">
        <v>0.92836984965878067</v>
      </c>
      <c r="D936" s="7">
        <v>0.79266070986434256</v>
      </c>
      <c r="E936" s="7">
        <v>0.93385174646269531</v>
      </c>
      <c r="F936" s="7">
        <v>0.79131152454466025</v>
      </c>
      <c r="G936" s="7">
        <v>0.93926744861387779</v>
      </c>
      <c r="H936" s="7">
        <v>0.78580184437890144</v>
      </c>
      <c r="I936" s="7">
        <v>0.94401969719115053</v>
      </c>
      <c r="J936" s="7">
        <v>0.78425892542992748</v>
      </c>
      <c r="K936" s="7">
        <v>0.94472520365088186</v>
      </c>
      <c r="L936" s="7">
        <v>0.77881613983571663</v>
      </c>
      <c r="M936" s="7">
        <v>0.95197719854732699</v>
      </c>
      <c r="N936" s="7">
        <v>0.77238904840300049</v>
      </c>
      <c r="O936" s="7">
        <v>0.96361749611440517</v>
      </c>
      <c r="P936" s="7">
        <v>0.77399973068419148</v>
      </c>
      <c r="Q936" s="7">
        <v>0.96662330242165739</v>
      </c>
      <c r="R936" s="7">
        <v>0.77157241337370075</v>
      </c>
      <c r="S936" s="7">
        <v>0.97038725477241372</v>
      </c>
      <c r="T936" s="7">
        <v>0.76949694413434433</v>
      </c>
      <c r="U936" s="7">
        <v>0.97543338171660932</v>
      </c>
      <c r="V936" s="7">
        <v>0.77123359671260905</v>
      </c>
      <c r="W936" s="7">
        <v>0.98070652360751109</v>
      </c>
      <c r="X936" s="7">
        <v>0.78447350931528614</v>
      </c>
      <c r="Y936" s="7">
        <v>0.98198883826392069</v>
      </c>
      <c r="Z936" s="7">
        <v>0.7886166289479738</v>
      </c>
      <c r="AA936" s="7">
        <v>0.98285740793826137</v>
      </c>
      <c r="AB936" s="7">
        <v>0.78844895813876703</v>
      </c>
    </row>
    <row r="937" spans="1:28">
      <c r="A937" s="7">
        <v>0.9232226380168691</v>
      </c>
      <c r="B937" s="7">
        <v>0.79230973055387821</v>
      </c>
      <c r="C937" s="7">
        <v>0.93068383304542046</v>
      </c>
      <c r="D937" s="7">
        <v>0.79730076059996569</v>
      </c>
      <c r="E937" s="7">
        <v>0.9342896674150265</v>
      </c>
      <c r="F937" s="7">
        <v>0.79227237384509075</v>
      </c>
      <c r="G937" s="7">
        <v>0.93965621023194823</v>
      </c>
      <c r="H937" s="7">
        <v>0.7867513997906288</v>
      </c>
      <c r="I937" s="7">
        <v>0.94437542450842915</v>
      </c>
      <c r="J937" s="7">
        <v>0.78520848084165484</v>
      </c>
      <c r="K937" s="7">
        <v>0.94491755952287249</v>
      </c>
      <c r="L937" s="7">
        <v>0.77935303392944721</v>
      </c>
      <c r="M937" s="7">
        <v>0.9521077552521493</v>
      </c>
      <c r="N937" s="7">
        <v>0.77282864130175077</v>
      </c>
      <c r="O937" s="7">
        <v>0.96367768724223291</v>
      </c>
      <c r="P937" s="7">
        <v>0.77426122764570104</v>
      </c>
      <c r="Q937" s="7">
        <v>0.96674636311695028</v>
      </c>
      <c r="R937" s="7">
        <v>0.77216403938960776</v>
      </c>
      <c r="S937" s="7">
        <v>0.97057885603037508</v>
      </c>
      <c r="T937" s="7">
        <v>0.77052642552766271</v>
      </c>
      <c r="U937" s="7">
        <v>0.97557051765818259</v>
      </c>
      <c r="V937" s="7">
        <v>0.77211278251010962</v>
      </c>
      <c r="W937" s="7">
        <v>0.98073875317138925</v>
      </c>
      <c r="X937" s="7">
        <v>0.78471068097805063</v>
      </c>
      <c r="Y937" s="7">
        <v>0.98207829623154907</v>
      </c>
      <c r="Z937" s="7">
        <v>0.78928209962078555</v>
      </c>
      <c r="AA937" s="7">
        <v>0.98292084615479103</v>
      </c>
      <c r="AB937" s="7">
        <v>0.78893198907099071</v>
      </c>
    </row>
    <row r="938" spans="1:28">
      <c r="A938" s="7">
        <v>0.92349565337138073</v>
      </c>
      <c r="B938" s="7">
        <v>0.79283359323756675</v>
      </c>
      <c r="C938" s="7">
        <v>0.93086912275300482</v>
      </c>
      <c r="D938" s="7">
        <v>0.7976725901664975</v>
      </c>
      <c r="E938" s="7">
        <v>0.93485942150054835</v>
      </c>
      <c r="F938" s="7">
        <v>0.79352338920912324</v>
      </c>
      <c r="G938" s="7">
        <v>0.93982181563420786</v>
      </c>
      <c r="H938" s="7">
        <v>0.78715624226260039</v>
      </c>
      <c r="I938" s="7">
        <v>0.94461508369801572</v>
      </c>
      <c r="J938" s="7">
        <v>0.785848757455052</v>
      </c>
      <c r="K938" s="7">
        <v>0.9451041499600078</v>
      </c>
      <c r="L938" s="7">
        <v>0.77987602785246635</v>
      </c>
      <c r="M938" s="7">
        <v>0.95239645106422122</v>
      </c>
      <c r="N938" s="7">
        <v>0.77380165325155381</v>
      </c>
      <c r="O938" s="7">
        <v>0.96400523896110957</v>
      </c>
      <c r="P938" s="7">
        <v>0.77568599514362691</v>
      </c>
      <c r="Q938" s="7">
        <v>0.96690985804069662</v>
      </c>
      <c r="R938" s="7">
        <v>0.77295113655614489</v>
      </c>
      <c r="S938" s="7">
        <v>0.97067531735334878</v>
      </c>
      <c r="T938" s="7">
        <v>0.771045944408004</v>
      </c>
      <c r="U938" s="7">
        <v>0.97576893622364635</v>
      </c>
      <c r="V938" s="7">
        <v>0.77338899193355659</v>
      </c>
      <c r="W938" s="7">
        <v>0.98096951684875666</v>
      </c>
      <c r="X938" s="7">
        <v>0.78641171436886692</v>
      </c>
      <c r="Y938" s="7">
        <v>0.98212018874321894</v>
      </c>
      <c r="Z938" s="7">
        <v>0.7895948534617937</v>
      </c>
      <c r="AA938" s="7">
        <v>0.98296406343980192</v>
      </c>
      <c r="AB938" s="7">
        <v>0.78926211812538816</v>
      </c>
    </row>
    <row r="939" spans="1:28">
      <c r="A939" s="7">
        <v>0.92372303272821743</v>
      </c>
      <c r="B939" s="7">
        <v>0.7932705798543086</v>
      </c>
      <c r="C939" s="7">
        <v>0.93112924099634442</v>
      </c>
      <c r="D939" s="7">
        <v>0.79819558408951663</v>
      </c>
      <c r="E939" s="7">
        <v>0.93511851929201706</v>
      </c>
      <c r="F939" s="7">
        <v>0.79409242744762409</v>
      </c>
      <c r="G939" s="7">
        <v>0.94049833132003446</v>
      </c>
      <c r="H939" s="7">
        <v>0.78881123133793496</v>
      </c>
      <c r="I939" s="7">
        <v>0.94520402197556475</v>
      </c>
      <c r="J939" s="7">
        <v>0.78742642683080399</v>
      </c>
      <c r="K939" s="7">
        <v>0.94584369801281076</v>
      </c>
      <c r="L939" s="7">
        <v>0.78195236585249239</v>
      </c>
      <c r="M939" s="7">
        <v>0.95254631545074264</v>
      </c>
      <c r="N939" s="7">
        <v>0.77430814072185306</v>
      </c>
      <c r="O939" s="7">
        <v>0.96426280099646555</v>
      </c>
      <c r="P939" s="7">
        <v>0.77680756516790872</v>
      </c>
      <c r="Q939" s="7">
        <v>0.96737309365797786</v>
      </c>
      <c r="R939" s="7">
        <v>0.77518124519466658</v>
      </c>
      <c r="S939" s="7">
        <v>0.97091140534017017</v>
      </c>
      <c r="T939" s="7">
        <v>0.77232215383145097</v>
      </c>
      <c r="U939" s="7">
        <v>0.97630590914486903</v>
      </c>
      <c r="V939" s="7">
        <v>0.77686490337209391</v>
      </c>
      <c r="W939" s="7">
        <v>0.98111347556741235</v>
      </c>
      <c r="X939" s="7">
        <v>0.78747594618896399</v>
      </c>
      <c r="Y939" s="7">
        <v>0.98216775419917746</v>
      </c>
      <c r="Z939" s="7">
        <v>0.78995017657560573</v>
      </c>
      <c r="AA939" s="7">
        <v>0.98306358214198286</v>
      </c>
      <c r="AB939" s="7">
        <v>0.7900240212325107</v>
      </c>
    </row>
    <row r="940" spans="1:28">
      <c r="A940" s="7">
        <v>0.92500164129465468</v>
      </c>
      <c r="B940" s="7">
        <v>0.79573091007023911</v>
      </c>
      <c r="C940" s="7">
        <v>0.93160885627789924</v>
      </c>
      <c r="D940" s="7">
        <v>0.79915990843262497</v>
      </c>
      <c r="E940" s="7">
        <v>0.93556166135853402</v>
      </c>
      <c r="F940" s="7">
        <v>0.79506630815809654</v>
      </c>
      <c r="G940" s="7">
        <v>0.94108206100033964</v>
      </c>
      <c r="H940" s="7">
        <v>0.79023947387853866</v>
      </c>
      <c r="I940" s="7">
        <v>0.94527978867003049</v>
      </c>
      <c r="J940" s="7">
        <v>0.7876297168274593</v>
      </c>
      <c r="K940" s="7">
        <v>0.94621006519134321</v>
      </c>
      <c r="L940" s="7">
        <v>0.78298271600648017</v>
      </c>
      <c r="M940" s="7">
        <v>0.95262584471107459</v>
      </c>
      <c r="N940" s="7">
        <v>0.77457745652938781</v>
      </c>
      <c r="O940" s="7">
        <v>0.96450263231199629</v>
      </c>
      <c r="P940" s="7">
        <v>0.77785268425327747</v>
      </c>
      <c r="Q940" s="7">
        <v>0.96740825385663298</v>
      </c>
      <c r="R940" s="7">
        <v>0.7753506535252126</v>
      </c>
      <c r="S940" s="7">
        <v>0.97100786666314387</v>
      </c>
      <c r="T940" s="7">
        <v>0.77284514775447011</v>
      </c>
      <c r="U940" s="7">
        <v>0.97638776215999556</v>
      </c>
      <c r="V940" s="7">
        <v>0.77739484738046871</v>
      </c>
      <c r="W940" s="7">
        <v>0.98144866303174494</v>
      </c>
      <c r="X940" s="7">
        <v>0.78995799542163114</v>
      </c>
      <c r="Y940" s="7">
        <v>0.98222972020602251</v>
      </c>
      <c r="Z940" s="7">
        <v>0.79041583229444001</v>
      </c>
      <c r="AA940" s="7">
        <v>0.98311393622635335</v>
      </c>
      <c r="AB940" s="7">
        <v>0.79041061973042348</v>
      </c>
    </row>
    <row r="941" spans="1:28">
      <c r="A941" s="7">
        <v>0.92525384022917423</v>
      </c>
      <c r="B941" s="7">
        <v>0.79621654728447111</v>
      </c>
      <c r="C941" s="7">
        <v>0.93195164223693028</v>
      </c>
      <c r="D941" s="7">
        <v>0.79984970440418179</v>
      </c>
      <c r="E941" s="7">
        <v>0.93592518143371806</v>
      </c>
      <c r="F941" s="7">
        <v>0.79586643673467561</v>
      </c>
      <c r="G941" s="7">
        <v>0.94123004880661421</v>
      </c>
      <c r="H941" s="7">
        <v>0.79060261583837588</v>
      </c>
      <c r="I941" s="7">
        <v>0.94542272441987363</v>
      </c>
      <c r="J941" s="7">
        <v>0.78801370904336365</v>
      </c>
      <c r="K941" s="7">
        <v>0.94661050084856613</v>
      </c>
      <c r="L941" s="7">
        <v>0.78410949859477885</v>
      </c>
      <c r="M941" s="7">
        <v>0.95293430791155265</v>
      </c>
      <c r="N941" s="7">
        <v>0.77562257561475656</v>
      </c>
      <c r="O941" s="7">
        <v>0.96518013244847622</v>
      </c>
      <c r="P941" s="7">
        <v>0.78080820805080409</v>
      </c>
      <c r="Q941" s="7">
        <v>0.96766756032171453</v>
      </c>
      <c r="R941" s="7">
        <v>0.77660166888924509</v>
      </c>
      <c r="S941" s="7">
        <v>0.97108450716632844</v>
      </c>
      <c r="T941" s="7">
        <v>0.77326215287581423</v>
      </c>
      <c r="U941" s="7">
        <v>0.97655275383970086</v>
      </c>
      <c r="V941" s="7">
        <v>0.77846516052525205</v>
      </c>
      <c r="W941" s="7">
        <v>0.98147315750029229</v>
      </c>
      <c r="X941" s="7">
        <v>0.7901395664015497</v>
      </c>
      <c r="Y941" s="7">
        <v>0.98227379461934183</v>
      </c>
      <c r="Z941" s="7">
        <v>0.79074769887017637</v>
      </c>
      <c r="AA941" s="7">
        <v>0.98315715351136423</v>
      </c>
      <c r="AB941" s="7">
        <v>0.79074248630615984</v>
      </c>
    </row>
    <row r="942" spans="1:28">
      <c r="A942" s="7">
        <v>0.92571740588976725</v>
      </c>
      <c r="B942" s="7">
        <v>0.79711050201335265</v>
      </c>
      <c r="C942" s="7">
        <v>0.9324398093511429</v>
      </c>
      <c r="D942" s="7">
        <v>0.80083661652469629</v>
      </c>
      <c r="E942" s="7">
        <v>0.93635983918968313</v>
      </c>
      <c r="F942" s="7">
        <v>0.79682381099242816</v>
      </c>
      <c r="G942" s="7">
        <v>0.94131285150774402</v>
      </c>
      <c r="H942" s="7">
        <v>0.79080677459570059</v>
      </c>
      <c r="I942" s="7">
        <v>0.94553395637557858</v>
      </c>
      <c r="J942" s="7">
        <v>0.78831343147432975</v>
      </c>
      <c r="K942" s="7">
        <v>0.94674467824156228</v>
      </c>
      <c r="L942" s="7">
        <v>0.78448740948599693</v>
      </c>
      <c r="M942" s="7">
        <v>0.95304417781455453</v>
      </c>
      <c r="N942" s="7">
        <v>0.77599527394195789</v>
      </c>
      <c r="O942" s="7">
        <v>0.96535324026571734</v>
      </c>
      <c r="P942" s="7">
        <v>0.78156489859390987</v>
      </c>
      <c r="Q942" s="7">
        <v>0.96803190788027826</v>
      </c>
      <c r="R942" s="7">
        <v>0.77836004048424623</v>
      </c>
      <c r="S942" s="7">
        <v>0.97122457429283815</v>
      </c>
      <c r="T942" s="7">
        <v>0.77402579350427569</v>
      </c>
      <c r="U942" s="7">
        <v>0.9767618861506</v>
      </c>
      <c r="V942" s="7">
        <v>0.77982563973363728</v>
      </c>
      <c r="W942" s="7">
        <v>0.98164504850764234</v>
      </c>
      <c r="X942" s="7">
        <v>0.79141577582499667</v>
      </c>
      <c r="Y942" s="7">
        <v>0.98230521400309423</v>
      </c>
      <c r="Z942" s="7">
        <v>0.79098487053294086</v>
      </c>
      <c r="AA942" s="7">
        <v>0.98330821576447558</v>
      </c>
      <c r="AB942" s="7">
        <v>0.79190662560324554</v>
      </c>
    </row>
    <row r="943" spans="1:28">
      <c r="A943" s="7">
        <v>0.92616175639344456</v>
      </c>
      <c r="B943" s="7">
        <v>0.79796883755478598</v>
      </c>
      <c r="C943" s="7">
        <v>0.93275693981220076</v>
      </c>
      <c r="D943" s="7">
        <v>0.80147863065943237</v>
      </c>
      <c r="E943" s="7">
        <v>0.93655106249673681</v>
      </c>
      <c r="F943" s="7">
        <v>0.79724515991711964</v>
      </c>
      <c r="G943" s="7">
        <v>0.94170572389821106</v>
      </c>
      <c r="H943" s="7">
        <v>0.79177978654550363</v>
      </c>
      <c r="I943" s="7">
        <v>0.94638834675997907</v>
      </c>
      <c r="J943" s="7">
        <v>0.79061564724841726</v>
      </c>
      <c r="K943" s="7">
        <v>0.94691187585236603</v>
      </c>
      <c r="L943" s="7">
        <v>0.78495914652951748</v>
      </c>
      <c r="M943" s="7">
        <v>0.95312784443525056</v>
      </c>
      <c r="N943" s="7">
        <v>0.77628022744154301</v>
      </c>
      <c r="O943" s="7">
        <v>0.96609933029204742</v>
      </c>
      <c r="P943" s="7">
        <v>0.78483317623244464</v>
      </c>
      <c r="Q943" s="7">
        <v>0.96814310200852505</v>
      </c>
      <c r="R943" s="7">
        <v>0.77889693457797682</v>
      </c>
      <c r="S943" s="7">
        <v>0.97153554093219618</v>
      </c>
      <c r="T943" s="7">
        <v>0.77572682689509198</v>
      </c>
      <c r="U943" s="7">
        <v>0.97702330153922401</v>
      </c>
      <c r="V943" s="7">
        <v>0.78152667312445356</v>
      </c>
      <c r="W943" s="7">
        <v>0.98183283943317223</v>
      </c>
      <c r="X943" s="7">
        <v>0.79281621802417745</v>
      </c>
      <c r="Y943" s="7">
        <v>0.98244616484965031</v>
      </c>
      <c r="Z943" s="7">
        <v>0.79205083987437686</v>
      </c>
      <c r="AA943" s="7">
        <v>0.98333715945076727</v>
      </c>
      <c r="AB943" s="7">
        <v>0.79212989709529857</v>
      </c>
    </row>
    <row r="944" spans="1:28">
      <c r="A944" s="7">
        <v>0.9263843319610523</v>
      </c>
      <c r="B944" s="7">
        <v>0.79839887408617216</v>
      </c>
      <c r="C944" s="7">
        <v>0.93306266782971492</v>
      </c>
      <c r="D944" s="7">
        <v>0.80209805701676229</v>
      </c>
      <c r="E944" s="7">
        <v>0.93671552759358845</v>
      </c>
      <c r="F944" s="7">
        <v>0.79760830187695686</v>
      </c>
      <c r="G944" s="7">
        <v>0.94202225337274281</v>
      </c>
      <c r="H944" s="7">
        <v>0.79256688371204076</v>
      </c>
      <c r="I944" s="7">
        <v>0.94657158394304863</v>
      </c>
      <c r="J944" s="7">
        <v>0.79110997206934397</v>
      </c>
      <c r="K944" s="7">
        <v>0.94781180782023478</v>
      </c>
      <c r="L944" s="7">
        <v>0.78749940272703889</v>
      </c>
      <c r="M944" s="7">
        <v>0.95378108766606928</v>
      </c>
      <c r="N944" s="7">
        <v>0.7785103360800647</v>
      </c>
      <c r="O944" s="7">
        <v>0.96619544945741576</v>
      </c>
      <c r="P944" s="7">
        <v>0.78525452515713612</v>
      </c>
      <c r="Q944" s="7">
        <v>0.9681804597195961</v>
      </c>
      <c r="R944" s="7">
        <v>0.77907763679722597</v>
      </c>
      <c r="S944" s="7">
        <v>0.97172978496612938</v>
      </c>
      <c r="T944" s="7">
        <v>0.77679105871518905</v>
      </c>
      <c r="U944" s="7">
        <v>0.97710815440307242</v>
      </c>
      <c r="V944" s="7">
        <v>0.78207920491023453</v>
      </c>
      <c r="W944" s="7">
        <v>0.98197937651693812</v>
      </c>
      <c r="X944" s="7">
        <v>0.79390998770703636</v>
      </c>
      <c r="Y944" s="7">
        <v>0.98262769906688652</v>
      </c>
      <c r="Z944" s="7">
        <v>0.79342869429615148</v>
      </c>
      <c r="AA944" s="7">
        <v>0.98338315215775129</v>
      </c>
      <c r="AB944" s="7">
        <v>0.79248522020911061</v>
      </c>
    </row>
    <row r="945" spans="1:28">
      <c r="A945" s="7">
        <v>0.92678464773013092</v>
      </c>
      <c r="B945" s="7">
        <v>0.79917467736400616</v>
      </c>
      <c r="C945" s="7">
        <v>0.93318952001413802</v>
      </c>
      <c r="D945" s="7">
        <v>0.8023552101749245</v>
      </c>
      <c r="E945" s="7">
        <v>0.9372650498616405</v>
      </c>
      <c r="F945" s="7">
        <v>0.79882196053220222</v>
      </c>
      <c r="G945" s="7">
        <v>0.9426887857541778</v>
      </c>
      <c r="H945" s="7">
        <v>0.79422882287273111</v>
      </c>
      <c r="I945" s="7">
        <v>0.94695794034957936</v>
      </c>
      <c r="J945" s="7">
        <v>0.79215248487270429</v>
      </c>
      <c r="K945" s="7">
        <v>0.94847797761124297</v>
      </c>
      <c r="L945" s="7">
        <v>0.78938200709777384</v>
      </c>
      <c r="M945" s="7">
        <v>0.95433227600790715</v>
      </c>
      <c r="N945" s="7">
        <v>0.78039294045079965</v>
      </c>
      <c r="O945" s="7">
        <v>0.96646094365690405</v>
      </c>
      <c r="P945" s="7">
        <v>0.78641866445422182</v>
      </c>
      <c r="Q945" s="7">
        <v>0.96865248538654114</v>
      </c>
      <c r="R945" s="7">
        <v>0.78136160859725468</v>
      </c>
      <c r="S945" s="7">
        <v>0.9718095087079478</v>
      </c>
      <c r="T945" s="7">
        <v>0.77722804533193091</v>
      </c>
      <c r="U945" s="7">
        <v>0.97719857841454727</v>
      </c>
      <c r="V945" s="7">
        <v>0.78267083092614154</v>
      </c>
      <c r="W945" s="7">
        <v>0.98206317338302129</v>
      </c>
      <c r="X945" s="7">
        <v>0.79453549538905255</v>
      </c>
      <c r="Y945" s="7">
        <v>0.98269141059505116</v>
      </c>
      <c r="Z945" s="7">
        <v>0.79391433151038349</v>
      </c>
      <c r="AA945" s="7">
        <v>0.98356791596339399</v>
      </c>
      <c r="AB945" s="7">
        <v>0.7939134627497143</v>
      </c>
    </row>
    <row r="946" spans="1:28">
      <c r="A946" s="7">
        <v>0.92690234056623999</v>
      </c>
      <c r="B946" s="7">
        <v>0.79940316142007595</v>
      </c>
      <c r="C946" s="7">
        <v>0.93345676478469231</v>
      </c>
      <c r="D946" s="7">
        <v>0.80289731683267185</v>
      </c>
      <c r="E946" s="7">
        <v>0.93814611288048877</v>
      </c>
      <c r="F946" s="7">
        <v>0.80076798443180819</v>
      </c>
      <c r="G946" s="7">
        <v>0.94310162475342785</v>
      </c>
      <c r="H946" s="7">
        <v>0.79525917302671889</v>
      </c>
      <c r="I946" s="7">
        <v>0.94816752069881549</v>
      </c>
      <c r="J946" s="7">
        <v>0.79542076251123905</v>
      </c>
      <c r="K946" s="7">
        <v>0.94884644131154094</v>
      </c>
      <c r="L946" s="7">
        <v>0.79042451990113416</v>
      </c>
      <c r="M946" s="7">
        <v>0.95499655219969681</v>
      </c>
      <c r="N946" s="7">
        <v>0.7826630120801169</v>
      </c>
      <c r="O946" s="7">
        <v>0.96658179251044973</v>
      </c>
      <c r="P946" s="7">
        <v>0.78694947722326614</v>
      </c>
      <c r="Q946" s="7">
        <v>0.96951874478090672</v>
      </c>
      <c r="R946" s="7">
        <v>0.78557162280149162</v>
      </c>
      <c r="S946" s="7">
        <v>0.97239224080974751</v>
      </c>
      <c r="T946" s="7">
        <v>0.78042508459556936</v>
      </c>
      <c r="U946" s="7">
        <v>0.9774184244708819</v>
      </c>
      <c r="V946" s="7">
        <v>0.78411123611611777</v>
      </c>
      <c r="W946" s="7">
        <v>0.98239234466209668</v>
      </c>
      <c r="X946" s="7">
        <v>0.79700364445100824</v>
      </c>
      <c r="Y946" s="7">
        <v>0.98301258651785373</v>
      </c>
      <c r="Z946" s="7">
        <v>0.79638248057233918</v>
      </c>
      <c r="AA946" s="7">
        <v>0.9836349225796035</v>
      </c>
      <c r="AB946" s="7">
        <v>0.7944329816300556</v>
      </c>
    </row>
    <row r="947" spans="1:28">
      <c r="A947" s="7">
        <v>0.92738832390990145</v>
      </c>
      <c r="B947" s="7">
        <v>0.80034924178912548</v>
      </c>
      <c r="C947" s="7">
        <v>0.93360998511981008</v>
      </c>
      <c r="D947" s="7">
        <v>0.80320833315234097</v>
      </c>
      <c r="E947" s="7">
        <v>0.93826228267112211</v>
      </c>
      <c r="F947" s="7">
        <v>0.8010251375899704</v>
      </c>
      <c r="G947" s="7">
        <v>0.9433118613988497</v>
      </c>
      <c r="H947" s="7">
        <v>0.79578390447107694</v>
      </c>
      <c r="I947" s="7">
        <v>0.94934969607345765</v>
      </c>
      <c r="J947" s="7">
        <v>0.79861780177487751</v>
      </c>
      <c r="K947" s="7">
        <v>0.94999848002171883</v>
      </c>
      <c r="L947" s="7">
        <v>0.79369279753966893</v>
      </c>
      <c r="M947" s="7">
        <v>0.95513906127890424</v>
      </c>
      <c r="N947" s="7">
        <v>0.78315038681568783</v>
      </c>
      <c r="O947" s="7">
        <v>0.96669704218931374</v>
      </c>
      <c r="P947" s="7">
        <v>0.78745596469356538</v>
      </c>
      <c r="Q947" s="7">
        <v>0.96956752955654069</v>
      </c>
      <c r="R947" s="7">
        <v>0.78580879446425611</v>
      </c>
      <c r="S947" s="7">
        <v>0.9726397808257804</v>
      </c>
      <c r="T947" s="7">
        <v>0.78178556380395459</v>
      </c>
      <c r="U947" s="7">
        <v>0.97756241720953374</v>
      </c>
      <c r="V947" s="7">
        <v>0.78505557896382838</v>
      </c>
      <c r="W947" s="7">
        <v>0.98258400313529204</v>
      </c>
      <c r="X947" s="7">
        <v>0.79844404964098448</v>
      </c>
      <c r="Y947" s="7">
        <v>0.98311644503636864</v>
      </c>
      <c r="Z947" s="7">
        <v>0.79718260914891825</v>
      </c>
      <c r="AA947" s="7">
        <v>0.9836646592436018</v>
      </c>
      <c r="AB947" s="7">
        <v>0.79466494072880334</v>
      </c>
    </row>
    <row r="948" spans="1:28">
      <c r="A948" s="7">
        <v>0.92771338031439332</v>
      </c>
      <c r="B948" s="7">
        <v>0.80098343707783637</v>
      </c>
      <c r="C948" s="7">
        <v>0.93482505800993043</v>
      </c>
      <c r="D948" s="7">
        <v>0.80567648221429666</v>
      </c>
      <c r="E948" s="7">
        <v>0.93846329556727415</v>
      </c>
      <c r="F948" s="7">
        <v>0.80147254933474588</v>
      </c>
      <c r="G948" s="7">
        <v>0.94341756697476009</v>
      </c>
      <c r="H948" s="7">
        <v>0.79604887647526434</v>
      </c>
      <c r="I948" s="7">
        <v>0.94961084936076501</v>
      </c>
      <c r="J948" s="7">
        <v>0.79932584172049315</v>
      </c>
      <c r="K948" s="7">
        <v>0.9502647382859456</v>
      </c>
      <c r="L948" s="7">
        <v>0.7944486193221052</v>
      </c>
      <c r="M948" s="7">
        <v>0.95527651358433341</v>
      </c>
      <c r="N948" s="7">
        <v>0.78362212385920837</v>
      </c>
      <c r="O948" s="7">
        <v>0.96692147577446996</v>
      </c>
      <c r="P948" s="7">
        <v>0.78844287681407987</v>
      </c>
      <c r="Q948" s="7">
        <v>0.96971300487847623</v>
      </c>
      <c r="R948" s="7">
        <v>0.78651683440987175</v>
      </c>
      <c r="S948" s="7">
        <v>0.97270849300104933</v>
      </c>
      <c r="T948" s="7">
        <v>0.78216347469517267</v>
      </c>
      <c r="U948" s="7">
        <v>0.97773383713650031</v>
      </c>
      <c r="V948" s="7">
        <v>0.78618236155212706</v>
      </c>
      <c r="W948" s="7">
        <v>0.98276448869300959</v>
      </c>
      <c r="X948" s="7">
        <v>0.79980192256736138</v>
      </c>
      <c r="Y948" s="7">
        <v>0.98314088233484276</v>
      </c>
      <c r="Z948" s="7">
        <v>0.79737113021419259</v>
      </c>
      <c r="AA948" s="7">
        <v>0.98395647503963846</v>
      </c>
      <c r="AB948" s="7">
        <v>0.79694369996481518</v>
      </c>
    </row>
    <row r="949" spans="1:28">
      <c r="A949" s="7">
        <v>0.92794556346045898</v>
      </c>
      <c r="B949" s="7">
        <v>0.80143693014729811</v>
      </c>
      <c r="C949" s="7">
        <v>0.93502460077194438</v>
      </c>
      <c r="D949" s="7">
        <v>0.80608219344693777</v>
      </c>
      <c r="E949" s="7">
        <v>0.93866952957761196</v>
      </c>
      <c r="F949" s="7">
        <v>0.80193212372889389</v>
      </c>
      <c r="G949" s="7">
        <v>0.94378166395845153</v>
      </c>
      <c r="H949" s="7">
        <v>0.79696281269954361</v>
      </c>
      <c r="I949" s="7">
        <v>0.94981450593666927</v>
      </c>
      <c r="J949" s="7">
        <v>0.79987924226694362</v>
      </c>
      <c r="K949" s="7">
        <v>0.95053047241973099</v>
      </c>
      <c r="L949" s="7">
        <v>0.79520530986521099</v>
      </c>
      <c r="M949" s="7">
        <v>0.95628924746012067</v>
      </c>
      <c r="N949" s="7">
        <v>0.78709803529774569</v>
      </c>
      <c r="O949" s="7">
        <v>0.9672975536739209</v>
      </c>
      <c r="P949" s="7">
        <v>0.79009786588941444</v>
      </c>
      <c r="Q949" s="7">
        <v>0.96978772030061833</v>
      </c>
      <c r="R949" s="7">
        <v>0.78688084513037837</v>
      </c>
      <c r="S949" s="7">
        <v>0.97309521921826792</v>
      </c>
      <c r="T949" s="7">
        <v>0.784299757181392</v>
      </c>
      <c r="U949" s="7">
        <v>0.97792411325543316</v>
      </c>
      <c r="V949" s="7">
        <v>0.78743337691615956</v>
      </c>
      <c r="W949" s="7">
        <v>0.98282078299791675</v>
      </c>
      <c r="X949" s="7">
        <v>0.80022848405606961</v>
      </c>
      <c r="Y949" s="7">
        <v>0.98318801141047141</v>
      </c>
      <c r="Z949" s="7">
        <v>0.79773687845603813</v>
      </c>
      <c r="AA949" s="7">
        <v>0.98404528854278006</v>
      </c>
      <c r="AB949" s="7">
        <v>0.79764044602172768</v>
      </c>
    </row>
    <row r="950" spans="1:28">
      <c r="A950" s="7">
        <v>0.92835468617645733</v>
      </c>
      <c r="B950" s="7">
        <v>0.80223705872387718</v>
      </c>
      <c r="C950" s="7">
        <v>0.93541584711603587</v>
      </c>
      <c r="D950" s="7">
        <v>0.80688232202351684</v>
      </c>
      <c r="E950" s="7">
        <v>0.93888098470213555</v>
      </c>
      <c r="F950" s="7">
        <v>0.80240386077241443</v>
      </c>
      <c r="G950" s="7">
        <v>0.9449056665822988</v>
      </c>
      <c r="H950" s="7">
        <v>0.79979062867865858</v>
      </c>
      <c r="I950" s="7">
        <v>0.94994830669498109</v>
      </c>
      <c r="J950" s="7">
        <v>0.80024325298745025</v>
      </c>
      <c r="K950" s="7">
        <v>0.95059965763799459</v>
      </c>
      <c r="L950" s="7">
        <v>0.79540251853718003</v>
      </c>
      <c r="M950" s="7">
        <v>0.95648967958442532</v>
      </c>
      <c r="N950" s="7">
        <v>0.78778609374796349</v>
      </c>
      <c r="O950" s="7">
        <v>0.96734374686504454</v>
      </c>
      <c r="P950" s="7">
        <v>0.79030115588606975</v>
      </c>
      <c r="Q950" s="7">
        <v>0.96999736298509953</v>
      </c>
      <c r="R950" s="7">
        <v>0.78790250767767156</v>
      </c>
      <c r="S950" s="7">
        <v>0.97319960886915724</v>
      </c>
      <c r="T950" s="7">
        <v>0.78487661426591804</v>
      </c>
      <c r="U950" s="7">
        <v>0.97795754014119163</v>
      </c>
      <c r="V950" s="7">
        <v>0.78765317336553475</v>
      </c>
      <c r="W950" s="7">
        <v>0.98293680942787809</v>
      </c>
      <c r="X950" s="7">
        <v>0.80110766985357018</v>
      </c>
      <c r="Y950" s="7">
        <v>0.98322597649917221</v>
      </c>
      <c r="Z950" s="7">
        <v>0.79803225708365688</v>
      </c>
      <c r="AA950" s="7">
        <v>0.98426454687866083</v>
      </c>
      <c r="AB950" s="7">
        <v>0.79936059214727229</v>
      </c>
    </row>
    <row r="951" spans="1:28">
      <c r="A951" s="7">
        <v>0.93072455552940292</v>
      </c>
      <c r="B951" s="7">
        <v>0.80687710945950031</v>
      </c>
      <c r="C951" s="7">
        <v>0.93580067958563407</v>
      </c>
      <c r="D951" s="7">
        <v>0.80766941919005397</v>
      </c>
      <c r="E951" s="7">
        <v>0.93932282149010615</v>
      </c>
      <c r="F951" s="7">
        <v>0.80339251041426785</v>
      </c>
      <c r="G951" s="7">
        <v>0.94511003069572563</v>
      </c>
      <c r="H951" s="7">
        <v>0.80030493499498301</v>
      </c>
      <c r="I951" s="7">
        <v>0.9503206919379934</v>
      </c>
      <c r="J951" s="7">
        <v>0.80125970297072657</v>
      </c>
      <c r="K951" s="7">
        <v>0.95070081481318314</v>
      </c>
      <c r="L951" s="7">
        <v>0.7956909470794431</v>
      </c>
      <c r="M951" s="7">
        <v>0.95664597986484645</v>
      </c>
      <c r="N951" s="7">
        <v>0.78832298784169408</v>
      </c>
      <c r="O951" s="7">
        <v>0.96742960087682983</v>
      </c>
      <c r="P951" s="7">
        <v>0.79067906677728783</v>
      </c>
      <c r="Q951" s="7">
        <v>0.9700610908451619</v>
      </c>
      <c r="R951" s="7">
        <v>0.78821352399734068</v>
      </c>
      <c r="S951" s="7">
        <v>0.97328373723759543</v>
      </c>
      <c r="T951" s="7">
        <v>0.78534226998475232</v>
      </c>
      <c r="U951" s="7">
        <v>0.97799782382402878</v>
      </c>
      <c r="V951" s="7">
        <v>0.78791814536972216</v>
      </c>
      <c r="W951" s="7">
        <v>0.98303736566717792</v>
      </c>
      <c r="X951" s="7">
        <v>0.80187131048203164</v>
      </c>
      <c r="Y951" s="7">
        <v>0.98366541149137632</v>
      </c>
      <c r="Z951" s="7">
        <v>0.80146125544604307</v>
      </c>
      <c r="AA951" s="7">
        <v>0.98428793972100614</v>
      </c>
      <c r="AB951" s="7">
        <v>0.79954476940919927</v>
      </c>
    </row>
    <row r="952" spans="1:28">
      <c r="A952" s="7">
        <v>0.93079981489398966</v>
      </c>
      <c r="B952" s="7">
        <v>0.80702479877330968</v>
      </c>
      <c r="C952" s="7">
        <v>0.93604226885821518</v>
      </c>
      <c r="D952" s="7">
        <v>0.80816374401098068</v>
      </c>
      <c r="E952" s="7">
        <v>0.94003746149428302</v>
      </c>
      <c r="F952" s="7">
        <v>0.80499189880675659</v>
      </c>
      <c r="G952" s="7">
        <v>0.94536607309070864</v>
      </c>
      <c r="H952" s="7">
        <v>0.80094955541172752</v>
      </c>
      <c r="I952" s="7">
        <v>0.95059742844614825</v>
      </c>
      <c r="J952" s="7">
        <v>0.80201552475316285</v>
      </c>
      <c r="K952" s="7">
        <v>0.95081612351028921</v>
      </c>
      <c r="L952" s="7">
        <v>0.79602020737317103</v>
      </c>
      <c r="M952" s="7">
        <v>0.95690387532754129</v>
      </c>
      <c r="N952" s="7">
        <v>0.78921433628856719</v>
      </c>
      <c r="O952" s="7">
        <v>0.96759011055103716</v>
      </c>
      <c r="P952" s="7">
        <v>0.79138710672290347</v>
      </c>
      <c r="Q952" s="7">
        <v>0.97010504109348084</v>
      </c>
      <c r="R952" s="7">
        <v>0.78842810788269901</v>
      </c>
      <c r="S952" s="7">
        <v>0.97369336751323698</v>
      </c>
      <c r="T952" s="7">
        <v>0.78761234161406957</v>
      </c>
      <c r="U952" s="7">
        <v>0.9781598156550122</v>
      </c>
      <c r="V952" s="7">
        <v>0.78898411471115815</v>
      </c>
      <c r="W952" s="7">
        <v>0.98308807351434624</v>
      </c>
      <c r="X952" s="7">
        <v>0.80225790897994442</v>
      </c>
      <c r="Y952" s="7">
        <v>0.98386265540048878</v>
      </c>
      <c r="Z952" s="7">
        <v>0.80300330563434696</v>
      </c>
      <c r="AA952" s="7">
        <v>0.98472130203767461</v>
      </c>
      <c r="AB952" s="7">
        <v>0.80297376777158547</v>
      </c>
    </row>
    <row r="953" spans="1:28">
      <c r="A953" s="7">
        <v>0.93099677025237637</v>
      </c>
      <c r="B953" s="7">
        <v>0.80741139727122246</v>
      </c>
      <c r="C953" s="7">
        <v>0.93653827515236399</v>
      </c>
      <c r="D953" s="7">
        <v>0.809180193994257</v>
      </c>
      <c r="E953" s="7">
        <v>0.94046820341460879</v>
      </c>
      <c r="F953" s="7">
        <v>0.80595622314986493</v>
      </c>
      <c r="G953" s="7">
        <v>0.94666155364881055</v>
      </c>
      <c r="H953" s="7">
        <v>0.80421783305026229</v>
      </c>
      <c r="I953" s="7">
        <v>0.95073552802400418</v>
      </c>
      <c r="J953" s="7">
        <v>0.80239343564438093</v>
      </c>
      <c r="K953" s="7">
        <v>0.95136855699551559</v>
      </c>
      <c r="L953" s="7">
        <v>0.79759787674892302</v>
      </c>
      <c r="M953" s="7">
        <v>0.95764538224612727</v>
      </c>
      <c r="N953" s="7">
        <v>0.79177718026349475</v>
      </c>
      <c r="O953" s="7">
        <v>0.96770815981724201</v>
      </c>
      <c r="P953" s="7">
        <v>0.7919101006459226</v>
      </c>
      <c r="Q953" s="7">
        <v>0.97075462576363425</v>
      </c>
      <c r="R953" s="7">
        <v>0.79162514714633747</v>
      </c>
      <c r="S953" s="7">
        <v>0.97377000801642155</v>
      </c>
      <c r="T953" s="7">
        <v>0.78803716558143888</v>
      </c>
      <c r="U953" s="7">
        <v>0.9786436483988753</v>
      </c>
      <c r="V953" s="7">
        <v>0.7921811539747966</v>
      </c>
      <c r="W953" s="7">
        <v>0.98315597046224956</v>
      </c>
      <c r="X953" s="7">
        <v>0.80277742786028572</v>
      </c>
      <c r="Y953" s="7">
        <v>0.9839054206728185</v>
      </c>
      <c r="Z953" s="7">
        <v>0.80333777849209176</v>
      </c>
      <c r="AA953" s="7">
        <v>0.98477482803287153</v>
      </c>
      <c r="AB953" s="7">
        <v>0.80339772297828538</v>
      </c>
    </row>
    <row r="954" spans="1:28">
      <c r="A954" s="7">
        <v>0.93124016223997619</v>
      </c>
      <c r="B954" s="7">
        <v>0.8078900844000988</v>
      </c>
      <c r="C954" s="7">
        <v>0.9366537248932435</v>
      </c>
      <c r="D954" s="7">
        <v>0.80941736565702149</v>
      </c>
      <c r="E954" s="7">
        <v>0.94063071059364078</v>
      </c>
      <c r="F954" s="7">
        <v>0.80632023387037155</v>
      </c>
      <c r="G954" s="7">
        <v>0.94697867037654171</v>
      </c>
      <c r="H954" s="7">
        <v>0.80501796162684136</v>
      </c>
      <c r="I954" s="7">
        <v>0.95108534446440962</v>
      </c>
      <c r="J954" s="7">
        <v>0.80335080990213348</v>
      </c>
      <c r="K954" s="7">
        <v>0.95175641352214513</v>
      </c>
      <c r="L954" s="7">
        <v>0.7987072841238323</v>
      </c>
      <c r="M954" s="7">
        <v>0.95779892428630564</v>
      </c>
      <c r="N954" s="7">
        <v>0.79230799303253907</v>
      </c>
      <c r="O954" s="7">
        <v>0.96804364370025098</v>
      </c>
      <c r="P954" s="7">
        <v>0.79339655015138055</v>
      </c>
      <c r="Q954" s="7">
        <v>0.97092910824946033</v>
      </c>
      <c r="R954" s="7">
        <v>0.79248435144844032</v>
      </c>
      <c r="S954" s="7">
        <v>0.97385677916083169</v>
      </c>
      <c r="T954" s="7">
        <v>0.78851845899232353</v>
      </c>
      <c r="U954" s="7">
        <v>0.97883135321890369</v>
      </c>
      <c r="V954" s="7">
        <v>0.79342521925347331</v>
      </c>
      <c r="W954" s="7">
        <v>0.98332012637426891</v>
      </c>
      <c r="X954" s="7">
        <v>0.80403539330967388</v>
      </c>
      <c r="Y954" s="7">
        <v>0.98399444226011701</v>
      </c>
      <c r="Z954" s="7">
        <v>0.80403452454900426</v>
      </c>
      <c r="AA954" s="7">
        <v>0.98486046962518659</v>
      </c>
      <c r="AB954" s="7">
        <v>0.80407709382180859</v>
      </c>
    </row>
    <row r="955" spans="1:28">
      <c r="A955" s="7">
        <v>0.93140749423145108</v>
      </c>
      <c r="B955" s="7">
        <v>0.80821934469382672</v>
      </c>
      <c r="C955" s="7">
        <v>0.93724308869390593</v>
      </c>
      <c r="D955" s="7">
        <v>0.81063102431226686</v>
      </c>
      <c r="E955" s="7">
        <v>0.94108886336344189</v>
      </c>
      <c r="F955" s="7">
        <v>0.80735058402435933</v>
      </c>
      <c r="G955" s="7">
        <v>0.94714662479159939</v>
      </c>
      <c r="H955" s="7">
        <v>0.80544278559421068</v>
      </c>
      <c r="I955" s="7">
        <v>0.95118367996148212</v>
      </c>
      <c r="J955" s="7">
        <v>0.80362012570966823</v>
      </c>
      <c r="K955" s="7">
        <v>0.95209657417860805</v>
      </c>
      <c r="L955" s="7">
        <v>0.79968029607363533</v>
      </c>
      <c r="M955" s="7">
        <v>0.95787891325334462</v>
      </c>
      <c r="N955" s="7">
        <v>0.79258512768609901</v>
      </c>
      <c r="O955" s="7">
        <v>0.96822048430061314</v>
      </c>
      <c r="P955" s="7">
        <v>0.79418364731791768</v>
      </c>
      <c r="Q955" s="7">
        <v>0.97102799630817782</v>
      </c>
      <c r="R955" s="7">
        <v>0.79297172618401124</v>
      </c>
      <c r="S955" s="7">
        <v>0.97420738743976787</v>
      </c>
      <c r="T955" s="7">
        <v>0.7904644828919295</v>
      </c>
      <c r="U955" s="7">
        <v>0.97893634792417072</v>
      </c>
      <c r="V955" s="7">
        <v>0.79412196531038581</v>
      </c>
      <c r="W955" s="7">
        <v>0.98361706808946614</v>
      </c>
      <c r="X955" s="7">
        <v>0.80631415254568573</v>
      </c>
      <c r="Y955" s="7">
        <v>0.9843003448713733</v>
      </c>
      <c r="Z955" s="7">
        <v>0.80643491027874148</v>
      </c>
      <c r="AA955" s="7">
        <v>0.9849647461936073</v>
      </c>
      <c r="AB955" s="7">
        <v>0.80490589150048009</v>
      </c>
    </row>
    <row r="956" spans="1:28">
      <c r="A956" s="7">
        <v>0.93170853168979828</v>
      </c>
      <c r="B956" s="7">
        <v>0.80881183947040325</v>
      </c>
      <c r="C956" s="7">
        <v>0.93759941505464506</v>
      </c>
      <c r="D956" s="7">
        <v>0.8113668645993054</v>
      </c>
      <c r="E956" s="7">
        <v>0.94169320733044448</v>
      </c>
      <c r="F956" s="7">
        <v>0.80871106323274455</v>
      </c>
      <c r="G956" s="7">
        <v>0.94744612392334548</v>
      </c>
      <c r="H956" s="7">
        <v>0.80620121365865538</v>
      </c>
      <c r="I956" s="7">
        <v>0.95132876512109732</v>
      </c>
      <c r="J956" s="7">
        <v>0.80401801809628415</v>
      </c>
      <c r="K956" s="7">
        <v>0.95219668309291372</v>
      </c>
      <c r="L956" s="7">
        <v>0.79996698709455938</v>
      </c>
      <c r="M956" s="7">
        <v>0.95798786374293221</v>
      </c>
      <c r="N956" s="7">
        <v>0.79296303857731709</v>
      </c>
      <c r="O956" s="7">
        <v>0.96838939273684299</v>
      </c>
      <c r="P956" s="7">
        <v>0.79493686281834552</v>
      </c>
      <c r="Q956" s="7">
        <v>0.97108161561112694</v>
      </c>
      <c r="R956" s="7">
        <v>0.79323669818819864</v>
      </c>
      <c r="S956" s="7">
        <v>0.97426729036179716</v>
      </c>
      <c r="T956" s="7">
        <v>0.79079895574967429</v>
      </c>
      <c r="U956" s="7">
        <v>0.97903020033418486</v>
      </c>
      <c r="V956" s="7">
        <v>0.7947466042317326</v>
      </c>
      <c r="W956" s="7">
        <v>0.98378981855185299</v>
      </c>
      <c r="X956" s="7">
        <v>0.80764509389130912</v>
      </c>
      <c r="Y956" s="7">
        <v>0.98435576517326995</v>
      </c>
      <c r="Z956" s="7">
        <v>0.80687015937414441</v>
      </c>
      <c r="AA956" s="7">
        <v>0.98498576010283279</v>
      </c>
      <c r="AB956" s="7">
        <v>0.80507356230968719</v>
      </c>
    </row>
    <row r="957" spans="1:28">
      <c r="A957" s="7">
        <v>0.93236024576185828</v>
      </c>
      <c r="B957" s="7">
        <v>0.81009586773987541</v>
      </c>
      <c r="C957" s="7">
        <v>0.9378032337329878</v>
      </c>
      <c r="D957" s="7">
        <v>0.81178821352399688</v>
      </c>
      <c r="E957" s="7">
        <v>0.94180676656398488</v>
      </c>
      <c r="F957" s="7">
        <v>0.80896734763023737</v>
      </c>
      <c r="G957" s="7">
        <v>0.94785778841619661</v>
      </c>
      <c r="H957" s="7">
        <v>0.8072437264620157</v>
      </c>
      <c r="I957" s="7">
        <v>0.95151307700905285</v>
      </c>
      <c r="J957" s="7">
        <v>0.80452450556658339</v>
      </c>
      <c r="K957" s="7">
        <v>0.95316265549639767</v>
      </c>
      <c r="L957" s="7">
        <v>0.80273485858748117</v>
      </c>
      <c r="M957" s="7">
        <v>0.95870638532616215</v>
      </c>
      <c r="N957" s="7">
        <v>0.79545551293801786</v>
      </c>
      <c r="O957" s="7">
        <v>0.96858816343804166</v>
      </c>
      <c r="P957" s="7">
        <v>0.79582821126521863</v>
      </c>
      <c r="Q957" s="7">
        <v>0.97115808904320178</v>
      </c>
      <c r="R957" s="7">
        <v>0.79361460907941672</v>
      </c>
      <c r="S957" s="7">
        <v>0.97443730894932146</v>
      </c>
      <c r="T957" s="7">
        <v>0.79174851116140166</v>
      </c>
      <c r="U957" s="7">
        <v>0.97909791120533662</v>
      </c>
      <c r="V957" s="7">
        <v>0.79519749101918591</v>
      </c>
      <c r="W957" s="7">
        <v>0.98387619378304636</v>
      </c>
      <c r="X957" s="7">
        <v>0.80831056456412087</v>
      </c>
      <c r="Y957" s="7">
        <v>0.98449191583619711</v>
      </c>
      <c r="Z957" s="7">
        <v>0.80794047251892775</v>
      </c>
      <c r="AA957" s="7">
        <v>0.98504523343082939</v>
      </c>
      <c r="AB957" s="7">
        <v>0.80554877439588557</v>
      </c>
    </row>
    <row r="958" spans="1:28">
      <c r="A958" s="7">
        <v>0.93289987141857633</v>
      </c>
      <c r="B958" s="7">
        <v>0.8111618370813114</v>
      </c>
      <c r="C958" s="7">
        <v>0.93810967440322346</v>
      </c>
      <c r="D958" s="7">
        <v>0.81242240881270777</v>
      </c>
      <c r="E958" s="7">
        <v>0.94191184148697349</v>
      </c>
      <c r="F958" s="7">
        <v>0.80920451929300186</v>
      </c>
      <c r="G958" s="7">
        <v>0.9480069507288702</v>
      </c>
      <c r="H958" s="7">
        <v>0.80762163735323378</v>
      </c>
      <c r="I958" s="7">
        <v>0.95178820145987864</v>
      </c>
      <c r="J958" s="7">
        <v>0.80528119610968918</v>
      </c>
      <c r="K958" s="7">
        <v>0.95349390593535688</v>
      </c>
      <c r="L958" s="7">
        <v>0.80368441399920854</v>
      </c>
      <c r="M958" s="7">
        <v>0.95913483197719873</v>
      </c>
      <c r="N958" s="7">
        <v>0.79694196244347582</v>
      </c>
      <c r="O958" s="7">
        <v>0.96873094239242374</v>
      </c>
      <c r="P958" s="7">
        <v>0.79647022539995471</v>
      </c>
      <c r="Q958" s="7">
        <v>0.97143189909022853</v>
      </c>
      <c r="R958" s="7">
        <v>0.79497248200579362</v>
      </c>
      <c r="S958" s="7">
        <v>0.97480773804804677</v>
      </c>
      <c r="T958" s="7">
        <v>0.7938248491614277</v>
      </c>
      <c r="U958" s="7">
        <v>0.9791544797812356</v>
      </c>
      <c r="V958" s="7">
        <v>0.79557540191040399</v>
      </c>
      <c r="W958" s="7">
        <v>0.98405496043069041</v>
      </c>
      <c r="X958" s="7">
        <v>0.8096884189858955</v>
      </c>
      <c r="Y958" s="7">
        <v>0.98456086392832054</v>
      </c>
      <c r="Z958" s="7">
        <v>0.8084825791766751</v>
      </c>
      <c r="AA958" s="7">
        <v>0.98534537549278556</v>
      </c>
      <c r="AB958" s="7">
        <v>0.80794916012562279</v>
      </c>
    </row>
    <row r="959" spans="1:28">
      <c r="A959" s="7">
        <v>0.93332340550226156</v>
      </c>
      <c r="B959" s="7">
        <v>0.81200366617002484</v>
      </c>
      <c r="C959" s="7">
        <v>0.93855722031231181</v>
      </c>
      <c r="D959" s="7">
        <v>0.8133502452076985</v>
      </c>
      <c r="E959" s="7">
        <v>0.94211481230094518</v>
      </c>
      <c r="F959" s="7">
        <v>0.80966409368714987</v>
      </c>
      <c r="G959" s="7">
        <v>0.9481132435579801</v>
      </c>
      <c r="H959" s="7">
        <v>0.80789095316076853</v>
      </c>
      <c r="I959" s="7">
        <v>0.95188868636672319</v>
      </c>
      <c r="J959" s="7">
        <v>0.80555833076324912</v>
      </c>
      <c r="K959" s="7">
        <v>0.95371718550338958</v>
      </c>
      <c r="L959" s="7">
        <v>0.8043246906126057</v>
      </c>
      <c r="M959" s="7">
        <v>0.9592189583046018</v>
      </c>
      <c r="N959" s="7">
        <v>0.79723386602841673</v>
      </c>
      <c r="O959" s="7">
        <v>0.96891524855902811</v>
      </c>
      <c r="P959" s="7">
        <v>0.79729902307862621</v>
      </c>
      <c r="Q959" s="7">
        <v>0.97161605063068479</v>
      </c>
      <c r="R959" s="7">
        <v>0.79588641823007289</v>
      </c>
      <c r="S959" s="7">
        <v>0.97512046653805262</v>
      </c>
      <c r="T959" s="7">
        <v>0.79558322075642884</v>
      </c>
      <c r="U959" s="7">
        <v>0.97936789759030896</v>
      </c>
      <c r="V959" s="7">
        <v>0.79700364445100769</v>
      </c>
      <c r="W959" s="7">
        <v>0.9841937624191256</v>
      </c>
      <c r="X959" s="7">
        <v>0.81075873213067884</v>
      </c>
      <c r="Y959" s="7">
        <v>0.98458922864976373</v>
      </c>
      <c r="Z959" s="7">
        <v>0.80870585066872813</v>
      </c>
      <c r="AA959" s="7">
        <v>0.98540167690995562</v>
      </c>
      <c r="AB959" s="7">
        <v>0.8084000469130761</v>
      </c>
    </row>
    <row r="960" spans="1:28">
      <c r="A960" s="7">
        <v>0.93366447453751655</v>
      </c>
      <c r="B960" s="7">
        <v>0.81268303701354805</v>
      </c>
      <c r="C960" s="7">
        <v>0.93909384781158489</v>
      </c>
      <c r="D960" s="7">
        <v>0.81446486514662464</v>
      </c>
      <c r="E960" s="7">
        <v>0.9422316347308517</v>
      </c>
      <c r="F960" s="7">
        <v>0.80992906569133727</v>
      </c>
      <c r="G960" s="7">
        <v>0.94836282616776857</v>
      </c>
      <c r="H960" s="7">
        <v>0.80852514844947942</v>
      </c>
      <c r="I960" s="7">
        <v>0.9520020677322002</v>
      </c>
      <c r="J960" s="7">
        <v>0.80587108460425727</v>
      </c>
      <c r="K960" s="7">
        <v>0.95389276920125565</v>
      </c>
      <c r="L960" s="7">
        <v>0.80482857180089651</v>
      </c>
      <c r="M960" s="7">
        <v>0.95939410656001489</v>
      </c>
      <c r="N960" s="7">
        <v>0.79784286725771303</v>
      </c>
      <c r="O960" s="7">
        <v>0.9689796390678671</v>
      </c>
      <c r="P960" s="7">
        <v>0.79759005790289761</v>
      </c>
      <c r="Q960" s="7">
        <v>0.97175581242033893</v>
      </c>
      <c r="R960" s="7">
        <v>0.79658316428698539</v>
      </c>
      <c r="S960" s="7">
        <v>0.97527462846974566</v>
      </c>
      <c r="T960" s="7">
        <v>0.79645285018656531</v>
      </c>
      <c r="U960" s="7">
        <v>0.97946603549849731</v>
      </c>
      <c r="V960" s="7">
        <v>0.79766303379913317</v>
      </c>
      <c r="W960" s="7">
        <v>0.98425134590658792</v>
      </c>
      <c r="X960" s="7">
        <v>0.81120353759344588</v>
      </c>
      <c r="Y960" s="7">
        <v>0.98463112116143359</v>
      </c>
      <c r="Z960" s="7">
        <v>0.80903597972312558</v>
      </c>
      <c r="AA960" s="7">
        <v>0.98546551161533857</v>
      </c>
      <c r="AB960" s="7">
        <v>0.8089117469473921</v>
      </c>
    </row>
    <row r="961" spans="1:28">
      <c r="A961" s="7">
        <v>0.93390946778819273</v>
      </c>
      <c r="B961" s="7">
        <v>0.81317128050978849</v>
      </c>
      <c r="C961" s="7">
        <v>0.93950647373732077</v>
      </c>
      <c r="D961" s="7">
        <v>0.81532320068805797</v>
      </c>
      <c r="E961" s="7">
        <v>0.94271328251448872</v>
      </c>
      <c r="F961" s="7">
        <v>0.81102283537419617</v>
      </c>
      <c r="G961" s="7">
        <v>0.94889663932611612</v>
      </c>
      <c r="H961" s="7">
        <v>0.80988302137585633</v>
      </c>
      <c r="I961" s="7">
        <v>0.95251953813482759</v>
      </c>
      <c r="J961" s="7">
        <v>0.80729932714486097</v>
      </c>
      <c r="K961" s="7">
        <v>0.95419047529196588</v>
      </c>
      <c r="L961" s="7">
        <v>0.80568690734232984</v>
      </c>
      <c r="M961" s="7">
        <v>0.95957798924286319</v>
      </c>
      <c r="N961" s="7">
        <v>0.79848314387111019</v>
      </c>
      <c r="O961" s="7">
        <v>0.96907342524378481</v>
      </c>
      <c r="P961" s="7">
        <v>0.79801401310959752</v>
      </c>
      <c r="Q961" s="7">
        <v>0.97217158176943574</v>
      </c>
      <c r="R961" s="7">
        <v>0.7986560272443336</v>
      </c>
      <c r="S961" s="7">
        <v>0.97548649101015816</v>
      </c>
      <c r="T961" s="7">
        <v>0.79765000238909078</v>
      </c>
      <c r="U961" s="7">
        <v>0.97949303413699451</v>
      </c>
      <c r="V961" s="7">
        <v>0.79784460477905172</v>
      </c>
      <c r="W961" s="7">
        <v>0.98428443492550277</v>
      </c>
      <c r="X961" s="7">
        <v>0.81146069075160809</v>
      </c>
      <c r="Y961" s="7">
        <v>0.98490211334629829</v>
      </c>
      <c r="Z961" s="7">
        <v>0.81117226220934491</v>
      </c>
      <c r="AA961" s="7">
        <v>0.98549960965672334</v>
      </c>
      <c r="AB961" s="7">
        <v>0.8091862753189436</v>
      </c>
    </row>
    <row r="962" spans="1:28">
      <c r="A962" s="7">
        <v>0.93404237262352685</v>
      </c>
      <c r="B962" s="7">
        <v>0.81343625251397589</v>
      </c>
      <c r="C962" s="7">
        <v>0.93977941972964696</v>
      </c>
      <c r="D962" s="7">
        <v>0.81589223892655882</v>
      </c>
      <c r="E962" s="7">
        <v>0.94312966637080364</v>
      </c>
      <c r="F962" s="7">
        <v>0.8119689157432457</v>
      </c>
      <c r="G962" s="7">
        <v>0.94911979554192694</v>
      </c>
      <c r="H962" s="7">
        <v>0.81045292837502669</v>
      </c>
      <c r="I962" s="7">
        <v>0.95262324715633029</v>
      </c>
      <c r="J962" s="7">
        <v>0.80758601816578501</v>
      </c>
      <c r="K962" s="7">
        <v>0.95529743878418416</v>
      </c>
      <c r="L962" s="7">
        <v>0.8088839466059683</v>
      </c>
      <c r="M962" s="7">
        <v>0.96017422884199899</v>
      </c>
      <c r="N962" s="7">
        <v>0.80055948187113624</v>
      </c>
      <c r="O962" s="7">
        <v>0.96927732852177495</v>
      </c>
      <c r="P962" s="7">
        <v>0.79893663694057149</v>
      </c>
      <c r="Q962" s="7">
        <v>0.97232452863358554</v>
      </c>
      <c r="R962" s="7">
        <v>0.79941879911212566</v>
      </c>
      <c r="S962" s="7">
        <v>0.97564770034444293</v>
      </c>
      <c r="T962" s="7">
        <v>0.79856393861337005</v>
      </c>
      <c r="U962" s="7">
        <v>0.97965245466907336</v>
      </c>
      <c r="V962" s="7">
        <v>0.7989183929665129</v>
      </c>
      <c r="W962" s="7">
        <v>0.98436866151910429</v>
      </c>
      <c r="X962" s="7">
        <v>0.81212008009973358</v>
      </c>
      <c r="Y962" s="7">
        <v>0.98496233383182374</v>
      </c>
      <c r="Z962" s="7">
        <v>0.81164834305621281</v>
      </c>
      <c r="AA962" s="7">
        <v>0.98567802964071316</v>
      </c>
      <c r="AB962" s="7">
        <v>0.81062668050891984</v>
      </c>
    </row>
    <row r="963" spans="1:28">
      <c r="A963" s="7">
        <v>0.93450033386335285</v>
      </c>
      <c r="B963" s="7">
        <v>0.81435018873825515</v>
      </c>
      <c r="C963" s="7">
        <v>0.94000533064235559</v>
      </c>
      <c r="D963" s="7">
        <v>0.81636397597007937</v>
      </c>
      <c r="E963" s="7">
        <v>0.94342204876520663</v>
      </c>
      <c r="F963" s="7">
        <v>0.81263351765538794</v>
      </c>
      <c r="G963" s="7">
        <v>0.94949563758960842</v>
      </c>
      <c r="H963" s="7">
        <v>0.81141377767545719</v>
      </c>
      <c r="I963" s="7">
        <v>0.95278928906122318</v>
      </c>
      <c r="J963" s="7">
        <v>0.80804559255993302</v>
      </c>
      <c r="K963" s="7">
        <v>0.95609411705509884</v>
      </c>
      <c r="L963" s="7">
        <v>0.81118616238005581</v>
      </c>
      <c r="M963" s="7">
        <v>0.96024640279501694</v>
      </c>
      <c r="N963" s="7">
        <v>0.8008114224652817</v>
      </c>
      <c r="O963" s="7">
        <v>0.96937998005760528</v>
      </c>
      <c r="P963" s="7">
        <v>0.79940142389873636</v>
      </c>
      <c r="Q963" s="7">
        <v>0.97243088823451729</v>
      </c>
      <c r="R963" s="7">
        <v>0.79994961188116998</v>
      </c>
      <c r="S963" s="7">
        <v>0.97567985411876745</v>
      </c>
      <c r="T963" s="7">
        <v>0.79874637835395812</v>
      </c>
      <c r="U963" s="7">
        <v>0.97972145118967735</v>
      </c>
      <c r="V963" s="7">
        <v>0.79938404868534718</v>
      </c>
      <c r="W963" s="7">
        <v>0.9843918668050966</v>
      </c>
      <c r="X963" s="7">
        <v>0.81230251984032165</v>
      </c>
      <c r="Y963" s="7">
        <v>0.98504175505186464</v>
      </c>
      <c r="Z963" s="7">
        <v>0.81227732578090694</v>
      </c>
      <c r="AA963" s="7">
        <v>0.98573631350214985</v>
      </c>
      <c r="AB963" s="7">
        <v>0.81109841755244039</v>
      </c>
    </row>
    <row r="964" spans="1:28">
      <c r="A964" s="7">
        <v>0.93464524817175931</v>
      </c>
      <c r="B964" s="7">
        <v>0.81463948604118763</v>
      </c>
      <c r="C964" s="7">
        <v>0.94031177131259125</v>
      </c>
      <c r="D964" s="7">
        <v>0.81700425258347653</v>
      </c>
      <c r="E964" s="7">
        <v>0.94351146034563793</v>
      </c>
      <c r="F964" s="7">
        <v>0.81283680765204325</v>
      </c>
      <c r="G964" s="7">
        <v>0.9497458074525964</v>
      </c>
      <c r="H964" s="7">
        <v>0.81205405428885435</v>
      </c>
      <c r="I964" s="7">
        <v>0.95315468872247622</v>
      </c>
      <c r="J964" s="7">
        <v>0.80906117378253994</v>
      </c>
      <c r="K964" s="7">
        <v>0.95695526337030457</v>
      </c>
      <c r="L964" s="7">
        <v>0.81367863674075658</v>
      </c>
      <c r="M964" s="7">
        <v>0.96054153450098856</v>
      </c>
      <c r="N964" s="7">
        <v>0.80184177261926948</v>
      </c>
      <c r="O964" s="7">
        <v>0.96960254725120099</v>
      </c>
      <c r="P964" s="7">
        <v>0.8004100550359875</v>
      </c>
      <c r="Q964" s="7">
        <v>0.97250648266162576</v>
      </c>
      <c r="R964" s="7">
        <v>0.80032752277238806</v>
      </c>
      <c r="S964" s="7">
        <v>0.97595029819322321</v>
      </c>
      <c r="T964" s="7">
        <v>0.80028842854226201</v>
      </c>
      <c r="U964" s="7">
        <v>0.97981401795023926</v>
      </c>
      <c r="V964" s="7">
        <v>0.80000955636736337</v>
      </c>
      <c r="W964" s="7">
        <v>0.98442022882130942</v>
      </c>
      <c r="X964" s="7">
        <v>0.81252579133237468</v>
      </c>
      <c r="Y964" s="7">
        <v>0.98514386804906007</v>
      </c>
      <c r="Z964" s="7">
        <v>0.81308614196418072</v>
      </c>
      <c r="AA964" s="7">
        <v>0.9858580355801162</v>
      </c>
      <c r="AB964" s="7">
        <v>0.81208532967295488</v>
      </c>
    </row>
    <row r="965" spans="1:28">
      <c r="A965" s="7">
        <v>0.93485661489783289</v>
      </c>
      <c r="B965" s="7">
        <v>0.81506170372654863</v>
      </c>
      <c r="C965" s="7">
        <v>0.94054409609979317</v>
      </c>
      <c r="D965" s="7">
        <v>0.81749075855837805</v>
      </c>
      <c r="E965" s="7">
        <v>0.9437601159087351</v>
      </c>
      <c r="F965" s="7">
        <v>0.81340237084786626</v>
      </c>
      <c r="G965" s="7">
        <v>0.95022676782298876</v>
      </c>
      <c r="H965" s="7">
        <v>0.81328595691815853</v>
      </c>
      <c r="I965" s="7">
        <v>0.95359316831597984</v>
      </c>
      <c r="J965" s="7">
        <v>0.81028091376247158</v>
      </c>
      <c r="K965" s="7">
        <v>0.9571502398945021</v>
      </c>
      <c r="L965" s="7">
        <v>0.81424419993657959</v>
      </c>
      <c r="M965" s="7">
        <v>0.96075805636004252</v>
      </c>
      <c r="N965" s="7">
        <v>0.80259846316237526</v>
      </c>
      <c r="O965" s="7">
        <v>0.97001688617764326</v>
      </c>
      <c r="P965" s="7">
        <v>0.80229265940672245</v>
      </c>
      <c r="Q965" s="7">
        <v>0.97261855579483891</v>
      </c>
      <c r="R965" s="7">
        <v>0.80088787340419421</v>
      </c>
      <c r="S965" s="7">
        <v>0.97603574794964731</v>
      </c>
      <c r="T965" s="7">
        <v>0.80077580327783293</v>
      </c>
      <c r="U965" s="7">
        <v>0.97997772398049232</v>
      </c>
      <c r="V965" s="7">
        <v>0.80111896374227265</v>
      </c>
      <c r="W965" s="7">
        <v>0.98444601247241192</v>
      </c>
      <c r="X965" s="7">
        <v>0.81272908132902999</v>
      </c>
      <c r="Y965" s="7">
        <v>0.98521587080349271</v>
      </c>
      <c r="Z965" s="7">
        <v>0.81365778648469</v>
      </c>
      <c r="AA965" s="7">
        <v>0.98592385272976579</v>
      </c>
      <c r="AB965" s="7">
        <v>0.81262135500601596</v>
      </c>
    </row>
    <row r="966" spans="1:28">
      <c r="A966" s="7">
        <v>0.93510000688543271</v>
      </c>
      <c r="B966" s="7">
        <v>0.81554820970145014</v>
      </c>
      <c r="C966" s="7">
        <v>0.94077428292883059</v>
      </c>
      <c r="D966" s="7">
        <v>0.81797292072993222</v>
      </c>
      <c r="E966" s="7">
        <v>0.94448780869837645</v>
      </c>
      <c r="F966" s="7">
        <v>0.81505909744453975</v>
      </c>
      <c r="G966" s="7">
        <v>0.95033893318409368</v>
      </c>
      <c r="H966" s="7">
        <v>0.8135743854604216</v>
      </c>
      <c r="I966" s="7">
        <v>0.95407893492446916</v>
      </c>
      <c r="J966" s="7">
        <v>0.81163878668884848</v>
      </c>
      <c r="K966" s="7">
        <v>0.95727550706999465</v>
      </c>
      <c r="L966" s="7">
        <v>0.81460821065708622</v>
      </c>
      <c r="M966" s="7">
        <v>0.96101916976968715</v>
      </c>
      <c r="N966" s="7">
        <v>0.80351239938665453</v>
      </c>
      <c r="O966" s="7">
        <v>0.97025718409106421</v>
      </c>
      <c r="P966" s="7">
        <v>0.80338642908958136</v>
      </c>
      <c r="Q966" s="7">
        <v>0.97265503450094359</v>
      </c>
      <c r="R966" s="7">
        <v>0.80107031314478228</v>
      </c>
      <c r="S966" s="7">
        <v>0.97622999198358051</v>
      </c>
      <c r="T966" s="7">
        <v>0.80188521065274221</v>
      </c>
      <c r="U966" s="7">
        <v>0.98017999949431289</v>
      </c>
      <c r="V966" s="7">
        <v>0.80249681816404728</v>
      </c>
      <c r="W966" s="7">
        <v>0.98448082040140028</v>
      </c>
      <c r="X966" s="7">
        <v>0.8130036097005815</v>
      </c>
      <c r="Y966" s="7">
        <v>0.98526256349879149</v>
      </c>
      <c r="Z966" s="7">
        <v>0.81402874729055241</v>
      </c>
      <c r="AA966" s="7">
        <v>0.9859833260577624</v>
      </c>
      <c r="AB966" s="7">
        <v>0.81310699222024796</v>
      </c>
    </row>
    <row r="967" spans="1:28">
      <c r="A967" s="7">
        <v>0.93534660139918513</v>
      </c>
      <c r="B967" s="7">
        <v>0.81604253452237685</v>
      </c>
      <c r="C967" s="7">
        <v>0.94111849419330451</v>
      </c>
      <c r="D967" s="7">
        <v>0.81869486084625931</v>
      </c>
      <c r="E967" s="7">
        <v>0.94461442071738133</v>
      </c>
      <c r="F967" s="7">
        <v>0.81534752598680282</v>
      </c>
      <c r="G967" s="7">
        <v>0.95043876622800905</v>
      </c>
      <c r="H967" s="7">
        <v>0.81383153861858382</v>
      </c>
      <c r="I967" s="7">
        <v>0.95498759790561449</v>
      </c>
      <c r="J967" s="7">
        <v>0.81417904288636989</v>
      </c>
      <c r="K967" s="7">
        <v>0.95804178577530863</v>
      </c>
      <c r="L967" s="7">
        <v>0.81683571301359958</v>
      </c>
      <c r="M967" s="7">
        <v>0.96180802647910657</v>
      </c>
      <c r="N967" s="7">
        <v>0.80628027087957632</v>
      </c>
      <c r="O967" s="7">
        <v>0.97057073787323667</v>
      </c>
      <c r="P967" s="7">
        <v>0.80481467163018505</v>
      </c>
      <c r="Q967" s="7">
        <v>0.97277985320616933</v>
      </c>
      <c r="R967" s="7">
        <v>0.80169495206612906</v>
      </c>
      <c r="S967" s="7">
        <v>0.97664975290044764</v>
      </c>
      <c r="T967" s="7">
        <v>0.80428559638247943</v>
      </c>
      <c r="U967" s="7">
        <v>0.98040627379790868</v>
      </c>
      <c r="V967" s="7">
        <v>0.80403886835235117</v>
      </c>
      <c r="W967" s="7">
        <v>0.9847433839151275</v>
      </c>
      <c r="X967" s="7">
        <v>0.81507647265792971</v>
      </c>
      <c r="Y967" s="7">
        <v>0.98537514962390438</v>
      </c>
      <c r="Z967" s="7">
        <v>0.8149270458227813</v>
      </c>
      <c r="AA967" s="7">
        <v>0.98601821707685378</v>
      </c>
      <c r="AB967" s="7">
        <v>0.81339194571983309</v>
      </c>
    </row>
    <row r="968" spans="1:28">
      <c r="A968" s="7">
        <v>0.93556997759833105</v>
      </c>
      <c r="B968" s="7">
        <v>0.81649342130983016</v>
      </c>
      <c r="C968" s="7">
        <v>0.94121541496342553</v>
      </c>
      <c r="D968" s="7">
        <v>0.81889815084291462</v>
      </c>
      <c r="E968" s="7">
        <v>0.94518221688508353</v>
      </c>
      <c r="F968" s="7">
        <v>0.8166411106236392</v>
      </c>
      <c r="G968" s="7">
        <v>0.95069657038259048</v>
      </c>
      <c r="H968" s="7">
        <v>0.81449614053072605</v>
      </c>
      <c r="I968" s="7">
        <v>0.95586831855972287</v>
      </c>
      <c r="J968" s="7">
        <v>0.81664719194832558</v>
      </c>
      <c r="K968" s="7">
        <v>0.9581418946896143</v>
      </c>
      <c r="L968" s="7">
        <v>0.81712674783787098</v>
      </c>
      <c r="M968" s="7">
        <v>0.96212706293384842</v>
      </c>
      <c r="N968" s="7">
        <v>0.80740010338251922</v>
      </c>
      <c r="O968" s="7">
        <v>0.97079330506683237</v>
      </c>
      <c r="P968" s="7">
        <v>0.80583112161346138</v>
      </c>
      <c r="Q968" s="7">
        <v>0.97285237111589551</v>
      </c>
      <c r="R968" s="7">
        <v>0.80205809402596628</v>
      </c>
      <c r="S968" s="7">
        <v>0.97682153333861987</v>
      </c>
      <c r="T968" s="7">
        <v>0.80527250850299392</v>
      </c>
      <c r="U968" s="7">
        <v>0.98070968706863948</v>
      </c>
      <c r="V968" s="7">
        <v>0.80611173130969938</v>
      </c>
      <c r="W968" s="7">
        <v>0.98479709985492436</v>
      </c>
      <c r="X968" s="7">
        <v>0.81550129662529902</v>
      </c>
      <c r="Y968" s="7">
        <v>0.98544715237833702</v>
      </c>
      <c r="Z968" s="7">
        <v>0.81550303414663794</v>
      </c>
      <c r="AA968" s="7">
        <v>0.98607293253861061</v>
      </c>
      <c r="AB968" s="7">
        <v>0.81383935746460856</v>
      </c>
    </row>
    <row r="969" spans="1:28">
      <c r="A969" s="7">
        <v>0.93580776516516373</v>
      </c>
      <c r="B969" s="7">
        <v>0.81697471472071481</v>
      </c>
      <c r="C969" s="7">
        <v>0.94200289622065891</v>
      </c>
      <c r="D969" s="7">
        <v>0.8205548774395881</v>
      </c>
      <c r="E969" s="7">
        <v>0.94551506291442622</v>
      </c>
      <c r="F969" s="7">
        <v>0.8173995386880839</v>
      </c>
      <c r="G969" s="7">
        <v>0.95118164152537932</v>
      </c>
      <c r="H969" s="7">
        <v>0.81574715589475855</v>
      </c>
      <c r="I969" s="7">
        <v>0.95619395414019248</v>
      </c>
      <c r="J969" s="7">
        <v>0.81756112817260485</v>
      </c>
      <c r="K969" s="7">
        <v>0.95826663773466536</v>
      </c>
      <c r="L969" s="7">
        <v>0.81749075855837761</v>
      </c>
      <c r="M969" s="7">
        <v>0.96228428262768373</v>
      </c>
      <c r="N969" s="7">
        <v>0.8079535039289697</v>
      </c>
      <c r="O969" s="7">
        <v>0.97092208608451036</v>
      </c>
      <c r="P969" s="7">
        <v>0.80642274762936839</v>
      </c>
      <c r="Q969" s="7">
        <v>0.97293983211005008</v>
      </c>
      <c r="R969" s="7">
        <v>0.80249768692471657</v>
      </c>
      <c r="S969" s="7">
        <v>0.97687218654474761</v>
      </c>
      <c r="T969" s="7">
        <v>0.80556354332726532</v>
      </c>
      <c r="U969" s="7">
        <v>0.98076625564453845</v>
      </c>
      <c r="V969" s="7">
        <v>0.80649832980761216</v>
      </c>
      <c r="W969" s="7">
        <v>0.98485210497727638</v>
      </c>
      <c r="X969" s="7">
        <v>0.81593654572070196</v>
      </c>
      <c r="Y969" s="7">
        <v>0.98558112113961471</v>
      </c>
      <c r="Z969" s="7">
        <v>0.81657682233409912</v>
      </c>
      <c r="AA969" s="7">
        <v>0.98622161585860213</v>
      </c>
      <c r="AB969" s="7">
        <v>0.81506691629056538</v>
      </c>
    </row>
    <row r="970" spans="1:28">
      <c r="A970" s="7">
        <v>0.93598630599817279</v>
      </c>
      <c r="B970" s="7">
        <v>0.81733611915921311</v>
      </c>
      <c r="C970" s="7">
        <v>0.94276115871631172</v>
      </c>
      <c r="D970" s="7">
        <v>0.82215426583207685</v>
      </c>
      <c r="E970" s="7">
        <v>0.94585835117214045</v>
      </c>
      <c r="F970" s="7">
        <v>0.81818229205127369</v>
      </c>
      <c r="G970" s="7">
        <v>0.95180178090405365</v>
      </c>
      <c r="H970" s="7">
        <v>0.81734654428724729</v>
      </c>
      <c r="I970" s="7">
        <v>0.95656096585877459</v>
      </c>
      <c r="J970" s="7">
        <v>0.81859147832659263</v>
      </c>
      <c r="K970" s="7">
        <v>0.95853237186845075</v>
      </c>
      <c r="L970" s="7">
        <v>0.8182665618362116</v>
      </c>
      <c r="M970" s="7">
        <v>0.96236932836850109</v>
      </c>
      <c r="N970" s="7">
        <v>0.80825322635993579</v>
      </c>
      <c r="O970" s="7">
        <v>0.97109519390175147</v>
      </c>
      <c r="P970" s="7">
        <v>0.80722287620594746</v>
      </c>
      <c r="Q970" s="7">
        <v>0.97315738583922862</v>
      </c>
      <c r="R970" s="7">
        <v>0.80359145660757547</v>
      </c>
      <c r="S970" s="7">
        <v>0.9769378154813827</v>
      </c>
      <c r="T970" s="7">
        <v>0.8059414542184834</v>
      </c>
      <c r="U970" s="7">
        <v>0.98083139521678575</v>
      </c>
      <c r="V970" s="7">
        <v>0.80694574155238763</v>
      </c>
      <c r="W970" s="7">
        <v>0.98505235800083923</v>
      </c>
      <c r="X970" s="7">
        <v>0.81752203394247913</v>
      </c>
      <c r="Y970" s="7">
        <v>0.98575567327157265</v>
      </c>
      <c r="Z970" s="7">
        <v>0.8179772645332799</v>
      </c>
      <c r="AA970" s="7">
        <v>0.98637624651139322</v>
      </c>
      <c r="AB970" s="7">
        <v>0.81634573199602078</v>
      </c>
    </row>
    <row r="971" spans="1:28">
      <c r="A971" s="7">
        <v>0.93658437775717629</v>
      </c>
      <c r="B971" s="7">
        <v>0.81854977781445848</v>
      </c>
      <c r="C971" s="7">
        <v>0.94302911613958751</v>
      </c>
      <c r="D971" s="7">
        <v>0.82271982902789986</v>
      </c>
      <c r="E971" s="7">
        <v>0.9459862684696918</v>
      </c>
      <c r="F971" s="7">
        <v>0.8184741956362146</v>
      </c>
      <c r="G971" s="7">
        <v>0.95194272167193417</v>
      </c>
      <c r="H971" s="7">
        <v>0.81771055500775391</v>
      </c>
      <c r="I971" s="7">
        <v>0.95748145059366641</v>
      </c>
      <c r="J971" s="7">
        <v>0.82117864760026527</v>
      </c>
      <c r="K971" s="7">
        <v>0.95879024404561519</v>
      </c>
      <c r="L971" s="7">
        <v>0.81901977733663944</v>
      </c>
      <c r="M971" s="7">
        <v>0.96274536845492598</v>
      </c>
      <c r="N971" s="7">
        <v>0.80958416770555919</v>
      </c>
      <c r="O971" s="7">
        <v>0.97123330687723219</v>
      </c>
      <c r="P971" s="7">
        <v>0.80786315281934462</v>
      </c>
      <c r="Q971" s="7">
        <v>0.9735410715070526</v>
      </c>
      <c r="R971" s="7">
        <v>0.80552184281513106</v>
      </c>
      <c r="S971" s="7">
        <v>0.97766810257494574</v>
      </c>
      <c r="T971" s="7">
        <v>0.81015146842272034</v>
      </c>
      <c r="U971" s="7">
        <v>0.98097195955689831</v>
      </c>
      <c r="V971" s="7">
        <v>0.8079135409381738</v>
      </c>
      <c r="W971" s="7">
        <v>0.9851138090359669</v>
      </c>
      <c r="X971" s="7">
        <v>0.81800940867805005</v>
      </c>
      <c r="Y971" s="7">
        <v>0.98585080418348969</v>
      </c>
      <c r="Z971" s="7">
        <v>0.81874090516174136</v>
      </c>
      <c r="AA971" s="7">
        <v>0.98645435481549537</v>
      </c>
      <c r="AB971" s="7">
        <v>0.81699295869477373</v>
      </c>
    </row>
    <row r="972" spans="1:28">
      <c r="A972" s="7">
        <v>0.9367845356417156</v>
      </c>
      <c r="B972" s="7">
        <v>0.81895635780776899</v>
      </c>
      <c r="C972" s="7">
        <v>0.94351657060107863</v>
      </c>
      <c r="D972" s="7">
        <v>0.82375017918188764</v>
      </c>
      <c r="E972" s="7">
        <v>0.9462297029186032</v>
      </c>
      <c r="F972" s="7">
        <v>0.81903454626802075</v>
      </c>
      <c r="G972" s="7">
        <v>0.95231269118762063</v>
      </c>
      <c r="H972" s="7">
        <v>0.81866792926550647</v>
      </c>
      <c r="I972" s="7">
        <v>0.95758945843471321</v>
      </c>
      <c r="J972" s="7">
        <v>0.82148358259524812</v>
      </c>
      <c r="K972" s="7">
        <v>0.95894538665626694</v>
      </c>
      <c r="L972" s="7">
        <v>0.81947327040610118</v>
      </c>
      <c r="M972" s="7">
        <v>0.96308049464441703</v>
      </c>
      <c r="N972" s="7">
        <v>0.81077089478005104</v>
      </c>
      <c r="O972" s="7">
        <v>0.971391950159879</v>
      </c>
      <c r="P972" s="7">
        <v>0.80859899310638317</v>
      </c>
      <c r="Q972" s="7">
        <v>0.9735920537951025</v>
      </c>
      <c r="R972" s="7">
        <v>0.80577899597329328</v>
      </c>
      <c r="S972" s="7">
        <v>0.97775575464467979</v>
      </c>
      <c r="T972" s="7">
        <v>0.81065795589301959</v>
      </c>
      <c r="U972" s="7">
        <v>0.98101524308845733</v>
      </c>
      <c r="V972" s="7">
        <v>0.80821239460847039</v>
      </c>
      <c r="W972" s="7">
        <v>0.98514861696495526</v>
      </c>
      <c r="X972" s="7">
        <v>0.81828567457094059</v>
      </c>
      <c r="Y972" s="7">
        <v>0.98606244864348869</v>
      </c>
      <c r="Z972" s="7">
        <v>0.82044193855255765</v>
      </c>
      <c r="AA972" s="7">
        <v>0.98647616170242747</v>
      </c>
      <c r="AB972" s="7">
        <v>0.81717366091402288</v>
      </c>
    </row>
    <row r="973" spans="1:28">
      <c r="A973" s="7">
        <v>0.93725770888076654</v>
      </c>
      <c r="B973" s="7">
        <v>0.81991807586886889</v>
      </c>
      <c r="C973" s="7">
        <v>0.94402968056054293</v>
      </c>
      <c r="D973" s="7">
        <v>0.82483526125805184</v>
      </c>
      <c r="E973" s="7">
        <v>0.94656972797995131</v>
      </c>
      <c r="F973" s="7">
        <v>0.81981729963121053</v>
      </c>
      <c r="G973" s="7">
        <v>0.9524753603238828</v>
      </c>
      <c r="H973" s="7">
        <v>0.81909014695086746</v>
      </c>
      <c r="I973" s="7">
        <v>0.95802041509401459</v>
      </c>
      <c r="J973" s="7">
        <v>0.82270245381451024</v>
      </c>
      <c r="K973" s="7">
        <v>0.9592058794856384</v>
      </c>
      <c r="L973" s="7">
        <v>0.82023517351322373</v>
      </c>
      <c r="M973" s="7">
        <v>0.96315358801084927</v>
      </c>
      <c r="N973" s="7">
        <v>0.81102978545955218</v>
      </c>
      <c r="O973" s="7">
        <v>0.97207878225416167</v>
      </c>
      <c r="P973" s="7">
        <v>0.81179603237002163</v>
      </c>
      <c r="Q973" s="7">
        <v>0.9736636926998623</v>
      </c>
      <c r="R973" s="7">
        <v>0.80614040041179158</v>
      </c>
      <c r="S973" s="7">
        <v>0.97779671767224396</v>
      </c>
      <c r="T973" s="7">
        <v>0.81089512755578408</v>
      </c>
      <c r="U973" s="7">
        <v>0.981190948513598</v>
      </c>
      <c r="V973" s="7">
        <v>0.80942865954572418</v>
      </c>
      <c r="W973" s="7">
        <v>0.98526163530228794</v>
      </c>
      <c r="X973" s="7">
        <v>0.81918397310316948</v>
      </c>
      <c r="Y973" s="7">
        <v>0.98613052397495227</v>
      </c>
      <c r="Z973" s="7">
        <v>0.82098925777432186</v>
      </c>
      <c r="AA973" s="7">
        <v>0.98660462409090011</v>
      </c>
      <c r="AB973" s="7">
        <v>0.81823963025545887</v>
      </c>
    </row>
    <row r="974" spans="1:28">
      <c r="A974" s="7">
        <v>0.93798628358048963</v>
      </c>
      <c r="B974" s="7">
        <v>0.82140105033164901</v>
      </c>
      <c r="C974" s="7">
        <v>0.94412588867794245</v>
      </c>
      <c r="D974" s="7">
        <v>0.82503942001537656</v>
      </c>
      <c r="E974" s="7">
        <v>0.94672636140552435</v>
      </c>
      <c r="F974" s="7">
        <v>0.82017870406970883</v>
      </c>
      <c r="G974" s="7">
        <v>0.95276487615123739</v>
      </c>
      <c r="H974" s="7">
        <v>0.81984596873330373</v>
      </c>
      <c r="I974" s="7">
        <v>0.95818860640867953</v>
      </c>
      <c r="J974" s="7">
        <v>0.82317853466137814</v>
      </c>
      <c r="K974" s="7">
        <v>0.95936993231379386</v>
      </c>
      <c r="L974" s="7">
        <v>0.82071646692410838</v>
      </c>
      <c r="M974" s="7">
        <v>0.96344044499609272</v>
      </c>
      <c r="N974" s="7">
        <v>0.8120462354428285</v>
      </c>
      <c r="O974" s="7">
        <v>0.97221362904441144</v>
      </c>
      <c r="P974" s="7">
        <v>0.81242414633404625</v>
      </c>
      <c r="Q974" s="7">
        <v>0.97386278732474696</v>
      </c>
      <c r="R974" s="7">
        <v>0.80714903154904272</v>
      </c>
      <c r="S974" s="7">
        <v>0.97800593743668451</v>
      </c>
      <c r="T974" s="7">
        <v>0.81210878621102944</v>
      </c>
      <c r="U974" s="7">
        <v>0.98121537585319074</v>
      </c>
      <c r="V974" s="7">
        <v>0.8095980678762702</v>
      </c>
      <c r="W974" s="7">
        <v>0.98539528056050263</v>
      </c>
      <c r="X974" s="7">
        <v>0.82024994244460547</v>
      </c>
      <c r="Y974" s="7">
        <v>0.98617241648662213</v>
      </c>
      <c r="Z974" s="7">
        <v>0.82132633691407508</v>
      </c>
      <c r="AA974" s="7">
        <v>0.98665061679788413</v>
      </c>
      <c r="AB974" s="7">
        <v>0.8186218849500243</v>
      </c>
    </row>
    <row r="975" spans="1:28">
      <c r="A975" s="7">
        <v>0.93825609640884866</v>
      </c>
      <c r="B975" s="7">
        <v>0.82195097583542165</v>
      </c>
      <c r="C975" s="7">
        <v>0.94442876608457071</v>
      </c>
      <c r="D975" s="7">
        <v>0.82568404043212107</v>
      </c>
      <c r="E975" s="7">
        <v>0.94685558398162206</v>
      </c>
      <c r="F975" s="7">
        <v>0.82047755774000541</v>
      </c>
      <c r="G975" s="7">
        <v>0.95322821892564469</v>
      </c>
      <c r="H975" s="7">
        <v>0.8210596273885491</v>
      </c>
      <c r="I975" s="7">
        <v>0.95847125379370757</v>
      </c>
      <c r="J975" s="7">
        <v>0.82397866323795721</v>
      </c>
      <c r="K975" s="7">
        <v>0.95945588970618201</v>
      </c>
      <c r="L975" s="7">
        <v>0.82096927627892324</v>
      </c>
      <c r="M975" s="7">
        <v>0.96404312048912821</v>
      </c>
      <c r="N975" s="7">
        <v>0.81418251792904783</v>
      </c>
      <c r="O975" s="7">
        <v>0.9722747533680195</v>
      </c>
      <c r="P975" s="7">
        <v>0.81270909983363138</v>
      </c>
      <c r="Q975" s="7">
        <v>0.97389926603085164</v>
      </c>
      <c r="R975" s="7">
        <v>0.80733407757163922</v>
      </c>
      <c r="S975" s="7">
        <v>0.9781323502206728</v>
      </c>
      <c r="T975" s="7">
        <v>0.81284549525873739</v>
      </c>
      <c r="U975" s="7">
        <v>0.98132508460644929</v>
      </c>
      <c r="V975" s="7">
        <v>0.81036170850473166</v>
      </c>
      <c r="W975" s="7">
        <v>0.98550700971528016</v>
      </c>
      <c r="X975" s="7">
        <v>0.82114129089147858</v>
      </c>
      <c r="Y975" s="7">
        <v>0.98620514501136425</v>
      </c>
      <c r="Z975" s="7">
        <v>0.82159130891826249</v>
      </c>
      <c r="AA975" s="7">
        <v>0.98670295332652114</v>
      </c>
      <c r="AB975" s="7">
        <v>0.81905713404542724</v>
      </c>
    </row>
    <row r="976" spans="1:28">
      <c r="A976" s="7">
        <v>0.93864200081024052</v>
      </c>
      <c r="B976" s="7">
        <v>0.82273807300195878</v>
      </c>
      <c r="C976" s="7">
        <v>0.94459267621051068</v>
      </c>
      <c r="D976" s="7">
        <v>0.82603328222124683</v>
      </c>
      <c r="E976" s="7">
        <v>0.94744034877042804</v>
      </c>
      <c r="F976" s="7">
        <v>0.82183543066638232</v>
      </c>
      <c r="G976" s="7">
        <v>0.95336152540193164</v>
      </c>
      <c r="H976" s="7">
        <v>0.82140886917767486</v>
      </c>
      <c r="I976" s="7">
        <v>0.95856475311879286</v>
      </c>
      <c r="J976" s="7">
        <v>0.82424363524214461</v>
      </c>
      <c r="K976" s="7">
        <v>0.95964352840420009</v>
      </c>
      <c r="L976" s="7">
        <v>0.82152180806470421</v>
      </c>
      <c r="M976" s="7">
        <v>0.96435526134326333</v>
      </c>
      <c r="N976" s="7">
        <v>0.81529192530395711</v>
      </c>
      <c r="O976" s="7">
        <v>0.9723256125380445</v>
      </c>
      <c r="P976" s="7">
        <v>0.81294627149639587</v>
      </c>
      <c r="Q976" s="7">
        <v>0.97404518085527036</v>
      </c>
      <c r="R976" s="7">
        <v>0.80807426166202512</v>
      </c>
      <c r="S976" s="7">
        <v>0.97816406353233532</v>
      </c>
      <c r="T976" s="7">
        <v>0.8130305412813339</v>
      </c>
      <c r="U976" s="7">
        <v>0.98153935951515747</v>
      </c>
      <c r="V976" s="7">
        <v>0.81185337057420648</v>
      </c>
      <c r="W976" s="7">
        <v>0.98579148933244454</v>
      </c>
      <c r="X976" s="7">
        <v>0.82341136252079583</v>
      </c>
      <c r="Y976" s="7">
        <v>0.98629853040196169</v>
      </c>
      <c r="Z976" s="7">
        <v>0.82234799946136827</v>
      </c>
      <c r="AA976" s="7">
        <v>0.98672555319115984</v>
      </c>
      <c r="AB976" s="7">
        <v>0.81924565511070158</v>
      </c>
    </row>
    <row r="977" spans="1:28">
      <c r="A977" s="7">
        <v>0.93904631973700992</v>
      </c>
      <c r="B977" s="7">
        <v>0.82356426439862185</v>
      </c>
      <c r="C977" s="7">
        <v>0.94485564506473618</v>
      </c>
      <c r="D977" s="7">
        <v>0.82659363285305298</v>
      </c>
      <c r="E977" s="7">
        <v>0.94794549156790098</v>
      </c>
      <c r="F977" s="7">
        <v>0.82301086385217115</v>
      </c>
      <c r="G977" s="7">
        <v>0.95365162848248575</v>
      </c>
      <c r="H977" s="7">
        <v>0.8221707722847974</v>
      </c>
      <c r="I977" s="7">
        <v>0.9586663127305235</v>
      </c>
      <c r="J977" s="7">
        <v>0.82453206378440769</v>
      </c>
      <c r="K977" s="7">
        <v>0.95971218949202231</v>
      </c>
      <c r="L977" s="7">
        <v>0.82172509806135952</v>
      </c>
      <c r="M977" s="7">
        <v>0.96450236748954199</v>
      </c>
      <c r="N977" s="7">
        <v>0.81581491922697624</v>
      </c>
      <c r="O977" s="7">
        <v>0.97242873067176494</v>
      </c>
      <c r="P977" s="7">
        <v>0.81342756490728052</v>
      </c>
      <c r="Q977" s="7">
        <v>0.97411110622774877</v>
      </c>
      <c r="R977" s="7">
        <v>0.80840873451976991</v>
      </c>
      <c r="S977" s="7">
        <v>0.97848648220090473</v>
      </c>
      <c r="T977" s="7">
        <v>0.81491314565206885</v>
      </c>
      <c r="U977" s="7">
        <v>0.9818093459001298</v>
      </c>
      <c r="V977" s="7">
        <v>0.81373597494494143</v>
      </c>
      <c r="W977" s="7">
        <v>0.98609186886778877</v>
      </c>
      <c r="X977" s="7">
        <v>0.82581174825053305</v>
      </c>
      <c r="Y977" s="7">
        <v>0.9863975887368478</v>
      </c>
      <c r="Z977" s="7">
        <v>0.82316029068731988</v>
      </c>
      <c r="AA977" s="7">
        <v>0.98680524745067533</v>
      </c>
      <c r="AB977" s="7">
        <v>0.81991112578351333</v>
      </c>
    </row>
    <row r="978" spans="1:28">
      <c r="A978" s="7">
        <v>0.93926649341000312</v>
      </c>
      <c r="B978" s="7">
        <v>0.82401515118607516</v>
      </c>
      <c r="C978" s="7">
        <v>0.94497893398555188</v>
      </c>
      <c r="D978" s="7">
        <v>0.82685860485724039</v>
      </c>
      <c r="E978" s="7">
        <v>0.94818305226335342</v>
      </c>
      <c r="F978" s="7">
        <v>0.82356426439862163</v>
      </c>
      <c r="G978" s="7">
        <v>0.95461531098286889</v>
      </c>
      <c r="H978" s="7">
        <v>0.82471102848231881</v>
      </c>
      <c r="I978" s="7">
        <v>0.95881462200479683</v>
      </c>
      <c r="J978" s="7">
        <v>0.82495428146976868</v>
      </c>
      <c r="K978" s="7">
        <v>0.9602127340635509</v>
      </c>
      <c r="L978" s="7">
        <v>0.82320807252413963</v>
      </c>
      <c r="M978" s="7">
        <v>0.96479244242173523</v>
      </c>
      <c r="N978" s="7">
        <v>0.81684874442364197</v>
      </c>
      <c r="O978" s="7">
        <v>0.97287293186317603</v>
      </c>
      <c r="P978" s="7">
        <v>0.81550390290730657</v>
      </c>
      <c r="Q978" s="7">
        <v>0.97433305498175926</v>
      </c>
      <c r="R978" s="7">
        <v>0.80953551710806859</v>
      </c>
      <c r="S978" s="7">
        <v>0.9785877886131602</v>
      </c>
      <c r="T978" s="7">
        <v>0.81550477166797586</v>
      </c>
      <c r="U978" s="7">
        <v>0.98186977142438547</v>
      </c>
      <c r="V978" s="7">
        <v>0.81415732386963291</v>
      </c>
      <c r="W978" s="7">
        <v>0.98626590851273066</v>
      </c>
      <c r="X978" s="7">
        <v>0.82720437160368865</v>
      </c>
      <c r="Y978" s="7">
        <v>0.98644428143214657</v>
      </c>
      <c r="Z978" s="7">
        <v>0.82354428290322423</v>
      </c>
      <c r="AA978" s="7">
        <v>0.98693965717194765</v>
      </c>
      <c r="AB978" s="7">
        <v>0.82103790837181201</v>
      </c>
    </row>
    <row r="979" spans="1:28">
      <c r="A979" s="7">
        <v>0.93943702792763062</v>
      </c>
      <c r="B979" s="7">
        <v>0.82436439297520092</v>
      </c>
      <c r="C979" s="7">
        <v>0.94566735651449985</v>
      </c>
      <c r="D979" s="7">
        <v>0.8283415793200205</v>
      </c>
      <c r="E979" s="7">
        <v>0.94851002453923705</v>
      </c>
      <c r="F979" s="7">
        <v>0.82432616750574417</v>
      </c>
      <c r="G979" s="7">
        <v>0.95476153702954492</v>
      </c>
      <c r="H979" s="7">
        <v>0.82509762698023159</v>
      </c>
      <c r="I979" s="7">
        <v>0.9590644908908007</v>
      </c>
      <c r="J979" s="7">
        <v>0.82566666521873155</v>
      </c>
      <c r="K979" s="7">
        <v>0.96069440993918942</v>
      </c>
      <c r="L979" s="7">
        <v>0.82463631506474333</v>
      </c>
      <c r="M979" s="7">
        <v>0.96513308509171181</v>
      </c>
      <c r="N979" s="7">
        <v>0.8180684844035736</v>
      </c>
      <c r="O979" s="7">
        <v>0.97314029245422495</v>
      </c>
      <c r="P979" s="7">
        <v>0.81675491827133906</v>
      </c>
      <c r="Q979" s="7">
        <v>0.97481870522568315</v>
      </c>
      <c r="R979" s="7">
        <v>0.81200366617002429</v>
      </c>
      <c r="S979" s="7">
        <v>0.97871816556110636</v>
      </c>
      <c r="T979" s="7">
        <v>0.81626754353576791</v>
      </c>
      <c r="U979" s="7">
        <v>0.98204461974989132</v>
      </c>
      <c r="V979" s="7">
        <v>0.81537706384956454</v>
      </c>
      <c r="W979" s="7">
        <v>0.98630716235449467</v>
      </c>
      <c r="X979" s="7">
        <v>0.82753450065808609</v>
      </c>
      <c r="Y979" s="7">
        <v>0.98656254050154801</v>
      </c>
      <c r="Z979" s="7">
        <v>0.82451729485302727</v>
      </c>
      <c r="AA979" s="7">
        <v>0.98698009903498529</v>
      </c>
      <c r="AB979" s="7">
        <v>0.82137846255424307</v>
      </c>
    </row>
    <row r="980" spans="1:28">
      <c r="A980" s="7">
        <v>0.93974366980674484</v>
      </c>
      <c r="B980" s="7">
        <v>0.82499337569989506</v>
      </c>
      <c r="C980" s="7">
        <v>0.94588329028910778</v>
      </c>
      <c r="D980" s="7">
        <v>0.82880723503885478</v>
      </c>
      <c r="E980" s="7">
        <v>0.94881545971910441</v>
      </c>
      <c r="F980" s="7">
        <v>0.82503855125470704</v>
      </c>
      <c r="G980" s="7">
        <v>0.95519904066317407</v>
      </c>
      <c r="H980" s="7">
        <v>0.82626176627731729</v>
      </c>
      <c r="I980" s="7">
        <v>0.95913595876572222</v>
      </c>
      <c r="J980" s="7">
        <v>0.82587082397605627</v>
      </c>
      <c r="K980" s="7">
        <v>0.96100102624740324</v>
      </c>
      <c r="L980" s="7">
        <v>0.8255502512890226</v>
      </c>
      <c r="M980" s="7">
        <v>0.96543281386475466</v>
      </c>
      <c r="N980" s="7">
        <v>0.81914227259103478</v>
      </c>
      <c r="O980" s="7">
        <v>0.97323361203225245</v>
      </c>
      <c r="P980" s="7">
        <v>0.81719190488808091</v>
      </c>
      <c r="Q980" s="7">
        <v>0.97495231398057258</v>
      </c>
      <c r="R980" s="7">
        <v>0.81268303701354749</v>
      </c>
      <c r="S980" s="7">
        <v>0.97891064774439163</v>
      </c>
      <c r="T980" s="7">
        <v>0.81739432612406659</v>
      </c>
      <c r="U980" s="7">
        <v>0.98211447337013014</v>
      </c>
      <c r="V980" s="7">
        <v>0.81586443858513547</v>
      </c>
      <c r="W980" s="7">
        <v>0.98636173774932834</v>
      </c>
      <c r="X980" s="7">
        <v>0.82797148727482794</v>
      </c>
      <c r="Y980" s="7">
        <v>0.9867148372366813</v>
      </c>
      <c r="Z980" s="7">
        <v>0.82577526030241544</v>
      </c>
      <c r="AA980" s="7">
        <v>0.98701142165439681</v>
      </c>
      <c r="AB980" s="7">
        <v>0.82164256579776107</v>
      </c>
    </row>
    <row r="981" spans="1:28">
      <c r="A981" s="7">
        <v>0.94021203925656682</v>
      </c>
      <c r="B981" s="7">
        <v>0.82595422500032556</v>
      </c>
      <c r="C981" s="7">
        <v>0.94618688034845755</v>
      </c>
      <c r="D981" s="7">
        <v>0.82946314934430232</v>
      </c>
      <c r="E981" s="7">
        <v>0.94903996762909237</v>
      </c>
      <c r="F981" s="7">
        <v>0.82556328269906509</v>
      </c>
      <c r="G981" s="7">
        <v>0.95553906026568591</v>
      </c>
      <c r="H981" s="7">
        <v>0.82716701489490185</v>
      </c>
      <c r="I981" s="7">
        <v>0.95946051964130574</v>
      </c>
      <c r="J981" s="7">
        <v>0.82679866037104699</v>
      </c>
      <c r="K981" s="7">
        <v>0.96127724299001638</v>
      </c>
      <c r="L981" s="7">
        <v>0.82637644268568566</v>
      </c>
      <c r="M981" s="7">
        <v>0.9656640463384365</v>
      </c>
      <c r="N981" s="7">
        <v>0.81997107026970628</v>
      </c>
      <c r="O981" s="7">
        <v>0.97375993445232778</v>
      </c>
      <c r="P981" s="7">
        <v>0.8196600539500366</v>
      </c>
      <c r="Q981" s="7">
        <v>0.97525513119148988</v>
      </c>
      <c r="R981" s="7">
        <v>0.81422508720185138</v>
      </c>
      <c r="S981" s="7">
        <v>0.97911898658350827</v>
      </c>
      <c r="T981" s="7">
        <v>0.81861406610399823</v>
      </c>
      <c r="U981" s="7">
        <v>0.98215904255114139</v>
      </c>
      <c r="V981" s="7">
        <v>0.81617545490480459</v>
      </c>
      <c r="W981" s="7">
        <v>0.9864274860596397</v>
      </c>
      <c r="X981" s="7">
        <v>0.82850143128320275</v>
      </c>
      <c r="Y981" s="7">
        <v>0.98684706047663939</v>
      </c>
      <c r="Z981" s="7">
        <v>0.82686902998527434</v>
      </c>
      <c r="AA981" s="7">
        <v>0.98706653360500696</v>
      </c>
      <c r="AB981" s="7">
        <v>0.82210735275592595</v>
      </c>
    </row>
    <row r="982" spans="1:28">
      <c r="A982" s="7">
        <v>0.94041860219341145</v>
      </c>
      <c r="B982" s="7">
        <v>0.82637818020702547</v>
      </c>
      <c r="C982" s="7">
        <v>0.94639497494312919</v>
      </c>
      <c r="D982" s="7">
        <v>0.82991403613175563</v>
      </c>
      <c r="E982" s="7">
        <v>0.94929253902782884</v>
      </c>
      <c r="F982" s="7">
        <v>0.8261549087149721</v>
      </c>
      <c r="G982" s="7">
        <v>0.95580449871186091</v>
      </c>
      <c r="H982" s="7">
        <v>0.82787505484051749</v>
      </c>
      <c r="I982" s="7">
        <v>0.95954327191753064</v>
      </c>
      <c r="J982" s="7">
        <v>0.82703583203381148</v>
      </c>
      <c r="K982" s="7">
        <v>0.96168501647341875</v>
      </c>
      <c r="L982" s="7">
        <v>0.8275961826656173</v>
      </c>
      <c r="M982" s="7">
        <v>0.96655449823012962</v>
      </c>
      <c r="N982" s="7">
        <v>0.82316810953334474</v>
      </c>
      <c r="O982" s="7">
        <v>0.9738695849565101</v>
      </c>
      <c r="P982" s="7">
        <v>0.82017436026636104</v>
      </c>
      <c r="Q982" s="7">
        <v>0.97534962422537552</v>
      </c>
      <c r="R982" s="7">
        <v>0.81470638061273604</v>
      </c>
      <c r="S982" s="7">
        <v>0.97954183073900924</v>
      </c>
      <c r="T982" s="7">
        <v>0.821106540464699</v>
      </c>
      <c r="U982" s="7">
        <v>0.98228160779892248</v>
      </c>
      <c r="V982" s="7">
        <v>0.81703465920690743</v>
      </c>
      <c r="W982" s="7">
        <v>0.98652675311638438</v>
      </c>
      <c r="X982" s="7">
        <v>0.82930155985978182</v>
      </c>
      <c r="Y982" s="7">
        <v>0.98702117622826746</v>
      </c>
      <c r="Z982" s="7">
        <v>0.82830943517525057</v>
      </c>
      <c r="AA982" s="7">
        <v>0.98710618249033799</v>
      </c>
      <c r="AB982" s="7">
        <v>0.82244443189567917</v>
      </c>
    </row>
    <row r="983" spans="1:28">
      <c r="A983" s="7">
        <v>0.94081971859402824</v>
      </c>
      <c r="B983" s="7">
        <v>0.8272017653216801</v>
      </c>
      <c r="C983" s="7">
        <v>0.94658952913609273</v>
      </c>
      <c r="D983" s="7">
        <v>0.83033799133845554</v>
      </c>
      <c r="E983" s="7">
        <v>0.94981791364277168</v>
      </c>
      <c r="F983" s="7">
        <v>0.82738681134427627</v>
      </c>
      <c r="G983" s="7">
        <v>0.95624493861148763</v>
      </c>
      <c r="H983" s="7">
        <v>0.82905048802630632</v>
      </c>
      <c r="I983" s="7">
        <v>0.95960829156313598</v>
      </c>
      <c r="J983" s="7">
        <v>0.8272226155777469</v>
      </c>
      <c r="K983" s="7">
        <v>0.9619942534338396</v>
      </c>
      <c r="L983" s="7">
        <v>0.82852401906060802</v>
      </c>
      <c r="M983" s="7">
        <v>0.96682112812025967</v>
      </c>
      <c r="N983" s="7">
        <v>0.82412548379109729</v>
      </c>
      <c r="O983" s="7">
        <v>0.97422653234246537</v>
      </c>
      <c r="P983" s="7">
        <v>0.82185628092244911</v>
      </c>
      <c r="Q983" s="7">
        <v>0.9755539928800584</v>
      </c>
      <c r="R983" s="7">
        <v>0.81575149969810479</v>
      </c>
      <c r="S983" s="7">
        <v>0.97996027026789034</v>
      </c>
      <c r="T983" s="7">
        <v>0.82357468952665469</v>
      </c>
      <c r="U983" s="7">
        <v>0.98262273345358586</v>
      </c>
      <c r="V983" s="7">
        <v>0.81943504493664465</v>
      </c>
      <c r="W983" s="7">
        <v>0.98695175363205745</v>
      </c>
      <c r="X983" s="7">
        <v>0.83273055822216802</v>
      </c>
      <c r="Y983" s="7">
        <v>0.98732969712150309</v>
      </c>
      <c r="Z983" s="7">
        <v>0.83087227915017814</v>
      </c>
      <c r="AA983" s="7">
        <v>0.98729847958419359</v>
      </c>
      <c r="AB983" s="7">
        <v>0.82409942097101374</v>
      </c>
    </row>
    <row r="984" spans="1:28">
      <c r="A984" s="7">
        <v>0.94162275202680001</v>
      </c>
      <c r="B984" s="7">
        <v>0.82885849191835359</v>
      </c>
      <c r="C984" s="7">
        <v>0.94696723507847613</v>
      </c>
      <c r="D984" s="7">
        <v>0.83116418273511861</v>
      </c>
      <c r="E984" s="7">
        <v>0.94999086305017522</v>
      </c>
      <c r="F984" s="7">
        <v>0.82779252257691738</v>
      </c>
      <c r="G984" s="7">
        <v>0.95640467148175223</v>
      </c>
      <c r="H984" s="7">
        <v>0.82947704951501455</v>
      </c>
      <c r="I984" s="7">
        <v>0.95983989046607721</v>
      </c>
      <c r="J984" s="7">
        <v>0.82788808625055865</v>
      </c>
      <c r="K984" s="7">
        <v>0.96226051169806637</v>
      </c>
      <c r="L984" s="7">
        <v>0.82932414763718709</v>
      </c>
      <c r="M984" s="7">
        <v>0.96697696869397365</v>
      </c>
      <c r="N984" s="7">
        <v>0.82468583442290344</v>
      </c>
      <c r="O984" s="7">
        <v>0.97432405130150412</v>
      </c>
      <c r="P984" s="7">
        <v>0.82231585531659712</v>
      </c>
      <c r="Q984" s="7">
        <v>0.9756766140728681</v>
      </c>
      <c r="R984" s="7">
        <v>0.81637961366212941</v>
      </c>
      <c r="S984" s="7">
        <v>0.98005408881489209</v>
      </c>
      <c r="T984" s="7">
        <v>0.82412809007310517</v>
      </c>
      <c r="U984" s="7">
        <v>0.98276715474205523</v>
      </c>
      <c r="V984" s="7">
        <v>0.82045236368059049</v>
      </c>
      <c r="W984" s="7">
        <v>0.987142552650216</v>
      </c>
      <c r="X984" s="7">
        <v>0.83427260841047191</v>
      </c>
      <c r="Y984" s="7">
        <v>0.98735195251832775</v>
      </c>
      <c r="Z984" s="7">
        <v>0.83105732517277464</v>
      </c>
      <c r="AA984" s="7">
        <v>0.98734923015741738</v>
      </c>
      <c r="AB984" s="7">
        <v>0.82453640758775559</v>
      </c>
    </row>
    <row r="985" spans="1:28">
      <c r="A985" s="7">
        <v>0.94192298885360903</v>
      </c>
      <c r="B985" s="7">
        <v>0.82947791827568351</v>
      </c>
      <c r="C985" s="7">
        <v>0.94753308133932979</v>
      </c>
      <c r="D985" s="7">
        <v>0.83240303544977856</v>
      </c>
      <c r="E985" s="7">
        <v>0.95040137315303119</v>
      </c>
      <c r="F985" s="7">
        <v>0.82875684692002571</v>
      </c>
      <c r="G985" s="7">
        <v>0.95656557885841587</v>
      </c>
      <c r="H985" s="7">
        <v>0.82990708604640073</v>
      </c>
      <c r="I985" s="7">
        <v>0.96012683667064946</v>
      </c>
      <c r="J985" s="7">
        <v>0.82871427764722172</v>
      </c>
      <c r="K985" s="7">
        <v>0.9624224680044563</v>
      </c>
      <c r="L985" s="7">
        <v>0.82981152237275801</v>
      </c>
      <c r="M985" s="7">
        <v>0.96717234404450003</v>
      </c>
      <c r="N985" s="7">
        <v>0.82539387436851908</v>
      </c>
      <c r="O985" s="7">
        <v>0.9744225034563232</v>
      </c>
      <c r="P985" s="7">
        <v>0.8227815110354314</v>
      </c>
      <c r="Q985" s="7">
        <v>0.9757306728783004</v>
      </c>
      <c r="R985" s="7">
        <v>0.81665674831568935</v>
      </c>
      <c r="S985" s="7">
        <v>0.98020516750795128</v>
      </c>
      <c r="T985" s="7">
        <v>0.82501943851997828</v>
      </c>
      <c r="U985" s="7">
        <v>0.98287172089750485</v>
      </c>
      <c r="V985" s="7">
        <v>0.82118907272829844</v>
      </c>
      <c r="W985" s="7">
        <v>0.98727533845339388</v>
      </c>
      <c r="X985" s="7">
        <v>0.83534639659793308</v>
      </c>
      <c r="Y985" s="7">
        <v>0.98743093735803866</v>
      </c>
      <c r="Z985" s="7">
        <v>0.83172192708491688</v>
      </c>
      <c r="AA985" s="7">
        <v>0.98749513805543565</v>
      </c>
      <c r="AB985" s="7">
        <v>0.82579437303714376</v>
      </c>
    </row>
    <row r="986" spans="1:28">
      <c r="A986" s="7">
        <v>0.94211514042276678</v>
      </c>
      <c r="B986" s="7">
        <v>0.82987581066229943</v>
      </c>
      <c r="C986" s="7">
        <v>0.94829205648770409</v>
      </c>
      <c r="D986" s="7">
        <v>0.83406497461046891</v>
      </c>
      <c r="E986" s="7">
        <v>0.95110818148592946</v>
      </c>
      <c r="F986" s="7">
        <v>0.83041878608071606</v>
      </c>
      <c r="G986" s="7">
        <v>0.95677522825063821</v>
      </c>
      <c r="H986" s="7">
        <v>0.83046743667820688</v>
      </c>
      <c r="I986" s="7">
        <v>0.96033586677098393</v>
      </c>
      <c r="J986" s="7">
        <v>0.82931719755183175</v>
      </c>
      <c r="K986" s="7">
        <v>0.96266356800749631</v>
      </c>
      <c r="L986" s="7">
        <v>0.83053954381377137</v>
      </c>
      <c r="M986" s="7">
        <v>0.96738013147611868</v>
      </c>
      <c r="N986" s="7">
        <v>0.82614969615095535</v>
      </c>
      <c r="O986" s="7">
        <v>0.9745382197330773</v>
      </c>
      <c r="P986" s="7">
        <v>0.82332883025719561</v>
      </c>
      <c r="Q986" s="7">
        <v>0.97578605019118225</v>
      </c>
      <c r="R986" s="7">
        <v>0.81694170181527448</v>
      </c>
      <c r="S986" s="7">
        <v>0.98040205431785643</v>
      </c>
      <c r="T986" s="7">
        <v>0.82618444657773349</v>
      </c>
      <c r="U986" s="7">
        <v>0.98298528659912021</v>
      </c>
      <c r="V986" s="7">
        <v>0.82198920130487751</v>
      </c>
      <c r="W986" s="7">
        <v>0.98736601095977106</v>
      </c>
      <c r="X986" s="7">
        <v>0.83608310564564103</v>
      </c>
      <c r="Y986" s="7">
        <v>0.98770018402158377</v>
      </c>
      <c r="Z986" s="7">
        <v>0.83399199871423413</v>
      </c>
      <c r="AA986" s="7">
        <v>0.98754906053948588</v>
      </c>
      <c r="AB986" s="7">
        <v>0.82626002875597804</v>
      </c>
    </row>
    <row r="987" spans="1:28">
      <c r="A987" s="7">
        <v>0.94236333619959556</v>
      </c>
      <c r="B987" s="7">
        <v>0.83039011697862386</v>
      </c>
      <c r="C987" s="7">
        <v>0.94846736905718776</v>
      </c>
      <c r="D987" s="7">
        <v>0.83444896682637326</v>
      </c>
      <c r="E987" s="7">
        <v>0.95142079569780225</v>
      </c>
      <c r="F987" s="7">
        <v>0.83115462636775461</v>
      </c>
      <c r="G987" s="7">
        <v>0.95698194137686299</v>
      </c>
      <c r="H987" s="7">
        <v>0.83102083722465736</v>
      </c>
      <c r="I987" s="7">
        <v>0.96076951019250034</v>
      </c>
      <c r="J987" s="7">
        <v>0.83056821291586425</v>
      </c>
      <c r="K987" s="7">
        <v>0.96281189692240998</v>
      </c>
      <c r="L987" s="7">
        <v>0.83099043060122468</v>
      </c>
      <c r="M987" s="7">
        <v>0.96764078517905616</v>
      </c>
      <c r="N987" s="7">
        <v>0.82709925156268271</v>
      </c>
      <c r="O987" s="7">
        <v>0.97463340570266543</v>
      </c>
      <c r="P987" s="7">
        <v>0.82377971704464892</v>
      </c>
      <c r="Q987" s="7">
        <v>0.97594690810002949</v>
      </c>
      <c r="R987" s="7">
        <v>0.81777049949394598</v>
      </c>
      <c r="S987" s="7">
        <v>0.98044566012139245</v>
      </c>
      <c r="T987" s="7">
        <v>0.82644246849656522</v>
      </c>
      <c r="U987" s="7">
        <v>0.98302771303104441</v>
      </c>
      <c r="V987" s="7">
        <v>0.82228892373584361</v>
      </c>
      <c r="W987" s="7">
        <v>0.98748504548236093</v>
      </c>
      <c r="X987" s="7">
        <v>0.83705090503142721</v>
      </c>
      <c r="Y987" s="7">
        <v>0.98786120836331492</v>
      </c>
      <c r="Z987" s="7">
        <v>0.83534987164061103</v>
      </c>
      <c r="AA987" s="7">
        <v>0.98758514102513717</v>
      </c>
      <c r="AB987" s="7">
        <v>0.82657278259698619</v>
      </c>
    </row>
    <row r="988" spans="1:28">
      <c r="A988" s="7">
        <v>0.94286132901632935</v>
      </c>
      <c r="B988" s="7">
        <v>0.83142394217528959</v>
      </c>
      <c r="C988" s="7">
        <v>0.94862629061407744</v>
      </c>
      <c r="D988" s="7">
        <v>0.83479820861549903</v>
      </c>
      <c r="E988" s="7">
        <v>0.95172166240275713</v>
      </c>
      <c r="F988" s="7">
        <v>0.83186353507403965</v>
      </c>
      <c r="G988" s="7">
        <v>0.95707766364838187</v>
      </c>
      <c r="H988" s="7">
        <v>0.83127712162215017</v>
      </c>
      <c r="I988" s="7">
        <v>0.96092641710586191</v>
      </c>
      <c r="J988" s="7">
        <v>0.83102170598532599</v>
      </c>
      <c r="K988" s="7">
        <v>0.96291043344539151</v>
      </c>
      <c r="L988" s="7">
        <v>0.83129015303219078</v>
      </c>
      <c r="M988" s="7">
        <v>0.96790419712223641</v>
      </c>
      <c r="N988" s="7">
        <v>0.82806096962378262</v>
      </c>
      <c r="O988" s="7">
        <v>0.97517279286366454</v>
      </c>
      <c r="P988" s="7">
        <v>0.82634256101957648</v>
      </c>
      <c r="Q988" s="7">
        <v>0.97600492242781045</v>
      </c>
      <c r="R988" s="7">
        <v>0.81807022192491208</v>
      </c>
      <c r="S988" s="7">
        <v>0.98048838499960456</v>
      </c>
      <c r="T988" s="7">
        <v>0.82669527785138008</v>
      </c>
      <c r="U988" s="7">
        <v>0.98305642586881126</v>
      </c>
      <c r="V988" s="7">
        <v>0.82249221373249892</v>
      </c>
      <c r="W988" s="7">
        <v>0.98774760899608816</v>
      </c>
      <c r="X988" s="7">
        <v>0.83918718751764654</v>
      </c>
      <c r="Y988" s="7">
        <v>0.98799474074426274</v>
      </c>
      <c r="Z988" s="7">
        <v>0.83647665422890971</v>
      </c>
      <c r="AA988" s="7">
        <v>0.98760853386748249</v>
      </c>
      <c r="AB988" s="7">
        <v>0.8267760725936415</v>
      </c>
    </row>
    <row r="989" spans="1:28">
      <c r="A989" s="7">
        <v>0.94308630647855152</v>
      </c>
      <c r="B989" s="7">
        <v>0.83189133541546278</v>
      </c>
      <c r="C989" s="7">
        <v>0.94884792561045717</v>
      </c>
      <c r="D989" s="7">
        <v>0.83528645211173946</v>
      </c>
      <c r="E989" s="7">
        <v>0.95202122382916554</v>
      </c>
      <c r="F989" s="7">
        <v>0.83257157501965529</v>
      </c>
      <c r="G989" s="7">
        <v>0.9572291749738534</v>
      </c>
      <c r="H989" s="7">
        <v>0.83168370161546068</v>
      </c>
      <c r="I989" s="7">
        <v>0.96112147604267784</v>
      </c>
      <c r="J989" s="7">
        <v>0.831587269181149</v>
      </c>
      <c r="K989" s="7">
        <v>0.96322386344934341</v>
      </c>
      <c r="L989" s="7">
        <v>0.83224752728994333</v>
      </c>
      <c r="M989" s="7">
        <v>0.96805544062887916</v>
      </c>
      <c r="N989" s="7">
        <v>0.82861350140956358</v>
      </c>
      <c r="O989" s="7">
        <v>0.97539675985093066</v>
      </c>
      <c r="P989" s="7">
        <v>0.82740853036101247</v>
      </c>
      <c r="Q989" s="7">
        <v>0.9762339032215519</v>
      </c>
      <c r="R989" s="7">
        <v>0.81925434271739561</v>
      </c>
      <c r="S989" s="7">
        <v>0.9806059885303533</v>
      </c>
      <c r="T989" s="7">
        <v>0.82739202390829258</v>
      </c>
      <c r="U989" s="7">
        <v>0.98340612251982296</v>
      </c>
      <c r="V989" s="7">
        <v>0.82497426296516607</v>
      </c>
      <c r="W989" s="7">
        <v>0.98784687605283283</v>
      </c>
      <c r="X989" s="7">
        <v>0.83999600370092031</v>
      </c>
      <c r="Y989" s="7">
        <v>0.98823911372900386</v>
      </c>
      <c r="Z989" s="7">
        <v>0.83854951718625792</v>
      </c>
      <c r="AA989" s="7">
        <v>0.98769219301553102</v>
      </c>
      <c r="AB989" s="7">
        <v>0.82750409403465486</v>
      </c>
    </row>
    <row r="990" spans="1:28">
      <c r="A990" s="7">
        <v>0.94326804983771317</v>
      </c>
      <c r="B990" s="7">
        <v>0.83226924630668087</v>
      </c>
      <c r="C990" s="7">
        <v>0.94914438914259214</v>
      </c>
      <c r="D990" s="7">
        <v>0.8359414976565176</v>
      </c>
      <c r="E990" s="7">
        <v>0.95225486868897857</v>
      </c>
      <c r="F990" s="7">
        <v>0.83312410680543625</v>
      </c>
      <c r="G990" s="7">
        <v>0.9573254844985718</v>
      </c>
      <c r="H990" s="7">
        <v>0.83194259229496181</v>
      </c>
      <c r="I990" s="7">
        <v>0.96125473944854656</v>
      </c>
      <c r="J990" s="7">
        <v>0.83197386767906178</v>
      </c>
      <c r="K990" s="7">
        <v>0.96414685715663329</v>
      </c>
      <c r="L990" s="7">
        <v>0.8350753432690583</v>
      </c>
      <c r="M990" s="7">
        <v>0.96818094055992321</v>
      </c>
      <c r="N990" s="7">
        <v>0.82907307580371159</v>
      </c>
      <c r="O990" s="7">
        <v>0.97563285838334035</v>
      </c>
      <c r="P990" s="7">
        <v>0.82853531294931115</v>
      </c>
      <c r="Q990" s="7">
        <v>0.97663472948622032</v>
      </c>
      <c r="R990" s="7">
        <v>0.82133068071742166</v>
      </c>
      <c r="S990" s="7">
        <v>0.98071125910656654</v>
      </c>
      <c r="T990" s="7">
        <v>0.82801753159030878</v>
      </c>
      <c r="U990" s="7">
        <v>0.98362939697469687</v>
      </c>
      <c r="V990" s="7">
        <v>0.82655975118694325</v>
      </c>
      <c r="W990" s="7">
        <v>0.98796719975797787</v>
      </c>
      <c r="X990" s="7">
        <v>0.84098291582143481</v>
      </c>
      <c r="Y990" s="7">
        <v>0.98828406090298304</v>
      </c>
      <c r="Z990" s="7">
        <v>0.83893177188082335</v>
      </c>
      <c r="AA990" s="7">
        <v>0.98788766202021316</v>
      </c>
      <c r="AB990" s="7">
        <v>0.82920512742547114</v>
      </c>
    </row>
    <row r="991" spans="1:28">
      <c r="A991" s="7">
        <v>0.94436491504498865</v>
      </c>
      <c r="B991" s="7">
        <v>0.83455321810670957</v>
      </c>
      <c r="C991" s="7">
        <v>0.94938170249884435</v>
      </c>
      <c r="D991" s="7">
        <v>0.83646622910087565</v>
      </c>
      <c r="E991" s="7">
        <v>0.95271302145877967</v>
      </c>
      <c r="F991" s="7">
        <v>0.83420918888160045</v>
      </c>
      <c r="G991" s="7">
        <v>0.95772070590183678</v>
      </c>
      <c r="H991" s="7">
        <v>0.83300508659371997</v>
      </c>
      <c r="I991" s="7">
        <v>0.96138316668242818</v>
      </c>
      <c r="J991" s="7">
        <v>0.83234656600626311</v>
      </c>
      <c r="K991" s="7">
        <v>0.96436856433334173</v>
      </c>
      <c r="L991" s="7">
        <v>0.83575471411258151</v>
      </c>
      <c r="M991" s="7">
        <v>0.96838642945800624</v>
      </c>
      <c r="N991" s="7">
        <v>0.82982629130413943</v>
      </c>
      <c r="O991" s="7">
        <v>0.97569304951116809</v>
      </c>
      <c r="P991" s="7">
        <v>0.82882374149157423</v>
      </c>
      <c r="Q991" s="7">
        <v>0.97695908231881379</v>
      </c>
      <c r="R991" s="7">
        <v>0.82301260137350973</v>
      </c>
      <c r="S991" s="7">
        <v>0.98084339790516062</v>
      </c>
      <c r="T991" s="7">
        <v>0.82880462875684591</v>
      </c>
      <c r="U991" s="7">
        <v>0.98389338366222534</v>
      </c>
      <c r="V991" s="7">
        <v>0.8284423555576782</v>
      </c>
      <c r="W991" s="7">
        <v>0.98808193700538405</v>
      </c>
      <c r="X991" s="7">
        <v>0.84192725866914542</v>
      </c>
      <c r="Y991" s="7">
        <v>0.98847039530384817</v>
      </c>
      <c r="Z991" s="7">
        <v>0.84051726010260053</v>
      </c>
      <c r="AA991" s="7">
        <v>0.98791858815077138</v>
      </c>
      <c r="AB991" s="7">
        <v>0.8294744432330059</v>
      </c>
    </row>
    <row r="992" spans="1:28">
      <c r="A992" s="7">
        <v>0.94492936027938956</v>
      </c>
      <c r="B992" s="7">
        <v>0.8357286512924984</v>
      </c>
      <c r="C992" s="7">
        <v>0.94957554403908639</v>
      </c>
      <c r="D992" s="7">
        <v>0.83689626563226183</v>
      </c>
      <c r="E992" s="7">
        <v>0.95284420195269703</v>
      </c>
      <c r="F992" s="7">
        <v>0.83452020520126957</v>
      </c>
      <c r="G992" s="7">
        <v>0.95799142962680728</v>
      </c>
      <c r="H992" s="7">
        <v>0.83373310803473333</v>
      </c>
      <c r="I992" s="7">
        <v>0.9615481338824351</v>
      </c>
      <c r="J992" s="7">
        <v>0.83282785941714776</v>
      </c>
      <c r="K992" s="7">
        <v>0.96459918172755388</v>
      </c>
      <c r="L992" s="7">
        <v>0.83646275405819714</v>
      </c>
      <c r="M992" s="7">
        <v>0.96848940376040127</v>
      </c>
      <c r="N992" s="7">
        <v>0.83020420219535751</v>
      </c>
      <c r="O992" s="7">
        <v>0.97577190455460139</v>
      </c>
      <c r="P992" s="7">
        <v>0.82920165238279231</v>
      </c>
      <c r="Q992" s="7">
        <v>0.97711334769041314</v>
      </c>
      <c r="R992" s="7">
        <v>0.82381272995008881</v>
      </c>
      <c r="S992" s="7">
        <v>0.98096937022648689</v>
      </c>
      <c r="T992" s="7">
        <v>0.82955610673593483</v>
      </c>
      <c r="U992" s="7">
        <v>0.98420108243113025</v>
      </c>
      <c r="V992" s="7">
        <v>0.83064032005142963</v>
      </c>
      <c r="W992" s="7">
        <v>0.98812834757736856</v>
      </c>
      <c r="X992" s="7">
        <v>0.84230951336371085</v>
      </c>
      <c r="Y992" s="7">
        <v>0.98857774486500227</v>
      </c>
      <c r="Z992" s="7">
        <v>0.84143640889089655</v>
      </c>
      <c r="AA992" s="7">
        <v>0.98795268619215615</v>
      </c>
      <c r="AB992" s="7">
        <v>0.829774165663972</v>
      </c>
    </row>
    <row r="993" spans="1:28">
      <c r="A993" s="7">
        <v>0.94515994216237886</v>
      </c>
      <c r="B993" s="7">
        <v>0.83620907594271365</v>
      </c>
      <c r="C993" s="7">
        <v>0.94984563942052669</v>
      </c>
      <c r="D993" s="7">
        <v>0.83749571049419402</v>
      </c>
      <c r="E993" s="7">
        <v>0.9530399937346633</v>
      </c>
      <c r="F993" s="7">
        <v>0.83498586092010385</v>
      </c>
      <c r="G993" s="7">
        <v>0.95833614725491512</v>
      </c>
      <c r="H993" s="7">
        <v>0.83466094442972405</v>
      </c>
      <c r="I993" s="7">
        <v>0.96201401845053269</v>
      </c>
      <c r="J993" s="7">
        <v>0.83418833862553299</v>
      </c>
      <c r="K993" s="7">
        <v>0.96494877673196178</v>
      </c>
      <c r="L993" s="7">
        <v>0.83753654224565832</v>
      </c>
      <c r="M993" s="7">
        <v>0.96879602813405086</v>
      </c>
      <c r="N993" s="7">
        <v>0.83133098478365619</v>
      </c>
      <c r="O993" s="7">
        <v>0.9759020853659498</v>
      </c>
      <c r="P993" s="7">
        <v>0.8298262913041391</v>
      </c>
      <c r="Q993" s="7">
        <v>0.97715246341141693</v>
      </c>
      <c r="R993" s="7">
        <v>0.82401601994674412</v>
      </c>
      <c r="S993" s="7">
        <v>0.9810301540738402</v>
      </c>
      <c r="T993" s="7">
        <v>0.82991924869577205</v>
      </c>
      <c r="U993" s="7">
        <v>0.98449935310405201</v>
      </c>
      <c r="V993" s="7">
        <v>0.83277660253764896</v>
      </c>
      <c r="W993" s="7">
        <v>0.98821987953878243</v>
      </c>
      <c r="X993" s="7">
        <v>0.84306620390681664</v>
      </c>
      <c r="Y993" s="7">
        <v>0.98863185602590919</v>
      </c>
      <c r="Z993" s="7">
        <v>0.84190119584906142</v>
      </c>
      <c r="AA993" s="7">
        <v>0.98806806444846951</v>
      </c>
      <c r="AB993" s="7">
        <v>0.83079148440791784</v>
      </c>
    </row>
    <row r="994" spans="1:28">
      <c r="A994" s="7">
        <v>0.94541134046536024</v>
      </c>
      <c r="B994" s="7">
        <v>0.8367338073870717</v>
      </c>
      <c r="C994" s="7">
        <v>0.95016348253430594</v>
      </c>
      <c r="D994" s="7">
        <v>0.83820461920047906</v>
      </c>
      <c r="E994" s="7">
        <v>0.95325601733409937</v>
      </c>
      <c r="F994" s="7">
        <v>0.83550016723642828</v>
      </c>
      <c r="G994" s="7">
        <v>0.95847650076959612</v>
      </c>
      <c r="H994" s="7">
        <v>0.83503885532094213</v>
      </c>
      <c r="I994" s="7">
        <v>0.96297749138086597</v>
      </c>
      <c r="J994" s="7">
        <v>0.83701615460464796</v>
      </c>
      <c r="K994" s="7">
        <v>0.96527845477959684</v>
      </c>
      <c r="L994" s="7">
        <v>0.83855212346826524</v>
      </c>
      <c r="M994" s="7">
        <v>0.96898910495104162</v>
      </c>
      <c r="N994" s="7">
        <v>0.83204336853261907</v>
      </c>
      <c r="O994" s="7">
        <v>0.97603226617729821</v>
      </c>
      <c r="P994" s="7">
        <v>0.8304526677468248</v>
      </c>
      <c r="Q994" s="7">
        <v>0.97720828022678197</v>
      </c>
      <c r="R994" s="7">
        <v>0.82430705477101551</v>
      </c>
      <c r="S994" s="7">
        <v>0.98120986283992806</v>
      </c>
      <c r="T994" s="7">
        <v>0.83099303688323323</v>
      </c>
      <c r="U994" s="7">
        <v>0.98460477635913646</v>
      </c>
      <c r="V994" s="7">
        <v>0.83353503060209366</v>
      </c>
      <c r="W994" s="7">
        <v>0.98829723049208995</v>
      </c>
      <c r="X994" s="7">
        <v>0.8437064805202138</v>
      </c>
      <c r="Y994" s="7">
        <v>0.98878022533807342</v>
      </c>
      <c r="Z994" s="7">
        <v>0.8431774052725084</v>
      </c>
      <c r="AA994" s="7">
        <v>0.98830912967128237</v>
      </c>
      <c r="AB994" s="7">
        <v>0.83292776689413717</v>
      </c>
    </row>
    <row r="995" spans="1:28">
      <c r="A995" s="7">
        <v>0.94575721328984419</v>
      </c>
      <c r="B995" s="7">
        <v>0.8374557475033988</v>
      </c>
      <c r="C995" s="7">
        <v>0.95070937451895821</v>
      </c>
      <c r="D995" s="7">
        <v>0.83942349041974118</v>
      </c>
      <c r="E995" s="7">
        <v>0.95370176995770928</v>
      </c>
      <c r="F995" s="7">
        <v>0.83656266153518644</v>
      </c>
      <c r="G995" s="7">
        <v>0.95865385123584579</v>
      </c>
      <c r="H995" s="7">
        <v>0.83551754244981846</v>
      </c>
      <c r="I995" s="7">
        <v>0.96352075470075838</v>
      </c>
      <c r="J995" s="7">
        <v>0.8386155429971367</v>
      </c>
      <c r="K995" s="7">
        <v>0.96548653456482914</v>
      </c>
      <c r="L995" s="7">
        <v>0.83919413760300132</v>
      </c>
      <c r="M995" s="7">
        <v>0.96911920194915679</v>
      </c>
      <c r="N995" s="7">
        <v>0.83252466194350372</v>
      </c>
      <c r="O995" s="7">
        <v>0.97613351791945813</v>
      </c>
      <c r="P995" s="7">
        <v>0.83094004248239572</v>
      </c>
      <c r="Q995" s="7">
        <v>0.97751197644266563</v>
      </c>
      <c r="R995" s="7">
        <v>0.82589254299279269</v>
      </c>
      <c r="S995" s="7">
        <v>0.98134376348917007</v>
      </c>
      <c r="T995" s="7">
        <v>0.8317931654598123</v>
      </c>
      <c r="U995" s="7">
        <v>0.98474191230070973</v>
      </c>
      <c r="V995" s="7">
        <v>0.83452194272260816</v>
      </c>
      <c r="W995" s="7">
        <v>0.98840294346161028</v>
      </c>
      <c r="X995" s="7">
        <v>0.84458479755704485</v>
      </c>
      <c r="Y995" s="7">
        <v>0.98885266447283593</v>
      </c>
      <c r="Z995" s="7">
        <v>0.84380204419385518</v>
      </c>
      <c r="AA995" s="7">
        <v>0.98856526147052104</v>
      </c>
      <c r="AB995" s="7">
        <v>0.83519783852345442</v>
      </c>
    </row>
    <row r="996" spans="1:28">
      <c r="A996" s="7">
        <v>0.94610228548278996</v>
      </c>
      <c r="B996" s="7">
        <v>0.83817681885905637</v>
      </c>
      <c r="C996" s="7">
        <v>0.95087542260306268</v>
      </c>
      <c r="D996" s="7">
        <v>0.83979445122560359</v>
      </c>
      <c r="E996" s="7">
        <v>0.95396739414191023</v>
      </c>
      <c r="F996" s="7">
        <v>0.83719685682389733</v>
      </c>
      <c r="G996" s="7">
        <v>0.95904789813271174</v>
      </c>
      <c r="H996" s="7">
        <v>0.83658351179125445</v>
      </c>
      <c r="I996" s="7">
        <v>0.96360834314897048</v>
      </c>
      <c r="J996" s="7">
        <v>0.83887443367663783</v>
      </c>
      <c r="K996" s="7">
        <v>0.9655719678267759</v>
      </c>
      <c r="L996" s="7">
        <v>0.83945910960718872</v>
      </c>
      <c r="M996" s="7">
        <v>0.9693159564198045</v>
      </c>
      <c r="N996" s="7">
        <v>0.83325268338451708</v>
      </c>
      <c r="O996" s="7">
        <v>0.97635655171094393</v>
      </c>
      <c r="P996" s="7">
        <v>0.8320138306698569</v>
      </c>
      <c r="Q996" s="7">
        <v>0.97774447325627267</v>
      </c>
      <c r="R996" s="7">
        <v>0.82711228297272432</v>
      </c>
      <c r="S996" s="7">
        <v>0.98160892201168215</v>
      </c>
      <c r="T996" s="7">
        <v>0.83337865368158948</v>
      </c>
      <c r="U996" s="7">
        <v>0.98505732496632814</v>
      </c>
      <c r="V996" s="7">
        <v>0.83679201435192541</v>
      </c>
      <c r="W996" s="7">
        <v>0.9884347432979701</v>
      </c>
      <c r="X996" s="7">
        <v>0.84484976956123226</v>
      </c>
      <c r="Y996" s="7">
        <v>0.98899448808005175</v>
      </c>
      <c r="Z996" s="7">
        <v>0.845029603019812</v>
      </c>
      <c r="AA996" s="7">
        <v>0.98870918692427279</v>
      </c>
      <c r="AB996" s="7">
        <v>0.83647404794690139</v>
      </c>
    </row>
    <row r="997" spans="1:28">
      <c r="A997" s="7">
        <v>0.94638490841575951</v>
      </c>
      <c r="B997" s="7">
        <v>0.83876757611429387</v>
      </c>
      <c r="C997" s="7">
        <v>0.95100370009292878</v>
      </c>
      <c r="D997" s="7">
        <v>0.84008114224652763</v>
      </c>
      <c r="E997" s="7">
        <v>0.95440009398005565</v>
      </c>
      <c r="F997" s="7">
        <v>0.83823068202056306</v>
      </c>
      <c r="G997" s="7">
        <v>0.95933682670686682</v>
      </c>
      <c r="H997" s="7">
        <v>0.83736626515444423</v>
      </c>
      <c r="I997" s="7">
        <v>0.96400114778481749</v>
      </c>
      <c r="J997" s="7">
        <v>0.84003857297372353</v>
      </c>
      <c r="K997" s="7">
        <v>0.96580153696010529</v>
      </c>
      <c r="L997" s="7">
        <v>0.8401714933561516</v>
      </c>
      <c r="M997" s="7">
        <v>0.96948558819473207</v>
      </c>
      <c r="N997" s="7">
        <v>0.8338807973485417</v>
      </c>
      <c r="O997" s="7">
        <v>0.97644987128897143</v>
      </c>
      <c r="P997" s="7">
        <v>0.83246384869664081</v>
      </c>
      <c r="Q997" s="7">
        <v>0.97800334021887103</v>
      </c>
      <c r="R997" s="7">
        <v>0.82847276218110955</v>
      </c>
      <c r="S997" s="7">
        <v>0.98165517059119012</v>
      </c>
      <c r="T997" s="7">
        <v>0.83365578833514942</v>
      </c>
      <c r="U997" s="7">
        <v>0.98520903160169349</v>
      </c>
      <c r="V997" s="7">
        <v>0.83788578403478431</v>
      </c>
      <c r="W997" s="7">
        <v>0.98893064885417503</v>
      </c>
      <c r="X997" s="7">
        <v>0.8490597837654692</v>
      </c>
      <c r="Y997" s="7">
        <v>0.98907783672306171</v>
      </c>
      <c r="Z997" s="7">
        <v>0.84575762446082536</v>
      </c>
      <c r="AA997" s="7">
        <v>0.98880949860416034</v>
      </c>
      <c r="AB997" s="7">
        <v>0.83737234647913028</v>
      </c>
    </row>
    <row r="998" spans="1:28">
      <c r="A998" s="7">
        <v>0.94696776817553807</v>
      </c>
      <c r="B998" s="7">
        <v>0.83998644733355599</v>
      </c>
      <c r="C998" s="7">
        <v>0.95113269023551639</v>
      </c>
      <c r="D998" s="7">
        <v>0.84036957078879071</v>
      </c>
      <c r="E998" s="7">
        <v>0.95466767608207626</v>
      </c>
      <c r="F998" s="7">
        <v>0.83887095863396022</v>
      </c>
      <c r="G998" s="7">
        <v>0.95983775368604218</v>
      </c>
      <c r="H998" s="7">
        <v>0.83872674436282946</v>
      </c>
      <c r="I998" s="7">
        <v>0.96450142290926832</v>
      </c>
      <c r="J998" s="7">
        <v>0.84152154743650365</v>
      </c>
      <c r="K998" s="7">
        <v>0.96585971543909976</v>
      </c>
      <c r="L998" s="7">
        <v>0.84035219557540075</v>
      </c>
      <c r="M998" s="7">
        <v>0.96955454420080023</v>
      </c>
      <c r="N998" s="7">
        <v>0.83413708174603451</v>
      </c>
      <c r="O998" s="7">
        <v>0.97664677559860957</v>
      </c>
      <c r="P998" s="7">
        <v>0.83341340410836817</v>
      </c>
      <c r="Q998" s="7">
        <v>0.97810794180987004</v>
      </c>
      <c r="R998" s="7">
        <v>0.82902268768488219</v>
      </c>
      <c r="S998" s="7">
        <v>0.98169789546940223</v>
      </c>
      <c r="T998" s="7">
        <v>0.83391294149331163</v>
      </c>
      <c r="U998" s="7">
        <v>0.98523431604092104</v>
      </c>
      <c r="V998" s="7">
        <v>0.83806822377537238</v>
      </c>
      <c r="W998" s="7">
        <v>0.98923188784455596</v>
      </c>
      <c r="X998" s="7">
        <v>0.85162262774039676</v>
      </c>
      <c r="Y998" s="7">
        <v>0.98910096488054611</v>
      </c>
      <c r="Z998" s="7">
        <v>0.84596091445748067</v>
      </c>
      <c r="AA998" s="7">
        <v>0.98889077881908904</v>
      </c>
      <c r="AB998" s="7">
        <v>0.83810905552683823</v>
      </c>
    </row>
    <row r="999" spans="1:28">
      <c r="A999" s="7">
        <v>0.9472175652154432</v>
      </c>
      <c r="B999" s="7">
        <v>0.84050944125657512</v>
      </c>
      <c r="C999" s="7">
        <v>0.95156241982656775</v>
      </c>
      <c r="D999" s="7">
        <v>0.84133128884989061</v>
      </c>
      <c r="E999" s="7">
        <v>0.95483736229311367</v>
      </c>
      <c r="F999" s="7">
        <v>0.83927753862727072</v>
      </c>
      <c r="G999" s="7">
        <v>0.96009966861302021</v>
      </c>
      <c r="H999" s="7">
        <v>0.83943912811179233</v>
      </c>
      <c r="I999" s="7">
        <v>0.96486789727540734</v>
      </c>
      <c r="J999" s="7">
        <v>0.84261531711936255</v>
      </c>
      <c r="K999" s="7">
        <v>0.96629736435766145</v>
      </c>
      <c r="L999" s="7">
        <v>0.84171267478378597</v>
      </c>
      <c r="M999" s="7">
        <v>0.96988967039029128</v>
      </c>
      <c r="N999" s="7">
        <v>0.83538809711006701</v>
      </c>
      <c r="O999" s="7">
        <v>0.97676109208169326</v>
      </c>
      <c r="P999" s="7">
        <v>0.83396593589414914</v>
      </c>
      <c r="Q999" s="7">
        <v>0.97828813782797752</v>
      </c>
      <c r="R999" s="7">
        <v>0.82997224309660955</v>
      </c>
      <c r="S999" s="7">
        <v>0.98172784693041693</v>
      </c>
      <c r="T999" s="7">
        <v>0.83409364371256078</v>
      </c>
      <c r="U999" s="7">
        <v>0.98534873884217122</v>
      </c>
      <c r="V999" s="7">
        <v>0.83889441517203545</v>
      </c>
      <c r="W999" s="7">
        <v>0.98955504293837404</v>
      </c>
      <c r="X999" s="7">
        <v>0.85439049923331856</v>
      </c>
      <c r="Y999" s="7">
        <v>0.98920045959576208</v>
      </c>
      <c r="Z999" s="7">
        <v>0.84683923149431173</v>
      </c>
      <c r="AA999" s="7">
        <v>0.98917228590493955</v>
      </c>
      <c r="AB999" s="7">
        <v>0.8406718995017658</v>
      </c>
    </row>
    <row r="1000" spans="1:28">
      <c r="A1000" s="7">
        <v>0.94773237129447829</v>
      </c>
      <c r="B1000" s="7">
        <v>0.84158757324738365</v>
      </c>
      <c r="C1000" s="7">
        <v>0.95197005718325334</v>
      </c>
      <c r="D1000" s="7">
        <v>0.84224522507416988</v>
      </c>
      <c r="E1000" s="7">
        <v>0.95516498720827059</v>
      </c>
      <c r="F1000" s="7">
        <v>0.84006463579380786</v>
      </c>
      <c r="G1000" s="7">
        <v>0.96041502358115294</v>
      </c>
      <c r="H1000" s="7">
        <v>0.84029746365322566</v>
      </c>
      <c r="I1000" s="7">
        <v>0.96511131793209504</v>
      </c>
      <c r="J1000" s="7">
        <v>0.84334333856037591</v>
      </c>
      <c r="K1000" s="7">
        <v>0.96650334762112822</v>
      </c>
      <c r="L1000" s="7">
        <v>0.84235468891852205</v>
      </c>
      <c r="M1000" s="7">
        <v>0.96998896703902937</v>
      </c>
      <c r="N1000" s="7">
        <v>0.83575905791592942</v>
      </c>
      <c r="O1000" s="7">
        <v>0.97701212174658736</v>
      </c>
      <c r="P1000" s="7">
        <v>0.83518567587408077</v>
      </c>
      <c r="Q1000" s="7">
        <v>0.97865907792378903</v>
      </c>
      <c r="R1000" s="7">
        <v>0.83192782336357973</v>
      </c>
      <c r="S1000" s="7">
        <v>0.98190843662182881</v>
      </c>
      <c r="T1000" s="7">
        <v>0.83518741339541969</v>
      </c>
      <c r="U1000" s="7">
        <v>0.98566372295797222</v>
      </c>
      <c r="V1000" s="7">
        <v>0.84117317440804729</v>
      </c>
      <c r="W1000" s="7">
        <v>0.98964958299241657</v>
      </c>
      <c r="X1000" s="7">
        <v>0.85520279045927017</v>
      </c>
      <c r="Y1000" s="7">
        <v>0.98924846143205047</v>
      </c>
      <c r="Z1000" s="7">
        <v>0.84726405546168104</v>
      </c>
      <c r="AA1000" s="7">
        <v>0.98924008549885567</v>
      </c>
      <c r="AB1000" s="7">
        <v>0.8412895883377568</v>
      </c>
    </row>
    <row r="1001" spans="1:28">
      <c r="A1001" s="7">
        <v>0.94801419359590966</v>
      </c>
      <c r="B1001" s="7">
        <v>0.84218093678462957</v>
      </c>
      <c r="C1001" s="7">
        <v>0.95211686364387782</v>
      </c>
      <c r="D1001" s="7">
        <v>0.84257448536789781</v>
      </c>
      <c r="E1001" s="7">
        <v>0.9554319166710179</v>
      </c>
      <c r="F1001" s="7">
        <v>0.84070664992854394</v>
      </c>
      <c r="G1001" s="7">
        <v>0.96066460619094141</v>
      </c>
      <c r="H1001" s="7">
        <v>0.84097683449674887</v>
      </c>
      <c r="I1001" s="7">
        <v>0.96536441093275704</v>
      </c>
      <c r="J1001" s="7">
        <v>0.84410176662482062</v>
      </c>
      <c r="K1001" s="7">
        <v>0.96684508066891528</v>
      </c>
      <c r="L1001" s="7">
        <v>0.84342065825995804</v>
      </c>
      <c r="M1001" s="7">
        <v>0.97019261711028393</v>
      </c>
      <c r="N1001" s="7">
        <v>0.83652096102305196</v>
      </c>
      <c r="O1001" s="7">
        <v>0.97708864380056992</v>
      </c>
      <c r="P1001" s="7">
        <v>0.83555837420128209</v>
      </c>
      <c r="Q1001" s="7">
        <v>0.97879840021095998</v>
      </c>
      <c r="R1001" s="7">
        <v>0.83266453241128768</v>
      </c>
      <c r="S1001" s="7">
        <v>0.9820837407612969</v>
      </c>
      <c r="T1001" s="7">
        <v>0.83625338273685568</v>
      </c>
      <c r="U1001" s="7">
        <v>0.98569929259281774</v>
      </c>
      <c r="V1001" s="7">
        <v>0.84143119632687902</v>
      </c>
      <c r="W1001" s="7">
        <v>0.98976775805996975</v>
      </c>
      <c r="X1001" s="7">
        <v>0.85622010920321601</v>
      </c>
      <c r="Y1001" s="7">
        <v>0.98928948118306059</v>
      </c>
      <c r="Z1001" s="7">
        <v>0.84762719742151826</v>
      </c>
      <c r="AA1001" s="7">
        <v>0.98929995531570558</v>
      </c>
      <c r="AB1001" s="7">
        <v>0.84183690755952101</v>
      </c>
    </row>
    <row r="1002" spans="1:28">
      <c r="A1002" s="7">
        <v>0.94880281566099456</v>
      </c>
      <c r="B1002" s="7">
        <v>0.84384287594531993</v>
      </c>
      <c r="C1002" s="7">
        <v>0.95324784351286374</v>
      </c>
      <c r="D1002" s="7">
        <v>0.84511474156541921</v>
      </c>
      <c r="E1002" s="7">
        <v>0.95561922414243228</v>
      </c>
      <c r="F1002" s="7">
        <v>0.84115753671599724</v>
      </c>
      <c r="G1002" s="7">
        <v>0.96120840265368046</v>
      </c>
      <c r="H1002" s="7">
        <v>0.84245980895952899</v>
      </c>
      <c r="I1002" s="7">
        <v>0.96551486961680244</v>
      </c>
      <c r="J1002" s="7">
        <v>0.84455265341227392</v>
      </c>
      <c r="K1002" s="7">
        <v>0.96696615480087666</v>
      </c>
      <c r="L1002" s="7">
        <v>0.84379856915117613</v>
      </c>
      <c r="M1002" s="7">
        <v>0.97056360042293044</v>
      </c>
      <c r="N1002" s="7">
        <v>0.83791358437620755</v>
      </c>
      <c r="O1002" s="7">
        <v>0.97729068068699954</v>
      </c>
      <c r="P1002" s="7">
        <v>0.83654268003978816</v>
      </c>
      <c r="Q1002" s="7">
        <v>0.97906825473563808</v>
      </c>
      <c r="R1002" s="7">
        <v>0.83409277495189138</v>
      </c>
      <c r="S1002" s="7">
        <v>0.98231806689747037</v>
      </c>
      <c r="T1002" s="7">
        <v>0.83768162527745937</v>
      </c>
      <c r="U1002" s="7">
        <v>0.98589085436120283</v>
      </c>
      <c r="V1002" s="7">
        <v>0.84282381968003461</v>
      </c>
      <c r="W1002" s="7">
        <v>0.98980256598895811</v>
      </c>
      <c r="X1002" s="7">
        <v>0.8565198316341821</v>
      </c>
      <c r="Y1002" s="7">
        <v>0.98933311921605005</v>
      </c>
      <c r="Z1002" s="7">
        <v>0.84801379591943105</v>
      </c>
      <c r="AA1002" s="7">
        <v>0.98937251277586147</v>
      </c>
      <c r="AB1002" s="7">
        <v>0.84250150947166325</v>
      </c>
    </row>
    <row r="1003" spans="1:28">
      <c r="A1003" s="7">
        <v>0.94964908319682684</v>
      </c>
      <c r="B1003" s="7">
        <v>0.84562904788174398</v>
      </c>
      <c r="C1003" s="7">
        <v>0.95359490538822367</v>
      </c>
      <c r="D1003" s="7">
        <v>0.84589488864660056</v>
      </c>
      <c r="E1003" s="7">
        <v>0.95580979481021278</v>
      </c>
      <c r="F1003" s="7">
        <v>0.84161711111014526</v>
      </c>
      <c r="G1003" s="7">
        <v>0.9616012750441475</v>
      </c>
      <c r="H1003" s="7">
        <v>0.84353359714699017</v>
      </c>
      <c r="I1003" s="7">
        <v>0.96563254980182367</v>
      </c>
      <c r="J1003" s="7">
        <v>0.84490537024407752</v>
      </c>
      <c r="K1003" s="7">
        <v>0.96703114697560921</v>
      </c>
      <c r="L1003" s="7">
        <v>0.84400185914783143</v>
      </c>
      <c r="M1003" s="7">
        <v>0.97069737507470266</v>
      </c>
      <c r="N1003" s="7">
        <v>0.83841746556449837</v>
      </c>
      <c r="O1003" s="7">
        <v>0.97768635569783624</v>
      </c>
      <c r="P1003" s="7">
        <v>0.83847306624734375</v>
      </c>
      <c r="Q1003" s="7">
        <v>0.97953896189513356</v>
      </c>
      <c r="R1003" s="7">
        <v>0.83658524931259215</v>
      </c>
      <c r="S1003" s="7">
        <v>0.98237620796885172</v>
      </c>
      <c r="T1003" s="7">
        <v>0.83803607963060189</v>
      </c>
      <c r="U1003" s="7">
        <v>0.98636097351090857</v>
      </c>
      <c r="V1003" s="7">
        <v>0.84625281804242081</v>
      </c>
      <c r="W1003" s="7">
        <v>0.98983866310050161</v>
      </c>
      <c r="X1003" s="7">
        <v>0.85683084795385123</v>
      </c>
      <c r="Y1003" s="7">
        <v>0.98936410221947257</v>
      </c>
      <c r="Z1003" s="7">
        <v>0.84828832429098255</v>
      </c>
      <c r="AA1003" s="7">
        <v>0.98941890197169879</v>
      </c>
      <c r="AB1003" s="7">
        <v>0.84292807096037148</v>
      </c>
    </row>
    <row r="1004" spans="1:28">
      <c r="A1004" s="7">
        <v>0.94988927265827405</v>
      </c>
      <c r="B1004" s="7">
        <v>0.84613640411271274</v>
      </c>
      <c r="C1004" s="7">
        <v>0.95410302677863768</v>
      </c>
      <c r="D1004" s="7">
        <v>0.84703730892694962</v>
      </c>
      <c r="E1004" s="7">
        <v>0.9559873126925289</v>
      </c>
      <c r="F1004" s="7">
        <v>0.84204714764153143</v>
      </c>
      <c r="G1004" s="7">
        <v>0.96176922945920518</v>
      </c>
      <c r="H1004" s="7">
        <v>0.84399317154113818</v>
      </c>
      <c r="I1004" s="7">
        <v>0.96584157990215813</v>
      </c>
      <c r="J1004" s="7">
        <v>0.84553348420810215</v>
      </c>
      <c r="K1004" s="7">
        <v>0.96720777893435805</v>
      </c>
      <c r="L1004" s="7">
        <v>0.84455525969428191</v>
      </c>
      <c r="M1004" s="7">
        <v>0.97077690433503461</v>
      </c>
      <c r="N1004" s="7">
        <v>0.83871718799546446</v>
      </c>
      <c r="O1004" s="7">
        <v>0.97784219939314221</v>
      </c>
      <c r="P1004" s="7">
        <v>0.83923496935446629</v>
      </c>
      <c r="Q1004" s="7">
        <v>0.97962378587438903</v>
      </c>
      <c r="R1004" s="7">
        <v>0.83703613610004546</v>
      </c>
      <c r="S1004" s="7">
        <v>0.9825197987966573</v>
      </c>
      <c r="T1004" s="7">
        <v>0.83891439666743295</v>
      </c>
      <c r="U1004" s="7">
        <v>0.98642268468461647</v>
      </c>
      <c r="V1004" s="7">
        <v>0.84670370482987412</v>
      </c>
      <c r="W1004" s="7">
        <v>0.98995984626068345</v>
      </c>
      <c r="X1004" s="7">
        <v>0.85787596703921998</v>
      </c>
      <c r="Y1004" s="7">
        <v>0.989449632764132</v>
      </c>
      <c r="Z1004" s="7">
        <v>0.84904675235542726</v>
      </c>
      <c r="AA1004" s="7">
        <v>0.98950137165318741</v>
      </c>
      <c r="AB1004" s="7">
        <v>0.84369171158883294</v>
      </c>
    </row>
    <row r="1005" spans="1:28">
      <c r="A1005" s="7">
        <v>0.95034002821425656</v>
      </c>
      <c r="B1005" s="7">
        <v>0.84708856580644853</v>
      </c>
      <c r="C1005" s="7">
        <v>0.95428475322261463</v>
      </c>
      <c r="D1005" s="7">
        <v>0.84744736396293807</v>
      </c>
      <c r="E1005" s="7">
        <v>0.95659687777371727</v>
      </c>
      <c r="F1005" s="7">
        <v>0.84353012210431155</v>
      </c>
      <c r="G1005" s="7">
        <v>0.96193894563386129</v>
      </c>
      <c r="H1005" s="7">
        <v>0.84445882725997246</v>
      </c>
      <c r="I1005" s="7">
        <v>0.96619891927676582</v>
      </c>
      <c r="J1005" s="7">
        <v>0.84660727239556333</v>
      </c>
      <c r="K1005" s="7">
        <v>0.96755684980832457</v>
      </c>
      <c r="L1005" s="7">
        <v>0.84564902937714082</v>
      </c>
      <c r="M1005" s="7">
        <v>0.97099572472762419</v>
      </c>
      <c r="N1005" s="7">
        <v>0.83954337939212753</v>
      </c>
      <c r="O1005" s="7">
        <v>0.97791638845767415</v>
      </c>
      <c r="P1005" s="7">
        <v>0.83959811131430351</v>
      </c>
      <c r="Q1005" s="7">
        <v>0.97971871841075786</v>
      </c>
      <c r="R1005" s="7">
        <v>0.8375426235703447</v>
      </c>
      <c r="S1005" s="7">
        <v>0.9825686901521371</v>
      </c>
      <c r="T1005" s="7">
        <v>0.83921411909839905</v>
      </c>
      <c r="U1005" s="7">
        <v>0.98652682229024868</v>
      </c>
      <c r="V1005" s="7">
        <v>0.84746647669766617</v>
      </c>
      <c r="W1005" s="7">
        <v>0.99015150473387881</v>
      </c>
      <c r="X1005" s="7">
        <v>0.85953790619991033</v>
      </c>
      <c r="Y1005" s="7">
        <v>0.98960629330256422</v>
      </c>
      <c r="Z1005" s="7">
        <v>0.85043937570858286</v>
      </c>
      <c r="AA1005" s="7">
        <v>0.98965243390629876</v>
      </c>
      <c r="AB1005" s="7">
        <v>0.84509215378801372</v>
      </c>
    </row>
    <row r="1006" spans="1:28">
      <c r="A1006" s="7">
        <v>0.95052337283649457</v>
      </c>
      <c r="B1006" s="7">
        <v>0.84747690182570024</v>
      </c>
      <c r="C1006" s="7">
        <v>0.95447716945741379</v>
      </c>
      <c r="D1006" s="7">
        <v>0.84788261305834101</v>
      </c>
      <c r="E1006" s="7">
        <v>0.95678157468803882</v>
      </c>
      <c r="F1006" s="7">
        <v>0.84398100889176486</v>
      </c>
      <c r="G1006" s="7">
        <v>0.96214624601328558</v>
      </c>
      <c r="H1006" s="7">
        <v>0.84502786549847331</v>
      </c>
      <c r="I1006" s="7">
        <v>0.96635851295234254</v>
      </c>
      <c r="J1006" s="7">
        <v>0.84708769704577858</v>
      </c>
      <c r="K1006" s="7">
        <v>0.96766534480969257</v>
      </c>
      <c r="L1006" s="7">
        <v>0.84598958355957188</v>
      </c>
      <c r="M1006" s="7">
        <v>0.97158460901944599</v>
      </c>
      <c r="N1006" s="7">
        <v>0.8417708817486409</v>
      </c>
      <c r="O1006" s="7">
        <v>0.97799057752220608</v>
      </c>
      <c r="P1006" s="7">
        <v>0.83996125327414073</v>
      </c>
      <c r="Q1006" s="7">
        <v>0.98007075989979231</v>
      </c>
      <c r="R1006" s="7">
        <v>0.83942522794107965</v>
      </c>
      <c r="S1006" s="7">
        <v>0.98260084392646163</v>
      </c>
      <c r="T1006" s="7">
        <v>0.83941132777036809</v>
      </c>
      <c r="U1006" s="7">
        <v>0.98710150759540405</v>
      </c>
      <c r="V1006" s="7">
        <v>0.85167649090190312</v>
      </c>
      <c r="W1006" s="7">
        <v>0.99020307203608382</v>
      </c>
      <c r="X1006" s="7">
        <v>0.8599853179446858</v>
      </c>
      <c r="Y1006" s="7">
        <v>0.9896957512701926</v>
      </c>
      <c r="Z1006" s="7">
        <v>0.85123602924248409</v>
      </c>
      <c r="AA1006" s="7">
        <v>0.98980230669285019</v>
      </c>
      <c r="AB1006" s="7">
        <v>0.84648477714116932</v>
      </c>
    </row>
    <row r="1007" spans="1:28">
      <c r="A1007" s="7">
        <v>0.95096932460324823</v>
      </c>
      <c r="B1007" s="7">
        <v>0.84842211343408025</v>
      </c>
      <c r="C1007" s="7">
        <v>0.95479786318207893</v>
      </c>
      <c r="D1007" s="7">
        <v>0.84861063449935437</v>
      </c>
      <c r="E1007" s="7">
        <v>0.95697867174855156</v>
      </c>
      <c r="F1007" s="7">
        <v>0.84446230230264951</v>
      </c>
      <c r="G1007" s="7">
        <v>0.96251562827577253</v>
      </c>
      <c r="H1007" s="7">
        <v>0.84604344672108023</v>
      </c>
      <c r="I1007" s="7">
        <v>0.96660032155170117</v>
      </c>
      <c r="J1007" s="7">
        <v>0.84781571848679194</v>
      </c>
      <c r="K1007" s="7">
        <v>0.96790801720405673</v>
      </c>
      <c r="L1007" s="7">
        <v>0.84675148666669442</v>
      </c>
      <c r="M1007" s="7">
        <v>0.97197627913391293</v>
      </c>
      <c r="N1007" s="7">
        <v>0.84325385621142102</v>
      </c>
      <c r="O1007" s="7">
        <v>0.97810022802638841</v>
      </c>
      <c r="P1007" s="7">
        <v>0.84049814736787132</v>
      </c>
      <c r="Q1007" s="7">
        <v>0.98016085790884611</v>
      </c>
      <c r="R1007" s="7">
        <v>0.83990739011263382</v>
      </c>
      <c r="S1007" s="7">
        <v>0.98273298272505571</v>
      </c>
      <c r="T1007" s="7">
        <v>0.8402236189963197</v>
      </c>
      <c r="U1007" s="7">
        <v>0.98718678900906986</v>
      </c>
      <c r="V1007" s="7">
        <v>0.85230460486592774</v>
      </c>
      <c r="W1007" s="7">
        <v>0.99024647451543968</v>
      </c>
      <c r="X1007" s="7">
        <v>0.86036322883590388</v>
      </c>
      <c r="Y1007" s="7">
        <v>0.98972935255559447</v>
      </c>
      <c r="Z1007" s="7">
        <v>0.85153575167345019</v>
      </c>
      <c r="AA1007" s="7">
        <v>0.98983006091258197</v>
      </c>
      <c r="AB1007" s="7">
        <v>0.84674279906000105</v>
      </c>
    </row>
    <row r="1008" spans="1:28">
      <c r="A1008" s="7">
        <v>0.95116948248778754</v>
      </c>
      <c r="B1008" s="7">
        <v>0.84884693740144956</v>
      </c>
      <c r="C1008" s="7">
        <v>0.95525253561838208</v>
      </c>
      <c r="D1008" s="7">
        <v>0.84964445969602009</v>
      </c>
      <c r="E1008" s="7">
        <v>0.95735850780556608</v>
      </c>
      <c r="F1008" s="7">
        <v>0.84539013869764024</v>
      </c>
      <c r="G1008" s="7">
        <v>0.96260723977489493</v>
      </c>
      <c r="H1008" s="7">
        <v>0.84629538731522569</v>
      </c>
      <c r="I1008" s="7">
        <v>0.96678355873477073</v>
      </c>
      <c r="J1008" s="7">
        <v>0.8483682502725729</v>
      </c>
      <c r="K1008" s="7">
        <v>0.96802647068381109</v>
      </c>
      <c r="L1008" s="7">
        <v>0.84712418499389575</v>
      </c>
      <c r="M1008" s="7">
        <v>0.97235277892704497</v>
      </c>
      <c r="N1008" s="7">
        <v>0.84468209875202471</v>
      </c>
      <c r="O1008" s="7">
        <v>0.97827566883308015</v>
      </c>
      <c r="P1008" s="7">
        <v>0.84135735166997416</v>
      </c>
      <c r="Q1008" s="7">
        <v>0.98035292049399969</v>
      </c>
      <c r="R1008" s="7">
        <v>0.8409368715059522</v>
      </c>
      <c r="S1008" s="7">
        <v>0.98290212038725611</v>
      </c>
      <c r="T1008" s="7">
        <v>0.84126873808168845</v>
      </c>
      <c r="U1008" s="7">
        <v>0.98730849715721614</v>
      </c>
      <c r="V1008" s="7">
        <v>0.85320290339815663</v>
      </c>
      <c r="W1008" s="7">
        <v>0.99029073644983234</v>
      </c>
      <c r="X1008" s="7">
        <v>0.86074982733381666</v>
      </c>
      <c r="Y1008" s="7">
        <v>0.99003961897014969</v>
      </c>
      <c r="Z1008" s="7">
        <v>0.85430362316637198</v>
      </c>
      <c r="AA1008" s="7">
        <v>0.98985979757658027</v>
      </c>
      <c r="AB1008" s="7">
        <v>0.84701993371356099</v>
      </c>
    </row>
    <row r="1009" spans="1:28">
      <c r="A1009" s="7">
        <v>0.95147212120921099</v>
      </c>
      <c r="B1009" s="7">
        <v>0.84949155781819408</v>
      </c>
      <c r="C1009" s="7">
        <v>0.95572074845639332</v>
      </c>
      <c r="D1009" s="7">
        <v>0.85071042903745608</v>
      </c>
      <c r="E1009" s="7">
        <v>0.95756539445517708</v>
      </c>
      <c r="F1009" s="7">
        <v>0.84589662616793948</v>
      </c>
      <c r="G1009" s="7">
        <v>0.96277108341755602</v>
      </c>
      <c r="H1009" s="7">
        <v>0.846746274102679</v>
      </c>
      <c r="I1009" s="7">
        <v>0.96702697939145843</v>
      </c>
      <c r="J1009" s="7">
        <v>0.84910495932028085</v>
      </c>
      <c r="K1009" s="7">
        <v>0.96855112525564369</v>
      </c>
      <c r="L1009" s="7">
        <v>0.84878091159056923</v>
      </c>
      <c r="M1009" s="7">
        <v>0.97246402795016817</v>
      </c>
      <c r="N1009" s="7">
        <v>0.84510431643738571</v>
      </c>
      <c r="O1009" s="7">
        <v>0.97834939129972187</v>
      </c>
      <c r="P1009" s="7">
        <v>0.84171875610847247</v>
      </c>
      <c r="Q1009" s="7">
        <v>0.98051905243264514</v>
      </c>
      <c r="R1009" s="7">
        <v>0.84182821995282531</v>
      </c>
      <c r="S1009" s="7">
        <v>0.98296995163720102</v>
      </c>
      <c r="T1009" s="7">
        <v>0.84169008700637993</v>
      </c>
      <c r="U1009" s="7">
        <v>0.98734320969242684</v>
      </c>
      <c r="V1009" s="7">
        <v>0.85346005655631885</v>
      </c>
      <c r="W1009" s="7">
        <v>0.99034230375203736</v>
      </c>
      <c r="X1009" s="7">
        <v>0.86120071412126997</v>
      </c>
      <c r="Y1009" s="7">
        <v>0.99019889779056125</v>
      </c>
      <c r="Z1009" s="7">
        <v>0.85572839066429784</v>
      </c>
      <c r="AA1009" s="7">
        <v>0.98996090223417443</v>
      </c>
      <c r="AB1009" s="7">
        <v>0.8479642765612716</v>
      </c>
    </row>
    <row r="1010" spans="1:28">
      <c r="A1010" s="7">
        <v>0.95254096431265101</v>
      </c>
      <c r="B1010" s="7">
        <v>0.85177031705420592</v>
      </c>
      <c r="C1010" s="7">
        <v>0.95594594671638045</v>
      </c>
      <c r="D1010" s="7">
        <v>0.85122473535378052</v>
      </c>
      <c r="E1010" s="7">
        <v>0.95800005221114215</v>
      </c>
      <c r="F1010" s="7">
        <v>0.84696259550937547</v>
      </c>
      <c r="G1010" s="7">
        <v>0.96293551431341662</v>
      </c>
      <c r="H1010" s="7">
        <v>0.84719976717214074</v>
      </c>
      <c r="I1010" s="7">
        <v>0.96708662551263358</v>
      </c>
      <c r="J1010" s="7">
        <v>0.84928566153953</v>
      </c>
      <c r="K1010" s="7">
        <v>0.96879012873691805</v>
      </c>
      <c r="L1010" s="7">
        <v>0.84953933965501394</v>
      </c>
      <c r="M1010" s="7">
        <v>0.97264285385923821</v>
      </c>
      <c r="N1010" s="7">
        <v>0.84578368728090891</v>
      </c>
      <c r="O1010" s="7">
        <v>0.97843524531150716</v>
      </c>
      <c r="P1010" s="7">
        <v>0.84214097379383346</v>
      </c>
      <c r="Q1010" s="7">
        <v>0.9806610117347152</v>
      </c>
      <c r="R1010" s="7">
        <v>0.84259012305994785</v>
      </c>
      <c r="S1010" s="7">
        <v>0.98302368808196261</v>
      </c>
      <c r="T1010" s="7">
        <v>0.84202542862479413</v>
      </c>
      <c r="U1010" s="7">
        <v>0.98746277509148594</v>
      </c>
      <c r="V1010" s="7">
        <v>0.85435140500319195</v>
      </c>
      <c r="W1010" s="7">
        <v>0.99038054950117271</v>
      </c>
      <c r="X1010" s="7">
        <v>0.86153518697901477</v>
      </c>
      <c r="Y1010" s="7">
        <v>0.99023075355464352</v>
      </c>
      <c r="Z1010" s="7">
        <v>0.85601334416388297</v>
      </c>
      <c r="AA1010" s="7">
        <v>0.99004376840451636</v>
      </c>
      <c r="AB1010" s="7">
        <v>0.84875050496713922</v>
      </c>
    </row>
    <row r="1011" spans="1:28">
      <c r="A1011" s="7">
        <v>0.9528852358740586</v>
      </c>
      <c r="B1011" s="7">
        <v>0.85250702610191387</v>
      </c>
      <c r="C1011" s="7">
        <v>0.95620535230699855</v>
      </c>
      <c r="D1011" s="7">
        <v>0.85181723013035704</v>
      </c>
      <c r="E1011" s="7">
        <v>0.95829569780191126</v>
      </c>
      <c r="F1011" s="7">
        <v>0.84769061695038883</v>
      </c>
      <c r="G1011" s="7">
        <v>0.963045917914923</v>
      </c>
      <c r="H1011" s="7">
        <v>0.84750470216712359</v>
      </c>
      <c r="I1011" s="7">
        <v>0.96720645510742687</v>
      </c>
      <c r="J1011" s="7">
        <v>0.84964880349936722</v>
      </c>
      <c r="K1011" s="7">
        <v>0.9689457954780113</v>
      </c>
      <c r="L1011" s="7">
        <v>0.85003366447594064</v>
      </c>
      <c r="M1011" s="7">
        <v>0.97280145267319496</v>
      </c>
      <c r="N1011" s="7">
        <v>0.84638660718551895</v>
      </c>
      <c r="O1011" s="7">
        <v>0.97862095127178195</v>
      </c>
      <c r="P1011" s="7">
        <v>0.84305491001811272</v>
      </c>
      <c r="Q1011" s="7">
        <v>0.98070803850041643</v>
      </c>
      <c r="R1011" s="7">
        <v>0.84284293241476271</v>
      </c>
      <c r="S1011" s="7">
        <v>0.98314217253803526</v>
      </c>
      <c r="T1011" s="7">
        <v>0.84276561271518002</v>
      </c>
      <c r="U1011" s="7">
        <v>0.98752105786665456</v>
      </c>
      <c r="V1011" s="7">
        <v>0.85478839161993381</v>
      </c>
      <c r="W1011" s="7">
        <v>0.99047981655791739</v>
      </c>
      <c r="X1011" s="7">
        <v>0.86240481640915123</v>
      </c>
      <c r="Y1011" s="7">
        <v>0.99034377606008628</v>
      </c>
      <c r="Z1011" s="7">
        <v>0.85703066290782881</v>
      </c>
      <c r="AA1011" s="7">
        <v>0.99009214004462021</v>
      </c>
      <c r="AB1011" s="7">
        <v>0.84921007936128723</v>
      </c>
    </row>
    <row r="1012" spans="1:28">
      <c r="A1012" s="7">
        <v>0.95315104554472685</v>
      </c>
      <c r="B1012" s="7">
        <v>0.85307606434041472</v>
      </c>
      <c r="C1012" s="7">
        <v>0.95641487220711319</v>
      </c>
      <c r="D1012" s="7">
        <v>0.85229591725923337</v>
      </c>
      <c r="E1012" s="7">
        <v>0.958492794862424</v>
      </c>
      <c r="F1012" s="7">
        <v>0.84817712292529035</v>
      </c>
      <c r="G1012" s="7">
        <v>0.96332075241229009</v>
      </c>
      <c r="H1012" s="7">
        <v>0.84826660527424613</v>
      </c>
      <c r="I1012" s="7">
        <v>0.96736658613544657</v>
      </c>
      <c r="J1012" s="7">
        <v>0.85013530947426874</v>
      </c>
      <c r="K1012" s="7">
        <v>0.96910513113219421</v>
      </c>
      <c r="L1012" s="7">
        <v>0.85054015194623989</v>
      </c>
      <c r="M1012" s="7">
        <v>0.97297568151519376</v>
      </c>
      <c r="N1012" s="7">
        <v>0.84705120909766118</v>
      </c>
      <c r="O1012" s="7">
        <v>0.97918226853361756</v>
      </c>
      <c r="P1012" s="7">
        <v>0.84582278151103452</v>
      </c>
      <c r="Q1012" s="7">
        <v>0.98078626994242413</v>
      </c>
      <c r="R1012" s="7">
        <v>0.84326428133945419</v>
      </c>
      <c r="S1012" s="7">
        <v>0.98344256807350572</v>
      </c>
      <c r="T1012" s="7">
        <v>0.84464821708591498</v>
      </c>
      <c r="U1012" s="7">
        <v>0.9878531839751522</v>
      </c>
      <c r="V1012" s="7">
        <v>0.85728086598063458</v>
      </c>
      <c r="W1012" s="7">
        <v>0.99051118666675875</v>
      </c>
      <c r="X1012" s="7">
        <v>0.86268195106271117</v>
      </c>
      <c r="Y1012" s="7">
        <v>0.99041490605385918</v>
      </c>
      <c r="Z1012" s="7">
        <v>0.85767093952122597</v>
      </c>
      <c r="AA1012" s="7">
        <v>0.99030981242508775</v>
      </c>
      <c r="AB1012" s="7">
        <v>0.85128294231863544</v>
      </c>
    </row>
    <row r="1013" spans="1:28">
      <c r="A1013" s="7">
        <v>0.95349451647459638</v>
      </c>
      <c r="B1013" s="7">
        <v>0.85381190462745327</v>
      </c>
      <c r="C1013" s="7">
        <v>0.95654600030786519</v>
      </c>
      <c r="D1013" s="7">
        <v>0.85259563969019947</v>
      </c>
      <c r="E1013" s="7">
        <v>0.95868206025165803</v>
      </c>
      <c r="F1013" s="7">
        <v>0.84864451616546355</v>
      </c>
      <c r="G1013" s="7">
        <v>0.96375943055231827</v>
      </c>
      <c r="H1013" s="7">
        <v>0.84948547649350825</v>
      </c>
      <c r="I1013" s="7">
        <v>0.96752671716346628</v>
      </c>
      <c r="J1013" s="7">
        <v>0.85062268420983966</v>
      </c>
      <c r="K1013" s="7">
        <v>0.96925712896019767</v>
      </c>
      <c r="L1013" s="7">
        <v>0.85102665792114141</v>
      </c>
      <c r="M1013" s="7">
        <v>0.97340918494000872</v>
      </c>
      <c r="N1013" s="7">
        <v>0.84870619817299575</v>
      </c>
      <c r="O1013" s="7">
        <v>0.97926065697916065</v>
      </c>
      <c r="P1013" s="7">
        <v>0.8462093800089473</v>
      </c>
      <c r="Q1013" s="7">
        <v>0.98096207093569976</v>
      </c>
      <c r="R1013" s="7">
        <v>0.84421383675118156</v>
      </c>
      <c r="S1013" s="7">
        <v>0.98350423284618294</v>
      </c>
      <c r="T1013" s="7">
        <v>0.84503481558382776</v>
      </c>
      <c r="U1013" s="7">
        <v>0.98795775013060183</v>
      </c>
      <c r="V1013" s="7">
        <v>0.85806796314717171</v>
      </c>
      <c r="W1013" s="7">
        <v>0.99054341623063691</v>
      </c>
      <c r="X1013" s="7">
        <v>0.8629669045622963</v>
      </c>
      <c r="Y1013" s="7">
        <v>0.99049650917554954</v>
      </c>
      <c r="Z1013" s="7">
        <v>0.85840764856893392</v>
      </c>
      <c r="AA1013" s="7">
        <v>0.99048506049825102</v>
      </c>
      <c r="AB1013" s="7">
        <v>0.85296486297472351</v>
      </c>
    </row>
    <row r="1014" spans="1:28">
      <c r="A1014" s="7">
        <v>0.95382437666831721</v>
      </c>
      <c r="B1014" s="7">
        <v>0.8545199445730689</v>
      </c>
      <c r="C1014" s="7">
        <v>0.95674269245899313</v>
      </c>
      <c r="D1014" s="7">
        <v>0.85304652647765278</v>
      </c>
      <c r="E1014" s="7">
        <v>0.95883216728449883</v>
      </c>
      <c r="F1014" s="7">
        <v>0.84901547697132596</v>
      </c>
      <c r="G1014" s="7">
        <v>0.96415289019598482</v>
      </c>
      <c r="H1014" s="7">
        <v>0.85057924617636715</v>
      </c>
      <c r="I1014" s="7">
        <v>0.9676288141276399</v>
      </c>
      <c r="J1014" s="7">
        <v>0.85093370052950879</v>
      </c>
      <c r="K1014" s="7">
        <v>0.9694070302664356</v>
      </c>
      <c r="L1014" s="7">
        <v>0.85150708257135665</v>
      </c>
      <c r="M1014" s="7">
        <v>0.97354387900519512</v>
      </c>
      <c r="N1014" s="7">
        <v>0.84922050448932018</v>
      </c>
      <c r="O1014" s="7">
        <v>0.9793213147048786</v>
      </c>
      <c r="P1014" s="7">
        <v>0.8465091024399134</v>
      </c>
      <c r="Q1014" s="7">
        <v>0.98118665670460936</v>
      </c>
      <c r="R1014" s="7">
        <v>0.84542749540642692</v>
      </c>
      <c r="S1014" s="7">
        <v>0.98359232537857899</v>
      </c>
      <c r="T1014" s="7">
        <v>0.84558734736960872</v>
      </c>
      <c r="U1014" s="7">
        <v>0.98801946130430973</v>
      </c>
      <c r="V1014" s="7">
        <v>0.85853275010533658</v>
      </c>
      <c r="W1014" s="7">
        <v>0.99058295116232742</v>
      </c>
      <c r="X1014" s="7">
        <v>0.8633196213940999</v>
      </c>
      <c r="Y1014" s="7">
        <v>0.99053927444787926</v>
      </c>
      <c r="Z1014" s="7">
        <v>0.85879424706684671</v>
      </c>
      <c r="AA1014" s="7">
        <v>0.99077330789460782</v>
      </c>
      <c r="AB1014" s="7">
        <v>0.85573273446764531</v>
      </c>
    </row>
    <row r="1015" spans="1:28">
      <c r="A1015" s="7">
        <v>0.95434318590504319</v>
      </c>
      <c r="B1015" s="7">
        <v>0.85563456451199504</v>
      </c>
      <c r="C1015" s="7">
        <v>0.9569001887104398</v>
      </c>
      <c r="D1015" s="7">
        <v>0.85340793091615108</v>
      </c>
      <c r="E1015" s="7">
        <v>0.95896530569623584</v>
      </c>
      <c r="F1015" s="7">
        <v>0.84934473726505388</v>
      </c>
      <c r="G1015" s="7">
        <v>0.96461799472999055</v>
      </c>
      <c r="H1015" s="7">
        <v>0.85187283081320353</v>
      </c>
      <c r="I1015" s="7">
        <v>0.96777282458236902</v>
      </c>
      <c r="J1015" s="7">
        <v>0.85137329342825907</v>
      </c>
      <c r="K1015" s="7">
        <v>0.96948669809352706</v>
      </c>
      <c r="L1015" s="7">
        <v>0.85176336696884947</v>
      </c>
      <c r="M1015" s="7">
        <v>0.97362524709235554</v>
      </c>
      <c r="N1015" s="7">
        <v>0.8495315208089893</v>
      </c>
      <c r="O1015" s="7">
        <v>0.97954714808370524</v>
      </c>
      <c r="P1015" s="7">
        <v>0.84762893494285629</v>
      </c>
      <c r="Q1015" s="7">
        <v>0.98127367819628075</v>
      </c>
      <c r="R1015" s="7">
        <v>0.84589923244994747</v>
      </c>
      <c r="S1015" s="7">
        <v>0.98369186994018654</v>
      </c>
      <c r="T1015" s="7">
        <v>0.84621372381229443</v>
      </c>
      <c r="U1015" s="7">
        <v>0.9880756013303913</v>
      </c>
      <c r="V1015" s="7">
        <v>0.85895670531203649</v>
      </c>
      <c r="W1015" s="7">
        <v>0.99068522631170075</v>
      </c>
      <c r="X1015" s="7">
        <v>0.86423877018239592</v>
      </c>
      <c r="Y1015" s="7">
        <v>0.9907221178061052</v>
      </c>
      <c r="Z1015" s="7">
        <v>0.86045618622753706</v>
      </c>
      <c r="AA1015" s="7">
        <v>0.99083278122260443</v>
      </c>
      <c r="AB1015" s="7">
        <v>0.85630437898815459</v>
      </c>
    </row>
    <row r="1016" spans="1:28">
      <c r="A1016" s="7">
        <v>0.95467304609876402</v>
      </c>
      <c r="B1016" s="7">
        <v>0.85634347321828008</v>
      </c>
      <c r="C1016" s="7">
        <v>0.95736127502123625</v>
      </c>
      <c r="D1016" s="7">
        <v>0.85447042521490923</v>
      </c>
      <c r="E1016" s="7">
        <v>0.95913107607163395</v>
      </c>
      <c r="F1016" s="7">
        <v>0.84975479230104234</v>
      </c>
      <c r="G1016" s="7">
        <v>0.96485230875659189</v>
      </c>
      <c r="H1016" s="7">
        <v>0.85252874511865107</v>
      </c>
      <c r="I1016" s="7">
        <v>0.96799528849377892</v>
      </c>
      <c r="J1016" s="7">
        <v>0.85205266427178228</v>
      </c>
      <c r="K1016" s="7">
        <v>0.96969268135699382</v>
      </c>
      <c r="L1016" s="7">
        <v>0.85242883764166122</v>
      </c>
      <c r="M1016" s="7">
        <v>0.97383395393738836</v>
      </c>
      <c r="N1016" s="7">
        <v>0.85033164938556838</v>
      </c>
      <c r="O1016" s="7">
        <v>0.9797813802245543</v>
      </c>
      <c r="P1016" s="7">
        <v>0.84879394300061151</v>
      </c>
      <c r="Q1016" s="7">
        <v>0.98134487759855737</v>
      </c>
      <c r="R1016" s="7">
        <v>0.84628583094786025</v>
      </c>
      <c r="S1016" s="7">
        <v>0.98379758097906178</v>
      </c>
      <c r="T1016" s="7">
        <v>0.84687919448510618</v>
      </c>
      <c r="U1016" s="7">
        <v>0.98819173833091112</v>
      </c>
      <c r="V1016" s="7">
        <v>0.85983502234886755</v>
      </c>
      <c r="W1016" s="7">
        <v>0.99072648015346476</v>
      </c>
      <c r="X1016" s="7">
        <v>0.86460973098825833</v>
      </c>
      <c r="Y1016" s="7">
        <v>0.99077753810800184</v>
      </c>
      <c r="Z1016" s="7">
        <v>0.8609626736978363</v>
      </c>
      <c r="AA1016" s="7">
        <v>0.9909711558324098</v>
      </c>
      <c r="AB1016" s="7">
        <v>0.85763532033377798</v>
      </c>
    </row>
    <row r="1017" spans="1:28">
      <c r="A1017" s="7">
        <v>0.95505734923707952</v>
      </c>
      <c r="B1017" s="7">
        <v>0.85716966461494315</v>
      </c>
      <c r="C1017" s="7">
        <v>0.95755796717236419</v>
      </c>
      <c r="D1017" s="7">
        <v>0.85492391828437098</v>
      </c>
      <c r="E1017" s="7">
        <v>0.95954158617448992</v>
      </c>
      <c r="F1017" s="7">
        <v>0.85077037352364926</v>
      </c>
      <c r="G1017" s="7">
        <v>0.96502378669084654</v>
      </c>
      <c r="H1017" s="7">
        <v>0.85300916976886632</v>
      </c>
      <c r="I1017" s="7">
        <v>0.96808825046642122</v>
      </c>
      <c r="J1017" s="7">
        <v>0.85233761777136741</v>
      </c>
      <c r="K1017" s="7">
        <v>0.96986564440265288</v>
      </c>
      <c r="L1017" s="7">
        <v>0.85298918827346737</v>
      </c>
      <c r="M1017" s="7">
        <v>0.97400128717878032</v>
      </c>
      <c r="N1017" s="7">
        <v>0.85097366352030446</v>
      </c>
      <c r="O1017" s="7">
        <v>0.97984390434183277</v>
      </c>
      <c r="P1017" s="7">
        <v>0.84910495932028063</v>
      </c>
      <c r="Q1017" s="7">
        <v>0.98143058058277921</v>
      </c>
      <c r="R1017" s="7">
        <v>0.84675148666669453</v>
      </c>
      <c r="S1017" s="7">
        <v>0.98385880528907699</v>
      </c>
      <c r="T1017" s="7">
        <v>0.84726579298301896</v>
      </c>
      <c r="U1017" s="7">
        <v>0.98824659270754045</v>
      </c>
      <c r="V1017" s="7">
        <v>0.86025202747021168</v>
      </c>
      <c r="W1017" s="7">
        <v>0.99079781492151509</v>
      </c>
      <c r="X1017" s="7">
        <v>0.86525174512299441</v>
      </c>
      <c r="Y1017" s="7">
        <v>0.99123791935604089</v>
      </c>
      <c r="Z1017" s="7">
        <v>0.86517268790207325</v>
      </c>
      <c r="AA1017" s="7">
        <v>0.9910373694709127</v>
      </c>
      <c r="AB1017" s="7">
        <v>0.85827733446851406</v>
      </c>
    </row>
    <row r="1018" spans="1:28">
      <c r="A1018" s="7">
        <v>0.95547768079461215</v>
      </c>
      <c r="B1018" s="7">
        <v>0.85807491323252771</v>
      </c>
      <c r="C1018" s="7">
        <v>0.95773327974184785</v>
      </c>
      <c r="D1018" s="7">
        <v>0.85532876075634257</v>
      </c>
      <c r="E1018" s="7">
        <v>0.95976739936302435</v>
      </c>
      <c r="F1018" s="7">
        <v>0.85133072415545541</v>
      </c>
      <c r="G1018" s="7">
        <v>0.96524753015985687</v>
      </c>
      <c r="H1018" s="7">
        <v>0.85363728373289094</v>
      </c>
      <c r="I1018" s="7">
        <v>0.96843538014461161</v>
      </c>
      <c r="J1018" s="7">
        <v>0.8534035871128034</v>
      </c>
      <c r="K1018" s="7">
        <v>0.97000453896962158</v>
      </c>
      <c r="L1018" s="7">
        <v>0.85344007506092068</v>
      </c>
      <c r="M1018" s="7">
        <v>0.97408035673240512</v>
      </c>
      <c r="N1018" s="7">
        <v>0.85127859851528731</v>
      </c>
      <c r="O1018" s="7">
        <v>0.97993862371353069</v>
      </c>
      <c r="P1018" s="7">
        <v>0.84957669636380118</v>
      </c>
      <c r="Q1018" s="7">
        <v>0.98156858436250061</v>
      </c>
      <c r="R1018" s="7">
        <v>0.84750296464578345</v>
      </c>
      <c r="S1018" s="7">
        <v>0.98396011170133246</v>
      </c>
      <c r="T1018" s="7">
        <v>0.84790606959641612</v>
      </c>
      <c r="U1018" s="7">
        <v>0.98861043150252692</v>
      </c>
      <c r="V1018" s="7">
        <v>0.86301989896313347</v>
      </c>
      <c r="W1018" s="7">
        <v>0.9908493822237201</v>
      </c>
      <c r="X1018" s="7">
        <v>0.86571653208115928</v>
      </c>
      <c r="Y1018" s="7">
        <v>0.99128941223496847</v>
      </c>
      <c r="Z1018" s="7">
        <v>0.86564442494559379</v>
      </c>
      <c r="AA1018" s="7">
        <v>0.9911182531969881</v>
      </c>
      <c r="AB1018" s="7">
        <v>0.8590644316350512</v>
      </c>
    </row>
    <row r="1019" spans="1:28">
      <c r="A1019" s="7">
        <v>0.95583476246063026</v>
      </c>
      <c r="B1019" s="7">
        <v>0.85884463518567544</v>
      </c>
      <c r="C1019" s="7">
        <v>0.95804542163385531</v>
      </c>
      <c r="D1019" s="7">
        <v>0.85604983211200014</v>
      </c>
      <c r="E1019" s="7">
        <v>0.95994426460606719</v>
      </c>
      <c r="F1019" s="7">
        <v>0.85177031705420569</v>
      </c>
      <c r="G1019" s="7">
        <v>0.96554174401280746</v>
      </c>
      <c r="H1019" s="7">
        <v>0.85446347512955401</v>
      </c>
      <c r="I1019" s="7">
        <v>0.9689743446449598</v>
      </c>
      <c r="J1019" s="7">
        <v>0.85506031370947688</v>
      </c>
      <c r="K1019" s="7">
        <v>0.97019794310249496</v>
      </c>
      <c r="L1019" s="7">
        <v>0.8540681890249453</v>
      </c>
      <c r="M1019" s="7">
        <v>0.9741805727945575</v>
      </c>
      <c r="N1019" s="7">
        <v>0.85166519701320009</v>
      </c>
      <c r="O1019" s="7">
        <v>0.98017565544172058</v>
      </c>
      <c r="P1019" s="7">
        <v>0.85076081715628471</v>
      </c>
      <c r="Q1019" s="7">
        <v>0.98173735331604517</v>
      </c>
      <c r="R1019" s="7">
        <v>0.84842558847675742</v>
      </c>
      <c r="S1019" s="7">
        <v>0.98412176149827912</v>
      </c>
      <c r="T1019" s="7">
        <v>0.84892773214370931</v>
      </c>
      <c r="U1019" s="7">
        <v>0.98874456759537821</v>
      </c>
      <c r="V1019" s="7">
        <v>0.86404156151042666</v>
      </c>
      <c r="W1019" s="7">
        <v>0.99090739543870077</v>
      </c>
      <c r="X1019" s="7">
        <v>0.86623952600417842</v>
      </c>
      <c r="Y1019" s="7">
        <v>0.99135879670742177</v>
      </c>
      <c r="Z1019" s="7">
        <v>0.86628643908032987</v>
      </c>
      <c r="AA1019" s="7">
        <v>0.99126455758385967</v>
      </c>
      <c r="AB1019" s="7">
        <v>0.86048919913297706</v>
      </c>
    </row>
    <row r="1020" spans="1:28">
      <c r="A1020" s="7">
        <v>0.95619664791587733</v>
      </c>
      <c r="B1020" s="7">
        <v>0.85962478226685679</v>
      </c>
      <c r="C1020" s="7">
        <v>0.95840246064731593</v>
      </c>
      <c r="D1020" s="7">
        <v>0.85687602350866321</v>
      </c>
      <c r="E1020" s="7">
        <v>0.9602072782331752</v>
      </c>
      <c r="F1020" s="7">
        <v>0.85242623135965323</v>
      </c>
      <c r="G1020" s="7">
        <v>0.96589292142610983</v>
      </c>
      <c r="H1020" s="7">
        <v>0.85545212477140742</v>
      </c>
      <c r="I1020" s="7">
        <v>0.96908127778112063</v>
      </c>
      <c r="J1020" s="7">
        <v>0.85538957400320481</v>
      </c>
      <c r="K1020" s="7">
        <v>0.97027551440782089</v>
      </c>
      <c r="L1020" s="7">
        <v>0.85432012961909076</v>
      </c>
      <c r="M1020" s="7">
        <v>0.97426883648232465</v>
      </c>
      <c r="N1020" s="7">
        <v>0.85200575119563116</v>
      </c>
      <c r="O1020" s="7">
        <v>0.98032216717922382</v>
      </c>
      <c r="P1020" s="7">
        <v>0.85149752620399266</v>
      </c>
      <c r="Q1020" s="7">
        <v>0.98220498395815825</v>
      </c>
      <c r="R1020" s="7">
        <v>0.85098843245168498</v>
      </c>
      <c r="S1020" s="7">
        <v>0.98419796153880168</v>
      </c>
      <c r="T1020" s="7">
        <v>0.84940989431526348</v>
      </c>
      <c r="U1020" s="7">
        <v>0.98882856335959179</v>
      </c>
      <c r="V1020" s="7">
        <v>0.86468183812382382</v>
      </c>
      <c r="W1020" s="7">
        <v>0.99097271402149378</v>
      </c>
      <c r="X1020" s="7">
        <v>0.86683115202008543</v>
      </c>
      <c r="Y1020" s="7">
        <v>0.99146134608494707</v>
      </c>
      <c r="Z1020" s="7">
        <v>0.86723599449205724</v>
      </c>
      <c r="AA1020" s="7">
        <v>0.99132799580038933</v>
      </c>
      <c r="AB1020" s="7">
        <v>0.86111383805432384</v>
      </c>
    </row>
    <row r="1021" spans="1:28">
      <c r="A1021" s="7">
        <v>0.95647606832269427</v>
      </c>
      <c r="B1021" s="7">
        <v>0.86022770217146682</v>
      </c>
      <c r="C1021" s="7">
        <v>0.95860057810388688</v>
      </c>
      <c r="D1021" s="7">
        <v>0.85733559790281122</v>
      </c>
      <c r="E1021" s="7">
        <v>0.96031104787761734</v>
      </c>
      <c r="F1021" s="7">
        <v>0.85268512203915436</v>
      </c>
      <c r="G1021" s="7">
        <v>0.96628696832297578</v>
      </c>
      <c r="H1021" s="7">
        <v>0.8565615321463167</v>
      </c>
      <c r="I1021" s="7">
        <v>0.96929675611077126</v>
      </c>
      <c r="J1021" s="7">
        <v>0.85605417591534705</v>
      </c>
      <c r="K1021" s="7">
        <v>0.97039134723536835</v>
      </c>
      <c r="L1021" s="7">
        <v>0.85469717174963944</v>
      </c>
      <c r="M1021" s="7">
        <v>0.9746209718199792</v>
      </c>
      <c r="N1021" s="7">
        <v>0.85336623040401638</v>
      </c>
      <c r="O1021" s="7">
        <v>0.98041175397413027</v>
      </c>
      <c r="P1021" s="7">
        <v>0.85194841299144597</v>
      </c>
      <c r="Q1021" s="7">
        <v>0.98242341669230315</v>
      </c>
      <c r="R1021" s="7">
        <v>0.85218558465421046</v>
      </c>
      <c r="S1021" s="7">
        <v>0.98429706563774721</v>
      </c>
      <c r="T1021" s="7">
        <v>0.8500380082792881</v>
      </c>
      <c r="U1021" s="7">
        <v>0.98894255761102456</v>
      </c>
      <c r="V1021" s="7">
        <v>0.86555146755396029</v>
      </c>
      <c r="W1021" s="7">
        <v>0.99112999429321913</v>
      </c>
      <c r="X1021" s="7">
        <v>0.86825591951801129</v>
      </c>
      <c r="Y1021" s="7">
        <v>0.99161713386271955</v>
      </c>
      <c r="Z1021" s="7">
        <v>0.86867987472471131</v>
      </c>
      <c r="AA1021" s="7">
        <v>0.99142672152486366</v>
      </c>
      <c r="AB1021" s="7">
        <v>0.86208685000412688</v>
      </c>
    </row>
    <row r="1022" spans="1:28">
      <c r="A1022" s="7">
        <v>0.9566089731580284</v>
      </c>
      <c r="B1022" s="7">
        <v>0.8605161307137299</v>
      </c>
      <c r="C1022" s="7">
        <v>0.95883860411286059</v>
      </c>
      <c r="D1022" s="7">
        <v>0.85788812968859218</v>
      </c>
      <c r="E1022" s="7">
        <v>0.96132785986529556</v>
      </c>
      <c r="F1022" s="7">
        <v>0.85522537823667577</v>
      </c>
      <c r="G1022" s="7">
        <v>0.96665400157266468</v>
      </c>
      <c r="H1022" s="7">
        <v>0.85759535734298242</v>
      </c>
      <c r="I1022" s="7">
        <v>0.96950471150621964</v>
      </c>
      <c r="J1022" s="7">
        <v>0.85669619005008313</v>
      </c>
      <c r="K1022" s="7">
        <v>0.97047887701908064</v>
      </c>
      <c r="L1022" s="7">
        <v>0.85498212524922457</v>
      </c>
      <c r="M1022" s="7">
        <v>0.97478600652783554</v>
      </c>
      <c r="N1022" s="7">
        <v>0.85400824453875246</v>
      </c>
      <c r="O1022" s="7">
        <v>0.98090588113978605</v>
      </c>
      <c r="P1022" s="7">
        <v>0.85444088735214674</v>
      </c>
      <c r="Q1022" s="7">
        <v>0.98253768733793234</v>
      </c>
      <c r="R1022" s="7">
        <v>0.85281196109689617</v>
      </c>
      <c r="S1022" s="7">
        <v>0.98443845415224285</v>
      </c>
      <c r="T1022" s="7">
        <v>0.850936306811517</v>
      </c>
      <c r="U1022" s="7">
        <v>0.9891975447523873</v>
      </c>
      <c r="V1022" s="7">
        <v>0.86749749145356625</v>
      </c>
      <c r="W1022" s="7">
        <v>0.99123441808018431</v>
      </c>
      <c r="X1022" s="7">
        <v>0.86920547492973865</v>
      </c>
      <c r="Y1022" s="7">
        <v>0.99168826385649245</v>
      </c>
      <c r="Z1022" s="7">
        <v>0.86933926407283679</v>
      </c>
      <c r="AA1022" s="7">
        <v>0.99146478445478148</v>
      </c>
      <c r="AB1022" s="7">
        <v>0.86246476089534496</v>
      </c>
    </row>
    <row r="1023" spans="1:28">
      <c r="A1023" s="7">
        <v>0.95686357398716237</v>
      </c>
      <c r="B1023" s="7">
        <v>0.86106866249951086</v>
      </c>
      <c r="C1023" s="7">
        <v>0.95910656153613638</v>
      </c>
      <c r="D1023" s="7">
        <v>0.85851276860993897</v>
      </c>
      <c r="E1023" s="7">
        <v>0.9615334412363602</v>
      </c>
      <c r="F1023" s="7">
        <v>0.85574055331366972</v>
      </c>
      <c r="G1023" s="7">
        <v>0.9668677617372835</v>
      </c>
      <c r="H1023" s="7">
        <v>0.85819827724759246</v>
      </c>
      <c r="I1023" s="7">
        <v>0.96965355813293597</v>
      </c>
      <c r="J1023" s="7">
        <v>0.85715576444423114</v>
      </c>
      <c r="K1023" s="7">
        <v>0.97084996137158563</v>
      </c>
      <c r="L1023" s="7">
        <v>0.85619578390446993</v>
      </c>
      <c r="M1023" s="7">
        <v>0.9750218360685885</v>
      </c>
      <c r="N1023" s="7">
        <v>0.85492739332704848</v>
      </c>
      <c r="O1023" s="7">
        <v>0.98114291286797595</v>
      </c>
      <c r="P1023" s="7">
        <v>0.85563803955467221</v>
      </c>
      <c r="Q1023" s="7">
        <v>0.98273150793301867</v>
      </c>
      <c r="R1023" s="7">
        <v>0.85387793043833216</v>
      </c>
      <c r="S1023" s="7">
        <v>0.98451157095413155</v>
      </c>
      <c r="T1023" s="7">
        <v>0.85140109376968187</v>
      </c>
      <c r="U1023" s="7">
        <v>0.98934410878994372</v>
      </c>
      <c r="V1023" s="7">
        <v>0.86861732395650915</v>
      </c>
      <c r="W1023" s="7">
        <v>0.99126278009639712</v>
      </c>
      <c r="X1023" s="7">
        <v>0.86946349684857038</v>
      </c>
      <c r="Y1023" s="7">
        <v>0.99181088672919293</v>
      </c>
      <c r="Z1023" s="7">
        <v>0.87048081559251644</v>
      </c>
      <c r="AA1023" s="7">
        <v>0.9915769908002684</v>
      </c>
      <c r="AB1023" s="7">
        <v>0.86358459339828786</v>
      </c>
    </row>
    <row r="1024" spans="1:28">
      <c r="A1024" s="7">
        <v>0.95698206745480963</v>
      </c>
      <c r="B1024" s="7">
        <v>0.861327553179012</v>
      </c>
      <c r="C1024" s="7">
        <v>0.95951348624010047</v>
      </c>
      <c r="D1024" s="7">
        <v>0.85946232402166634</v>
      </c>
      <c r="E1024" s="7">
        <v>0.96189108755808528</v>
      </c>
      <c r="F1024" s="7">
        <v>0.85663885184589861</v>
      </c>
      <c r="G1024" s="7">
        <v>0.96696818203439838</v>
      </c>
      <c r="H1024" s="7">
        <v>0.85848323074717758</v>
      </c>
      <c r="I1024" s="7">
        <v>0.97003239160526444</v>
      </c>
      <c r="J1024" s="7">
        <v>0.85832598506600311</v>
      </c>
      <c r="K1024" s="7">
        <v>0.97114399854920608</v>
      </c>
      <c r="L1024" s="7">
        <v>0.85715750196556983</v>
      </c>
      <c r="M1024" s="7">
        <v>0.97521629200570059</v>
      </c>
      <c r="N1024" s="7">
        <v>0.85568582139149318</v>
      </c>
      <c r="O1024" s="7">
        <v>0.98127449347299478</v>
      </c>
      <c r="P1024" s="7">
        <v>0.85630264146681445</v>
      </c>
      <c r="Q1024" s="7">
        <v>0.98279215927569874</v>
      </c>
      <c r="R1024" s="7">
        <v>0.85421327205674635</v>
      </c>
      <c r="S1024" s="7">
        <v>0.98458248544271032</v>
      </c>
      <c r="T1024" s="7">
        <v>0.85185198055713518</v>
      </c>
      <c r="U1024" s="7">
        <v>0.98945038914466299</v>
      </c>
      <c r="V1024" s="7">
        <v>0.86942961518246076</v>
      </c>
      <c r="W1024" s="7">
        <v>0.99141017663519981</v>
      </c>
      <c r="X1024" s="7">
        <v>0.87080920712557475</v>
      </c>
      <c r="Y1024" s="7">
        <v>0.99185147009987318</v>
      </c>
      <c r="Z1024" s="7">
        <v>0.87085872648373452</v>
      </c>
      <c r="AA1024" s="7">
        <v>0.99168126736868911</v>
      </c>
      <c r="AB1024" s="7">
        <v>0.86462971248365661</v>
      </c>
    </row>
    <row r="1025" spans="1:28">
      <c r="A1025" s="7">
        <v>0.95733994975236592</v>
      </c>
      <c r="B1025" s="7">
        <v>0.86211030654220178</v>
      </c>
      <c r="C1025" s="7">
        <v>0.95981636364672873</v>
      </c>
      <c r="D1025" s="7">
        <v>0.86017036396728197</v>
      </c>
      <c r="E1025" s="7">
        <v>0.96211494282880006</v>
      </c>
      <c r="F1025" s="7">
        <v>0.85720875884506897</v>
      </c>
      <c r="G1025" s="7">
        <v>0.96711264632147598</v>
      </c>
      <c r="H1025" s="7">
        <v>0.85889328578316604</v>
      </c>
      <c r="I1025" s="7">
        <v>0.97015705737204494</v>
      </c>
      <c r="J1025" s="7">
        <v>0.85871258356391589</v>
      </c>
      <c r="K1025" s="7">
        <v>0.97122838355027008</v>
      </c>
      <c r="L1025" s="7">
        <v>0.85743376785846037</v>
      </c>
      <c r="M1025" s="7">
        <v>0.97530961246724612</v>
      </c>
      <c r="N1025" s="7">
        <v>0.85604983211199981</v>
      </c>
      <c r="O1025" s="7">
        <v>0.98135101552697734</v>
      </c>
      <c r="P1025" s="7">
        <v>0.85668923996472723</v>
      </c>
      <c r="Q1025" s="7">
        <v>0.98330330066364757</v>
      </c>
      <c r="R1025" s="7">
        <v>0.85704108803586132</v>
      </c>
      <c r="S1025" s="7">
        <v>0.9849269272443788</v>
      </c>
      <c r="T1025" s="7">
        <v>0.85404994505088661</v>
      </c>
      <c r="U1025" s="7">
        <v>0.98948853007841309</v>
      </c>
      <c r="V1025" s="7">
        <v>0.86972151876740167</v>
      </c>
      <c r="W1025" s="7">
        <v>0.99146947903273563</v>
      </c>
      <c r="X1025" s="7">
        <v>0.87135131378332209</v>
      </c>
      <c r="Y1025" s="7">
        <v>0.99189685365418223</v>
      </c>
      <c r="Z1025" s="7">
        <v>0.87128528797244276</v>
      </c>
      <c r="AA1025" s="7">
        <v>0.99170148830020799</v>
      </c>
      <c r="AB1025" s="7">
        <v>0.86483300248031192</v>
      </c>
    </row>
    <row r="1026" spans="1:28">
      <c r="A1026" s="7">
        <v>0.95752249374306575</v>
      </c>
      <c r="B1026" s="7">
        <v>0.86250993645015661</v>
      </c>
      <c r="C1026" s="7">
        <v>0.96005581496114545</v>
      </c>
      <c r="D1026" s="7">
        <v>0.86073071459908812</v>
      </c>
      <c r="E1026" s="7">
        <v>0.96259202213752459</v>
      </c>
      <c r="F1026" s="7">
        <v>0.85842763006433109</v>
      </c>
      <c r="G1026" s="7">
        <v>0.96727120468534156</v>
      </c>
      <c r="H1026" s="7">
        <v>0.85934417257061935</v>
      </c>
      <c r="I1026" s="7">
        <v>0.97024572052514313</v>
      </c>
      <c r="J1026" s="7">
        <v>0.85898884945680642</v>
      </c>
      <c r="K1026" s="7">
        <v>0.9713211546383963</v>
      </c>
      <c r="L1026" s="7">
        <v>0.85773870285344322</v>
      </c>
      <c r="M1026" s="7">
        <v>0.97558957385188272</v>
      </c>
      <c r="N1026" s="7">
        <v>0.85714360179485871</v>
      </c>
      <c r="O1026" s="7">
        <v>0.98148539571933702</v>
      </c>
      <c r="P1026" s="7">
        <v>0.85736861080825044</v>
      </c>
      <c r="Q1026" s="7">
        <v>0.98341888981672632</v>
      </c>
      <c r="R1026" s="7">
        <v>0.85768136464925848</v>
      </c>
      <c r="S1026" s="7">
        <v>0.98499563941964774</v>
      </c>
      <c r="T1026" s="7">
        <v>0.85448953794963689</v>
      </c>
      <c r="U1026" s="7">
        <v>0.98966380695373635</v>
      </c>
      <c r="V1026" s="7">
        <v>0.87106722904440603</v>
      </c>
      <c r="W1026" s="7">
        <v>0.99159195137547251</v>
      </c>
      <c r="X1026" s="7">
        <v>0.87247114628626499</v>
      </c>
      <c r="Y1026" s="7">
        <v>0.99203256793677952</v>
      </c>
      <c r="Z1026" s="7">
        <v>0.87256410367789816</v>
      </c>
      <c r="AA1026" s="7">
        <v>0.99184144886542669</v>
      </c>
      <c r="AB1026" s="7">
        <v>0.86625168865355151</v>
      </c>
    </row>
    <row r="1027" spans="1:28">
      <c r="A1027" s="7">
        <v>0.95772665478529584</v>
      </c>
      <c r="B1027" s="7">
        <v>0.8629582169556016</v>
      </c>
      <c r="C1027" s="7">
        <v>0.96016342552208866</v>
      </c>
      <c r="D1027" s="7">
        <v>0.86098265519323358</v>
      </c>
      <c r="E1027" s="7">
        <v>0.96277932960893897</v>
      </c>
      <c r="F1027" s="7">
        <v>0.85890631719320742</v>
      </c>
      <c r="G1027" s="7">
        <v>0.96746499824117727</v>
      </c>
      <c r="H1027" s="7">
        <v>0.85989670435640031</v>
      </c>
      <c r="I1027" s="7">
        <v>0.97060091048997876</v>
      </c>
      <c r="J1027" s="7">
        <v>0.8600982568317157</v>
      </c>
      <c r="K1027" s="7">
        <v>0.97144904246609576</v>
      </c>
      <c r="L1027" s="7">
        <v>0.85816092053880422</v>
      </c>
      <c r="M1027" s="7">
        <v>0.97567370017928579</v>
      </c>
      <c r="N1027" s="7">
        <v>0.85747286208858664</v>
      </c>
      <c r="O1027" s="7">
        <v>0.98164823838299509</v>
      </c>
      <c r="P1027" s="7">
        <v>0.85819480220491351</v>
      </c>
      <c r="Q1027" s="7">
        <v>0.98366105568496343</v>
      </c>
      <c r="R1027" s="7">
        <v>0.85902707492626285</v>
      </c>
      <c r="S1027" s="7">
        <v>0.98506126835628283</v>
      </c>
      <c r="T1027" s="7">
        <v>0.8549134931563368</v>
      </c>
      <c r="U1027" s="7">
        <v>0.98999721871168622</v>
      </c>
      <c r="V1027" s="7">
        <v>0.8736300730193336</v>
      </c>
      <c r="W1027" s="7">
        <v>0.99167531851403734</v>
      </c>
      <c r="X1027" s="7">
        <v>0.87323391815405704</v>
      </c>
      <c r="Y1027" s="7">
        <v>0.99208318805504736</v>
      </c>
      <c r="Z1027" s="7">
        <v>0.87304279080677449</v>
      </c>
      <c r="AA1027" s="7">
        <v>0.99188109775075772</v>
      </c>
      <c r="AB1027" s="7">
        <v>0.86665392484351467</v>
      </c>
    </row>
    <row r="1028" spans="1:28">
      <c r="A1028" s="7">
        <v>0.95799646761365487</v>
      </c>
      <c r="B1028" s="7">
        <v>0.86355244925351704</v>
      </c>
      <c r="C1028" s="7">
        <v>0.96036296828410261</v>
      </c>
      <c r="D1028" s="7">
        <v>0.86145004843340678</v>
      </c>
      <c r="E1028" s="7">
        <v>0.96287787813919534</v>
      </c>
      <c r="F1028" s="7">
        <v>0.85915825778735289</v>
      </c>
      <c r="G1028" s="7">
        <v>0.9676259056178409</v>
      </c>
      <c r="H1028" s="7">
        <v>0.86035627875054832</v>
      </c>
      <c r="I1028" s="7">
        <v>0.97066378072581205</v>
      </c>
      <c r="J1028" s="7">
        <v>0.86029546550368474</v>
      </c>
      <c r="K1028" s="7">
        <v>0.97158217159820914</v>
      </c>
      <c r="L1028" s="7">
        <v>0.8586005134375545</v>
      </c>
      <c r="M1028" s="7">
        <v>0.9757978209902084</v>
      </c>
      <c r="N1028" s="7">
        <v>0.85795936806348816</v>
      </c>
      <c r="O1028" s="7">
        <v>0.98178355177113497</v>
      </c>
      <c r="P1028" s="7">
        <v>0.85888286065513131</v>
      </c>
      <c r="Q1028" s="7">
        <v>0.98373049707730731</v>
      </c>
      <c r="R1028" s="7">
        <v>0.85941367342417563</v>
      </c>
      <c r="S1028" s="7">
        <v>0.98512777821824182</v>
      </c>
      <c r="T1028" s="7">
        <v>0.85534352968772298</v>
      </c>
      <c r="U1028" s="7">
        <v>0.99016478169029598</v>
      </c>
      <c r="V1028" s="7">
        <v>0.87492365765616997</v>
      </c>
      <c r="W1028" s="7">
        <v>0.99176126401771236</v>
      </c>
      <c r="X1028" s="7">
        <v>0.87402101532059417</v>
      </c>
      <c r="Y1028" s="7">
        <v>0.99213075351100588</v>
      </c>
      <c r="Z1028" s="7">
        <v>0.8734936775942278</v>
      </c>
      <c r="AA1028" s="7">
        <v>0.99197189369816585</v>
      </c>
      <c r="AB1028" s="7">
        <v>0.86757654867448863</v>
      </c>
    </row>
    <row r="1029" spans="1:28">
      <c r="A1029" s="7">
        <v>0.95811015729207316</v>
      </c>
      <c r="B1029" s="7">
        <v>0.8638043898476625</v>
      </c>
      <c r="C1029" s="7">
        <v>0.96066655834345238</v>
      </c>
      <c r="D1029" s="7">
        <v>0.86216243218236965</v>
      </c>
      <c r="E1029" s="7">
        <v>0.96314350232339629</v>
      </c>
      <c r="F1029" s="7">
        <v>0.85983762863087609</v>
      </c>
      <c r="G1029" s="7">
        <v>0.96793949882637509</v>
      </c>
      <c r="H1029" s="7">
        <v>0.86125457728277721</v>
      </c>
      <c r="I1029" s="7">
        <v>0.97078414767304833</v>
      </c>
      <c r="J1029" s="7">
        <v>0.86067337639490282</v>
      </c>
      <c r="K1029" s="7">
        <v>0.97175408638298544</v>
      </c>
      <c r="L1029" s="7">
        <v>0.85916955167605535</v>
      </c>
      <c r="M1029" s="7">
        <v>0.97651634257343833</v>
      </c>
      <c r="N1029" s="7">
        <v>0.86078718404260313</v>
      </c>
      <c r="O1029" s="7">
        <v>0.98245778572238385</v>
      </c>
      <c r="P1029" s="7">
        <v>0.8623118590175175</v>
      </c>
      <c r="Q1029" s="7">
        <v>0.98379378543488649</v>
      </c>
      <c r="R1029" s="7">
        <v>0.85976812777731815</v>
      </c>
      <c r="S1029" s="7">
        <v>0.98538765118881011</v>
      </c>
      <c r="T1029" s="7">
        <v>0.85702545034381106</v>
      </c>
      <c r="U1029" s="7">
        <v>0.99023249256144774</v>
      </c>
      <c r="V1029" s="7">
        <v>0.87544665157918911</v>
      </c>
      <c r="W1029" s="7">
        <v>0.99184076360861173</v>
      </c>
      <c r="X1029" s="7">
        <v>0.87475685560763272</v>
      </c>
      <c r="Y1029" s="7">
        <v>0.99215780909145934</v>
      </c>
      <c r="Z1029" s="7">
        <v>0.87375169951305953</v>
      </c>
      <c r="AA1029" s="7">
        <v>0.99205832826818752</v>
      </c>
      <c r="AB1029" s="7">
        <v>0.86845486571131969</v>
      </c>
    </row>
    <row r="1030" spans="1:28">
      <c r="A1030" s="7">
        <v>0.95859453937265837</v>
      </c>
      <c r="B1030" s="7">
        <v>0.86487817803512368</v>
      </c>
      <c r="C1030" s="7">
        <v>0.96093451576672817</v>
      </c>
      <c r="D1030" s="7">
        <v>0.86279141490706379</v>
      </c>
      <c r="E1030" s="7">
        <v>0.96329295671696391</v>
      </c>
      <c r="F1030" s="7">
        <v>0.86022162084678044</v>
      </c>
      <c r="G1030" s="7">
        <v>0.96807280530266204</v>
      </c>
      <c r="H1030" s="7">
        <v>0.86163856949868156</v>
      </c>
      <c r="I1030" s="7">
        <v>0.97092762077533445</v>
      </c>
      <c r="J1030" s="7">
        <v>0.86112426318235613</v>
      </c>
      <c r="K1030" s="7">
        <v>0.97214456356182188</v>
      </c>
      <c r="L1030" s="7">
        <v>0.86046313631289173</v>
      </c>
      <c r="M1030" s="7">
        <v>0.97661196156851948</v>
      </c>
      <c r="N1030" s="7">
        <v>0.8611642261731518</v>
      </c>
      <c r="O1030" s="7">
        <v>0.9825189100459919</v>
      </c>
      <c r="P1030" s="7">
        <v>0.86262461285852565</v>
      </c>
      <c r="Q1030" s="7">
        <v>0.98400123060695166</v>
      </c>
      <c r="R1030" s="7">
        <v>0.86093313583507336</v>
      </c>
      <c r="S1030" s="7">
        <v>0.98578362712193024</v>
      </c>
      <c r="T1030" s="7">
        <v>0.85958829431873862</v>
      </c>
      <c r="U1030" s="7">
        <v>0.99030920297876524</v>
      </c>
      <c r="V1030" s="7">
        <v>0.87604088387710455</v>
      </c>
      <c r="W1030" s="7">
        <v>0.99188158772285739</v>
      </c>
      <c r="X1030" s="7">
        <v>0.8751347664988508</v>
      </c>
      <c r="Y1030" s="7">
        <v>0.99224857620007745</v>
      </c>
      <c r="Z1030" s="7">
        <v>0.874621328943196</v>
      </c>
      <c r="AA1030" s="7">
        <v>0.99217053461367444</v>
      </c>
      <c r="AB1030" s="7">
        <v>0.86959641723099934</v>
      </c>
    </row>
    <row r="1031" spans="1:28">
      <c r="A1031" s="7">
        <v>0.95893320651329894</v>
      </c>
      <c r="B1031" s="7">
        <v>0.8656296560142126</v>
      </c>
      <c r="C1031" s="7">
        <v>0.96119962257911806</v>
      </c>
      <c r="D1031" s="7">
        <v>0.86341518506774106</v>
      </c>
      <c r="E1031" s="7">
        <v>0.9636258027463066</v>
      </c>
      <c r="F1031" s="7">
        <v>0.86107995638821377</v>
      </c>
      <c r="G1031" s="7">
        <v>0.9681867324233655</v>
      </c>
      <c r="H1031" s="7">
        <v>0.86196782979240949</v>
      </c>
      <c r="I1031" s="7">
        <v>0.97131129041965014</v>
      </c>
      <c r="J1031" s="7">
        <v>0.8623379218376015</v>
      </c>
      <c r="K1031" s="7">
        <v>0.97223890704127225</v>
      </c>
      <c r="L1031" s="7">
        <v>0.86077589015389988</v>
      </c>
      <c r="M1031" s="7">
        <v>0.9767255091251783</v>
      </c>
      <c r="N1031" s="7">
        <v>0.86161511296060511</v>
      </c>
      <c r="O1031" s="7">
        <v>0.98256790282445639</v>
      </c>
      <c r="P1031" s="7">
        <v>0.86287655345267111</v>
      </c>
      <c r="Q1031" s="7">
        <v>0.98403726981057316</v>
      </c>
      <c r="R1031" s="7">
        <v>0.86113642583172867</v>
      </c>
      <c r="S1031" s="7">
        <v>0.98590123065267898</v>
      </c>
      <c r="T1031" s="7">
        <v>0.86035019742586116</v>
      </c>
      <c r="U1031" s="7">
        <v>0.99037434255101253</v>
      </c>
      <c r="V1031" s="7">
        <v>0.87654737134740379</v>
      </c>
      <c r="W1031" s="7">
        <v>0.99190350382629455</v>
      </c>
      <c r="X1031" s="7">
        <v>0.87533805649550611</v>
      </c>
      <c r="Y1031" s="7">
        <v>0.99234152521034502</v>
      </c>
      <c r="Z1031" s="7">
        <v>0.87551267739006911</v>
      </c>
      <c r="AA1031" s="7">
        <v>0.99218837661207337</v>
      </c>
      <c r="AB1031" s="7">
        <v>0.8697779882109179</v>
      </c>
    </row>
    <row r="1032" spans="1:28">
      <c r="A1032" s="7">
        <v>0.96007330582363493</v>
      </c>
      <c r="B1032" s="7">
        <v>0.86816991221173401</v>
      </c>
      <c r="C1032" s="7">
        <v>0.96131649762544047</v>
      </c>
      <c r="D1032" s="7">
        <v>0.8636914509606316</v>
      </c>
      <c r="E1032" s="7">
        <v>0.96412702970814024</v>
      </c>
      <c r="F1032" s="7">
        <v>0.86237267226438064</v>
      </c>
      <c r="G1032" s="7">
        <v>0.9684087141327774</v>
      </c>
      <c r="H1032" s="7">
        <v>0.86260984392714557</v>
      </c>
      <c r="I1032" s="7">
        <v>0.97149076613561858</v>
      </c>
      <c r="J1032" s="7">
        <v>0.86290696007610235</v>
      </c>
      <c r="K1032" s="7">
        <v>0.97261575682863255</v>
      </c>
      <c r="L1032" s="7">
        <v>0.86202690551793237</v>
      </c>
      <c r="M1032" s="7">
        <v>0.9770482232335771</v>
      </c>
      <c r="N1032" s="7">
        <v>0.86290869759744149</v>
      </c>
      <c r="O1032" s="7">
        <v>0.9826910846674527</v>
      </c>
      <c r="P1032" s="7">
        <v>0.86351074874138201</v>
      </c>
      <c r="Q1032" s="7">
        <v>0.98421043378894968</v>
      </c>
      <c r="R1032" s="7">
        <v>0.86212073167023473</v>
      </c>
      <c r="S1032" s="7">
        <v>0.98609151052265442</v>
      </c>
      <c r="T1032" s="7">
        <v>0.86158905014052112</v>
      </c>
      <c r="U1032" s="7">
        <v>0.99058733181026848</v>
      </c>
      <c r="V1032" s="7">
        <v>0.87820931050809414</v>
      </c>
      <c r="W1032" s="7">
        <v>0.99194260903046672</v>
      </c>
      <c r="X1032" s="7">
        <v>0.87570119845534333</v>
      </c>
      <c r="Y1032" s="7">
        <v>0.99238341772201488</v>
      </c>
      <c r="Z1032" s="7">
        <v>0.87591491358003226</v>
      </c>
      <c r="AA1032" s="7">
        <v>0.99226648491617553</v>
      </c>
      <c r="AB1032" s="7">
        <v>0.87057811678749697</v>
      </c>
    </row>
    <row r="1033" spans="1:28">
      <c r="A1033" s="7">
        <v>0.96027906812894137</v>
      </c>
      <c r="B1033" s="7">
        <v>0.86862948660588202</v>
      </c>
      <c r="C1033" s="7">
        <v>0.96149679876397443</v>
      </c>
      <c r="D1033" s="7">
        <v>0.86411801244933983</v>
      </c>
      <c r="E1033" s="7">
        <v>0.96426865243042914</v>
      </c>
      <c r="F1033" s="7">
        <v>0.86273842050622618</v>
      </c>
      <c r="G1033" s="7">
        <v>0.96858312833302962</v>
      </c>
      <c r="H1033" s="7">
        <v>0.86311633139744481</v>
      </c>
      <c r="I1033" s="7">
        <v>0.97160307279620961</v>
      </c>
      <c r="J1033" s="7">
        <v>0.86326836451460065</v>
      </c>
      <c r="K1033" s="7">
        <v>0.97309586031294693</v>
      </c>
      <c r="L1033" s="7">
        <v>0.86362629391042112</v>
      </c>
      <c r="M1033" s="7">
        <v>0.9772288879694756</v>
      </c>
      <c r="N1033" s="7">
        <v>0.86363671903845485</v>
      </c>
      <c r="O1033" s="7">
        <v>0.98324027038414474</v>
      </c>
      <c r="P1033" s="7">
        <v>0.86633856472049697</v>
      </c>
      <c r="Q1033" s="7">
        <v>0.98435327209598611</v>
      </c>
      <c r="R1033" s="7">
        <v>0.86293302289618634</v>
      </c>
      <c r="S1033" s="7">
        <v>0.98623686320110782</v>
      </c>
      <c r="T1033" s="7">
        <v>0.86253860555224848</v>
      </c>
      <c r="U1033" s="7">
        <v>0.99063575793963654</v>
      </c>
      <c r="V1033" s="7">
        <v>0.87858722139931222</v>
      </c>
      <c r="W1033" s="7">
        <v>0.99202081943881104</v>
      </c>
      <c r="X1033" s="7">
        <v>0.87642921989635669</v>
      </c>
      <c r="Y1033" s="7">
        <v>0.99248116691591137</v>
      </c>
      <c r="Z1033" s="7">
        <v>0.87685925642774287</v>
      </c>
      <c r="AA1033" s="7">
        <v>0.99232040740022576</v>
      </c>
      <c r="AB1033" s="7">
        <v>0.87113151733394745</v>
      </c>
    </row>
    <row r="1034" spans="1:28">
      <c r="A1034" s="7">
        <v>0.96109090850863288</v>
      </c>
      <c r="B1034" s="7">
        <v>0.87044606516573741</v>
      </c>
      <c r="C1034" s="7">
        <v>0.96169919213687427</v>
      </c>
      <c r="D1034" s="7">
        <v>0.86459843709955508</v>
      </c>
      <c r="E1034" s="7">
        <v>0.96456103482483213</v>
      </c>
      <c r="F1034" s="7">
        <v>0.86349424228866245</v>
      </c>
      <c r="G1034" s="7">
        <v>0.96874403570969325</v>
      </c>
      <c r="H1034" s="7">
        <v>0.86358372463761801</v>
      </c>
      <c r="I1034" s="7">
        <v>0.97173633620207833</v>
      </c>
      <c r="J1034" s="7">
        <v>0.86369840104598683</v>
      </c>
      <c r="K1034" s="7">
        <v>0.97329502988067562</v>
      </c>
      <c r="L1034" s="7">
        <v>0.86429089582256335</v>
      </c>
      <c r="M1034" s="7">
        <v>0.97740035857123164</v>
      </c>
      <c r="N1034" s="7">
        <v>0.86432825253135059</v>
      </c>
      <c r="O1034" s="7">
        <v>0.98329906171830206</v>
      </c>
      <c r="P1034" s="7">
        <v>0.86664349971547983</v>
      </c>
      <c r="Q1034" s="7">
        <v>0.98443370105040973</v>
      </c>
      <c r="R1034" s="7">
        <v>0.86339259729033435</v>
      </c>
      <c r="S1034" s="7">
        <v>0.98639058467013885</v>
      </c>
      <c r="T1034" s="7">
        <v>0.86354723668949962</v>
      </c>
      <c r="U1034" s="7">
        <v>0.99076946548267042</v>
      </c>
      <c r="V1034" s="7">
        <v>0.87963234048468097</v>
      </c>
      <c r="W1034" s="7">
        <v>0.99213039995599672</v>
      </c>
      <c r="X1034" s="7">
        <v>0.87745088244364988</v>
      </c>
      <c r="Y1034" s="7">
        <v>0.99252873237186989</v>
      </c>
      <c r="Z1034" s="7">
        <v>0.87731883082189088</v>
      </c>
      <c r="AA1034" s="7">
        <v>0.9923461791756909</v>
      </c>
      <c r="AB1034" s="7">
        <v>0.87139648933813485</v>
      </c>
    </row>
    <row r="1035" spans="1:28">
      <c r="A1035" s="7">
        <v>0.96136072133699191</v>
      </c>
      <c r="B1035" s="7">
        <v>0.87105680391637275</v>
      </c>
      <c r="C1035" s="7">
        <v>0.96187022879002904</v>
      </c>
      <c r="D1035" s="7">
        <v>0.86500501709286559</v>
      </c>
      <c r="E1035" s="7">
        <v>0.96487821751161751</v>
      </c>
      <c r="F1035" s="7">
        <v>0.86432043368532552</v>
      </c>
      <c r="G1035" s="7">
        <v>0.96895427235511511</v>
      </c>
      <c r="H1035" s="7">
        <v>0.86419446338825334</v>
      </c>
      <c r="I1035" s="7">
        <v>0.97188410812390857</v>
      </c>
      <c r="J1035" s="7">
        <v>0.86417708817486316</v>
      </c>
      <c r="K1035" s="7">
        <v>0.97341086270822308</v>
      </c>
      <c r="L1035" s="7">
        <v>0.86467749432047614</v>
      </c>
      <c r="M1035" s="7">
        <v>0.97758286213395862</v>
      </c>
      <c r="N1035" s="7">
        <v>0.86506496157905854</v>
      </c>
      <c r="O1035" s="7">
        <v>0.9834815014933459</v>
      </c>
      <c r="P1035" s="7">
        <v>0.86759305512720719</v>
      </c>
      <c r="Q1035" s="7">
        <v>0.98449742891047209</v>
      </c>
      <c r="R1035" s="7">
        <v>0.86375834553217989</v>
      </c>
      <c r="S1035" s="7">
        <v>0.98647383211325312</v>
      </c>
      <c r="T1035" s="7">
        <v>0.86409455591126383</v>
      </c>
      <c r="U1035" s="7">
        <v>0.99085431834651883</v>
      </c>
      <c r="V1035" s="7">
        <v>0.88029781115749273</v>
      </c>
      <c r="W1035" s="7">
        <v>0.99216950516016889</v>
      </c>
      <c r="X1035" s="7">
        <v>0.87781663068549542</v>
      </c>
      <c r="Y1035" s="7">
        <v>0.99254749672605536</v>
      </c>
      <c r="Z1035" s="7">
        <v>0.87750040180180944</v>
      </c>
      <c r="AA1035" s="7">
        <v>0.99247820996384328</v>
      </c>
      <c r="AB1035" s="7">
        <v>0.87275436226451175</v>
      </c>
    </row>
    <row r="1036" spans="1:28">
      <c r="A1036" s="7">
        <v>0.96204125814442565</v>
      </c>
      <c r="B1036" s="7">
        <v>0.87259798534400712</v>
      </c>
      <c r="C1036" s="7">
        <v>0.96205409319217039</v>
      </c>
      <c r="D1036" s="7">
        <v>0.86544460999161588</v>
      </c>
      <c r="E1036" s="7">
        <v>0.96516015767764896</v>
      </c>
      <c r="F1036" s="7">
        <v>0.86505714273303347</v>
      </c>
      <c r="G1036" s="7">
        <v>0.96914865316415033</v>
      </c>
      <c r="H1036" s="7">
        <v>0.86476002658407636</v>
      </c>
      <c r="I1036" s="7">
        <v>0.97207970441316749</v>
      </c>
      <c r="J1036" s="7">
        <v>0.86481128346357405</v>
      </c>
      <c r="K1036" s="7">
        <v>0.97363152162404876</v>
      </c>
      <c r="L1036" s="7">
        <v>0.86541420336818409</v>
      </c>
      <c r="M1036" s="7">
        <v>0.97765457638026942</v>
      </c>
      <c r="N1036" s="7">
        <v>0.86535599640332994</v>
      </c>
      <c r="O1036" s="7">
        <v>0.98376239342320881</v>
      </c>
      <c r="P1036" s="7">
        <v>0.86907602958998731</v>
      </c>
      <c r="Q1036" s="7">
        <v>0.98497692611963128</v>
      </c>
      <c r="R1036" s="7">
        <v>0.86652621702510169</v>
      </c>
      <c r="S1036" s="7">
        <v>0.98651699745412713</v>
      </c>
      <c r="T1036" s="7">
        <v>0.86437950941084896</v>
      </c>
      <c r="U1036" s="7">
        <v>0.99090360157552171</v>
      </c>
      <c r="V1036" s="7">
        <v>0.88068440965540551</v>
      </c>
      <c r="W1036" s="7">
        <v>0.99221462654959824</v>
      </c>
      <c r="X1036" s="7">
        <v>0.87824058589219534</v>
      </c>
      <c r="Y1036" s="7">
        <v>0.99268102910700318</v>
      </c>
      <c r="Z1036" s="7">
        <v>0.87879398643864581</v>
      </c>
      <c r="AA1036" s="7">
        <v>0.99251865182688093</v>
      </c>
      <c r="AB1036" s="7">
        <v>0.87317136738585588</v>
      </c>
    </row>
    <row r="1037" spans="1:28">
      <c r="A1037" s="7">
        <v>0.96243677012427531</v>
      </c>
      <c r="B1037" s="7">
        <v>0.87349628387623601</v>
      </c>
      <c r="C1037" s="7">
        <v>0.96236979834778524</v>
      </c>
      <c r="D1037" s="7">
        <v>0.86620043177405215</v>
      </c>
      <c r="E1037" s="7">
        <v>0.96543491881167498</v>
      </c>
      <c r="F1037" s="7">
        <v>0.86577821408869104</v>
      </c>
      <c r="G1037" s="7">
        <v>0.9697171142612685</v>
      </c>
      <c r="H1037" s="7">
        <v>0.86641675318074984</v>
      </c>
      <c r="I1037" s="7">
        <v>0.97229249598060308</v>
      </c>
      <c r="J1037" s="7">
        <v>0.8655028169564698</v>
      </c>
      <c r="K1037" s="7">
        <v>0.9737085687989333</v>
      </c>
      <c r="L1037" s="7">
        <v>0.86567309404768522</v>
      </c>
      <c r="M1037" s="7">
        <v>0.97771985473268064</v>
      </c>
      <c r="N1037" s="7">
        <v>0.86562096840751734</v>
      </c>
      <c r="O1037" s="7">
        <v>0.98382678393204781</v>
      </c>
      <c r="P1037" s="7">
        <v>0.86941658377241837</v>
      </c>
      <c r="Q1037" s="7">
        <v>0.98522348701270035</v>
      </c>
      <c r="R1037" s="7">
        <v>0.86795098452302755</v>
      </c>
      <c r="S1037" s="7">
        <v>0.98685967740514768</v>
      </c>
      <c r="T1037" s="7">
        <v>0.8666582686468608</v>
      </c>
      <c r="U1037" s="7">
        <v>0.99095074205543754</v>
      </c>
      <c r="V1037" s="7">
        <v>0.88105537046126792</v>
      </c>
      <c r="W1037" s="7">
        <v>0.99235127990044159</v>
      </c>
      <c r="X1037" s="7">
        <v>0.87953417052903171</v>
      </c>
      <c r="Y1037" s="7">
        <v>0.9928193616715798</v>
      </c>
      <c r="Z1037" s="7">
        <v>0.88013969671565018</v>
      </c>
      <c r="AA1037" s="7">
        <v>0.99266218079177937</v>
      </c>
      <c r="AB1037" s="7">
        <v>0.874654341848636</v>
      </c>
    </row>
    <row r="1038" spans="1:28">
      <c r="A1038" s="7">
        <v>0.96266334884957383</v>
      </c>
      <c r="B1038" s="7">
        <v>0.87401145895322996</v>
      </c>
      <c r="C1038" s="7">
        <v>0.96266412392175571</v>
      </c>
      <c r="D1038" s="7">
        <v>0.86690760295899827</v>
      </c>
      <c r="E1038" s="7">
        <v>0.96561765780817688</v>
      </c>
      <c r="F1038" s="7">
        <v>0.86625863873890629</v>
      </c>
      <c r="G1038" s="7">
        <v>0.96996904588385491</v>
      </c>
      <c r="H1038" s="7">
        <v>0.86715346222845779</v>
      </c>
      <c r="I1038" s="7">
        <v>0.97276644083534591</v>
      </c>
      <c r="J1038" s="7">
        <v>0.86704399838410418</v>
      </c>
      <c r="K1038" s="7">
        <v>0.97384484271369498</v>
      </c>
      <c r="L1038" s="7">
        <v>0.86613266844183323</v>
      </c>
      <c r="M1038" s="7">
        <v>0.9784429733829817</v>
      </c>
      <c r="N1038" s="7">
        <v>0.86857649220504396</v>
      </c>
      <c r="O1038" s="7">
        <v>0.98396816309275947</v>
      </c>
      <c r="P1038" s="7">
        <v>0.87016806175150729</v>
      </c>
      <c r="Q1038" s="7">
        <v>0.98531885905155236</v>
      </c>
      <c r="R1038" s="7">
        <v>0.86850351630880851</v>
      </c>
      <c r="S1038" s="7">
        <v>0.98695613872812138</v>
      </c>
      <c r="T1038" s="7">
        <v>0.86730028278159688</v>
      </c>
      <c r="U1038" s="7">
        <v>0.99098588314046565</v>
      </c>
      <c r="V1038" s="7">
        <v>0.88133250511482786</v>
      </c>
      <c r="W1038" s="7">
        <v>0.9923994093824996</v>
      </c>
      <c r="X1038" s="7">
        <v>0.87999374492317972</v>
      </c>
      <c r="Y1038" s="7">
        <v>0.99285819952094045</v>
      </c>
      <c r="Z1038" s="7">
        <v>0.88051760760686826</v>
      </c>
      <c r="AA1038" s="7">
        <v>0.99306778888871616</v>
      </c>
      <c r="AB1038" s="7">
        <v>0.87886435605287294</v>
      </c>
    </row>
    <row r="1039" spans="1:28">
      <c r="A1039" s="7">
        <v>0.9628546997871934</v>
      </c>
      <c r="B1039" s="7">
        <v>0.87444670804863289</v>
      </c>
      <c r="C1039" s="7">
        <v>0.96282447078408828</v>
      </c>
      <c r="D1039" s="7">
        <v>0.86729420145691105</v>
      </c>
      <c r="E1039" s="7">
        <v>0.96590742964548693</v>
      </c>
      <c r="F1039" s="7">
        <v>0.86702054184602884</v>
      </c>
      <c r="G1039" s="7">
        <v>0.970248578406818</v>
      </c>
      <c r="H1039" s="7">
        <v>0.86797965362512086</v>
      </c>
      <c r="I1039" s="7">
        <v>0.97290991393763204</v>
      </c>
      <c r="J1039" s="7">
        <v>0.86751139162427737</v>
      </c>
      <c r="K1039" s="7">
        <v>0.97419129293545459</v>
      </c>
      <c r="L1039" s="7">
        <v>0.8673028890636052</v>
      </c>
      <c r="M1039" s="7">
        <v>0.97867880292373466</v>
      </c>
      <c r="N1039" s="7">
        <v>0.8695408165481523</v>
      </c>
      <c r="O1039" s="7">
        <v>0.98410860905769093</v>
      </c>
      <c r="P1039" s="7">
        <v>0.87092388353394357</v>
      </c>
      <c r="Q1039" s="7">
        <v>0.98590911088647526</v>
      </c>
      <c r="R1039" s="7">
        <v>0.8719325146711947</v>
      </c>
      <c r="S1039" s="7">
        <v>0.98747015865465215</v>
      </c>
      <c r="T1039" s="7">
        <v>0.87072928114398307</v>
      </c>
      <c r="U1039" s="7">
        <v>0.99110587708934228</v>
      </c>
      <c r="V1039" s="7">
        <v>0.88228206052655522</v>
      </c>
      <c r="W1039" s="7">
        <v>0.99248277652106442</v>
      </c>
      <c r="X1039" s="7">
        <v>0.88079039845708096</v>
      </c>
      <c r="Y1039" s="7">
        <v>0.99296554908209456</v>
      </c>
      <c r="Z1039" s="7">
        <v>0.88156272669223701</v>
      </c>
      <c r="AA1039" s="7">
        <v>0.99311616052882001</v>
      </c>
      <c r="AB1039" s="7">
        <v>0.87937084352317219</v>
      </c>
    </row>
    <row r="1040" spans="1:28">
      <c r="A1040" s="7">
        <v>0.96339912923314042</v>
      </c>
      <c r="B1040" s="7">
        <v>0.87568556076329285</v>
      </c>
      <c r="C1040" s="7">
        <v>0.96307746250021309</v>
      </c>
      <c r="D1040" s="7">
        <v>0.86790494020754638</v>
      </c>
      <c r="E1040" s="7">
        <v>0.9661358533911143</v>
      </c>
      <c r="F1040" s="7">
        <v>0.86762346175063887</v>
      </c>
      <c r="G1040" s="7">
        <v>0.97039715346629207</v>
      </c>
      <c r="H1040" s="7">
        <v>0.86841924652387115</v>
      </c>
      <c r="I1040" s="7">
        <v>0.97308079201451214</v>
      </c>
      <c r="J1040" s="7">
        <v>0.86807174225608352</v>
      </c>
      <c r="K1040" s="7">
        <v>0.97453617076589005</v>
      </c>
      <c r="L1040" s="7">
        <v>0.86846789712136041</v>
      </c>
      <c r="M1040" s="7">
        <v>0.9787284512481037</v>
      </c>
      <c r="N1040" s="7">
        <v>0.8697441065448076</v>
      </c>
      <c r="O1040" s="7">
        <v>0.98419539626525654</v>
      </c>
      <c r="P1040" s="7">
        <v>0.87139127677411676</v>
      </c>
      <c r="Q1040" s="7">
        <v>0.98600799894519275</v>
      </c>
      <c r="R1040" s="7">
        <v>0.87250937175572074</v>
      </c>
      <c r="S1040" s="7">
        <v>0.98758379802144303</v>
      </c>
      <c r="T1040" s="7">
        <v>0.87148770920842777</v>
      </c>
      <c r="U1040" s="7">
        <v>0.9911414467241878</v>
      </c>
      <c r="V1040" s="7">
        <v>0.88256701402614035</v>
      </c>
      <c r="W1040" s="7">
        <v>0.99250168453187293</v>
      </c>
      <c r="X1040" s="7">
        <v>0.88097196943699951</v>
      </c>
      <c r="Y1040" s="7">
        <v>0.99300744159376442</v>
      </c>
      <c r="Z1040" s="7">
        <v>0.88197278172822546</v>
      </c>
      <c r="AA1040" s="7">
        <v>0.9931522410144713</v>
      </c>
      <c r="AB1040" s="7">
        <v>0.87974875441439027</v>
      </c>
    </row>
    <row r="1041" spans="1:28">
      <c r="A1041" s="7">
        <v>0.96383947657912694</v>
      </c>
      <c r="B1041" s="7">
        <v>0.87668811057585772</v>
      </c>
      <c r="C1041" s="7">
        <v>0.96315870491046163</v>
      </c>
      <c r="D1041" s="7">
        <v>0.86810214887951542</v>
      </c>
      <c r="E1041" s="7">
        <v>0.96638385631493828</v>
      </c>
      <c r="F1041" s="7">
        <v>0.868278507295417</v>
      </c>
      <c r="G1041" s="7">
        <v>0.97091687254785153</v>
      </c>
      <c r="H1041" s="7">
        <v>0.86996042795150552</v>
      </c>
      <c r="I1041" s="7">
        <v>0.97338224673504592</v>
      </c>
      <c r="J1041" s="7">
        <v>0.86906039189793693</v>
      </c>
      <c r="K1041" s="7">
        <v>0.97484016642189697</v>
      </c>
      <c r="L1041" s="7">
        <v>0.86950172231802614</v>
      </c>
      <c r="M1041" s="7">
        <v>0.97877258309198734</v>
      </c>
      <c r="N1041" s="7">
        <v>0.86992480876405676</v>
      </c>
      <c r="O1041" s="7">
        <v>0.98444642593015064</v>
      </c>
      <c r="P1041" s="7">
        <v>0.87275175598250199</v>
      </c>
      <c r="Q1041" s="7">
        <v>0.98613677317276716</v>
      </c>
      <c r="R1041" s="7">
        <v>0.87326519353815701</v>
      </c>
      <c r="S1041" s="7">
        <v>0.98766616453923328</v>
      </c>
      <c r="T1041" s="7">
        <v>0.87203763471220042</v>
      </c>
      <c r="U1041" s="7">
        <v>0.99125586952543798</v>
      </c>
      <c r="V1041" s="7">
        <v>0.88348616281443637</v>
      </c>
      <c r="W1041" s="7">
        <v>0.99254809510385744</v>
      </c>
      <c r="X1041" s="7">
        <v>0.88142285622445282</v>
      </c>
      <c r="Y1041" s="7">
        <v>0.99308773557446506</v>
      </c>
      <c r="Z1041" s="7">
        <v>0.88275901013409308</v>
      </c>
      <c r="AA1041" s="7">
        <v>0.99320140563228188</v>
      </c>
      <c r="AB1041" s="7">
        <v>0.88026827329473156</v>
      </c>
    </row>
    <row r="1042" spans="1:28">
      <c r="A1042" s="7">
        <v>0.96412690330132544</v>
      </c>
      <c r="B1042" s="7">
        <v>0.87734402488130525</v>
      </c>
      <c r="C1042" s="7">
        <v>0.96343806477728111</v>
      </c>
      <c r="D1042" s="7">
        <v>0.86878151972303863</v>
      </c>
      <c r="E1042" s="7">
        <v>0.96655550044379535</v>
      </c>
      <c r="F1042" s="7">
        <v>0.86873200036487874</v>
      </c>
      <c r="G1042" s="7">
        <v>0.97097970864019822</v>
      </c>
      <c r="H1042" s="7">
        <v>0.87014721149544094</v>
      </c>
      <c r="I1042" s="7">
        <v>0.973776663428222</v>
      </c>
      <c r="J1042" s="7">
        <v>0.87035397653477331</v>
      </c>
      <c r="K1042" s="7">
        <v>0.97540727555948226</v>
      </c>
      <c r="L1042" s="7">
        <v>0.87143210852558173</v>
      </c>
      <c r="M1042" s="7">
        <v>0.97924332276007908</v>
      </c>
      <c r="N1042" s="7">
        <v>0.87185519497161235</v>
      </c>
      <c r="O1042" s="7">
        <v>0.98462186673684238</v>
      </c>
      <c r="P1042" s="7">
        <v>0.87370913024025454</v>
      </c>
      <c r="Q1042" s="7">
        <v>0.98631960620577375</v>
      </c>
      <c r="R1042" s="7">
        <v>0.87433898172561819</v>
      </c>
      <c r="S1042" s="7">
        <v>0.98808063990415662</v>
      </c>
      <c r="T1042" s="7">
        <v>0.87480550620512221</v>
      </c>
      <c r="U1042" s="7">
        <v>0.99143543189893546</v>
      </c>
      <c r="V1042" s="7">
        <v>0.88493004304709044</v>
      </c>
      <c r="W1042" s="7">
        <v>0.99270064837288063</v>
      </c>
      <c r="X1042" s="7">
        <v>0.88290583068723294</v>
      </c>
      <c r="Y1042" s="7">
        <v>0.99320206722089754</v>
      </c>
      <c r="Z1042" s="7">
        <v>0.88387884263703598</v>
      </c>
      <c r="AA1042" s="7">
        <v>0.99323748611793317</v>
      </c>
      <c r="AB1042" s="7">
        <v>0.88065226551063591</v>
      </c>
    </row>
    <row r="1043" spans="1:28">
      <c r="A1043" s="7">
        <v>0.96430464350279632</v>
      </c>
      <c r="B1043" s="7">
        <v>0.87774973611394635</v>
      </c>
      <c r="C1043" s="7">
        <v>0.96369604506245621</v>
      </c>
      <c r="D1043" s="7">
        <v>0.86940963368706325</v>
      </c>
      <c r="E1043" s="7">
        <v>0.96686615673784848</v>
      </c>
      <c r="F1043" s="7">
        <v>0.86955819176154181</v>
      </c>
      <c r="G1043" s="7">
        <v>0.97131620472351299</v>
      </c>
      <c r="H1043" s="7">
        <v>0.87114976130800581</v>
      </c>
      <c r="I1043" s="7">
        <v>0.97395237767708931</v>
      </c>
      <c r="J1043" s="7">
        <v>0.87093083361929935</v>
      </c>
      <c r="K1043" s="7">
        <v>0.97562112077956986</v>
      </c>
      <c r="L1043" s="7">
        <v>0.87216012996659509</v>
      </c>
      <c r="M1043" s="7">
        <v>0.97934813588930258</v>
      </c>
      <c r="N1043" s="7">
        <v>0.87228523150299853</v>
      </c>
      <c r="O1043" s="7">
        <v>0.98475484713553163</v>
      </c>
      <c r="P1043" s="7">
        <v>0.8744371516812679</v>
      </c>
      <c r="Q1043" s="7">
        <v>0.98639871665274781</v>
      </c>
      <c r="R1043" s="7">
        <v>0.87480376868378307</v>
      </c>
      <c r="S1043" s="7">
        <v>0.98824757525304707</v>
      </c>
      <c r="T1043" s="7">
        <v>0.8759253387080651</v>
      </c>
      <c r="U1043" s="7">
        <v>0.99147914398031189</v>
      </c>
      <c r="V1043" s="7">
        <v>0.88528449740023296</v>
      </c>
      <c r="W1043" s="7">
        <v>0.99281753425787866</v>
      </c>
      <c r="X1043" s="7">
        <v>0.88404738220691259</v>
      </c>
      <c r="Y1043" s="7">
        <v>0.9933713827888967</v>
      </c>
      <c r="Z1043" s="7">
        <v>0.88556076329312405</v>
      </c>
      <c r="AA1043" s="7">
        <v>0.99332629962107477</v>
      </c>
      <c r="AB1043" s="7">
        <v>0.88160182092236328</v>
      </c>
    </row>
    <row r="1044" spans="1:28">
      <c r="A1044" s="7">
        <v>0.96446476981042784</v>
      </c>
      <c r="B1044" s="7">
        <v>0.8781154843557919</v>
      </c>
      <c r="C1044" s="7">
        <v>0.96401745143984285</v>
      </c>
      <c r="D1044" s="7">
        <v>0.87019238705025304</v>
      </c>
      <c r="E1044" s="7">
        <v>0.96708740145147032</v>
      </c>
      <c r="F1044" s="7">
        <v>0.87015068653811833</v>
      </c>
      <c r="G1044" s="7">
        <v>0.97153583742012684</v>
      </c>
      <c r="H1044" s="7">
        <v>0.87180480685278394</v>
      </c>
      <c r="I1044" s="7">
        <v>0.97464395027125494</v>
      </c>
      <c r="J1044" s="7">
        <v>0.87320959285531119</v>
      </c>
      <c r="K1044" s="7">
        <v>0.97571231947637194</v>
      </c>
      <c r="L1044" s="7">
        <v>0.87247114628626421</v>
      </c>
      <c r="M1044" s="7">
        <v>0.97953109915873671</v>
      </c>
      <c r="N1044" s="7">
        <v>0.87303670948208745</v>
      </c>
      <c r="O1044" s="7">
        <v>0.98480943908867768</v>
      </c>
      <c r="P1044" s="7">
        <v>0.874736874112234</v>
      </c>
      <c r="Q1044" s="7">
        <v>0.98653100690018769</v>
      </c>
      <c r="R1044" s="7">
        <v>0.87558999708965068</v>
      </c>
      <c r="S1044" s="7">
        <v>0.98861668296378646</v>
      </c>
      <c r="T1044" s="7">
        <v>0.87840738794073225</v>
      </c>
      <c r="U1044" s="7">
        <v>0.99168613354212398</v>
      </c>
      <c r="V1044" s="7">
        <v>0.88696641805632104</v>
      </c>
      <c r="W1044" s="7">
        <v>0.99298899553771036</v>
      </c>
      <c r="X1044" s="7">
        <v>0.88572930286300067</v>
      </c>
      <c r="Y1044" s="7">
        <v>0.99341283892023668</v>
      </c>
      <c r="Z1044" s="7">
        <v>0.88597776841446818</v>
      </c>
      <c r="AA1044" s="7">
        <v>0.99345198658757428</v>
      </c>
      <c r="AB1044" s="7">
        <v>0.88294753119936764</v>
      </c>
    </row>
    <row r="1045" spans="1:28">
      <c r="A1045" s="7">
        <v>0.96479543063568685</v>
      </c>
      <c r="B1045" s="7">
        <v>0.87887130613822817</v>
      </c>
      <c r="C1045" s="7">
        <v>0.96473438007764989</v>
      </c>
      <c r="D1045" s="7">
        <v>0.87195075864525418</v>
      </c>
      <c r="E1045" s="7">
        <v>0.96722315042030027</v>
      </c>
      <c r="F1045" s="7">
        <v>0.87051469725862496</v>
      </c>
      <c r="G1045" s="7">
        <v>0.97177661123192272</v>
      </c>
      <c r="H1045" s="7">
        <v>0.87252587820844152</v>
      </c>
      <c r="I1045" s="7">
        <v>0.97472025431816367</v>
      </c>
      <c r="J1045" s="7">
        <v>0.87346153344945665</v>
      </c>
      <c r="K1045" s="7">
        <v>0.97671760166296029</v>
      </c>
      <c r="L1045" s="7">
        <v>0.8759001446486504</v>
      </c>
      <c r="M1045" s="7">
        <v>0.97964280788856706</v>
      </c>
      <c r="N1045" s="7">
        <v>0.87349628387623546</v>
      </c>
      <c r="O1045" s="7">
        <v>0.9850977965847828</v>
      </c>
      <c r="P1045" s="7">
        <v>0.87632236233401117</v>
      </c>
      <c r="Q1045" s="7">
        <v>0.98657407814354026</v>
      </c>
      <c r="R1045" s="7">
        <v>0.8758462814871435</v>
      </c>
      <c r="S1045" s="7">
        <v>0.98873340556921119</v>
      </c>
      <c r="T1045" s="7">
        <v>0.87919361634659987</v>
      </c>
      <c r="U1045" s="7">
        <v>0.99177655755359884</v>
      </c>
      <c r="V1045" s="7">
        <v>0.88770225834335958</v>
      </c>
      <c r="W1045" s="7">
        <v>0.99321589166741242</v>
      </c>
      <c r="X1045" s="7">
        <v>0.88795680521951403</v>
      </c>
      <c r="Y1045" s="7">
        <v>0.99355989909141118</v>
      </c>
      <c r="Z1045" s="7">
        <v>0.8874607428772483</v>
      </c>
      <c r="AA1045" s="7">
        <v>0.99348806707322557</v>
      </c>
      <c r="AB1045" s="7">
        <v>0.88333412969728042</v>
      </c>
    </row>
    <row r="1046" spans="1:28">
      <c r="A1046" s="7">
        <v>0.96591871668372153</v>
      </c>
      <c r="B1046" s="7">
        <v>0.88145847541190081</v>
      </c>
      <c r="C1046" s="7">
        <v>0.96503440687339226</v>
      </c>
      <c r="D1046" s="7">
        <v>0.87268746769296213</v>
      </c>
      <c r="E1046" s="7">
        <v>0.96756056492455544</v>
      </c>
      <c r="F1046" s="7">
        <v>0.87141994587620952</v>
      </c>
      <c r="G1046" s="7">
        <v>0.97193869311498537</v>
      </c>
      <c r="H1046" s="7">
        <v>0.87301238418334304</v>
      </c>
      <c r="I1046" s="7">
        <v>0.97494862910644686</v>
      </c>
      <c r="J1046" s="7">
        <v>0.87422343655657919</v>
      </c>
      <c r="K1046" s="7">
        <v>0.97699119775336651</v>
      </c>
      <c r="L1046" s="7">
        <v>0.87684970006037777</v>
      </c>
      <c r="M1046" s="7">
        <v>0.97990024364455475</v>
      </c>
      <c r="N1046" s="7">
        <v>0.87456225321767145</v>
      </c>
      <c r="O1046" s="7">
        <v>0.98519204935859062</v>
      </c>
      <c r="P1046" s="7">
        <v>0.87684188121435247</v>
      </c>
      <c r="Q1046" s="7">
        <v>0.9867015338636651</v>
      </c>
      <c r="R1046" s="7">
        <v>0.8766047095515882</v>
      </c>
      <c r="S1046" s="7">
        <v>0.9889399825576799</v>
      </c>
      <c r="T1046" s="7">
        <v>0.88058623969975547</v>
      </c>
      <c r="U1046" s="7">
        <v>0.99182798353168877</v>
      </c>
      <c r="V1046" s="7">
        <v>0.8881270823107289</v>
      </c>
      <c r="W1046" s="7">
        <v>0.99346857144821699</v>
      </c>
      <c r="X1046" s="7">
        <v>0.8904492795802148</v>
      </c>
      <c r="Y1046" s="7">
        <v>0.99360397350473051</v>
      </c>
      <c r="Z1046" s="7">
        <v>0.88790815462202377</v>
      </c>
      <c r="AA1046" s="7">
        <v>0.9935495228454887</v>
      </c>
      <c r="AB1046" s="7">
        <v>0.88399351904540591</v>
      </c>
    </row>
    <row r="1047" spans="1:28">
      <c r="A1047" s="7">
        <v>0.96634465266202119</v>
      </c>
      <c r="B1047" s="7">
        <v>0.8824453875324153</v>
      </c>
      <c r="C1047" s="7">
        <v>0.96566154126829307</v>
      </c>
      <c r="D1047" s="7">
        <v>0.8742286491205965</v>
      </c>
      <c r="E1047" s="7">
        <v>0.96770088236829799</v>
      </c>
      <c r="F1047" s="7">
        <v>0.8717978567674276</v>
      </c>
      <c r="G1047" s="7">
        <v>0.97225346082991859</v>
      </c>
      <c r="H1047" s="7">
        <v>0.8739619395950704</v>
      </c>
      <c r="I1047" s="7">
        <v>0.97518291477160324</v>
      </c>
      <c r="J1047" s="7">
        <v>0.87500618991976897</v>
      </c>
      <c r="K1047" s="7">
        <v>0.97711489253753481</v>
      </c>
      <c r="L1047" s="7">
        <v>0.87727973659176395</v>
      </c>
      <c r="M1047" s="7">
        <v>0.97997563554452261</v>
      </c>
      <c r="N1047" s="7">
        <v>0.8748750070586796</v>
      </c>
      <c r="O1047" s="7">
        <v>0.98522891059191153</v>
      </c>
      <c r="P1047" s="7">
        <v>0.87704517121100778</v>
      </c>
      <c r="Q1047" s="7">
        <v>0.98680921197204641</v>
      </c>
      <c r="R1047" s="7">
        <v>0.87724672368632428</v>
      </c>
      <c r="S1047" s="7">
        <v>0.98908269246016145</v>
      </c>
      <c r="T1047" s="7">
        <v>0.88155403908554164</v>
      </c>
      <c r="U1047" s="7">
        <v>0.99184983957237705</v>
      </c>
      <c r="V1047" s="7">
        <v>0.88830778452997805</v>
      </c>
      <c r="W1047" s="7">
        <v>0.99356397095729632</v>
      </c>
      <c r="X1047" s="7">
        <v>0.89139449118859482</v>
      </c>
      <c r="Y1047" s="7">
        <v>0.99367641263949302</v>
      </c>
      <c r="Z1047" s="7">
        <v>0.88864399490906232</v>
      </c>
      <c r="AA1047" s="7">
        <v>0.99360463479609884</v>
      </c>
      <c r="AB1047" s="7">
        <v>0.88458514506131292</v>
      </c>
    </row>
    <row r="1048" spans="1:28">
      <c r="A1048" s="7">
        <v>0.96682022779568666</v>
      </c>
      <c r="B1048" s="7">
        <v>0.88355479490732458</v>
      </c>
      <c r="C1048" s="7">
        <v>0.96582331343606864</v>
      </c>
      <c r="D1048" s="7">
        <v>0.87462654150721242</v>
      </c>
      <c r="E1048" s="7">
        <v>0.96793322194956466</v>
      </c>
      <c r="F1048" s="7">
        <v>0.87242597073145223</v>
      </c>
      <c r="G1048" s="7">
        <v>0.97264104794159012</v>
      </c>
      <c r="H1048" s="7">
        <v>0.87513216021684237</v>
      </c>
      <c r="I1048" s="7">
        <v>0.97529575878463726</v>
      </c>
      <c r="J1048" s="7">
        <v>0.87538323205031765</v>
      </c>
      <c r="K1048" s="7">
        <v>0.97733974449689165</v>
      </c>
      <c r="L1048" s="7">
        <v>0.87806248995495373</v>
      </c>
      <c r="M1048" s="7">
        <v>0.98006803659265385</v>
      </c>
      <c r="N1048" s="7">
        <v>0.87526160555659238</v>
      </c>
      <c r="O1048" s="7">
        <v>0.98530683243956452</v>
      </c>
      <c r="P1048" s="7">
        <v>0.87747520774239396</v>
      </c>
      <c r="Q1048" s="7">
        <v>0.98688480639915488</v>
      </c>
      <c r="R1048" s="7">
        <v>0.87769761047377759</v>
      </c>
      <c r="S1048" s="7">
        <v>0.98949937013839462</v>
      </c>
      <c r="T1048" s="7">
        <v>0.88438185506465661</v>
      </c>
      <c r="U1048" s="7">
        <v>0.99191197929590247</v>
      </c>
      <c r="V1048" s="7">
        <v>0.88882209084630248</v>
      </c>
      <c r="W1048" s="7">
        <v>0.99376035643319371</v>
      </c>
      <c r="X1048" s="7">
        <v>0.89334051508820078</v>
      </c>
      <c r="Y1048" s="7">
        <v>0.99372615999710101</v>
      </c>
      <c r="Z1048" s="7">
        <v>0.88915830122538675</v>
      </c>
      <c r="AA1048" s="7">
        <v>0.99364904154766964</v>
      </c>
      <c r="AB1048" s="7">
        <v>0.88506383219018925</v>
      </c>
    </row>
    <row r="1049" spans="1:28">
      <c r="A1049" s="7">
        <v>0.96696674336716948</v>
      </c>
      <c r="B1049" s="7">
        <v>0.88389708661109456</v>
      </c>
      <c r="C1049" s="7">
        <v>0.96601786762903219</v>
      </c>
      <c r="D1049" s="7">
        <v>0.87510783491809707</v>
      </c>
      <c r="E1049" s="7">
        <v>0.96828760507492362</v>
      </c>
      <c r="F1049" s="7">
        <v>0.87338768879255213</v>
      </c>
      <c r="G1049" s="7">
        <v>0.97295464115012431</v>
      </c>
      <c r="H1049" s="7">
        <v>0.87608432191057817</v>
      </c>
      <c r="I1049" s="7">
        <v>0.97556389765370377</v>
      </c>
      <c r="J1049" s="7">
        <v>0.87628153058254654</v>
      </c>
      <c r="K1049" s="7">
        <v>0.9776154371090634</v>
      </c>
      <c r="L1049" s="7">
        <v>0.87902681429806206</v>
      </c>
      <c r="M1049" s="7">
        <v>0.98018250356272696</v>
      </c>
      <c r="N1049" s="7">
        <v>0.87574203020680763</v>
      </c>
      <c r="O1049" s="7">
        <v>0.98552660004581938</v>
      </c>
      <c r="P1049" s="7">
        <v>0.87868886639763932</v>
      </c>
      <c r="Q1049" s="7">
        <v>0.98704478530303563</v>
      </c>
      <c r="R1049" s="7">
        <v>0.87865498473153014</v>
      </c>
      <c r="S1049" s="7">
        <v>0.98978699225666766</v>
      </c>
      <c r="T1049" s="7">
        <v>0.88633743533162679</v>
      </c>
      <c r="U1049" s="7">
        <v>0.99198783261358514</v>
      </c>
      <c r="V1049" s="7">
        <v>0.88946410498103856</v>
      </c>
      <c r="W1049" s="7">
        <v>0.99379602381721888</v>
      </c>
      <c r="X1049" s="7">
        <v>0.8936949694413433</v>
      </c>
      <c r="Y1049" s="7">
        <v>0.99379990827285325</v>
      </c>
      <c r="Z1049" s="7">
        <v>0.8899210730931788</v>
      </c>
      <c r="AA1049" s="7">
        <v>0.99370732540910633</v>
      </c>
      <c r="AB1049" s="7">
        <v>0.88569281491488339</v>
      </c>
    </row>
    <row r="1050" spans="1:28">
      <c r="A1050" s="7">
        <v>0.96721974293322721</v>
      </c>
      <c r="B1050" s="7">
        <v>0.88448871262700157</v>
      </c>
      <c r="C1050" s="7">
        <v>0.96673550891956073</v>
      </c>
      <c r="D1050" s="7">
        <v>0.87689400685452112</v>
      </c>
      <c r="E1050" s="7">
        <v>0.96863741972536999</v>
      </c>
      <c r="F1050" s="7">
        <v>0.8743372442042795</v>
      </c>
      <c r="G1050" s="7">
        <v>0.97380498378300351</v>
      </c>
      <c r="H1050" s="7">
        <v>0.87867149118425081</v>
      </c>
      <c r="I1050" s="7">
        <v>0.9757589565905197</v>
      </c>
      <c r="J1050" s="7">
        <v>0.87693657612732467</v>
      </c>
      <c r="K1050" s="7">
        <v>0.97787802646020039</v>
      </c>
      <c r="L1050" s="7">
        <v>0.87994596308635809</v>
      </c>
      <c r="M1050" s="7">
        <v>0.9809961844343309</v>
      </c>
      <c r="N1050" s="7">
        <v>0.87917102856919382</v>
      </c>
      <c r="O1050" s="7">
        <v>0.98563718374578202</v>
      </c>
      <c r="P1050" s="7">
        <v>0.87929960514827465</v>
      </c>
      <c r="Q1050" s="7">
        <v>0.98714367336175313</v>
      </c>
      <c r="R1050" s="7">
        <v>0.87924921702944558</v>
      </c>
      <c r="S1050" s="7">
        <v>0.98982443158293598</v>
      </c>
      <c r="T1050" s="7">
        <v>0.8865937197291196</v>
      </c>
      <c r="U1050" s="7">
        <v>0.99203068759532675</v>
      </c>
      <c r="V1050" s="7">
        <v>0.88982724694087578</v>
      </c>
      <c r="W1050" s="7">
        <v>0.99385962348993839</v>
      </c>
      <c r="X1050" s="7">
        <v>0.89432916473005419</v>
      </c>
      <c r="Y1050" s="7">
        <v>0.99385707409606949</v>
      </c>
      <c r="Z1050" s="7">
        <v>0.89051269910908581</v>
      </c>
      <c r="AA1050" s="7">
        <v>0.99376600575939633</v>
      </c>
      <c r="AB1050" s="7">
        <v>0.88632701020359428</v>
      </c>
    </row>
    <row r="1051" spans="1:28">
      <c r="A1051" s="7">
        <v>0.96731261619165343</v>
      </c>
      <c r="B1051" s="7">
        <v>0.88470590279436834</v>
      </c>
      <c r="C1051" s="7">
        <v>0.96704337489523928</v>
      </c>
      <c r="D1051" s="7">
        <v>0.87766372880766885</v>
      </c>
      <c r="E1051" s="7">
        <v>0.96904597191040631</v>
      </c>
      <c r="F1051" s="7">
        <v>0.87544665157918877</v>
      </c>
      <c r="G1051" s="7">
        <v>0.97412151325753527</v>
      </c>
      <c r="H1051" s="7">
        <v>0.87963581552735914</v>
      </c>
      <c r="I1051" s="7">
        <v>0.97604214132799083</v>
      </c>
      <c r="J1051" s="7">
        <v>0.87788873782106047</v>
      </c>
      <c r="K1051" s="7">
        <v>0.97811231276750221</v>
      </c>
      <c r="L1051" s="7">
        <v>0.88077215448302115</v>
      </c>
      <c r="M1051" s="7">
        <v>0.98115340412816621</v>
      </c>
      <c r="N1051" s="7">
        <v>0.87983649924200558</v>
      </c>
      <c r="O1051" s="7">
        <v>0.98604032432286093</v>
      </c>
      <c r="P1051" s="7">
        <v>0.88152710750478802</v>
      </c>
      <c r="Q1051" s="7">
        <v>0.98732914340965894</v>
      </c>
      <c r="R1051" s="7">
        <v>0.88036904953238848</v>
      </c>
      <c r="S1051" s="7">
        <v>0.98989314375820492</v>
      </c>
      <c r="T1051" s="7">
        <v>0.88706545677264015</v>
      </c>
      <c r="U1051" s="7">
        <v>0.99210482671373978</v>
      </c>
      <c r="V1051" s="7">
        <v>0.89045622966556992</v>
      </c>
      <c r="W1051" s="7">
        <v>0.99392193398010276</v>
      </c>
      <c r="X1051" s="7">
        <v>0.89495814745474833</v>
      </c>
      <c r="Y1051" s="7">
        <v>0.99388674795850229</v>
      </c>
      <c r="Z1051" s="7">
        <v>0.89082371542875494</v>
      </c>
      <c r="AA1051" s="7">
        <v>0.99384847544088495</v>
      </c>
      <c r="AB1051" s="7">
        <v>0.88721835865046739</v>
      </c>
    </row>
    <row r="1052" spans="1:28">
      <c r="A1052" s="7">
        <v>0.96747674565697572</v>
      </c>
      <c r="B1052" s="7">
        <v>0.88508989501027269</v>
      </c>
      <c r="C1052" s="7">
        <v>0.96725075683718942</v>
      </c>
      <c r="D1052" s="7">
        <v>0.87818324768801015</v>
      </c>
      <c r="E1052" s="7">
        <v>0.96988396073722194</v>
      </c>
      <c r="F1052" s="7">
        <v>0.87772541081520061</v>
      </c>
      <c r="G1052" s="7">
        <v>0.97424013840383472</v>
      </c>
      <c r="H1052" s="7">
        <v>0.87999721996585745</v>
      </c>
      <c r="I1052" s="7">
        <v>0.97628771139445059</v>
      </c>
      <c r="J1052" s="7">
        <v>0.87871492921772354</v>
      </c>
      <c r="K1052" s="7">
        <v>0.97828265516095436</v>
      </c>
      <c r="L1052" s="7">
        <v>0.88137507438763119</v>
      </c>
      <c r="M1052" s="7">
        <v>0.98139015308233346</v>
      </c>
      <c r="N1052" s="7">
        <v>0.88083904905457044</v>
      </c>
      <c r="O1052" s="7">
        <v>0.98622649688102582</v>
      </c>
      <c r="P1052" s="7">
        <v>0.8825565888981064</v>
      </c>
      <c r="Q1052" s="7">
        <v>0.98740034281193556</v>
      </c>
      <c r="R1052" s="7">
        <v>0.88079908606377466</v>
      </c>
      <c r="S1052" s="7">
        <v>0.99008914964278605</v>
      </c>
      <c r="T1052" s="7">
        <v>0.88841116704964451</v>
      </c>
      <c r="U1052" s="7">
        <v>0.99219439362557982</v>
      </c>
      <c r="V1052" s="7">
        <v>0.89121813277269246</v>
      </c>
      <c r="W1052" s="7">
        <v>0.99393869335331941</v>
      </c>
      <c r="X1052" s="7">
        <v>0.89512755578529435</v>
      </c>
      <c r="Y1052" s="7">
        <v>0.99396180537524415</v>
      </c>
      <c r="Z1052" s="7">
        <v>0.89161081259529207</v>
      </c>
      <c r="AA1052" s="7">
        <v>0.99387543668291012</v>
      </c>
      <c r="AB1052" s="7">
        <v>0.8875102622354083</v>
      </c>
    </row>
    <row r="1053" spans="1:28">
      <c r="A1053" s="7">
        <v>0.96764968206921775</v>
      </c>
      <c r="B1053" s="7">
        <v>0.88549473748224428</v>
      </c>
      <c r="C1053" s="7">
        <v>0.96765055501393871</v>
      </c>
      <c r="D1053" s="7">
        <v>0.87918579750057502</v>
      </c>
      <c r="E1053" s="7">
        <v>0.97044979898710448</v>
      </c>
      <c r="F1053" s="7">
        <v>0.87926659224283499</v>
      </c>
      <c r="G1053" s="7">
        <v>0.97497949018200802</v>
      </c>
      <c r="H1053" s="7">
        <v>0.88227597920186929</v>
      </c>
      <c r="I1053" s="7">
        <v>0.97656874672214955</v>
      </c>
      <c r="J1053" s="7">
        <v>0.8796644846294509</v>
      </c>
      <c r="K1053" s="7">
        <v>0.97853476190326349</v>
      </c>
      <c r="L1053" s="7">
        <v>0.88227337291986008</v>
      </c>
      <c r="M1053" s="7">
        <v>0.98157449547188891</v>
      </c>
      <c r="N1053" s="7">
        <v>0.88162180241776023</v>
      </c>
      <c r="O1053" s="7">
        <v>0.98633521418942793</v>
      </c>
      <c r="P1053" s="7">
        <v>0.88315950880271643</v>
      </c>
      <c r="Q1053" s="7">
        <v>0.98771195007251655</v>
      </c>
      <c r="R1053" s="7">
        <v>0.88268169043450961</v>
      </c>
      <c r="S1053" s="7">
        <v>0.99019486068166129</v>
      </c>
      <c r="T1053" s="7">
        <v>0.88913918849065787</v>
      </c>
      <c r="U1053" s="7">
        <v>0.99223724860732143</v>
      </c>
      <c r="V1053" s="7">
        <v>0.891583881014538</v>
      </c>
      <c r="W1053" s="7">
        <v>0.9940809331619016</v>
      </c>
      <c r="X1053" s="7">
        <v>0.89657143601794842</v>
      </c>
      <c r="Y1053" s="7">
        <v>0.99403337174934692</v>
      </c>
      <c r="Z1053" s="7">
        <v>0.89237358446308412</v>
      </c>
      <c r="AA1053" s="7">
        <v>0.99399438333890333</v>
      </c>
      <c r="AB1053" s="7">
        <v>0.88880384687224467</v>
      </c>
    </row>
    <row r="1054" spans="1:28">
      <c r="A1054" s="7">
        <v>0.96813726667595557</v>
      </c>
      <c r="B1054" s="7">
        <v>0.88663715776259333</v>
      </c>
      <c r="C1054" s="7">
        <v>0.96788644306474803</v>
      </c>
      <c r="D1054" s="7">
        <v>0.87977742351648203</v>
      </c>
      <c r="E1054" s="7">
        <v>0.97084399310812997</v>
      </c>
      <c r="F1054" s="7">
        <v>0.88034038043029617</v>
      </c>
      <c r="G1054" s="7">
        <v>0.97528897261814573</v>
      </c>
      <c r="H1054" s="7">
        <v>0.88323769726296919</v>
      </c>
      <c r="I1054" s="7">
        <v>0.97691641375278293</v>
      </c>
      <c r="J1054" s="7">
        <v>0.88083991781523974</v>
      </c>
      <c r="K1054" s="7">
        <v>0.97866579451361124</v>
      </c>
      <c r="L1054" s="7">
        <v>0.88274076616003327</v>
      </c>
      <c r="M1054" s="7">
        <v>0.98210913437227043</v>
      </c>
      <c r="N1054" s="7">
        <v>0.88390056165377207</v>
      </c>
      <c r="O1054" s="7">
        <v>0.98638514016367262</v>
      </c>
      <c r="P1054" s="7">
        <v>0.88343664345627637</v>
      </c>
      <c r="Q1054" s="7">
        <v>0.98791675822968261</v>
      </c>
      <c r="R1054" s="7">
        <v>0.88392054314916957</v>
      </c>
      <c r="S1054" s="7">
        <v>0.99041112784869356</v>
      </c>
      <c r="T1054" s="7">
        <v>0.89063085056013269</v>
      </c>
      <c r="U1054" s="7">
        <v>0.99235209995838902</v>
      </c>
      <c r="V1054" s="7">
        <v>0.89256818685304407</v>
      </c>
      <c r="W1054" s="7">
        <v>0.99412132754862892</v>
      </c>
      <c r="X1054" s="7">
        <v>0.89698844113929255</v>
      </c>
      <c r="Y1054" s="7">
        <v>0.99409271947421263</v>
      </c>
      <c r="Z1054" s="7">
        <v>0.89300777975179502</v>
      </c>
      <c r="AA1054" s="7">
        <v>0.99408359333089824</v>
      </c>
      <c r="AB1054" s="7">
        <v>0.88977685882204771</v>
      </c>
    </row>
    <row r="1055" spans="1:28">
      <c r="A1055" s="7">
        <v>0.96830219677281593</v>
      </c>
      <c r="B1055" s="7">
        <v>0.88702375626050611</v>
      </c>
      <c r="C1055" s="7">
        <v>0.96824704534181605</v>
      </c>
      <c r="D1055" s="7">
        <v>0.88068267213406659</v>
      </c>
      <c r="E1055" s="7">
        <v>0.97100323709079583</v>
      </c>
      <c r="F1055" s="7">
        <v>0.8807756295256991</v>
      </c>
      <c r="G1055" s="7">
        <v>0.97550977982115861</v>
      </c>
      <c r="H1055" s="7">
        <v>0.88392923075586494</v>
      </c>
      <c r="I1055" s="7">
        <v>0.97705343862575278</v>
      </c>
      <c r="J1055" s="7">
        <v>0.88130557353407402</v>
      </c>
      <c r="K1055" s="7">
        <v>0.97909767799731762</v>
      </c>
      <c r="L1055" s="7">
        <v>0.88428194758766765</v>
      </c>
      <c r="M1055" s="7">
        <v>0.98231968004413184</v>
      </c>
      <c r="N1055" s="7">
        <v>0.88479886018600096</v>
      </c>
      <c r="O1055" s="7">
        <v>0.98668422941125089</v>
      </c>
      <c r="P1055" s="7">
        <v>0.88509858261696672</v>
      </c>
      <c r="Q1055" s="7">
        <v>0.98819012877422618</v>
      </c>
      <c r="R1055" s="7">
        <v>0.88557726974584305</v>
      </c>
      <c r="S1055" s="7">
        <v>0.99047587586000463</v>
      </c>
      <c r="T1055" s="7">
        <v>0.89107826230490816</v>
      </c>
      <c r="U1055" s="7">
        <v>0.9923739559990773</v>
      </c>
      <c r="V1055" s="7">
        <v>0.8927567079183184</v>
      </c>
      <c r="W1055" s="7">
        <v>0.99419309204419759</v>
      </c>
      <c r="X1055" s="7">
        <v>0.89774686920373725</v>
      </c>
      <c r="Y1055" s="7">
        <v>0.9942022509370162</v>
      </c>
      <c r="Z1055" s="7">
        <v>0.89418321293758385</v>
      </c>
      <c r="AA1055" s="7">
        <v>0.99413592985953525</v>
      </c>
      <c r="AB1055" s="7">
        <v>0.8903493721032264</v>
      </c>
    </row>
    <row r="1056" spans="1:28">
      <c r="A1056" s="7">
        <v>0.96854398749733939</v>
      </c>
      <c r="B1056" s="7">
        <v>0.88759366325967648</v>
      </c>
      <c r="C1056" s="7">
        <v>0.96867321166926001</v>
      </c>
      <c r="D1056" s="7">
        <v>0.88175646032152777</v>
      </c>
      <c r="E1056" s="7">
        <v>0.97123166083642321</v>
      </c>
      <c r="F1056" s="7">
        <v>0.88140026844704589</v>
      </c>
      <c r="G1056" s="7">
        <v>0.97560902561187446</v>
      </c>
      <c r="H1056" s="7">
        <v>0.88424024707553406</v>
      </c>
      <c r="I1056" s="7">
        <v>0.97805775034175557</v>
      </c>
      <c r="J1056" s="7">
        <v>0.88473457189646021</v>
      </c>
      <c r="K1056" s="7">
        <v>0.97919883517250617</v>
      </c>
      <c r="L1056" s="7">
        <v>0.88464335202616595</v>
      </c>
      <c r="M1056" s="7">
        <v>0.98240518549165634</v>
      </c>
      <c r="N1056" s="7">
        <v>0.8851646084278465</v>
      </c>
      <c r="O1056" s="7">
        <v>0.9870939023587918</v>
      </c>
      <c r="P1056" s="7">
        <v>0.88737734185297856</v>
      </c>
      <c r="Q1056" s="7">
        <v>0.98856458488990329</v>
      </c>
      <c r="R1056" s="7">
        <v>0.88785602898185489</v>
      </c>
      <c r="S1056" s="7">
        <v>0.99056396839240068</v>
      </c>
      <c r="T1056" s="7">
        <v>0.8916890010555435</v>
      </c>
      <c r="U1056" s="7">
        <v>0.99254494737622645</v>
      </c>
      <c r="V1056" s="7">
        <v>0.89423968238109852</v>
      </c>
      <c r="W1056" s="7">
        <v>0.99426743490487646</v>
      </c>
      <c r="X1056" s="7">
        <v>0.89853309760960487</v>
      </c>
      <c r="Y1056" s="7">
        <v>0.99440909521338638</v>
      </c>
      <c r="Z1056" s="7">
        <v>0.89641071529409722</v>
      </c>
      <c r="AA1056" s="7">
        <v>0.99421522763019743</v>
      </c>
      <c r="AB1056" s="7">
        <v>0.89121900153336286</v>
      </c>
    </row>
    <row r="1057" spans="1:28">
      <c r="A1057" s="7">
        <v>0.96894670516103254</v>
      </c>
      <c r="B1057" s="7">
        <v>0.88854321867140384</v>
      </c>
      <c r="C1057" s="7">
        <v>0.96911220574569057</v>
      </c>
      <c r="D1057" s="7">
        <v>0.88286586769643705</v>
      </c>
      <c r="E1057" s="7">
        <v>0.97151229572390818</v>
      </c>
      <c r="F1057" s="7">
        <v>0.88216999040019362</v>
      </c>
      <c r="G1057" s="7">
        <v>0.9757270635049744</v>
      </c>
      <c r="H1057" s="7">
        <v>0.88461120788139647</v>
      </c>
      <c r="I1057" s="7">
        <v>0.97836027976717532</v>
      </c>
      <c r="J1057" s="7">
        <v>0.88576839709312594</v>
      </c>
      <c r="K1057" s="7">
        <v>0.9793576466962477</v>
      </c>
      <c r="L1057" s="7">
        <v>0.88521325902533632</v>
      </c>
      <c r="M1057" s="7">
        <v>0.98258079345377647</v>
      </c>
      <c r="N1057" s="7">
        <v>0.88591695516760494</v>
      </c>
      <c r="O1057" s="7">
        <v>0.98717649018534614</v>
      </c>
      <c r="P1057" s="7">
        <v>0.88783691624712657</v>
      </c>
      <c r="Q1057" s="7">
        <v>0.98865819891882256</v>
      </c>
      <c r="R1057" s="7">
        <v>0.88842593598102526</v>
      </c>
      <c r="S1057" s="7">
        <v>0.99077186676885531</v>
      </c>
      <c r="T1057" s="7">
        <v>0.89313288128819757</v>
      </c>
      <c r="U1057" s="7">
        <v>0.99267522652072104</v>
      </c>
      <c r="V1057" s="7">
        <v>0.89538123390077817</v>
      </c>
      <c r="W1057" s="7">
        <v>0.99432673730241228</v>
      </c>
      <c r="X1057" s="7">
        <v>0.89916121157362949</v>
      </c>
      <c r="Y1057" s="7">
        <v>0.99444836944307691</v>
      </c>
      <c r="Z1057" s="7">
        <v>0.89683467050079713</v>
      </c>
      <c r="AA1057" s="7">
        <v>0.99428104477984702</v>
      </c>
      <c r="AB1057" s="7">
        <v>0.89194702297437622</v>
      </c>
    </row>
    <row r="1058" spans="1:28">
      <c r="A1058" s="7">
        <v>0.96937504303394673</v>
      </c>
      <c r="B1058" s="7">
        <v>0.8895535873299939</v>
      </c>
      <c r="C1058" s="7">
        <v>0.96933597870023469</v>
      </c>
      <c r="D1058" s="7">
        <v>0.88343577469560741</v>
      </c>
      <c r="E1058" s="7">
        <v>0.97157755965123027</v>
      </c>
      <c r="F1058" s="7">
        <v>0.88235069261944277</v>
      </c>
      <c r="G1058" s="7">
        <v>0.97587974933684496</v>
      </c>
      <c r="H1058" s="7">
        <v>0.88509250129228112</v>
      </c>
      <c r="I1058" s="7">
        <v>0.97843497175675498</v>
      </c>
      <c r="J1058" s="7">
        <v>0.88602468149061875</v>
      </c>
      <c r="K1058" s="7">
        <v>0.97963281517797807</v>
      </c>
      <c r="L1058" s="7">
        <v>0.88620190866718973</v>
      </c>
      <c r="M1058" s="7">
        <v>0.98295315588654442</v>
      </c>
      <c r="N1058" s="7">
        <v>0.88751634356009368</v>
      </c>
      <c r="O1058" s="7">
        <v>0.98727167615493427</v>
      </c>
      <c r="P1058" s="7">
        <v>0.88836686025550138</v>
      </c>
      <c r="Q1058" s="7">
        <v>0.98872764031116644</v>
      </c>
      <c r="R1058" s="7">
        <v>0.88884989118772517</v>
      </c>
      <c r="S1058" s="7">
        <v>0.99084806680937787</v>
      </c>
      <c r="T1058" s="7">
        <v>0.89366369405724189</v>
      </c>
      <c r="U1058" s="7">
        <v>0.99272408119990652</v>
      </c>
      <c r="V1058" s="7">
        <v>0.89581127043216435</v>
      </c>
      <c r="W1058" s="7">
        <v>0.99436670196162114</v>
      </c>
      <c r="X1058" s="7">
        <v>0.89958603554099881</v>
      </c>
      <c r="Y1058" s="7">
        <v>0.99449942594167462</v>
      </c>
      <c r="Z1058" s="7">
        <v>0.8973880710472476</v>
      </c>
      <c r="AA1058" s="7">
        <v>0.99433576024160386</v>
      </c>
      <c r="AB1058" s="7">
        <v>0.89255776172501156</v>
      </c>
    </row>
    <row r="1059" spans="1:28">
      <c r="A1059" s="7">
        <v>0.96961202996924134</v>
      </c>
      <c r="B1059" s="7">
        <v>0.89011393796180005</v>
      </c>
      <c r="C1059" s="7">
        <v>0.96975786911134976</v>
      </c>
      <c r="D1059" s="7">
        <v>0.88451390668641594</v>
      </c>
      <c r="E1059" s="7">
        <v>0.97281104787761774</v>
      </c>
      <c r="F1059" s="7">
        <v>0.88577969098182896</v>
      </c>
      <c r="G1059" s="7">
        <v>0.97628906481689803</v>
      </c>
      <c r="H1059" s="7">
        <v>0.88638521716844798</v>
      </c>
      <c r="I1059" s="7">
        <v>0.97872567942842836</v>
      </c>
      <c r="J1059" s="7">
        <v>0.88702723130318362</v>
      </c>
      <c r="K1059" s="7">
        <v>0.97976542017965007</v>
      </c>
      <c r="L1059" s="7">
        <v>0.88668059579606606</v>
      </c>
      <c r="M1059" s="7">
        <v>0.98309888291270175</v>
      </c>
      <c r="N1059" s="7">
        <v>0.88814532628478782</v>
      </c>
      <c r="O1059" s="7">
        <v>0.98756889901095202</v>
      </c>
      <c r="P1059" s="7">
        <v>0.89002358685217486</v>
      </c>
      <c r="Q1059" s="7">
        <v>0.98880279523579173</v>
      </c>
      <c r="R1059" s="7">
        <v>0.88930946558187318</v>
      </c>
      <c r="S1059" s="7">
        <v>0.99091237435802693</v>
      </c>
      <c r="T1059" s="7">
        <v>0.89411458084469519</v>
      </c>
      <c r="U1059" s="7">
        <v>0.99274508014095997</v>
      </c>
      <c r="V1059" s="7">
        <v>0.89599631645476085</v>
      </c>
      <c r="W1059" s="7">
        <v>0.99441483144367915</v>
      </c>
      <c r="X1059" s="7">
        <v>0.90010034185732324</v>
      </c>
      <c r="Y1059" s="7">
        <v>0.99459281133227206</v>
      </c>
      <c r="Z1059" s="7">
        <v>0.89840973359454079</v>
      </c>
      <c r="AA1059" s="7">
        <v>0.99442695267786529</v>
      </c>
      <c r="AB1059" s="7">
        <v>0.89357942427230475</v>
      </c>
    </row>
    <row r="1060" spans="1:28">
      <c r="A1060" s="7">
        <v>0.96968808996536626</v>
      </c>
      <c r="B1060" s="7">
        <v>0.8902946401810492</v>
      </c>
      <c r="C1060" s="7">
        <v>0.97005148203259883</v>
      </c>
      <c r="D1060" s="7">
        <v>0.88526538466550486</v>
      </c>
      <c r="E1060" s="7">
        <v>0.97296376546755148</v>
      </c>
      <c r="F1060" s="7">
        <v>0.88620625247053719</v>
      </c>
      <c r="G1060" s="7">
        <v>0.97650987201991091</v>
      </c>
      <c r="H1060" s="7">
        <v>0.88708283198603</v>
      </c>
      <c r="I1060" s="7">
        <v>0.97884335961344959</v>
      </c>
      <c r="J1060" s="7">
        <v>0.88743381129649412</v>
      </c>
      <c r="K1060" s="7">
        <v>0.98014960779318983</v>
      </c>
      <c r="L1060" s="7">
        <v>0.88807321914922166</v>
      </c>
      <c r="M1060" s="7">
        <v>0.98350618305521087</v>
      </c>
      <c r="N1060" s="7">
        <v>0.88990369787978896</v>
      </c>
      <c r="O1060" s="7">
        <v>0.98770981157377358</v>
      </c>
      <c r="P1060" s="7">
        <v>0.89080981525804248</v>
      </c>
      <c r="Q1060" s="7">
        <v>0.98907440777040256</v>
      </c>
      <c r="R1060" s="7">
        <v>0.89097140474256353</v>
      </c>
      <c r="S1060" s="7">
        <v>0.99102997788877567</v>
      </c>
      <c r="T1060" s="7">
        <v>0.89494077224135826</v>
      </c>
      <c r="U1060" s="7">
        <v>0.99285221759531406</v>
      </c>
      <c r="V1060" s="7">
        <v>0.89694152806314087</v>
      </c>
      <c r="W1060" s="7">
        <v>0.9944324502719325</v>
      </c>
      <c r="X1060" s="7">
        <v>0.90028886292259758</v>
      </c>
      <c r="Y1060" s="7">
        <v>0.99462597623734406</v>
      </c>
      <c r="Z1060" s="7">
        <v>0.89877287555437801</v>
      </c>
      <c r="AA1060" s="7">
        <v>0.99448285760618205</v>
      </c>
      <c r="AB1060" s="7">
        <v>0.89420753823632937</v>
      </c>
    </row>
    <row r="1061" spans="1:28">
      <c r="A1061" s="7">
        <v>0.97112122041866777</v>
      </c>
      <c r="B1061" s="7">
        <v>0.89372363854343539</v>
      </c>
      <c r="C1061" s="7">
        <v>0.97012203465202518</v>
      </c>
      <c r="D1061" s="7">
        <v>0.88544608688475401</v>
      </c>
      <c r="E1061" s="7">
        <v>0.97332206442854974</v>
      </c>
      <c r="F1061" s="7">
        <v>0.88720880228310206</v>
      </c>
      <c r="G1061" s="7">
        <v>0.97674007527411577</v>
      </c>
      <c r="H1061" s="7">
        <v>0.88781085342704336</v>
      </c>
      <c r="I1061" s="7">
        <v>0.97912117082649053</v>
      </c>
      <c r="J1061" s="7">
        <v>0.88839552935759403</v>
      </c>
      <c r="K1061" s="7">
        <v>0.98032309496929027</v>
      </c>
      <c r="L1061" s="7">
        <v>0.8887022018739158</v>
      </c>
      <c r="M1061" s="7">
        <v>0.98386291545993665</v>
      </c>
      <c r="N1061" s="7">
        <v>0.89144487930742333</v>
      </c>
      <c r="O1061" s="7">
        <v>0.98787078784587112</v>
      </c>
      <c r="P1061" s="7">
        <v>0.89170811379027137</v>
      </c>
      <c r="Q1061" s="7">
        <v>0.98943216279171842</v>
      </c>
      <c r="R1061" s="7">
        <v>0.89316936923631496</v>
      </c>
      <c r="S1061" s="7">
        <v>0.99108195248288933</v>
      </c>
      <c r="T1061" s="7">
        <v>0.8953065204832038</v>
      </c>
      <c r="U1061" s="7">
        <v>0.992934499160258</v>
      </c>
      <c r="V1061" s="7">
        <v>0.89766954950415423</v>
      </c>
      <c r="W1061" s="7">
        <v>0.99447972029895382</v>
      </c>
      <c r="X1061" s="7">
        <v>0.90079535039289682</v>
      </c>
      <c r="Y1061" s="7">
        <v>0.99465128629647792</v>
      </c>
      <c r="Z1061" s="7">
        <v>0.89905001020793796</v>
      </c>
      <c r="AA1061" s="7">
        <v>0.9945391590233521</v>
      </c>
      <c r="AB1061" s="7">
        <v>0.89484781484972653</v>
      </c>
    </row>
    <row r="1062" spans="1:28">
      <c r="A1062" s="7">
        <v>0.97130456504090579</v>
      </c>
      <c r="B1062" s="7">
        <v>0.89416323144218568</v>
      </c>
      <c r="C1062" s="7">
        <v>0.97145683319935383</v>
      </c>
      <c r="D1062" s="7">
        <v>0.88887508524714021</v>
      </c>
      <c r="E1062" s="7">
        <v>0.97365947893280491</v>
      </c>
      <c r="F1062" s="7">
        <v>0.88816096397683786</v>
      </c>
      <c r="G1062" s="7">
        <v>0.97690391891677686</v>
      </c>
      <c r="H1062" s="7">
        <v>0.88833037230738465</v>
      </c>
      <c r="I1062" s="7">
        <v>0.97922649190532229</v>
      </c>
      <c r="J1062" s="7">
        <v>0.88876127759943957</v>
      </c>
      <c r="K1062" s="7">
        <v>0.98052174040657758</v>
      </c>
      <c r="L1062" s="7">
        <v>0.88942327322957337</v>
      </c>
      <c r="M1062" s="7">
        <v>0.9839415253068543</v>
      </c>
      <c r="N1062" s="7">
        <v>0.8917854334898544</v>
      </c>
      <c r="O1062" s="7">
        <v>0.98801869937704478</v>
      </c>
      <c r="P1062" s="7">
        <v>0.89253430518693444</v>
      </c>
      <c r="Q1062" s="7">
        <v>0.98964180547619962</v>
      </c>
      <c r="R1062" s="7">
        <v>0.89446295387315133</v>
      </c>
      <c r="S1062" s="7">
        <v>0.99112996291304511</v>
      </c>
      <c r="T1062" s="7">
        <v>0.89564707466563487</v>
      </c>
      <c r="U1062" s="7">
        <v>0.99302320897246321</v>
      </c>
      <c r="V1062" s="7">
        <v>0.89845577791002185</v>
      </c>
      <c r="W1062" s="7">
        <v>0.99457383062547799</v>
      </c>
      <c r="X1062" s="7">
        <v>0.90180571905148688</v>
      </c>
      <c r="Y1062" s="7">
        <v>0.99469885175243644</v>
      </c>
      <c r="Z1062" s="7">
        <v>0.89957300413095709</v>
      </c>
      <c r="AA1062" s="7">
        <v>0.99460339021758848</v>
      </c>
      <c r="AB1062" s="7">
        <v>0.89558365513676508</v>
      </c>
    </row>
    <row r="1063" spans="1:28">
      <c r="A1063" s="7">
        <v>0.97161761197232532</v>
      </c>
      <c r="B1063" s="7">
        <v>0.8949147094212746</v>
      </c>
      <c r="C1063" s="7">
        <v>0.97185021750160983</v>
      </c>
      <c r="D1063" s="7">
        <v>0.88989066646974713</v>
      </c>
      <c r="E1063" s="7">
        <v>0.97379261734454192</v>
      </c>
      <c r="F1063" s="7">
        <v>0.88853800610738654</v>
      </c>
      <c r="G1063" s="7">
        <v>0.97696792951552258</v>
      </c>
      <c r="H1063" s="7">
        <v>0.88853366230403996</v>
      </c>
      <c r="I1063" s="7">
        <v>0.97940113144930352</v>
      </c>
      <c r="J1063" s="7">
        <v>0.88937027882873587</v>
      </c>
      <c r="K1063" s="7">
        <v>0.98079743301874933</v>
      </c>
      <c r="L1063" s="7">
        <v>0.89042582304213824</v>
      </c>
      <c r="M1063" s="7">
        <v>0.98408541350618317</v>
      </c>
      <c r="N1063" s="7">
        <v>0.89241007241120118</v>
      </c>
      <c r="O1063" s="7">
        <v>0.98813348245801869</v>
      </c>
      <c r="P1063" s="7">
        <v>0.89317631932167052</v>
      </c>
      <c r="Q1063" s="7">
        <v>0.98978684129565198</v>
      </c>
      <c r="R1063" s="7">
        <v>0.89536125240538023</v>
      </c>
      <c r="S1063" s="7">
        <v>0.99132905203626009</v>
      </c>
      <c r="T1063" s="7">
        <v>0.89707184216356073</v>
      </c>
      <c r="U1063" s="7">
        <v>0.99306392120511777</v>
      </c>
      <c r="V1063" s="7">
        <v>0.89881891986985907</v>
      </c>
      <c r="W1063" s="7">
        <v>0.99469286514806787</v>
      </c>
      <c r="X1063" s="7">
        <v>0.90308453475694228</v>
      </c>
      <c r="Y1063" s="7">
        <v>0.99478263677577627</v>
      </c>
      <c r="Z1063" s="7">
        <v>0.90049562796193106</v>
      </c>
      <c r="AA1063" s="7">
        <v>0.99464819345801259</v>
      </c>
      <c r="AB1063" s="7">
        <v>0.89609796145308951</v>
      </c>
    </row>
    <row r="1064" spans="1:28">
      <c r="A1064" s="7">
        <v>0.97190343743144747</v>
      </c>
      <c r="B1064" s="7">
        <v>0.89560450539283143</v>
      </c>
      <c r="C1064" s="7">
        <v>0.97204976026362377</v>
      </c>
      <c r="D1064" s="7">
        <v>0.89040584154674107</v>
      </c>
      <c r="E1064" s="7">
        <v>0.97412481073461132</v>
      </c>
      <c r="F1064" s="7">
        <v>0.88948321771576655</v>
      </c>
      <c r="G1064" s="7">
        <v>0.97708303114262507</v>
      </c>
      <c r="H1064" s="7">
        <v>0.8888994105458855</v>
      </c>
      <c r="I1064" s="7">
        <v>0.97954944072357686</v>
      </c>
      <c r="J1064" s="7">
        <v>0.88988979770907717</v>
      </c>
      <c r="K1064" s="7">
        <v>0.98142009998312207</v>
      </c>
      <c r="L1064" s="7">
        <v>0.89270458227815008</v>
      </c>
      <c r="M1064" s="7">
        <v>0.98427527237622403</v>
      </c>
      <c r="N1064" s="7">
        <v>0.89323626380786425</v>
      </c>
      <c r="O1064" s="7">
        <v>0.98823240121072786</v>
      </c>
      <c r="P1064" s="7">
        <v>0.893729719868121</v>
      </c>
      <c r="Q1064" s="7">
        <v>0.98992001054805823</v>
      </c>
      <c r="R1064" s="7">
        <v>0.89618744380204329</v>
      </c>
      <c r="S1064" s="7">
        <v>0.99150920126500997</v>
      </c>
      <c r="T1064" s="7">
        <v>0.8983654268003971</v>
      </c>
      <c r="U1064" s="7">
        <v>0.99313977452280044</v>
      </c>
      <c r="V1064" s="7">
        <v>0.89950697832007687</v>
      </c>
      <c r="W1064" s="7">
        <v>0.99474572163282804</v>
      </c>
      <c r="X1064" s="7">
        <v>0.90365704803812097</v>
      </c>
      <c r="Y1064" s="7">
        <v>0.9950086817866618</v>
      </c>
      <c r="Z1064" s="7">
        <v>0.90298810232263182</v>
      </c>
      <c r="AA1064" s="7">
        <v>0.99468387745481057</v>
      </c>
      <c r="AB1064" s="7">
        <v>0.89650801648907796</v>
      </c>
    </row>
    <row r="1065" spans="1:28">
      <c r="A1065" s="7">
        <v>0.97216044015519598</v>
      </c>
      <c r="B1065" s="7">
        <v>0.89623261935685605</v>
      </c>
      <c r="C1065" s="7">
        <v>0.97372164354821167</v>
      </c>
      <c r="D1065" s="7">
        <v>0.89472445083466134</v>
      </c>
      <c r="E1065" s="7">
        <v>0.9742599070641681</v>
      </c>
      <c r="F1065" s="7">
        <v>0.88986981621367933</v>
      </c>
      <c r="G1065" s="7">
        <v>0.97715115251376738</v>
      </c>
      <c r="H1065" s="7">
        <v>0.88911660071325227</v>
      </c>
      <c r="I1065" s="7">
        <v>0.97976384434834152</v>
      </c>
      <c r="J1065" s="7">
        <v>0.89064127568816609</v>
      </c>
      <c r="K1065" s="7">
        <v>0.9816245108552647</v>
      </c>
      <c r="L1065" s="7">
        <v>0.893456060257239</v>
      </c>
      <c r="M1065" s="7">
        <v>0.98433733278168534</v>
      </c>
      <c r="N1065" s="7">
        <v>0.89350905465807684</v>
      </c>
      <c r="O1065" s="7">
        <v>0.98846336716634597</v>
      </c>
      <c r="P1065" s="7">
        <v>0.89502330450495737</v>
      </c>
      <c r="Q1065" s="7">
        <v>0.9901423988045519</v>
      </c>
      <c r="R1065" s="7">
        <v>0.89758006715519889</v>
      </c>
      <c r="S1065" s="7">
        <v>0.99161403137856119</v>
      </c>
      <c r="T1065" s="7">
        <v>0.89912124858283338</v>
      </c>
      <c r="U1065" s="7">
        <v>0.99326919656766022</v>
      </c>
      <c r="V1065" s="7">
        <v>0.9006824115058657</v>
      </c>
      <c r="W1065" s="7">
        <v>0.99476548909867335</v>
      </c>
      <c r="X1065" s="7">
        <v>0.90387423820548773</v>
      </c>
      <c r="Y1065" s="7">
        <v>0.99506541122954817</v>
      </c>
      <c r="Z1065" s="7">
        <v>0.90361621628665645</v>
      </c>
      <c r="AA1065" s="7">
        <v>0.99472075091816847</v>
      </c>
      <c r="AB1065" s="7">
        <v>0.89693284045644728</v>
      </c>
    </row>
    <row r="1066" spans="1:28">
      <c r="A1066" s="7">
        <v>0.97244546498277995</v>
      </c>
      <c r="B1066" s="7">
        <v>0.89693023417443807</v>
      </c>
      <c r="C1066" s="7">
        <v>0.97460034435379428</v>
      </c>
      <c r="D1066" s="7">
        <v>0.89700321007067318</v>
      </c>
      <c r="E1066" s="7">
        <v>0.97435519239805835</v>
      </c>
      <c r="F1066" s="7">
        <v>0.89014260706389192</v>
      </c>
      <c r="G1066" s="7">
        <v>0.97727212667286489</v>
      </c>
      <c r="H1066" s="7">
        <v>0.88950319921116505</v>
      </c>
      <c r="I1066" s="7">
        <v>0.97994224535942387</v>
      </c>
      <c r="J1066" s="7">
        <v>0.89127025841286023</v>
      </c>
      <c r="K1066" s="7">
        <v>0.98178961194430292</v>
      </c>
      <c r="L1066" s="7">
        <v>0.89406506148653531</v>
      </c>
      <c r="M1066" s="7">
        <v>0.98455293522732501</v>
      </c>
      <c r="N1066" s="7">
        <v>0.89445861006980421</v>
      </c>
      <c r="O1066" s="7">
        <v>0.98856461890850589</v>
      </c>
      <c r="P1066" s="7">
        <v>0.89559234274345823</v>
      </c>
      <c r="Q1066" s="7">
        <v>0.99022942029622329</v>
      </c>
      <c r="R1066" s="7">
        <v>0.8981273863769631</v>
      </c>
      <c r="S1066" s="7">
        <v>0.99172238519340827</v>
      </c>
      <c r="T1066" s="7">
        <v>0.89990400194602316</v>
      </c>
      <c r="U1066" s="7">
        <v>0.99332962209191589</v>
      </c>
      <c r="V1066" s="7">
        <v>0.90123233700963834</v>
      </c>
      <c r="W1066" s="7">
        <v>0.99483424550161337</v>
      </c>
      <c r="X1066" s="7">
        <v>0.90463701007327979</v>
      </c>
      <c r="Y1066" s="7">
        <v>0.99508068454109444</v>
      </c>
      <c r="Z1066" s="7">
        <v>0.90378562461720247</v>
      </c>
      <c r="AA1066" s="7">
        <v>0.99485952201682715</v>
      </c>
      <c r="AB1066" s="7">
        <v>0.89853222884893602</v>
      </c>
    </row>
    <row r="1067" spans="1:28">
      <c r="A1067" s="7">
        <v>0.97259918623810615</v>
      </c>
      <c r="B1067" s="7">
        <v>0.89730727630498675</v>
      </c>
      <c r="C1067" s="7">
        <v>0.9749673605053556</v>
      </c>
      <c r="D1067" s="7">
        <v>0.89795537176440898</v>
      </c>
      <c r="E1067" s="7">
        <v>0.97478723959693059</v>
      </c>
      <c r="F1067" s="7">
        <v>0.89138145977855188</v>
      </c>
      <c r="G1067" s="7">
        <v>0.97738957731276532</v>
      </c>
      <c r="H1067" s="7">
        <v>0.88988024134171373</v>
      </c>
      <c r="I1067" s="7">
        <v>0.98005186525779975</v>
      </c>
      <c r="J1067" s="7">
        <v>0.89165685691077301</v>
      </c>
      <c r="K1067" s="7">
        <v>0.98186351433653907</v>
      </c>
      <c r="L1067" s="7">
        <v>0.8943378523367479</v>
      </c>
      <c r="M1067" s="7">
        <v>0.98482692042476905</v>
      </c>
      <c r="N1067" s="7">
        <v>0.89567226872504957</v>
      </c>
      <c r="O1067" s="7">
        <v>0.98865000632240108</v>
      </c>
      <c r="P1067" s="7">
        <v>0.89607276739367347</v>
      </c>
      <c r="Q1067" s="7">
        <v>0.99035160198654981</v>
      </c>
      <c r="R1067" s="7">
        <v>0.89891013974015288</v>
      </c>
      <c r="S1067" s="7">
        <v>0.99182413206832565</v>
      </c>
      <c r="T1067" s="7">
        <v>0.9006398422330617</v>
      </c>
      <c r="U1067" s="7">
        <v>0.99341661770485146</v>
      </c>
      <c r="V1067" s="7">
        <v>0.90202899054353958</v>
      </c>
      <c r="W1067" s="7">
        <v>0.99487120206819368</v>
      </c>
      <c r="X1067" s="7">
        <v>0.90504706510926825</v>
      </c>
      <c r="Y1067" s="7">
        <v>0.99511864962979524</v>
      </c>
      <c r="Z1067" s="7">
        <v>0.90421566114858865</v>
      </c>
      <c r="AA1067" s="7">
        <v>0.99492533916647674</v>
      </c>
      <c r="AB1067" s="7">
        <v>0.89929413195605856</v>
      </c>
    </row>
    <row r="1068" spans="1:28">
      <c r="A1068" s="7">
        <v>0.97290502748568219</v>
      </c>
      <c r="B1068" s="7">
        <v>0.89805962304474518</v>
      </c>
      <c r="C1068" s="7">
        <v>0.97541989498349424</v>
      </c>
      <c r="D1068" s="7">
        <v>0.89913080495019782</v>
      </c>
      <c r="E1068" s="7">
        <v>0.9748518508849795</v>
      </c>
      <c r="F1068" s="7">
        <v>0.8915682433224873</v>
      </c>
      <c r="G1068" s="7">
        <v>0.9784560291230614</v>
      </c>
      <c r="H1068" s="7">
        <v>0.89330923970409992</v>
      </c>
      <c r="I1068" s="7">
        <v>0.980256059186147</v>
      </c>
      <c r="J1068" s="7">
        <v>0.89237792826643059</v>
      </c>
      <c r="K1068" s="7">
        <v>0.98197358172923122</v>
      </c>
      <c r="L1068" s="7">
        <v>0.8947444323300584</v>
      </c>
      <c r="M1068" s="7">
        <v>0.98493495150094246</v>
      </c>
      <c r="N1068" s="7">
        <v>0.8961509558539259</v>
      </c>
      <c r="O1068" s="7">
        <v>0.98871299703756965</v>
      </c>
      <c r="P1068" s="7">
        <v>0.89642722174681599</v>
      </c>
      <c r="Q1068" s="7">
        <v>0.99073748516678983</v>
      </c>
      <c r="R1068" s="7">
        <v>0.90139218897282003</v>
      </c>
      <c r="S1068" s="7">
        <v>0.991906058123454</v>
      </c>
      <c r="T1068" s="7">
        <v>0.90123407453097715</v>
      </c>
      <c r="U1068" s="7">
        <v>0.99351732691194428</v>
      </c>
      <c r="V1068" s="7">
        <v>0.90295161437451354</v>
      </c>
      <c r="W1068" s="7">
        <v>0.99512560075907175</v>
      </c>
      <c r="X1068" s="7">
        <v>0.90787488108838321</v>
      </c>
      <c r="Y1068" s="7">
        <v>0.99515836023981563</v>
      </c>
      <c r="Z1068" s="7">
        <v>0.90466567917537255</v>
      </c>
      <c r="AA1068" s="7">
        <v>0.99494754254226214</v>
      </c>
      <c r="AB1068" s="7">
        <v>0.89955128511422078</v>
      </c>
    </row>
    <row r="1069" spans="1:28">
      <c r="A1069" s="7">
        <v>0.97315802705173993</v>
      </c>
      <c r="B1069" s="7">
        <v>0.89868426196609197</v>
      </c>
      <c r="C1069" s="7">
        <v>0.97578334787144816</v>
      </c>
      <c r="D1069" s="7">
        <v>0.90007601655857783</v>
      </c>
      <c r="E1069" s="7">
        <v>0.97518730747141502</v>
      </c>
      <c r="F1069" s="7">
        <v>0.89254125527229033</v>
      </c>
      <c r="G1069" s="7">
        <v>0.97883598194313937</v>
      </c>
      <c r="H1069" s="7">
        <v>0.89454809241875988</v>
      </c>
      <c r="I1069" s="7">
        <v>0.98035546938810558</v>
      </c>
      <c r="J1069" s="7">
        <v>0.89273238261957311</v>
      </c>
      <c r="K1069" s="7">
        <v>0.98214497238356613</v>
      </c>
      <c r="L1069" s="7">
        <v>0.8953786276187693</v>
      </c>
      <c r="M1069" s="7">
        <v>0.9853073139337104</v>
      </c>
      <c r="N1069" s="7">
        <v>0.89780768245059939</v>
      </c>
      <c r="O1069" s="7">
        <v>0.98883011310799418</v>
      </c>
      <c r="P1069" s="7">
        <v>0.89709269241962775</v>
      </c>
      <c r="Q1069" s="7">
        <v>0.99107809959126136</v>
      </c>
      <c r="R1069" s="7">
        <v>0.9036196913293334</v>
      </c>
      <c r="S1069" s="7">
        <v>0.99203599460873815</v>
      </c>
      <c r="T1069" s="7">
        <v>0.90217928613935716</v>
      </c>
      <c r="U1069" s="7">
        <v>0.9935794666354697</v>
      </c>
      <c r="V1069" s="7">
        <v>0.90352152137368391</v>
      </c>
      <c r="W1069" s="7">
        <v>0.99516857351090926</v>
      </c>
      <c r="X1069" s="7">
        <v>0.90835356821725954</v>
      </c>
      <c r="Y1069" s="7">
        <v>0.99532898494880451</v>
      </c>
      <c r="Z1069" s="7">
        <v>0.90661170307497851</v>
      </c>
      <c r="AA1069" s="7">
        <v>0.99516243950075645</v>
      </c>
      <c r="AB1069" s="7">
        <v>0.90204375947492155</v>
      </c>
    </row>
    <row r="1070" spans="1:28">
      <c r="A1070" s="7">
        <v>0.97391862701298937</v>
      </c>
      <c r="B1070" s="7">
        <v>0.90056686633682692</v>
      </c>
      <c r="C1070" s="7">
        <v>0.97601496000592858</v>
      </c>
      <c r="D1070" s="7">
        <v>0.90067893646318786</v>
      </c>
      <c r="E1070" s="7">
        <v>0.9766759776536319</v>
      </c>
      <c r="F1070" s="7">
        <v>0.89685986456021061</v>
      </c>
      <c r="G1070" s="7">
        <v>0.97894756005104477</v>
      </c>
      <c r="H1070" s="7">
        <v>0.8949121031392665</v>
      </c>
      <c r="I1070" s="7">
        <v>0.98045702899983622</v>
      </c>
      <c r="J1070" s="7">
        <v>0.89309639334007973</v>
      </c>
      <c r="K1070" s="7">
        <v>0.98224036412389937</v>
      </c>
      <c r="L1070" s="7">
        <v>0.89573308197191182</v>
      </c>
      <c r="M1070" s="7">
        <v>0.98556842734335504</v>
      </c>
      <c r="N1070" s="7">
        <v>0.8989726905083546</v>
      </c>
      <c r="O1070" s="7">
        <v>0.98921598956313805</v>
      </c>
      <c r="P1070" s="7">
        <v>0.89929065691337917</v>
      </c>
      <c r="Q1070" s="7">
        <v>0.99129785083285593</v>
      </c>
      <c r="R1070" s="7">
        <v>0.90506357156198747</v>
      </c>
      <c r="S1070" s="7">
        <v>0.99217077618330407</v>
      </c>
      <c r="T1070" s="7">
        <v>0.90316359197786322</v>
      </c>
      <c r="U1070" s="7">
        <v>0.99379245589472565</v>
      </c>
      <c r="V1070" s="7">
        <v>0.90547710164065409</v>
      </c>
      <c r="W1070" s="7">
        <v>0.99526569193006209</v>
      </c>
      <c r="X1070" s="7">
        <v>0.90943865029342374</v>
      </c>
      <c r="Y1070" s="7">
        <v>0.99538353249004141</v>
      </c>
      <c r="Z1070" s="7">
        <v>0.90724068579967265</v>
      </c>
      <c r="AA1070" s="7">
        <v>0.99524847758192481</v>
      </c>
      <c r="AB1070" s="7">
        <v>0.90304630928748642</v>
      </c>
    </row>
    <row r="1071" spans="1:28">
      <c r="A1071" s="7">
        <v>0.97409076279369322</v>
      </c>
      <c r="B1071" s="7">
        <v>0.90099342782553515</v>
      </c>
      <c r="C1071" s="7">
        <v>0.97615535259205977</v>
      </c>
      <c r="D1071" s="7">
        <v>0.90104468470503341</v>
      </c>
      <c r="E1071" s="7">
        <v>0.97689200125306797</v>
      </c>
      <c r="F1071" s="7">
        <v>0.89748884728490474</v>
      </c>
      <c r="G1071" s="7">
        <v>0.97913900459408254</v>
      </c>
      <c r="H1071" s="7">
        <v>0.89553674206061329</v>
      </c>
      <c r="I1071" s="7">
        <v>0.98078051517053377</v>
      </c>
      <c r="J1071" s="7">
        <v>0.89426140139783494</v>
      </c>
      <c r="K1071" s="7">
        <v>0.9824264304305933</v>
      </c>
      <c r="L1071" s="7">
        <v>0.89642461546480756</v>
      </c>
      <c r="M1071" s="7">
        <v>0.9856727807658715</v>
      </c>
      <c r="N1071" s="7">
        <v>0.89943834622718888</v>
      </c>
      <c r="O1071" s="7">
        <v>0.98945815386811953</v>
      </c>
      <c r="P1071" s="7">
        <v>0.90068328026653477</v>
      </c>
      <c r="Q1071" s="7">
        <v>0.99143717312002688</v>
      </c>
      <c r="R1071" s="7">
        <v>0.90598272035028349</v>
      </c>
      <c r="S1071" s="7">
        <v>0.99230071266858821</v>
      </c>
      <c r="T1071" s="7">
        <v>0.90412096623561578</v>
      </c>
      <c r="U1071" s="7">
        <v>0.99403501509138326</v>
      </c>
      <c r="V1071" s="7">
        <v>0.90770460399716746</v>
      </c>
      <c r="W1071" s="7">
        <v>0.99531468086715691</v>
      </c>
      <c r="X1071" s="7">
        <v>0.90998857579719639</v>
      </c>
      <c r="Y1071" s="7">
        <v>0.99547691788063886</v>
      </c>
      <c r="Z1071" s="7">
        <v>0.90832576787583685</v>
      </c>
      <c r="AA1071" s="7">
        <v>0.99529565975546874</v>
      </c>
      <c r="AB1071" s="7">
        <v>0.90359623479125906</v>
      </c>
    </row>
    <row r="1072" spans="1:28">
      <c r="A1072" s="7">
        <v>0.97439820530434562</v>
      </c>
      <c r="B1072" s="7">
        <v>0.90175533093265769</v>
      </c>
      <c r="C1072" s="7">
        <v>0.97668699152228255</v>
      </c>
      <c r="D1072" s="7">
        <v>0.902437308058189</v>
      </c>
      <c r="E1072" s="7">
        <v>0.9771014984597719</v>
      </c>
      <c r="F1072" s="7">
        <v>0.89809958603554008</v>
      </c>
      <c r="G1072" s="7">
        <v>0.97956476316372165</v>
      </c>
      <c r="H1072" s="7">
        <v>0.89692936541376889</v>
      </c>
      <c r="I1072" s="7">
        <v>0.98088314948715039</v>
      </c>
      <c r="J1072" s="7">
        <v>0.89463236220369735</v>
      </c>
      <c r="K1072" s="7">
        <v>0.98261668978081829</v>
      </c>
      <c r="L1072" s="7">
        <v>0.89713178664975368</v>
      </c>
      <c r="M1072" s="7">
        <v>0.98596147657794342</v>
      </c>
      <c r="N1072" s="7">
        <v>0.90073106210335574</v>
      </c>
      <c r="O1072" s="7">
        <v>0.98956687117652165</v>
      </c>
      <c r="P1072" s="7">
        <v>0.90131226299122891</v>
      </c>
      <c r="Q1072" s="7">
        <v>0.99154836724827367</v>
      </c>
      <c r="R1072" s="7">
        <v>0.90671856063732204</v>
      </c>
      <c r="S1072" s="7">
        <v>0.99235621096399773</v>
      </c>
      <c r="T1072" s="7">
        <v>0.90453102127160423</v>
      </c>
      <c r="U1072" s="7">
        <v>0.994190150125288</v>
      </c>
      <c r="V1072" s="7">
        <v>0.90912937149509332</v>
      </c>
      <c r="W1072" s="7">
        <v>0.99534905906862692</v>
      </c>
      <c r="X1072" s="7">
        <v>0.91037517429510917</v>
      </c>
      <c r="Y1072" s="7">
        <v>0.99559823161234962</v>
      </c>
      <c r="Z1072" s="7">
        <v>0.90974445404907645</v>
      </c>
      <c r="AA1072" s="7">
        <v>0.9953444278844259</v>
      </c>
      <c r="AB1072" s="7">
        <v>0.90416614179042942</v>
      </c>
    </row>
    <row r="1073" spans="1:28">
      <c r="A1073" s="7">
        <v>0.97460717013580467</v>
      </c>
      <c r="B1073" s="7">
        <v>0.90227484981299899</v>
      </c>
      <c r="C1073" s="7">
        <v>0.97691147712954818</v>
      </c>
      <c r="D1073" s="7">
        <v>0.90303067159543493</v>
      </c>
      <c r="E1073" s="7">
        <v>0.97733971179449752</v>
      </c>
      <c r="F1073" s="7">
        <v>0.89879720085312209</v>
      </c>
      <c r="G1073" s="7">
        <v>0.9797796978347395</v>
      </c>
      <c r="H1073" s="7">
        <v>0.89763653659871501</v>
      </c>
      <c r="I1073" s="7">
        <v>0.98126789383635205</v>
      </c>
      <c r="J1073" s="7">
        <v>0.89602498555685295</v>
      </c>
      <c r="K1073" s="7">
        <v>0.9827550602173456</v>
      </c>
      <c r="L1073" s="7">
        <v>0.89765130553009498</v>
      </c>
      <c r="M1073" s="7">
        <v>0.98619041051808964</v>
      </c>
      <c r="N1073" s="7">
        <v>0.90176054349667412</v>
      </c>
      <c r="O1073" s="7">
        <v>0.98965179199252673</v>
      </c>
      <c r="P1073" s="7">
        <v>0.90181614417951972</v>
      </c>
      <c r="Q1073" s="7">
        <v>0.99159978903880674</v>
      </c>
      <c r="R1073" s="7">
        <v>0.9070591148197531</v>
      </c>
      <c r="S1073" s="7">
        <v>0.99248042143467619</v>
      </c>
      <c r="T1073" s="7">
        <v>0.90545017005990025</v>
      </c>
      <c r="U1073" s="7">
        <v>0.99427243169023194</v>
      </c>
      <c r="V1073" s="7">
        <v>0.90988519327752959</v>
      </c>
      <c r="W1073" s="7">
        <v>0.99540320473594224</v>
      </c>
      <c r="X1073" s="7">
        <v>0.9109859130457445</v>
      </c>
      <c r="Y1073" s="7">
        <v>0.99564710620929786</v>
      </c>
      <c r="Z1073" s="7">
        <v>0.91031696733025513</v>
      </c>
      <c r="AA1073" s="7">
        <v>0.99540905556751558</v>
      </c>
      <c r="AB1073" s="7">
        <v>0.9049219635728657</v>
      </c>
    </row>
    <row r="1074" spans="1:28">
      <c r="A1074" s="7">
        <v>0.9763373348897626</v>
      </c>
      <c r="B1074" s="7">
        <v>0.90659345910091926</v>
      </c>
      <c r="C1074" s="7">
        <v>0.97719725087086096</v>
      </c>
      <c r="D1074" s="7">
        <v>0.90379257470255747</v>
      </c>
      <c r="E1074" s="7">
        <v>0.97751657703754036</v>
      </c>
      <c r="F1074" s="7">
        <v>0.89931671973346339</v>
      </c>
      <c r="G1074" s="7">
        <v>0.98043683416498251</v>
      </c>
      <c r="H1074" s="7">
        <v>0.89983450109246643</v>
      </c>
      <c r="I1074" s="7">
        <v>0.9817515110350693</v>
      </c>
      <c r="J1074" s="7">
        <v>0.89778335715185409</v>
      </c>
      <c r="K1074" s="7">
        <v>0.98295527804595706</v>
      </c>
      <c r="L1074" s="7">
        <v>0.89840365226985341</v>
      </c>
      <c r="M1074" s="7">
        <v>0.98632602399669034</v>
      </c>
      <c r="N1074" s="7">
        <v>0.90237128224730945</v>
      </c>
      <c r="O1074" s="7">
        <v>0.98972131507815719</v>
      </c>
      <c r="P1074" s="7">
        <v>0.9022288054975165</v>
      </c>
      <c r="Q1074" s="7">
        <v>0.99182481431019953</v>
      </c>
      <c r="R1074" s="7">
        <v>0.90855077688922792</v>
      </c>
      <c r="S1074" s="7">
        <v>0.99254428852066334</v>
      </c>
      <c r="T1074" s="7">
        <v>0.90592885718877658</v>
      </c>
      <c r="U1074" s="7">
        <v>0.99434099966101852</v>
      </c>
      <c r="V1074" s="7">
        <v>0.91051938856624048</v>
      </c>
      <c r="W1074" s="7">
        <v>0.99554501481700608</v>
      </c>
      <c r="X1074" s="7">
        <v>0.91259138276291951</v>
      </c>
      <c r="Y1074" s="7">
        <v>0.99566892522579264</v>
      </c>
      <c r="Z1074" s="7">
        <v>0.91057412048841735</v>
      </c>
      <c r="AA1074" s="7">
        <v>0.99543998169807379</v>
      </c>
      <c r="AB1074" s="7">
        <v>0.90528510553270292</v>
      </c>
    </row>
    <row r="1075" spans="1:28">
      <c r="A1075" s="7">
        <v>0.97644782204202829</v>
      </c>
      <c r="B1075" s="7">
        <v>0.9068697249938098</v>
      </c>
      <c r="C1075" s="7">
        <v>0.97746877155774414</v>
      </c>
      <c r="D1075" s="7">
        <v>0.9045179898615624</v>
      </c>
      <c r="E1075" s="7">
        <v>0.97812222628308931</v>
      </c>
      <c r="F1075" s="7">
        <v>0.90110289166988744</v>
      </c>
      <c r="G1075" s="7">
        <v>0.98060713759283813</v>
      </c>
      <c r="H1075" s="7">
        <v>0.9004044080916368</v>
      </c>
      <c r="I1075" s="7">
        <v>0.98191916499729126</v>
      </c>
      <c r="J1075" s="7">
        <v>0.89839409590248942</v>
      </c>
      <c r="K1075" s="7">
        <v>0.98307897283012535</v>
      </c>
      <c r="L1075" s="7">
        <v>0.89886930798868769</v>
      </c>
      <c r="M1075" s="7">
        <v>0.98680595779892455</v>
      </c>
      <c r="N1075" s="7">
        <v>0.90456924674106087</v>
      </c>
      <c r="O1075" s="7">
        <v>0.98978290599965535</v>
      </c>
      <c r="P1075" s="7">
        <v>0.90259455373936204</v>
      </c>
      <c r="Q1075" s="7">
        <v>0.99204808157165958</v>
      </c>
      <c r="R1075" s="7">
        <v>0.91003375135200804</v>
      </c>
      <c r="S1075" s="7">
        <v>0.99276451985165337</v>
      </c>
      <c r="T1075" s="7">
        <v>0.90758558378545007</v>
      </c>
      <c r="U1075" s="7">
        <v>0.99464655568083638</v>
      </c>
      <c r="V1075" s="7">
        <v>0.91334720454535545</v>
      </c>
      <c r="W1075" s="7">
        <v>0.99557509574329239</v>
      </c>
      <c r="X1075" s="7">
        <v>0.91293193694535058</v>
      </c>
      <c r="Y1075" s="7">
        <v>0.99580943969201874</v>
      </c>
      <c r="Z1075" s="7">
        <v>0.91223084708509083</v>
      </c>
      <c r="AA1075" s="7">
        <v>0.99562950336995626</v>
      </c>
      <c r="AB1075" s="7">
        <v>0.90751260788921628</v>
      </c>
    </row>
    <row r="1076" spans="1:28">
      <c r="A1076" s="7">
        <v>0.97658953382428215</v>
      </c>
      <c r="B1076" s="7">
        <v>0.90722417934695232</v>
      </c>
      <c r="C1076" s="7">
        <v>0.97759348578400285</v>
      </c>
      <c r="D1076" s="7">
        <v>0.90486028156533238</v>
      </c>
      <c r="E1076" s="7">
        <v>0.97871678066099355</v>
      </c>
      <c r="F1076" s="7">
        <v>0.90286126326488858</v>
      </c>
      <c r="G1076" s="7">
        <v>0.98078742432508537</v>
      </c>
      <c r="H1076" s="7">
        <v>0.9010134093209331</v>
      </c>
      <c r="I1076" s="7">
        <v>0.98218300504681366</v>
      </c>
      <c r="J1076" s="7">
        <v>0.89935842024559776</v>
      </c>
      <c r="K1076" s="7">
        <v>0.98318117826619666</v>
      </c>
      <c r="L1076" s="7">
        <v>0.89925590648660048</v>
      </c>
      <c r="M1076" s="7">
        <v>0.9872137176481407</v>
      </c>
      <c r="N1076" s="7">
        <v>0.90645185111179583</v>
      </c>
      <c r="O1076" s="7">
        <v>0.98994574866331342</v>
      </c>
      <c r="P1076" s="7">
        <v>0.90356235312514821</v>
      </c>
      <c r="Q1076" s="7">
        <v>0.99211532545158754</v>
      </c>
      <c r="R1076" s="7">
        <v>0.91048116309678351</v>
      </c>
      <c r="S1076" s="7">
        <v>0.99279138807403411</v>
      </c>
      <c r="T1076" s="7">
        <v>0.90778887378210538</v>
      </c>
      <c r="U1076" s="7">
        <v>0.99469498181020444</v>
      </c>
      <c r="V1076" s="7">
        <v>0.91379722257213936</v>
      </c>
      <c r="W1076" s="7">
        <v>0.9956163495850564</v>
      </c>
      <c r="X1076" s="7">
        <v>0.91340367398887112</v>
      </c>
      <c r="Y1076" s="7">
        <v>0.9958447864987402</v>
      </c>
      <c r="Z1076" s="7">
        <v>0.91265306477045183</v>
      </c>
      <c r="AA1076" s="7">
        <v>0.99566598034446085</v>
      </c>
      <c r="AB1076" s="7">
        <v>0.90794264442060246</v>
      </c>
    </row>
    <row r="1077" spans="1:28">
      <c r="A1077" s="7">
        <v>0.97687135612571352</v>
      </c>
      <c r="B1077" s="7">
        <v>0.90793135053189844</v>
      </c>
      <c r="C1077" s="7">
        <v>0.9779205933831614</v>
      </c>
      <c r="D1077" s="7">
        <v>0.90575858009756127</v>
      </c>
      <c r="E1077" s="7">
        <v>0.97883229781235359</v>
      </c>
      <c r="F1077" s="7">
        <v>0.90320355496865856</v>
      </c>
      <c r="G1077" s="7">
        <v>0.98109103422922805</v>
      </c>
      <c r="H1077" s="7">
        <v>0.90204289071425148</v>
      </c>
      <c r="I1077" s="7">
        <v>0.98230605875626509</v>
      </c>
      <c r="J1077" s="7">
        <v>0.89980843827238166</v>
      </c>
      <c r="K1077" s="7">
        <v>0.98345058131307173</v>
      </c>
      <c r="L1077" s="7">
        <v>0.90028538787991885</v>
      </c>
      <c r="M1077" s="7">
        <v>0.98735071024686272</v>
      </c>
      <c r="N1077" s="7">
        <v>0.90708604640050672</v>
      </c>
      <c r="O1077" s="7">
        <v>0.98998867566920612</v>
      </c>
      <c r="P1077" s="7">
        <v>0.90381863752264102</v>
      </c>
      <c r="Q1077" s="7">
        <v>0.9922150925152714</v>
      </c>
      <c r="R1077" s="7">
        <v>0.91114663376959526</v>
      </c>
      <c r="S1077" s="7">
        <v>0.99286670718923276</v>
      </c>
      <c r="T1077" s="7">
        <v>0.90835878078127574</v>
      </c>
      <c r="U1077" s="7">
        <v>0.99471683785089271</v>
      </c>
      <c r="V1077" s="7">
        <v>0.91400051256879467</v>
      </c>
      <c r="W1077" s="7">
        <v>0.99571819500691128</v>
      </c>
      <c r="X1077" s="7">
        <v>0.91457910717465996</v>
      </c>
      <c r="Y1077" s="7">
        <v>0.99589017005304925</v>
      </c>
      <c r="Z1077" s="7">
        <v>0.91320299027422447</v>
      </c>
      <c r="AA1077" s="7">
        <v>0.9957651025577885</v>
      </c>
      <c r="AB1077" s="7">
        <v>0.90911807760639129</v>
      </c>
    </row>
    <row r="1078" spans="1:28">
      <c r="A1078" s="7">
        <v>0.97727567505248292</v>
      </c>
      <c r="B1078" s="7">
        <v>0.90894693175450536</v>
      </c>
      <c r="C1078" s="7">
        <v>0.97834034583611207</v>
      </c>
      <c r="D1078" s="7">
        <v>0.90692358815531648</v>
      </c>
      <c r="E1078" s="7">
        <v>0.97908486921109006</v>
      </c>
      <c r="F1078" s="7">
        <v>0.90395503294774748</v>
      </c>
      <c r="G1078" s="7">
        <v>0.98123432400990662</v>
      </c>
      <c r="H1078" s="7">
        <v>0.9025302654498224</v>
      </c>
      <c r="I1078" s="7">
        <v>0.98241782806441302</v>
      </c>
      <c r="J1078" s="7">
        <v>0.90021849330837012</v>
      </c>
      <c r="K1078" s="7">
        <v>0.98378759718688624</v>
      </c>
      <c r="L1078" s="7">
        <v>0.90157810375608571</v>
      </c>
      <c r="M1078" s="7">
        <v>0.987397600330989</v>
      </c>
      <c r="N1078" s="7">
        <v>0.90730323656787348</v>
      </c>
      <c r="O1078" s="7">
        <v>0.99010812472908138</v>
      </c>
      <c r="P1078" s="7">
        <v>0.9045397088782986</v>
      </c>
      <c r="Q1078" s="7">
        <v>0.99233815321056429</v>
      </c>
      <c r="R1078" s="7">
        <v>0.91197282516625833</v>
      </c>
      <c r="S1078" s="7">
        <v>0.99308605759489887</v>
      </c>
      <c r="T1078" s="7">
        <v>0.91002071994196609</v>
      </c>
      <c r="U1078" s="7">
        <v>0.99478197742314001</v>
      </c>
      <c r="V1078" s="7">
        <v>0.91461125131943</v>
      </c>
      <c r="W1078" s="7">
        <v>0.99573323547005443</v>
      </c>
      <c r="X1078" s="7">
        <v>0.91475285930855332</v>
      </c>
      <c r="Y1078" s="7">
        <v>0.99595344520088402</v>
      </c>
      <c r="Z1078" s="7">
        <v>0.9139727122273722</v>
      </c>
      <c r="AA1078" s="7">
        <v>0.99582893726317145</v>
      </c>
      <c r="AB1078" s="7">
        <v>0.909876505670836</v>
      </c>
    </row>
    <row r="1079" spans="1:28">
      <c r="A1079" s="7">
        <v>0.97769840850462997</v>
      </c>
      <c r="B1079" s="7">
        <v>0.91000942605326351</v>
      </c>
      <c r="C1079" s="7">
        <v>0.97875083380368355</v>
      </c>
      <c r="D1079" s="7">
        <v>0.90806513967499614</v>
      </c>
      <c r="E1079" s="7">
        <v>0.97931720879235673</v>
      </c>
      <c r="F1079" s="7">
        <v>0.90464656644064323</v>
      </c>
      <c r="G1079" s="7">
        <v>0.98155261524403681</v>
      </c>
      <c r="H1079" s="7">
        <v>0.9036153475259866</v>
      </c>
      <c r="I1079" s="7">
        <v>0.98248822123444857</v>
      </c>
      <c r="J1079" s="7">
        <v>0.90047738398787125</v>
      </c>
      <c r="K1079" s="7">
        <v>0.98388403718810225</v>
      </c>
      <c r="L1079" s="7">
        <v>0.90194906456194812</v>
      </c>
      <c r="M1079" s="7">
        <v>0.98747391164437104</v>
      </c>
      <c r="N1079" s="7">
        <v>0.907657690921016</v>
      </c>
      <c r="O1079" s="7">
        <v>0.99031296120285184</v>
      </c>
      <c r="P1079" s="7">
        <v>0.90577856159295855</v>
      </c>
      <c r="Q1079" s="7">
        <v>0.99247879400518479</v>
      </c>
      <c r="R1079" s="7">
        <v>0.91291803677463834</v>
      </c>
      <c r="S1079" s="7">
        <v>0.99328118255415609</v>
      </c>
      <c r="T1079" s="7">
        <v>0.91150369440474621</v>
      </c>
      <c r="U1079" s="7">
        <v>0.99483083210232548</v>
      </c>
      <c r="V1079" s="7">
        <v>0.91507082571357801</v>
      </c>
      <c r="W1079" s="7">
        <v>0.9957921081400718</v>
      </c>
      <c r="X1079" s="7">
        <v>0.91544091775877112</v>
      </c>
      <c r="Y1079" s="7">
        <v>0.99630604050743898</v>
      </c>
      <c r="Z1079" s="7">
        <v>0.91829132151529247</v>
      </c>
      <c r="AA1079" s="7">
        <v>0.99596295049559047</v>
      </c>
      <c r="AB1079" s="7">
        <v>0.91148197538801101</v>
      </c>
    </row>
    <row r="1080" spans="1:28">
      <c r="A1080" s="7">
        <v>0.97777927228998385</v>
      </c>
      <c r="B1080" s="7">
        <v>0.91021271604991882</v>
      </c>
      <c r="C1080" s="7">
        <v>0.97903660754499633</v>
      </c>
      <c r="D1080" s="7">
        <v>0.90886179320889737</v>
      </c>
      <c r="E1080" s="7">
        <v>0.98005403853182316</v>
      </c>
      <c r="F1080" s="7">
        <v>0.90684453093439465</v>
      </c>
      <c r="G1080" s="7">
        <v>0.9817358382422815</v>
      </c>
      <c r="H1080" s="7">
        <v>0.90423998644733339</v>
      </c>
      <c r="I1080" s="7">
        <v>0.98263223168917768</v>
      </c>
      <c r="J1080" s="7">
        <v>0.90100732799624605</v>
      </c>
      <c r="K1080" s="7">
        <v>0.98418855697455054</v>
      </c>
      <c r="L1080" s="7">
        <v>0.90312449774773695</v>
      </c>
      <c r="M1080" s="7">
        <v>0.98768629614306092</v>
      </c>
      <c r="N1080" s="7">
        <v>0.90864634056286941</v>
      </c>
      <c r="O1080" s="7">
        <v>0.99055092612682205</v>
      </c>
      <c r="P1080" s="7">
        <v>0.90722244182561262</v>
      </c>
      <c r="Q1080" s="7">
        <v>0.99262778534698592</v>
      </c>
      <c r="R1080" s="7">
        <v>0.91392058658720321</v>
      </c>
      <c r="S1080" s="7">
        <v>0.99334152593884739</v>
      </c>
      <c r="T1080" s="7">
        <v>0.91196326879889422</v>
      </c>
      <c r="U1080" s="7">
        <v>0.99500568042783133</v>
      </c>
      <c r="V1080" s="7">
        <v>0.91672755231025149</v>
      </c>
      <c r="W1080" s="7">
        <v>0.99590211838477583</v>
      </c>
      <c r="X1080" s="7">
        <v>0.91673015859226015</v>
      </c>
      <c r="Y1080" s="7">
        <v>0.99636495185197482</v>
      </c>
      <c r="Z1080" s="7">
        <v>0.91901934295630583</v>
      </c>
      <c r="AA1080" s="7">
        <v>0.99601489053537418</v>
      </c>
      <c r="AB1080" s="7">
        <v>0.91211095811270515</v>
      </c>
    </row>
    <row r="1081" spans="1:28">
      <c r="A1081" s="7">
        <v>0.9780683002752586</v>
      </c>
      <c r="B1081" s="7">
        <v>0.91094073749093218</v>
      </c>
      <c r="C1081" s="7">
        <v>0.97924612744511097</v>
      </c>
      <c r="D1081" s="7">
        <v>0.9094464691394486</v>
      </c>
      <c r="E1081" s="7">
        <v>0.98014018691588833</v>
      </c>
      <c r="F1081" s="7">
        <v>0.90710342161389579</v>
      </c>
      <c r="G1081" s="7">
        <v>0.98178869103023669</v>
      </c>
      <c r="H1081" s="7">
        <v>0.90442068866658254</v>
      </c>
      <c r="I1081" s="7">
        <v>0.98288156322273856</v>
      </c>
      <c r="J1081" s="7">
        <v>0.90192647678454207</v>
      </c>
      <c r="K1081" s="7">
        <v>0.98433793415034709</v>
      </c>
      <c r="L1081" s="7">
        <v>0.90370135483226299</v>
      </c>
      <c r="M1081" s="7">
        <v>0.98784075759665357</v>
      </c>
      <c r="N1081" s="7">
        <v>0.90936741191852699</v>
      </c>
      <c r="O1081" s="7">
        <v>0.99064517890062986</v>
      </c>
      <c r="P1081" s="7">
        <v>0.90779929891013866</v>
      </c>
      <c r="Q1081" s="7">
        <v>0.99271173032127502</v>
      </c>
      <c r="R1081" s="7">
        <v>0.91448962482570406</v>
      </c>
      <c r="S1081" s="7">
        <v>0.99350405666111807</v>
      </c>
      <c r="T1081" s="7">
        <v>0.91320733407757093</v>
      </c>
      <c r="U1081" s="7">
        <v>0.99505624930628644</v>
      </c>
      <c r="V1081" s="7">
        <v>0.91720971448180566</v>
      </c>
      <c r="W1081" s="7">
        <v>0.99593305876609883</v>
      </c>
      <c r="X1081" s="7">
        <v>0.91709330055209737</v>
      </c>
      <c r="Y1081" s="7">
        <v>0.99642648147849</v>
      </c>
      <c r="Z1081" s="7">
        <v>0.91978124606342837</v>
      </c>
      <c r="AA1081" s="7">
        <v>0.99607079546369093</v>
      </c>
      <c r="AB1081" s="7">
        <v>0.91279554152024511</v>
      </c>
    </row>
    <row r="1082" spans="1:28">
      <c r="A1082" s="7">
        <v>0.97827726510671764</v>
      </c>
      <c r="B1082" s="7">
        <v>0.91147068149930699</v>
      </c>
      <c r="C1082" s="7">
        <v>0.97989535407437767</v>
      </c>
      <c r="D1082" s="7">
        <v>0.911263047699304</v>
      </c>
      <c r="E1082" s="7">
        <v>0.9804821698950561</v>
      </c>
      <c r="F1082" s="7">
        <v>0.90813290300721417</v>
      </c>
      <c r="G1082" s="7">
        <v>0.98201360900564605</v>
      </c>
      <c r="H1082" s="7">
        <v>0.90519041061973027</v>
      </c>
      <c r="I1082" s="7">
        <v>0.98308521979864283</v>
      </c>
      <c r="J1082" s="7">
        <v>0.90267882352430051</v>
      </c>
      <c r="K1082" s="7">
        <v>0.98449884219585415</v>
      </c>
      <c r="L1082" s="7">
        <v>0.90432599375360978</v>
      </c>
      <c r="M1082" s="7">
        <v>0.98796257987404057</v>
      </c>
      <c r="N1082" s="7">
        <v>0.90993645015702784</v>
      </c>
      <c r="O1082" s="7">
        <v>0.9907412980659982</v>
      </c>
      <c r="P1082" s="7">
        <v>0.90839353120805411</v>
      </c>
      <c r="Q1082" s="7">
        <v>0.9928172109172404</v>
      </c>
      <c r="R1082" s="7">
        <v>0.91521069618136164</v>
      </c>
      <c r="S1082" s="7">
        <v>0.99365645674216319</v>
      </c>
      <c r="T1082" s="7">
        <v>0.91438276726335976</v>
      </c>
      <c r="U1082" s="7">
        <v>0.99511581773090729</v>
      </c>
      <c r="V1082" s="7">
        <v>0.91777875272030651</v>
      </c>
      <c r="W1082" s="7">
        <v>0.9959979476213735</v>
      </c>
      <c r="X1082" s="7">
        <v>0.91785520365921991</v>
      </c>
      <c r="Y1082" s="7">
        <v>0.99646051914422185</v>
      </c>
      <c r="Z1082" s="7">
        <v>0.92020607003079768</v>
      </c>
      <c r="AA1082" s="7">
        <v>0.99622621909418874</v>
      </c>
      <c r="AB1082" s="7">
        <v>0.91474156541985108</v>
      </c>
    </row>
    <row r="1083" spans="1:28">
      <c r="A1083" s="7">
        <v>0.97854627730353849</v>
      </c>
      <c r="B1083" s="7">
        <v>0.91215526490684695</v>
      </c>
      <c r="C1083" s="7">
        <v>0.98006924133841833</v>
      </c>
      <c r="D1083" s="7">
        <v>0.91175042243487492</v>
      </c>
      <c r="E1083" s="7">
        <v>0.98071450947632277</v>
      </c>
      <c r="F1083" s="7">
        <v>0.90884007419216029</v>
      </c>
      <c r="G1083" s="7">
        <v>0.98218626144629972</v>
      </c>
      <c r="H1083" s="7">
        <v>0.90578464291764571</v>
      </c>
      <c r="I1083" s="7">
        <v>0.98323890259734625</v>
      </c>
      <c r="J1083" s="7">
        <v>0.90324873052347088</v>
      </c>
      <c r="K1083" s="7">
        <v>0.98461467502340161</v>
      </c>
      <c r="L1083" s="7">
        <v>0.90477601178039369</v>
      </c>
      <c r="M1083" s="7">
        <v>0.98821220061600723</v>
      </c>
      <c r="N1083" s="7">
        <v>0.91112057094951138</v>
      </c>
      <c r="O1083" s="7">
        <v>0.99104458669458773</v>
      </c>
      <c r="P1083" s="7">
        <v>0.91027613557878906</v>
      </c>
      <c r="Q1083" s="7">
        <v>0.99289236584186569</v>
      </c>
      <c r="R1083" s="7">
        <v>0.91573021506170293</v>
      </c>
      <c r="S1083" s="7">
        <v>0.99373794233462953</v>
      </c>
      <c r="T1083" s="7">
        <v>0.9150117499880539</v>
      </c>
      <c r="U1083" s="7">
        <v>0.99522938343252265</v>
      </c>
      <c r="V1083" s="7">
        <v>0.91886383479647071</v>
      </c>
      <c r="W1083" s="7">
        <v>0.99608174448745668</v>
      </c>
      <c r="X1083" s="7">
        <v>0.91883950949772597</v>
      </c>
      <c r="Y1083" s="7">
        <v>0.99654081312492249</v>
      </c>
      <c r="Z1083" s="7">
        <v>0.92120861984336255</v>
      </c>
      <c r="AA1083" s="7">
        <v>0.99628727837759856</v>
      </c>
      <c r="AB1083" s="7">
        <v>0.91551128737299881</v>
      </c>
    </row>
    <row r="1084" spans="1:28">
      <c r="A1084" s="7">
        <v>0.97909150738102357</v>
      </c>
      <c r="B1084" s="7">
        <v>0.91354788826000255</v>
      </c>
      <c r="C1084" s="7">
        <v>0.9807355716330004</v>
      </c>
      <c r="D1084" s="7">
        <v>0.91363302680560987</v>
      </c>
      <c r="E1084" s="7">
        <v>0.98090116430846397</v>
      </c>
      <c r="F1084" s="7">
        <v>0.90940998119133065</v>
      </c>
      <c r="G1084" s="7">
        <v>0.9823688971913449</v>
      </c>
      <c r="H1084" s="7">
        <v>0.90641362564233985</v>
      </c>
      <c r="I1084" s="7">
        <v>0.98344632064035165</v>
      </c>
      <c r="J1084" s="7">
        <v>0.90401845247661861</v>
      </c>
      <c r="K1084" s="7">
        <v>0.98474885241639776</v>
      </c>
      <c r="L1084" s="7">
        <v>0.90530595578876849</v>
      </c>
      <c r="M1084" s="7">
        <v>0.98845906311773113</v>
      </c>
      <c r="N1084" s="7">
        <v>0.91229600413530021</v>
      </c>
      <c r="O1084" s="7">
        <v>0.99121069554347674</v>
      </c>
      <c r="P1084" s="7">
        <v>0.91130735449344635</v>
      </c>
      <c r="Q1084" s="7">
        <v>0.99298290335340267</v>
      </c>
      <c r="R1084" s="7">
        <v>0.91635919778639707</v>
      </c>
      <c r="S1084" s="7">
        <v>0.99386743835725166</v>
      </c>
      <c r="T1084" s="7">
        <v>0.91601429980061877</v>
      </c>
      <c r="U1084" s="7">
        <v>0.99533394958797228</v>
      </c>
      <c r="V1084" s="7">
        <v>0.91986638460903558</v>
      </c>
      <c r="W1084" s="7">
        <v>0.9961694089012052</v>
      </c>
      <c r="X1084" s="7">
        <v>0.91987072841238327</v>
      </c>
      <c r="Y1084" s="7">
        <v>0.99658968772187073</v>
      </c>
      <c r="Z1084" s="7">
        <v>0.92181935859399788</v>
      </c>
      <c r="AA1084" s="7">
        <v>0.99631423961962373</v>
      </c>
      <c r="AB1084" s="7">
        <v>0.91585184155542987</v>
      </c>
    </row>
    <row r="1085" spans="1:28">
      <c r="A1085" s="7">
        <v>0.97916436485099589</v>
      </c>
      <c r="B1085" s="7">
        <v>0.91373467180393797</v>
      </c>
      <c r="C1085" s="7">
        <v>0.98080113568337635</v>
      </c>
      <c r="D1085" s="7">
        <v>0.91381981034954529</v>
      </c>
      <c r="E1085" s="7">
        <v>0.98113872500391641</v>
      </c>
      <c r="F1085" s="7">
        <v>0.91013539635033558</v>
      </c>
      <c r="G1085" s="7">
        <v>0.98287863296851286</v>
      </c>
      <c r="H1085" s="7">
        <v>0.90817199723734099</v>
      </c>
      <c r="I1085" s="7">
        <v>0.9840384830325587</v>
      </c>
      <c r="J1085" s="7">
        <v>0.90621641697037003</v>
      </c>
      <c r="K1085" s="7">
        <v>0.98485263024379321</v>
      </c>
      <c r="L1085" s="7">
        <v>0.90571601082475695</v>
      </c>
      <c r="M1085" s="7">
        <v>0.98858824070243212</v>
      </c>
      <c r="N1085" s="7">
        <v>0.91291108668928278</v>
      </c>
      <c r="O1085" s="7">
        <v>0.99145052685900747</v>
      </c>
      <c r="P1085" s="7">
        <v>0.91279901656292117</v>
      </c>
      <c r="Q1085" s="7">
        <v>0.99304179668615</v>
      </c>
      <c r="R1085" s="7">
        <v>0.91676925282238553</v>
      </c>
      <c r="S1085" s="7">
        <v>0.99402380260225465</v>
      </c>
      <c r="T1085" s="7">
        <v>0.91723056473787257</v>
      </c>
      <c r="U1085" s="7">
        <v>0.99541408840382917</v>
      </c>
      <c r="V1085" s="7">
        <v>0.92063610656218331</v>
      </c>
      <c r="W1085" s="7">
        <v>0.99624761930954953</v>
      </c>
      <c r="X1085" s="7">
        <v>0.92079335224335723</v>
      </c>
      <c r="Y1085" s="7">
        <v>0.99663114385321072</v>
      </c>
      <c r="Z1085" s="7">
        <v>0.92233887747433918</v>
      </c>
      <c r="AA1085" s="7">
        <v>0.99634476926132864</v>
      </c>
      <c r="AB1085" s="7">
        <v>0.91623844005334265</v>
      </c>
    </row>
    <row r="1086" spans="1:28">
      <c r="A1086" s="7">
        <v>0.97924362737327342</v>
      </c>
      <c r="B1086" s="7">
        <v>0.91393883056126268</v>
      </c>
      <c r="C1086" s="7">
        <v>0.98095863193482302</v>
      </c>
      <c r="D1086" s="7">
        <v>0.9142698283763292</v>
      </c>
      <c r="E1086" s="7">
        <v>0.98134300109643458</v>
      </c>
      <c r="F1086" s="7">
        <v>0.91076003527168237</v>
      </c>
      <c r="G1086" s="7">
        <v>0.98307653729674516</v>
      </c>
      <c r="H1086" s="7">
        <v>0.90885658064488095</v>
      </c>
      <c r="I1086" s="7">
        <v>0.98413037030031492</v>
      </c>
      <c r="J1086" s="7">
        <v>0.90655870867414001</v>
      </c>
      <c r="K1086" s="7">
        <v>0.98502559328945227</v>
      </c>
      <c r="L1086" s="7">
        <v>0.90640059423229691</v>
      </c>
      <c r="M1086" s="7">
        <v>0.9887077644462835</v>
      </c>
      <c r="N1086" s="7">
        <v>0.91348099368845315</v>
      </c>
      <c r="O1086" s="7">
        <v>0.9916390324066231</v>
      </c>
      <c r="P1086" s="7">
        <v>0.91397444974871001</v>
      </c>
      <c r="Q1086" s="7">
        <v>0.99318067947083777</v>
      </c>
      <c r="R1086" s="7">
        <v>0.9177370522081717</v>
      </c>
      <c r="S1086" s="7">
        <v>0.99430878194455585</v>
      </c>
      <c r="T1086" s="7">
        <v>0.91945806709438593</v>
      </c>
      <c r="U1086" s="7">
        <v>0.99551265486183493</v>
      </c>
      <c r="V1086" s="7">
        <v>0.92159348081993586</v>
      </c>
      <c r="W1086" s="7">
        <v>0.99638642129798471</v>
      </c>
      <c r="X1086" s="7">
        <v>0.92245007884003072</v>
      </c>
      <c r="Y1086" s="7">
        <v>0.99675900328986988</v>
      </c>
      <c r="Z1086" s="7">
        <v>0.92394434719151419</v>
      </c>
      <c r="AA1086" s="7">
        <v>0.99638005676927333</v>
      </c>
      <c r="AB1086" s="7">
        <v>0.91668845808012656</v>
      </c>
    </row>
    <row r="1087" spans="1:28">
      <c r="A1087" s="7">
        <v>0.97934370631554313</v>
      </c>
      <c r="B1087" s="7">
        <v>0.91419772124076382</v>
      </c>
      <c r="C1087" s="7">
        <v>0.98172687156857652</v>
      </c>
      <c r="D1087" s="7">
        <v>0.91646779287008062</v>
      </c>
      <c r="E1087" s="7">
        <v>0.98169412102542741</v>
      </c>
      <c r="F1087" s="7">
        <v>0.9118381672624909</v>
      </c>
      <c r="G1087" s="7">
        <v>0.98432092682649042</v>
      </c>
      <c r="H1087" s="7">
        <v>0.91317518993280122</v>
      </c>
      <c r="I1087" s="7">
        <v>0.984188404364161</v>
      </c>
      <c r="J1087" s="7">
        <v>0.90677589884150678</v>
      </c>
      <c r="K1087" s="7">
        <v>0.98517968763922126</v>
      </c>
      <c r="L1087" s="7">
        <v>0.90701133298293224</v>
      </c>
      <c r="M1087" s="7">
        <v>0.98881625522916405</v>
      </c>
      <c r="N1087" s="7">
        <v>0.91400051256879444</v>
      </c>
      <c r="O1087" s="7">
        <v>0.9917104218838142</v>
      </c>
      <c r="P1087" s="7">
        <v>0.91442186149348548</v>
      </c>
      <c r="Q1087" s="7">
        <v>0.99333626334988667</v>
      </c>
      <c r="R1087" s="7">
        <v>0.9188221342843359</v>
      </c>
      <c r="S1087" s="7">
        <v>0.99441317159544518</v>
      </c>
      <c r="T1087" s="7">
        <v>0.920284258491049</v>
      </c>
      <c r="U1087" s="7">
        <v>0.99561636391764974</v>
      </c>
      <c r="V1087" s="7">
        <v>0.922602111957187</v>
      </c>
      <c r="W1087" s="7">
        <v>0.99654885829993056</v>
      </c>
      <c r="X1087" s="7">
        <v>0.9244056591070009</v>
      </c>
      <c r="Y1087" s="7">
        <v>0.9967869316309832</v>
      </c>
      <c r="Z1087" s="7">
        <v>0.92429880154465671</v>
      </c>
      <c r="AA1087" s="7">
        <v>0.99645856156222878</v>
      </c>
      <c r="AB1087" s="7">
        <v>0.91769187665336094</v>
      </c>
    </row>
    <row r="1088" spans="1:28">
      <c r="A1088" s="7">
        <v>0.97979125934537303</v>
      </c>
      <c r="B1088" s="7">
        <v>0.91536272929851903</v>
      </c>
      <c r="C1088" s="7">
        <v>0.98198770246463751</v>
      </c>
      <c r="D1088" s="7">
        <v>0.91721927084916954</v>
      </c>
      <c r="E1088" s="7">
        <v>0.98207265180389558</v>
      </c>
      <c r="F1088" s="7">
        <v>0.91300317532024611</v>
      </c>
      <c r="G1088" s="7">
        <v>0.98459223780466043</v>
      </c>
      <c r="H1088" s="7">
        <v>0.91412040154118124</v>
      </c>
      <c r="I1088" s="7">
        <v>0.9844930831993528</v>
      </c>
      <c r="J1088" s="7">
        <v>0.90791745036118643</v>
      </c>
      <c r="K1088" s="7">
        <v>0.98534321633693533</v>
      </c>
      <c r="L1088" s="7">
        <v>0.90766637852771037</v>
      </c>
      <c r="M1088" s="7">
        <v>0.98902496207419688</v>
      </c>
      <c r="N1088" s="7">
        <v>0.9150108812273845</v>
      </c>
      <c r="O1088" s="7">
        <v>0.99185973320865828</v>
      </c>
      <c r="P1088" s="7">
        <v>0.91536707310186549</v>
      </c>
      <c r="Q1088" s="7">
        <v>0.9934404254384025</v>
      </c>
      <c r="R1088" s="7">
        <v>0.91955015572534926</v>
      </c>
      <c r="S1088" s="7">
        <v>0.9945356202154757</v>
      </c>
      <c r="T1088" s="7">
        <v>0.92125727044085204</v>
      </c>
      <c r="U1088" s="7">
        <v>0.9956647900470178</v>
      </c>
      <c r="V1088" s="7">
        <v>0.92307384900070755</v>
      </c>
      <c r="W1088" s="7">
        <v>0.99659183105176807</v>
      </c>
      <c r="X1088" s="7">
        <v>0.9249251779873422</v>
      </c>
      <c r="Y1088" s="7">
        <v>0.99685369782145705</v>
      </c>
      <c r="Z1088" s="7">
        <v>0.92515279328274269</v>
      </c>
      <c r="AA1088" s="7">
        <v>0.99647164569438806</v>
      </c>
      <c r="AB1088" s="7">
        <v>0.91786128498390696</v>
      </c>
    </row>
    <row r="1089" spans="1:28">
      <c r="A1089" s="7">
        <v>0.97996739828376767</v>
      </c>
      <c r="B1089" s="7">
        <v>0.91582317245333655</v>
      </c>
      <c r="C1089" s="7">
        <v>0.98207678405482224</v>
      </c>
      <c r="D1089" s="7">
        <v>0.91747816152867068</v>
      </c>
      <c r="E1089" s="7">
        <v>0.98290541951652544</v>
      </c>
      <c r="F1089" s="7">
        <v>0.91559034459391875</v>
      </c>
      <c r="G1089" s="7">
        <v>0.9851460175717911</v>
      </c>
      <c r="H1089" s="7">
        <v>0.91605078774873683</v>
      </c>
      <c r="I1089" s="7">
        <v>0.98476820765017858</v>
      </c>
      <c r="J1089" s="7">
        <v>0.90894866927584372</v>
      </c>
      <c r="K1089" s="7">
        <v>0.98577981699461426</v>
      </c>
      <c r="L1089" s="7">
        <v>0.90942475012271151</v>
      </c>
      <c r="M1089" s="7">
        <v>0.98922585390520867</v>
      </c>
      <c r="N1089" s="7">
        <v>0.91598389317718754</v>
      </c>
      <c r="O1089" s="7">
        <v>0.9920048451524911</v>
      </c>
      <c r="P1089" s="7">
        <v>0.91628622189016151</v>
      </c>
      <c r="Q1089" s="7">
        <v>0.99360743638201432</v>
      </c>
      <c r="R1089" s="7">
        <v>0.92072558891113809</v>
      </c>
      <c r="S1089" s="7">
        <v>0.99466511623809784</v>
      </c>
      <c r="T1089" s="7">
        <v>0.92228848935550933</v>
      </c>
      <c r="U1089" s="7">
        <v>0.99571150197711622</v>
      </c>
      <c r="V1089" s="7">
        <v>0.92353342339485556</v>
      </c>
      <c r="W1089" s="7">
        <v>0.99662663898075643</v>
      </c>
      <c r="X1089" s="7">
        <v>0.92534739567270319</v>
      </c>
      <c r="Y1089" s="7">
        <v>0.99692831885786903</v>
      </c>
      <c r="Z1089" s="7">
        <v>0.92611016754049524</v>
      </c>
      <c r="AA1089" s="7">
        <v>0.99649543502558668</v>
      </c>
      <c r="AB1089" s="7">
        <v>0.91817230130357608</v>
      </c>
    </row>
    <row r="1090" spans="1:28">
      <c r="A1090" s="7">
        <v>0.98018997385137541</v>
      </c>
      <c r="B1090" s="7">
        <v>0.91640784838388778</v>
      </c>
      <c r="C1090" s="7">
        <v>0.98231552271651745</v>
      </c>
      <c r="D1090" s="7">
        <v>0.91817577634625269</v>
      </c>
      <c r="E1090" s="7">
        <v>0.98327285542734877</v>
      </c>
      <c r="F1090" s="7">
        <v>0.9167318961135984</v>
      </c>
      <c r="G1090" s="7">
        <v>0.98536095224280895</v>
      </c>
      <c r="H1090" s="7">
        <v>0.91680226572782575</v>
      </c>
      <c r="I1090" s="7">
        <v>0.98498046186517119</v>
      </c>
      <c r="J1090" s="7">
        <v>0.90974532280974496</v>
      </c>
      <c r="K1090" s="7">
        <v>0.98632229200145416</v>
      </c>
      <c r="L1090" s="7">
        <v>0.91162271461646294</v>
      </c>
      <c r="M1090" s="7">
        <v>0.98936100767710222</v>
      </c>
      <c r="N1090" s="7">
        <v>0.91663893872196567</v>
      </c>
      <c r="O1090" s="7">
        <v>0.99216068884779707</v>
      </c>
      <c r="P1090" s="7">
        <v>0.91727487153201492</v>
      </c>
      <c r="Q1090" s="7">
        <v>0.99374500065925253</v>
      </c>
      <c r="R1090" s="7">
        <v>0.92169860086094113</v>
      </c>
      <c r="S1090" s="7">
        <v>0.99475937524776159</v>
      </c>
      <c r="T1090" s="7">
        <v>0.92304083609526777</v>
      </c>
      <c r="U1090" s="7">
        <v>0.99575264275958819</v>
      </c>
      <c r="V1090" s="7">
        <v>0.92394347843084401</v>
      </c>
      <c r="W1090" s="7">
        <v>0.99668551165077379</v>
      </c>
      <c r="X1090" s="7">
        <v>0.92606846702836076</v>
      </c>
      <c r="Y1090" s="7">
        <v>0.99697239327118836</v>
      </c>
      <c r="Z1090" s="7">
        <v>0.9266792057789961</v>
      </c>
      <c r="AA1090" s="7">
        <v>0.99655371888702338</v>
      </c>
      <c r="AB1090" s="7">
        <v>0.91893507317136813</v>
      </c>
    </row>
    <row r="1091" spans="1:28">
      <c r="A1091" s="7">
        <v>0.98041895447128835</v>
      </c>
      <c r="B1091" s="7">
        <v>0.91701684961318408</v>
      </c>
      <c r="C1091" s="7">
        <v>0.98254927280916227</v>
      </c>
      <c r="D1091" s="7">
        <v>0.91886035975379265</v>
      </c>
      <c r="E1091" s="7">
        <v>0.98347321568422763</v>
      </c>
      <c r="F1091" s="7">
        <v>0.91735566627427567</v>
      </c>
      <c r="G1091" s="7">
        <v>0.98562169266338795</v>
      </c>
      <c r="H1091" s="7">
        <v>0.91772141451612177</v>
      </c>
      <c r="I1091" s="7">
        <v>0.98516154963846869</v>
      </c>
      <c r="J1091" s="7">
        <v>0.91042990621728492</v>
      </c>
      <c r="K1091" s="7">
        <v>0.98641087004604933</v>
      </c>
      <c r="L1091" s="7">
        <v>0.91198846285830848</v>
      </c>
      <c r="M1091" s="7">
        <v>0.98945708637889052</v>
      </c>
      <c r="N1091" s="7">
        <v>0.91710633196213887</v>
      </c>
      <c r="O1091" s="7">
        <v>0.99231839893466356</v>
      </c>
      <c r="P1091" s="7">
        <v>0.91827742134457979</v>
      </c>
      <c r="Q1091" s="7">
        <v>0.99388432294642348</v>
      </c>
      <c r="R1091" s="7">
        <v>0.92268725050279454</v>
      </c>
      <c r="S1091" s="7">
        <v>0.99484878916814357</v>
      </c>
      <c r="T1091" s="7">
        <v>0.92376190745092535</v>
      </c>
      <c r="U1091" s="7">
        <v>0.99583106737617544</v>
      </c>
      <c r="V1091" s="7">
        <v>0.92472623179403379</v>
      </c>
      <c r="W1091" s="7">
        <v>0.9967319222227583</v>
      </c>
      <c r="X1091" s="7">
        <v>0.92663750526686162</v>
      </c>
      <c r="Y1091" s="7">
        <v>0.99705225087155913</v>
      </c>
      <c r="Z1091" s="7">
        <v>0.92771042469365339</v>
      </c>
      <c r="AA1091" s="7">
        <v>0.99660209052712723</v>
      </c>
      <c r="AB1091" s="7">
        <v>0.91956926846007903</v>
      </c>
    </row>
    <row r="1092" spans="1:28">
      <c r="A1092" s="7">
        <v>0.98058708709430142</v>
      </c>
      <c r="B1092" s="7">
        <v>0.91746686763996799</v>
      </c>
      <c r="C1092" s="7">
        <v>0.98343224953107378</v>
      </c>
      <c r="D1092" s="7">
        <v>0.9214475290274653</v>
      </c>
      <c r="E1092" s="7">
        <v>0.98360439617814499</v>
      </c>
      <c r="F1092" s="7">
        <v>0.91776659007093353</v>
      </c>
      <c r="G1092" s="7">
        <v>0.98594350741671521</v>
      </c>
      <c r="H1092" s="7">
        <v>0.91886296603580142</v>
      </c>
      <c r="I1092" s="7">
        <v>0.98534693623131031</v>
      </c>
      <c r="J1092" s="7">
        <v>0.91113707740223104</v>
      </c>
      <c r="K1092" s="7">
        <v>0.98655972309140438</v>
      </c>
      <c r="L1092" s="7">
        <v>0.91260354541229105</v>
      </c>
      <c r="M1092" s="7">
        <v>0.98954948742702176</v>
      </c>
      <c r="N1092" s="7">
        <v>0.91755634998892277</v>
      </c>
      <c r="O1092" s="7">
        <v>0.9923935211949757</v>
      </c>
      <c r="P1092" s="7">
        <v>0.91875610847345612</v>
      </c>
      <c r="Q1092" s="7">
        <v>0.99395508284621692</v>
      </c>
      <c r="R1092" s="7">
        <v>0.92319113169108535</v>
      </c>
      <c r="S1092" s="7">
        <v>0.99494392910313123</v>
      </c>
      <c r="T1092" s="7">
        <v>0.92453162940407307</v>
      </c>
      <c r="U1092" s="7">
        <v>0.99592706253527674</v>
      </c>
      <c r="V1092" s="7">
        <v>0.92569055613714213</v>
      </c>
      <c r="W1092" s="7">
        <v>0.99679466244044113</v>
      </c>
      <c r="X1092" s="7">
        <v>0.92740722722000934</v>
      </c>
      <c r="Y1092" s="7">
        <v>0.99710548927180631</v>
      </c>
      <c r="Z1092" s="7">
        <v>0.92839848314387119</v>
      </c>
      <c r="AA1092" s="7">
        <v>0.99693038329766848</v>
      </c>
      <c r="AB1092" s="7">
        <v>0.9238878777479993</v>
      </c>
    </row>
    <row r="1093" spans="1:28">
      <c r="A1093" s="7">
        <v>0.98140693378937449</v>
      </c>
      <c r="B1093" s="7">
        <v>0.91966483213371941</v>
      </c>
      <c r="C1093" s="7">
        <v>0.98363963147302391</v>
      </c>
      <c r="D1093" s="7">
        <v>0.9220565302567616</v>
      </c>
      <c r="E1093" s="7">
        <v>0.98367357594110638</v>
      </c>
      <c r="F1093" s="7">
        <v>0.9179837802383003</v>
      </c>
      <c r="G1093" s="7">
        <v>0.98605567277782014</v>
      </c>
      <c r="H1093" s="7">
        <v>0.91926085842241734</v>
      </c>
      <c r="I1093" s="7">
        <v>0.98551029137398816</v>
      </c>
      <c r="J1093" s="7">
        <v>0.91176171632357783</v>
      </c>
      <c r="K1093" s="7">
        <v>0.98672849309353239</v>
      </c>
      <c r="L1093" s="7">
        <v>0.91330116022987307</v>
      </c>
      <c r="M1093" s="7">
        <v>0.98962304050016114</v>
      </c>
      <c r="N1093" s="7">
        <v>0.91791775442742107</v>
      </c>
      <c r="O1093" s="7">
        <v>0.99254469891138031</v>
      </c>
      <c r="P1093" s="7">
        <v>0.91972912042325916</v>
      </c>
      <c r="Q1093" s="7">
        <v>0.9940513338900353</v>
      </c>
      <c r="R1093" s="7">
        <v>0.92387919014130315</v>
      </c>
      <c r="S1093" s="7">
        <v>0.99502893839689344</v>
      </c>
      <c r="T1093" s="7">
        <v>0.92521968785429087</v>
      </c>
      <c r="U1093" s="7">
        <v>0.9959523469745043</v>
      </c>
      <c r="V1093" s="7">
        <v>0.92594684053463494</v>
      </c>
      <c r="W1093" s="7">
        <v>0.99684107301242564</v>
      </c>
      <c r="X1093" s="7">
        <v>0.92797713421917971</v>
      </c>
      <c r="Y1093" s="7">
        <v>0.99713167209160003</v>
      </c>
      <c r="Z1093" s="7">
        <v>0.92873903732630225</v>
      </c>
      <c r="AA1093" s="7">
        <v>0.99700452671323758</v>
      </c>
      <c r="AB1093" s="7">
        <v>0.92487652738985271</v>
      </c>
    </row>
    <row r="1094" spans="1:28">
      <c r="A1094" s="7">
        <v>0.98163030998852041</v>
      </c>
      <c r="B1094" s="7">
        <v>0.92026427699565161</v>
      </c>
      <c r="C1094" s="7">
        <v>0.98376790896289001</v>
      </c>
      <c r="D1094" s="7">
        <v>0.92243357238731027</v>
      </c>
      <c r="E1094" s="7">
        <v>0.983867409805253</v>
      </c>
      <c r="F1094" s="7">
        <v>0.9185927814675966</v>
      </c>
      <c r="G1094" s="7">
        <v>0.98615198230253853</v>
      </c>
      <c r="H1094" s="7">
        <v>0.91960315012618732</v>
      </c>
      <c r="I1094" s="7">
        <v>0.98569137914728566</v>
      </c>
      <c r="J1094" s="7">
        <v>0.91245933114115985</v>
      </c>
      <c r="K1094" s="7">
        <v>0.98743554505896913</v>
      </c>
      <c r="L1094" s="7">
        <v>0.91625668402739968</v>
      </c>
      <c r="M1094" s="7">
        <v>0.98974026571047691</v>
      </c>
      <c r="N1094" s="7">
        <v>0.91849461151194711</v>
      </c>
      <c r="O1094" s="7">
        <v>0.9926660143628161</v>
      </c>
      <c r="P1094" s="7">
        <v>0.92051187378644894</v>
      </c>
      <c r="Q1094" s="7">
        <v>0.99411769876499689</v>
      </c>
      <c r="R1094" s="7">
        <v>0.92435787727017948</v>
      </c>
      <c r="S1094" s="7">
        <v>0.99514257776368431</v>
      </c>
      <c r="T1094" s="7">
        <v>0.92614231168526484</v>
      </c>
      <c r="U1094" s="7">
        <v>0.99602305769437804</v>
      </c>
      <c r="V1094" s="7">
        <v>0.92666791189029252</v>
      </c>
      <c r="W1094" s="7">
        <v>0.99718958202982788</v>
      </c>
      <c r="X1094" s="7">
        <v>0.93229574350709998</v>
      </c>
      <c r="Y1094" s="7">
        <v>0.99714825454413603</v>
      </c>
      <c r="Z1094" s="7">
        <v>0.92895622749366902</v>
      </c>
      <c r="AA1094" s="7">
        <v>0.99710761381509838</v>
      </c>
      <c r="AB1094" s="7">
        <v>0.92625698809363577</v>
      </c>
    </row>
    <row r="1095" spans="1:28">
      <c r="A1095" s="7">
        <v>0.9819713790237754</v>
      </c>
      <c r="B1095" s="7">
        <v>0.92118081950193931</v>
      </c>
      <c r="C1095" s="7">
        <v>0.98385556524763185</v>
      </c>
      <c r="D1095" s="7">
        <v>0.92269246306681141</v>
      </c>
      <c r="E1095" s="7">
        <v>0.98447632224716808</v>
      </c>
      <c r="F1095" s="7">
        <v>0.92052316767515219</v>
      </c>
      <c r="G1095" s="7">
        <v>0.98622832521847381</v>
      </c>
      <c r="H1095" s="7">
        <v>0.91987594097639991</v>
      </c>
      <c r="I1095" s="7">
        <v>0.98593587450885933</v>
      </c>
      <c r="J1095" s="7">
        <v>0.91340454274953986</v>
      </c>
      <c r="K1095" s="7">
        <v>0.98771805136687896</v>
      </c>
      <c r="L1095" s="7">
        <v>0.91744080481988322</v>
      </c>
      <c r="M1095" s="7">
        <v>0.98989288833724098</v>
      </c>
      <c r="N1095" s="7">
        <v>0.91924608949103603</v>
      </c>
      <c r="O1095" s="7">
        <v>0.99304815803483881</v>
      </c>
      <c r="P1095" s="7">
        <v>0.92299392301911609</v>
      </c>
      <c r="Q1095" s="7">
        <v>0.99428998373840705</v>
      </c>
      <c r="R1095" s="7">
        <v>0.92560194254885619</v>
      </c>
      <c r="S1095" s="7">
        <v>0.99527515702494029</v>
      </c>
      <c r="T1095" s="7">
        <v>0.92722739376142904</v>
      </c>
      <c r="U1095" s="7">
        <v>0.9960941969640692</v>
      </c>
      <c r="V1095" s="7">
        <v>0.92739593333130588</v>
      </c>
      <c r="W1095" s="7">
        <v>0.99730303009467891</v>
      </c>
      <c r="X1095" s="7">
        <v>0.93371442968033957</v>
      </c>
      <c r="Y1095" s="7">
        <v>0.99722243920021814</v>
      </c>
      <c r="Z1095" s="7">
        <v>0.92994053333217508</v>
      </c>
      <c r="AA1095" s="7">
        <v>0.99717105203162804</v>
      </c>
      <c r="AB1095" s="7">
        <v>0.92711097983172175</v>
      </c>
    </row>
    <row r="1096" spans="1:28">
      <c r="A1096" s="7">
        <v>0.98211469206910551</v>
      </c>
      <c r="B1096" s="7">
        <v>0.9215682867605216</v>
      </c>
      <c r="C1096" s="7">
        <v>0.98410998226919955</v>
      </c>
      <c r="D1096" s="7">
        <v>0.92344480980656984</v>
      </c>
      <c r="E1096" s="7">
        <v>0.98464339790111266</v>
      </c>
      <c r="F1096" s="7">
        <v>0.92105311168352699</v>
      </c>
      <c r="G1096" s="7">
        <v>0.98643092757230211</v>
      </c>
      <c r="H1096" s="7">
        <v>0.92060135613540484</v>
      </c>
      <c r="I1096" s="7">
        <v>0.98626957037597418</v>
      </c>
      <c r="J1096" s="7">
        <v>0.91469725862570672</v>
      </c>
      <c r="K1096" s="7">
        <v>0.98795862723947747</v>
      </c>
      <c r="L1096" s="7">
        <v>0.91845117347847327</v>
      </c>
      <c r="M1096" s="7">
        <v>0.99001792856157789</v>
      </c>
      <c r="N1096" s="7">
        <v>0.91987072841238282</v>
      </c>
      <c r="O1096" s="7">
        <v>0.99316340771370282</v>
      </c>
      <c r="P1096" s="7">
        <v>0.92374626975887453</v>
      </c>
      <c r="Q1096" s="7">
        <v>0.99437744473256162</v>
      </c>
      <c r="R1096" s="7">
        <v>0.92623613783756709</v>
      </c>
      <c r="S1096" s="7">
        <v>0.99532228652977217</v>
      </c>
      <c r="T1096" s="7">
        <v>0.92761399225934182</v>
      </c>
      <c r="U1096" s="7">
        <v>0.99619490617116202</v>
      </c>
      <c r="V1096" s="7">
        <v>0.92842715224596317</v>
      </c>
      <c r="W1096" s="7">
        <v>0.99734127584381427</v>
      </c>
      <c r="X1096" s="7">
        <v>0.93419659185189374</v>
      </c>
      <c r="Y1096" s="7">
        <v>0.99734288017126915</v>
      </c>
      <c r="Z1096" s="7">
        <v>0.93153992172466382</v>
      </c>
      <c r="AA1096" s="7">
        <v>0.99722457802682496</v>
      </c>
      <c r="AB1096" s="7">
        <v>0.92783205118737933</v>
      </c>
    </row>
    <row r="1097" spans="1:28">
      <c r="A1097" s="7">
        <v>0.98229483416519092</v>
      </c>
      <c r="B1097" s="7">
        <v>0.92205566149609253</v>
      </c>
      <c r="C1097" s="7">
        <v>0.98441998620304261</v>
      </c>
      <c r="D1097" s="7">
        <v>0.92436395859486586</v>
      </c>
      <c r="E1097" s="7">
        <v>0.98485876886127555</v>
      </c>
      <c r="F1097" s="7">
        <v>0.92173769509106696</v>
      </c>
      <c r="G1097" s="7">
        <v>0.9865031597158409</v>
      </c>
      <c r="H1097" s="7">
        <v>0.92086024681490597</v>
      </c>
      <c r="I1097" s="7">
        <v>0.9864286266991078</v>
      </c>
      <c r="J1097" s="7">
        <v>0.91532189754705351</v>
      </c>
      <c r="K1097" s="7">
        <v>0.98822960267767668</v>
      </c>
      <c r="L1097" s="7">
        <v>0.91959272499815292</v>
      </c>
      <c r="M1097" s="7">
        <v>0.99013469406518662</v>
      </c>
      <c r="N1097" s="7">
        <v>0.92045453558226464</v>
      </c>
      <c r="O1097" s="7">
        <v>0.99322219904786013</v>
      </c>
      <c r="P1097" s="7">
        <v>0.92413286825678731</v>
      </c>
      <c r="Q1097" s="7">
        <v>0.99451632751724939</v>
      </c>
      <c r="R1097" s="7">
        <v>0.92724650649615714</v>
      </c>
      <c r="S1097" s="7">
        <v>0.99546059180563395</v>
      </c>
      <c r="T1097" s="7">
        <v>0.92875554377902148</v>
      </c>
      <c r="U1097" s="7">
        <v>0.99624118955144303</v>
      </c>
      <c r="V1097" s="7">
        <v>0.9289058393748395</v>
      </c>
      <c r="W1097" s="7">
        <v>0.99742077543471364</v>
      </c>
      <c r="X1097" s="7">
        <v>0.93519914166445861</v>
      </c>
      <c r="Y1097" s="7">
        <v>0.997385209063269</v>
      </c>
      <c r="Z1097" s="7">
        <v>0.93210982872383419</v>
      </c>
      <c r="AA1097" s="7">
        <v>0.99725590064623648</v>
      </c>
      <c r="AB1097" s="7">
        <v>0.92825426887274032</v>
      </c>
    </row>
    <row r="1098" spans="1:28">
      <c r="A1098" s="7">
        <v>0.98265431772582357</v>
      </c>
      <c r="B1098" s="7">
        <v>0.92302867344589556</v>
      </c>
      <c r="C1098" s="7">
        <v>0.98453899920752952</v>
      </c>
      <c r="D1098" s="7">
        <v>0.92471841294800838</v>
      </c>
      <c r="E1098" s="7">
        <v>0.98517595154806092</v>
      </c>
      <c r="F1098" s="7">
        <v>0.92274806374965701</v>
      </c>
      <c r="G1098" s="7">
        <v>0.98677447069401092</v>
      </c>
      <c r="H1098" s="7">
        <v>0.92183325876470901</v>
      </c>
      <c r="I1098" s="7">
        <v>0.9871787707095625</v>
      </c>
      <c r="J1098" s="7">
        <v>0.91827742134458012</v>
      </c>
      <c r="K1098" s="7">
        <v>0.98867616181374196</v>
      </c>
      <c r="L1098" s="7">
        <v>0.92147532936888787</v>
      </c>
      <c r="M1098" s="7">
        <v>0.99023996690111726</v>
      </c>
      <c r="N1098" s="7">
        <v>0.92098447959063945</v>
      </c>
      <c r="O1098" s="7">
        <v>0.99339484026721103</v>
      </c>
      <c r="P1098" s="7">
        <v>0.92527441977646696</v>
      </c>
      <c r="Q1098" s="7">
        <v>0.9945580802531524</v>
      </c>
      <c r="R1098" s="7">
        <v>0.92755144149113999</v>
      </c>
      <c r="S1098" s="7">
        <v>0.99557731441105868</v>
      </c>
      <c r="T1098" s="7">
        <v>0.92971986812212981</v>
      </c>
      <c r="U1098" s="7">
        <v>0.99632089981748251</v>
      </c>
      <c r="V1098" s="7">
        <v>0.92973203077150257</v>
      </c>
      <c r="W1098" s="7">
        <v>0.99754754505263432</v>
      </c>
      <c r="X1098" s="7">
        <v>0.93679853005694735</v>
      </c>
      <c r="Y1098" s="7">
        <v>0.99745677543737177</v>
      </c>
      <c r="Z1098" s="7">
        <v>0.93308284067363723</v>
      </c>
      <c r="AA1098" s="7">
        <v>0.99733559490575197</v>
      </c>
      <c r="AB1098" s="7">
        <v>0.92933935094890452</v>
      </c>
    </row>
    <row r="1099" spans="1:28">
      <c r="A1099" s="7">
        <v>0.98307544991489426</v>
      </c>
      <c r="B1099" s="7">
        <v>0.92417022496557522</v>
      </c>
      <c r="C1099" s="7">
        <v>0.98518252461502431</v>
      </c>
      <c r="D1099" s="7">
        <v>0.92664879915556397</v>
      </c>
      <c r="E1099" s="7">
        <v>0.98532866913799466</v>
      </c>
      <c r="F1099" s="7">
        <v>0.92323543848522793</v>
      </c>
      <c r="G1099" s="7">
        <v>0.98694829764106362</v>
      </c>
      <c r="H1099" s="7">
        <v>0.92245702892538628</v>
      </c>
      <c r="I1099" s="7">
        <v>0.98765110350697638</v>
      </c>
      <c r="J1099" s="7">
        <v>0.92016002571531508</v>
      </c>
      <c r="K1099" s="7">
        <v>0.98896653007827273</v>
      </c>
      <c r="L1099" s="7">
        <v>0.92271418208354783</v>
      </c>
      <c r="M1099" s="7">
        <v>0.99048453086930555</v>
      </c>
      <c r="N1099" s="7">
        <v>0.9222233323052994</v>
      </c>
      <c r="O1099" s="7">
        <v>0.99342750211952069</v>
      </c>
      <c r="P1099" s="7">
        <v>0.92549160994383373</v>
      </c>
      <c r="Q1099" s="7">
        <v>0.99461038104865185</v>
      </c>
      <c r="R1099" s="7">
        <v>0.92793803998905278</v>
      </c>
      <c r="S1099" s="7">
        <v>0.99563105085582027</v>
      </c>
      <c r="T1099" s="7">
        <v>0.93016988614891372</v>
      </c>
      <c r="U1099" s="7">
        <v>0.99641432367767924</v>
      </c>
      <c r="V1099" s="7">
        <v>0.93072068041335598</v>
      </c>
      <c r="W1099" s="7">
        <v>0.99760169071994964</v>
      </c>
      <c r="X1099" s="7">
        <v>0.93748311346448732</v>
      </c>
      <c r="Y1099" s="7">
        <v>0.99747815807353657</v>
      </c>
      <c r="Z1099" s="7">
        <v>0.93337474425857814</v>
      </c>
      <c r="AA1099" s="7">
        <v>0.99737365783566978</v>
      </c>
      <c r="AB1099" s="7">
        <v>0.92986234487192365</v>
      </c>
    </row>
    <row r="1100" spans="1:28">
      <c r="A1100" s="7">
        <v>0.98355342694317416</v>
      </c>
      <c r="B1100" s="7">
        <v>0.92547684101245353</v>
      </c>
      <c r="C1100" s="7">
        <v>0.98552459792133384</v>
      </c>
      <c r="D1100" s="7">
        <v>0.92767828054888235</v>
      </c>
      <c r="E1100" s="7">
        <v>0.98556361927635416</v>
      </c>
      <c r="F1100" s="7">
        <v>0.92398691646431685</v>
      </c>
      <c r="G1100" s="7">
        <v>0.98746742946942356</v>
      </c>
      <c r="H1100" s="7">
        <v>0.92433963329612123</v>
      </c>
      <c r="I1100" s="7">
        <v>0.98792300384314402</v>
      </c>
      <c r="J1100" s="7">
        <v>0.92124510779147928</v>
      </c>
      <c r="K1100" s="7">
        <v>0.98904619790536419</v>
      </c>
      <c r="L1100" s="7">
        <v>0.92305647378731781</v>
      </c>
      <c r="M1100" s="7">
        <v>0.99056497954305167</v>
      </c>
      <c r="N1100" s="7">
        <v>0.92263338734128786</v>
      </c>
      <c r="O1100" s="7">
        <v>0.99354275179838469</v>
      </c>
      <c r="P1100" s="7">
        <v>0.92626133189698145</v>
      </c>
      <c r="Q1100" s="7">
        <v>0.99469212851052502</v>
      </c>
      <c r="R1100" s="7">
        <v>0.92854877873968811</v>
      </c>
      <c r="S1100" s="7">
        <v>0.9956517526009333</v>
      </c>
      <c r="T1100" s="7">
        <v>0.93034363828280708</v>
      </c>
      <c r="U1100" s="7">
        <v>0.99646574965576917</v>
      </c>
      <c r="V1100" s="7">
        <v>0.93127408095980646</v>
      </c>
      <c r="W1100" s="7">
        <v>0.9976356391939013</v>
      </c>
      <c r="X1100" s="7">
        <v>0.9379131499958735</v>
      </c>
      <c r="Y1100" s="7">
        <v>0.99753096009345388</v>
      </c>
      <c r="Z1100" s="7">
        <v>0.93409581561423571</v>
      </c>
      <c r="AA1100" s="7">
        <v>0.99754335506488667</v>
      </c>
      <c r="AB1100" s="7">
        <v>0.93222363637153494</v>
      </c>
    </row>
    <row r="1101" spans="1:28">
      <c r="A1101" s="7">
        <v>0.98381843598230423</v>
      </c>
      <c r="B1101" s="7">
        <v>0.92620225617145846</v>
      </c>
      <c r="C1101" s="7">
        <v>0.98586025735315008</v>
      </c>
      <c r="D1101" s="7">
        <v>0.92868864920747241</v>
      </c>
      <c r="E1101" s="7">
        <v>0.98585012791729809</v>
      </c>
      <c r="F1101" s="7">
        <v>0.92490606525261287</v>
      </c>
      <c r="G1101" s="7">
        <v>0.98795837314420742</v>
      </c>
      <c r="H1101" s="7">
        <v>0.92612580523254528</v>
      </c>
      <c r="I1101" s="7">
        <v>0.98817985831090716</v>
      </c>
      <c r="J1101" s="7">
        <v>0.92227458918479766</v>
      </c>
      <c r="K1101" s="7">
        <v>0.98929830464767332</v>
      </c>
      <c r="L1101" s="7">
        <v>0.92414155586348201</v>
      </c>
      <c r="M1101" s="7">
        <v>0.99071576334298728</v>
      </c>
      <c r="N1101" s="7">
        <v>0.92340310929443559</v>
      </c>
      <c r="O1101" s="7">
        <v>0.99418619028888455</v>
      </c>
      <c r="P1101" s="7">
        <v>0.93057994118490173</v>
      </c>
      <c r="Q1101" s="7">
        <v>0.99479277457917525</v>
      </c>
      <c r="R1101" s="7">
        <v>0.92931850069283584</v>
      </c>
      <c r="S1101" s="7">
        <v>0.99571341737361052</v>
      </c>
      <c r="T1101" s="7">
        <v>0.93086315716314838</v>
      </c>
      <c r="U1101" s="7">
        <v>0.99655574511742662</v>
      </c>
      <c r="V1101" s="7">
        <v>0.9322470929096095</v>
      </c>
      <c r="W1101" s="7">
        <v>0.99771341987472717</v>
      </c>
      <c r="X1101" s="7">
        <v>0.93890179963772691</v>
      </c>
      <c r="Y1101" s="7">
        <v>0.9976247818643813</v>
      </c>
      <c r="Z1101" s="7">
        <v>0.93538505644772474</v>
      </c>
      <c r="AA1101" s="7">
        <v>0.9976119476365094</v>
      </c>
      <c r="AB1101" s="7">
        <v>0.93318101062928749</v>
      </c>
    </row>
    <row r="1102" spans="1:28">
      <c r="A1102" s="7">
        <v>0.98404421407606457</v>
      </c>
      <c r="B1102" s="7">
        <v>0.92682689509280525</v>
      </c>
      <c r="C1102" s="7">
        <v>0.98605766215699953</v>
      </c>
      <c r="D1102" s="7">
        <v>0.92928288150538785</v>
      </c>
      <c r="E1102" s="7">
        <v>0.98628282775544351</v>
      </c>
      <c r="F1102" s="7">
        <v>0.92629868860576847</v>
      </c>
      <c r="G1102" s="7">
        <v>0.98807112575851186</v>
      </c>
      <c r="H1102" s="7">
        <v>0.92653672902920314</v>
      </c>
      <c r="I1102" s="7">
        <v>0.98925563790183146</v>
      </c>
      <c r="J1102" s="7">
        <v>0.92659319847271793</v>
      </c>
      <c r="K1102" s="7">
        <v>0.98947703312818769</v>
      </c>
      <c r="L1102" s="7">
        <v>0.92491127781662974</v>
      </c>
      <c r="M1102" s="7">
        <v>0.99092630901484868</v>
      </c>
      <c r="N1102" s="7">
        <v>0.92448819137059979</v>
      </c>
      <c r="O1102" s="7">
        <v>0.99432896924326664</v>
      </c>
      <c r="P1102" s="7">
        <v>0.93154426552801006</v>
      </c>
      <c r="Q1102" s="7">
        <v>0.99492726233903106</v>
      </c>
      <c r="R1102" s="7">
        <v>0.93034971960749313</v>
      </c>
      <c r="S1102" s="7">
        <v>0.99580503360730244</v>
      </c>
      <c r="T1102" s="7">
        <v>0.93165981069704962</v>
      </c>
      <c r="U1102" s="7">
        <v>0.99670402335425268</v>
      </c>
      <c r="V1102" s="7">
        <v>0.93385256262678451</v>
      </c>
      <c r="W1102" s="7">
        <v>0.99778905191796119</v>
      </c>
      <c r="X1102" s="7">
        <v>0.93986612398083524</v>
      </c>
      <c r="Y1102" s="7">
        <v>0.99767409284165942</v>
      </c>
      <c r="Z1102" s="7">
        <v>0.9360696398552647</v>
      </c>
      <c r="AA1102" s="7">
        <v>0.99763692643426793</v>
      </c>
      <c r="AB1102" s="7">
        <v>0.93353546498243001</v>
      </c>
    </row>
    <row r="1103" spans="1:28">
      <c r="A1103" s="7">
        <v>0.98447175131744058</v>
      </c>
      <c r="B1103" s="7">
        <v>0.92801101588528878</v>
      </c>
      <c r="C1103" s="7">
        <v>0.98618593964686563</v>
      </c>
      <c r="D1103" s="7">
        <v>0.92967034876397014</v>
      </c>
      <c r="E1103" s="7">
        <v>0.98646491411267212</v>
      </c>
      <c r="F1103" s="7">
        <v>0.9268920521430144</v>
      </c>
      <c r="G1103" s="7">
        <v>0.9881938616772078</v>
      </c>
      <c r="H1103" s="7">
        <v>0.92698674705598705</v>
      </c>
      <c r="I1103" s="7">
        <v>0.98954849498327691</v>
      </c>
      <c r="J1103" s="7">
        <v>0.92777731926520146</v>
      </c>
      <c r="K1103" s="7">
        <v>0.98971603660946206</v>
      </c>
      <c r="L1103" s="7">
        <v>0.92594249673128703</v>
      </c>
      <c r="M1103" s="7">
        <v>0.99110881257757566</v>
      </c>
      <c r="N1103" s="7">
        <v>0.9254334029789798</v>
      </c>
      <c r="O1103" s="7">
        <v>0.99438962696898459</v>
      </c>
      <c r="P1103" s="7">
        <v>0.93195432056399852</v>
      </c>
      <c r="Q1103" s="7">
        <v>0.99502527139278218</v>
      </c>
      <c r="R1103" s="7">
        <v>0.93110206634725157</v>
      </c>
      <c r="S1103" s="7">
        <v>0.99587726948386723</v>
      </c>
      <c r="T1103" s="7">
        <v>0.93229400598576051</v>
      </c>
      <c r="U1103" s="7">
        <v>0.99682144600422473</v>
      </c>
      <c r="V1103" s="7">
        <v>0.93513137833223992</v>
      </c>
      <c r="W1103" s="7">
        <v>0.99784448676783155</v>
      </c>
      <c r="X1103" s="7">
        <v>0.94057329516578136</v>
      </c>
      <c r="Y1103" s="7">
        <v>0.99777315117654553</v>
      </c>
      <c r="Z1103" s="7">
        <v>0.93745010055904776</v>
      </c>
      <c r="AA1103" s="7">
        <v>0.99770908740557052</v>
      </c>
      <c r="AB1103" s="7">
        <v>0.9345666838970873</v>
      </c>
    </row>
    <row r="1104" spans="1:28">
      <c r="A1104" s="7">
        <v>0.98551897736935035</v>
      </c>
      <c r="B1104" s="7">
        <v>0.9309665396828154</v>
      </c>
      <c r="C1104" s="7">
        <v>0.98650663337153077</v>
      </c>
      <c r="D1104" s="7">
        <v>0.93064336071377318</v>
      </c>
      <c r="E1104" s="7">
        <v>0.98664112671644177</v>
      </c>
      <c r="F1104" s="7">
        <v>0.92746890922754044</v>
      </c>
      <c r="G1104" s="7">
        <v>0.98846869617457489</v>
      </c>
      <c r="H1104" s="7">
        <v>0.9279971157145771</v>
      </c>
      <c r="I1104" s="7">
        <v>0.9896935801428921</v>
      </c>
      <c r="J1104" s="7">
        <v>0.92837068280244739</v>
      </c>
      <c r="K1104" s="7">
        <v>0.98982243508906442</v>
      </c>
      <c r="L1104" s="7">
        <v>0.92640293988610456</v>
      </c>
      <c r="M1104" s="7">
        <v>0.99119615685192863</v>
      </c>
      <c r="N1104" s="7">
        <v>0.92589384613379733</v>
      </c>
      <c r="O1104" s="7">
        <v>0.99462572550139428</v>
      </c>
      <c r="P1104" s="7">
        <v>0.93355370895648726</v>
      </c>
      <c r="Q1104" s="7">
        <v>0.99511712741176872</v>
      </c>
      <c r="R1104" s="7">
        <v>0.93180923753219769</v>
      </c>
      <c r="S1104" s="7">
        <v>0.99593452962992468</v>
      </c>
      <c r="T1104" s="7">
        <v>0.93279788717405132</v>
      </c>
      <c r="U1104" s="7">
        <v>0.99685273014089615</v>
      </c>
      <c r="V1104" s="7">
        <v>0.9354736700360099</v>
      </c>
      <c r="W1104" s="7">
        <v>0.99787972442433837</v>
      </c>
      <c r="X1104" s="7">
        <v>0.94102331319256527</v>
      </c>
      <c r="Y1104" s="7">
        <v>0.99782900785877204</v>
      </c>
      <c r="Z1104" s="7">
        <v>0.93823285392223754</v>
      </c>
      <c r="AA1104" s="7">
        <v>0.99774873629090155</v>
      </c>
      <c r="AB1104" s="7">
        <v>0.93513572213558815</v>
      </c>
    </row>
    <row r="1105" spans="1:28">
      <c r="A1105" s="7">
        <v>0.98614106807449853</v>
      </c>
      <c r="B1105" s="7">
        <v>0.93272491127781654</v>
      </c>
      <c r="C1105" s="7">
        <v>0.98692852378264584</v>
      </c>
      <c r="D1105" s="7">
        <v>0.9319499767606515</v>
      </c>
      <c r="E1105" s="7">
        <v>0.9868225604343972</v>
      </c>
      <c r="F1105" s="7">
        <v>0.92806314152545588</v>
      </c>
      <c r="G1105" s="7">
        <v>0.98895552907696227</v>
      </c>
      <c r="H1105" s="7">
        <v>0.9298136942744325</v>
      </c>
      <c r="I1105" s="7">
        <v>0.98987681732596167</v>
      </c>
      <c r="J1105" s="7">
        <v>0.92912216078153631</v>
      </c>
      <c r="K1105" s="7">
        <v>0.99080989684064547</v>
      </c>
      <c r="L1105" s="7">
        <v>0.93072154917402483</v>
      </c>
      <c r="M1105" s="7">
        <v>0.99127384728543211</v>
      </c>
      <c r="N1105" s="7">
        <v>0.92630476993045519</v>
      </c>
      <c r="O1105" s="7">
        <v>0.99478436878404108</v>
      </c>
      <c r="P1105" s="7">
        <v>0.93463879103265146</v>
      </c>
      <c r="Q1105" s="7">
        <v>0.99567221904803649</v>
      </c>
      <c r="R1105" s="7">
        <v>0.93612784682011796</v>
      </c>
      <c r="S1105" s="7">
        <v>0.99595875507633358</v>
      </c>
      <c r="T1105" s="7">
        <v>0.93301507734141809</v>
      </c>
      <c r="U1105" s="7">
        <v>0.99696843859159856</v>
      </c>
      <c r="V1105" s="7">
        <v>0.93676291086949892</v>
      </c>
      <c r="W1105" s="7">
        <v>0.99795449701253569</v>
      </c>
      <c r="X1105" s="7">
        <v>0.94198068745031782</v>
      </c>
      <c r="Y1105" s="7">
        <v>0.99796646766268893</v>
      </c>
      <c r="Z1105" s="7">
        <v>0.94018843418920772</v>
      </c>
      <c r="AA1105" s="7">
        <v>0.99782208672876405</v>
      </c>
      <c r="AB1105" s="7">
        <v>0.93619561015233788</v>
      </c>
    </row>
    <row r="1106" spans="1:28">
      <c r="A1106" s="7">
        <v>0.98638205816748392</v>
      </c>
      <c r="B1106" s="7">
        <v>0.93341644477071228</v>
      </c>
      <c r="C1106" s="7">
        <v>0.98711238818478719</v>
      </c>
      <c r="D1106" s="7">
        <v>0.93251988375982187</v>
      </c>
      <c r="E1106" s="7">
        <v>0.9871834699524884</v>
      </c>
      <c r="F1106" s="7">
        <v>0.92924726231793942</v>
      </c>
      <c r="G1106" s="7">
        <v>0.98926677327269841</v>
      </c>
      <c r="H1106" s="7">
        <v>0.93097870233218771</v>
      </c>
      <c r="I1106" s="7">
        <v>0.99002620130512098</v>
      </c>
      <c r="J1106" s="7">
        <v>0.92973724333551888</v>
      </c>
      <c r="K1106" s="7">
        <v>0.99085916510213623</v>
      </c>
      <c r="L1106" s="7">
        <v>0.9309387393413916</v>
      </c>
      <c r="M1106" s="7">
        <v>0.99155518779019003</v>
      </c>
      <c r="N1106" s="7">
        <v>0.92779643199993</v>
      </c>
      <c r="O1106" s="7">
        <v>0.99488748691776152</v>
      </c>
      <c r="P1106" s="7">
        <v>0.93534596221759758</v>
      </c>
      <c r="Q1106" s="7">
        <v>0.99577418362413639</v>
      </c>
      <c r="R1106" s="7">
        <v>0.9369245003540192</v>
      </c>
      <c r="S1106" s="7">
        <v>0.99604288344477176</v>
      </c>
      <c r="T1106" s="7">
        <v>0.93377784920921014</v>
      </c>
      <c r="U1106" s="7">
        <v>0.99701300777260982</v>
      </c>
      <c r="V1106" s="7">
        <v>0.93726679205778973</v>
      </c>
      <c r="W1106" s="7">
        <v>0.99801895614029201</v>
      </c>
      <c r="X1106" s="7">
        <v>0.94280687884698089</v>
      </c>
      <c r="Y1106" s="7">
        <v>0.99816502071279101</v>
      </c>
      <c r="Z1106" s="7">
        <v>0.94301625016832269</v>
      </c>
      <c r="AA1106" s="7">
        <v>0.99793627551851749</v>
      </c>
      <c r="AB1106" s="7">
        <v>0.93785233674901136</v>
      </c>
    </row>
    <row r="1107" spans="1:28">
      <c r="A1107" s="7">
        <v>0.98665667478507191</v>
      </c>
      <c r="B1107" s="7">
        <v>0.93421309830461352</v>
      </c>
      <c r="C1107" s="7">
        <v>0.98756563531564734</v>
      </c>
      <c r="D1107" s="7">
        <v>0.93393856993306146</v>
      </c>
      <c r="E1107" s="7">
        <v>0.98753915835639383</v>
      </c>
      <c r="F1107" s="7">
        <v>0.93041748293971138</v>
      </c>
      <c r="G1107" s="7">
        <v>0.98940830129377844</v>
      </c>
      <c r="H1107" s="7">
        <v>0.93150864634056252</v>
      </c>
      <c r="I1107" s="7">
        <v>0.99027069666669465</v>
      </c>
      <c r="J1107" s="7">
        <v>0.93074761199410894</v>
      </c>
      <c r="K1107" s="7">
        <v>0.99102793510426423</v>
      </c>
      <c r="L1107" s="7">
        <v>0.93169021732048052</v>
      </c>
      <c r="M1107" s="7">
        <v>0.99166689652002038</v>
      </c>
      <c r="N1107" s="7">
        <v>0.92838979553717593</v>
      </c>
      <c r="O1107" s="7">
        <v>0.99511098730713743</v>
      </c>
      <c r="P1107" s="7">
        <v>0.93688714364523196</v>
      </c>
      <c r="Q1107" s="7">
        <v>0.99597415725398741</v>
      </c>
      <c r="R1107" s="7">
        <v>0.93852388874650794</v>
      </c>
      <c r="S1107" s="7">
        <v>0.99610542914277289</v>
      </c>
      <c r="T1107" s="7">
        <v>0.93434688744771099</v>
      </c>
      <c r="U1107" s="7">
        <v>0.99705886260307341</v>
      </c>
      <c r="V1107" s="7">
        <v>0.93778631093813103</v>
      </c>
      <c r="W1107" s="7">
        <v>0.99807482071768083</v>
      </c>
      <c r="X1107" s="7">
        <v>0.94353490028799425</v>
      </c>
      <c r="Y1107" s="7">
        <v>0.99817767574235794</v>
      </c>
      <c r="Z1107" s="7">
        <v>0.94319695238757184</v>
      </c>
      <c r="AA1107" s="7">
        <v>0.99800169617931378</v>
      </c>
      <c r="AB1107" s="7">
        <v>0.9388166610921197</v>
      </c>
    </row>
    <row r="1108" spans="1:28">
      <c r="A1108" s="7">
        <v>0.98700655076724664</v>
      </c>
      <c r="B1108" s="7">
        <v>0.9352425796979319</v>
      </c>
      <c r="C1108" s="7">
        <v>0.98776517807766129</v>
      </c>
      <c r="D1108" s="7">
        <v>0.93456320885440824</v>
      </c>
      <c r="E1108" s="7">
        <v>0.98809129118153871</v>
      </c>
      <c r="F1108" s="7">
        <v>0.93223406149956678</v>
      </c>
      <c r="G1108" s="7">
        <v>0.98962088695199824</v>
      </c>
      <c r="H1108" s="7">
        <v>0.93230529987446376</v>
      </c>
      <c r="I1108" s="7">
        <v>0.99073496917746318</v>
      </c>
      <c r="J1108" s="7">
        <v>0.93267799820166453</v>
      </c>
      <c r="K1108" s="7">
        <v>0.99126746271597999</v>
      </c>
      <c r="L1108" s="7">
        <v>0.93276834931128905</v>
      </c>
      <c r="M1108" s="7">
        <v>0.99189215280650955</v>
      </c>
      <c r="N1108" s="7">
        <v>0.92958694773970141</v>
      </c>
      <c r="O1108" s="7">
        <v>0.99525749904464067</v>
      </c>
      <c r="P1108" s="7">
        <v>0.93789751230382201</v>
      </c>
      <c r="Q1108" s="7">
        <v>0.99605942073572606</v>
      </c>
      <c r="R1108" s="7">
        <v>0.9392084721540479</v>
      </c>
      <c r="S1108" s="7">
        <v>0.99621642573359193</v>
      </c>
      <c r="T1108" s="7">
        <v>0.93535725610630105</v>
      </c>
      <c r="U1108" s="7">
        <v>0.99712571637459035</v>
      </c>
      <c r="V1108" s="7">
        <v>0.93854908280592309</v>
      </c>
      <c r="W1108" s="7">
        <v>0.99809716654863634</v>
      </c>
      <c r="X1108" s="7">
        <v>0.94382680387293516</v>
      </c>
      <c r="Y1108" s="7">
        <v>0.99824793297547099</v>
      </c>
      <c r="Z1108" s="7">
        <v>0.9442073210461619</v>
      </c>
      <c r="AA1108" s="7">
        <v>0.99813333047861286</v>
      </c>
      <c r="AB1108" s="7">
        <v>0.94077224135908988</v>
      </c>
    </row>
    <row r="1109" spans="1:28">
      <c r="A1109" s="7">
        <v>0.98731799643558982</v>
      </c>
      <c r="B1109" s="7">
        <v>0.93616172848622792</v>
      </c>
      <c r="C1109" s="7">
        <v>0.98796685879783963</v>
      </c>
      <c r="D1109" s="7">
        <v>0.93519740414311914</v>
      </c>
      <c r="E1109" s="7">
        <v>0.98833015715553751</v>
      </c>
      <c r="F1109" s="7">
        <v>0.93303071503346802</v>
      </c>
      <c r="G1109" s="7">
        <v>0.98993624192013097</v>
      </c>
      <c r="H1109" s="7">
        <v>0.93348942066694729</v>
      </c>
      <c r="I1109" s="7">
        <v>0.99103158772600974</v>
      </c>
      <c r="J1109" s="7">
        <v>0.93391685091632448</v>
      </c>
      <c r="K1109" s="7">
        <v>0.99166370532967174</v>
      </c>
      <c r="L1109" s="7">
        <v>0.9345545212477131</v>
      </c>
      <c r="M1109" s="7">
        <v>0.99213257941433375</v>
      </c>
      <c r="N1109" s="7">
        <v>0.93087618857319043</v>
      </c>
      <c r="O1109" s="7">
        <v>0.99533962027330491</v>
      </c>
      <c r="P1109" s="7">
        <v>0.93846741930299238</v>
      </c>
      <c r="Q1109" s="7">
        <v>0.99621852063464045</v>
      </c>
      <c r="R1109" s="7">
        <v>0.94048728785950331</v>
      </c>
      <c r="S1109" s="7">
        <v>0.99632433908577711</v>
      </c>
      <c r="T1109" s="7">
        <v>0.93634590574815446</v>
      </c>
      <c r="U1109" s="7">
        <v>0.99750284021391677</v>
      </c>
      <c r="V1109" s="7">
        <v>0.94286769209384336</v>
      </c>
      <c r="W1109" s="7">
        <v>0.99813927984543716</v>
      </c>
      <c r="X1109" s="7">
        <v>0.94438020441938564</v>
      </c>
      <c r="Y1109" s="7">
        <v>0.99831600830693457</v>
      </c>
      <c r="Z1109" s="7">
        <v>0.94519597068801531</v>
      </c>
      <c r="AA1109" s="7">
        <v>0.99819875113940915</v>
      </c>
      <c r="AB1109" s="7">
        <v>0.94175654719759594</v>
      </c>
    </row>
    <row r="1110" spans="1:28">
      <c r="A1110" s="7">
        <v>0.98779597346386971</v>
      </c>
      <c r="B1110" s="7">
        <v>0.93758041465946751</v>
      </c>
      <c r="C1110" s="7">
        <v>0.98805308977713846</v>
      </c>
      <c r="D1110" s="7">
        <v>0.93547019499333173</v>
      </c>
      <c r="E1110" s="7">
        <v>0.98854813867279334</v>
      </c>
      <c r="F1110" s="7">
        <v>0.93375873647448138</v>
      </c>
      <c r="G1110" s="7">
        <v>0.99013532075476218</v>
      </c>
      <c r="H1110" s="7">
        <v>0.93424089864603621</v>
      </c>
      <c r="I1110" s="7">
        <v>0.99116861259897959</v>
      </c>
      <c r="J1110" s="7">
        <v>0.93451108321423992</v>
      </c>
      <c r="K1110" s="7">
        <v>0.9918246133751788</v>
      </c>
      <c r="L1110" s="7">
        <v>0.93527993640671803</v>
      </c>
      <c r="M1110" s="7">
        <v>0.99232473681791022</v>
      </c>
      <c r="N1110" s="7">
        <v>0.93190740748784773</v>
      </c>
      <c r="O1110" s="7">
        <v>0.99543060686188178</v>
      </c>
      <c r="P1110" s="7">
        <v>0.93910161459170327</v>
      </c>
      <c r="Q1110" s="7">
        <v>0.99626071287302664</v>
      </c>
      <c r="R1110" s="7">
        <v>0.94082957956327329</v>
      </c>
      <c r="S1110" s="7">
        <v>0.99637675414255278</v>
      </c>
      <c r="T1110" s="7">
        <v>0.93682633039836971</v>
      </c>
      <c r="U1110" s="7">
        <v>0.99753241015131855</v>
      </c>
      <c r="V1110" s="7">
        <v>0.94320824627627442</v>
      </c>
      <c r="W1110" s="7">
        <v>0.99819858224297298</v>
      </c>
      <c r="X1110" s="7">
        <v>0.94516295778257542</v>
      </c>
      <c r="Y1110" s="7">
        <v>0.99834917321200656</v>
      </c>
      <c r="Z1110" s="7">
        <v>0.94567813285956948</v>
      </c>
      <c r="AA1110" s="7">
        <v>0.99824434735753986</v>
      </c>
      <c r="AB1110" s="7">
        <v>0.94244460564781374</v>
      </c>
    </row>
    <row r="1111" spans="1:28">
      <c r="A1111" s="7">
        <v>0.98824672901985222</v>
      </c>
      <c r="B1111" s="7">
        <v>0.93896087536325057</v>
      </c>
      <c r="C1111" s="7">
        <v>0.98842723245591457</v>
      </c>
      <c r="D1111" s="7">
        <v>0.93665431578581526</v>
      </c>
      <c r="E1111" s="7">
        <v>0.98873675142275419</v>
      </c>
      <c r="F1111" s="7">
        <v>0.93439293176319227</v>
      </c>
      <c r="G1111" s="7">
        <v>0.9902281067602835</v>
      </c>
      <c r="H1111" s="7">
        <v>0.93459535299917873</v>
      </c>
      <c r="I1111" s="7">
        <v>0.99123148283481288</v>
      </c>
      <c r="J1111" s="7">
        <v>0.93478387406445251</v>
      </c>
      <c r="K1111" s="7">
        <v>0.99195564598552655</v>
      </c>
      <c r="L1111" s="7">
        <v>0.93587329994396395</v>
      </c>
      <c r="M1111" s="7">
        <v>0.9931131338206225</v>
      </c>
      <c r="N1111" s="7">
        <v>0.936226016775768</v>
      </c>
      <c r="O1111" s="7">
        <v>0.99552019365678823</v>
      </c>
      <c r="P1111" s="7">
        <v>0.93972625351305006</v>
      </c>
      <c r="Q1111" s="7">
        <v>0.9963160901859085</v>
      </c>
      <c r="R1111" s="7">
        <v>0.94127959759005719</v>
      </c>
      <c r="S1111" s="7">
        <v>0.99641683624479294</v>
      </c>
      <c r="T1111" s="7">
        <v>0.93719729120423212</v>
      </c>
      <c r="U1111" s="7">
        <v>0.99755126634328484</v>
      </c>
      <c r="V1111" s="7">
        <v>0.94342543644364119</v>
      </c>
      <c r="W1111" s="7">
        <v>0.99825573600291684</v>
      </c>
      <c r="X1111" s="7">
        <v>0.94591877956501169</v>
      </c>
      <c r="Y1111" s="7">
        <v>0.99841550302215054</v>
      </c>
      <c r="Z1111" s="7">
        <v>0.94664245720267781</v>
      </c>
      <c r="AA1111" s="7">
        <v>0.99827566997695139</v>
      </c>
      <c r="AB1111" s="7">
        <v>0.94292503029802899</v>
      </c>
    </row>
    <row r="1112" spans="1:28">
      <c r="A1112" s="7">
        <v>0.98887282288269118</v>
      </c>
      <c r="B1112" s="7">
        <v>0.94089126157080616</v>
      </c>
      <c r="C1112" s="7">
        <v>0.98859399319274044</v>
      </c>
      <c r="D1112" s="7">
        <v>0.93718425979419007</v>
      </c>
      <c r="E1112" s="7">
        <v>0.98886923719521802</v>
      </c>
      <c r="F1112" s="7">
        <v>0.93484294978997617</v>
      </c>
      <c r="G1112" s="7">
        <v>0.99098625064084089</v>
      </c>
      <c r="H1112" s="7">
        <v>0.93755087679670535</v>
      </c>
      <c r="I1112" s="7">
        <v>0.99139806209214887</v>
      </c>
      <c r="J1112" s="7">
        <v>0.93550928922345744</v>
      </c>
      <c r="K1112" s="7">
        <v>0.99217001533605553</v>
      </c>
      <c r="L1112" s="7">
        <v>0.93684631189376699</v>
      </c>
      <c r="M1112" s="7">
        <v>0.99343860616926405</v>
      </c>
      <c r="N1112" s="7">
        <v>0.93801218871219205</v>
      </c>
      <c r="O1112" s="7">
        <v>0.9955677866415823</v>
      </c>
      <c r="P1112" s="7">
        <v>0.94006854521682004</v>
      </c>
      <c r="Q1112" s="7">
        <v>0.99645629147804582</v>
      </c>
      <c r="R1112" s="7">
        <v>0.94242114910973684</v>
      </c>
      <c r="S1112" s="7">
        <v>0.99649523859862543</v>
      </c>
      <c r="T1112" s="7">
        <v>0.93792531264524548</v>
      </c>
      <c r="U1112" s="7">
        <v>0.99756626558689443</v>
      </c>
      <c r="V1112" s="7">
        <v>0.94359918857753455</v>
      </c>
      <c r="W1112" s="7">
        <v>0.99826948728350484</v>
      </c>
      <c r="X1112" s="7">
        <v>0.94610382558760819</v>
      </c>
      <c r="Y1112" s="7">
        <v>0.99846699590107812</v>
      </c>
      <c r="Z1112" s="7">
        <v>0.94739827898511408</v>
      </c>
      <c r="AA1112" s="7">
        <v>0.99830778557406952</v>
      </c>
      <c r="AB1112" s="7">
        <v>0.9434289114863198</v>
      </c>
    </row>
    <row r="1113" spans="1:28">
      <c r="A1113" s="7">
        <v>0.98896889866727011</v>
      </c>
      <c r="B1113" s="7">
        <v>0.94119098400177226</v>
      </c>
      <c r="C1113" s="7">
        <v>0.98880921431462687</v>
      </c>
      <c r="D1113" s="7">
        <v>0.93787579328708581</v>
      </c>
      <c r="E1113" s="7">
        <v>0.98898214378948524</v>
      </c>
      <c r="F1113" s="7">
        <v>0.93523041704855847</v>
      </c>
      <c r="G1113" s="7">
        <v>0.99117886969027758</v>
      </c>
      <c r="H1113" s="7">
        <v>0.93830322353646378</v>
      </c>
      <c r="I1113" s="7">
        <v>0.99167264919053166</v>
      </c>
      <c r="J1113" s="7">
        <v>0.93670644142598292</v>
      </c>
      <c r="K1113" s="7">
        <v>0.99229947555507914</v>
      </c>
      <c r="L1113" s="7">
        <v>0.93744054419168243</v>
      </c>
      <c r="M1113" s="7">
        <v>0.99356272698018666</v>
      </c>
      <c r="N1113" s="7">
        <v>0.93869677211973201</v>
      </c>
      <c r="O1113" s="7">
        <v>0.99574369404616414</v>
      </c>
      <c r="P1113" s="7">
        <v>0.94134736092227544</v>
      </c>
      <c r="Q1113" s="7">
        <v>0.99657407814354049</v>
      </c>
      <c r="R1113" s="7">
        <v>0.94338547345284518</v>
      </c>
      <c r="S1113" s="7">
        <v>0.99695816485636657</v>
      </c>
      <c r="T1113" s="7">
        <v>0.94224392193316575</v>
      </c>
      <c r="U1113" s="7">
        <v>0.99765326119983</v>
      </c>
      <c r="V1113" s="7">
        <v>0.94460955723612461</v>
      </c>
      <c r="W1113" s="7">
        <v>0.9982828088365745</v>
      </c>
      <c r="X1113" s="7">
        <v>0.94628452780685735</v>
      </c>
      <c r="Y1113" s="7">
        <v>0.99862671110181966</v>
      </c>
      <c r="Z1113" s="7">
        <v>0.94975957048472537</v>
      </c>
      <c r="AA1113" s="7">
        <v>0.99832681703902848</v>
      </c>
      <c r="AB1113" s="7">
        <v>0.94373384648130265</v>
      </c>
    </row>
    <row r="1114" spans="1:28">
      <c r="A1114" s="7">
        <v>0.98929715759791459</v>
      </c>
      <c r="B1114" s="7">
        <v>0.94222220291642955</v>
      </c>
      <c r="C1114" s="7">
        <v>0.98893677915177147</v>
      </c>
      <c r="D1114" s="7">
        <v>0.93828671708374367</v>
      </c>
      <c r="E1114" s="7">
        <v>0.98909766094084528</v>
      </c>
      <c r="F1114" s="7">
        <v>0.93562830943517439</v>
      </c>
      <c r="G1114" s="7">
        <v>0.99150831873519829</v>
      </c>
      <c r="H1114" s="7">
        <v>0.93959246436995281</v>
      </c>
      <c r="I1114" s="7">
        <v>0.99176668586806005</v>
      </c>
      <c r="J1114" s="7">
        <v>0.93711736522264077</v>
      </c>
      <c r="K1114" s="7">
        <v>0.99250493468810452</v>
      </c>
      <c r="L1114" s="7">
        <v>0.93838575580006245</v>
      </c>
      <c r="M1114" s="7">
        <v>0.99367029834965293</v>
      </c>
      <c r="N1114" s="7">
        <v>0.93929100441764746</v>
      </c>
      <c r="O1114" s="7">
        <v>0.99584681217988458</v>
      </c>
      <c r="P1114" s="7">
        <v>0.94209883890136437</v>
      </c>
      <c r="Q1114" s="7">
        <v>0.9966483540631994</v>
      </c>
      <c r="R1114" s="7">
        <v>0.94400055600682775</v>
      </c>
      <c r="S1114" s="7">
        <v>0.99702599610631149</v>
      </c>
      <c r="T1114" s="7">
        <v>0.94287811722187664</v>
      </c>
      <c r="U1114" s="7">
        <v>0.99768625953577106</v>
      </c>
      <c r="V1114" s="7">
        <v>0.94499702449470691</v>
      </c>
      <c r="W1114" s="7">
        <v>0.99835156523951452</v>
      </c>
      <c r="X1114" s="7">
        <v>0.94725753975666038</v>
      </c>
      <c r="Y1114" s="7">
        <v>0.99868256778404618</v>
      </c>
      <c r="Z1114" s="7">
        <v>0.95058576188138844</v>
      </c>
      <c r="AA1114" s="7">
        <v>0.99853061230963014</v>
      </c>
      <c r="AB1114" s="7">
        <v>0.94700212411983742</v>
      </c>
    </row>
    <row r="1115" spans="1:28">
      <c r="A1115" s="7">
        <v>0.98947810032553818</v>
      </c>
      <c r="B1115" s="7">
        <v>0.94279210991559992</v>
      </c>
      <c r="C1115" s="7">
        <v>0.9891591268008727</v>
      </c>
      <c r="D1115" s="7">
        <v>0.93901473852475703</v>
      </c>
      <c r="E1115" s="7">
        <v>0.98931368454028135</v>
      </c>
      <c r="F1115" s="7">
        <v>0.93638065617493282</v>
      </c>
      <c r="G1115" s="7">
        <v>0.99165630654147285</v>
      </c>
      <c r="H1115" s="7">
        <v>0.94018582790719873</v>
      </c>
      <c r="I1115" s="7">
        <v>0.9920122559345198</v>
      </c>
      <c r="J1115" s="7">
        <v>0.9381954972134493</v>
      </c>
      <c r="K1115" s="7">
        <v>0.99276071034350344</v>
      </c>
      <c r="L1115" s="7">
        <v>0.93958290800258792</v>
      </c>
      <c r="M1115" s="7">
        <v>0.99386475428676502</v>
      </c>
      <c r="N1115" s="7">
        <v>0.94036913640845599</v>
      </c>
      <c r="O1115" s="7">
        <v>0.99601105463721307</v>
      </c>
      <c r="P1115" s="7">
        <v>0.94331510383861816</v>
      </c>
      <c r="Q1115" s="7">
        <v>0.9967951478925845</v>
      </c>
      <c r="R1115" s="7">
        <v>0.94521682094408155</v>
      </c>
      <c r="S1115" s="7">
        <v>0.9971603372182154</v>
      </c>
      <c r="T1115" s="7">
        <v>0.94416735805536567</v>
      </c>
      <c r="U1115" s="7">
        <v>0.9978066820344651</v>
      </c>
      <c r="V1115" s="7">
        <v>0.9464157106679465</v>
      </c>
      <c r="W1115" s="7">
        <v>0.99836918406776787</v>
      </c>
      <c r="X1115" s="7">
        <v>0.94751382415415319</v>
      </c>
      <c r="Y1115" s="7">
        <v>0.99869958661691205</v>
      </c>
      <c r="Z1115" s="7">
        <v>0.95084204627888125</v>
      </c>
      <c r="AA1115" s="7">
        <v>0.99854131750866948</v>
      </c>
      <c r="AB1115" s="7">
        <v>0.94717587625373079</v>
      </c>
    </row>
    <row r="1116" spans="1:28">
      <c r="A1116" s="7">
        <v>0.98965664115854723</v>
      </c>
      <c r="B1116" s="7">
        <v>0.94336896700012596</v>
      </c>
      <c r="C1116" s="7">
        <v>0.98929951938700389</v>
      </c>
      <c r="D1116" s="7">
        <v>0.93947518167957456</v>
      </c>
      <c r="E1116" s="7">
        <v>0.98968177309037797</v>
      </c>
      <c r="F1116" s="7">
        <v>0.93766989700842185</v>
      </c>
      <c r="G1116" s="7">
        <v>0.99191293618965537</v>
      </c>
      <c r="H1116" s="7">
        <v>0.94121704682185603</v>
      </c>
      <c r="I1116" s="7">
        <v>0.99223203308371466</v>
      </c>
      <c r="J1116" s="7">
        <v>0.93916850916325234</v>
      </c>
      <c r="K1116" s="7">
        <v>0.99284824012721573</v>
      </c>
      <c r="L1116" s="7">
        <v>0.93999383179924578</v>
      </c>
      <c r="M1116" s="7">
        <v>0.9939907139245161</v>
      </c>
      <c r="N1116" s="7">
        <v>0.94107630759340211</v>
      </c>
      <c r="O1116" s="7">
        <v>0.99612070514139539</v>
      </c>
      <c r="P1116" s="7">
        <v>0.94412739506456977</v>
      </c>
      <c r="Q1116" s="7">
        <v>0.99687162132465934</v>
      </c>
      <c r="R1116" s="7">
        <v>0.94585101623279244</v>
      </c>
      <c r="S1116" s="7">
        <v>0.9972334540201041</v>
      </c>
      <c r="T1116" s="7">
        <v>0.94487452924031179</v>
      </c>
      <c r="U1116" s="7">
        <v>0.99786667900890336</v>
      </c>
      <c r="V1116" s="7">
        <v>0.94712288185289262</v>
      </c>
      <c r="W1116" s="7">
        <v>0.99841258654712373</v>
      </c>
      <c r="X1116" s="7">
        <v>0.94814801944286409</v>
      </c>
      <c r="Y1116" s="7">
        <v>0.99871093250548937</v>
      </c>
      <c r="Z1116" s="7">
        <v>0.95101579841277462</v>
      </c>
      <c r="AA1116" s="7">
        <v>0.99858651723794689</v>
      </c>
      <c r="AB1116" s="7">
        <v>0.94792040414746404</v>
      </c>
    </row>
    <row r="1117" spans="1:28">
      <c r="A1117" s="7">
        <v>0.99038681712134669</v>
      </c>
      <c r="B1117" s="7">
        <v>0.94573025849973724</v>
      </c>
      <c r="C1117" s="7">
        <v>0.99000647088671023</v>
      </c>
      <c r="D1117" s="7">
        <v>0.94183647317918584</v>
      </c>
      <c r="E1117" s="7">
        <v>0.98984754346577608</v>
      </c>
      <c r="F1117" s="7">
        <v>0.93825370417830367</v>
      </c>
      <c r="G1117" s="7">
        <v>0.99228114394574329</v>
      </c>
      <c r="H1117" s="7">
        <v>0.94270870889133085</v>
      </c>
      <c r="I1117" s="7">
        <v>0.99263182330132094</v>
      </c>
      <c r="J1117" s="7">
        <v>0.94095468109967639</v>
      </c>
      <c r="K1117" s="7">
        <v>0.99312236034806334</v>
      </c>
      <c r="L1117" s="7">
        <v>0.94128307263273481</v>
      </c>
      <c r="M1117" s="7">
        <v>0.99419390428906351</v>
      </c>
      <c r="N1117" s="7">
        <v>0.94221785911308176</v>
      </c>
      <c r="O1117" s="7">
        <v>0.99622755605823687</v>
      </c>
      <c r="P1117" s="7">
        <v>0.94492404859847101</v>
      </c>
      <c r="Q1117" s="7">
        <v>0.99696259833867951</v>
      </c>
      <c r="R1117" s="7">
        <v>0.9466137881005845</v>
      </c>
      <c r="S1117" s="7">
        <v>0.99729599971810523</v>
      </c>
      <c r="T1117" s="7">
        <v>0.94548961179429436</v>
      </c>
      <c r="U1117" s="7">
        <v>0.99789924879502701</v>
      </c>
      <c r="V1117" s="7">
        <v>0.9475094803508054</v>
      </c>
      <c r="W1117" s="7">
        <v>0.99845512957144289</v>
      </c>
      <c r="X1117" s="7">
        <v>0.94877265836421087</v>
      </c>
      <c r="Y1117" s="7">
        <v>0.99873580618429336</v>
      </c>
      <c r="Z1117" s="7">
        <v>0.9514023969106874</v>
      </c>
      <c r="AA1117" s="7">
        <v>0.99875780042257711</v>
      </c>
      <c r="AB1117" s="7">
        <v>0.950748220126579</v>
      </c>
    </row>
    <row r="1118" spans="1:28">
      <c r="A1118" s="7">
        <v>0.99051091500976107</v>
      </c>
      <c r="B1118" s="7">
        <v>0.9461411822963951</v>
      </c>
      <c r="C1118" s="7">
        <v>0.99006989697892178</v>
      </c>
      <c r="D1118" s="7">
        <v>0.94205366334655261</v>
      </c>
      <c r="E1118" s="7">
        <v>0.9903774865556314</v>
      </c>
      <c r="F1118" s="7">
        <v>0.94013630854903862</v>
      </c>
      <c r="G1118" s="7">
        <v>0.99242325922002284</v>
      </c>
      <c r="H1118" s="7">
        <v>0.94328556597585689</v>
      </c>
      <c r="I1118" s="7">
        <v>0.99291662009612114</v>
      </c>
      <c r="J1118" s="7">
        <v>0.94224392193316542</v>
      </c>
      <c r="K1118" s="7">
        <v>0.99328955795886709</v>
      </c>
      <c r="L1118" s="7">
        <v>0.94207972616663604</v>
      </c>
      <c r="M1118" s="7">
        <v>0.99463476302119247</v>
      </c>
      <c r="N1118" s="7">
        <v>0.94469990834574891</v>
      </c>
      <c r="O1118" s="7">
        <v>0.99639693109235683</v>
      </c>
      <c r="P1118" s="7">
        <v>0.94621328943196004</v>
      </c>
      <c r="Q1118" s="7">
        <v>0.99703335823847294</v>
      </c>
      <c r="R1118" s="7">
        <v>0.94720715163783042</v>
      </c>
      <c r="S1118" s="7">
        <v>0.99733079626840171</v>
      </c>
      <c r="T1118" s="7">
        <v>0.94583190349806434</v>
      </c>
      <c r="U1118" s="7">
        <v>0.99795624592074339</v>
      </c>
      <c r="V1118" s="7">
        <v>0.94819406375834536</v>
      </c>
      <c r="W1118" s="7">
        <v>0.99852302651934621</v>
      </c>
      <c r="X1118" s="7">
        <v>0.94978128950146201</v>
      </c>
      <c r="Y1118" s="7">
        <v>0.99877595317464374</v>
      </c>
      <c r="Z1118" s="7">
        <v>0.95202703583203419</v>
      </c>
      <c r="AA1118" s="7">
        <v>0.99880775801809429</v>
      </c>
      <c r="AB1118" s="7">
        <v>0.95157441152324207</v>
      </c>
    </row>
    <row r="1119" spans="1:28">
      <c r="A1119" s="7">
        <v>0.99096086993420551</v>
      </c>
      <c r="B1119" s="7">
        <v>0.94763284436586992</v>
      </c>
      <c r="C1119" s="7">
        <v>0.99047254576655697</v>
      </c>
      <c r="D1119" s="7">
        <v>0.94343412405033567</v>
      </c>
      <c r="E1119" s="7">
        <v>0.99047668772516095</v>
      </c>
      <c r="F1119" s="7">
        <v>0.94049076290218114</v>
      </c>
      <c r="G1119" s="7">
        <v>0.9926875231597988</v>
      </c>
      <c r="H1119" s="7">
        <v>0.94436369796666542</v>
      </c>
      <c r="I1119" s="7">
        <v>0.99330781267463908</v>
      </c>
      <c r="J1119" s="7">
        <v>0.94406050049302082</v>
      </c>
      <c r="K1119" s="7">
        <v>0.99358411926692891</v>
      </c>
      <c r="L1119" s="7">
        <v>0.94349841233987564</v>
      </c>
      <c r="M1119" s="7">
        <v>0.99477543327357143</v>
      </c>
      <c r="N1119" s="7">
        <v>0.94549656187965014</v>
      </c>
      <c r="O1119" s="7">
        <v>0.99647718592946055</v>
      </c>
      <c r="P1119" s="7">
        <v>0.94682837198594261</v>
      </c>
      <c r="Q1119" s="7">
        <v>0.99709049356128754</v>
      </c>
      <c r="R1119" s="7">
        <v>0.94768757628804567</v>
      </c>
      <c r="S1119" s="7">
        <v>0.99740171075698048</v>
      </c>
      <c r="T1119" s="7">
        <v>0.94652951831564636</v>
      </c>
      <c r="U1119" s="7">
        <v>0.99801795709445129</v>
      </c>
      <c r="V1119" s="7">
        <v>0.9489464104981038</v>
      </c>
      <c r="W1119" s="7">
        <v>0.99857846136921657</v>
      </c>
      <c r="X1119" s="7">
        <v>0.95063528123954799</v>
      </c>
      <c r="Y1119" s="7">
        <v>0.99881260912235492</v>
      </c>
      <c r="Z1119" s="7">
        <v>0.95262039936928011</v>
      </c>
      <c r="AA1119" s="7">
        <v>0.9988232210833734</v>
      </c>
      <c r="AB1119" s="7">
        <v>0.95183069592073488</v>
      </c>
    </row>
    <row r="1120" spans="1:28">
      <c r="A1120" s="7">
        <v>0.9911786417125843</v>
      </c>
      <c r="B1120" s="7">
        <v>0.94836086580688328</v>
      </c>
      <c r="C1120" s="7">
        <v>0.99057801836933579</v>
      </c>
      <c r="D1120" s="7">
        <v>0.94379813477084229</v>
      </c>
      <c r="E1120" s="7">
        <v>0.99087349240327927</v>
      </c>
      <c r="F1120" s="7">
        <v>0.94190944907542073</v>
      </c>
      <c r="G1120" s="7">
        <v>0.9928278766744798</v>
      </c>
      <c r="H1120" s="7">
        <v>0.94494750513654724</v>
      </c>
      <c r="I1120" s="7">
        <v>0.99344000137562183</v>
      </c>
      <c r="J1120" s="7">
        <v>0.94468427065369809</v>
      </c>
      <c r="K1120" s="7">
        <v>0.99371357948595251</v>
      </c>
      <c r="L1120" s="7">
        <v>0.94412305126122242</v>
      </c>
      <c r="M1120" s="7">
        <v>0.9950176987082241</v>
      </c>
      <c r="N1120" s="7">
        <v>0.9468770225834332</v>
      </c>
      <c r="O1120" s="7">
        <v>0.99657657128005983</v>
      </c>
      <c r="P1120" s="7">
        <v>0.94759114385373466</v>
      </c>
      <c r="Q1120" s="7">
        <v>0.99724300092295415</v>
      </c>
      <c r="R1120" s="7">
        <v>0.9489768171215347</v>
      </c>
      <c r="S1120" s="7">
        <v>0.99744443563519258</v>
      </c>
      <c r="T1120" s="7">
        <v>0.94695173600100735</v>
      </c>
      <c r="U1120" s="7">
        <v>0.99805224107984458</v>
      </c>
      <c r="V1120" s="7">
        <v>0.94936862818346479</v>
      </c>
      <c r="W1120" s="7">
        <v>0.99861069093309474</v>
      </c>
      <c r="X1120" s="7">
        <v>0.9511391624278388</v>
      </c>
      <c r="Y1120" s="7">
        <v>0.99885057421105572</v>
      </c>
      <c r="Z1120" s="7">
        <v>0.95325459465799101</v>
      </c>
      <c r="AA1120" s="7">
        <v>0.99887040325691734</v>
      </c>
      <c r="AB1120" s="7">
        <v>0.95261344928392466</v>
      </c>
    </row>
    <row r="1121" spans="1:28">
      <c r="A1121" s="7">
        <v>0.99191602335922713</v>
      </c>
      <c r="B1121" s="7">
        <v>0.95084291503955043</v>
      </c>
      <c r="C1121" s="7">
        <v>0.99090512596849434</v>
      </c>
      <c r="D1121" s="7">
        <v>0.94496835539261426</v>
      </c>
      <c r="E1121" s="7">
        <v>0.99122983344645788</v>
      </c>
      <c r="F1121" s="7">
        <v>0.94321606512229905</v>
      </c>
      <c r="G1121" s="7">
        <v>0.9929194881736022</v>
      </c>
      <c r="H1121" s="7">
        <v>0.94533497239512954</v>
      </c>
      <c r="I1121" s="7">
        <v>0.99371405112156164</v>
      </c>
      <c r="J1121" s="7">
        <v>0.94599088670057641</v>
      </c>
      <c r="K1121" s="7">
        <v>0.99401600275063529</v>
      </c>
      <c r="L1121" s="7">
        <v>0.94561471333069724</v>
      </c>
      <c r="M1121" s="7">
        <v>0.99512710890451883</v>
      </c>
      <c r="N1121" s="7">
        <v>0.94750079274411048</v>
      </c>
      <c r="O1121" s="7">
        <v>0.99666522487918596</v>
      </c>
      <c r="P1121" s="7">
        <v>0.94827572726127463</v>
      </c>
      <c r="Q1121" s="7">
        <v>0.99732299037489458</v>
      </c>
      <c r="R1121" s="7">
        <v>0.94967443193911671</v>
      </c>
      <c r="S1121" s="7">
        <v>0.99760520450681534</v>
      </c>
      <c r="T1121" s="7">
        <v>0.94855112439349609</v>
      </c>
      <c r="U1121" s="7">
        <v>0.99818209167452177</v>
      </c>
      <c r="V1121" s="7">
        <v>0.95096801657595353</v>
      </c>
      <c r="W1121" s="7">
        <v>0.99876152529204443</v>
      </c>
      <c r="X1121" s="7">
        <v>0.95350045392745009</v>
      </c>
      <c r="Y1121" s="7">
        <v>0.99889377586371531</v>
      </c>
      <c r="Z1121" s="7">
        <v>0.95399912255172425</v>
      </c>
      <c r="AA1121" s="7">
        <v>0.99891203458651501</v>
      </c>
      <c r="AB1121" s="7">
        <v>0.95332062046887078</v>
      </c>
    </row>
    <row r="1122" spans="1:28">
      <c r="A1122" s="7">
        <v>0.99209536482377436</v>
      </c>
      <c r="B1122" s="7">
        <v>0.951457997593533</v>
      </c>
      <c r="C1122" s="7">
        <v>0.99173037781996609</v>
      </c>
      <c r="D1122" s="7">
        <v>0.94792387919014087</v>
      </c>
      <c r="E1122" s="7">
        <v>0.99187203049130723</v>
      </c>
      <c r="F1122" s="7">
        <v>0.94557735662191034</v>
      </c>
      <c r="G1122" s="7">
        <v>0.99306453971387931</v>
      </c>
      <c r="H1122" s="7">
        <v>0.94595005494911211</v>
      </c>
      <c r="I1122" s="7">
        <v>0.99402249142385468</v>
      </c>
      <c r="J1122" s="7">
        <v>0.94748254877005122</v>
      </c>
      <c r="K1122" s="7">
        <v>0.99451183014819133</v>
      </c>
      <c r="L1122" s="7">
        <v>0.94809676256336439</v>
      </c>
      <c r="M1122" s="7">
        <v>0.99537075345929293</v>
      </c>
      <c r="N1122" s="7">
        <v>0.94891947891735007</v>
      </c>
      <c r="O1122" s="7">
        <v>0.99680287125677658</v>
      </c>
      <c r="P1122" s="7">
        <v>0.94935385925208315</v>
      </c>
      <c r="Q1122" s="7">
        <v>0.99749791236320384</v>
      </c>
      <c r="R1122" s="7">
        <v>0.95121561336675109</v>
      </c>
      <c r="S1122" s="7">
        <v>0.99767347621942226</v>
      </c>
      <c r="T1122" s="7">
        <v>0.94923570780103605</v>
      </c>
      <c r="U1122" s="7">
        <v>0.99822108970790668</v>
      </c>
      <c r="V1122" s="7">
        <v>0.95144844122616878</v>
      </c>
      <c r="W1122" s="7">
        <v>0.99878559003307343</v>
      </c>
      <c r="X1122" s="7">
        <v>0.95388792118603238</v>
      </c>
      <c r="Y1122" s="7">
        <v>0.99893741389670476</v>
      </c>
      <c r="Z1122" s="7">
        <v>0.95475146929148269</v>
      </c>
      <c r="AA1122" s="7">
        <v>0.998970714936805</v>
      </c>
      <c r="AB1122" s="7">
        <v>0.95433098912746084</v>
      </c>
    </row>
    <row r="1123" spans="1:28">
      <c r="A1123" s="7">
        <v>0.99243883575364389</v>
      </c>
      <c r="B1123" s="7">
        <v>0.95265514979605848</v>
      </c>
      <c r="C1123" s="7">
        <v>0.99208955479159111</v>
      </c>
      <c r="D1123" s="7">
        <v>0.9492131200236299</v>
      </c>
      <c r="E1123" s="7">
        <v>0.99223685584503774</v>
      </c>
      <c r="F1123" s="7">
        <v>0.9469578173256934</v>
      </c>
      <c r="G1123" s="7">
        <v>0.99317259430258775</v>
      </c>
      <c r="H1123" s="7">
        <v>0.94641049810392963</v>
      </c>
      <c r="I1123" s="7">
        <v>0.99431373644797105</v>
      </c>
      <c r="J1123" s="7">
        <v>0.94890123494329082</v>
      </c>
      <c r="K1123" s="7">
        <v>0.99472305471607203</v>
      </c>
      <c r="L1123" s="7">
        <v>0.94915665058011411</v>
      </c>
      <c r="M1123" s="7">
        <v>0.99553486875373509</v>
      </c>
      <c r="N1123" s="7">
        <v>0.94988727830313624</v>
      </c>
      <c r="O1123" s="7">
        <v>0.99688499248544082</v>
      </c>
      <c r="P1123" s="7">
        <v>0.95000890479686129</v>
      </c>
      <c r="Q1123" s="7">
        <v>0.99754581813387144</v>
      </c>
      <c r="R1123" s="7">
        <v>0.95163783105211208</v>
      </c>
      <c r="S1123" s="7">
        <v>0.99773470052943747</v>
      </c>
      <c r="T1123" s="7">
        <v>0.94985947796171333</v>
      </c>
      <c r="U1123" s="7">
        <v>0.9982716585863618</v>
      </c>
      <c r="V1123" s="7">
        <v>0.95207308014751557</v>
      </c>
      <c r="W1123" s="7">
        <v>0.99887067608171176</v>
      </c>
      <c r="X1123" s="7">
        <v>0.95526838188981544</v>
      </c>
      <c r="Y1123" s="7">
        <v>0.99897756088705514</v>
      </c>
      <c r="Z1123" s="7">
        <v>0.95545864047642881</v>
      </c>
      <c r="AA1123" s="7">
        <v>0.99900639893360299</v>
      </c>
      <c r="AB1123" s="7">
        <v>0.95495562804880763</v>
      </c>
    </row>
    <row r="1124" spans="1:28">
      <c r="A1124" s="7">
        <v>0.99277430036813175</v>
      </c>
      <c r="B1124" s="7">
        <v>0.95382537041783044</v>
      </c>
      <c r="C1124" s="7">
        <v>0.99224847634848079</v>
      </c>
      <c r="D1124" s="7">
        <v>0.94978997710815594</v>
      </c>
      <c r="E1124" s="7">
        <v>0.9926277867696971</v>
      </c>
      <c r="F1124" s="7">
        <v>0.94844947939516822</v>
      </c>
      <c r="G1124" s="7">
        <v>0.99345212682555084</v>
      </c>
      <c r="H1124" s="7">
        <v>0.94760765030645511</v>
      </c>
      <c r="I1124" s="7">
        <v>0.99482207185906713</v>
      </c>
      <c r="J1124" s="7">
        <v>0.95138328417595797</v>
      </c>
      <c r="K1124" s="7">
        <v>0.99484884602200596</v>
      </c>
      <c r="L1124" s="7">
        <v>0.94979084586882501</v>
      </c>
      <c r="M1124" s="7">
        <v>0.99559279179883231</v>
      </c>
      <c r="N1124" s="7">
        <v>0.95022957000690622</v>
      </c>
      <c r="O1124" s="7">
        <v>0.99717754936255709</v>
      </c>
      <c r="P1124" s="7">
        <v>0.95237019629647257</v>
      </c>
      <c r="Q1124" s="7">
        <v>0.99761657803366488</v>
      </c>
      <c r="R1124" s="7">
        <v>0.95226246997345887</v>
      </c>
      <c r="S1124" s="7">
        <v>0.99781838843521364</v>
      </c>
      <c r="T1124" s="7">
        <v>0.95071346969979931</v>
      </c>
      <c r="U1124" s="7">
        <v>0.99832137036518209</v>
      </c>
      <c r="V1124" s="7">
        <v>0.95268816270149814</v>
      </c>
      <c r="W1124" s="7">
        <v>0.99893599466450478</v>
      </c>
      <c r="X1124" s="7">
        <v>0.95632826990656516</v>
      </c>
      <c r="Y1124" s="7">
        <v>0.99900330732651899</v>
      </c>
      <c r="Z1124" s="7">
        <v>0.95591908363124634</v>
      </c>
      <c r="AA1124" s="7">
        <v>0.99904128995269437</v>
      </c>
      <c r="AB1124" s="7">
        <v>0.9555707106027902</v>
      </c>
    </row>
    <row r="1125" spans="1:28">
      <c r="A1125" s="7">
        <v>0.99295524309575534</v>
      </c>
      <c r="B1125" s="7">
        <v>0.95445956570654134</v>
      </c>
      <c r="C1125" s="7">
        <v>0.99253710070067946</v>
      </c>
      <c r="D1125" s="7">
        <v>0.95084986512490566</v>
      </c>
      <c r="E1125" s="7">
        <v>0.99293844306375023</v>
      </c>
      <c r="F1125" s="7">
        <v>0.94964663159769369</v>
      </c>
      <c r="G1125" s="7">
        <v>0.99378216312367107</v>
      </c>
      <c r="H1125" s="7">
        <v>0.9490263364796947</v>
      </c>
      <c r="I1125" s="7">
        <v>0.99491610853659551</v>
      </c>
      <c r="J1125" s="7">
        <v>0.95184372733077549</v>
      </c>
      <c r="K1125" s="7">
        <v>0.99496992015396735</v>
      </c>
      <c r="L1125" s="7">
        <v>0.95041461602950228</v>
      </c>
      <c r="M1125" s="7">
        <v>0.99570955730244104</v>
      </c>
      <c r="N1125" s="7">
        <v>0.95092718482448824</v>
      </c>
      <c r="O1125" s="7">
        <v>0.99725407141653966</v>
      </c>
      <c r="P1125" s="7">
        <v>0.95299396645714984</v>
      </c>
      <c r="Q1125" s="7">
        <v>0.99764075067024027</v>
      </c>
      <c r="R1125" s="7">
        <v>0.95247966014082563</v>
      </c>
      <c r="S1125" s="7">
        <v>0.99794347983121601</v>
      </c>
      <c r="T1125" s="7">
        <v>0.95199228540525471</v>
      </c>
      <c r="U1125" s="7">
        <v>0.99851164648411495</v>
      </c>
      <c r="V1125" s="7">
        <v>0.95504945420110943</v>
      </c>
      <c r="W1125" s="7">
        <v>0.99897381068612179</v>
      </c>
      <c r="X1125" s="7">
        <v>0.95694335246054774</v>
      </c>
      <c r="Y1125" s="7">
        <v>0.99906178229072484</v>
      </c>
      <c r="Z1125" s="7">
        <v>0.95697897164799606</v>
      </c>
      <c r="AA1125" s="7">
        <v>0.99911384741285025</v>
      </c>
      <c r="AB1125" s="7">
        <v>0.95685995143627922</v>
      </c>
    </row>
    <row r="1126" spans="1:28">
      <c r="A1126" s="7">
        <v>0.99305692330110129</v>
      </c>
      <c r="B1126" s="7">
        <v>0.95482357642704796</v>
      </c>
      <c r="C1126" s="7">
        <v>0.99286064503623062</v>
      </c>
      <c r="D1126" s="7">
        <v>0.95204701732743113</v>
      </c>
      <c r="E1126" s="7">
        <v>0.99305657077220322</v>
      </c>
      <c r="F1126" s="7">
        <v>0.95010707475251122</v>
      </c>
      <c r="G1126" s="7">
        <v>0.99394600676633216</v>
      </c>
      <c r="H1126" s="7">
        <v>0.94973611394664925</v>
      </c>
      <c r="I1126" s="7">
        <v>0.99499509934571928</v>
      </c>
      <c r="J1126" s="7">
        <v>0.95223119458935779</v>
      </c>
      <c r="K1126" s="7">
        <v>0.99504434667664488</v>
      </c>
      <c r="L1126" s="7">
        <v>0.95080208328808458</v>
      </c>
      <c r="M1126" s="7">
        <v>0.99583000045970671</v>
      </c>
      <c r="N1126" s="7">
        <v>0.95165259998349316</v>
      </c>
      <c r="O1126" s="7">
        <v>0.99742344645065961</v>
      </c>
      <c r="P1126" s="7">
        <v>0.95441265263038944</v>
      </c>
      <c r="Q1126" s="7">
        <v>0.99772337713707981</v>
      </c>
      <c r="R1126" s="7">
        <v>0.95323113811991456</v>
      </c>
      <c r="S1126" s="7">
        <v>0.99809720130024704</v>
      </c>
      <c r="T1126" s="7">
        <v>0.95359775512242972</v>
      </c>
      <c r="U1126" s="7">
        <v>0.99858021445490153</v>
      </c>
      <c r="V1126" s="7">
        <v>0.95590344593919541</v>
      </c>
      <c r="W1126" s="7">
        <v>0.99903998872395161</v>
      </c>
      <c r="X1126" s="7">
        <v>0.95802148445135626</v>
      </c>
      <c r="Y1126" s="7">
        <v>0.99909538357612671</v>
      </c>
      <c r="Z1126" s="7">
        <v>0.95759405420197863</v>
      </c>
      <c r="AA1126" s="7">
        <v>0.99915547874244792</v>
      </c>
      <c r="AB1126" s="7">
        <v>0.95761229817603766</v>
      </c>
    </row>
    <row r="1127" spans="1:28">
      <c r="A1127" s="7">
        <v>0.99341480559865758</v>
      </c>
      <c r="B1127" s="7">
        <v>0.95611281726053698</v>
      </c>
      <c r="C1127" s="7">
        <v>0.9931321657231138</v>
      </c>
      <c r="D1127" s="7">
        <v>0.95307823624208843</v>
      </c>
      <c r="E1127" s="7">
        <v>0.99331827912076476</v>
      </c>
      <c r="F1127" s="7">
        <v>0.95113829366716851</v>
      </c>
      <c r="G1127" s="7">
        <v>0.99448569245667473</v>
      </c>
      <c r="H1127" s="7">
        <v>0.95209740544626054</v>
      </c>
      <c r="I1127" s="7">
        <v>0.99547173096267727</v>
      </c>
      <c r="J1127" s="7">
        <v>0.95459248608896907</v>
      </c>
      <c r="K1127" s="7">
        <v>0.99528859146233317</v>
      </c>
      <c r="L1127" s="7">
        <v>0.95208089899353998</v>
      </c>
      <c r="M1127" s="7">
        <v>0.99595687951087208</v>
      </c>
      <c r="N1127" s="7">
        <v>0.95242927202199668</v>
      </c>
      <c r="O1127" s="7">
        <v>0.99749296953629008</v>
      </c>
      <c r="P1127" s="7">
        <v>0.95500601616763536</v>
      </c>
      <c r="Q1127" s="7">
        <v>0.99787808201116235</v>
      </c>
      <c r="R1127" s="7">
        <v>0.95464982429315415</v>
      </c>
      <c r="S1127" s="7">
        <v>0.99812627183593772</v>
      </c>
      <c r="T1127" s="7">
        <v>0.95390269011741258</v>
      </c>
      <c r="U1127" s="7">
        <v>0.99862264088682573</v>
      </c>
      <c r="V1127" s="7">
        <v>0.95643425870823973</v>
      </c>
      <c r="W1127" s="7">
        <v>0.99907221828782977</v>
      </c>
      <c r="X1127" s="7">
        <v>0.95855229722040058</v>
      </c>
      <c r="Y1127" s="7">
        <v>0.99914469455340482</v>
      </c>
      <c r="Z1127" s="7">
        <v>0.95850017158023271</v>
      </c>
      <c r="AA1127" s="7">
        <v>0.99916737340804729</v>
      </c>
      <c r="AB1127" s="7">
        <v>0.95782948834340442</v>
      </c>
    </row>
    <row r="1128" spans="1:28">
      <c r="A1128" s="7">
        <v>0.99349006496324432</v>
      </c>
      <c r="B1128" s="7">
        <v>0.95638560811074957</v>
      </c>
      <c r="C1128" s="7">
        <v>0.99328111014190279</v>
      </c>
      <c r="D1128" s="7">
        <v>0.95366204341197025</v>
      </c>
      <c r="E1128" s="7">
        <v>0.99347425990706451</v>
      </c>
      <c r="F1128" s="7">
        <v>0.95175337622115108</v>
      </c>
      <c r="G1128" s="7">
        <v>0.99477814455002689</v>
      </c>
      <c r="H1128" s="7">
        <v>0.95340402149313885</v>
      </c>
      <c r="I1128" s="7">
        <v>0.9955996208441158</v>
      </c>
      <c r="J1128" s="7">
        <v>0.95522668137767996</v>
      </c>
      <c r="K1128" s="7">
        <v>0.9955380775524354</v>
      </c>
      <c r="L1128" s="7">
        <v>0.9533875150404183</v>
      </c>
      <c r="M1128" s="7">
        <v>0.99613524571323497</v>
      </c>
      <c r="N1128" s="7">
        <v>0.95355257956761752</v>
      </c>
      <c r="O1128" s="7">
        <v>0.99761521818350618</v>
      </c>
      <c r="P1128" s="7">
        <v>0.95606590418438508</v>
      </c>
      <c r="Q1128" s="7">
        <v>0.99799455016920746</v>
      </c>
      <c r="R1128" s="7">
        <v>0.95572795628396268</v>
      </c>
      <c r="S1128" s="7">
        <v>0.99822801871085509</v>
      </c>
      <c r="T1128" s="7">
        <v>0.95498082210822111</v>
      </c>
      <c r="U1128" s="7">
        <v>0.99868135221181176</v>
      </c>
      <c r="V1128" s="7">
        <v>0.95717878660197298</v>
      </c>
      <c r="W1128" s="7">
        <v>0.99911776940477759</v>
      </c>
      <c r="X1128" s="7">
        <v>0.95930377519948951</v>
      </c>
      <c r="Y1128" s="7">
        <v>0.99922847957674465</v>
      </c>
      <c r="Z1128" s="7">
        <v>0.96004135300786708</v>
      </c>
      <c r="AA1128" s="7">
        <v>0.99919235220580582</v>
      </c>
      <c r="AB1128" s="7">
        <v>0.95828993149822195</v>
      </c>
    </row>
    <row r="1129" spans="1:28">
      <c r="A1129" s="7">
        <v>0.99369983042624155</v>
      </c>
      <c r="B1129" s="7">
        <v>0.95714837997854163</v>
      </c>
      <c r="C1129" s="7">
        <v>0.9936581034315648</v>
      </c>
      <c r="D1129" s="7">
        <v>0.95515370548144507</v>
      </c>
      <c r="E1129" s="7">
        <v>0.99420391061452551</v>
      </c>
      <c r="F1129" s="7">
        <v>0.9547089000186777</v>
      </c>
      <c r="G1129" s="7">
        <v>0.995324290025564</v>
      </c>
      <c r="H1129" s="7">
        <v>0.955886070725806</v>
      </c>
      <c r="I1129" s="7">
        <v>0.9958118750591084</v>
      </c>
      <c r="J1129" s="7">
        <v>0.95628656939442969</v>
      </c>
      <c r="K1129" s="7">
        <v>0.99564866907556893</v>
      </c>
      <c r="L1129" s="7">
        <v>0.95397132221030012</v>
      </c>
      <c r="M1129" s="7">
        <v>0.99633751666436821</v>
      </c>
      <c r="N1129" s="7">
        <v>0.95483139527307292</v>
      </c>
      <c r="O1129" s="7">
        <v>0.99769407322693948</v>
      </c>
      <c r="P1129" s="7">
        <v>0.9567635190019671</v>
      </c>
      <c r="Q1129" s="7">
        <v>0.99803454489517762</v>
      </c>
      <c r="R1129" s="7">
        <v>0.95609891708982508</v>
      </c>
      <c r="S1129" s="7">
        <v>0.99826457711179939</v>
      </c>
      <c r="T1129" s="7">
        <v>0.9553682893668034</v>
      </c>
      <c r="U1129" s="7">
        <v>0.99876620507566016</v>
      </c>
      <c r="V1129" s="7">
        <v>0.9582569185927815</v>
      </c>
      <c r="W1129" s="7">
        <v>0.99916332052172541</v>
      </c>
      <c r="X1129" s="7">
        <v>0.96005612193924794</v>
      </c>
      <c r="Y1129" s="7">
        <v>0.9992856453999609</v>
      </c>
      <c r="Z1129" s="7">
        <v>0.96111948499867561</v>
      </c>
      <c r="AA1129" s="7">
        <v>0.99924072384590967</v>
      </c>
      <c r="AB1129" s="7">
        <v>0.95919604887647603</v>
      </c>
    </row>
    <row r="1130" spans="1:28">
      <c r="A1130" s="7">
        <v>0.99389118136386112</v>
      </c>
      <c r="B1130" s="7">
        <v>0.95785815744549618</v>
      </c>
      <c r="C1130" s="7">
        <v>0.99385051966636395</v>
      </c>
      <c r="D1130" s="7">
        <v>0.95591647734923713</v>
      </c>
      <c r="E1130" s="7">
        <v>0.99437555474338257</v>
      </c>
      <c r="F1130" s="7">
        <v>0.95541867748563225</v>
      </c>
      <c r="G1130" s="7">
        <v>0.99555566778616789</v>
      </c>
      <c r="H1130" s="7">
        <v>0.95694595874255572</v>
      </c>
      <c r="I1130" s="7">
        <v>0.99592848053924354</v>
      </c>
      <c r="J1130" s="7">
        <v>0.95687037656431151</v>
      </c>
      <c r="K1130" s="7">
        <v>0.99609313168986868</v>
      </c>
      <c r="L1130" s="7">
        <v>0.95633261370991141</v>
      </c>
      <c r="M1130" s="7">
        <v>0.99670528203006492</v>
      </c>
      <c r="N1130" s="7">
        <v>0.95719268677268421</v>
      </c>
      <c r="O1130" s="7">
        <v>0.99777526125982341</v>
      </c>
      <c r="P1130" s="7">
        <v>0.95749154044298046</v>
      </c>
      <c r="Q1130" s="7">
        <v>0.99818089922207953</v>
      </c>
      <c r="R1130" s="7">
        <v>0.95747937779360814</v>
      </c>
      <c r="S1130" s="7">
        <v>0.99832007540720891</v>
      </c>
      <c r="T1130" s="7">
        <v>0.95596165290404933</v>
      </c>
      <c r="U1130" s="7">
        <v>0.99882491640064619</v>
      </c>
      <c r="V1130" s="7">
        <v>0.95900839657187043</v>
      </c>
      <c r="W1130" s="7">
        <v>0.99921746618904073</v>
      </c>
      <c r="X1130" s="7">
        <v>0.96096223931750202</v>
      </c>
      <c r="Y1130" s="7">
        <v>0.99931226460008449</v>
      </c>
      <c r="Z1130" s="7">
        <v>0.96162336618696642</v>
      </c>
      <c r="AA1130" s="7">
        <v>0.99932160757198507</v>
      </c>
      <c r="AB1130" s="7">
        <v>0.9607372303041104</v>
      </c>
    </row>
    <row r="1131" spans="1:28">
      <c r="A1131" s="7">
        <v>0.99409133924840043</v>
      </c>
      <c r="B1131" s="7">
        <v>0.95860268533922943</v>
      </c>
      <c r="C1131" s="7">
        <v>0.99420755867982458</v>
      </c>
      <c r="D1131" s="7">
        <v>0.9573603575818912</v>
      </c>
      <c r="E1131" s="7">
        <v>0.99463008405993869</v>
      </c>
      <c r="F1131" s="7">
        <v>0.95647856550238197</v>
      </c>
      <c r="G1131" s="7">
        <v>0.99569014876885387</v>
      </c>
      <c r="H1131" s="7">
        <v>0.95758015403126662</v>
      </c>
      <c r="I1131" s="7">
        <v>0.99620414234251231</v>
      </c>
      <c r="J1131" s="7">
        <v>0.95825083726809457</v>
      </c>
      <c r="K1131" s="7">
        <v>0.99643276821589022</v>
      </c>
      <c r="L1131" s="7">
        <v>0.9581491922697668</v>
      </c>
      <c r="M1131" s="7">
        <v>0.99687031673792126</v>
      </c>
      <c r="N1131" s="7">
        <v>0.95825257478943393</v>
      </c>
      <c r="O1131" s="7">
        <v>0.99792410598677728</v>
      </c>
      <c r="P1131" s="7">
        <v>0.95886939486475509</v>
      </c>
      <c r="Q1131" s="7">
        <v>0.99829297235529268</v>
      </c>
      <c r="R1131" s="7">
        <v>0.95853926581035787</v>
      </c>
      <c r="S1131" s="7">
        <v>0.99845177374314098</v>
      </c>
      <c r="T1131" s="7">
        <v>0.95738033907728892</v>
      </c>
      <c r="U1131" s="7">
        <v>0.99887034268129238</v>
      </c>
      <c r="V1131" s="7">
        <v>0.95960176010911635</v>
      </c>
      <c r="W1131" s="7">
        <v>0.99923766338240438</v>
      </c>
      <c r="X1131" s="7">
        <v>0.961304531021272</v>
      </c>
      <c r="Y1131" s="7">
        <v>0.99935153882977501</v>
      </c>
      <c r="Z1131" s="7">
        <v>0.96237484416605534</v>
      </c>
      <c r="AA1131" s="7">
        <v>0.99938623525507475</v>
      </c>
      <c r="AB1131" s="7">
        <v>0.96200909592421002</v>
      </c>
    </row>
    <row r="1132" spans="1:28">
      <c r="A1132" s="7">
        <v>0.99424746239834105</v>
      </c>
      <c r="B1132" s="7">
        <v>0.95918649250911125</v>
      </c>
      <c r="C1132" s="7">
        <v>0.99438287124930824</v>
      </c>
      <c r="D1132" s="7">
        <v>0.95807013504884575</v>
      </c>
      <c r="E1132" s="7">
        <v>0.99519853286691407</v>
      </c>
      <c r="F1132" s="7">
        <v>0.95896061473504912</v>
      </c>
      <c r="G1132" s="7">
        <v>0.99597731558341052</v>
      </c>
      <c r="H1132" s="7">
        <v>0.95896061473504968</v>
      </c>
      <c r="I1132" s="7">
        <v>0.99644971240897207</v>
      </c>
      <c r="J1132" s="7">
        <v>0.95952965297354997</v>
      </c>
      <c r="K1132" s="7">
        <v>0.99668015778422692</v>
      </c>
      <c r="L1132" s="7">
        <v>0.95952965297354986</v>
      </c>
      <c r="M1132" s="7">
        <v>0.99711855835976648</v>
      </c>
      <c r="N1132" s="7">
        <v>0.95985804450660894</v>
      </c>
      <c r="O1132" s="7">
        <v>0.99800202783443026</v>
      </c>
      <c r="P1132" s="7">
        <v>0.95959481002376001</v>
      </c>
      <c r="Q1132" s="7">
        <v>0.99833296708126285</v>
      </c>
      <c r="R1132" s="7">
        <v>0.95892673306894016</v>
      </c>
      <c r="S1132" s="7">
        <v>0.99859140040698868</v>
      </c>
      <c r="T1132" s="7">
        <v>0.9589215205049233</v>
      </c>
      <c r="U1132" s="7">
        <v>0.99892262575901714</v>
      </c>
      <c r="V1132" s="7">
        <v>0.96029937492669837</v>
      </c>
      <c r="W1132" s="7">
        <v>0.9992806361342419</v>
      </c>
      <c r="X1132" s="7">
        <v>0.96204905891500525</v>
      </c>
      <c r="Y1132" s="7">
        <v>0.999376412508579</v>
      </c>
      <c r="Z1132" s="7">
        <v>0.96285526881627059</v>
      </c>
      <c r="AA1132" s="7">
        <v>0.9994124035193932</v>
      </c>
      <c r="AB1132" s="7">
        <v>0.96253990869325434</v>
      </c>
    </row>
    <row r="1133" spans="1:28">
      <c r="A1133" s="7">
        <v>0.99461735416896968</v>
      </c>
      <c r="B1133" s="7">
        <v>0.96063037274176533</v>
      </c>
      <c r="C1133" s="7">
        <v>0.99461733399467456</v>
      </c>
      <c r="D1133" s="7">
        <v>0.95903793443463192</v>
      </c>
      <c r="E1133" s="7">
        <v>0.99536691379940501</v>
      </c>
      <c r="F1133" s="7">
        <v>0.95970514262878237</v>
      </c>
      <c r="G1133" s="7">
        <v>0.99623511973799195</v>
      </c>
      <c r="H1133" s="7">
        <v>0.96023943044050508</v>
      </c>
      <c r="I1133" s="7">
        <v>0.99658190110995482</v>
      </c>
      <c r="J1133" s="7">
        <v>0.96023943044050453</v>
      </c>
      <c r="K1133" s="7">
        <v>0.9968132869163403</v>
      </c>
      <c r="L1133" s="7">
        <v>0.96029242484134192</v>
      </c>
      <c r="M1133" s="7">
        <v>0.99731807107065695</v>
      </c>
      <c r="N1133" s="7">
        <v>0.96116466055348726</v>
      </c>
      <c r="O1133" s="7">
        <v>0.99817420245589106</v>
      </c>
      <c r="P1133" s="7">
        <v>0.96120027974093503</v>
      </c>
      <c r="Q1133" s="7">
        <v>0.99849690150749237</v>
      </c>
      <c r="R1133" s="7">
        <v>0.96053220278611517</v>
      </c>
      <c r="S1133" s="7">
        <v>0.99864777962772211</v>
      </c>
      <c r="T1133" s="7">
        <v>0.95954615942627008</v>
      </c>
      <c r="U1133" s="7">
        <v>0.99903404871154544</v>
      </c>
      <c r="V1133" s="7">
        <v>0.96184055635433274</v>
      </c>
      <c r="W1133" s="7">
        <v>0.9993081386954179</v>
      </c>
      <c r="X1133" s="7">
        <v>0.9625294835652205</v>
      </c>
      <c r="Y1133" s="7">
        <v>0.99940826827266127</v>
      </c>
      <c r="Z1133" s="7">
        <v>0.96347903897694787</v>
      </c>
      <c r="AA1133" s="7">
        <v>0.99944293316109811</v>
      </c>
      <c r="AB1133" s="7">
        <v>0.96316367885393162</v>
      </c>
    </row>
    <row r="1134" spans="1:28">
      <c r="A1134" s="7">
        <v>0.99496723015114441</v>
      </c>
      <c r="B1134" s="7">
        <v>0.96200822716353995</v>
      </c>
      <c r="C1134" s="7">
        <v>0.99521667493343768</v>
      </c>
      <c r="D1134" s="7">
        <v>0.96151998366729907</v>
      </c>
      <c r="E1134" s="7">
        <v>0.99553529473189595</v>
      </c>
      <c r="F1134" s="7">
        <v>0.96046791449657443</v>
      </c>
      <c r="G1134" s="7">
        <v>0.99637840951867052</v>
      </c>
      <c r="H1134" s="7">
        <v>0.96098395833423833</v>
      </c>
      <c r="I1134" s="7">
        <v>0.99672322480246889</v>
      </c>
      <c r="J1134" s="7">
        <v>0.96100220230829658</v>
      </c>
      <c r="K1134" s="7">
        <v>0.99693174039609467</v>
      </c>
      <c r="L1134" s="7">
        <v>0.96100220230829647</v>
      </c>
      <c r="M1134" s="7">
        <v>0.9974136900657381</v>
      </c>
      <c r="N1134" s="7">
        <v>0.96179885584219815</v>
      </c>
      <c r="O1134" s="7">
        <v>0.99831184883348167</v>
      </c>
      <c r="P1134" s="7">
        <v>0.96250689578781334</v>
      </c>
      <c r="Q1134" s="7">
        <v>0.99873774886827993</v>
      </c>
      <c r="R1134" s="7">
        <v>0.96289349428572646</v>
      </c>
      <c r="S1134" s="7">
        <v>0.99877022824775263</v>
      </c>
      <c r="T1134" s="7">
        <v>0.96092662013005314</v>
      </c>
      <c r="U1134" s="7">
        <v>0.99907818934273929</v>
      </c>
      <c r="V1134" s="7">
        <v>0.96246432651501002</v>
      </c>
      <c r="W1134" s="7">
        <v>0.99934380607944306</v>
      </c>
      <c r="X1134" s="7">
        <v>0.96315325372589777</v>
      </c>
      <c r="Y1134" s="7">
        <v>0.99947197980082592</v>
      </c>
      <c r="Z1134" s="7">
        <v>0.96475090459704749</v>
      </c>
      <c r="AA1134" s="7">
        <v>0.9994790136467494</v>
      </c>
      <c r="AB1134" s="7">
        <v>0.96391515683302054</v>
      </c>
    </row>
    <row r="1135" spans="1:28">
      <c r="A1135" s="7">
        <v>0.99523384045335084</v>
      </c>
      <c r="B1135" s="7">
        <v>0.96306811518028967</v>
      </c>
      <c r="C1135" s="7">
        <v>0.99536419404678367</v>
      </c>
      <c r="D1135" s="7">
        <v>0.96213506622128164</v>
      </c>
      <c r="E1135" s="7">
        <v>0.99588184618597619</v>
      </c>
      <c r="F1135" s="7">
        <v>0.96207338421374944</v>
      </c>
      <c r="G1135" s="7">
        <v>0.99668025766321466</v>
      </c>
      <c r="H1135" s="7">
        <v>0.96256944655601551</v>
      </c>
      <c r="I1135" s="7">
        <v>0.99700640953994002</v>
      </c>
      <c r="J1135" s="7">
        <v>0.96258769053007376</v>
      </c>
      <c r="K1135" s="7">
        <v>0.99709317257204311</v>
      </c>
      <c r="L1135" s="7">
        <v>0.96197000169408264</v>
      </c>
      <c r="M1135" s="7">
        <v>0.99768169907598958</v>
      </c>
      <c r="N1135" s="7">
        <v>0.96361543440205355</v>
      </c>
      <c r="O1135" s="7">
        <v>0.99844249624272019</v>
      </c>
      <c r="P1135" s="7">
        <v>0.96375096106649005</v>
      </c>
      <c r="Q1135" s="7">
        <v>0.99880059772337593</v>
      </c>
      <c r="R1135" s="7">
        <v>0.96351726444640373</v>
      </c>
      <c r="S1135" s="7">
        <v>0.99883585718438772</v>
      </c>
      <c r="T1135" s="7">
        <v>0.96167114802378639</v>
      </c>
      <c r="U1135" s="7">
        <v>0.99917418450184059</v>
      </c>
      <c r="V1135" s="7">
        <v>0.96384478721879308</v>
      </c>
      <c r="W1135" s="7">
        <v>0.99943061103815489</v>
      </c>
      <c r="X1135" s="7">
        <v>0.96469443515353215</v>
      </c>
      <c r="Y1135" s="7">
        <v>0.99953481856833082</v>
      </c>
      <c r="Z1135" s="7">
        <v>0.9660575206439258</v>
      </c>
      <c r="AA1135" s="7">
        <v>0.99949487320088182</v>
      </c>
      <c r="AB1135" s="7">
        <v>0.96425744853679052</v>
      </c>
    </row>
    <row r="1136" spans="1:28">
      <c r="A1136" s="7">
        <v>0.99563175432781503</v>
      </c>
      <c r="B1136" s="7">
        <v>0.96467358489746469</v>
      </c>
      <c r="C1136" s="7">
        <v>0.99554164457443173</v>
      </c>
      <c r="D1136" s="7">
        <v>0.96287959411501489</v>
      </c>
      <c r="E1136" s="7">
        <v>0.99608808019631401</v>
      </c>
      <c r="F1136" s="7">
        <v>0.96304118359953561</v>
      </c>
      <c r="G1136" s="7">
        <v>0.99685878263586336</v>
      </c>
      <c r="H1136" s="7">
        <v>0.96353724594180168</v>
      </c>
      <c r="I1136" s="7">
        <v>0.9972713242943485</v>
      </c>
      <c r="J1136" s="7">
        <v>0.96419316024724877</v>
      </c>
      <c r="K1136" s="7">
        <v>0.99735733431450424</v>
      </c>
      <c r="L1136" s="7">
        <v>0.96355548991585982</v>
      </c>
      <c r="M1136" s="7">
        <v>0.99791201213625713</v>
      </c>
      <c r="N1136" s="7">
        <v>0.96520092262383073</v>
      </c>
      <c r="O1136" s="7">
        <v>0.99851855169881265</v>
      </c>
      <c r="P1136" s="7">
        <v>0.96450938913093476</v>
      </c>
      <c r="Q1136" s="7">
        <v>0.99888630070759776</v>
      </c>
      <c r="R1136" s="7">
        <v>0.96437125618448971</v>
      </c>
      <c r="S1136" s="7">
        <v>0.99892835434340355</v>
      </c>
      <c r="T1136" s="7">
        <v>0.96273103604053611</v>
      </c>
      <c r="U1136" s="7">
        <v>0.99921789658321702</v>
      </c>
      <c r="V1136" s="7">
        <v>0.96447898250750397</v>
      </c>
      <c r="W1136" s="7">
        <v>0.9994563946892574</v>
      </c>
      <c r="X1136" s="7">
        <v>0.96515400954768016</v>
      </c>
      <c r="Y1136" s="7">
        <v>0.99956012862746468</v>
      </c>
      <c r="Z1136" s="7">
        <v>0.96658833341297012</v>
      </c>
      <c r="AA1136" s="7">
        <v>0.99952223093176029</v>
      </c>
      <c r="AB1136" s="7">
        <v>0.96485081207403645</v>
      </c>
    </row>
    <row r="1137" spans="1:28">
      <c r="A1137" s="7">
        <v>0.99593759557539108</v>
      </c>
      <c r="B1137" s="7">
        <v>0.96595240060292009</v>
      </c>
      <c r="C1137" s="7">
        <v>0.99591649990592923</v>
      </c>
      <c r="D1137" s="7">
        <v>0.9644850638321899</v>
      </c>
      <c r="E1137" s="7">
        <v>0.99639090481908854</v>
      </c>
      <c r="F1137" s="7">
        <v>0.96448506383218968</v>
      </c>
      <c r="G1137" s="7">
        <v>0.99701616649332991</v>
      </c>
      <c r="H1137" s="7">
        <v>0.96439123767988766</v>
      </c>
      <c r="I1137" s="7">
        <v>0.99750829672171992</v>
      </c>
      <c r="J1137" s="7">
        <v>0.96563704047990284</v>
      </c>
      <c r="K1137" s="7">
        <v>0.99758952410004054</v>
      </c>
      <c r="L1137" s="7">
        <v>0.96499937014851389</v>
      </c>
      <c r="M1137" s="7">
        <v>0.99802188203925901</v>
      </c>
      <c r="N1137" s="7">
        <v>0.96596369449162278</v>
      </c>
      <c r="O1137" s="7">
        <v>0.99860347251481774</v>
      </c>
      <c r="P1137" s="7">
        <v>0.96536338086902074</v>
      </c>
      <c r="Q1137" s="7">
        <v>0.99895925811980713</v>
      </c>
      <c r="R1137" s="7">
        <v>0.96509927762550307</v>
      </c>
      <c r="S1137" s="7">
        <v>0.99913405040654824</v>
      </c>
      <c r="T1137" s="7">
        <v>0.9650923275401474</v>
      </c>
      <c r="U1137" s="7">
        <v>0.99927960775692493</v>
      </c>
      <c r="V1137" s="7">
        <v>0.96538509988575805</v>
      </c>
      <c r="W1137" s="7">
        <v>0.99948217834035991</v>
      </c>
      <c r="X1137" s="7">
        <v>0.96561445270249768</v>
      </c>
      <c r="Y1137" s="7">
        <v>0.99957452917835121</v>
      </c>
      <c r="Z1137" s="7">
        <v>0.96689326840795298</v>
      </c>
      <c r="AA1137" s="7">
        <v>0.99955315706231851</v>
      </c>
      <c r="AB1137" s="7">
        <v>0.96554842689161846</v>
      </c>
    </row>
    <row r="1138" spans="1:28">
      <c r="A1138" s="7">
        <v>0.99616017114299882</v>
      </c>
      <c r="B1138" s="7">
        <v>0.96692019998870626</v>
      </c>
      <c r="C1138" s="7">
        <v>0.99621011282717831</v>
      </c>
      <c r="D1138" s="7">
        <v>0.96576387953764531</v>
      </c>
      <c r="E1138" s="7">
        <v>0.9966558763640162</v>
      </c>
      <c r="F1138" s="7">
        <v>0.96576387953764509</v>
      </c>
      <c r="G1138" s="7">
        <v>0.99727044712871438</v>
      </c>
      <c r="H1138" s="7">
        <v>0.96583511791254173</v>
      </c>
      <c r="I1138" s="7">
        <v>0.99773398474778796</v>
      </c>
      <c r="J1138" s="7">
        <v>0.96701489490167747</v>
      </c>
      <c r="K1138" s="7">
        <v>0.99784215497279105</v>
      </c>
      <c r="L1138" s="7">
        <v>0.9666048398656889</v>
      </c>
      <c r="M1138" s="7">
        <v>0.99807566772399214</v>
      </c>
      <c r="N1138" s="7">
        <v>0.96635116175020508</v>
      </c>
      <c r="O1138" s="7">
        <v>0.99873785270717741</v>
      </c>
      <c r="P1138" s="7">
        <v>0.9667438415728038</v>
      </c>
      <c r="Q1138" s="7">
        <v>0.9990317760295333</v>
      </c>
      <c r="R1138" s="7">
        <v>0.965824692784508</v>
      </c>
      <c r="S1138" s="7">
        <v>0.99924240422139532</v>
      </c>
      <c r="T1138" s="7">
        <v>0.96636419316024702</v>
      </c>
      <c r="U1138" s="7">
        <v>0.99931046334377893</v>
      </c>
      <c r="V1138" s="7">
        <v>0.96584554304057557</v>
      </c>
      <c r="W1138" s="7">
        <v>0.99952085381701372</v>
      </c>
      <c r="X1138" s="7">
        <v>0.9663120675200797</v>
      </c>
      <c r="Y1138" s="7">
        <v>0.99959067525055734</v>
      </c>
      <c r="Z1138" s="7">
        <v>0.96723556011172296</v>
      </c>
      <c r="AA1138" s="7">
        <v>0.99957298150498408</v>
      </c>
      <c r="AB1138" s="7">
        <v>0.96600800128576647</v>
      </c>
    </row>
    <row r="1139" spans="1:28">
      <c r="A1139" s="7">
        <v>0.99652125596670771</v>
      </c>
      <c r="B1139" s="7">
        <v>0.96850568821048344</v>
      </c>
      <c r="C1139" s="7">
        <v>0.99650800166475617</v>
      </c>
      <c r="D1139" s="7">
        <v>0.96714173395941994</v>
      </c>
      <c r="E1139" s="7">
        <v>0.99695543779042461</v>
      </c>
      <c r="F1139" s="7">
        <v>0.96734936775942226</v>
      </c>
      <c r="G1139" s="7">
        <v>0.99754997965167747</v>
      </c>
      <c r="H1139" s="7">
        <v>0.96744058762971674</v>
      </c>
      <c r="I1139" s="7">
        <v>0.99789196636603561</v>
      </c>
      <c r="J1139" s="7">
        <v>0.96798269428746364</v>
      </c>
      <c r="K1139" s="7">
        <v>0.99795641540901436</v>
      </c>
      <c r="L1139" s="7">
        <v>0.96734936775942215</v>
      </c>
      <c r="M1139" s="7">
        <v>0.99827564014158976</v>
      </c>
      <c r="N1139" s="7">
        <v>0.96779504198285915</v>
      </c>
      <c r="O1139" s="7">
        <v>0.99877471394049833</v>
      </c>
      <c r="P1139" s="7">
        <v>0.96713130883138609</v>
      </c>
      <c r="Q1139" s="7">
        <v>0.99911616050630558</v>
      </c>
      <c r="R1139" s="7">
        <v>0.96673081016276208</v>
      </c>
      <c r="S1139" s="7">
        <v>0.99931023547134024</v>
      </c>
      <c r="T1139" s="7">
        <v>0.9672703105385011</v>
      </c>
      <c r="U1139" s="7">
        <v>0.99939788750653191</v>
      </c>
      <c r="V1139" s="7">
        <v>0.96715215908745389</v>
      </c>
      <c r="W1139" s="7">
        <v>0.99959089940250889</v>
      </c>
      <c r="X1139" s="7">
        <v>0.96761868356695802</v>
      </c>
      <c r="Y1139" s="7">
        <v>0.99967533303455691</v>
      </c>
      <c r="Z1139" s="7">
        <v>0.96905213867157836</v>
      </c>
      <c r="AA1139" s="7">
        <v>0.9995896340368231</v>
      </c>
      <c r="AB1139" s="7">
        <v>0.96639546854434877</v>
      </c>
    </row>
    <row r="1140" spans="1:28">
      <c r="A1140" s="7">
        <v>0.99681348647813517</v>
      </c>
      <c r="B1140" s="7">
        <v>0.96979058524062511</v>
      </c>
      <c r="C1140" s="7">
        <v>0.99674388971556549</v>
      </c>
      <c r="D1140" s="7">
        <v>0.96826504150504078</v>
      </c>
      <c r="E1140" s="7">
        <v>0.99710946065890471</v>
      </c>
      <c r="F1140" s="7">
        <v>0.96820335949750824</v>
      </c>
      <c r="G1140" s="7">
        <v>0.99768034986196696</v>
      </c>
      <c r="H1140" s="7">
        <v>0.9682033594975088</v>
      </c>
      <c r="I1140" s="7">
        <v>0.99801878154258816</v>
      </c>
      <c r="J1140" s="7">
        <v>0.96883668602554962</v>
      </c>
      <c r="K1140" s="7">
        <v>0.99815348845497742</v>
      </c>
      <c r="L1140" s="7">
        <v>0.96872722218119678</v>
      </c>
      <c r="M1140" s="7">
        <v>0.99837723532386347</v>
      </c>
      <c r="N1140" s="7">
        <v>0.9685395698765924</v>
      </c>
      <c r="O1140" s="7">
        <v>0.9989454887682887</v>
      </c>
      <c r="P1140" s="7">
        <v>0.96894788739124149</v>
      </c>
      <c r="Q1140" s="7">
        <v>0.9992326286643507</v>
      </c>
      <c r="R1140" s="7">
        <v>0.96803742620964039</v>
      </c>
      <c r="S1140" s="7">
        <v>0.99944457658324415</v>
      </c>
      <c r="T1140" s="7">
        <v>0.9690868890983565</v>
      </c>
      <c r="U1140" s="7">
        <v>0.9994780263223888</v>
      </c>
      <c r="V1140" s="7">
        <v>0.96842402470755351</v>
      </c>
      <c r="W1140" s="7">
        <v>0.99965879635041222</v>
      </c>
      <c r="X1140" s="7">
        <v>0.96889054918705764</v>
      </c>
      <c r="Y1140" s="7">
        <v>0.99972202572985569</v>
      </c>
      <c r="Z1140" s="7">
        <v>0.97006076980882949</v>
      </c>
      <c r="AA1140" s="7">
        <v>0.99964355652087333</v>
      </c>
      <c r="AB1140" s="7">
        <v>0.96770208459122709</v>
      </c>
    </row>
    <row r="1141" spans="1:28">
      <c r="A1141" s="7">
        <v>0.99706568541265472</v>
      </c>
      <c r="B1141" s="7">
        <v>0.97091389278624596</v>
      </c>
      <c r="C1141" s="7">
        <v>0.99706672139839514</v>
      </c>
      <c r="D1141" s="7">
        <v>0.96985052972681796</v>
      </c>
      <c r="E1141" s="7">
        <v>0.99735681094345541</v>
      </c>
      <c r="F1141" s="7">
        <v>0.96958121391928287</v>
      </c>
      <c r="G1141" s="7">
        <v>0.9979093786097728</v>
      </c>
      <c r="H1141" s="7">
        <v>0.96958121391928342</v>
      </c>
      <c r="I1141" s="7">
        <v>0.99818482344748105</v>
      </c>
      <c r="J1141" s="7">
        <v>0.96995999357117046</v>
      </c>
      <c r="K1141" s="7">
        <v>0.99826407997811095</v>
      </c>
      <c r="L1141" s="7">
        <v>0.96950389421970029</v>
      </c>
      <c r="M1141" s="7">
        <v>0.99855881947317615</v>
      </c>
      <c r="N1141" s="7">
        <v>0.96991742429836703</v>
      </c>
      <c r="O1141" s="7">
        <v>0.99901547845180938</v>
      </c>
      <c r="P1141" s="7">
        <v>0.96969241528497474</v>
      </c>
      <c r="Q1141" s="7">
        <v>0.99927350239528723</v>
      </c>
      <c r="R1141" s="7">
        <v>0.96849786936445792</v>
      </c>
      <c r="S1141" s="7">
        <v>0.9994776112828927</v>
      </c>
      <c r="T1141" s="7">
        <v>0.96954733225317402</v>
      </c>
      <c r="U1141" s="7">
        <v>0.99954445154408833</v>
      </c>
      <c r="V1141" s="7">
        <v>0.96948391272430323</v>
      </c>
      <c r="W1141" s="7">
        <v>0.99968887727669853</v>
      </c>
      <c r="X1141" s="7">
        <v>0.96948391272430356</v>
      </c>
      <c r="Y1141" s="7">
        <v>0.99975431787426794</v>
      </c>
      <c r="Z1141" s="7">
        <v>0.97075838462641151</v>
      </c>
      <c r="AA1141" s="7">
        <v>0.99968439487276428</v>
      </c>
      <c r="AB1141" s="7">
        <v>0.96871071572847822</v>
      </c>
    </row>
    <row r="1142" spans="1:28">
      <c r="A1142" s="7">
        <v>0.9972434256141256</v>
      </c>
      <c r="B1142" s="7">
        <v>0.97176788452433194</v>
      </c>
      <c r="C1142" s="7">
        <v>0.99731329924002665</v>
      </c>
      <c r="D1142" s="7">
        <v>0.97113542675695963</v>
      </c>
      <c r="E1142" s="7">
        <v>0.99753693938286436</v>
      </c>
      <c r="F1142" s="7">
        <v>0.97070452146490371</v>
      </c>
      <c r="G1142" s="7">
        <v>0.99806969873323692</v>
      </c>
      <c r="H1142" s="7">
        <v>0.97070452146490427</v>
      </c>
      <c r="I1142" s="7">
        <v>0.99829444334585693</v>
      </c>
      <c r="J1142" s="7">
        <v>0.97070452146490371</v>
      </c>
      <c r="K1142" s="7">
        <v>0.99837309910992034</v>
      </c>
      <c r="L1142" s="7">
        <v>0.97035788595778627</v>
      </c>
      <c r="M1142" s="7">
        <v>0.99864432492070065</v>
      </c>
      <c r="N1142" s="7">
        <v>0.97062720176532158</v>
      </c>
      <c r="O1142" s="7">
        <v>0.99905793885981187</v>
      </c>
      <c r="P1142" s="7">
        <v>0.97015285843979226</v>
      </c>
      <c r="Q1142" s="7">
        <v>0.9994299652793025</v>
      </c>
      <c r="R1142" s="7">
        <v>0.97031444792431332</v>
      </c>
      <c r="S1142" s="7">
        <v>0.99953134772765428</v>
      </c>
      <c r="T1142" s="7">
        <v>0.97029881023226294</v>
      </c>
      <c r="U1142" s="7">
        <v>0.99965416029734688</v>
      </c>
      <c r="V1142" s="7">
        <v>0.97130049128415863</v>
      </c>
      <c r="W1142" s="7">
        <v>0.9997709552327082</v>
      </c>
      <c r="X1142" s="7">
        <v>0.97130049128415896</v>
      </c>
      <c r="Y1142" s="7">
        <v>0.99977395498911326</v>
      </c>
      <c r="Z1142" s="7">
        <v>0.97121795902055952</v>
      </c>
      <c r="AA1142" s="7">
        <v>0.99972642269121526</v>
      </c>
      <c r="AB1142" s="7">
        <v>0.96978884771928675</v>
      </c>
    </row>
    <row r="1143" spans="1:28">
      <c r="A1143" s="7">
        <v>0.99742516897328726</v>
      </c>
      <c r="B1143" s="7">
        <v>0.97267400190258602</v>
      </c>
      <c r="C1143" s="7">
        <v>0.99746153100609414</v>
      </c>
      <c r="D1143" s="7">
        <v>0.97198941849504561</v>
      </c>
      <c r="E1143" s="7">
        <v>0.99772489949355203</v>
      </c>
      <c r="F1143" s="7">
        <v>0.97194858674358042</v>
      </c>
      <c r="G1143" s="7">
        <v>0.99818891113273589</v>
      </c>
      <c r="H1143" s="7">
        <v>0.97161063884315835</v>
      </c>
      <c r="I1143" s="7">
        <v>0.99845779848853478</v>
      </c>
      <c r="J1143" s="7">
        <v>0.97197638708500333</v>
      </c>
      <c r="K1143" s="7">
        <v>0.99851461432909594</v>
      </c>
      <c r="L1143" s="7">
        <v>0.97148119350340711</v>
      </c>
      <c r="M1143" s="7">
        <v>0.99874454098285304</v>
      </c>
      <c r="N1143" s="7">
        <v>0.97148119350340756</v>
      </c>
      <c r="O1143" s="7">
        <v>0.99913679390324517</v>
      </c>
      <c r="P1143" s="7">
        <v>0.97105897581804634</v>
      </c>
      <c r="Q1143" s="7">
        <v>0.99949325363688168</v>
      </c>
      <c r="R1143" s="7">
        <v>0.97105897581804657</v>
      </c>
      <c r="S1143" s="7">
        <v>0.9996234044240081</v>
      </c>
      <c r="T1143" s="7">
        <v>0.9715915261084298</v>
      </c>
      <c r="U1143" s="7">
        <v>0.99967130229004353</v>
      </c>
      <c r="V1143" s="7">
        <v>0.97160542627914148</v>
      </c>
      <c r="W1143" s="7">
        <v>0.99980361452410471</v>
      </c>
      <c r="X1143" s="7">
        <v>0.97202590644316389</v>
      </c>
      <c r="Y1143" s="7">
        <v>0.99978879192032966</v>
      </c>
      <c r="Z1143" s="7">
        <v>0.97160542627914182</v>
      </c>
      <c r="AA1143" s="7">
        <v>0.9997966012182512</v>
      </c>
      <c r="AB1143" s="7">
        <v>0.97160542627914215</v>
      </c>
    </row>
    <row r="1144" spans="1:28">
      <c r="A1144" s="7">
        <v>0.99764294075166604</v>
      </c>
      <c r="B1144" s="7">
        <v>0.97394586752268564</v>
      </c>
      <c r="C1144" s="7">
        <v>0.99761475134121191</v>
      </c>
      <c r="D1144" s="7">
        <v>0.97289553587329969</v>
      </c>
      <c r="E1144" s="7">
        <v>0.99791808071842547</v>
      </c>
      <c r="F1144" s="7">
        <v>0.9732334837737221</v>
      </c>
      <c r="G1144" s="7">
        <v>0.99835275477539698</v>
      </c>
      <c r="H1144" s="7">
        <v>0.97289553587330002</v>
      </c>
      <c r="I1144" s="7">
        <v>0.99861255599212428</v>
      </c>
      <c r="J1144" s="7">
        <v>0.97326128411514501</v>
      </c>
      <c r="K1144" s="7">
        <v>0.99865927433091994</v>
      </c>
      <c r="L1144" s="7">
        <v>0.97275305912350674</v>
      </c>
      <c r="M1144" s="7">
        <v>0.99888750976876761</v>
      </c>
      <c r="N1144" s="7">
        <v>0.97276609053354923</v>
      </c>
      <c r="O1144" s="7">
        <v>0.99919745162896312</v>
      </c>
      <c r="P1144" s="7">
        <v>0.9717687532850009</v>
      </c>
      <c r="Q1144" s="7">
        <v>0.99959785522788069</v>
      </c>
      <c r="R1144" s="7">
        <v>0.97233084143814619</v>
      </c>
      <c r="S1144" s="7">
        <v>0.99971105649374215</v>
      </c>
      <c r="T1144" s="7">
        <v>0.97289814215530812</v>
      </c>
      <c r="U1144" s="7">
        <v>0.9997085861241588</v>
      </c>
      <c r="V1144" s="7">
        <v>0.97233084143814641</v>
      </c>
      <c r="W1144" s="7">
        <v>0.99981521716710087</v>
      </c>
      <c r="X1144" s="7">
        <v>0.97233084143814674</v>
      </c>
      <c r="Y1144" s="7">
        <v>0.99981541112045325</v>
      </c>
      <c r="Z1144" s="7">
        <v>0.97231520374609637</v>
      </c>
      <c r="AA1144" s="7">
        <v>0.99984616232491508</v>
      </c>
      <c r="AB1144" s="7">
        <v>0.97289814215530901</v>
      </c>
    </row>
    <row r="1145" spans="1:28">
      <c r="A1145" s="7">
        <v>0.99785430747773962</v>
      </c>
      <c r="B1145" s="7">
        <v>0.97518993280136235</v>
      </c>
      <c r="C1145" s="7">
        <v>0.99782498389404795</v>
      </c>
      <c r="D1145" s="7">
        <v>0.9741396011519764</v>
      </c>
      <c r="E1145" s="7">
        <v>0.99805382968725542</v>
      </c>
      <c r="F1145" s="7">
        <v>0.97413960115197618</v>
      </c>
      <c r="G1145" s="7">
        <v>0.99851190039246207</v>
      </c>
      <c r="H1145" s="7">
        <v>0.97416740149339964</v>
      </c>
      <c r="I1145" s="7">
        <v>0.99871196619408287</v>
      </c>
      <c r="J1145" s="7">
        <v>0.97416740149339909</v>
      </c>
      <c r="K1145" s="7">
        <v>0.99876095563654987</v>
      </c>
      <c r="L1145" s="7">
        <v>0.97365917650176081</v>
      </c>
      <c r="M1145" s="7">
        <v>0.99901209028639737</v>
      </c>
      <c r="N1145" s="7">
        <v>0.97401015581222594</v>
      </c>
      <c r="O1145" s="7">
        <v>0.99930056976268355</v>
      </c>
      <c r="P1145" s="7">
        <v>0.97304061890510052</v>
      </c>
      <c r="Q1145" s="7">
        <v>0.99965191403331299</v>
      </c>
      <c r="R1145" s="7">
        <v>0.97304061890510074</v>
      </c>
      <c r="S1145" s="7">
        <v>0.99981632706995538</v>
      </c>
      <c r="T1145" s="7">
        <v>0.97468431409173217</v>
      </c>
      <c r="U1145" s="7">
        <v>0.99979086768910275</v>
      </c>
      <c r="V1145" s="7">
        <v>0.97411701337457046</v>
      </c>
      <c r="W1145" s="7">
        <v>0.99988225465996738</v>
      </c>
      <c r="X1145" s="7">
        <v>0.97411701337457079</v>
      </c>
      <c r="Y1145" s="7">
        <v>0.99988086816993749</v>
      </c>
      <c r="Z1145" s="7">
        <v>0.97410137568252042</v>
      </c>
      <c r="AA1145" s="7">
        <v>0.99991079000800476</v>
      </c>
      <c r="AB1145" s="7">
        <v>0.97468431409173306</v>
      </c>
    </row>
    <row r="1146" spans="1:28">
      <c r="A1146" s="7">
        <v>0.99804565841535919</v>
      </c>
      <c r="B1146" s="7">
        <v>0.97640619773861614</v>
      </c>
      <c r="C1146" s="7">
        <v>0.99803450379416259</v>
      </c>
      <c r="D1146" s="7">
        <v>0.97541146677207602</v>
      </c>
      <c r="E1146" s="7">
        <v>0.99822221061974636</v>
      </c>
      <c r="F1146" s="7">
        <v>0.97535586608922997</v>
      </c>
      <c r="G1146" s="7">
        <v>0.9986675224903302</v>
      </c>
      <c r="H1146" s="7">
        <v>0.97541146677207635</v>
      </c>
      <c r="I1146" s="7">
        <v>0.99884576695239469</v>
      </c>
      <c r="J1146" s="7">
        <v>0.9754114667720758</v>
      </c>
      <c r="K1146" s="7">
        <v>0.99890456737749111</v>
      </c>
      <c r="L1146" s="7">
        <v>0.97494407353190249</v>
      </c>
      <c r="M1146" s="7">
        <v>0.99913759021744142</v>
      </c>
      <c r="N1146" s="7">
        <v>0.97528202143232556</v>
      </c>
      <c r="O1146" s="7">
        <v>0.99944148232550512</v>
      </c>
      <c r="P1146" s="7">
        <v>0.97482679084152457</v>
      </c>
      <c r="Q1146" s="7">
        <v>0.99974596756471545</v>
      </c>
      <c r="R1146" s="7">
        <v>0.9743333347812676</v>
      </c>
      <c r="S1146" s="7">
        <v>0.99985684963485755</v>
      </c>
      <c r="T1146" s="7">
        <v>0.9754097292507371</v>
      </c>
      <c r="U1146" s="7">
        <v>0.99984443641627974</v>
      </c>
      <c r="V1146" s="7">
        <v>0.97540191040471214</v>
      </c>
      <c r="W1146" s="7">
        <v>0.9999037410358862</v>
      </c>
      <c r="X1146" s="7">
        <v>0.97482679084152535</v>
      </c>
      <c r="Y1146" s="7">
        <v>0.99992799724556614</v>
      </c>
      <c r="Z1146" s="7">
        <v>0.97539409155868728</v>
      </c>
      <c r="AA1146" s="7">
        <v>0.99993576880576329</v>
      </c>
      <c r="AB1146" s="7">
        <v>0.97539409155868761</v>
      </c>
    </row>
    <row r="1147" spans="1:28">
      <c r="A1147" s="7">
        <v>0.99813372788455645</v>
      </c>
      <c r="B1147" s="7">
        <v>0.97718286977711966</v>
      </c>
      <c r="C1147" s="7">
        <v>0.99821124166908914</v>
      </c>
      <c r="D1147" s="7">
        <v>0.97662773170932982</v>
      </c>
      <c r="E1147" s="7">
        <v>0.99839320210933025</v>
      </c>
      <c r="F1147" s="7">
        <v>0.97662773170932959</v>
      </c>
      <c r="G1147" s="7">
        <v>0.99879436918142273</v>
      </c>
      <c r="H1147" s="7">
        <v>0.97662773170933015</v>
      </c>
      <c r="I1147" s="7">
        <v>0.99896774595696003</v>
      </c>
      <c r="J1147" s="7">
        <v>0.97662773170932959</v>
      </c>
      <c r="K1147" s="7">
        <v>0.99903402759651472</v>
      </c>
      <c r="L1147" s="7">
        <v>0.9761881388105792</v>
      </c>
      <c r="M1147" s="7">
        <v>0.99922631361191572</v>
      </c>
      <c r="N1147" s="7">
        <v>0.97618813881057964</v>
      </c>
      <c r="O1147" s="7">
        <v>0.99954320066555513</v>
      </c>
      <c r="P1147" s="7">
        <v>0.97611950671769143</v>
      </c>
      <c r="Q1147" s="7">
        <v>0.99986199622027738</v>
      </c>
      <c r="R1147" s="7">
        <v>0.97611950671769165</v>
      </c>
      <c r="S1147" s="7">
        <v>0.99989561034911179</v>
      </c>
      <c r="T1147" s="7">
        <v>0.97611950671769165</v>
      </c>
      <c r="U1147" s="7">
        <v>0.9998735778038641</v>
      </c>
      <c r="V1147" s="7">
        <v>0.97611168787166669</v>
      </c>
      <c r="W1147" s="7">
        <v>0.99994112732998486</v>
      </c>
      <c r="X1147" s="7">
        <v>0.97611950671769221</v>
      </c>
      <c r="Y1147" s="7">
        <v>0.9999533073047</v>
      </c>
      <c r="Z1147" s="7">
        <v>0.97611950671769221</v>
      </c>
      <c r="AA1147" s="7">
        <v>0.99995480027072225</v>
      </c>
      <c r="AB1147" s="7">
        <v>0.97611950671769254</v>
      </c>
    </row>
    <row r="1148" spans="1:28">
      <c r="A1148" s="7">
        <v>1.0000000000000011</v>
      </c>
      <c r="B1148" s="7">
        <v>0.99977846602928611</v>
      </c>
      <c r="C1148" s="7">
        <v>0.99828108163579399</v>
      </c>
      <c r="D1148" s="7">
        <v>0.97740440374783333</v>
      </c>
      <c r="E1148" s="7">
        <v>0.99846890826502388</v>
      </c>
      <c r="F1148" s="7">
        <v>0.97740440374783311</v>
      </c>
      <c r="G1148" s="7">
        <v>0.99886249055256504</v>
      </c>
      <c r="H1148" s="7">
        <v>0.97740440374783366</v>
      </c>
      <c r="I1148" s="7">
        <v>0.99903867647943856</v>
      </c>
      <c r="J1148" s="7">
        <v>0.97740440374783311</v>
      </c>
      <c r="K1148" s="7">
        <v>0.99915300520671058</v>
      </c>
      <c r="L1148" s="7">
        <v>0.97740440374783299</v>
      </c>
      <c r="M1148" s="7">
        <v>0.99933434468808913</v>
      </c>
      <c r="N1148" s="7">
        <v>0.97740440374783344</v>
      </c>
      <c r="O1148" s="7">
        <v>0.99963978642881368</v>
      </c>
      <c r="P1148" s="7">
        <v>0.97740440374783311</v>
      </c>
      <c r="Q1148" s="7">
        <v>0.9999213290555079</v>
      </c>
      <c r="R1148" s="7">
        <v>0.97740440374783333</v>
      </c>
      <c r="S1148" s="7">
        <v>0.99995551327114107</v>
      </c>
      <c r="T1148" s="7">
        <v>0.97740440374783333</v>
      </c>
      <c r="U1148" s="7">
        <v>0.99991986118414511</v>
      </c>
      <c r="V1148" s="7">
        <v>0.97740440374783355</v>
      </c>
      <c r="W1148" s="7">
        <v>0.99997808389656517</v>
      </c>
      <c r="X1148" s="7">
        <v>0.97740440374783388</v>
      </c>
      <c r="Y1148" s="7">
        <v>0.99998079926548333</v>
      </c>
      <c r="Z1148" s="7">
        <v>0.97740440374783388</v>
      </c>
      <c r="AA1148" s="7">
        <v>0.99998691586784039</v>
      </c>
      <c r="AB1148" s="7">
        <v>0.97740440374783422</v>
      </c>
    </row>
    <row r="1149" spans="1:28">
      <c r="A1149" s="7">
        <v>1.0000000000000011</v>
      </c>
      <c r="B1149" s="7">
        <v>1.0000000000000002</v>
      </c>
      <c r="C1149" s="7">
        <v>0.99999999999999944</v>
      </c>
      <c r="D1149" s="7">
        <v>0.99999999999999978</v>
      </c>
      <c r="E1149" s="7">
        <v>1.0000000000000002</v>
      </c>
      <c r="F1149" s="7">
        <v>0.99999999999999956</v>
      </c>
      <c r="G1149" s="7">
        <v>1.0000000000000009</v>
      </c>
      <c r="H1149" s="7">
        <v>1.0000000000000002</v>
      </c>
      <c r="I1149" s="7">
        <v>0.99999999999999978</v>
      </c>
      <c r="J1149" s="7">
        <v>0.99999999999999956</v>
      </c>
      <c r="K1149" s="7">
        <v>0.99999999999999878</v>
      </c>
      <c r="L1149" s="7">
        <v>0.99999999999999944</v>
      </c>
      <c r="M1149" s="7">
        <v>1.0000000000000002</v>
      </c>
      <c r="N1149" s="7">
        <v>0.99999999999999989</v>
      </c>
      <c r="O1149" s="7">
        <v>1</v>
      </c>
      <c r="P1149" s="7">
        <v>0.99999999999999956</v>
      </c>
      <c r="Q1149" s="7">
        <v>0.99999999999999878</v>
      </c>
      <c r="R1149" s="7">
        <v>0.99999999999999978</v>
      </c>
      <c r="S1149" s="7">
        <v>1.0000000000000011</v>
      </c>
      <c r="T1149" s="7">
        <v>0.99999999999999978</v>
      </c>
      <c r="U1149" s="7">
        <v>1.000000000000002</v>
      </c>
      <c r="V1149" s="7">
        <v>1</v>
      </c>
      <c r="W1149" s="7">
        <v>1.0000000000000022</v>
      </c>
      <c r="X1149" s="7">
        <v>1.0000000000000004</v>
      </c>
      <c r="Y1149" s="7">
        <v>0.99999999999999867</v>
      </c>
      <c r="Z1149" s="7">
        <v>1.0000000000000004</v>
      </c>
      <c r="AA1149" s="7">
        <v>0.99999999999999967</v>
      </c>
      <c r="AB1149" s="7">
        <v>1.0000000000000007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3537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5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5">
      <c r="A2" s="3" t="s">
        <v>14</v>
      </c>
      <c r="B2">
        <v>496.07</v>
      </c>
      <c r="C2" s="4">
        <v>270389</v>
      </c>
      <c r="D2">
        <f t="shared" ref="D2:D65" si="0">C2/B2</f>
        <v>545.06218880399945</v>
      </c>
      <c r="E2" s="6">
        <f>C2/1249014</f>
        <v>0.21648196097081379</v>
      </c>
      <c r="F2" s="6">
        <f>E2</f>
        <v>0.21648196097081379</v>
      </c>
      <c r="G2" s="6">
        <f>B2/11510.65</f>
        <v>4.3096610530248075E-2</v>
      </c>
      <c r="H2" s="6">
        <f>G2</f>
        <v>4.3096610530248075E-2</v>
      </c>
      <c r="I2">
        <f>F2*H3-F3*H2</f>
        <v>5.0007564187583287E-5</v>
      </c>
      <c r="J2" s="8" t="s">
        <v>1116</v>
      </c>
    </row>
    <row r="3" spans="1:15">
      <c r="A3" s="3" t="s">
        <v>446</v>
      </c>
      <c r="B3">
        <v>33.049999999999997</v>
      </c>
      <c r="C3" s="4">
        <v>16565</v>
      </c>
      <c r="D3">
        <f t="shared" si="0"/>
        <v>501.21028744326782</v>
      </c>
      <c r="E3" s="6">
        <f t="shared" ref="E3:E66" si="1">C3/1249014</f>
        <v>1.3262461429575649E-2</v>
      </c>
      <c r="F3" s="7">
        <f>F2+E3</f>
        <v>0.22974442240038945</v>
      </c>
      <c r="G3" s="6">
        <f t="shared" ref="G3:G66" si="2">B3/11510.65</f>
        <v>2.871254012588342E-3</v>
      </c>
      <c r="H3" s="7">
        <f>H2+G3</f>
        <v>4.5967864542836419E-2</v>
      </c>
      <c r="I3">
        <f t="shared" ref="I3:I66" si="3">F3*H4-F4*H3</f>
        <v>6.4840676021662297E-6</v>
      </c>
      <c r="J3" s="2"/>
      <c r="K3" s="2"/>
      <c r="L3" s="2"/>
      <c r="M3" s="2"/>
      <c r="N3" s="2"/>
      <c r="O3" s="2"/>
    </row>
    <row r="4" spans="1:15">
      <c r="A4" s="3" t="s">
        <v>185</v>
      </c>
      <c r="B4">
        <v>1.8</v>
      </c>
      <c r="C4" s="4">
        <v>800</v>
      </c>
      <c r="D4">
        <f t="shared" si="0"/>
        <v>444.44444444444446</v>
      </c>
      <c r="E4" s="6">
        <f t="shared" si="1"/>
        <v>6.4050523052583874E-4</v>
      </c>
      <c r="F4" s="7">
        <f t="shared" ref="F4:F67" si="4">F3+E4</f>
        <v>0.23038492763091528</v>
      </c>
      <c r="G4" s="6">
        <f t="shared" si="2"/>
        <v>1.5637692050405496E-4</v>
      </c>
      <c r="H4" s="7">
        <f t="shared" ref="H4:H67" si="5">H3+G4</f>
        <v>4.6124241463340473E-2</v>
      </c>
      <c r="I4">
        <f t="shared" si="3"/>
        <v>1.3354893242197192E-4</v>
      </c>
      <c r="J4" s="4"/>
      <c r="K4" s="4"/>
      <c r="L4" s="4"/>
      <c r="M4" s="4"/>
      <c r="N4" s="4"/>
      <c r="O4" s="4"/>
    </row>
    <row r="5" spans="1:15">
      <c r="A5" s="3" t="s">
        <v>250</v>
      </c>
      <c r="B5">
        <v>36.97</v>
      </c>
      <c r="C5" s="4">
        <v>16421</v>
      </c>
      <c r="D5">
        <f t="shared" si="0"/>
        <v>444.17094941844738</v>
      </c>
      <c r="E5" s="6">
        <f t="shared" si="1"/>
        <v>1.3147170488080999E-2</v>
      </c>
      <c r="F5" s="7">
        <f t="shared" si="4"/>
        <v>0.24353209811899629</v>
      </c>
      <c r="G5" s="6">
        <f t="shared" si="2"/>
        <v>3.2118081950193952E-3</v>
      </c>
      <c r="H5" s="7">
        <f t="shared" si="5"/>
        <v>4.9336049658359866E-2</v>
      </c>
      <c r="I5">
        <f t="shared" si="3"/>
        <v>1.5184461142013668E-4</v>
      </c>
      <c r="J5" s="4"/>
      <c r="K5" s="4"/>
      <c r="L5" s="4"/>
      <c r="M5" s="4"/>
      <c r="N5" s="4"/>
      <c r="O5" s="4"/>
    </row>
    <row r="6" spans="1:15">
      <c r="A6" s="3" t="s">
        <v>941</v>
      </c>
      <c r="B6">
        <v>33.409999999999997</v>
      </c>
      <c r="C6" s="4">
        <v>14051</v>
      </c>
      <c r="D6">
        <f t="shared" si="0"/>
        <v>420.56270577671359</v>
      </c>
      <c r="E6" s="6">
        <f t="shared" si="1"/>
        <v>1.1249673742648202E-2</v>
      </c>
      <c r="F6" s="7">
        <f t="shared" si="4"/>
        <v>0.25478177186164447</v>
      </c>
      <c r="G6" s="6">
        <f t="shared" si="2"/>
        <v>2.9025293966891529E-3</v>
      </c>
      <c r="H6" s="7">
        <f t="shared" si="5"/>
        <v>5.2238579055049021E-2</v>
      </c>
      <c r="I6">
        <f t="shared" si="3"/>
        <v>4.0671201562985856E-5</v>
      </c>
      <c r="J6" s="4"/>
      <c r="K6" s="4"/>
      <c r="L6" s="4"/>
      <c r="M6" s="4"/>
      <c r="N6" s="4"/>
      <c r="O6" s="4"/>
    </row>
    <row r="7" spans="1:15">
      <c r="A7" s="3" t="s">
        <v>258</v>
      </c>
      <c r="B7">
        <v>7.61</v>
      </c>
      <c r="C7" s="4">
        <v>3055</v>
      </c>
      <c r="D7">
        <f t="shared" si="0"/>
        <v>401.4454664914586</v>
      </c>
      <c r="E7" s="6">
        <f t="shared" si="1"/>
        <v>2.4459293490705467E-3</v>
      </c>
      <c r="F7" s="7">
        <f t="shared" si="4"/>
        <v>0.25722770121071503</v>
      </c>
      <c r="G7" s="6">
        <f t="shared" si="2"/>
        <v>6.6112686946436568E-4</v>
      </c>
      <c r="H7" s="7">
        <f t="shared" si="5"/>
        <v>5.2899705924513388E-2</v>
      </c>
      <c r="I7">
        <f t="shared" si="3"/>
        <v>5.6537038458740266E-5</v>
      </c>
      <c r="J7" s="2"/>
      <c r="K7" s="2"/>
      <c r="L7" s="2"/>
      <c r="M7" s="2"/>
      <c r="N7" s="2"/>
      <c r="O7" s="2"/>
    </row>
    <row r="8" spans="1:15">
      <c r="A8" s="3" t="s">
        <v>180</v>
      </c>
      <c r="B8">
        <v>9.5500000000000007</v>
      </c>
      <c r="C8" s="4">
        <v>3704</v>
      </c>
      <c r="D8">
        <f t="shared" si="0"/>
        <v>387.85340314136124</v>
      </c>
      <c r="E8" s="6">
        <f t="shared" si="1"/>
        <v>2.9655392173346335E-3</v>
      </c>
      <c r="F8" s="7">
        <f t="shared" si="4"/>
        <v>0.26019324042804964</v>
      </c>
      <c r="G8" s="6">
        <f t="shared" si="2"/>
        <v>8.2966643934095821E-4</v>
      </c>
      <c r="H8" s="7">
        <f t="shared" si="5"/>
        <v>5.3729372363854347E-2</v>
      </c>
      <c r="I8">
        <f t="shared" si="3"/>
        <v>3.9925859170383826E-6</v>
      </c>
      <c r="J8" s="2"/>
      <c r="K8" s="2"/>
      <c r="L8" s="2"/>
      <c r="M8" s="2"/>
      <c r="N8" s="2"/>
      <c r="O8" s="2"/>
    </row>
    <row r="9" spans="1:15">
      <c r="A9" s="3" t="s">
        <v>640</v>
      </c>
      <c r="B9">
        <v>0.66</v>
      </c>
      <c r="C9" s="4">
        <v>254</v>
      </c>
      <c r="D9">
        <f t="shared" si="0"/>
        <v>384.84848484848482</v>
      </c>
      <c r="E9" s="6">
        <f t="shared" si="1"/>
        <v>2.0336041069195381E-4</v>
      </c>
      <c r="F9" s="7">
        <f t="shared" si="4"/>
        <v>0.26039660083874161</v>
      </c>
      <c r="G9" s="6">
        <f t="shared" si="2"/>
        <v>5.7338204184820147E-5</v>
      </c>
      <c r="H9" s="7">
        <f t="shared" si="5"/>
        <v>5.3786710568039166E-2</v>
      </c>
      <c r="I9">
        <f t="shared" si="3"/>
        <v>1.810877366911906E-4</v>
      </c>
      <c r="J9" s="2"/>
      <c r="K9" s="2"/>
      <c r="L9" s="2"/>
      <c r="M9" s="2"/>
      <c r="N9" s="2"/>
      <c r="O9" s="2"/>
    </row>
    <row r="10" spans="1:15">
      <c r="A10" s="3" t="s">
        <v>600</v>
      </c>
      <c r="B10">
        <v>28.95</v>
      </c>
      <c r="C10" s="4">
        <v>11003</v>
      </c>
      <c r="D10">
        <f t="shared" si="0"/>
        <v>380.06908462867011</v>
      </c>
      <c r="E10" s="6">
        <f t="shared" si="1"/>
        <v>8.8093488143447547E-3</v>
      </c>
      <c r="F10" s="7">
        <f t="shared" si="4"/>
        <v>0.26920594965308636</v>
      </c>
      <c r="G10" s="6">
        <f t="shared" si="2"/>
        <v>2.5150621381068838E-3</v>
      </c>
      <c r="H10" s="7">
        <f t="shared" si="5"/>
        <v>5.6301772706146051E-2</v>
      </c>
      <c r="I10">
        <f t="shared" si="3"/>
        <v>2.8681206178649693E-5</v>
      </c>
      <c r="J10" s="2"/>
      <c r="K10" s="2"/>
      <c r="L10" s="2"/>
      <c r="M10" s="2"/>
      <c r="N10" s="2"/>
      <c r="O10" s="2"/>
    </row>
    <row r="11" spans="1:15">
      <c r="A11" s="3" t="s">
        <v>255</v>
      </c>
      <c r="B11">
        <v>3.89</v>
      </c>
      <c r="C11" s="4">
        <v>1382</v>
      </c>
      <c r="D11">
        <f t="shared" si="0"/>
        <v>355.26992287917739</v>
      </c>
      <c r="E11" s="6">
        <f t="shared" si="1"/>
        <v>1.1064727857333864E-3</v>
      </c>
      <c r="F11" s="7">
        <f t="shared" si="4"/>
        <v>0.27031242243881975</v>
      </c>
      <c r="G11" s="6">
        <f t="shared" si="2"/>
        <v>3.3794790042265208E-4</v>
      </c>
      <c r="H11" s="7">
        <f t="shared" si="5"/>
        <v>5.6639720606568703E-2</v>
      </c>
      <c r="I11">
        <f t="shared" si="3"/>
        <v>4.8033479674618879E-5</v>
      </c>
      <c r="J11" s="2"/>
      <c r="K11" s="2"/>
      <c r="L11" s="2"/>
      <c r="M11" s="2"/>
      <c r="N11" s="2"/>
      <c r="O11" s="2"/>
    </row>
    <row r="12" spans="1:15">
      <c r="A12" s="3" t="s">
        <v>1002</v>
      </c>
      <c r="B12">
        <v>5.5</v>
      </c>
      <c r="C12" s="4">
        <v>1789</v>
      </c>
      <c r="D12">
        <f t="shared" si="0"/>
        <v>325.27272727272725</v>
      </c>
      <c r="E12" s="6">
        <f t="shared" si="1"/>
        <v>1.4323298217634069E-3</v>
      </c>
      <c r="F12" s="7">
        <f t="shared" si="4"/>
        <v>0.27174475226058314</v>
      </c>
      <c r="G12" s="6">
        <f t="shared" si="2"/>
        <v>4.7781836820683457E-4</v>
      </c>
      <c r="H12" s="7">
        <f t="shared" si="5"/>
        <v>5.711753897477554E-2</v>
      </c>
      <c r="I12">
        <f t="shared" si="3"/>
        <v>2.0177779202614626E-4</v>
      </c>
      <c r="J12" s="2"/>
      <c r="K12" s="2"/>
      <c r="L12" s="2"/>
      <c r="M12" s="2"/>
      <c r="N12" s="2"/>
      <c r="O12" s="2"/>
    </row>
    <row r="13" spans="1:15">
      <c r="A13" s="3" t="s">
        <v>795</v>
      </c>
      <c r="B13">
        <v>22.67</v>
      </c>
      <c r="C13" s="4">
        <v>7291</v>
      </c>
      <c r="D13">
        <f t="shared" si="0"/>
        <v>321.61446846052047</v>
      </c>
      <c r="E13" s="6">
        <f t="shared" si="1"/>
        <v>5.8374045447048628E-3</v>
      </c>
      <c r="F13" s="7">
        <f t="shared" si="4"/>
        <v>0.27758215680528803</v>
      </c>
      <c r="G13" s="6">
        <f t="shared" si="2"/>
        <v>1.9694804376816253E-3</v>
      </c>
      <c r="H13" s="7">
        <f t="shared" si="5"/>
        <v>5.9087019412457163E-2</v>
      </c>
      <c r="I13">
        <f t="shared" si="3"/>
        <v>3.5989909484527086E-4</v>
      </c>
      <c r="J13" s="2"/>
      <c r="K13" s="2"/>
      <c r="L13" s="2"/>
      <c r="M13" s="2"/>
      <c r="N13" s="2"/>
      <c r="O13" s="2"/>
    </row>
    <row r="14" spans="1:15">
      <c r="A14" s="3" t="s">
        <v>345</v>
      </c>
      <c r="B14">
        <v>35.01</v>
      </c>
      <c r="C14" s="4">
        <v>10239</v>
      </c>
      <c r="D14">
        <f t="shared" si="0"/>
        <v>292.45929734361613</v>
      </c>
      <c r="E14" s="6">
        <f t="shared" si="1"/>
        <v>8.1976663191925796E-3</v>
      </c>
      <c r="F14" s="7">
        <f t="shared" si="4"/>
        <v>0.28577982312448058</v>
      </c>
      <c r="G14" s="6">
        <f t="shared" si="2"/>
        <v>3.0415311038038684E-3</v>
      </c>
      <c r="H14" s="7">
        <f t="shared" si="5"/>
        <v>6.2128550516261032E-2</v>
      </c>
      <c r="I14">
        <f t="shared" si="3"/>
        <v>7.4903431974290835E-5</v>
      </c>
      <c r="J14" s="4"/>
      <c r="K14" s="4"/>
      <c r="L14" s="4"/>
      <c r="M14" s="4"/>
      <c r="N14" s="4"/>
      <c r="O14" s="4"/>
    </row>
    <row r="15" spans="1:15">
      <c r="A15" s="3" t="s">
        <v>245</v>
      </c>
      <c r="B15">
        <v>7.03</v>
      </c>
      <c r="C15" s="4">
        <v>2003</v>
      </c>
      <c r="D15">
        <f t="shared" si="0"/>
        <v>284.92176386913229</v>
      </c>
      <c r="E15" s="6">
        <f t="shared" si="1"/>
        <v>1.6036649709290688E-3</v>
      </c>
      <c r="F15" s="7">
        <f t="shared" si="4"/>
        <v>0.28738348809540964</v>
      </c>
      <c r="G15" s="6">
        <f t="shared" si="2"/>
        <v>6.1073875063528125E-4</v>
      </c>
      <c r="H15" s="7">
        <f t="shared" si="5"/>
        <v>6.2739289266896314E-2</v>
      </c>
      <c r="I15">
        <f t="shared" si="3"/>
        <v>2.6617642267282374E-4</v>
      </c>
      <c r="J15" s="4"/>
      <c r="K15" s="4"/>
      <c r="L15" s="4"/>
      <c r="M15" s="4"/>
      <c r="N15" s="4"/>
      <c r="O15" s="4"/>
    </row>
    <row r="16" spans="1:15">
      <c r="A16" s="3" t="s">
        <v>521</v>
      </c>
      <c r="B16">
        <v>24.97</v>
      </c>
      <c r="C16" s="4">
        <v>7112</v>
      </c>
      <c r="D16">
        <f t="shared" si="0"/>
        <v>284.82178614337204</v>
      </c>
      <c r="E16" s="6">
        <f t="shared" si="1"/>
        <v>5.6940914993747066E-3</v>
      </c>
      <c r="F16" s="7">
        <f t="shared" si="4"/>
        <v>0.29307757959478437</v>
      </c>
      <c r="G16" s="6">
        <f t="shared" si="2"/>
        <v>2.1692953916590289E-3</v>
      </c>
      <c r="H16" s="7">
        <f t="shared" si="5"/>
        <v>6.4908584658555341E-2</v>
      </c>
      <c r="I16">
        <f t="shared" si="3"/>
        <v>3.3406862077204474E-5</v>
      </c>
      <c r="J16" s="2"/>
      <c r="K16" s="2"/>
      <c r="L16" s="2"/>
      <c r="M16" s="2"/>
      <c r="N16" s="2"/>
      <c r="O16" s="2"/>
    </row>
    <row r="17" spans="1:15">
      <c r="A17" s="3" t="s">
        <v>170</v>
      </c>
      <c r="B17">
        <v>3</v>
      </c>
      <c r="C17" s="4">
        <v>827</v>
      </c>
      <c r="D17">
        <f t="shared" si="0"/>
        <v>275.66666666666669</v>
      </c>
      <c r="E17" s="6">
        <f t="shared" si="1"/>
        <v>6.6212228205608586E-4</v>
      </c>
      <c r="F17" s="7">
        <f t="shared" si="4"/>
        <v>0.29373970187684045</v>
      </c>
      <c r="G17" s="6">
        <f t="shared" si="2"/>
        <v>2.6062820084009157E-4</v>
      </c>
      <c r="H17" s="7">
        <f t="shared" si="5"/>
        <v>6.5169212859395434E-2</v>
      </c>
      <c r="I17">
        <f t="shared" si="3"/>
        <v>4.9422051099697745E-5</v>
      </c>
      <c r="J17" s="2"/>
      <c r="K17" s="2"/>
      <c r="L17" s="2"/>
      <c r="M17" s="2"/>
      <c r="N17" s="2"/>
      <c r="O17" s="2"/>
    </row>
    <row r="18" spans="1:15">
      <c r="A18" s="3" t="s">
        <v>105</v>
      </c>
      <c r="B18">
        <v>4.38</v>
      </c>
      <c r="C18" s="4">
        <v>1195</v>
      </c>
      <c r="D18">
        <f t="shared" si="0"/>
        <v>272.83105022831052</v>
      </c>
      <c r="E18" s="6">
        <f t="shared" si="1"/>
        <v>9.567546880979717E-4</v>
      </c>
      <c r="F18" s="7">
        <f t="shared" si="4"/>
        <v>0.29469645656493842</v>
      </c>
      <c r="G18" s="6">
        <f t="shared" si="2"/>
        <v>3.8051717322653368E-4</v>
      </c>
      <c r="H18" s="7">
        <f t="shared" si="5"/>
        <v>6.5549730032621961E-2</v>
      </c>
      <c r="I18">
        <f t="shared" si="3"/>
        <v>2.8979669769346045E-5</v>
      </c>
      <c r="J18" s="2"/>
      <c r="K18" s="2"/>
      <c r="L18" s="2"/>
      <c r="M18" s="2"/>
      <c r="N18" s="2"/>
      <c r="O18" s="2"/>
    </row>
    <row r="19" spans="1:15">
      <c r="A19" s="3" t="s">
        <v>218</v>
      </c>
      <c r="B19">
        <v>2.4500000000000002</v>
      </c>
      <c r="C19" s="4">
        <v>643</v>
      </c>
      <c r="D19">
        <f t="shared" si="0"/>
        <v>262.44897959183669</v>
      </c>
      <c r="E19" s="6">
        <f t="shared" si="1"/>
        <v>5.1480607903514294E-4</v>
      </c>
      <c r="F19" s="7">
        <f t="shared" si="4"/>
        <v>0.29521126264397357</v>
      </c>
      <c r="G19" s="6">
        <f t="shared" si="2"/>
        <v>2.1284636401940814E-4</v>
      </c>
      <c r="H19" s="7">
        <f t="shared" si="5"/>
        <v>6.5762576396641376E-2</v>
      </c>
      <c r="I19">
        <f t="shared" si="3"/>
        <v>2.9769443659746764E-5</v>
      </c>
      <c r="J19" s="2"/>
      <c r="K19" s="2"/>
      <c r="L19" s="2"/>
      <c r="M19" s="2"/>
      <c r="N19" s="2"/>
      <c r="O19" s="2"/>
    </row>
    <row r="20" spans="1:15">
      <c r="A20" s="3" t="s">
        <v>1005</v>
      </c>
      <c r="B20">
        <v>2.4500000000000002</v>
      </c>
      <c r="C20" s="4">
        <v>628</v>
      </c>
      <c r="D20">
        <f t="shared" si="0"/>
        <v>256.32653061224488</v>
      </c>
      <c r="E20" s="6">
        <f t="shared" si="1"/>
        <v>5.0279660596278344E-4</v>
      </c>
      <c r="F20" s="7">
        <f t="shared" si="4"/>
        <v>0.29571405924993638</v>
      </c>
      <c r="G20" s="6">
        <f t="shared" si="2"/>
        <v>2.1284636401940814E-4</v>
      </c>
      <c r="H20" s="7">
        <f t="shared" si="5"/>
        <v>6.597542276066079E-2</v>
      </c>
      <c r="I20">
        <f t="shared" si="3"/>
        <v>4.3097874498166863E-4</v>
      </c>
      <c r="J20" s="4"/>
      <c r="K20" s="4"/>
      <c r="L20" s="4"/>
      <c r="M20" s="4"/>
      <c r="N20" s="4"/>
      <c r="O20" s="4"/>
    </row>
    <row r="21" spans="1:15">
      <c r="A21" s="3" t="s">
        <v>316</v>
      </c>
      <c r="B21">
        <v>35.11</v>
      </c>
      <c r="C21" s="4">
        <v>8917</v>
      </c>
      <c r="D21">
        <f t="shared" si="0"/>
        <v>253.97322700085445</v>
      </c>
      <c r="E21" s="6">
        <f t="shared" si="1"/>
        <v>7.1392314257486301E-3</v>
      </c>
      <c r="F21" s="7">
        <f t="shared" si="4"/>
        <v>0.30285329067568501</v>
      </c>
      <c r="G21" s="6">
        <f t="shared" si="2"/>
        <v>3.0502187104985384E-3</v>
      </c>
      <c r="H21" s="7">
        <f t="shared" si="5"/>
        <v>6.9025641471159332E-2</v>
      </c>
      <c r="I21">
        <f t="shared" si="3"/>
        <v>1.4549088706222041E-5</v>
      </c>
      <c r="J21" s="4"/>
      <c r="K21" s="4"/>
      <c r="L21" s="4"/>
      <c r="M21" s="4"/>
      <c r="N21" s="4"/>
      <c r="O21" s="4"/>
    </row>
    <row r="22" spans="1:15">
      <c r="A22" s="3" t="s">
        <v>206</v>
      </c>
      <c r="B22">
        <v>1.1599999999999999</v>
      </c>
      <c r="C22" s="4">
        <v>289</v>
      </c>
      <c r="D22">
        <f t="shared" si="0"/>
        <v>249.13793103448279</v>
      </c>
      <c r="E22" s="6">
        <f t="shared" si="1"/>
        <v>2.3138251452745927E-4</v>
      </c>
      <c r="F22" s="7">
        <f t="shared" si="4"/>
        <v>0.30308467319021248</v>
      </c>
      <c r="G22" s="6">
        <f t="shared" si="2"/>
        <v>1.0077623765816874E-4</v>
      </c>
      <c r="H22" s="7">
        <f t="shared" si="5"/>
        <v>6.91264177088175E-2</v>
      </c>
      <c r="I22">
        <f t="shared" si="3"/>
        <v>1.4568708218356749E-4</v>
      </c>
      <c r="J22" s="2"/>
      <c r="K22" s="2"/>
      <c r="L22" s="2"/>
      <c r="M22" s="2"/>
      <c r="N22" s="2"/>
      <c r="O22" s="2"/>
    </row>
    <row r="23" spans="1:15">
      <c r="A23" s="3" t="s">
        <v>648</v>
      </c>
      <c r="B23">
        <v>11.33</v>
      </c>
      <c r="C23" s="4">
        <v>2758</v>
      </c>
      <c r="D23">
        <f t="shared" si="0"/>
        <v>243.42453662842013</v>
      </c>
      <c r="E23" s="6">
        <f t="shared" si="1"/>
        <v>2.208141782237829E-3</v>
      </c>
      <c r="F23" s="7">
        <f t="shared" si="4"/>
        <v>0.30529281497245031</v>
      </c>
      <c r="G23" s="6">
        <f t="shared" si="2"/>
        <v>9.8430583850607923E-4</v>
      </c>
      <c r="H23" s="7">
        <f t="shared" si="5"/>
        <v>7.0110723547323575E-2</v>
      </c>
      <c r="I23">
        <f t="shared" si="3"/>
        <v>3.4747843896605277E-4</v>
      </c>
      <c r="J23" s="2"/>
      <c r="K23" s="2"/>
      <c r="L23" s="2"/>
      <c r="M23" s="2"/>
      <c r="N23" s="2"/>
      <c r="O23" s="2"/>
    </row>
    <row r="24" spans="1:15">
      <c r="A24" s="3" t="s">
        <v>454</v>
      </c>
      <c r="B24">
        <v>26.46</v>
      </c>
      <c r="C24" s="4">
        <v>6312</v>
      </c>
      <c r="D24">
        <f t="shared" si="0"/>
        <v>238.54875283446711</v>
      </c>
      <c r="E24" s="6">
        <f t="shared" si="1"/>
        <v>5.0535862688488682E-3</v>
      </c>
      <c r="F24" s="7">
        <f t="shared" si="4"/>
        <v>0.3103464012412992</v>
      </c>
      <c r="G24" s="6">
        <f t="shared" si="2"/>
        <v>2.2987407314096079E-3</v>
      </c>
      <c r="H24" s="7">
        <f t="shared" si="5"/>
        <v>7.2409464278733182E-2</v>
      </c>
      <c r="I24">
        <f t="shared" si="3"/>
        <v>3.0491850053965264E-5</v>
      </c>
      <c r="J24" s="2"/>
      <c r="K24" s="2"/>
      <c r="L24" s="2"/>
      <c r="M24" s="2"/>
      <c r="N24" s="2"/>
      <c r="O24" s="2"/>
    </row>
    <row r="25" spans="1:15">
      <c r="A25" s="3" t="s">
        <v>228</v>
      </c>
      <c r="B25">
        <v>2.3199999999999998</v>
      </c>
      <c r="C25" s="4">
        <v>553</v>
      </c>
      <c r="D25">
        <f t="shared" si="0"/>
        <v>238.36206896551727</v>
      </c>
      <c r="E25" s="6">
        <f t="shared" si="1"/>
        <v>4.4274924060098606E-4</v>
      </c>
      <c r="F25" s="7">
        <f t="shared" si="4"/>
        <v>0.3107891504819002</v>
      </c>
      <c r="G25" s="6">
        <f t="shared" si="2"/>
        <v>2.0155247531633747E-4</v>
      </c>
      <c r="H25" s="7">
        <f t="shared" si="5"/>
        <v>7.2611016754049518E-2</v>
      </c>
      <c r="I25">
        <f t="shared" si="3"/>
        <v>1.7676308968445423E-4</v>
      </c>
      <c r="J25" s="2"/>
      <c r="K25" s="2"/>
      <c r="L25" s="2"/>
      <c r="M25" s="2"/>
      <c r="N25" s="2"/>
      <c r="O25" s="2"/>
    </row>
    <row r="26" spans="1:15">
      <c r="A26" s="3" t="s">
        <v>1075</v>
      </c>
      <c r="B26">
        <v>13.37</v>
      </c>
      <c r="C26" s="4">
        <v>3169</v>
      </c>
      <c r="D26">
        <f t="shared" si="0"/>
        <v>237.02318623784595</v>
      </c>
      <c r="E26" s="6">
        <f t="shared" si="1"/>
        <v>2.5372013444204789E-3</v>
      </c>
      <c r="F26" s="7">
        <f t="shared" si="4"/>
        <v>0.31332635182632068</v>
      </c>
      <c r="G26" s="6">
        <f t="shared" si="2"/>
        <v>1.1615330150773415E-3</v>
      </c>
      <c r="H26" s="7">
        <f t="shared" si="5"/>
        <v>7.3772549769126866E-2</v>
      </c>
      <c r="I26">
        <f t="shared" si="3"/>
        <v>2.5113815207189472E-4</v>
      </c>
      <c r="J26" s="4"/>
      <c r="K26" s="4"/>
      <c r="L26" s="4"/>
      <c r="M26" s="4"/>
      <c r="N26" s="4"/>
      <c r="O26" s="4"/>
    </row>
    <row r="27" spans="1:15">
      <c r="A27" s="3" t="s">
        <v>1042</v>
      </c>
      <c r="B27">
        <v>18.5</v>
      </c>
      <c r="C27" s="4">
        <v>4274</v>
      </c>
      <c r="D27">
        <f t="shared" si="0"/>
        <v>231.02702702702703</v>
      </c>
      <c r="E27" s="6">
        <f t="shared" si="1"/>
        <v>3.4218991940842937E-3</v>
      </c>
      <c r="F27" s="7">
        <f t="shared" si="4"/>
        <v>0.31674825102040499</v>
      </c>
      <c r="G27" s="6">
        <f t="shared" si="2"/>
        <v>1.6072072385138981E-3</v>
      </c>
      <c r="H27" s="7">
        <f t="shared" si="5"/>
        <v>7.5379757007640769E-2</v>
      </c>
      <c r="I27">
        <f t="shared" si="3"/>
        <v>4.1695621671805627E-5</v>
      </c>
      <c r="J27" s="4"/>
      <c r="K27" s="4"/>
      <c r="L27" s="4"/>
      <c r="M27" s="4"/>
      <c r="N27" s="4"/>
      <c r="O27" s="4"/>
    </row>
    <row r="28" spans="1:15">
      <c r="A28" s="3" t="s">
        <v>261</v>
      </c>
      <c r="B28">
        <v>3</v>
      </c>
      <c r="C28" s="4">
        <v>677</v>
      </c>
      <c r="D28">
        <f t="shared" si="0"/>
        <v>225.66666666666666</v>
      </c>
      <c r="E28" s="6">
        <f t="shared" si="1"/>
        <v>5.420275513324911E-4</v>
      </c>
      <c r="F28" s="7">
        <f t="shared" si="4"/>
        <v>0.31729027857173747</v>
      </c>
      <c r="G28" s="6">
        <f t="shared" si="2"/>
        <v>2.6062820084009157E-4</v>
      </c>
      <c r="H28" s="7">
        <f t="shared" si="5"/>
        <v>7.5640385208480862E-2</v>
      </c>
      <c r="I28">
        <f t="shared" si="3"/>
        <v>6.5699824090742487E-5</v>
      </c>
      <c r="J28" s="2"/>
      <c r="K28" s="2"/>
      <c r="L28" s="2"/>
      <c r="M28" s="2"/>
      <c r="N28" s="2"/>
      <c r="O28" s="2"/>
    </row>
    <row r="29" spans="1:15">
      <c r="A29" s="3" t="s">
        <v>643</v>
      </c>
      <c r="B29">
        <v>4.62</v>
      </c>
      <c r="C29" s="4">
        <v>1018</v>
      </c>
      <c r="D29">
        <f t="shared" si="0"/>
        <v>220.34632034632034</v>
      </c>
      <c r="E29" s="6">
        <f t="shared" si="1"/>
        <v>8.1504290584412983E-4</v>
      </c>
      <c r="F29" s="7">
        <f t="shared" si="4"/>
        <v>0.31810532147758158</v>
      </c>
      <c r="G29" s="6">
        <f t="shared" si="2"/>
        <v>4.0136742929374104E-4</v>
      </c>
      <c r="H29" s="7">
        <f t="shared" si="5"/>
        <v>7.6041752637774601E-2</v>
      </c>
      <c r="I29">
        <f t="shared" si="3"/>
        <v>9.9168114301276949E-5</v>
      </c>
      <c r="J29" s="2"/>
      <c r="K29" s="2"/>
      <c r="L29" s="2"/>
      <c r="M29" s="2"/>
      <c r="N29" s="2"/>
      <c r="O29" s="2"/>
    </row>
    <row r="30" spans="1:15">
      <c r="A30" s="3" t="s">
        <v>471</v>
      </c>
      <c r="B30">
        <v>6.97</v>
      </c>
      <c r="C30" s="4">
        <v>1535</v>
      </c>
      <c r="D30">
        <f t="shared" si="0"/>
        <v>220.22955523672886</v>
      </c>
      <c r="E30" s="6">
        <f t="shared" si="1"/>
        <v>1.2289694110714532E-3</v>
      </c>
      <c r="F30" s="7">
        <f t="shared" si="4"/>
        <v>0.31933429088865306</v>
      </c>
      <c r="G30" s="6">
        <f t="shared" si="2"/>
        <v>6.0552618661847935E-4</v>
      </c>
      <c r="H30" s="7">
        <f t="shared" si="5"/>
        <v>7.6647278824393081E-2</v>
      </c>
      <c r="I30">
        <f t="shared" si="3"/>
        <v>1.2121115635542121E-4</v>
      </c>
      <c r="J30" s="2"/>
      <c r="K30" s="2"/>
      <c r="L30" s="2"/>
      <c r="M30" s="2"/>
      <c r="N30" s="2"/>
      <c r="O30" s="2"/>
    </row>
    <row r="31" spans="1:15">
      <c r="A31" s="3" t="s">
        <v>248</v>
      </c>
      <c r="B31">
        <v>8.51</v>
      </c>
      <c r="C31" s="4">
        <v>1872</v>
      </c>
      <c r="D31">
        <f t="shared" si="0"/>
        <v>219.97649823736782</v>
      </c>
      <c r="E31" s="6">
        <f t="shared" si="1"/>
        <v>1.4987822394304628E-3</v>
      </c>
      <c r="F31" s="7">
        <f t="shared" si="4"/>
        <v>0.32083307312808351</v>
      </c>
      <c r="G31" s="6">
        <f t="shared" si="2"/>
        <v>7.3931532971639312E-4</v>
      </c>
      <c r="H31" s="7">
        <f t="shared" si="5"/>
        <v>7.7386594154109478E-2</v>
      </c>
      <c r="I31">
        <f t="shared" si="3"/>
        <v>9.1458097936421984E-5</v>
      </c>
      <c r="J31" s="2"/>
      <c r="K31" s="2"/>
      <c r="L31" s="2"/>
      <c r="M31" s="2"/>
      <c r="N31" s="2"/>
      <c r="O31" s="2"/>
    </row>
    <row r="32" spans="1:15">
      <c r="A32" s="3" t="s">
        <v>184</v>
      </c>
      <c r="B32">
        <v>6.4</v>
      </c>
      <c r="C32" s="4">
        <v>1403</v>
      </c>
      <c r="D32">
        <f t="shared" si="0"/>
        <v>219.21875</v>
      </c>
      <c r="E32" s="6">
        <f t="shared" si="1"/>
        <v>1.1232860480346898E-3</v>
      </c>
      <c r="F32" s="7">
        <f t="shared" si="4"/>
        <v>0.3219563591761182</v>
      </c>
      <c r="G32" s="6">
        <f t="shared" si="2"/>
        <v>5.5600682845886201E-4</v>
      </c>
      <c r="H32" s="7">
        <f t="shared" si="5"/>
        <v>7.7942600982568347E-2</v>
      </c>
      <c r="I32">
        <f t="shared" si="3"/>
        <v>2.0435208049045944E-5</v>
      </c>
      <c r="J32" s="2"/>
      <c r="K32" s="2"/>
      <c r="L32" s="2"/>
      <c r="M32" s="2"/>
      <c r="N32" s="2"/>
      <c r="O32" s="2"/>
    </row>
    <row r="33" spans="1:15">
      <c r="A33" s="3" t="s">
        <v>502</v>
      </c>
      <c r="B33">
        <v>1.42</v>
      </c>
      <c r="C33" s="4">
        <v>309</v>
      </c>
      <c r="D33">
        <f t="shared" si="0"/>
        <v>217.60563380281693</v>
      </c>
      <c r="E33" s="6">
        <f t="shared" si="1"/>
        <v>2.4739514529060526E-4</v>
      </c>
      <c r="F33" s="7">
        <f t="shared" si="4"/>
        <v>0.3222037543214088</v>
      </c>
      <c r="G33" s="6">
        <f t="shared" si="2"/>
        <v>1.2336401506431001E-4</v>
      </c>
      <c r="H33" s="7">
        <f t="shared" si="5"/>
        <v>7.8065964997632659E-2</v>
      </c>
      <c r="I33">
        <f t="shared" si="3"/>
        <v>6.7635228668313369E-5</v>
      </c>
      <c r="J33" s="2"/>
      <c r="K33" s="2"/>
      <c r="L33" s="2"/>
      <c r="M33" s="2"/>
      <c r="N33" s="2"/>
      <c r="O33" s="2"/>
    </row>
    <row r="34" spans="1:15">
      <c r="A34" s="3" t="s">
        <v>341</v>
      </c>
      <c r="B34">
        <v>4.5999999999999996</v>
      </c>
      <c r="C34" s="4">
        <v>978</v>
      </c>
      <c r="D34">
        <f t="shared" si="0"/>
        <v>212.60869565217394</v>
      </c>
      <c r="E34" s="6">
        <f t="shared" si="1"/>
        <v>7.8301764431783791E-4</v>
      </c>
      <c r="F34" s="7">
        <f t="shared" si="4"/>
        <v>0.32298677196572662</v>
      </c>
      <c r="G34" s="6">
        <f t="shared" si="2"/>
        <v>3.9962990795480707E-4</v>
      </c>
      <c r="H34" s="7">
        <f t="shared" si="5"/>
        <v>7.8465594905587466E-2</v>
      </c>
      <c r="I34">
        <f t="shared" si="3"/>
        <v>9.0756908123199032E-5</v>
      </c>
      <c r="J34" s="2"/>
      <c r="K34" s="2"/>
      <c r="L34" s="2"/>
      <c r="M34" s="2"/>
      <c r="N34" s="2"/>
      <c r="O34" s="2"/>
    </row>
    <row r="35" spans="1:15">
      <c r="A35" s="3" t="s">
        <v>1088</v>
      </c>
      <c r="B35">
        <v>6.08</v>
      </c>
      <c r="C35" s="4">
        <v>1271</v>
      </c>
      <c r="D35">
        <f t="shared" si="0"/>
        <v>209.04605263157893</v>
      </c>
      <c r="E35" s="6">
        <f t="shared" si="1"/>
        <v>1.0176026849979263E-3</v>
      </c>
      <c r="F35" s="7">
        <f t="shared" si="4"/>
        <v>0.32400437465072457</v>
      </c>
      <c r="G35" s="6">
        <f t="shared" si="2"/>
        <v>5.282064870359189E-4</v>
      </c>
      <c r="H35" s="7">
        <f t="shared" si="5"/>
        <v>7.8993801392623381E-2</v>
      </c>
      <c r="I35">
        <f t="shared" si="3"/>
        <v>6.3686700039315008E-5</v>
      </c>
      <c r="J35" s="2"/>
      <c r="K35" s="2"/>
      <c r="L35" s="2"/>
      <c r="M35" s="2"/>
      <c r="N35" s="2"/>
      <c r="O35" s="2"/>
    </row>
    <row r="36" spans="1:15">
      <c r="A36" s="3" t="s">
        <v>936</v>
      </c>
      <c r="B36">
        <v>4.26</v>
      </c>
      <c r="C36" s="4">
        <v>889</v>
      </c>
      <c r="D36">
        <f t="shared" si="0"/>
        <v>208.68544600938969</v>
      </c>
      <c r="E36" s="6">
        <f t="shared" si="1"/>
        <v>7.1176143742183832E-4</v>
      </c>
      <c r="F36" s="7">
        <f t="shared" si="4"/>
        <v>0.32471613608814642</v>
      </c>
      <c r="G36" s="6">
        <f t="shared" si="2"/>
        <v>3.7009204519293E-4</v>
      </c>
      <c r="H36" s="7">
        <f t="shared" si="5"/>
        <v>7.9363893437816316E-2</v>
      </c>
      <c r="I36">
        <f t="shared" si="3"/>
        <v>5.4901611699870873E-5</v>
      </c>
      <c r="J36" s="2"/>
      <c r="K36" s="2"/>
      <c r="L36" s="2"/>
      <c r="M36" s="2"/>
      <c r="N36" s="2"/>
      <c r="O36" s="2"/>
    </row>
    <row r="37" spans="1:15">
      <c r="A37" s="3" t="s">
        <v>956</v>
      </c>
      <c r="B37">
        <v>3.64</v>
      </c>
      <c r="C37" s="4">
        <v>752</v>
      </c>
      <c r="D37">
        <f t="shared" si="0"/>
        <v>206.5934065934066</v>
      </c>
      <c r="E37" s="6">
        <f t="shared" si="1"/>
        <v>6.0207491669428848E-4</v>
      </c>
      <c r="F37" s="7">
        <f t="shared" si="4"/>
        <v>0.32531821100484071</v>
      </c>
      <c r="G37" s="6">
        <f t="shared" si="2"/>
        <v>3.162288836859778E-4</v>
      </c>
      <c r="H37" s="7">
        <f t="shared" si="5"/>
        <v>7.9680122321502289E-2</v>
      </c>
      <c r="I37">
        <f t="shared" si="3"/>
        <v>9.3587622092664718E-5</v>
      </c>
      <c r="J37" s="2"/>
      <c r="K37" s="2"/>
      <c r="L37" s="2"/>
      <c r="M37" s="2"/>
      <c r="N37" s="2"/>
      <c r="O37" s="2"/>
    </row>
    <row r="38" spans="1:15">
      <c r="A38" s="3" t="s">
        <v>192</v>
      </c>
      <c r="B38">
        <v>6.16</v>
      </c>
      <c r="C38" s="4">
        <v>1262</v>
      </c>
      <c r="D38">
        <f t="shared" si="0"/>
        <v>204.87012987012986</v>
      </c>
      <c r="E38" s="6">
        <f t="shared" si="1"/>
        <v>1.0103970011545106E-3</v>
      </c>
      <c r="F38" s="7">
        <f t="shared" si="4"/>
        <v>0.32632860800599522</v>
      </c>
      <c r="G38" s="6">
        <f t="shared" si="2"/>
        <v>5.3515657239165476E-4</v>
      </c>
      <c r="H38" s="7">
        <f t="shared" si="5"/>
        <v>8.0215278893893946E-2</v>
      </c>
      <c r="I38">
        <f t="shared" si="3"/>
        <v>2.1761017262100085E-5</v>
      </c>
      <c r="J38" s="4"/>
      <c r="K38" s="4"/>
      <c r="L38" s="4"/>
      <c r="M38" s="4"/>
      <c r="N38" s="4"/>
      <c r="O38" s="4"/>
    </row>
    <row r="39" spans="1:15">
      <c r="A39" s="3" t="s">
        <v>785</v>
      </c>
      <c r="B39">
        <v>1.42</v>
      </c>
      <c r="C39" s="4">
        <v>288</v>
      </c>
      <c r="D39">
        <f t="shared" si="0"/>
        <v>202.81690140845072</v>
      </c>
      <c r="E39" s="6">
        <f t="shared" si="1"/>
        <v>2.3058188298930195E-4</v>
      </c>
      <c r="F39" s="7">
        <f t="shared" si="4"/>
        <v>0.32655918988898452</v>
      </c>
      <c r="G39" s="6">
        <f t="shared" si="2"/>
        <v>1.2336401506431001E-4</v>
      </c>
      <c r="H39" s="7">
        <f t="shared" si="5"/>
        <v>8.0338642908958258E-2</v>
      </c>
      <c r="I39">
        <f t="shared" si="3"/>
        <v>1.2441316223127385E-4</v>
      </c>
      <c r="J39" s="2"/>
      <c r="K39" s="2"/>
      <c r="L39" s="2"/>
      <c r="M39" s="2"/>
      <c r="N39" s="2"/>
      <c r="O39" s="2"/>
    </row>
    <row r="40" spans="1:15">
      <c r="A40" s="3" t="s">
        <v>176</v>
      </c>
      <c r="B40">
        <v>8.09</v>
      </c>
      <c r="C40" s="4">
        <v>1634</v>
      </c>
      <c r="D40">
        <f t="shared" si="0"/>
        <v>201.97775030902349</v>
      </c>
      <c r="E40" s="6">
        <f t="shared" si="1"/>
        <v>1.3082319333490256E-3</v>
      </c>
      <c r="F40" s="7">
        <f t="shared" si="4"/>
        <v>0.32786742182233353</v>
      </c>
      <c r="G40" s="6">
        <f t="shared" si="2"/>
        <v>7.028273815987803E-4</v>
      </c>
      <c r="H40" s="7">
        <f t="shared" si="5"/>
        <v>8.1041470290557041E-2</v>
      </c>
      <c r="I40">
        <f t="shared" si="3"/>
        <v>7.3365470862379184E-5</v>
      </c>
      <c r="J40" s="4"/>
      <c r="K40" s="4"/>
      <c r="L40" s="4"/>
      <c r="M40" s="4"/>
      <c r="N40" s="4"/>
      <c r="O40" s="4"/>
    </row>
    <row r="41" spans="1:15">
      <c r="A41" s="3" t="s">
        <v>983</v>
      </c>
      <c r="B41">
        <v>4.66</v>
      </c>
      <c r="C41" s="4">
        <v>915</v>
      </c>
      <c r="D41">
        <f t="shared" si="0"/>
        <v>196.3519313304721</v>
      </c>
      <c r="E41" s="6">
        <f t="shared" si="1"/>
        <v>7.3257785741392815E-4</v>
      </c>
      <c r="F41" s="7">
        <f t="shared" si="4"/>
        <v>0.32859999967974746</v>
      </c>
      <c r="G41" s="6">
        <f t="shared" si="2"/>
        <v>4.0484247197160891E-4</v>
      </c>
      <c r="H41" s="7">
        <f t="shared" si="5"/>
        <v>8.1446312762528644E-2</v>
      </c>
      <c r="I41">
        <f t="shared" si="3"/>
        <v>3.939188965259785E-5</v>
      </c>
      <c r="J41" s="4"/>
      <c r="K41" s="4"/>
      <c r="L41" s="4"/>
      <c r="M41" s="4"/>
      <c r="N41" s="4"/>
      <c r="O41" s="4"/>
    </row>
    <row r="42" spans="1:15">
      <c r="A42" s="3" t="s">
        <v>259</v>
      </c>
      <c r="B42">
        <v>2.4900000000000002</v>
      </c>
      <c r="C42" s="4">
        <v>486</v>
      </c>
      <c r="D42">
        <f t="shared" si="0"/>
        <v>195.18072289156626</v>
      </c>
      <c r="E42" s="6">
        <f t="shared" si="1"/>
        <v>3.8910692754444708E-4</v>
      </c>
      <c r="F42" s="7">
        <f t="shared" si="4"/>
        <v>0.32898910660729191</v>
      </c>
      <c r="G42" s="6">
        <f t="shared" si="2"/>
        <v>2.1632140669727601E-4</v>
      </c>
      <c r="H42" s="7">
        <f t="shared" si="5"/>
        <v>8.1662634169225923E-2</v>
      </c>
      <c r="I42">
        <f t="shared" si="3"/>
        <v>2.8054228353043345E-4</v>
      </c>
      <c r="J42" s="2"/>
      <c r="K42" s="2"/>
      <c r="L42" s="2"/>
      <c r="M42" s="2"/>
      <c r="N42" s="2"/>
      <c r="O42" s="2"/>
    </row>
    <row r="43" spans="1:15">
      <c r="A43" s="3" t="s">
        <v>376</v>
      </c>
      <c r="B43">
        <v>17.71</v>
      </c>
      <c r="C43" s="4">
        <v>3451</v>
      </c>
      <c r="D43">
        <f t="shared" si="0"/>
        <v>194.86166007905138</v>
      </c>
      <c r="E43" s="6">
        <f t="shared" si="1"/>
        <v>2.7629794381808371E-3</v>
      </c>
      <c r="F43" s="7">
        <f t="shared" si="4"/>
        <v>0.33175208604547274</v>
      </c>
      <c r="G43" s="6">
        <f t="shared" si="2"/>
        <v>1.5385751456260073E-3</v>
      </c>
      <c r="H43" s="7">
        <f t="shared" si="5"/>
        <v>8.3201209314851934E-2</v>
      </c>
      <c r="I43">
        <f t="shared" si="3"/>
        <v>2.2984139280366953E-4</v>
      </c>
      <c r="J43" s="2"/>
      <c r="K43" s="2"/>
      <c r="L43" s="2"/>
      <c r="M43" s="2"/>
      <c r="N43" s="2"/>
      <c r="O43" s="2"/>
    </row>
    <row r="44" spans="1:15">
      <c r="A44" s="3" t="s">
        <v>377</v>
      </c>
      <c r="B44">
        <v>14.4</v>
      </c>
      <c r="C44" s="4">
        <v>2780</v>
      </c>
      <c r="D44">
        <f t="shared" si="0"/>
        <v>193.05555555555554</v>
      </c>
      <c r="E44" s="6">
        <f t="shared" si="1"/>
        <v>2.2257556760772899E-3</v>
      </c>
      <c r="F44" s="7">
        <f t="shared" si="4"/>
        <v>0.33397784172155004</v>
      </c>
      <c r="G44" s="6">
        <f t="shared" si="2"/>
        <v>1.2510153640324397E-3</v>
      </c>
      <c r="H44" s="7">
        <f t="shared" si="5"/>
        <v>8.4452224678884372E-2</v>
      </c>
      <c r="I44">
        <f t="shared" si="3"/>
        <v>3.8754814214579658E-5</v>
      </c>
      <c r="J44" s="2"/>
      <c r="K44" s="2"/>
      <c r="L44" s="2"/>
      <c r="M44" s="2"/>
      <c r="N44" s="2"/>
      <c r="O44" s="2"/>
    </row>
    <row r="45" spans="1:15">
      <c r="A45" s="3" t="s">
        <v>333</v>
      </c>
      <c r="B45">
        <v>2.41</v>
      </c>
      <c r="C45" s="4">
        <v>461</v>
      </c>
      <c r="D45">
        <f t="shared" si="0"/>
        <v>191.2863070539419</v>
      </c>
      <c r="E45" s="6">
        <f t="shared" si="1"/>
        <v>3.690911390905146E-4</v>
      </c>
      <c r="F45" s="7">
        <f t="shared" si="4"/>
        <v>0.33434693286064054</v>
      </c>
      <c r="G45" s="6">
        <f t="shared" si="2"/>
        <v>2.0937132134154024E-4</v>
      </c>
      <c r="H45" s="7">
        <f t="shared" si="5"/>
        <v>8.4661596000225908E-2</v>
      </c>
      <c r="I45">
        <f t="shared" si="3"/>
        <v>1.3573385562181545E-4</v>
      </c>
      <c r="J45" s="2"/>
      <c r="K45" s="2"/>
      <c r="L45" s="2"/>
      <c r="M45" s="2"/>
      <c r="N45" s="2"/>
      <c r="O45" s="2"/>
    </row>
    <row r="46" spans="1:15">
      <c r="A46" s="3" t="s">
        <v>944</v>
      </c>
      <c r="B46">
        <v>8.43</v>
      </c>
      <c r="C46" s="4">
        <v>1610</v>
      </c>
      <c r="D46">
        <f t="shared" si="0"/>
        <v>190.98457888493476</v>
      </c>
      <c r="E46" s="6">
        <f t="shared" si="1"/>
        <v>1.2890167764332506E-3</v>
      </c>
      <c r="F46" s="7">
        <f t="shared" si="4"/>
        <v>0.33563594963707377</v>
      </c>
      <c r="G46" s="6">
        <f t="shared" si="2"/>
        <v>7.3236524436065726E-4</v>
      </c>
      <c r="H46" s="7">
        <f t="shared" si="5"/>
        <v>8.5393961244586564E-2</v>
      </c>
      <c r="I46">
        <f t="shared" si="3"/>
        <v>2.5294015017133381E-4</v>
      </c>
      <c r="J46" s="2"/>
      <c r="K46" s="2"/>
      <c r="L46" s="2"/>
      <c r="M46" s="2"/>
      <c r="N46" s="2"/>
      <c r="O46" s="2"/>
    </row>
    <row r="47" spans="1:15">
      <c r="A47" s="3" t="s">
        <v>427</v>
      </c>
      <c r="B47">
        <v>15.69</v>
      </c>
      <c r="C47" s="4">
        <v>2992</v>
      </c>
      <c r="D47">
        <f t="shared" si="0"/>
        <v>190.6947100063735</v>
      </c>
      <c r="E47" s="6">
        <f t="shared" si="1"/>
        <v>2.3954895621666372E-3</v>
      </c>
      <c r="F47" s="7">
        <f t="shared" si="4"/>
        <v>0.33803143919924039</v>
      </c>
      <c r="G47" s="6">
        <f t="shared" si="2"/>
        <v>1.363085490393679E-3</v>
      </c>
      <c r="H47" s="7">
        <f t="shared" si="5"/>
        <v>8.6757046734980248E-2</v>
      </c>
      <c r="I47">
        <f t="shared" si="3"/>
        <v>2.6512388118677191E-4</v>
      </c>
      <c r="J47" s="2"/>
      <c r="K47" s="2"/>
      <c r="L47" s="2"/>
      <c r="M47" s="2"/>
      <c r="N47" s="2"/>
      <c r="O47" s="2"/>
    </row>
    <row r="48" spans="1:15">
      <c r="A48" s="3" t="s">
        <v>769</v>
      </c>
      <c r="B48">
        <v>16.41</v>
      </c>
      <c r="C48" s="4">
        <v>3121</v>
      </c>
      <c r="D48">
        <f t="shared" si="0"/>
        <v>190.18890920170628</v>
      </c>
      <c r="E48" s="6">
        <f t="shared" si="1"/>
        <v>2.4987710305889284E-3</v>
      </c>
      <c r="F48" s="7">
        <f t="shared" si="4"/>
        <v>0.34053021022982932</v>
      </c>
      <c r="G48" s="6">
        <f t="shared" si="2"/>
        <v>1.4256362585953009E-3</v>
      </c>
      <c r="H48" s="7">
        <f t="shared" si="5"/>
        <v>8.8182682993575554E-2</v>
      </c>
      <c r="I48">
        <f t="shared" si="3"/>
        <v>3.2031913070154627E-4</v>
      </c>
      <c r="J48" s="2"/>
      <c r="K48" s="2"/>
      <c r="L48" s="2"/>
      <c r="M48" s="2"/>
      <c r="N48" s="2"/>
      <c r="O48" s="2"/>
    </row>
    <row r="49" spans="1:15">
      <c r="A49" s="3" t="s">
        <v>356</v>
      </c>
      <c r="B49">
        <v>19.71</v>
      </c>
      <c r="C49" s="4">
        <v>3722</v>
      </c>
      <c r="D49">
        <f t="shared" si="0"/>
        <v>188.83815322171486</v>
      </c>
      <c r="E49" s="6">
        <f t="shared" si="1"/>
        <v>2.9799505850214647E-3</v>
      </c>
      <c r="F49" s="7">
        <f t="shared" si="4"/>
        <v>0.34351016081485081</v>
      </c>
      <c r="G49" s="6">
        <f t="shared" si="2"/>
        <v>1.7123272795194018E-3</v>
      </c>
      <c r="H49" s="7">
        <f t="shared" si="5"/>
        <v>8.9895010273094961E-2</v>
      </c>
      <c r="I49">
        <f t="shared" si="3"/>
        <v>2.5610707214247797E-5</v>
      </c>
      <c r="J49" s="2"/>
      <c r="K49" s="2"/>
      <c r="L49" s="2"/>
      <c r="M49" s="2"/>
      <c r="N49" s="2"/>
      <c r="O49" s="2"/>
    </row>
    <row r="50" spans="1:15">
      <c r="A50" s="3" t="s">
        <v>306</v>
      </c>
      <c r="B50">
        <v>1.56</v>
      </c>
      <c r="C50" s="4">
        <v>291</v>
      </c>
      <c r="D50">
        <f t="shared" si="0"/>
        <v>186.53846153846152</v>
      </c>
      <c r="E50" s="6">
        <f t="shared" si="1"/>
        <v>2.3298377760377385E-4</v>
      </c>
      <c r="F50" s="7">
        <f t="shared" si="4"/>
        <v>0.34374314459245459</v>
      </c>
      <c r="G50" s="6">
        <f t="shared" si="2"/>
        <v>1.3552666443684763E-4</v>
      </c>
      <c r="H50" s="7">
        <f t="shared" si="5"/>
        <v>9.003053693753181E-2</v>
      </c>
      <c r="I50">
        <f t="shared" si="3"/>
        <v>4.0655817924593191E-5</v>
      </c>
      <c r="J50" s="4"/>
      <c r="K50" s="4"/>
      <c r="L50" s="4"/>
      <c r="M50" s="4"/>
      <c r="N50" s="4"/>
      <c r="O50" s="4"/>
    </row>
    <row r="51" spans="1:15">
      <c r="A51" s="3" t="s">
        <v>353</v>
      </c>
      <c r="B51">
        <v>2.4500000000000002</v>
      </c>
      <c r="C51" s="4">
        <v>451</v>
      </c>
      <c r="D51">
        <f t="shared" si="0"/>
        <v>184.08163265306121</v>
      </c>
      <c r="E51" s="6">
        <f t="shared" si="1"/>
        <v>3.6108482370894162E-4</v>
      </c>
      <c r="F51" s="7">
        <f t="shared" si="4"/>
        <v>0.34410422941616353</v>
      </c>
      <c r="G51" s="6">
        <f t="shared" si="2"/>
        <v>2.1284636401940814E-4</v>
      </c>
      <c r="H51" s="7">
        <f t="shared" si="5"/>
        <v>9.0243383301551225E-2</v>
      </c>
      <c r="I51">
        <f t="shared" si="3"/>
        <v>1.3439041333839635E-5</v>
      </c>
      <c r="J51" s="2"/>
      <c r="K51" s="2"/>
      <c r="L51" s="2"/>
      <c r="M51" s="2"/>
      <c r="N51" s="2"/>
      <c r="O51" s="2"/>
    </row>
    <row r="52" spans="1:15">
      <c r="A52" s="3" t="s">
        <v>363</v>
      </c>
      <c r="B52">
        <v>0.8</v>
      </c>
      <c r="C52" s="4">
        <v>145</v>
      </c>
      <c r="D52">
        <f t="shared" si="0"/>
        <v>181.25</v>
      </c>
      <c r="E52" s="6">
        <f t="shared" si="1"/>
        <v>1.1609157303280828E-4</v>
      </c>
      <c r="F52" s="7">
        <f t="shared" si="4"/>
        <v>0.34422032098919636</v>
      </c>
      <c r="G52" s="6">
        <f t="shared" si="2"/>
        <v>6.9500853557357751E-5</v>
      </c>
      <c r="H52" s="7">
        <f t="shared" si="5"/>
        <v>9.0312884155108589E-2</v>
      </c>
      <c r="I52">
        <f t="shared" si="3"/>
        <v>3.4014925129225576E-5</v>
      </c>
      <c r="J52" s="2"/>
      <c r="K52" s="2"/>
      <c r="L52" s="2"/>
      <c r="M52" s="2"/>
      <c r="N52" s="2"/>
      <c r="O52" s="2"/>
    </row>
    <row r="53" spans="1:15">
      <c r="A53" s="3" t="s">
        <v>370</v>
      </c>
      <c r="B53">
        <v>2.02</v>
      </c>
      <c r="C53" s="4">
        <v>365</v>
      </c>
      <c r="D53">
        <f t="shared" si="0"/>
        <v>180.69306930693068</v>
      </c>
      <c r="E53" s="6">
        <f t="shared" si="1"/>
        <v>2.9223051142741397E-4</v>
      </c>
      <c r="F53" s="7">
        <f t="shared" si="4"/>
        <v>0.34451255150062376</v>
      </c>
      <c r="G53" s="6">
        <f t="shared" si="2"/>
        <v>1.7548965523232833E-4</v>
      </c>
      <c r="H53" s="7">
        <f t="shared" si="5"/>
        <v>9.0488373810340916E-2</v>
      </c>
      <c r="I53">
        <f t="shared" si="3"/>
        <v>1.822937806937458E-4</v>
      </c>
      <c r="J53" s="4"/>
      <c r="K53" s="4"/>
      <c r="L53" s="4"/>
      <c r="M53" s="4"/>
      <c r="N53" s="4"/>
      <c r="O53" s="4"/>
    </row>
    <row r="54" spans="1:15">
      <c r="A54" s="3" t="s">
        <v>400</v>
      </c>
      <c r="B54">
        <v>10.76</v>
      </c>
      <c r="C54" s="4">
        <v>1929</v>
      </c>
      <c r="D54">
        <f t="shared" si="0"/>
        <v>179.27509293680299</v>
      </c>
      <c r="E54" s="6">
        <f t="shared" si="1"/>
        <v>1.5444182371054287E-3</v>
      </c>
      <c r="F54" s="7">
        <f t="shared" si="4"/>
        <v>0.3460569697377292</v>
      </c>
      <c r="G54" s="6">
        <f t="shared" si="2"/>
        <v>9.3478648034646178E-4</v>
      </c>
      <c r="H54" s="7">
        <f t="shared" si="5"/>
        <v>9.142316029068738E-2</v>
      </c>
      <c r="I54">
        <f t="shared" si="3"/>
        <v>4.9351184950842397E-5</v>
      </c>
      <c r="J54" s="4"/>
      <c r="K54" s="4"/>
      <c r="L54" s="4"/>
      <c r="M54" s="4"/>
      <c r="N54" s="4"/>
      <c r="O54" s="4"/>
    </row>
    <row r="55" spans="1:15">
      <c r="A55" s="3" t="s">
        <v>262</v>
      </c>
      <c r="B55">
        <v>2.91</v>
      </c>
      <c r="C55" s="4">
        <v>521</v>
      </c>
      <c r="D55">
        <f t="shared" si="0"/>
        <v>179.03780068728523</v>
      </c>
      <c r="E55" s="6">
        <f t="shared" si="1"/>
        <v>4.1712903137995248E-4</v>
      </c>
      <c r="F55" s="7">
        <f t="shared" si="4"/>
        <v>0.34647409876910917</v>
      </c>
      <c r="G55" s="6">
        <f t="shared" si="2"/>
        <v>2.5280935481488884E-4</v>
      </c>
      <c r="H55" s="7">
        <f t="shared" si="5"/>
        <v>9.1675969645502273E-2</v>
      </c>
      <c r="I55">
        <f t="shared" si="3"/>
        <v>6.5218872724287502E-5</v>
      </c>
      <c r="J55" s="2"/>
      <c r="K55" s="2"/>
      <c r="L55" s="2"/>
      <c r="M55" s="2"/>
      <c r="N55" s="2"/>
      <c r="O55" s="2"/>
    </row>
    <row r="56" spans="1:15">
      <c r="A56" s="3" t="s">
        <v>726</v>
      </c>
      <c r="B56">
        <v>3.82</v>
      </c>
      <c r="C56" s="4">
        <v>678</v>
      </c>
      <c r="D56">
        <f t="shared" si="0"/>
        <v>177.4869109947644</v>
      </c>
      <c r="E56" s="6">
        <f t="shared" si="1"/>
        <v>5.4282818287064839E-4</v>
      </c>
      <c r="F56" s="7">
        <f t="shared" si="4"/>
        <v>0.34701692695197983</v>
      </c>
      <c r="G56" s="6">
        <f t="shared" si="2"/>
        <v>3.3186657573638326E-4</v>
      </c>
      <c r="H56" s="7">
        <f t="shared" si="5"/>
        <v>9.2007836221238662E-2</v>
      </c>
      <c r="I56">
        <f t="shared" si="3"/>
        <v>3.2609436362143751E-5</v>
      </c>
      <c r="J56" s="2"/>
      <c r="K56" s="2"/>
      <c r="L56" s="2"/>
      <c r="M56" s="2"/>
      <c r="N56" s="2"/>
      <c r="O56" s="2"/>
    </row>
    <row r="57" spans="1:15">
      <c r="A57" s="3" t="s">
        <v>982</v>
      </c>
      <c r="B57">
        <v>1.91</v>
      </c>
      <c r="C57" s="4">
        <v>339</v>
      </c>
      <c r="D57">
        <f t="shared" si="0"/>
        <v>177.4869109947644</v>
      </c>
      <c r="E57" s="6">
        <f t="shared" si="1"/>
        <v>2.714140914353242E-4</v>
      </c>
      <c r="F57" s="7">
        <f t="shared" si="4"/>
        <v>0.34728834104341516</v>
      </c>
      <c r="G57" s="6">
        <f t="shared" si="2"/>
        <v>1.6593328786819163E-4</v>
      </c>
      <c r="H57" s="7">
        <f t="shared" si="5"/>
        <v>9.2173769509106857E-2</v>
      </c>
      <c r="I57">
        <f t="shared" si="3"/>
        <v>1.0212399239616088E-4</v>
      </c>
      <c r="J57" s="2"/>
      <c r="K57" s="2"/>
      <c r="L57" s="2"/>
      <c r="M57" s="2"/>
      <c r="N57" s="2"/>
      <c r="O57" s="2"/>
    </row>
    <row r="58" spans="1:15">
      <c r="A58" s="3" t="s">
        <v>821</v>
      </c>
      <c r="B58">
        <v>5.98</v>
      </c>
      <c r="C58" s="4">
        <v>1061</v>
      </c>
      <c r="D58">
        <f t="shared" si="0"/>
        <v>177.4247491638796</v>
      </c>
      <c r="E58" s="6">
        <f t="shared" si="1"/>
        <v>8.4947006198489374E-4</v>
      </c>
      <c r="F58" s="7">
        <f t="shared" si="4"/>
        <v>0.34813781110540004</v>
      </c>
      <c r="G58" s="6">
        <f t="shared" si="2"/>
        <v>5.1951888034124929E-4</v>
      </c>
      <c r="H58" s="7">
        <f t="shared" si="5"/>
        <v>9.2693288389448111E-2</v>
      </c>
      <c r="I58">
        <f t="shared" si="3"/>
        <v>4.9022602342657651E-5</v>
      </c>
      <c r="J58" s="2"/>
      <c r="K58" s="2"/>
      <c r="L58" s="2"/>
      <c r="M58" s="2"/>
      <c r="N58" s="2"/>
      <c r="O58" s="2"/>
    </row>
    <row r="59" spans="1:15">
      <c r="A59" s="3" t="s">
        <v>659</v>
      </c>
      <c r="B59">
        <v>2.86</v>
      </c>
      <c r="C59" s="4">
        <v>505</v>
      </c>
      <c r="D59">
        <f t="shared" si="0"/>
        <v>176.57342657342659</v>
      </c>
      <c r="E59" s="6">
        <f t="shared" si="1"/>
        <v>4.0431892676943574E-4</v>
      </c>
      <c r="F59" s="7">
        <f t="shared" si="4"/>
        <v>0.34854213003216949</v>
      </c>
      <c r="G59" s="6">
        <f t="shared" si="2"/>
        <v>2.4846555146755398E-4</v>
      </c>
      <c r="H59" s="7">
        <f t="shared" si="5"/>
        <v>9.2941753940915667E-2</v>
      </c>
      <c r="I59">
        <f t="shared" si="3"/>
        <v>2.6380759276058152E-5</v>
      </c>
      <c r="J59" s="2"/>
      <c r="K59" s="2"/>
      <c r="L59" s="2"/>
      <c r="M59" s="2"/>
      <c r="N59" s="2"/>
      <c r="O59" s="2"/>
    </row>
    <row r="60" spans="1:15">
      <c r="A60" s="3" t="s">
        <v>178</v>
      </c>
      <c r="B60">
        <v>1.52</v>
      </c>
      <c r="C60" s="4">
        <v>264</v>
      </c>
      <c r="D60">
        <f t="shared" si="0"/>
        <v>173.68421052631578</v>
      </c>
      <c r="E60" s="6">
        <f t="shared" si="1"/>
        <v>2.1136672607352679E-4</v>
      </c>
      <c r="F60" s="7">
        <f t="shared" si="4"/>
        <v>0.34875349675824302</v>
      </c>
      <c r="G60" s="6">
        <f t="shared" si="2"/>
        <v>1.3205162175897972E-4</v>
      </c>
      <c r="H60" s="7">
        <f t="shared" si="5"/>
        <v>9.3073805562674652E-2</v>
      </c>
      <c r="I60">
        <f t="shared" si="3"/>
        <v>6.2113030412327963E-5</v>
      </c>
      <c r="J60" s="2"/>
      <c r="K60" s="2"/>
      <c r="L60" s="2"/>
      <c r="M60" s="2"/>
      <c r="N60" s="2"/>
      <c r="O60" s="2"/>
    </row>
    <row r="61" spans="1:15">
      <c r="A61" s="3" t="s">
        <v>329</v>
      </c>
      <c r="B61">
        <v>3.57</v>
      </c>
      <c r="C61" s="4">
        <v>618</v>
      </c>
      <c r="D61">
        <f t="shared" si="0"/>
        <v>173.109243697479</v>
      </c>
      <c r="E61" s="6">
        <f t="shared" si="1"/>
        <v>4.9479029058121051E-4</v>
      </c>
      <c r="F61" s="7">
        <f t="shared" si="4"/>
        <v>0.34924828704882421</v>
      </c>
      <c r="G61" s="6">
        <f t="shared" si="2"/>
        <v>3.1014755899970897E-4</v>
      </c>
      <c r="H61" s="7">
        <f t="shared" si="5"/>
        <v>9.3383953121674357E-2</v>
      </c>
      <c r="I61">
        <f t="shared" si="3"/>
        <v>2.8332304466910374E-4</v>
      </c>
      <c r="J61" s="2"/>
      <c r="K61" s="2"/>
      <c r="L61" s="2"/>
      <c r="M61" s="2"/>
      <c r="N61" s="2"/>
      <c r="O61" s="2"/>
    </row>
    <row r="62" spans="1:15">
      <c r="A62" s="3" t="s">
        <v>892</v>
      </c>
      <c r="B62">
        <v>16.239999999999998</v>
      </c>
      <c r="C62" s="4">
        <v>2801</v>
      </c>
      <c r="D62">
        <f t="shared" si="0"/>
        <v>172.47536945812809</v>
      </c>
      <c r="E62" s="6">
        <f t="shared" si="1"/>
        <v>2.2425689383785931E-3</v>
      </c>
      <c r="F62" s="7">
        <f t="shared" si="4"/>
        <v>0.35149085598720281</v>
      </c>
      <c r="G62" s="6">
        <f t="shared" si="2"/>
        <v>1.4108673272143623E-3</v>
      </c>
      <c r="H62" s="7">
        <f t="shared" si="5"/>
        <v>9.479482044888872E-2</v>
      </c>
      <c r="I62">
        <f t="shared" si="3"/>
        <v>9.8070168928460211E-5</v>
      </c>
      <c r="J62" s="2"/>
      <c r="K62" s="2"/>
      <c r="L62" s="2"/>
      <c r="M62" s="2"/>
      <c r="N62" s="2"/>
      <c r="O62" s="2"/>
    </row>
    <row r="63" spans="1:15">
      <c r="A63" s="3" t="s">
        <v>760</v>
      </c>
      <c r="B63">
        <v>5.62</v>
      </c>
      <c r="C63" s="4">
        <v>969</v>
      </c>
      <c r="D63">
        <f t="shared" si="0"/>
        <v>172.41992882562278</v>
      </c>
      <c r="E63" s="6">
        <f t="shared" si="1"/>
        <v>7.7581196047442228E-4</v>
      </c>
      <c r="F63" s="7">
        <f t="shared" si="4"/>
        <v>0.35226666794767725</v>
      </c>
      <c r="G63" s="6">
        <f t="shared" si="2"/>
        <v>4.8824349624043825E-4</v>
      </c>
      <c r="H63" s="7">
        <f t="shared" si="5"/>
        <v>9.5283063945129157E-2</v>
      </c>
      <c r="I63">
        <f t="shared" si="3"/>
        <v>3.399856312008287E-4</v>
      </c>
      <c r="J63" s="2"/>
      <c r="K63" s="2"/>
      <c r="L63" s="2"/>
      <c r="M63" s="2"/>
      <c r="N63" s="2"/>
      <c r="O63" s="2"/>
    </row>
    <row r="64" spans="1:15">
      <c r="A64" s="3" t="s">
        <v>947</v>
      </c>
      <c r="B64">
        <v>19.47</v>
      </c>
      <c r="C64" s="4">
        <v>3354</v>
      </c>
      <c r="D64">
        <f t="shared" si="0"/>
        <v>172.26502311248075</v>
      </c>
      <c r="E64" s="6">
        <f t="shared" si="1"/>
        <v>2.6853181789795789E-3</v>
      </c>
      <c r="F64" s="7">
        <f t="shared" si="4"/>
        <v>0.35495198612665685</v>
      </c>
      <c r="G64" s="6">
        <f t="shared" si="2"/>
        <v>1.6914770234521942E-3</v>
      </c>
      <c r="H64" s="7">
        <f t="shared" si="5"/>
        <v>9.6974540968581352E-2</v>
      </c>
      <c r="I64">
        <f t="shared" si="3"/>
        <v>7.4301057884536281E-5</v>
      </c>
      <c r="J64" s="2"/>
      <c r="K64" s="2"/>
      <c r="L64" s="2"/>
      <c r="M64" s="2"/>
      <c r="N64" s="2"/>
      <c r="O64" s="2"/>
    </row>
    <row r="65" spans="1:15">
      <c r="A65" s="3" t="s">
        <v>668</v>
      </c>
      <c r="B65">
        <v>4.25</v>
      </c>
      <c r="C65" s="4">
        <v>731</v>
      </c>
      <c r="D65">
        <f t="shared" si="0"/>
        <v>172</v>
      </c>
      <c r="E65" s="6">
        <f t="shared" si="1"/>
        <v>5.8526165439298523E-4</v>
      </c>
      <c r="F65" s="7">
        <f t="shared" si="4"/>
        <v>0.35553724778104984</v>
      </c>
      <c r="G65" s="6">
        <f t="shared" si="2"/>
        <v>3.6922328452346307E-4</v>
      </c>
      <c r="H65" s="7">
        <f t="shared" si="5"/>
        <v>9.7343764253104814E-2</v>
      </c>
      <c r="I65">
        <f t="shared" si="3"/>
        <v>9.2020338376248845E-5</v>
      </c>
      <c r="J65" s="4"/>
      <c r="K65" s="4"/>
      <c r="L65" s="4"/>
      <c r="M65" s="4"/>
      <c r="N65" s="4"/>
      <c r="O65" s="4"/>
    </row>
    <row r="66" spans="1:15">
      <c r="A66" s="3" t="s">
        <v>287</v>
      </c>
      <c r="B66">
        <v>5.24</v>
      </c>
      <c r="C66" s="4">
        <v>896</v>
      </c>
      <c r="D66">
        <f t="shared" ref="D66:D129" si="6">C66/B66</f>
        <v>170.99236641221373</v>
      </c>
      <c r="E66" s="6">
        <f t="shared" si="1"/>
        <v>7.1736585818893948E-4</v>
      </c>
      <c r="F66" s="7">
        <f t="shared" si="4"/>
        <v>0.35625461363923877</v>
      </c>
      <c r="G66" s="6">
        <f t="shared" si="2"/>
        <v>4.552305908006933E-4</v>
      </c>
      <c r="H66" s="7">
        <f t="shared" si="5"/>
        <v>9.7798994843905501E-2</v>
      </c>
      <c r="I66">
        <f t="shared" si="3"/>
        <v>3.2902197079423545E-5</v>
      </c>
      <c r="J66" s="2"/>
      <c r="K66" s="2"/>
      <c r="L66" s="2"/>
      <c r="M66" s="2"/>
      <c r="N66" s="2"/>
      <c r="O66" s="2"/>
    </row>
    <row r="67" spans="1:15">
      <c r="A67" s="3" t="s">
        <v>1015</v>
      </c>
      <c r="B67">
        <v>1.86</v>
      </c>
      <c r="C67" s="4">
        <v>315</v>
      </c>
      <c r="D67">
        <f t="shared" si="6"/>
        <v>169.35483870967741</v>
      </c>
      <c r="E67" s="6">
        <f t="shared" ref="E67:E130" si="7">C67/1249014</f>
        <v>2.5219893451954901E-4</v>
      </c>
      <c r="F67" s="7">
        <f t="shared" si="4"/>
        <v>0.35650681257375832</v>
      </c>
      <c r="G67" s="6">
        <f t="shared" ref="G67:G130" si="8">B67/11510.65</f>
        <v>1.6158948452085677E-4</v>
      </c>
      <c r="H67" s="7">
        <f t="shared" si="5"/>
        <v>9.7960584328426359E-2</v>
      </c>
      <c r="I67">
        <f t="shared" ref="I67:I130" si="9">F67*H68-F68*H67</f>
        <v>3.633078982207133E-4</v>
      </c>
      <c r="J67" s="4"/>
      <c r="K67" s="4"/>
      <c r="L67" s="4"/>
      <c r="M67" s="4"/>
      <c r="N67" s="4"/>
      <c r="O67" s="4"/>
    </row>
    <row r="68" spans="1:15">
      <c r="A68" s="3" t="s">
        <v>713</v>
      </c>
      <c r="B68">
        <v>20.53</v>
      </c>
      <c r="C68" s="4">
        <v>3475</v>
      </c>
      <c r="D68">
        <f t="shared" si="6"/>
        <v>169.26449098879687</v>
      </c>
      <c r="E68" s="6">
        <f t="shared" si="7"/>
        <v>2.7821945950966122E-3</v>
      </c>
      <c r="F68" s="7">
        <f t="shared" ref="F68:F131" si="10">F67+E68</f>
        <v>0.35928900716885492</v>
      </c>
      <c r="G68" s="6">
        <f t="shared" si="8"/>
        <v>1.7835656544156935E-3</v>
      </c>
      <c r="H68" s="7">
        <f t="shared" ref="H68:H131" si="11">H67+G68</f>
        <v>9.9744149982842048E-2</v>
      </c>
      <c r="I68">
        <f t="shared" si="9"/>
        <v>6.8489498794822856E-5</v>
      </c>
      <c r="J68" s="2"/>
      <c r="K68" s="2"/>
      <c r="L68" s="2"/>
      <c r="M68" s="2"/>
      <c r="N68" s="2"/>
      <c r="O68" s="2"/>
    </row>
    <row r="69" spans="1:15">
      <c r="A69" s="3" t="s">
        <v>367</v>
      </c>
      <c r="B69">
        <v>3.87</v>
      </c>
      <c r="C69" s="4">
        <v>655</v>
      </c>
      <c r="D69">
        <f t="shared" si="6"/>
        <v>169.25064599483204</v>
      </c>
      <c r="E69" s="6">
        <f t="shared" si="7"/>
        <v>5.2441365749303056E-4</v>
      </c>
      <c r="F69" s="7">
        <f t="shared" si="10"/>
        <v>0.35981342082634793</v>
      </c>
      <c r="G69" s="6">
        <f t="shared" si="8"/>
        <v>3.3621037908371812E-4</v>
      </c>
      <c r="H69" s="7">
        <f t="shared" si="11"/>
        <v>0.10008036036192576</v>
      </c>
      <c r="I69">
        <f t="shared" si="9"/>
        <v>4.8783574113947514E-5</v>
      </c>
      <c r="J69" s="4"/>
      <c r="K69" s="4"/>
      <c r="L69" s="4"/>
      <c r="M69" s="4"/>
      <c r="N69" s="4"/>
      <c r="O69" s="4"/>
    </row>
    <row r="70" spans="1:15">
      <c r="A70" s="3" t="s">
        <v>447</v>
      </c>
      <c r="B70">
        <v>2.75</v>
      </c>
      <c r="C70" s="4">
        <v>464</v>
      </c>
      <c r="D70">
        <f t="shared" si="6"/>
        <v>168.72727272727272</v>
      </c>
      <c r="E70" s="6">
        <f t="shared" si="7"/>
        <v>3.7149303370498648E-4</v>
      </c>
      <c r="F70" s="7">
        <f t="shared" si="10"/>
        <v>0.36018491386005291</v>
      </c>
      <c r="G70" s="6">
        <f t="shared" si="8"/>
        <v>2.3890918410341728E-4</v>
      </c>
      <c r="H70" s="7">
        <f t="shared" si="11"/>
        <v>0.10031926954602918</v>
      </c>
      <c r="I70">
        <f t="shared" si="9"/>
        <v>4.5881951566628665E-5</v>
      </c>
      <c r="J70" s="2"/>
      <c r="K70" s="2"/>
      <c r="L70" s="2"/>
      <c r="M70" s="2"/>
      <c r="N70" s="2"/>
      <c r="O70" s="2"/>
    </row>
    <row r="71" spans="1:15">
      <c r="A71" s="3" t="s">
        <v>898</v>
      </c>
      <c r="B71">
        <v>2.57</v>
      </c>
      <c r="C71" s="4">
        <v>430</v>
      </c>
      <c r="D71">
        <f t="shared" si="6"/>
        <v>167.31517509727627</v>
      </c>
      <c r="E71" s="6">
        <f t="shared" si="7"/>
        <v>3.4427156140763837E-4</v>
      </c>
      <c r="F71" s="7">
        <f t="shared" si="10"/>
        <v>0.36052918542146056</v>
      </c>
      <c r="G71" s="6">
        <f t="shared" si="8"/>
        <v>2.2327149205301176E-4</v>
      </c>
      <c r="H71" s="7">
        <f t="shared" si="11"/>
        <v>0.10054254103808219</v>
      </c>
      <c r="I71">
        <f t="shared" si="9"/>
        <v>5.6442776061314814E-4</v>
      </c>
      <c r="J71" s="4"/>
      <c r="K71" s="4"/>
      <c r="L71" s="4"/>
      <c r="M71" s="4"/>
      <c r="N71" s="4"/>
      <c r="O71" s="4"/>
    </row>
    <row r="72" spans="1:15">
      <c r="A72" s="3" t="s">
        <v>168</v>
      </c>
      <c r="B72">
        <v>31.3</v>
      </c>
      <c r="C72" s="4">
        <v>5167</v>
      </c>
      <c r="D72">
        <f t="shared" si="6"/>
        <v>165.07987220447285</v>
      </c>
      <c r="E72" s="6">
        <f t="shared" si="7"/>
        <v>4.1368631576587612E-3</v>
      </c>
      <c r="F72" s="7">
        <f t="shared" si="10"/>
        <v>0.36466604857911933</v>
      </c>
      <c r="G72" s="6">
        <f t="shared" si="8"/>
        <v>2.7192208954316221E-3</v>
      </c>
      <c r="H72" s="7">
        <f t="shared" si="11"/>
        <v>0.10326176193351382</v>
      </c>
      <c r="I72">
        <f t="shared" si="9"/>
        <v>1.1340077873902427E-4</v>
      </c>
      <c r="J72" s="2"/>
      <c r="K72" s="2"/>
      <c r="L72" s="2"/>
      <c r="M72" s="2"/>
      <c r="N72" s="2"/>
      <c r="O72" s="2"/>
    </row>
    <row r="73" spans="1:15">
      <c r="A73" s="3" t="s">
        <v>895</v>
      </c>
      <c r="B73">
        <v>6.27</v>
      </c>
      <c r="C73" s="4">
        <v>1031</v>
      </c>
      <c r="D73">
        <f t="shared" si="6"/>
        <v>164.43381180223287</v>
      </c>
      <c r="E73" s="6">
        <f t="shared" si="7"/>
        <v>8.2545111584017474E-4</v>
      </c>
      <c r="F73" s="7">
        <f t="shared" si="10"/>
        <v>0.36549149969495948</v>
      </c>
      <c r="G73" s="6">
        <f t="shared" si="8"/>
        <v>5.4471293975579134E-4</v>
      </c>
      <c r="H73" s="7">
        <f t="shared" si="11"/>
        <v>0.10380647487326961</v>
      </c>
      <c r="I73">
        <f t="shared" si="9"/>
        <v>3.38369659872155E-4</v>
      </c>
      <c r="J73" s="2"/>
      <c r="K73" s="2"/>
      <c r="L73" s="2"/>
      <c r="M73" s="2"/>
      <c r="N73" s="2"/>
      <c r="O73" s="2"/>
    </row>
    <row r="74" spans="1:15">
      <c r="A74" s="3" t="s">
        <v>445</v>
      </c>
      <c r="B74">
        <v>18.59</v>
      </c>
      <c r="C74" s="4">
        <v>3031</v>
      </c>
      <c r="D74">
        <f t="shared" si="6"/>
        <v>163.04464766003227</v>
      </c>
      <c r="E74" s="6">
        <f t="shared" si="7"/>
        <v>2.4267141921547716E-3</v>
      </c>
      <c r="F74" s="7">
        <f t="shared" si="10"/>
        <v>0.36791821388711426</v>
      </c>
      <c r="G74" s="6">
        <f t="shared" si="8"/>
        <v>1.6150260845391009E-3</v>
      </c>
      <c r="H74" s="7">
        <f t="shared" si="11"/>
        <v>0.10542150095780871</v>
      </c>
      <c r="I74">
        <f t="shared" si="9"/>
        <v>5.2637703112076717E-5</v>
      </c>
      <c r="J74" s="4"/>
      <c r="K74" s="4"/>
      <c r="L74" s="4"/>
      <c r="M74" s="4"/>
      <c r="N74" s="4"/>
      <c r="O74" s="4"/>
    </row>
    <row r="75" spans="1:15">
      <c r="A75" s="3" t="s">
        <v>40</v>
      </c>
      <c r="B75">
        <v>2.88</v>
      </c>
      <c r="C75" s="4">
        <v>467</v>
      </c>
      <c r="D75">
        <f t="shared" si="6"/>
        <v>162.15277777777777</v>
      </c>
      <c r="E75" s="6">
        <f t="shared" si="7"/>
        <v>3.7389492831945841E-4</v>
      </c>
      <c r="F75" s="7">
        <f t="shared" si="10"/>
        <v>0.36829210881543373</v>
      </c>
      <c r="G75" s="6">
        <f t="shared" si="8"/>
        <v>2.5020307280648789E-4</v>
      </c>
      <c r="H75" s="7">
        <f t="shared" si="11"/>
        <v>0.1056717040306152</v>
      </c>
      <c r="I75">
        <f t="shared" si="9"/>
        <v>4.3728103775418636E-5</v>
      </c>
      <c r="J75" s="4"/>
      <c r="K75" s="4"/>
      <c r="L75" s="4"/>
      <c r="M75" s="4"/>
      <c r="N75" s="4"/>
      <c r="O75" s="4"/>
    </row>
    <row r="76" spans="1:15">
      <c r="A76" s="3" t="s">
        <v>484</v>
      </c>
      <c r="B76">
        <v>2.39</v>
      </c>
      <c r="C76" s="4">
        <v>387</v>
      </c>
      <c r="D76">
        <f t="shared" si="6"/>
        <v>161.92468619246861</v>
      </c>
      <c r="E76" s="6">
        <f t="shared" si="7"/>
        <v>3.0984440526687451E-4</v>
      </c>
      <c r="F76" s="7">
        <f t="shared" si="10"/>
        <v>0.36860195322070061</v>
      </c>
      <c r="G76" s="6">
        <f t="shared" si="8"/>
        <v>2.076338000026063E-4</v>
      </c>
      <c r="H76" s="7">
        <f t="shared" si="11"/>
        <v>0.1058793378306178</v>
      </c>
      <c r="I76">
        <f t="shared" si="9"/>
        <v>6.3369541610215629E-4</v>
      </c>
      <c r="J76" s="2"/>
      <c r="K76" s="2"/>
      <c r="L76" s="2"/>
      <c r="M76" s="2"/>
      <c r="N76" s="2"/>
      <c r="O76" s="2"/>
    </row>
    <row r="77" spans="1:15">
      <c r="A77" s="3" t="s">
        <v>662</v>
      </c>
      <c r="B77">
        <v>34.33</v>
      </c>
      <c r="C77" s="4">
        <v>5493</v>
      </c>
      <c r="D77">
        <f t="shared" si="6"/>
        <v>160.00582580833091</v>
      </c>
      <c r="E77" s="6">
        <f t="shared" si="7"/>
        <v>4.3978690390980403E-3</v>
      </c>
      <c r="F77" s="7">
        <f t="shared" si="10"/>
        <v>0.37299982225979866</v>
      </c>
      <c r="G77" s="6">
        <f t="shared" si="8"/>
        <v>2.9824553782801144E-3</v>
      </c>
      <c r="H77" s="7">
        <f t="shared" si="11"/>
        <v>0.10886179320889791</v>
      </c>
      <c r="I77">
        <f t="shared" si="9"/>
        <v>4.7545371024658445E-5</v>
      </c>
      <c r="J77" s="2"/>
      <c r="K77" s="2"/>
      <c r="L77" s="2"/>
      <c r="M77" s="2"/>
      <c r="N77" s="2"/>
      <c r="O77" s="2"/>
    </row>
    <row r="78" spans="1:15">
      <c r="A78" s="3" t="s">
        <v>852</v>
      </c>
      <c r="B78">
        <v>2.57</v>
      </c>
      <c r="C78" s="4">
        <v>410</v>
      </c>
      <c r="D78">
        <f t="shared" si="6"/>
        <v>159.53307392996109</v>
      </c>
      <c r="E78" s="6">
        <f t="shared" si="7"/>
        <v>3.2825893064449235E-4</v>
      </c>
      <c r="F78" s="7">
        <f t="shared" si="10"/>
        <v>0.37332808119044314</v>
      </c>
      <c r="G78" s="6">
        <f t="shared" si="8"/>
        <v>2.2327149205301176E-4</v>
      </c>
      <c r="H78" s="7">
        <f t="shared" si="11"/>
        <v>0.10908506470095092</v>
      </c>
      <c r="I78">
        <f t="shared" si="9"/>
        <v>2.7120343011553111E-4</v>
      </c>
      <c r="J78" s="2"/>
      <c r="K78" s="2"/>
      <c r="L78" s="2"/>
      <c r="M78" s="2"/>
      <c r="N78" s="2"/>
      <c r="O78" s="2"/>
    </row>
    <row r="79" spans="1:15">
      <c r="A79" s="3" t="s">
        <v>540</v>
      </c>
      <c r="B79">
        <v>14.62</v>
      </c>
      <c r="C79" s="4">
        <v>2324</v>
      </c>
      <c r="D79">
        <f t="shared" si="6"/>
        <v>158.96032831737347</v>
      </c>
      <c r="E79" s="6">
        <f t="shared" si="7"/>
        <v>1.8606676946775617E-3</v>
      </c>
      <c r="F79" s="7">
        <f t="shared" si="10"/>
        <v>0.37518874888512072</v>
      </c>
      <c r="G79" s="6">
        <f t="shared" si="8"/>
        <v>1.2701280987607129E-3</v>
      </c>
      <c r="H79" s="7">
        <f t="shared" si="11"/>
        <v>0.11035519279971163</v>
      </c>
      <c r="I79">
        <f t="shared" si="9"/>
        <v>8.2371107171526348E-5</v>
      </c>
      <c r="J79" s="4"/>
      <c r="K79" s="4"/>
      <c r="L79" s="4"/>
      <c r="M79" s="4"/>
      <c r="N79" s="4"/>
      <c r="O79" s="4"/>
    </row>
    <row r="80" spans="1:15">
      <c r="A80" s="3" t="s">
        <v>780</v>
      </c>
      <c r="B80">
        <v>4.43</v>
      </c>
      <c r="C80" s="4">
        <v>702</v>
      </c>
      <c r="D80">
        <f t="shared" si="6"/>
        <v>158.46501128668172</v>
      </c>
      <c r="E80" s="6">
        <f t="shared" si="7"/>
        <v>5.6204333978642352E-4</v>
      </c>
      <c r="F80" s="7">
        <f t="shared" si="10"/>
        <v>0.37575079222490715</v>
      </c>
      <c r="G80" s="6">
        <f t="shared" si="8"/>
        <v>3.8486097657386854E-4</v>
      </c>
      <c r="H80" s="7">
        <f t="shared" si="11"/>
        <v>0.1107400537762855</v>
      </c>
      <c r="I80">
        <f t="shared" si="9"/>
        <v>6.605728345127071E-5</v>
      </c>
      <c r="J80" s="2"/>
      <c r="K80" s="2"/>
      <c r="L80" s="2"/>
      <c r="M80" s="2"/>
      <c r="N80" s="2"/>
      <c r="O80" s="2"/>
    </row>
    <row r="81" spans="1:15">
      <c r="A81" s="3" t="s">
        <v>937</v>
      </c>
      <c r="B81">
        <v>3.55</v>
      </c>
      <c r="C81" s="4">
        <v>562</v>
      </c>
      <c r="D81">
        <f t="shared" si="6"/>
        <v>158.3098591549296</v>
      </c>
      <c r="E81" s="6">
        <f t="shared" si="7"/>
        <v>4.4995492444440175E-4</v>
      </c>
      <c r="F81" s="7">
        <f t="shared" si="10"/>
        <v>0.37620074714935153</v>
      </c>
      <c r="G81" s="6">
        <f t="shared" si="8"/>
        <v>3.0841003766077501E-4</v>
      </c>
      <c r="H81" s="7">
        <f t="shared" si="11"/>
        <v>0.11104846381394627</v>
      </c>
      <c r="I81">
        <f t="shared" si="9"/>
        <v>5.242084576882744E-5</v>
      </c>
      <c r="J81" s="4"/>
      <c r="K81" s="4"/>
      <c r="L81" s="4"/>
      <c r="M81" s="4"/>
      <c r="N81" s="4"/>
      <c r="O81" s="4"/>
    </row>
    <row r="82" spans="1:15">
      <c r="A82" s="3" t="s">
        <v>461</v>
      </c>
      <c r="B82">
        <v>2.79</v>
      </c>
      <c r="C82" s="4">
        <v>436</v>
      </c>
      <c r="D82">
        <f t="shared" si="6"/>
        <v>156.27240143369175</v>
      </c>
      <c r="E82" s="6">
        <f t="shared" si="7"/>
        <v>3.4907535063658212E-4</v>
      </c>
      <c r="F82" s="7">
        <f t="shared" si="10"/>
        <v>0.37654982249998814</v>
      </c>
      <c r="G82" s="6">
        <f t="shared" si="8"/>
        <v>2.4238422678128516E-4</v>
      </c>
      <c r="H82" s="7">
        <f t="shared" si="11"/>
        <v>0.11129084804072756</v>
      </c>
      <c r="I82">
        <f t="shared" si="9"/>
        <v>1.1811778886169216E-4</v>
      </c>
      <c r="J82" s="4"/>
      <c r="K82" s="4"/>
      <c r="L82" s="4"/>
      <c r="M82" s="4"/>
      <c r="N82" s="4"/>
      <c r="O82" s="4"/>
    </row>
    <row r="83" spans="1:15">
      <c r="A83" s="3" t="s">
        <v>198</v>
      </c>
      <c r="B83">
        <v>6.28</v>
      </c>
      <c r="C83" s="4">
        <v>980</v>
      </c>
      <c r="D83">
        <f t="shared" si="6"/>
        <v>156.05095541401272</v>
      </c>
      <c r="E83" s="6">
        <f t="shared" si="7"/>
        <v>7.8461890739415249E-4</v>
      </c>
      <c r="F83" s="7">
        <f t="shared" si="10"/>
        <v>0.37733444140738231</v>
      </c>
      <c r="G83" s="6">
        <f t="shared" si="8"/>
        <v>5.4558170042525844E-4</v>
      </c>
      <c r="H83" s="7">
        <f t="shared" si="11"/>
        <v>0.11183642974115282</v>
      </c>
      <c r="I83">
        <f t="shared" si="9"/>
        <v>3.4033306062666163E-4</v>
      </c>
      <c r="J83" s="2"/>
      <c r="K83" s="2"/>
      <c r="L83" s="2"/>
      <c r="M83" s="2"/>
      <c r="N83" s="2"/>
      <c r="O83" s="2"/>
    </row>
    <row r="84" spans="1:15">
      <c r="A84" s="3" t="s">
        <v>334</v>
      </c>
      <c r="B84">
        <v>18.09</v>
      </c>
      <c r="C84" s="4">
        <v>2822</v>
      </c>
      <c r="D84">
        <f t="shared" si="6"/>
        <v>155.99778883360972</v>
      </c>
      <c r="E84" s="6">
        <f t="shared" si="7"/>
        <v>2.2593822006798962E-3</v>
      </c>
      <c r="F84" s="7">
        <f t="shared" si="10"/>
        <v>0.37959382360806221</v>
      </c>
      <c r="G84" s="6">
        <f t="shared" si="8"/>
        <v>1.5715880510657522E-3</v>
      </c>
      <c r="H84" s="7">
        <f t="shared" si="11"/>
        <v>0.11340801779221857</v>
      </c>
      <c r="I84">
        <f t="shared" si="9"/>
        <v>9.3950860142334724E-5</v>
      </c>
      <c r="J84" s="2"/>
      <c r="K84" s="2"/>
      <c r="L84" s="2"/>
      <c r="M84" s="2"/>
      <c r="N84" s="2"/>
      <c r="O84" s="2"/>
    </row>
    <row r="85" spans="1:15">
      <c r="A85" s="3" t="s">
        <v>216</v>
      </c>
      <c r="B85">
        <v>4.9800000000000004</v>
      </c>
      <c r="C85" s="4">
        <v>774</v>
      </c>
      <c r="D85">
        <f t="shared" si="6"/>
        <v>155.42168674698794</v>
      </c>
      <c r="E85" s="6">
        <f t="shared" si="7"/>
        <v>6.1968881053374903E-4</v>
      </c>
      <c r="F85" s="7">
        <f t="shared" si="10"/>
        <v>0.38021351241859597</v>
      </c>
      <c r="G85" s="6">
        <f t="shared" si="8"/>
        <v>4.3264281339455203E-4</v>
      </c>
      <c r="H85" s="7">
        <f t="shared" si="11"/>
        <v>0.11384066060561313</v>
      </c>
      <c r="I85">
        <f t="shared" si="9"/>
        <v>1.8195740228056645E-4</v>
      </c>
      <c r="J85" s="2"/>
      <c r="K85" s="2"/>
      <c r="L85" s="2"/>
      <c r="M85" s="2"/>
      <c r="N85" s="2"/>
      <c r="O85" s="2"/>
    </row>
    <row r="86" spans="1:15">
      <c r="A86" s="3" t="s">
        <v>318</v>
      </c>
      <c r="B86">
        <v>9.6199999999999992</v>
      </c>
      <c r="C86" s="4">
        <v>1490</v>
      </c>
      <c r="D86">
        <f t="shared" si="6"/>
        <v>154.8856548856549</v>
      </c>
      <c r="E86" s="6">
        <f t="shared" si="7"/>
        <v>1.1929409918543746E-3</v>
      </c>
      <c r="F86" s="7">
        <f t="shared" si="10"/>
        <v>0.38140645341045032</v>
      </c>
      <c r="G86" s="6">
        <f t="shared" si="8"/>
        <v>8.3574776402722687E-4</v>
      </c>
      <c r="H86" s="7">
        <f t="shared" si="11"/>
        <v>0.11467640836964035</v>
      </c>
      <c r="I86">
        <f t="shared" si="9"/>
        <v>1.0777865673696624E-4</v>
      </c>
      <c r="J86" s="2"/>
      <c r="K86" s="2"/>
      <c r="L86" s="2"/>
      <c r="M86" s="2"/>
      <c r="N86" s="2"/>
      <c r="O86" s="2"/>
    </row>
    <row r="87" spans="1:15">
      <c r="A87" s="3" t="s">
        <v>338</v>
      </c>
      <c r="B87">
        <v>5.68</v>
      </c>
      <c r="C87" s="4">
        <v>876</v>
      </c>
      <c r="D87">
        <f t="shared" si="6"/>
        <v>154.22535211267606</v>
      </c>
      <c r="E87" s="6">
        <f t="shared" si="7"/>
        <v>7.0135322742579341E-4</v>
      </c>
      <c r="F87" s="7">
        <f t="shared" si="10"/>
        <v>0.38210780663787614</v>
      </c>
      <c r="G87" s="6">
        <f t="shared" si="8"/>
        <v>4.9345606025724003E-4</v>
      </c>
      <c r="H87" s="7">
        <f t="shared" si="11"/>
        <v>0.1151698644298976</v>
      </c>
      <c r="I87">
        <f t="shared" si="9"/>
        <v>9.7247908343887912E-5</v>
      </c>
      <c r="J87" s="2"/>
      <c r="K87" s="2"/>
      <c r="L87" s="2"/>
      <c r="M87" s="2"/>
      <c r="N87" s="2"/>
      <c r="O87" s="2"/>
    </row>
    <row r="88" spans="1:15">
      <c r="A88" s="3" t="s">
        <v>223</v>
      </c>
      <c r="B88">
        <v>5.1100000000000003</v>
      </c>
      <c r="C88" s="4">
        <v>785</v>
      </c>
      <c r="D88">
        <f t="shared" si="6"/>
        <v>153.62035225048922</v>
      </c>
      <c r="E88" s="6">
        <f t="shared" si="7"/>
        <v>6.2849575745347935E-4</v>
      </c>
      <c r="F88" s="7">
        <f t="shared" si="10"/>
        <v>0.38273630239532963</v>
      </c>
      <c r="G88" s="6">
        <f t="shared" si="8"/>
        <v>4.4393670209762269E-4</v>
      </c>
      <c r="H88" s="7">
        <f t="shared" si="11"/>
        <v>0.11561380113199522</v>
      </c>
      <c r="I88">
        <f t="shared" si="9"/>
        <v>9.4776608250669858E-5</v>
      </c>
      <c r="J88" s="2"/>
      <c r="K88" s="2"/>
      <c r="L88" s="2"/>
      <c r="M88" s="2"/>
      <c r="N88" s="2"/>
      <c r="O88" s="2"/>
    </row>
    <row r="89" spans="1:15">
      <c r="A89" s="3" t="s">
        <v>319</v>
      </c>
      <c r="B89">
        <v>4.9800000000000004</v>
      </c>
      <c r="C89" s="4">
        <v>765</v>
      </c>
      <c r="D89">
        <f t="shared" si="6"/>
        <v>153.6144578313253</v>
      </c>
      <c r="E89" s="6">
        <f t="shared" si="7"/>
        <v>6.1248312669033328E-4</v>
      </c>
      <c r="F89" s="7">
        <f t="shared" si="10"/>
        <v>0.38334878552201995</v>
      </c>
      <c r="G89" s="6">
        <f t="shared" si="8"/>
        <v>4.3264281339455203E-4</v>
      </c>
      <c r="H89" s="7">
        <f t="shared" si="11"/>
        <v>0.11604644394538978</v>
      </c>
      <c r="I89">
        <f t="shared" si="9"/>
        <v>8.1575458605084861E-5</v>
      </c>
      <c r="J89" s="2"/>
      <c r="K89" s="2"/>
      <c r="L89" s="2"/>
      <c r="M89" s="2"/>
      <c r="N89" s="2"/>
      <c r="O89" s="2"/>
    </row>
    <row r="90" spans="1:15">
      <c r="A90" s="3" t="s">
        <v>220</v>
      </c>
      <c r="B90">
        <v>4.26</v>
      </c>
      <c r="C90" s="4">
        <v>649</v>
      </c>
      <c r="D90">
        <f t="shared" si="6"/>
        <v>152.34741784037558</v>
      </c>
      <c r="E90" s="6">
        <f t="shared" si="7"/>
        <v>5.1960986826408669E-4</v>
      </c>
      <c r="F90" s="7">
        <f t="shared" si="10"/>
        <v>0.38386839539028406</v>
      </c>
      <c r="G90" s="6">
        <f t="shared" si="8"/>
        <v>3.7009204519293E-4</v>
      </c>
      <c r="H90" s="7">
        <f t="shared" si="11"/>
        <v>0.11641653599058271</v>
      </c>
      <c r="I90">
        <f t="shared" si="9"/>
        <v>5.9388240760821498E-5</v>
      </c>
      <c r="J90" s="2"/>
      <c r="K90" s="2"/>
      <c r="L90" s="2"/>
      <c r="M90" s="2"/>
      <c r="N90" s="2"/>
      <c r="O90" s="2"/>
    </row>
    <row r="91" spans="1:15">
      <c r="A91" s="3" t="s">
        <v>443</v>
      </c>
      <c r="B91">
        <v>3.1</v>
      </c>
      <c r="C91" s="4">
        <v>472</v>
      </c>
      <c r="D91">
        <f t="shared" si="6"/>
        <v>152.25806451612902</v>
      </c>
      <c r="E91" s="6">
        <f t="shared" si="7"/>
        <v>3.7789808601024487E-4</v>
      </c>
      <c r="F91" s="7">
        <f t="shared" si="10"/>
        <v>0.3842462934762943</v>
      </c>
      <c r="G91" s="6">
        <f t="shared" si="8"/>
        <v>2.6931580753476129E-4</v>
      </c>
      <c r="H91" s="7">
        <f t="shared" si="11"/>
        <v>0.11668585179811748</v>
      </c>
      <c r="I91">
        <f t="shared" si="9"/>
        <v>4.2089928870087112E-5</v>
      </c>
      <c r="J91" s="2"/>
      <c r="K91" s="2"/>
      <c r="L91" s="2"/>
      <c r="M91" s="2"/>
      <c r="N91" s="2"/>
      <c r="O91" s="2"/>
    </row>
    <row r="92" spans="1:15">
      <c r="A92" s="3" t="s">
        <v>1082</v>
      </c>
      <c r="B92">
        <v>2.19</v>
      </c>
      <c r="C92" s="4">
        <v>332</v>
      </c>
      <c r="D92">
        <f t="shared" si="6"/>
        <v>151.59817351598173</v>
      </c>
      <c r="E92" s="6">
        <f t="shared" si="7"/>
        <v>2.6580967066822309E-4</v>
      </c>
      <c r="F92" s="7">
        <f t="shared" si="10"/>
        <v>0.38451210314696255</v>
      </c>
      <c r="G92" s="6">
        <f t="shared" si="8"/>
        <v>1.9025858661326684E-4</v>
      </c>
      <c r="H92" s="7">
        <f t="shared" si="11"/>
        <v>0.11687611038473075</v>
      </c>
      <c r="I92">
        <f t="shared" si="9"/>
        <v>1.6898756365667233E-4</v>
      </c>
      <c r="J92" s="4"/>
      <c r="K92" s="4"/>
      <c r="L92" s="4"/>
      <c r="M92" s="4"/>
      <c r="N92" s="4"/>
      <c r="O92" s="4"/>
    </row>
    <row r="93" spans="1:15">
      <c r="A93" s="3" t="s">
        <v>417</v>
      </c>
      <c r="B93">
        <v>8.7899999999999991</v>
      </c>
      <c r="C93" s="4">
        <v>1332</v>
      </c>
      <c r="D93">
        <f t="shared" si="6"/>
        <v>151.53583617747441</v>
      </c>
      <c r="E93" s="6">
        <f t="shared" si="7"/>
        <v>1.0664412088255215E-3</v>
      </c>
      <c r="F93" s="7">
        <f t="shared" si="10"/>
        <v>0.38557854435578809</v>
      </c>
      <c r="G93" s="6">
        <f t="shared" si="8"/>
        <v>7.636406284614682E-4</v>
      </c>
      <c r="H93" s="7">
        <f t="shared" si="11"/>
        <v>0.11763975101319223</v>
      </c>
      <c r="I93">
        <f t="shared" si="9"/>
        <v>4.2118101231665428E-4</v>
      </c>
      <c r="J93" s="2"/>
      <c r="K93" s="2"/>
      <c r="L93" s="2"/>
      <c r="M93" s="2"/>
      <c r="N93" s="2"/>
      <c r="O93" s="2"/>
    </row>
    <row r="94" spans="1:15">
      <c r="A94" s="3" t="s">
        <v>564</v>
      </c>
      <c r="B94">
        <v>21.9</v>
      </c>
      <c r="C94" s="4">
        <v>3317</v>
      </c>
      <c r="D94">
        <f t="shared" si="6"/>
        <v>151.46118721461187</v>
      </c>
      <c r="E94" s="6">
        <f t="shared" si="7"/>
        <v>2.6556948120677591E-3</v>
      </c>
      <c r="F94" s="7">
        <f t="shared" si="10"/>
        <v>0.38823423916785582</v>
      </c>
      <c r="G94" s="6">
        <f t="shared" si="8"/>
        <v>1.9025858661326684E-3</v>
      </c>
      <c r="H94" s="7">
        <f t="shared" si="11"/>
        <v>0.11954233687932489</v>
      </c>
      <c r="I94">
        <f t="shared" si="9"/>
        <v>1.5905446165111886E-4</v>
      </c>
      <c r="J94" s="4"/>
      <c r="K94" s="4"/>
      <c r="L94" s="4"/>
      <c r="M94" s="4"/>
      <c r="N94" s="4"/>
      <c r="O94" s="4"/>
    </row>
    <row r="95" spans="1:15">
      <c r="A95" s="3" t="s">
        <v>491</v>
      </c>
      <c r="B95">
        <v>8.26</v>
      </c>
      <c r="C95" s="4">
        <v>1249</v>
      </c>
      <c r="D95">
        <f t="shared" si="6"/>
        <v>151.21065375302663</v>
      </c>
      <c r="E95" s="6">
        <f t="shared" si="7"/>
        <v>9.9998879115846583E-4</v>
      </c>
      <c r="F95" s="7">
        <f t="shared" si="10"/>
        <v>0.3892342279590143</v>
      </c>
      <c r="G95" s="6">
        <f t="shared" si="8"/>
        <v>7.1759631297971878E-4</v>
      </c>
      <c r="H95" s="7">
        <f t="shared" si="11"/>
        <v>0.1202599331923046</v>
      </c>
      <c r="I95">
        <f t="shared" si="9"/>
        <v>8.7998381861263686E-5</v>
      </c>
      <c r="J95" s="2"/>
      <c r="K95" s="2"/>
      <c r="L95" s="2"/>
      <c r="M95" s="2"/>
      <c r="N95" s="2"/>
      <c r="O95" s="2"/>
    </row>
    <row r="96" spans="1:15">
      <c r="A96" s="3" t="s">
        <v>240</v>
      </c>
      <c r="B96">
        <v>4.53</v>
      </c>
      <c r="C96" s="4">
        <v>677</v>
      </c>
      <c r="D96">
        <f t="shared" si="6"/>
        <v>149.44812362030905</v>
      </c>
      <c r="E96" s="6">
        <f t="shared" si="7"/>
        <v>5.420275513324911E-4</v>
      </c>
      <c r="F96" s="7">
        <f t="shared" si="10"/>
        <v>0.38977625551034678</v>
      </c>
      <c r="G96" s="6">
        <f t="shared" si="8"/>
        <v>3.9354858326853831E-4</v>
      </c>
      <c r="H96" s="7">
        <f t="shared" si="11"/>
        <v>0.12065348177557314</v>
      </c>
      <c r="I96">
        <f t="shared" si="9"/>
        <v>1.7478559555013373E-4</v>
      </c>
      <c r="J96" s="4"/>
      <c r="K96" s="4"/>
      <c r="L96" s="4"/>
      <c r="M96" s="4"/>
      <c r="N96" s="4"/>
      <c r="O96" s="4"/>
    </row>
    <row r="97" spans="1:15">
      <c r="A97" s="3" t="s">
        <v>38</v>
      </c>
      <c r="B97">
        <v>8.99</v>
      </c>
      <c r="C97" s="4">
        <v>1342</v>
      </c>
      <c r="D97">
        <f t="shared" si="6"/>
        <v>149.27697441601779</v>
      </c>
      <c r="E97" s="6">
        <f t="shared" si="7"/>
        <v>1.0744475242070945E-3</v>
      </c>
      <c r="F97" s="7">
        <f t="shared" si="10"/>
        <v>0.39085070303455388</v>
      </c>
      <c r="G97" s="6">
        <f t="shared" si="8"/>
        <v>7.8101584185080774E-4</v>
      </c>
      <c r="H97" s="7">
        <f t="shared" si="11"/>
        <v>0.12143449761742395</v>
      </c>
      <c r="I97">
        <f t="shared" si="9"/>
        <v>3.0947202829131881E-5</v>
      </c>
      <c r="J97" s="2"/>
      <c r="K97" s="2"/>
      <c r="L97" s="2"/>
      <c r="M97" s="2"/>
      <c r="N97" s="2"/>
      <c r="O97" s="2"/>
    </row>
    <row r="98" spans="1:15">
      <c r="A98" s="3" t="s">
        <v>738</v>
      </c>
      <c r="B98">
        <v>1.59</v>
      </c>
      <c r="C98" s="4">
        <v>237</v>
      </c>
      <c r="D98">
        <f t="shared" si="6"/>
        <v>149.0566037735849</v>
      </c>
      <c r="E98" s="6">
        <f t="shared" si="7"/>
        <v>1.8974967454327973E-4</v>
      </c>
      <c r="F98" s="7">
        <f t="shared" si="10"/>
        <v>0.39104045270909715</v>
      </c>
      <c r="G98" s="6">
        <f t="shared" si="8"/>
        <v>1.3813294644524855E-4</v>
      </c>
      <c r="H98" s="7">
        <f t="shared" si="11"/>
        <v>0.1215726305638692</v>
      </c>
      <c r="I98">
        <f t="shared" si="9"/>
        <v>1.7439984300974404E-4</v>
      </c>
      <c r="J98" s="4"/>
      <c r="K98" s="4"/>
      <c r="L98" s="4"/>
      <c r="M98" s="4"/>
      <c r="N98" s="4"/>
      <c r="O98" s="4"/>
    </row>
    <row r="99" spans="1:15">
      <c r="A99" s="3" t="s">
        <v>539</v>
      </c>
      <c r="B99">
        <v>8.9499999999999993</v>
      </c>
      <c r="C99" s="4">
        <v>1332</v>
      </c>
      <c r="D99">
        <f t="shared" si="6"/>
        <v>148.82681564245812</v>
      </c>
      <c r="E99" s="6">
        <f t="shared" si="7"/>
        <v>1.0664412088255215E-3</v>
      </c>
      <c r="F99" s="7">
        <f t="shared" si="10"/>
        <v>0.39210689391792269</v>
      </c>
      <c r="G99" s="6">
        <f t="shared" si="8"/>
        <v>7.7754079917293981E-4</v>
      </c>
      <c r="H99" s="7">
        <f t="shared" si="11"/>
        <v>0.12235017136304215</v>
      </c>
      <c r="I99">
        <f t="shared" si="9"/>
        <v>8.2529675431049221E-5</v>
      </c>
      <c r="J99" s="4"/>
      <c r="K99" s="4"/>
      <c r="L99" s="4"/>
      <c r="M99" s="4"/>
      <c r="N99" s="4"/>
      <c r="O99" s="4"/>
    </row>
    <row r="100" spans="1:15">
      <c r="A100" s="3" t="s">
        <v>276</v>
      </c>
      <c r="B100">
        <v>4.22</v>
      </c>
      <c r="C100" s="4">
        <v>625</v>
      </c>
      <c r="D100">
        <f t="shared" si="6"/>
        <v>148.10426540284362</v>
      </c>
      <c r="E100" s="6">
        <f t="shared" si="7"/>
        <v>5.0039471134831156E-4</v>
      </c>
      <c r="F100" s="7">
        <f t="shared" si="10"/>
        <v>0.39260728862927102</v>
      </c>
      <c r="G100" s="6">
        <f t="shared" si="8"/>
        <v>3.6661700251506212E-4</v>
      </c>
      <c r="H100" s="7">
        <f t="shared" si="11"/>
        <v>0.1227167883655572</v>
      </c>
      <c r="I100">
        <f t="shared" si="9"/>
        <v>6.6054893516762775E-4</v>
      </c>
      <c r="J100" s="2"/>
      <c r="K100" s="2"/>
      <c r="L100" s="2"/>
      <c r="M100" s="2"/>
      <c r="N100" s="2"/>
      <c r="O100" s="2"/>
    </row>
    <row r="101" spans="1:15">
      <c r="A101" s="3" t="s">
        <v>765</v>
      </c>
      <c r="B101">
        <v>33.700000000000003</v>
      </c>
      <c r="C101" s="4">
        <v>4976</v>
      </c>
      <c r="D101">
        <f t="shared" si="6"/>
        <v>147.65578635014836</v>
      </c>
      <c r="E101" s="6">
        <f t="shared" si="7"/>
        <v>3.9839425338707175E-3</v>
      </c>
      <c r="F101" s="7">
        <f t="shared" si="10"/>
        <v>0.39659123116314177</v>
      </c>
      <c r="G101" s="6">
        <f t="shared" si="8"/>
        <v>2.9277234561036957E-3</v>
      </c>
      <c r="H101" s="7">
        <f t="shared" si="11"/>
        <v>0.12564451182166089</v>
      </c>
      <c r="I101">
        <f t="shared" si="9"/>
        <v>9.9352686661946521E-5</v>
      </c>
      <c r="J101" s="2"/>
      <c r="K101" s="2"/>
      <c r="L101" s="2"/>
      <c r="M101" s="2"/>
      <c r="N101" s="2"/>
      <c r="O101" s="2"/>
    </row>
    <row r="102" spans="1:15">
      <c r="A102" s="3" t="s">
        <v>410</v>
      </c>
      <c r="B102">
        <v>5.05</v>
      </c>
      <c r="C102" s="4">
        <v>742</v>
      </c>
      <c r="D102">
        <f t="shared" si="6"/>
        <v>146.93069306930693</v>
      </c>
      <c r="E102" s="6">
        <f t="shared" si="7"/>
        <v>5.9406860131271545E-4</v>
      </c>
      <c r="F102" s="7">
        <f t="shared" si="10"/>
        <v>0.39718529976445449</v>
      </c>
      <c r="G102" s="6">
        <f t="shared" si="8"/>
        <v>4.3872413808082079E-4</v>
      </c>
      <c r="H102" s="7">
        <f t="shared" si="11"/>
        <v>0.12608323595974172</v>
      </c>
      <c r="I102">
        <f t="shared" si="9"/>
        <v>5.2963612693975037E-5</v>
      </c>
      <c r="J102" s="2"/>
      <c r="K102" s="2"/>
      <c r="L102" s="2"/>
      <c r="M102" s="2"/>
      <c r="N102" s="2"/>
      <c r="O102" s="2"/>
    </row>
    <row r="103" spans="1:15">
      <c r="A103" s="3" t="s">
        <v>663</v>
      </c>
      <c r="B103">
        <v>2.67</v>
      </c>
      <c r="C103" s="4">
        <v>388</v>
      </c>
      <c r="D103">
        <f t="shared" si="6"/>
        <v>145.3183520599251</v>
      </c>
      <c r="E103" s="6">
        <f t="shared" si="7"/>
        <v>3.1064503680503181E-4</v>
      </c>
      <c r="F103" s="7">
        <f t="shared" si="10"/>
        <v>0.39749594480125955</v>
      </c>
      <c r="G103" s="6">
        <f t="shared" si="8"/>
        <v>2.3195909874768151E-4</v>
      </c>
      <c r="H103" s="7">
        <f t="shared" si="11"/>
        <v>0.1263151950584894</v>
      </c>
      <c r="I103">
        <f t="shared" si="9"/>
        <v>3.2951793089375236E-5</v>
      </c>
      <c r="J103" s="2"/>
      <c r="K103" s="2"/>
      <c r="L103" s="2"/>
      <c r="M103" s="2"/>
      <c r="N103" s="2"/>
      <c r="O103" s="2"/>
    </row>
    <row r="104" spans="1:15">
      <c r="A104" s="3" t="s">
        <v>647</v>
      </c>
      <c r="B104">
        <v>1.66</v>
      </c>
      <c r="C104" s="4">
        <v>241</v>
      </c>
      <c r="D104">
        <f t="shared" si="6"/>
        <v>145.18072289156626</v>
      </c>
      <c r="E104" s="6">
        <f t="shared" si="7"/>
        <v>1.9295220069590893E-4</v>
      </c>
      <c r="F104" s="7">
        <f t="shared" si="10"/>
        <v>0.39768889700195548</v>
      </c>
      <c r="G104" s="6">
        <f t="shared" si="8"/>
        <v>1.4421427113151734E-4</v>
      </c>
      <c r="H104" s="7">
        <f t="shared" si="11"/>
        <v>0.12645940932962091</v>
      </c>
      <c r="I104">
        <f t="shared" si="9"/>
        <v>9.9874129890292762E-5</v>
      </c>
      <c r="J104" s="2"/>
      <c r="K104" s="2"/>
      <c r="L104" s="2"/>
      <c r="M104" s="2"/>
      <c r="N104" s="2"/>
      <c r="O104" s="2"/>
    </row>
    <row r="105" spans="1:15">
      <c r="A105" s="3" t="s">
        <v>493</v>
      </c>
      <c r="B105">
        <v>5.03</v>
      </c>
      <c r="C105" s="4">
        <v>730</v>
      </c>
      <c r="D105">
        <f t="shared" si="6"/>
        <v>145.12922465208746</v>
      </c>
      <c r="E105" s="6">
        <f t="shared" si="7"/>
        <v>5.8446102285482793E-4</v>
      </c>
      <c r="F105" s="7">
        <f t="shared" si="10"/>
        <v>0.39827335802481029</v>
      </c>
      <c r="G105" s="6">
        <f t="shared" si="8"/>
        <v>4.3698661674188688E-4</v>
      </c>
      <c r="H105" s="7">
        <f t="shared" si="11"/>
        <v>0.12689639594636279</v>
      </c>
      <c r="I105">
        <f t="shared" si="9"/>
        <v>6.9937675297830626E-5</v>
      </c>
      <c r="J105" s="2"/>
      <c r="K105" s="2"/>
      <c r="L105" s="2"/>
      <c r="M105" s="2"/>
      <c r="N105" s="2"/>
      <c r="O105" s="2"/>
    </row>
    <row r="106" spans="1:15">
      <c r="A106" s="3" t="s">
        <v>986</v>
      </c>
      <c r="B106">
        <v>3.51</v>
      </c>
      <c r="C106" s="4">
        <v>507</v>
      </c>
      <c r="D106">
        <f t="shared" si="6"/>
        <v>144.44444444444446</v>
      </c>
      <c r="E106" s="6">
        <f t="shared" si="7"/>
        <v>4.0592018984575033E-4</v>
      </c>
      <c r="F106" s="7">
        <f t="shared" si="10"/>
        <v>0.39867927821465604</v>
      </c>
      <c r="G106" s="6">
        <f t="shared" si="8"/>
        <v>3.0493499498290713E-4</v>
      </c>
      <c r="H106" s="7">
        <f t="shared" si="11"/>
        <v>0.1272013309413457</v>
      </c>
      <c r="I106">
        <f t="shared" si="9"/>
        <v>4.1734326647266395E-5</v>
      </c>
      <c r="J106" s="2"/>
      <c r="K106" s="2"/>
      <c r="L106" s="2"/>
      <c r="M106" s="2"/>
      <c r="N106" s="2"/>
      <c r="O106" s="2"/>
    </row>
    <row r="107" spans="1:15">
      <c r="A107" s="3" t="s">
        <v>721</v>
      </c>
      <c r="B107">
        <v>2.09</v>
      </c>
      <c r="C107" s="4">
        <v>301</v>
      </c>
      <c r="D107">
        <f t="shared" si="6"/>
        <v>144.01913875598086</v>
      </c>
      <c r="E107" s="6">
        <f t="shared" si="7"/>
        <v>2.4099009298534683E-4</v>
      </c>
      <c r="F107" s="7">
        <f t="shared" si="10"/>
        <v>0.39892026830764138</v>
      </c>
      <c r="G107" s="6">
        <f t="shared" si="8"/>
        <v>1.8157097991859712E-4</v>
      </c>
      <c r="H107" s="7">
        <f t="shared" si="11"/>
        <v>0.12738290192126431</v>
      </c>
      <c r="I107">
        <f t="shared" si="9"/>
        <v>1.1354720883000047E-4</v>
      </c>
      <c r="J107" s="4"/>
      <c r="K107" s="4"/>
      <c r="L107" s="4"/>
      <c r="M107" s="4"/>
      <c r="N107" s="4"/>
      <c r="O107" s="4"/>
    </row>
    <row r="108" spans="1:15">
      <c r="A108" s="3" t="s">
        <v>538</v>
      </c>
      <c r="B108">
        <v>5.66</v>
      </c>
      <c r="C108" s="4">
        <v>810</v>
      </c>
      <c r="D108">
        <f t="shared" si="6"/>
        <v>143.1095406360424</v>
      </c>
      <c r="E108" s="6">
        <f t="shared" si="7"/>
        <v>6.4851154590741178E-4</v>
      </c>
      <c r="F108" s="7">
        <f t="shared" si="10"/>
        <v>0.39956877985354877</v>
      </c>
      <c r="G108" s="6">
        <f t="shared" si="8"/>
        <v>4.9171853891830607E-4</v>
      </c>
      <c r="H108" s="7">
        <f t="shared" si="11"/>
        <v>0.12787462046018261</v>
      </c>
      <c r="I108">
        <f t="shared" si="9"/>
        <v>1.2901434121490724E-4</v>
      </c>
      <c r="J108" s="4"/>
      <c r="K108" s="4"/>
      <c r="L108" s="4"/>
      <c r="M108" s="4"/>
      <c r="N108" s="4"/>
      <c r="O108" s="4"/>
    </row>
    <row r="109" spans="1:15">
      <c r="A109" s="3" t="s">
        <v>1062</v>
      </c>
      <c r="B109">
        <v>6.43</v>
      </c>
      <c r="C109" s="4">
        <v>920</v>
      </c>
      <c r="D109">
        <f t="shared" si="6"/>
        <v>143.07931570762054</v>
      </c>
      <c r="E109" s="6">
        <f t="shared" si="7"/>
        <v>7.3658101510471461E-4</v>
      </c>
      <c r="F109" s="7">
        <f t="shared" si="10"/>
        <v>0.40030536086865348</v>
      </c>
      <c r="G109" s="6">
        <f t="shared" si="8"/>
        <v>5.5861311046726295E-4</v>
      </c>
      <c r="H109" s="7">
        <f t="shared" si="11"/>
        <v>0.12843323357064987</v>
      </c>
      <c r="I109">
        <f t="shared" si="9"/>
        <v>1.4935613245539714E-4</v>
      </c>
      <c r="J109" s="2"/>
      <c r="K109" s="2"/>
      <c r="L109" s="2"/>
      <c r="M109" s="2"/>
      <c r="N109" s="2"/>
      <c r="O109" s="2"/>
    </row>
    <row r="110" spans="1:15">
      <c r="A110" s="3" t="s">
        <v>877</v>
      </c>
      <c r="B110">
        <v>7.42</v>
      </c>
      <c r="C110" s="4">
        <v>1057</v>
      </c>
      <c r="D110">
        <f t="shared" si="6"/>
        <v>142.45283018867926</v>
      </c>
      <c r="E110" s="6">
        <f t="shared" si="7"/>
        <v>8.4626753583226446E-4</v>
      </c>
      <c r="F110" s="7">
        <f t="shared" si="10"/>
        <v>0.40115162840448576</v>
      </c>
      <c r="G110" s="6">
        <f t="shared" si="8"/>
        <v>6.4462041674449313E-4</v>
      </c>
      <c r="H110" s="7">
        <f t="shared" si="11"/>
        <v>0.12907785398739435</v>
      </c>
      <c r="I110">
        <f t="shared" si="9"/>
        <v>1.6745508075319965E-4</v>
      </c>
      <c r="J110" s="2"/>
      <c r="K110" s="2"/>
      <c r="L110" s="2"/>
      <c r="M110" s="2"/>
      <c r="N110" s="2"/>
      <c r="O110" s="2"/>
    </row>
    <row r="111" spans="1:15">
      <c r="A111" s="3" t="s">
        <v>94</v>
      </c>
      <c r="B111">
        <v>8.31</v>
      </c>
      <c r="C111" s="4">
        <v>1182</v>
      </c>
      <c r="D111">
        <f t="shared" si="6"/>
        <v>142.23826714801444</v>
      </c>
      <c r="E111" s="6">
        <f t="shared" si="7"/>
        <v>9.4634647810192679E-4</v>
      </c>
      <c r="F111" s="7">
        <f t="shared" si="10"/>
        <v>0.40209797488258769</v>
      </c>
      <c r="G111" s="6">
        <f t="shared" si="8"/>
        <v>7.2194011632705369E-4</v>
      </c>
      <c r="H111" s="7">
        <f t="shared" si="11"/>
        <v>0.12979979410372142</v>
      </c>
      <c r="I111">
        <f t="shared" si="9"/>
        <v>1.119860474079748E-4</v>
      </c>
      <c r="J111" s="2"/>
      <c r="K111" s="2"/>
      <c r="L111" s="2"/>
      <c r="M111" s="2"/>
      <c r="N111" s="2"/>
      <c r="O111" s="2"/>
    </row>
    <row r="112" spans="1:15">
      <c r="A112" s="3" t="s">
        <v>820</v>
      </c>
      <c r="B112">
        <v>5.55</v>
      </c>
      <c r="C112" s="4">
        <v>788</v>
      </c>
      <c r="D112">
        <f t="shared" si="6"/>
        <v>141.98198198198199</v>
      </c>
      <c r="E112" s="6">
        <f t="shared" si="7"/>
        <v>6.3089765206795123E-4</v>
      </c>
      <c r="F112" s="7">
        <f t="shared" si="10"/>
        <v>0.40272887253465567</v>
      </c>
      <c r="G112" s="6">
        <f t="shared" si="8"/>
        <v>4.8216217155416943E-4</v>
      </c>
      <c r="H112" s="7">
        <f t="shared" si="11"/>
        <v>0.13028195627527558</v>
      </c>
      <c r="I112">
        <f t="shared" si="9"/>
        <v>3.2087190947690386E-4</v>
      </c>
      <c r="J112" s="2"/>
      <c r="K112" s="2"/>
      <c r="L112" s="2"/>
      <c r="M112" s="2"/>
      <c r="N112" s="2"/>
      <c r="O112" s="2"/>
    </row>
    <row r="113" spans="1:15">
      <c r="A113" s="3" t="s">
        <v>798</v>
      </c>
      <c r="B113">
        <v>15.87</v>
      </c>
      <c r="C113" s="4">
        <v>2247</v>
      </c>
      <c r="D113">
        <f t="shared" si="6"/>
        <v>141.58790170132326</v>
      </c>
      <c r="E113" s="6">
        <f t="shared" si="7"/>
        <v>1.7990190662394497E-3</v>
      </c>
      <c r="F113" s="7">
        <f t="shared" si="10"/>
        <v>0.40452789160089514</v>
      </c>
      <c r="G113" s="6">
        <f t="shared" si="8"/>
        <v>1.3787231824440845E-3</v>
      </c>
      <c r="H113" s="7">
        <f t="shared" si="11"/>
        <v>0.13166067945771967</v>
      </c>
      <c r="I113">
        <f t="shared" si="9"/>
        <v>1.2885481865091558E-4</v>
      </c>
      <c r="J113" s="2"/>
      <c r="K113" s="2"/>
      <c r="L113" s="2"/>
      <c r="M113" s="2"/>
      <c r="N113" s="2"/>
      <c r="O113" s="2"/>
    </row>
    <row r="114" spans="1:15">
      <c r="A114" s="3" t="s">
        <v>1061</v>
      </c>
      <c r="B114">
        <v>6.36</v>
      </c>
      <c r="C114" s="4">
        <v>898</v>
      </c>
      <c r="D114">
        <f t="shared" si="6"/>
        <v>141.19496855345912</v>
      </c>
      <c r="E114" s="6">
        <f t="shared" si="7"/>
        <v>7.1896712126525407E-4</v>
      </c>
      <c r="F114" s="7">
        <f t="shared" si="10"/>
        <v>0.40524685872216037</v>
      </c>
      <c r="G114" s="6">
        <f t="shared" si="8"/>
        <v>5.5253178578099419E-4</v>
      </c>
      <c r="H114" s="7">
        <f t="shared" si="11"/>
        <v>0.13221321124350066</v>
      </c>
      <c r="I114">
        <f t="shared" si="9"/>
        <v>7.6659419661097294E-5</v>
      </c>
      <c r="J114" s="2"/>
      <c r="K114" s="2"/>
      <c r="L114" s="2"/>
      <c r="M114" s="2"/>
      <c r="N114" s="2"/>
      <c r="O114" s="2"/>
    </row>
    <row r="115" spans="1:15">
      <c r="A115" s="3" t="s">
        <v>923</v>
      </c>
      <c r="B115">
        <v>3.78</v>
      </c>
      <c r="C115" s="4">
        <v>533</v>
      </c>
      <c r="D115">
        <f t="shared" si="6"/>
        <v>141.00529100529101</v>
      </c>
      <c r="E115" s="6">
        <f t="shared" si="7"/>
        <v>4.267366098378401E-4</v>
      </c>
      <c r="F115" s="7">
        <f t="shared" si="10"/>
        <v>0.4056735953319982</v>
      </c>
      <c r="G115" s="6">
        <f t="shared" si="8"/>
        <v>3.2839153305851539E-4</v>
      </c>
      <c r="H115" s="7">
        <f t="shared" si="11"/>
        <v>0.13254160277655919</v>
      </c>
      <c r="I115">
        <f t="shared" si="9"/>
        <v>1.0418179973710473E-4</v>
      </c>
      <c r="J115" s="2"/>
      <c r="K115" s="2"/>
      <c r="L115" s="2"/>
      <c r="M115" s="2"/>
      <c r="N115" s="2"/>
      <c r="O115" s="2"/>
    </row>
    <row r="116" spans="1:15">
      <c r="A116" s="3" t="s">
        <v>524</v>
      </c>
      <c r="B116">
        <v>5.13</v>
      </c>
      <c r="C116" s="4">
        <v>722</v>
      </c>
      <c r="D116">
        <f t="shared" si="6"/>
        <v>140.74074074074073</v>
      </c>
      <c r="E116" s="6">
        <f t="shared" si="7"/>
        <v>5.7805597054956949E-4</v>
      </c>
      <c r="F116" s="7">
        <f t="shared" si="10"/>
        <v>0.40625165130254776</v>
      </c>
      <c r="G116" s="6">
        <f t="shared" si="8"/>
        <v>4.456742234365566E-4</v>
      </c>
      <c r="H116" s="7">
        <f t="shared" si="11"/>
        <v>0.13298727699999574</v>
      </c>
      <c r="I116">
        <f t="shared" si="9"/>
        <v>3.2868166735184473E-4</v>
      </c>
      <c r="J116" s="1"/>
      <c r="K116" s="1"/>
      <c r="L116" s="1"/>
      <c r="M116" s="1"/>
      <c r="N116" s="1"/>
      <c r="O116" s="1"/>
    </row>
    <row r="117" spans="1:15">
      <c r="A117" s="3" t="s">
        <v>355</v>
      </c>
      <c r="B117">
        <v>16.170000000000002</v>
      </c>
      <c r="C117" s="4">
        <v>2273</v>
      </c>
      <c r="D117">
        <f t="shared" si="6"/>
        <v>140.56895485466913</v>
      </c>
      <c r="E117" s="6">
        <f t="shared" si="7"/>
        <v>1.8198354862315395E-3</v>
      </c>
      <c r="F117" s="7">
        <f t="shared" si="10"/>
        <v>0.4080714867887793</v>
      </c>
      <c r="G117" s="6">
        <f t="shared" si="8"/>
        <v>1.4047860025280937E-3</v>
      </c>
      <c r="H117" s="7">
        <f t="shared" si="11"/>
        <v>0.13439206300252382</v>
      </c>
      <c r="I117">
        <f t="shared" si="9"/>
        <v>1.1238010629234518E-4</v>
      </c>
      <c r="J117" s="2"/>
      <c r="K117" s="2"/>
      <c r="L117" s="2"/>
      <c r="M117" s="2"/>
      <c r="N117" s="2"/>
      <c r="O117" s="2"/>
    </row>
    <row r="118" spans="1:15">
      <c r="A118" s="3" t="s">
        <v>231</v>
      </c>
      <c r="B118">
        <v>5.51</v>
      </c>
      <c r="C118" s="4">
        <v>771</v>
      </c>
      <c r="D118">
        <f t="shared" si="6"/>
        <v>139.92740471869328</v>
      </c>
      <c r="E118" s="6">
        <f t="shared" si="7"/>
        <v>6.1728691591927715E-4</v>
      </c>
      <c r="F118" s="7">
        <f t="shared" si="10"/>
        <v>0.40868877370469858</v>
      </c>
      <c r="G118" s="6">
        <f t="shared" si="8"/>
        <v>4.786871288763015E-4</v>
      </c>
      <c r="H118" s="7">
        <f t="shared" si="11"/>
        <v>0.13487075013140012</v>
      </c>
      <c r="I118">
        <f t="shared" si="9"/>
        <v>1.090437542405967E-4</v>
      </c>
      <c r="J118" s="4"/>
      <c r="K118" s="4"/>
      <c r="L118" s="4"/>
      <c r="M118" s="4"/>
      <c r="N118" s="4"/>
      <c r="O118" s="4"/>
    </row>
    <row r="119" spans="1:15">
      <c r="A119" s="3" t="s">
        <v>37</v>
      </c>
      <c r="B119">
        <v>5.34</v>
      </c>
      <c r="C119" s="4">
        <v>746</v>
      </c>
      <c r="D119">
        <f t="shared" si="6"/>
        <v>139.70037453183522</v>
      </c>
      <c r="E119" s="6">
        <f t="shared" si="7"/>
        <v>5.9727112746534462E-4</v>
      </c>
      <c r="F119" s="7">
        <f t="shared" si="10"/>
        <v>0.40928604483216391</v>
      </c>
      <c r="G119" s="6">
        <f t="shared" si="8"/>
        <v>4.6391819749536301E-4</v>
      </c>
      <c r="H119" s="7">
        <f t="shared" si="11"/>
        <v>0.13533466832889549</v>
      </c>
      <c r="I119">
        <f t="shared" si="9"/>
        <v>1.6870988887930649E-4</v>
      </c>
      <c r="J119" s="4"/>
      <c r="K119" s="4"/>
      <c r="L119" s="4"/>
      <c r="M119" s="4"/>
      <c r="N119" s="4"/>
      <c r="O119" s="4"/>
    </row>
    <row r="120" spans="1:15">
      <c r="A120" s="3" t="s">
        <v>810</v>
      </c>
      <c r="B120">
        <v>8.24</v>
      </c>
      <c r="C120" s="4">
        <v>1147</v>
      </c>
      <c r="D120">
        <f t="shared" si="6"/>
        <v>139.19902912621359</v>
      </c>
      <c r="E120" s="6">
        <f t="shared" si="7"/>
        <v>9.1832437426642133E-4</v>
      </c>
      <c r="F120" s="7">
        <f t="shared" si="10"/>
        <v>0.41020436920643033</v>
      </c>
      <c r="G120" s="6">
        <f t="shared" si="8"/>
        <v>7.1585879164078492E-4</v>
      </c>
      <c r="H120" s="7">
        <f t="shared" si="11"/>
        <v>0.13605052712053628</v>
      </c>
      <c r="I120">
        <f t="shared" si="9"/>
        <v>1.1190261045400385E-4</v>
      </c>
      <c r="J120" s="2"/>
      <c r="K120" s="2"/>
      <c r="L120" s="2"/>
      <c r="M120" s="2"/>
      <c r="N120" s="2"/>
      <c r="O120" s="2"/>
    </row>
    <row r="121" spans="1:15">
      <c r="A121" s="3" t="s">
        <v>853</v>
      </c>
      <c r="B121">
        <v>5.46</v>
      </c>
      <c r="C121" s="4">
        <v>759</v>
      </c>
      <c r="D121">
        <f t="shared" si="6"/>
        <v>139.01098901098902</v>
      </c>
      <c r="E121" s="6">
        <f t="shared" si="7"/>
        <v>6.0767933746138953E-4</v>
      </c>
      <c r="F121" s="7">
        <f t="shared" si="10"/>
        <v>0.41081204854389169</v>
      </c>
      <c r="G121" s="6">
        <f t="shared" si="8"/>
        <v>4.7434332552896664E-4</v>
      </c>
      <c r="H121" s="7">
        <f t="shared" si="11"/>
        <v>0.13652487044606523</v>
      </c>
      <c r="I121">
        <f t="shared" si="9"/>
        <v>1.2473261634687871E-4</v>
      </c>
      <c r="J121" s="2"/>
      <c r="K121" s="2"/>
      <c r="L121" s="2"/>
      <c r="M121" s="2"/>
      <c r="N121" s="2"/>
      <c r="O121" s="2"/>
    </row>
    <row r="122" spans="1:15">
      <c r="A122" s="3" t="s">
        <v>349</v>
      </c>
      <c r="B122">
        <v>6.04</v>
      </c>
      <c r="C122" s="4">
        <v>831</v>
      </c>
      <c r="D122">
        <f t="shared" si="6"/>
        <v>137.58278145695365</v>
      </c>
      <c r="E122" s="6">
        <f t="shared" si="7"/>
        <v>6.6532480820871503E-4</v>
      </c>
      <c r="F122" s="7">
        <f t="shared" si="10"/>
        <v>0.41147737335210038</v>
      </c>
      <c r="G122" s="6">
        <f t="shared" si="8"/>
        <v>5.2473144435805107E-4</v>
      </c>
      <c r="H122" s="7">
        <f t="shared" si="11"/>
        <v>0.13704960189042328</v>
      </c>
      <c r="I122">
        <f t="shared" si="9"/>
        <v>6.8398907339582704E-5</v>
      </c>
      <c r="J122" s="4"/>
      <c r="K122" s="4"/>
      <c r="L122" s="4"/>
      <c r="M122" s="4"/>
      <c r="N122" s="4"/>
      <c r="O122" s="4"/>
    </row>
    <row r="123" spans="1:15">
      <c r="A123" s="3" t="s">
        <v>554</v>
      </c>
      <c r="B123">
        <v>3.31</v>
      </c>
      <c r="C123" s="4">
        <v>455</v>
      </c>
      <c r="D123">
        <f t="shared" si="6"/>
        <v>137.46223564954681</v>
      </c>
      <c r="E123" s="6">
        <f t="shared" si="7"/>
        <v>3.6428734986157079E-4</v>
      </c>
      <c r="F123" s="7">
        <f t="shared" si="10"/>
        <v>0.41184166070196193</v>
      </c>
      <c r="G123" s="6">
        <f t="shared" si="8"/>
        <v>2.875597815935677E-4</v>
      </c>
      <c r="H123" s="7">
        <f t="shared" si="11"/>
        <v>0.13733716167201684</v>
      </c>
      <c r="I123">
        <f t="shared" si="9"/>
        <v>3.3276184965493061E-5</v>
      </c>
      <c r="J123" s="2"/>
      <c r="K123" s="2"/>
      <c r="L123" s="2"/>
      <c r="M123" s="2"/>
      <c r="N123" s="2"/>
      <c r="O123" s="2"/>
    </row>
    <row r="124" spans="1:15">
      <c r="A124" s="3" t="s">
        <v>530</v>
      </c>
      <c r="B124">
        <v>1.6</v>
      </c>
      <c r="C124" s="4">
        <v>218</v>
      </c>
      <c r="D124">
        <f t="shared" si="6"/>
        <v>136.25</v>
      </c>
      <c r="E124" s="6">
        <f t="shared" si="7"/>
        <v>1.7453767531829106E-4</v>
      </c>
      <c r="F124" s="7">
        <f t="shared" si="10"/>
        <v>0.41201619837728021</v>
      </c>
      <c r="G124" s="6">
        <f t="shared" si="8"/>
        <v>1.390017071147155E-4</v>
      </c>
      <c r="H124" s="7">
        <f t="shared" si="11"/>
        <v>0.13747616337913157</v>
      </c>
      <c r="I124">
        <f t="shared" si="9"/>
        <v>1.757465078096182E-4</v>
      </c>
      <c r="J124" s="2"/>
      <c r="K124" s="2"/>
      <c r="L124" s="2"/>
      <c r="M124" s="2"/>
      <c r="N124" s="2"/>
      <c r="O124" s="2"/>
    </row>
    <row r="125" spans="1:15">
      <c r="A125" s="3" t="s">
        <v>918</v>
      </c>
      <c r="B125">
        <v>8.44</v>
      </c>
      <c r="C125" s="4">
        <v>1148</v>
      </c>
      <c r="D125">
        <f t="shared" si="6"/>
        <v>136.01895734597159</v>
      </c>
      <c r="E125" s="6">
        <f t="shared" si="7"/>
        <v>9.1912500580457863E-4</v>
      </c>
      <c r="F125" s="7">
        <f t="shared" si="10"/>
        <v>0.41293532338308481</v>
      </c>
      <c r="G125" s="6">
        <f t="shared" si="8"/>
        <v>7.3323400503012425E-4</v>
      </c>
      <c r="H125" s="7">
        <f t="shared" si="11"/>
        <v>0.13820939738416169</v>
      </c>
      <c r="I125">
        <f t="shared" si="9"/>
        <v>9.9167519599888121E-5</v>
      </c>
      <c r="J125" s="4"/>
      <c r="K125" s="4"/>
      <c r="L125" s="4"/>
      <c r="M125" s="4"/>
      <c r="N125" s="4"/>
      <c r="O125" s="4"/>
    </row>
    <row r="126" spans="1:15">
      <c r="A126" s="3" t="s">
        <v>392</v>
      </c>
      <c r="B126">
        <v>4.76</v>
      </c>
      <c r="C126" s="4">
        <v>647</v>
      </c>
      <c r="D126">
        <f t="shared" si="6"/>
        <v>135.92436974789916</v>
      </c>
      <c r="E126" s="6">
        <f t="shared" si="7"/>
        <v>5.1800860518777211E-4</v>
      </c>
      <c r="F126" s="7">
        <f t="shared" si="10"/>
        <v>0.41345333198827255</v>
      </c>
      <c r="G126" s="6">
        <f t="shared" si="8"/>
        <v>4.1353007866627863E-4</v>
      </c>
      <c r="H126" s="7">
        <f t="shared" si="11"/>
        <v>0.13862292746282798</v>
      </c>
      <c r="I126">
        <f t="shared" si="9"/>
        <v>2.90355010321805E-4</v>
      </c>
      <c r="J126" s="2"/>
      <c r="K126" s="2"/>
      <c r="L126" s="2"/>
      <c r="M126" s="2"/>
      <c r="N126" s="2"/>
      <c r="O126" s="2"/>
    </row>
    <row r="127" spans="1:15">
      <c r="A127" s="3" t="s">
        <v>401</v>
      </c>
      <c r="B127">
        <v>13.84</v>
      </c>
      <c r="C127" s="4">
        <v>1863</v>
      </c>
      <c r="D127">
        <f t="shared" si="6"/>
        <v>134.60982658959537</v>
      </c>
      <c r="E127" s="6">
        <f t="shared" si="7"/>
        <v>1.491576555587047E-3</v>
      </c>
      <c r="F127" s="7">
        <f t="shared" si="10"/>
        <v>0.41494490854385963</v>
      </c>
      <c r="G127" s="6">
        <f t="shared" si="8"/>
        <v>1.2023647665422891E-3</v>
      </c>
      <c r="H127" s="7">
        <f t="shared" si="11"/>
        <v>0.13982529222937026</v>
      </c>
      <c r="I127">
        <f t="shared" si="9"/>
        <v>2.1307411587494912E-4</v>
      </c>
      <c r="J127" s="4"/>
      <c r="K127" s="4"/>
      <c r="L127" s="4"/>
      <c r="M127" s="4"/>
      <c r="N127" s="4"/>
      <c r="O127" s="4"/>
    </row>
    <row r="128" spans="1:15">
      <c r="A128" s="3" t="s">
        <v>353</v>
      </c>
      <c r="B128">
        <v>10.1</v>
      </c>
      <c r="C128" s="4">
        <v>1349</v>
      </c>
      <c r="D128">
        <f t="shared" si="6"/>
        <v>133.56435643564356</v>
      </c>
      <c r="E128" s="6">
        <f t="shared" si="7"/>
        <v>1.0800519449741957E-3</v>
      </c>
      <c r="F128" s="7">
        <f t="shared" si="10"/>
        <v>0.41602496048883381</v>
      </c>
      <c r="G128" s="6">
        <f t="shared" si="8"/>
        <v>8.7744827616164159E-4</v>
      </c>
      <c r="H128" s="7">
        <f t="shared" si="11"/>
        <v>0.14070274050553191</v>
      </c>
      <c r="I128">
        <f t="shared" si="9"/>
        <v>3.2829016255347954E-4</v>
      </c>
      <c r="J128" s="2"/>
      <c r="K128" s="2"/>
      <c r="L128" s="2"/>
      <c r="M128" s="2"/>
      <c r="N128" s="2"/>
      <c r="O128" s="2"/>
    </row>
    <row r="129" spans="1:15">
      <c r="A129" s="3" t="s">
        <v>562</v>
      </c>
      <c r="B129">
        <v>15.56</v>
      </c>
      <c r="C129" s="4">
        <v>2078</v>
      </c>
      <c r="D129">
        <f t="shared" si="6"/>
        <v>133.54755784061697</v>
      </c>
      <c r="E129" s="6">
        <f t="shared" si="7"/>
        <v>1.6637123362908662E-3</v>
      </c>
      <c r="F129" s="7">
        <f t="shared" si="10"/>
        <v>0.41768867282512467</v>
      </c>
      <c r="G129" s="6">
        <f t="shared" si="8"/>
        <v>1.3517916016906083E-3</v>
      </c>
      <c r="H129" s="7">
        <f t="shared" si="11"/>
        <v>0.14205453210722252</v>
      </c>
      <c r="I129">
        <f t="shared" si="9"/>
        <v>8.0975778408334809E-5</v>
      </c>
      <c r="J129" s="4"/>
      <c r="K129" s="4"/>
      <c r="L129" s="4"/>
      <c r="M129" s="4"/>
      <c r="N129" s="4"/>
      <c r="O129" s="4"/>
    </row>
    <row r="130" spans="1:15">
      <c r="A130" s="3" t="s">
        <v>117</v>
      </c>
      <c r="B130">
        <v>3.83</v>
      </c>
      <c r="C130" s="4">
        <v>510</v>
      </c>
      <c r="D130">
        <f t="shared" ref="D130:D193" si="12">C130/B130</f>
        <v>133.15926892950392</v>
      </c>
      <c r="E130" s="6">
        <f t="shared" si="7"/>
        <v>4.0832208446022221E-4</v>
      </c>
      <c r="F130" s="7">
        <f t="shared" si="10"/>
        <v>0.41809699490958491</v>
      </c>
      <c r="G130" s="6">
        <f t="shared" si="8"/>
        <v>3.3273533640585024E-4</v>
      </c>
      <c r="H130" s="7">
        <f t="shared" si="11"/>
        <v>0.14238726744362837</v>
      </c>
      <c r="I130">
        <f t="shared" si="9"/>
        <v>8.6657668944264965E-5</v>
      </c>
      <c r="J130" s="4"/>
      <c r="K130" s="4"/>
      <c r="L130" s="4"/>
      <c r="M130" s="4"/>
      <c r="N130" s="4"/>
      <c r="O130" s="4"/>
    </row>
    <row r="131" spans="1:15">
      <c r="A131" s="3" t="s">
        <v>508</v>
      </c>
      <c r="B131">
        <v>4.09</v>
      </c>
      <c r="C131" s="4">
        <v>543</v>
      </c>
      <c r="D131">
        <f t="shared" si="12"/>
        <v>132.76283618581908</v>
      </c>
      <c r="E131" s="6">
        <f t="shared" ref="E131:E194" si="13">C131/1249014</f>
        <v>4.3474292521941308E-4</v>
      </c>
      <c r="F131" s="7">
        <f t="shared" si="10"/>
        <v>0.4185317378348043</v>
      </c>
      <c r="G131" s="6">
        <f t="shared" ref="G131:G194" si="14">B131/11510.65</f>
        <v>3.5532311381199151E-4</v>
      </c>
      <c r="H131" s="7">
        <f t="shared" si="11"/>
        <v>0.14274259055744035</v>
      </c>
      <c r="I131">
        <f t="shared" ref="I131:I194" si="15">F131*H132-F132*H131</f>
        <v>7.7312543968401787E-4</v>
      </c>
      <c r="J131" s="2"/>
      <c r="K131" s="2"/>
      <c r="L131" s="2"/>
      <c r="M131" s="2"/>
      <c r="N131" s="2"/>
      <c r="O131" s="2"/>
    </row>
    <row r="132" spans="1:15">
      <c r="A132" s="3" t="s">
        <v>157</v>
      </c>
      <c r="B132">
        <v>36.4</v>
      </c>
      <c r="C132" s="4">
        <v>4816</v>
      </c>
      <c r="D132">
        <f t="shared" si="12"/>
        <v>132.30769230769232</v>
      </c>
      <c r="E132" s="6">
        <f t="shared" si="13"/>
        <v>3.8558414877655493E-3</v>
      </c>
      <c r="F132" s="7">
        <f t="shared" ref="F132:F195" si="16">F131+E132</f>
        <v>0.42238757932256987</v>
      </c>
      <c r="G132" s="6">
        <f t="shared" si="14"/>
        <v>3.1622888368597777E-3</v>
      </c>
      <c r="H132" s="7">
        <f t="shared" ref="H132:H195" si="17">H131+G132</f>
        <v>0.14590487939430014</v>
      </c>
      <c r="I132">
        <f t="shared" si="15"/>
        <v>8.8153781857780444E-5</v>
      </c>
      <c r="J132" s="2"/>
      <c r="K132" s="2"/>
      <c r="L132" s="2"/>
      <c r="M132" s="2"/>
      <c r="N132" s="2"/>
      <c r="O132" s="2"/>
    </row>
    <row r="133" spans="1:15">
      <c r="A133" s="3" t="s">
        <v>628</v>
      </c>
      <c r="B133">
        <v>4.1500000000000004</v>
      </c>
      <c r="C133" s="4">
        <v>549</v>
      </c>
      <c r="D133">
        <f t="shared" si="12"/>
        <v>132.28915662650601</v>
      </c>
      <c r="E133" s="6">
        <f t="shared" si="13"/>
        <v>4.3954671444835689E-4</v>
      </c>
      <c r="F133" s="7">
        <f t="shared" si="16"/>
        <v>0.42282712603701822</v>
      </c>
      <c r="G133" s="6">
        <f t="shared" si="14"/>
        <v>3.6053567782879335E-4</v>
      </c>
      <c r="H133" s="7">
        <f t="shared" si="17"/>
        <v>0.14626541507212892</v>
      </c>
      <c r="I133">
        <f t="shared" si="15"/>
        <v>4.2251196447957301E-4</v>
      </c>
      <c r="J133" s="2"/>
      <c r="K133" s="2"/>
      <c r="L133" s="2"/>
      <c r="M133" s="2"/>
      <c r="N133" s="2"/>
      <c r="O133" s="2"/>
    </row>
    <row r="134" spans="1:15">
      <c r="A134" s="3" t="s">
        <v>750</v>
      </c>
      <c r="B134">
        <v>19.88</v>
      </c>
      <c r="C134" s="4">
        <v>2628</v>
      </c>
      <c r="D134">
        <f t="shared" si="12"/>
        <v>132.19315895372233</v>
      </c>
      <c r="E134" s="6">
        <f t="shared" si="13"/>
        <v>2.1040596822773806E-3</v>
      </c>
      <c r="F134" s="7">
        <f t="shared" si="16"/>
        <v>0.42493118571929561</v>
      </c>
      <c r="G134" s="6">
        <f t="shared" si="14"/>
        <v>1.7270962109003402E-3</v>
      </c>
      <c r="H134" s="7">
        <f t="shared" si="17"/>
        <v>0.14799251128302926</v>
      </c>
      <c r="I134">
        <f t="shared" si="15"/>
        <v>4.5086170148769811E-5</v>
      </c>
      <c r="J134" s="2"/>
      <c r="K134" s="2"/>
      <c r="L134" s="2"/>
      <c r="M134" s="2"/>
      <c r="N134" s="2"/>
      <c r="O134" s="2"/>
    </row>
    <row r="135" spans="1:15">
      <c r="A135" s="3" t="s">
        <v>1043</v>
      </c>
      <c r="B135">
        <v>2.12</v>
      </c>
      <c r="C135" s="4">
        <v>280</v>
      </c>
      <c r="D135">
        <f t="shared" si="12"/>
        <v>132.0754716981132</v>
      </c>
      <c r="E135" s="6">
        <f t="shared" si="13"/>
        <v>2.2417683068404358E-4</v>
      </c>
      <c r="F135" s="7">
        <f t="shared" si="16"/>
        <v>0.42515536254997965</v>
      </c>
      <c r="G135" s="6">
        <f t="shared" si="14"/>
        <v>1.8417726192699804E-4</v>
      </c>
      <c r="H135" s="7">
        <f t="shared" si="17"/>
        <v>0.14817668854495625</v>
      </c>
      <c r="I135">
        <f t="shared" si="15"/>
        <v>9.0290975227613757E-5</v>
      </c>
      <c r="J135" s="2"/>
      <c r="K135" s="2"/>
      <c r="L135" s="2"/>
      <c r="M135" s="2"/>
      <c r="N135" s="2"/>
      <c r="O135" s="2"/>
    </row>
    <row r="136" spans="1:15">
      <c r="A136" s="3" t="s">
        <v>187</v>
      </c>
      <c r="B136">
        <v>4.24</v>
      </c>
      <c r="C136" s="4">
        <v>559</v>
      </c>
      <c r="D136">
        <f t="shared" si="12"/>
        <v>131.83962264150944</v>
      </c>
      <c r="E136" s="6">
        <f t="shared" si="13"/>
        <v>4.4755302982992987E-4</v>
      </c>
      <c r="F136" s="7">
        <f t="shared" si="16"/>
        <v>0.42560291557980956</v>
      </c>
      <c r="G136" s="6">
        <f t="shared" si="14"/>
        <v>3.6835452385399609E-4</v>
      </c>
      <c r="H136" s="7">
        <f t="shared" si="17"/>
        <v>0.14854504306881025</v>
      </c>
      <c r="I136">
        <f t="shared" si="15"/>
        <v>5.1385793303235228E-4</v>
      </c>
      <c r="J136" s="4"/>
      <c r="K136" s="4"/>
      <c r="L136" s="4"/>
      <c r="M136" s="4"/>
      <c r="N136" s="4"/>
      <c r="O136" s="4"/>
    </row>
    <row r="137" spans="1:15">
      <c r="A137" s="3" t="s">
        <v>442</v>
      </c>
      <c r="B137">
        <v>24.11</v>
      </c>
      <c r="C137" s="4">
        <v>3175</v>
      </c>
      <c r="D137">
        <f t="shared" si="12"/>
        <v>131.68809622563253</v>
      </c>
      <c r="E137" s="6">
        <f t="shared" si="13"/>
        <v>2.5420051336494227E-3</v>
      </c>
      <c r="F137" s="7">
        <f t="shared" si="16"/>
        <v>0.428144920713459</v>
      </c>
      <c r="G137" s="6">
        <f t="shared" si="14"/>
        <v>2.0945819740848691E-3</v>
      </c>
      <c r="H137" s="7">
        <f t="shared" si="17"/>
        <v>0.15063962504289513</v>
      </c>
      <c r="I137">
        <f t="shared" si="15"/>
        <v>1.019228796854954E-4</v>
      </c>
      <c r="J137" s="2"/>
      <c r="K137" s="2"/>
      <c r="L137" s="2"/>
      <c r="M137" s="2"/>
      <c r="N137" s="2"/>
      <c r="O137" s="2"/>
    </row>
    <row r="138" spans="1:15">
      <c r="A138" s="3" t="s">
        <v>413</v>
      </c>
      <c r="B138">
        <v>4.7699999999999996</v>
      </c>
      <c r="C138" s="4">
        <v>626</v>
      </c>
      <c r="D138">
        <f t="shared" si="12"/>
        <v>131.23689727463312</v>
      </c>
      <c r="E138" s="6">
        <f t="shared" si="13"/>
        <v>5.0119534288646885E-4</v>
      </c>
      <c r="F138" s="7">
        <f t="shared" si="16"/>
        <v>0.42864611605634545</v>
      </c>
      <c r="G138" s="6">
        <f t="shared" si="14"/>
        <v>4.1439883933574556E-4</v>
      </c>
      <c r="H138" s="7">
        <f t="shared" si="17"/>
        <v>0.15105402388223088</v>
      </c>
      <c r="I138">
        <f t="shared" si="15"/>
        <v>7.4695472198627044E-5</v>
      </c>
      <c r="J138" s="2"/>
      <c r="K138" s="2"/>
      <c r="L138" s="2"/>
      <c r="M138" s="2"/>
      <c r="N138" s="2"/>
      <c r="O138" s="2"/>
    </row>
    <row r="139" spans="1:15">
      <c r="A139" s="3" t="s">
        <v>569</v>
      </c>
      <c r="B139">
        <v>3.49</v>
      </c>
      <c r="C139" s="4">
        <v>457</v>
      </c>
      <c r="D139">
        <f t="shared" si="12"/>
        <v>130.94555873925501</v>
      </c>
      <c r="E139" s="6">
        <f t="shared" si="13"/>
        <v>3.6588861293788543E-4</v>
      </c>
      <c r="F139" s="7">
        <f t="shared" si="16"/>
        <v>0.42901200466928335</v>
      </c>
      <c r="G139" s="6">
        <f t="shared" si="14"/>
        <v>3.0319747364397322E-4</v>
      </c>
      <c r="H139" s="7">
        <f t="shared" si="17"/>
        <v>0.15135722135587484</v>
      </c>
      <c r="I139">
        <f t="shared" si="15"/>
        <v>3.1903238537134282E-5</v>
      </c>
      <c r="J139" s="4"/>
      <c r="K139" s="4"/>
      <c r="L139" s="4"/>
      <c r="M139" s="4"/>
      <c r="N139" s="4"/>
      <c r="O139" s="4"/>
    </row>
    <row r="140" spans="1:15">
      <c r="A140" s="3" t="s">
        <v>288</v>
      </c>
      <c r="B140">
        <v>1.49</v>
      </c>
      <c r="C140" s="4">
        <v>195</v>
      </c>
      <c r="D140">
        <f t="shared" si="12"/>
        <v>130.8724832214765</v>
      </c>
      <c r="E140" s="6">
        <f t="shared" si="13"/>
        <v>1.561231499406732E-4</v>
      </c>
      <c r="F140" s="7">
        <f t="shared" si="16"/>
        <v>0.42916812781922403</v>
      </c>
      <c r="G140" s="6">
        <f t="shared" si="14"/>
        <v>1.294453397505788E-4</v>
      </c>
      <c r="H140" s="7">
        <f t="shared" si="17"/>
        <v>0.15148666669562541</v>
      </c>
      <c r="I140">
        <f t="shared" si="15"/>
        <v>4.1143587142633553E-5</v>
      </c>
      <c r="J140" s="4"/>
      <c r="K140" s="4"/>
      <c r="L140" s="4"/>
      <c r="M140" s="4"/>
      <c r="N140" s="4"/>
      <c r="O140" s="4"/>
    </row>
    <row r="141" spans="1:15">
      <c r="A141" s="3" t="s">
        <v>684</v>
      </c>
      <c r="B141">
        <v>1.92</v>
      </c>
      <c r="C141" s="4">
        <v>251</v>
      </c>
      <c r="D141">
        <f t="shared" si="12"/>
        <v>130.72916666666669</v>
      </c>
      <c r="E141" s="6">
        <f t="shared" si="13"/>
        <v>2.0095851607748191E-4</v>
      </c>
      <c r="F141" s="7">
        <f t="shared" si="16"/>
        <v>0.42936908633530152</v>
      </c>
      <c r="G141" s="6">
        <f t="shared" si="14"/>
        <v>1.6680204853765861E-4</v>
      </c>
      <c r="H141" s="7">
        <f t="shared" si="17"/>
        <v>0.15165346874416308</v>
      </c>
      <c r="I141">
        <f t="shared" si="15"/>
        <v>8.7093872334409461E-5</v>
      </c>
      <c r="J141" s="2"/>
      <c r="K141" s="2"/>
      <c r="L141" s="2"/>
      <c r="M141" s="2"/>
      <c r="N141" s="2"/>
      <c r="O141" s="2"/>
    </row>
    <row r="142" spans="1:15">
      <c r="A142" s="3" t="s">
        <v>435</v>
      </c>
      <c r="B142">
        <v>4.0599999999999996</v>
      </c>
      <c r="C142" s="4">
        <v>530</v>
      </c>
      <c r="D142">
        <f t="shared" si="12"/>
        <v>130.54187192118229</v>
      </c>
      <c r="E142" s="6">
        <f t="shared" si="13"/>
        <v>4.2433471522336817E-4</v>
      </c>
      <c r="F142" s="7">
        <f t="shared" si="16"/>
        <v>0.42979342105052487</v>
      </c>
      <c r="G142" s="6">
        <f t="shared" si="14"/>
        <v>3.5271683180359057E-4</v>
      </c>
      <c r="H142" s="7">
        <f t="shared" si="17"/>
        <v>0.15200618557596668</v>
      </c>
      <c r="I142">
        <f t="shared" si="15"/>
        <v>6.5064575185902473E-5</v>
      </c>
      <c r="J142" s="2"/>
      <c r="K142" s="2"/>
      <c r="L142" s="2"/>
      <c r="M142" s="2"/>
      <c r="N142" s="2"/>
      <c r="O142" s="2"/>
    </row>
    <row r="143" spans="1:15">
      <c r="A143" s="3" t="s">
        <v>561</v>
      </c>
      <c r="B143">
        <v>3.03</v>
      </c>
      <c r="C143" s="4">
        <v>395</v>
      </c>
      <c r="D143">
        <f t="shared" si="12"/>
        <v>130.36303630363037</v>
      </c>
      <c r="E143" s="6">
        <f t="shared" si="13"/>
        <v>3.1624945757213291E-4</v>
      </c>
      <c r="F143" s="7">
        <f t="shared" si="16"/>
        <v>0.43010967050809701</v>
      </c>
      <c r="G143" s="6">
        <f t="shared" si="14"/>
        <v>2.6323448284849247E-4</v>
      </c>
      <c r="H143" s="7">
        <f t="shared" si="17"/>
        <v>0.15226942005881516</v>
      </c>
      <c r="I143">
        <f t="shared" si="15"/>
        <v>1.0265962151341512E-4</v>
      </c>
      <c r="J143" s="2"/>
      <c r="K143" s="2"/>
      <c r="L143" s="2"/>
      <c r="M143" s="2"/>
      <c r="N143" s="2"/>
      <c r="O143" s="2"/>
    </row>
    <row r="144" spans="1:15">
      <c r="A144" s="3" t="s">
        <v>222</v>
      </c>
      <c r="B144">
        <v>4.78</v>
      </c>
      <c r="C144" s="4">
        <v>623</v>
      </c>
      <c r="D144">
        <f t="shared" si="12"/>
        <v>130.3347280334728</v>
      </c>
      <c r="E144" s="6">
        <f t="shared" si="13"/>
        <v>4.9879344827199698E-4</v>
      </c>
      <c r="F144" s="7">
        <f t="shared" si="16"/>
        <v>0.43060846395636898</v>
      </c>
      <c r="G144" s="6">
        <f t="shared" si="14"/>
        <v>4.1526760000521259E-4</v>
      </c>
      <c r="H144" s="7">
        <f t="shared" si="17"/>
        <v>0.15268468765882037</v>
      </c>
      <c r="I144">
        <f t="shared" si="15"/>
        <v>5.2190523829474811E-4</v>
      </c>
      <c r="J144" s="2"/>
      <c r="K144" s="2"/>
      <c r="L144" s="2"/>
      <c r="M144" s="2"/>
      <c r="N144" s="2"/>
      <c r="O144" s="2"/>
    </row>
    <row r="145" spans="1:15">
      <c r="A145" s="3" t="s">
        <v>621</v>
      </c>
      <c r="B145">
        <v>24.3</v>
      </c>
      <c r="C145" s="4">
        <v>3167</v>
      </c>
      <c r="D145">
        <f t="shared" si="12"/>
        <v>130.32921810699588</v>
      </c>
      <c r="E145" s="6">
        <f t="shared" si="13"/>
        <v>2.5356000813441643E-3</v>
      </c>
      <c r="F145" s="7">
        <f t="shared" si="16"/>
        <v>0.43314406403771316</v>
      </c>
      <c r="G145" s="6">
        <f t="shared" si="14"/>
        <v>2.1110884268047418E-3</v>
      </c>
      <c r="H145" s="7">
        <f t="shared" si="17"/>
        <v>0.15479577608562511</v>
      </c>
      <c r="I145">
        <f t="shared" si="15"/>
        <v>4.1898880176402531E-5</v>
      </c>
      <c r="J145" s="4"/>
      <c r="K145" s="4"/>
      <c r="L145" s="4"/>
      <c r="M145" s="4"/>
      <c r="N145" s="4"/>
      <c r="O145" s="4"/>
    </row>
    <row r="146" spans="1:15">
      <c r="A146" s="3" t="s">
        <v>455</v>
      </c>
      <c r="B146">
        <v>1.95</v>
      </c>
      <c r="C146" s="4">
        <v>254</v>
      </c>
      <c r="D146">
        <f t="shared" si="12"/>
        <v>130.25641025641025</v>
      </c>
      <c r="E146" s="6">
        <f t="shared" si="13"/>
        <v>2.0336041069195381E-4</v>
      </c>
      <c r="F146" s="7">
        <f t="shared" si="16"/>
        <v>0.43334742444840513</v>
      </c>
      <c r="G146" s="6">
        <f t="shared" si="14"/>
        <v>1.6940833054605953E-4</v>
      </c>
      <c r="H146" s="7">
        <f t="shared" si="17"/>
        <v>0.15496518441617119</v>
      </c>
      <c r="I146">
        <f t="shared" si="15"/>
        <v>4.1265734636530826E-5</v>
      </c>
      <c r="J146" s="2"/>
      <c r="K146" s="2"/>
      <c r="L146" s="2"/>
      <c r="M146" s="2"/>
      <c r="N146" s="2"/>
      <c r="O146" s="2"/>
    </row>
    <row r="147" spans="1:15">
      <c r="A147" s="3" t="s">
        <v>323</v>
      </c>
      <c r="B147">
        <v>1.92</v>
      </c>
      <c r="C147" s="4">
        <v>250</v>
      </c>
      <c r="D147">
        <f t="shared" si="12"/>
        <v>130.20833333333334</v>
      </c>
      <c r="E147" s="6">
        <f t="shared" si="13"/>
        <v>2.0015788453932461E-4</v>
      </c>
      <c r="F147" s="7">
        <f t="shared" si="16"/>
        <v>0.43354758233294444</v>
      </c>
      <c r="G147" s="6">
        <f t="shared" si="14"/>
        <v>1.6680204853765861E-4</v>
      </c>
      <c r="H147" s="7">
        <f t="shared" si="17"/>
        <v>0.15513198646470885</v>
      </c>
      <c r="I147">
        <f t="shared" si="15"/>
        <v>1.0683489274447566E-4</v>
      </c>
      <c r="J147" s="2"/>
      <c r="K147" s="2"/>
      <c r="L147" s="2"/>
      <c r="M147" s="2"/>
      <c r="N147" s="2"/>
      <c r="O147" s="2"/>
    </row>
    <row r="148" spans="1:15">
      <c r="A148" s="3" t="s">
        <v>217</v>
      </c>
      <c r="B148">
        <v>4.97</v>
      </c>
      <c r="C148" s="4">
        <v>647</v>
      </c>
      <c r="D148">
        <f t="shared" si="12"/>
        <v>130.1810865191147</v>
      </c>
      <c r="E148" s="6">
        <f t="shared" si="13"/>
        <v>5.1800860518777211E-4</v>
      </c>
      <c r="F148" s="7">
        <f t="shared" si="16"/>
        <v>0.43406559093813218</v>
      </c>
      <c r="G148" s="6">
        <f t="shared" si="14"/>
        <v>4.3177405272508504E-4</v>
      </c>
      <c r="H148" s="7">
        <f t="shared" si="17"/>
        <v>0.15556376051743395</v>
      </c>
      <c r="I148">
        <f t="shared" si="15"/>
        <v>1.1632449496494501E-4</v>
      </c>
      <c r="J148" s="2"/>
      <c r="K148" s="2"/>
      <c r="L148" s="2"/>
      <c r="M148" s="2"/>
      <c r="N148" s="2"/>
      <c r="O148" s="2"/>
    </row>
    <row r="149" spans="1:15">
      <c r="A149" s="3" t="s">
        <v>266</v>
      </c>
      <c r="B149">
        <v>5.4</v>
      </c>
      <c r="C149" s="4">
        <v>701</v>
      </c>
      <c r="D149">
        <f t="shared" si="12"/>
        <v>129.81481481481481</v>
      </c>
      <c r="E149" s="6">
        <f t="shared" si="13"/>
        <v>5.6124270824826623E-4</v>
      </c>
      <c r="F149" s="7">
        <f t="shared" si="16"/>
        <v>0.43462683364638044</v>
      </c>
      <c r="G149" s="6">
        <f t="shared" si="14"/>
        <v>4.6913076151216485E-4</v>
      </c>
      <c r="H149" s="7">
        <f t="shared" si="17"/>
        <v>0.15603289127894612</v>
      </c>
      <c r="I149">
        <f t="shared" si="15"/>
        <v>1.3315603511812601E-4</v>
      </c>
      <c r="J149" s="2"/>
      <c r="K149" s="2"/>
      <c r="L149" s="2"/>
      <c r="M149" s="2"/>
      <c r="N149" s="2"/>
      <c r="O149" s="2"/>
    </row>
    <row r="150" spans="1:15">
      <c r="A150" s="3" t="s">
        <v>304</v>
      </c>
      <c r="B150">
        <v>6.17</v>
      </c>
      <c r="C150" s="4">
        <v>799</v>
      </c>
      <c r="D150">
        <f t="shared" si="12"/>
        <v>129.49756888168557</v>
      </c>
      <c r="E150" s="6">
        <f t="shared" si="13"/>
        <v>6.3970459898768145E-4</v>
      </c>
      <c r="F150" s="7">
        <f t="shared" si="16"/>
        <v>0.4352665382453681</v>
      </c>
      <c r="G150" s="6">
        <f t="shared" si="14"/>
        <v>5.3602533306112163E-4</v>
      </c>
      <c r="H150" s="7">
        <f t="shared" si="17"/>
        <v>0.15656891661200725</v>
      </c>
      <c r="I150">
        <f t="shared" si="15"/>
        <v>3.8858155928675475E-5</v>
      </c>
      <c r="J150" s="4"/>
      <c r="K150" s="4"/>
      <c r="L150" s="4"/>
      <c r="M150" s="4"/>
      <c r="N150" s="4"/>
      <c r="O150" s="4"/>
    </row>
    <row r="151" spans="1:15">
      <c r="A151" s="3" t="s">
        <v>390</v>
      </c>
      <c r="B151">
        <v>1.8</v>
      </c>
      <c r="C151" s="4">
        <v>233</v>
      </c>
      <c r="D151">
        <f t="shared" si="12"/>
        <v>129.44444444444443</v>
      </c>
      <c r="E151" s="6">
        <f t="shared" si="13"/>
        <v>1.8654714839065056E-4</v>
      </c>
      <c r="F151" s="7">
        <f t="shared" si="16"/>
        <v>0.43545308539375877</v>
      </c>
      <c r="G151" s="6">
        <f t="shared" si="14"/>
        <v>1.5637692050405496E-4</v>
      </c>
      <c r="H151" s="7">
        <f t="shared" si="17"/>
        <v>0.1567252935325113</v>
      </c>
      <c r="I151">
        <f t="shared" si="15"/>
        <v>2.4086850819725336E-4</v>
      </c>
      <c r="J151" s="4"/>
      <c r="K151" s="4"/>
      <c r="L151" s="4"/>
      <c r="M151" s="4"/>
      <c r="N151" s="4"/>
      <c r="O151" s="4"/>
    </row>
    <row r="152" spans="1:15">
      <c r="A152" s="3" t="s">
        <v>472</v>
      </c>
      <c r="B152">
        <v>11.15</v>
      </c>
      <c r="C152" s="4">
        <v>1442</v>
      </c>
      <c r="D152">
        <f t="shared" si="12"/>
        <v>129.32735426008969</v>
      </c>
      <c r="E152" s="6">
        <f t="shared" si="13"/>
        <v>1.1545106780228244E-3</v>
      </c>
      <c r="F152" s="7">
        <f t="shared" si="16"/>
        <v>0.43660759607178157</v>
      </c>
      <c r="G152" s="6">
        <f t="shared" si="14"/>
        <v>9.6866814645567376E-4</v>
      </c>
      <c r="H152" s="7">
        <f t="shared" si="17"/>
        <v>0.15769396167896699</v>
      </c>
      <c r="I152">
        <f t="shared" si="15"/>
        <v>9.8979477799951421E-5</v>
      </c>
      <c r="J152" s="2"/>
      <c r="K152" s="2"/>
      <c r="L152" s="2"/>
      <c r="M152" s="2"/>
      <c r="N152" s="2"/>
      <c r="O152" s="2"/>
    </row>
    <row r="153" spans="1:15">
      <c r="A153" s="3" t="s">
        <v>846</v>
      </c>
      <c r="B153">
        <v>4.57</v>
      </c>
      <c r="C153" s="4">
        <v>589</v>
      </c>
      <c r="D153">
        <f t="shared" si="12"/>
        <v>128.88402625820569</v>
      </c>
      <c r="E153" s="6">
        <f t="shared" si="13"/>
        <v>4.7157197597464881E-4</v>
      </c>
      <c r="F153" s="7">
        <f t="shared" si="16"/>
        <v>0.43707916804775621</v>
      </c>
      <c r="G153" s="6">
        <f t="shared" si="14"/>
        <v>3.9702362594640618E-4</v>
      </c>
      <c r="H153" s="7">
        <f t="shared" si="17"/>
        <v>0.15809098530491339</v>
      </c>
      <c r="I153">
        <f t="shared" si="15"/>
        <v>5.5172831984727499E-4</v>
      </c>
      <c r="J153" s="2"/>
      <c r="K153" s="2"/>
      <c r="L153" s="2"/>
      <c r="M153" s="2"/>
      <c r="N153" s="2"/>
      <c r="O153" s="2"/>
    </row>
    <row r="154" spans="1:15">
      <c r="A154" s="3" t="s">
        <v>518</v>
      </c>
      <c r="B154">
        <v>25.43</v>
      </c>
      <c r="C154" s="4">
        <v>3270</v>
      </c>
      <c r="D154">
        <f t="shared" si="12"/>
        <v>128.58828155721588</v>
      </c>
      <c r="E154" s="6">
        <f t="shared" si="13"/>
        <v>2.6180651297743659E-3</v>
      </c>
      <c r="F154" s="7">
        <f t="shared" si="16"/>
        <v>0.43969723317753057</v>
      </c>
      <c r="G154" s="6">
        <f t="shared" si="14"/>
        <v>2.2092583824545094E-3</v>
      </c>
      <c r="H154" s="7">
        <f t="shared" si="17"/>
        <v>0.16030024368736789</v>
      </c>
      <c r="I154">
        <f t="shared" si="15"/>
        <v>9.6324373936751417E-5</v>
      </c>
      <c r="J154" s="2"/>
      <c r="K154" s="2"/>
      <c r="L154" s="2"/>
      <c r="M154" s="2"/>
      <c r="N154" s="2"/>
      <c r="O154" s="2"/>
    </row>
    <row r="155" spans="1:15">
      <c r="A155" s="3" t="s">
        <v>408</v>
      </c>
      <c r="B155">
        <v>4.43</v>
      </c>
      <c r="C155" s="4">
        <v>568</v>
      </c>
      <c r="D155">
        <f t="shared" si="12"/>
        <v>128.21670428893907</v>
      </c>
      <c r="E155" s="6">
        <f t="shared" si="13"/>
        <v>4.5475871367334556E-4</v>
      </c>
      <c r="F155" s="7">
        <f t="shared" si="16"/>
        <v>0.44015199189120391</v>
      </c>
      <c r="G155" s="6">
        <f t="shared" si="14"/>
        <v>3.8486097657386854E-4</v>
      </c>
      <c r="H155" s="7">
        <f t="shared" si="17"/>
        <v>0.16068510466394176</v>
      </c>
      <c r="I155">
        <f t="shared" si="15"/>
        <v>1.4126120726103142E-4</v>
      </c>
      <c r="J155" s="2"/>
      <c r="K155" s="2"/>
      <c r="L155" s="2"/>
      <c r="M155" s="2"/>
      <c r="N155" s="2"/>
      <c r="O155" s="2"/>
    </row>
    <row r="156" spans="1:15">
      <c r="A156" s="3" t="s">
        <v>728</v>
      </c>
      <c r="B156">
        <v>6.49</v>
      </c>
      <c r="C156" s="4">
        <v>831</v>
      </c>
      <c r="D156">
        <f t="shared" si="12"/>
        <v>128.0431432973806</v>
      </c>
      <c r="E156" s="6">
        <f t="shared" si="13"/>
        <v>6.6532480820871503E-4</v>
      </c>
      <c r="F156" s="7">
        <f t="shared" si="16"/>
        <v>0.4408173166994126</v>
      </c>
      <c r="G156" s="6">
        <f t="shared" si="14"/>
        <v>5.6382567448406474E-4</v>
      </c>
      <c r="H156" s="7">
        <f t="shared" si="17"/>
        <v>0.16124893033842583</v>
      </c>
      <c r="I156">
        <f t="shared" si="15"/>
        <v>1.2062987573305262E-4</v>
      </c>
      <c r="J156" s="4"/>
      <c r="K156" s="4"/>
      <c r="L156" s="4"/>
      <c r="M156" s="4"/>
      <c r="N156" s="4"/>
      <c r="O156" s="4"/>
    </row>
    <row r="157" spans="1:15">
      <c r="A157" s="3" t="s">
        <v>924</v>
      </c>
      <c r="B157">
        <v>5.54</v>
      </c>
      <c r="C157" s="4">
        <v>709</v>
      </c>
      <c r="D157">
        <f t="shared" si="12"/>
        <v>127.97833935018051</v>
      </c>
      <c r="E157" s="6">
        <f t="shared" si="13"/>
        <v>5.6764776055352457E-4</v>
      </c>
      <c r="F157" s="7">
        <f t="shared" si="16"/>
        <v>0.44138496445996611</v>
      </c>
      <c r="G157" s="6">
        <f t="shared" si="14"/>
        <v>4.8129341088470244E-4</v>
      </c>
      <c r="H157" s="7">
        <f t="shared" si="17"/>
        <v>0.16173022374931054</v>
      </c>
      <c r="I157">
        <f t="shared" si="15"/>
        <v>1.6368001782764152E-4</v>
      </c>
      <c r="J157" s="2"/>
      <c r="K157" s="2"/>
      <c r="L157" s="2"/>
      <c r="M157" s="2"/>
      <c r="N157" s="2"/>
      <c r="O157" s="2"/>
    </row>
    <row r="158" spans="1:15">
      <c r="A158" s="3" t="s">
        <v>233</v>
      </c>
      <c r="B158">
        <v>7.49</v>
      </c>
      <c r="C158" s="4">
        <v>954</v>
      </c>
      <c r="D158">
        <f t="shared" si="12"/>
        <v>127.36982643524699</v>
      </c>
      <c r="E158" s="6">
        <f t="shared" si="13"/>
        <v>7.6380248740206278E-4</v>
      </c>
      <c r="F158" s="7">
        <f t="shared" si="16"/>
        <v>0.44214876694736815</v>
      </c>
      <c r="G158" s="6">
        <f t="shared" si="14"/>
        <v>6.50701741430762E-4</v>
      </c>
      <c r="H158" s="7">
        <f t="shared" si="17"/>
        <v>0.16238092549074129</v>
      </c>
      <c r="I158">
        <f t="shared" si="15"/>
        <v>4.5699445706384734E-5</v>
      </c>
      <c r="J158" s="4"/>
      <c r="K158" s="4"/>
      <c r="L158" s="4"/>
      <c r="M158" s="4"/>
      <c r="N158" s="4"/>
      <c r="O158" s="4"/>
    </row>
    <row r="159" spans="1:15">
      <c r="A159" s="3" t="s">
        <v>475</v>
      </c>
      <c r="B159">
        <v>2.09</v>
      </c>
      <c r="C159" s="4">
        <v>266</v>
      </c>
      <c r="D159">
        <f t="shared" si="12"/>
        <v>127.27272727272728</v>
      </c>
      <c r="E159" s="6">
        <f t="shared" si="13"/>
        <v>2.129679891498414E-4</v>
      </c>
      <c r="F159" s="7">
        <f t="shared" si="16"/>
        <v>0.44236173493651798</v>
      </c>
      <c r="G159" s="6">
        <f t="shared" si="14"/>
        <v>1.8157097991859712E-4</v>
      </c>
      <c r="H159" s="7">
        <f t="shared" si="17"/>
        <v>0.1625624964706599</v>
      </c>
      <c r="I159">
        <f t="shared" si="15"/>
        <v>1.3001278782709402E-4</v>
      </c>
      <c r="J159" s="4"/>
      <c r="K159" s="4"/>
      <c r="L159" s="4"/>
      <c r="M159" s="4"/>
      <c r="N159" s="4"/>
      <c r="O159" s="4"/>
    </row>
    <row r="160" spans="1:15">
      <c r="A160" s="3" t="s">
        <v>462</v>
      </c>
      <c r="B160">
        <v>5.94</v>
      </c>
      <c r="C160" s="4">
        <v>755</v>
      </c>
      <c r="D160">
        <f t="shared" si="12"/>
        <v>127.10437710437709</v>
      </c>
      <c r="E160" s="6">
        <f t="shared" si="13"/>
        <v>6.0447681130876036E-4</v>
      </c>
      <c r="F160" s="7">
        <f t="shared" si="16"/>
        <v>0.44296621174782674</v>
      </c>
      <c r="G160" s="6">
        <f t="shared" si="14"/>
        <v>5.1604383766338136E-4</v>
      </c>
      <c r="H160" s="7">
        <f t="shared" si="17"/>
        <v>0.16307854030832328</v>
      </c>
      <c r="I160">
        <f t="shared" si="15"/>
        <v>5.3176110980310276E-5</v>
      </c>
      <c r="J160" s="2"/>
      <c r="K160" s="2"/>
      <c r="L160" s="2"/>
      <c r="M160" s="2"/>
      <c r="N160" s="2"/>
      <c r="O160" s="2"/>
    </row>
    <row r="161" spans="1:15">
      <c r="A161" s="3" t="s">
        <v>402</v>
      </c>
      <c r="B161">
        <v>2.42</v>
      </c>
      <c r="C161" s="4">
        <v>306</v>
      </c>
      <c r="D161">
        <f t="shared" si="12"/>
        <v>126.44628099173553</v>
      </c>
      <c r="E161" s="6">
        <f t="shared" si="13"/>
        <v>2.4499325067613332E-4</v>
      </c>
      <c r="F161" s="7">
        <f t="shared" si="16"/>
        <v>0.44321120499850286</v>
      </c>
      <c r="G161" s="6">
        <f t="shared" si="14"/>
        <v>2.1024008201100719E-4</v>
      </c>
      <c r="H161" s="7">
        <f t="shared" si="17"/>
        <v>0.16328878039033429</v>
      </c>
      <c r="I161">
        <f t="shared" si="15"/>
        <v>3.5831013130663281E-5</v>
      </c>
      <c r="J161" s="2"/>
      <c r="K161" s="2"/>
      <c r="L161" s="2"/>
      <c r="M161" s="2"/>
      <c r="N161" s="2"/>
      <c r="O161" s="2"/>
    </row>
    <row r="162" spans="1:15">
      <c r="A162" s="3" t="s">
        <v>652</v>
      </c>
      <c r="B162">
        <v>1.63</v>
      </c>
      <c r="C162" s="4">
        <v>206</v>
      </c>
      <c r="D162">
        <f t="shared" si="12"/>
        <v>126.38036809815952</v>
      </c>
      <c r="E162" s="6">
        <f t="shared" si="13"/>
        <v>1.649300968604035E-4</v>
      </c>
      <c r="F162" s="7">
        <f t="shared" si="16"/>
        <v>0.44337613509536328</v>
      </c>
      <c r="G162" s="6">
        <f t="shared" si="14"/>
        <v>1.4160798912311642E-4</v>
      </c>
      <c r="H162" s="7">
        <f t="shared" si="17"/>
        <v>0.16343038837945739</v>
      </c>
      <c r="I162">
        <f t="shared" si="15"/>
        <v>2.4780913814850813E-4</v>
      </c>
      <c r="J162" s="4"/>
      <c r="K162" s="4"/>
      <c r="L162" s="4"/>
      <c r="M162" s="4"/>
      <c r="N162" s="4"/>
      <c r="O162" s="4"/>
    </row>
    <row r="163" spans="1:15">
      <c r="A163" s="3" t="s">
        <v>831</v>
      </c>
      <c r="B163">
        <v>11.23</v>
      </c>
      <c r="C163" s="4">
        <v>1412</v>
      </c>
      <c r="D163">
        <f t="shared" si="12"/>
        <v>125.73463935886019</v>
      </c>
      <c r="E163" s="6">
        <f t="shared" si="13"/>
        <v>1.1304917318781054E-3</v>
      </c>
      <c r="F163" s="7">
        <f t="shared" si="16"/>
        <v>0.4445066268272414</v>
      </c>
      <c r="G163" s="6">
        <f t="shared" si="14"/>
        <v>9.7561823181140951E-4</v>
      </c>
      <c r="H163" s="7">
        <f t="shared" si="17"/>
        <v>0.16440600661126881</v>
      </c>
      <c r="I163">
        <f t="shared" si="15"/>
        <v>3.84844815302543E-4</v>
      </c>
      <c r="J163" s="2"/>
      <c r="K163" s="2"/>
      <c r="L163" s="2"/>
      <c r="M163" s="2"/>
      <c r="N163" s="2"/>
      <c r="O163" s="2"/>
    </row>
    <row r="164" spans="1:15">
      <c r="A164" s="3" t="s">
        <v>331</v>
      </c>
      <c r="B164">
        <v>17.41</v>
      </c>
      <c r="C164" s="4">
        <v>2184</v>
      </c>
      <c r="D164">
        <f t="shared" si="12"/>
        <v>125.44514646754739</v>
      </c>
      <c r="E164" s="6">
        <f t="shared" si="13"/>
        <v>1.7485792793355398E-3</v>
      </c>
      <c r="F164" s="7">
        <f t="shared" si="16"/>
        <v>0.44625520610657693</v>
      </c>
      <c r="G164" s="6">
        <f t="shared" si="14"/>
        <v>1.512512325541998E-3</v>
      </c>
      <c r="H164" s="7">
        <f t="shared" si="17"/>
        <v>0.16591851893681081</v>
      </c>
      <c r="I164">
        <f t="shared" si="15"/>
        <v>3.5523320539392056E-4</v>
      </c>
      <c r="J164" s="4"/>
      <c r="K164" s="4"/>
      <c r="L164" s="4"/>
      <c r="M164" s="4"/>
      <c r="N164" s="4"/>
      <c r="O164" s="4"/>
    </row>
    <row r="165" spans="1:15">
      <c r="A165" s="3" t="s">
        <v>340</v>
      </c>
      <c r="B165">
        <v>16.05</v>
      </c>
      <c r="C165" s="4">
        <v>2010</v>
      </c>
      <c r="D165">
        <f t="shared" si="12"/>
        <v>125.23364485981308</v>
      </c>
      <c r="E165" s="6">
        <f t="shared" si="13"/>
        <v>1.6092693916961698E-3</v>
      </c>
      <c r="F165" s="7">
        <f t="shared" si="16"/>
        <v>0.44786447549827307</v>
      </c>
      <c r="G165" s="6">
        <f t="shared" si="14"/>
        <v>1.3943608744944899E-3</v>
      </c>
      <c r="H165" s="7">
        <f t="shared" si="17"/>
        <v>0.1673128798113053</v>
      </c>
      <c r="I165">
        <f t="shared" si="15"/>
        <v>6.4209225554640037E-5</v>
      </c>
      <c r="J165" s="2"/>
      <c r="K165" s="2"/>
      <c r="L165" s="2"/>
      <c r="M165" s="2"/>
      <c r="N165" s="2"/>
      <c r="O165" s="2"/>
    </row>
    <row r="166" spans="1:15">
      <c r="A166" s="3" t="s">
        <v>704</v>
      </c>
      <c r="B166">
        <v>2.9</v>
      </c>
      <c r="C166" s="4">
        <v>363</v>
      </c>
      <c r="D166">
        <f t="shared" si="12"/>
        <v>125.17241379310346</v>
      </c>
      <c r="E166" s="6">
        <f t="shared" si="13"/>
        <v>2.9062924835109933E-4</v>
      </c>
      <c r="F166" s="7">
        <f t="shared" si="16"/>
        <v>0.44815510474662418</v>
      </c>
      <c r="G166" s="6">
        <f t="shared" si="14"/>
        <v>2.5194059414542186E-4</v>
      </c>
      <c r="H166" s="7">
        <f t="shared" si="17"/>
        <v>0.16756482040545073</v>
      </c>
      <c r="I166">
        <f t="shared" si="15"/>
        <v>1.1133157817128092E-4</v>
      </c>
      <c r="J166" s="2"/>
      <c r="K166" s="2"/>
      <c r="L166" s="2"/>
      <c r="M166" s="2"/>
      <c r="N166" s="2"/>
      <c r="O166" s="2"/>
    </row>
    <row r="167" spans="1:15">
      <c r="A167" s="3" t="s">
        <v>501</v>
      </c>
      <c r="B167">
        <v>5.0199999999999996</v>
      </c>
      <c r="C167" s="4">
        <v>627</v>
      </c>
      <c r="D167">
        <f t="shared" si="12"/>
        <v>124.90039840637451</v>
      </c>
      <c r="E167" s="6">
        <f t="shared" si="13"/>
        <v>5.0199597442462615E-4</v>
      </c>
      <c r="F167" s="7">
        <f t="shared" si="16"/>
        <v>0.44865710072104881</v>
      </c>
      <c r="G167" s="6">
        <f t="shared" si="14"/>
        <v>4.3611785607241985E-4</v>
      </c>
      <c r="H167" s="7">
        <f t="shared" si="17"/>
        <v>0.16800093826152315</v>
      </c>
      <c r="I167">
        <f t="shared" si="15"/>
        <v>7.0173404498802272E-5</v>
      </c>
      <c r="J167" s="4"/>
      <c r="K167" s="4"/>
      <c r="L167" s="4"/>
      <c r="M167" s="4"/>
      <c r="N167" s="4"/>
      <c r="O167" s="4"/>
    </row>
    <row r="168" spans="1:15">
      <c r="A168" s="3" t="s">
        <v>933</v>
      </c>
      <c r="B168">
        <v>3.16</v>
      </c>
      <c r="C168" s="4">
        <v>394</v>
      </c>
      <c r="D168">
        <f t="shared" si="12"/>
        <v>124.68354430379746</v>
      </c>
      <c r="E168" s="6">
        <f t="shared" si="13"/>
        <v>3.1544882603397562E-4</v>
      </c>
      <c r="F168" s="7">
        <f t="shared" si="16"/>
        <v>0.44897254954708277</v>
      </c>
      <c r="G168" s="6">
        <f t="shared" si="14"/>
        <v>2.7452837155156313E-4</v>
      </c>
      <c r="H168" s="7">
        <f t="shared" si="17"/>
        <v>0.16827546663307472</v>
      </c>
      <c r="I168">
        <f t="shared" si="15"/>
        <v>9.8167582408645315E-5</v>
      </c>
      <c r="J168" s="2"/>
      <c r="K168" s="2"/>
      <c r="L168" s="2"/>
      <c r="M168" s="2"/>
      <c r="N168" s="2"/>
      <c r="O168" s="2"/>
    </row>
    <row r="169" spans="1:15">
      <c r="A169" s="3" t="s">
        <v>845</v>
      </c>
      <c r="B169">
        <v>4.42</v>
      </c>
      <c r="C169" s="3">
        <v>551</v>
      </c>
      <c r="D169">
        <f t="shared" si="12"/>
        <v>124.6606334841629</v>
      </c>
      <c r="E169" s="6">
        <f t="shared" si="13"/>
        <v>4.4114797752467147E-4</v>
      </c>
      <c r="F169" s="7">
        <f t="shared" si="16"/>
        <v>0.44941369752460741</v>
      </c>
      <c r="G169" s="6">
        <f t="shared" si="14"/>
        <v>3.8399221590440161E-4</v>
      </c>
      <c r="H169" s="7">
        <f t="shared" si="17"/>
        <v>0.16865945884897912</v>
      </c>
      <c r="I169">
        <f t="shared" si="15"/>
        <v>3.7370611584208735E-5</v>
      </c>
      <c r="J169" s="4"/>
      <c r="K169" s="4"/>
      <c r="L169" s="4"/>
      <c r="M169" s="4"/>
      <c r="N169" s="4"/>
      <c r="O169" s="4"/>
    </row>
    <row r="170" spans="1:15">
      <c r="A170" s="3" t="s">
        <v>308</v>
      </c>
      <c r="B170">
        <v>1.68</v>
      </c>
      <c r="C170" s="4">
        <v>209</v>
      </c>
      <c r="D170">
        <f t="shared" si="12"/>
        <v>124.40476190476191</v>
      </c>
      <c r="E170" s="6">
        <f t="shared" si="13"/>
        <v>1.6733199147487537E-4</v>
      </c>
      <c r="F170" s="7">
        <f t="shared" si="16"/>
        <v>0.44958102951608231</v>
      </c>
      <c r="G170" s="6">
        <f t="shared" si="14"/>
        <v>1.4595179247045128E-4</v>
      </c>
      <c r="H170" s="7">
        <f t="shared" si="17"/>
        <v>0.16880541064144958</v>
      </c>
      <c r="I170">
        <f t="shared" si="15"/>
        <v>5.9400784717429655E-4</v>
      </c>
      <c r="J170" s="2"/>
      <c r="K170" s="2"/>
      <c r="L170" s="2"/>
      <c r="M170" s="2"/>
      <c r="N170" s="2"/>
      <c r="O170" s="2"/>
    </row>
    <row r="171" spans="1:15">
      <c r="A171" s="3" t="s">
        <v>574</v>
      </c>
      <c r="B171">
        <v>26.7</v>
      </c>
      <c r="C171" s="4">
        <v>3321</v>
      </c>
      <c r="D171">
        <f t="shared" si="12"/>
        <v>124.38202247191012</v>
      </c>
      <c r="E171" s="6">
        <f t="shared" si="13"/>
        <v>2.6588973382203882E-3</v>
      </c>
      <c r="F171" s="7">
        <f t="shared" si="16"/>
        <v>0.4522399268543027</v>
      </c>
      <c r="G171" s="6">
        <f t="shared" si="14"/>
        <v>2.319590987476815E-3</v>
      </c>
      <c r="H171" s="7">
        <f t="shared" si="17"/>
        <v>0.17112500162892638</v>
      </c>
      <c r="I171">
        <f t="shared" si="15"/>
        <v>7.4978627827551603E-4</v>
      </c>
      <c r="J171" s="4"/>
      <c r="K171" s="4"/>
      <c r="L171" s="4"/>
      <c r="M171" s="4"/>
      <c r="N171" s="4"/>
      <c r="O171" s="4"/>
    </row>
    <row r="172" spans="1:15">
      <c r="A172" s="3" t="s">
        <v>748</v>
      </c>
      <c r="B172">
        <v>33.65</v>
      </c>
      <c r="C172" s="4">
        <v>4177</v>
      </c>
      <c r="D172">
        <f t="shared" si="12"/>
        <v>124.13075780089153</v>
      </c>
      <c r="E172" s="6">
        <f t="shared" si="13"/>
        <v>3.3442379348830359E-3</v>
      </c>
      <c r="F172" s="7">
        <f t="shared" si="16"/>
        <v>0.45558416478918573</v>
      </c>
      <c r="G172" s="6">
        <f t="shared" si="14"/>
        <v>2.9233796527563605E-3</v>
      </c>
      <c r="H172" s="7">
        <f t="shared" si="17"/>
        <v>0.17404838128168273</v>
      </c>
      <c r="I172">
        <f t="shared" si="15"/>
        <v>5.4926895134210785E-4</v>
      </c>
      <c r="J172" s="4"/>
      <c r="K172" s="4"/>
      <c r="L172" s="4"/>
      <c r="M172" s="4"/>
      <c r="N172" s="4"/>
      <c r="O172" s="4"/>
    </row>
    <row r="173" spans="1:15">
      <c r="A173" s="3" t="s">
        <v>618</v>
      </c>
      <c r="B173">
        <v>24.63</v>
      </c>
      <c r="C173" s="4">
        <v>3054</v>
      </c>
      <c r="D173">
        <f t="shared" si="12"/>
        <v>123.99512789281364</v>
      </c>
      <c r="E173" s="6">
        <f t="shared" si="13"/>
        <v>2.4451287175323894E-3</v>
      </c>
      <c r="F173" s="7">
        <f t="shared" si="16"/>
        <v>0.45802929350671812</v>
      </c>
      <c r="G173" s="6">
        <f t="shared" si="14"/>
        <v>2.1397575288971517E-3</v>
      </c>
      <c r="H173" s="7">
        <f t="shared" si="17"/>
        <v>0.17618813881057988</v>
      </c>
      <c r="I173">
        <f t="shared" si="15"/>
        <v>2.6634246052102684E-4</v>
      </c>
      <c r="J173" s="2"/>
      <c r="K173" s="2"/>
      <c r="L173" s="2"/>
      <c r="M173" s="2"/>
      <c r="N173" s="2"/>
      <c r="O173" s="2"/>
    </row>
    <row r="174" spans="1:15">
      <c r="A174" s="3" t="s">
        <v>396</v>
      </c>
      <c r="B174">
        <v>11.94</v>
      </c>
      <c r="C174" s="4">
        <v>1480</v>
      </c>
      <c r="D174">
        <f t="shared" si="12"/>
        <v>123.9530988274707</v>
      </c>
      <c r="E174" s="6">
        <f t="shared" si="13"/>
        <v>1.1849346764728017E-3</v>
      </c>
      <c r="F174" s="7">
        <f t="shared" si="16"/>
        <v>0.45921422818319091</v>
      </c>
      <c r="G174" s="6">
        <f t="shared" si="14"/>
        <v>1.0373002393435644E-3</v>
      </c>
      <c r="H174" s="7">
        <f t="shared" si="17"/>
        <v>0.17722543904992344</v>
      </c>
      <c r="I174">
        <f t="shared" si="15"/>
        <v>2.8612545363421171E-4</v>
      </c>
      <c r="J174" s="4"/>
      <c r="K174" s="4"/>
      <c r="L174" s="4"/>
      <c r="M174" s="4"/>
      <c r="N174" s="4"/>
      <c r="O174" s="4"/>
    </row>
    <row r="175" spans="1:15">
      <c r="A175" s="3" t="s">
        <v>122</v>
      </c>
      <c r="B175">
        <v>12.82</v>
      </c>
      <c r="C175" s="4">
        <v>1588</v>
      </c>
      <c r="D175">
        <f t="shared" si="12"/>
        <v>123.86895475819033</v>
      </c>
      <c r="E175" s="6">
        <f t="shared" si="13"/>
        <v>1.27140288259379E-3</v>
      </c>
      <c r="F175" s="7">
        <f t="shared" si="16"/>
        <v>0.46048563106578472</v>
      </c>
      <c r="G175" s="6">
        <f t="shared" si="14"/>
        <v>1.113751178256658E-3</v>
      </c>
      <c r="H175" s="7">
        <f t="shared" si="17"/>
        <v>0.17833919022818009</v>
      </c>
      <c r="I175">
        <f t="shared" si="15"/>
        <v>4.6887044227783559E-5</v>
      </c>
      <c r="J175" s="2"/>
      <c r="K175" s="2"/>
      <c r="L175" s="2"/>
      <c r="M175" s="2"/>
      <c r="N175" s="2"/>
      <c r="O175" s="2"/>
    </row>
    <row r="176" spans="1:15">
      <c r="A176" s="3" t="s">
        <v>806</v>
      </c>
      <c r="B176">
        <v>2.1</v>
      </c>
      <c r="C176" s="4">
        <v>260</v>
      </c>
      <c r="D176">
        <f t="shared" si="12"/>
        <v>123.80952380952381</v>
      </c>
      <c r="E176" s="6">
        <f t="shared" si="13"/>
        <v>2.0816419992089759E-4</v>
      </c>
      <c r="F176" s="7">
        <f t="shared" si="16"/>
        <v>0.46069379526570564</v>
      </c>
      <c r="G176" s="6">
        <f t="shared" si="14"/>
        <v>1.8243974058806411E-4</v>
      </c>
      <c r="H176" s="7">
        <f t="shared" si="17"/>
        <v>0.17852162996876816</v>
      </c>
      <c r="I176">
        <f t="shared" si="15"/>
        <v>1.8285947248834755E-4</v>
      </c>
      <c r="J176" s="4"/>
      <c r="K176" s="4"/>
      <c r="L176" s="4"/>
      <c r="M176" s="4"/>
      <c r="N176" s="4"/>
      <c r="O176" s="4"/>
    </row>
    <row r="177" spans="1:15">
      <c r="A177" s="3" t="s">
        <v>919</v>
      </c>
      <c r="B177">
        <v>8.19</v>
      </c>
      <c r="C177" s="4">
        <v>1014</v>
      </c>
      <c r="D177">
        <f t="shared" si="12"/>
        <v>123.80952380952381</v>
      </c>
      <c r="E177" s="6">
        <f t="shared" si="13"/>
        <v>8.1184037969150066E-4</v>
      </c>
      <c r="F177" s="7">
        <f t="shared" si="16"/>
        <v>0.46150563564539715</v>
      </c>
      <c r="G177" s="6">
        <f t="shared" si="14"/>
        <v>7.1151498829345001E-4</v>
      </c>
      <c r="H177" s="7">
        <f t="shared" si="17"/>
        <v>0.17923314495706161</v>
      </c>
      <c r="I177">
        <f t="shared" si="15"/>
        <v>1.3382854502168307E-4</v>
      </c>
      <c r="J177" s="2"/>
      <c r="K177" s="2"/>
      <c r="L177" s="2"/>
      <c r="M177" s="2"/>
      <c r="N177" s="2"/>
      <c r="O177" s="2"/>
    </row>
    <row r="178" spans="1:15">
      <c r="A178" s="3" t="s">
        <v>77</v>
      </c>
      <c r="B178">
        <v>5.99</v>
      </c>
      <c r="C178" s="4">
        <v>741</v>
      </c>
      <c r="D178">
        <f t="shared" si="12"/>
        <v>123.70617696160267</v>
      </c>
      <c r="E178" s="6">
        <f t="shared" si="13"/>
        <v>5.9326796977455815E-4</v>
      </c>
      <c r="F178" s="7">
        <f t="shared" si="16"/>
        <v>0.4620989036151717</v>
      </c>
      <c r="G178" s="6">
        <f t="shared" si="14"/>
        <v>5.2038764101071616E-4</v>
      </c>
      <c r="H178" s="7">
        <f t="shared" si="17"/>
        <v>0.17975353259807234</v>
      </c>
      <c r="I178">
        <f t="shared" si="15"/>
        <v>2.9593317867385172E-4</v>
      </c>
      <c r="J178" s="4"/>
      <c r="K178" s="4"/>
      <c r="L178" s="4"/>
      <c r="M178" s="4"/>
      <c r="N178" s="4"/>
      <c r="O178" s="4"/>
    </row>
    <row r="179" spans="1:15">
      <c r="A179" s="3" t="s">
        <v>204</v>
      </c>
      <c r="B179">
        <v>13.24</v>
      </c>
      <c r="C179" s="4">
        <v>1637</v>
      </c>
      <c r="D179">
        <f t="shared" si="12"/>
        <v>123.6404833836858</v>
      </c>
      <c r="E179" s="6">
        <f t="shared" si="13"/>
        <v>1.3106338279634975E-3</v>
      </c>
      <c r="F179" s="7">
        <f t="shared" si="16"/>
        <v>0.46340953744313518</v>
      </c>
      <c r="G179" s="6">
        <f t="shared" si="14"/>
        <v>1.1502391263742708E-3</v>
      </c>
      <c r="H179" s="7">
        <f t="shared" si="17"/>
        <v>0.1809037717244466</v>
      </c>
      <c r="I179">
        <f t="shared" si="15"/>
        <v>3.7138629349842134E-5</v>
      </c>
      <c r="J179" s="2"/>
      <c r="K179" s="2"/>
      <c r="L179" s="2"/>
      <c r="M179" s="2"/>
      <c r="N179" s="2"/>
      <c r="O179" s="2"/>
    </row>
    <row r="180" spans="1:15">
      <c r="A180" s="3" t="s">
        <v>688</v>
      </c>
      <c r="B180">
        <v>1.66</v>
      </c>
      <c r="C180" s="4">
        <v>205</v>
      </c>
      <c r="D180">
        <f t="shared" si="12"/>
        <v>123.49397590361447</v>
      </c>
      <c r="E180" s="6">
        <f t="shared" si="13"/>
        <v>1.6412946532224618E-4</v>
      </c>
      <c r="F180" s="7">
        <f t="shared" si="16"/>
        <v>0.46357366690845742</v>
      </c>
      <c r="G180" s="6">
        <f t="shared" si="14"/>
        <v>1.4421427113151734E-4</v>
      </c>
      <c r="H180" s="7">
        <f t="shared" si="17"/>
        <v>0.18104798599557811</v>
      </c>
      <c r="I180">
        <f t="shared" si="15"/>
        <v>2.3792886858052531E-4</v>
      </c>
      <c r="J180" s="2"/>
      <c r="K180" s="2"/>
      <c r="L180" s="2"/>
      <c r="M180" s="2"/>
      <c r="N180" s="2"/>
      <c r="O180" s="2"/>
    </row>
    <row r="181" spans="1:15">
      <c r="A181" s="3" t="s">
        <v>352</v>
      </c>
      <c r="B181">
        <v>10.63</v>
      </c>
      <c r="C181" s="4">
        <v>1312</v>
      </c>
      <c r="D181">
        <f t="shared" si="12"/>
        <v>123.42427093132642</v>
      </c>
      <c r="E181" s="6">
        <f t="shared" si="13"/>
        <v>1.0504285780623757E-3</v>
      </c>
      <c r="F181" s="7">
        <f t="shared" si="16"/>
        <v>0.46462409548651978</v>
      </c>
      <c r="G181" s="6">
        <f t="shared" si="14"/>
        <v>9.2349259164339122E-4</v>
      </c>
      <c r="H181" s="7">
        <f t="shared" si="17"/>
        <v>0.18197147858722151</v>
      </c>
      <c r="I181">
        <f t="shared" si="15"/>
        <v>3.9056491975053564E-5</v>
      </c>
      <c r="J181" s="4"/>
      <c r="K181" s="4"/>
      <c r="L181" s="4"/>
      <c r="M181" s="4"/>
      <c r="N181" s="4"/>
      <c r="O181" s="4"/>
    </row>
    <row r="182" spans="1:15">
      <c r="A182" s="3" t="s">
        <v>763</v>
      </c>
      <c r="B182">
        <v>1.74</v>
      </c>
      <c r="C182" s="4">
        <v>214</v>
      </c>
      <c r="D182">
        <f t="shared" si="12"/>
        <v>122.98850574712644</v>
      </c>
      <c r="E182" s="6">
        <f t="shared" si="13"/>
        <v>1.7133514916566186E-4</v>
      </c>
      <c r="F182" s="7">
        <f t="shared" si="16"/>
        <v>0.46479543063568546</v>
      </c>
      <c r="G182" s="6">
        <f t="shared" si="14"/>
        <v>1.5116435648725312E-4</v>
      </c>
      <c r="H182" s="7">
        <f t="shared" si="17"/>
        <v>0.18212264294370878</v>
      </c>
      <c r="I182">
        <f t="shared" si="15"/>
        <v>5.5926383065077467E-5</v>
      </c>
      <c r="J182" s="2"/>
      <c r="K182" s="2"/>
      <c r="L182" s="2"/>
      <c r="M182" s="2"/>
      <c r="N182" s="2"/>
      <c r="O182" s="2"/>
    </row>
    <row r="183" spans="1:15">
      <c r="A183" s="3" t="s">
        <v>997</v>
      </c>
      <c r="B183">
        <v>2.4900000000000002</v>
      </c>
      <c r="C183" s="4">
        <v>306</v>
      </c>
      <c r="D183">
        <f t="shared" si="12"/>
        <v>122.89156626506023</v>
      </c>
      <c r="E183" s="6">
        <f t="shared" si="13"/>
        <v>2.4499325067613332E-4</v>
      </c>
      <c r="F183" s="7">
        <f t="shared" si="16"/>
        <v>0.46504042388636158</v>
      </c>
      <c r="G183" s="6">
        <f t="shared" si="14"/>
        <v>2.1632140669727601E-4</v>
      </c>
      <c r="H183" s="7">
        <f t="shared" si="17"/>
        <v>0.18233896435040606</v>
      </c>
      <c r="I183">
        <f t="shared" si="15"/>
        <v>8.2658874483741707E-4</v>
      </c>
      <c r="J183" s="2"/>
      <c r="K183" s="2"/>
      <c r="L183" s="2"/>
      <c r="M183" s="2"/>
      <c r="N183" s="2"/>
      <c r="O183" s="2"/>
    </row>
    <row r="184" spans="1:15">
      <c r="A184" s="3" t="s">
        <v>1016</v>
      </c>
      <c r="B184">
        <v>36.46</v>
      </c>
      <c r="C184" s="4">
        <v>4428</v>
      </c>
      <c r="D184">
        <f t="shared" si="12"/>
        <v>121.44816236972024</v>
      </c>
      <c r="E184" s="6">
        <f t="shared" si="13"/>
        <v>3.5451964509605177E-3</v>
      </c>
      <c r="F184" s="7">
        <f t="shared" si="16"/>
        <v>0.4685856203373221</v>
      </c>
      <c r="G184" s="6">
        <f t="shared" si="14"/>
        <v>3.1675014008765798E-3</v>
      </c>
      <c r="H184" s="7">
        <f t="shared" si="17"/>
        <v>0.18550646575128263</v>
      </c>
      <c r="I184">
        <f t="shared" si="15"/>
        <v>2.6687736486757929E-5</v>
      </c>
      <c r="J184" s="4"/>
      <c r="K184" s="4"/>
      <c r="L184" s="4"/>
      <c r="M184" s="4"/>
      <c r="N184" s="4"/>
      <c r="O184" s="4"/>
    </row>
    <row r="185" spans="1:15">
      <c r="A185" s="3" t="s">
        <v>851</v>
      </c>
      <c r="B185">
        <v>1.17</v>
      </c>
      <c r="C185" s="4">
        <v>141</v>
      </c>
      <c r="D185">
        <f t="shared" si="12"/>
        <v>120.51282051282053</v>
      </c>
      <c r="E185" s="6">
        <f t="shared" si="13"/>
        <v>1.1288904688017908E-4</v>
      </c>
      <c r="F185" s="7">
        <f t="shared" si="16"/>
        <v>0.46869850938420227</v>
      </c>
      <c r="G185" s="6">
        <f t="shared" si="14"/>
        <v>1.0164499832763571E-4</v>
      </c>
      <c r="H185" s="7">
        <f t="shared" si="17"/>
        <v>0.18560811074961026</v>
      </c>
      <c r="I185">
        <f t="shared" si="15"/>
        <v>3.8389438717659208E-5</v>
      </c>
      <c r="J185" s="4"/>
      <c r="K185" s="4"/>
      <c r="L185" s="4"/>
      <c r="M185" s="4"/>
      <c r="N185" s="4"/>
      <c r="O185" s="4"/>
    </row>
    <row r="186" spans="1:15">
      <c r="A186" s="3" t="s">
        <v>507</v>
      </c>
      <c r="B186">
        <v>1.68</v>
      </c>
      <c r="C186" s="4">
        <v>202</v>
      </c>
      <c r="D186">
        <f t="shared" si="12"/>
        <v>120.23809523809524</v>
      </c>
      <c r="E186" s="6">
        <f t="shared" si="13"/>
        <v>1.617275707077743E-4</v>
      </c>
      <c r="F186" s="7">
        <f t="shared" si="16"/>
        <v>0.46886023695491003</v>
      </c>
      <c r="G186" s="6">
        <f t="shared" si="14"/>
        <v>1.4595179247045128E-4</v>
      </c>
      <c r="H186" s="7">
        <f t="shared" si="17"/>
        <v>0.18575406254208071</v>
      </c>
      <c r="I186">
        <f t="shared" si="15"/>
        <v>6.193775542551877E-4</v>
      </c>
      <c r="J186" s="2"/>
      <c r="K186" s="2"/>
      <c r="L186" s="2"/>
      <c r="M186" s="2"/>
      <c r="N186" s="2"/>
      <c r="O186" s="2"/>
    </row>
    <row r="187" spans="1:15">
      <c r="A187" s="3" t="s">
        <v>601</v>
      </c>
      <c r="B187">
        <v>27.01</v>
      </c>
      <c r="C187" s="4">
        <v>3233</v>
      </c>
      <c r="D187">
        <f t="shared" si="12"/>
        <v>119.69640873750463</v>
      </c>
      <c r="E187" s="6">
        <f t="shared" si="13"/>
        <v>2.5884417628625461E-3</v>
      </c>
      <c r="F187" s="7">
        <f t="shared" si="16"/>
        <v>0.47144867871777257</v>
      </c>
      <c r="G187" s="6">
        <f t="shared" si="14"/>
        <v>2.3465225682302911E-3</v>
      </c>
      <c r="H187" s="7">
        <f t="shared" si="17"/>
        <v>0.188100585110311</v>
      </c>
      <c r="I187">
        <f t="shared" si="15"/>
        <v>2.7013565244921045E-4</v>
      </c>
      <c r="J187" s="4"/>
      <c r="K187" s="4"/>
      <c r="L187" s="4"/>
      <c r="M187" s="4"/>
      <c r="N187" s="4"/>
      <c r="O187" s="4"/>
    </row>
    <row r="188" spans="1:15">
      <c r="A188" s="3" t="s">
        <v>567</v>
      </c>
      <c r="B188">
        <v>11.78</v>
      </c>
      <c r="C188" s="4">
        <v>1410</v>
      </c>
      <c r="D188">
        <f t="shared" si="12"/>
        <v>119.69439728353142</v>
      </c>
      <c r="E188" s="6">
        <f t="shared" si="13"/>
        <v>1.1288904688017908E-3</v>
      </c>
      <c r="F188" s="7">
        <f t="shared" si="16"/>
        <v>0.47257756918657434</v>
      </c>
      <c r="G188" s="6">
        <f t="shared" si="14"/>
        <v>1.0234000686320929E-3</v>
      </c>
      <c r="H188" s="7">
        <f t="shared" si="17"/>
        <v>0.18912398517894308</v>
      </c>
      <c r="I188">
        <f t="shared" si="15"/>
        <v>6.5785494478859396E-5</v>
      </c>
      <c r="J188" s="2"/>
      <c r="K188" s="2"/>
      <c r="L188" s="2"/>
      <c r="M188" s="2"/>
      <c r="N188" s="2"/>
      <c r="O188" s="2"/>
    </row>
    <row r="189" spans="1:15">
      <c r="A189" s="3" t="s">
        <v>391</v>
      </c>
      <c r="B189">
        <v>2.86</v>
      </c>
      <c r="C189" s="4">
        <v>341</v>
      </c>
      <c r="D189">
        <f t="shared" si="12"/>
        <v>119.23076923076924</v>
      </c>
      <c r="E189" s="6">
        <f t="shared" si="13"/>
        <v>2.7301535451163878E-4</v>
      </c>
      <c r="F189" s="7">
        <f t="shared" si="16"/>
        <v>0.47285058454108597</v>
      </c>
      <c r="G189" s="6">
        <f t="shared" si="14"/>
        <v>2.4846555146755398E-4</v>
      </c>
      <c r="H189" s="7">
        <f t="shared" si="17"/>
        <v>0.18937245073041062</v>
      </c>
      <c r="I189">
        <f t="shared" si="15"/>
        <v>2.6077050697249915E-4</v>
      </c>
      <c r="J189" s="2"/>
      <c r="K189" s="2"/>
      <c r="L189" s="2"/>
      <c r="M189" s="2"/>
      <c r="N189" s="2"/>
      <c r="O189" s="2"/>
    </row>
    <row r="190" spans="1:15">
      <c r="A190" s="3" t="s">
        <v>528</v>
      </c>
      <c r="B190">
        <v>11.29</v>
      </c>
      <c r="C190" s="4">
        <v>1339</v>
      </c>
      <c r="D190">
        <f t="shared" si="12"/>
        <v>118.60053144375554</v>
      </c>
      <c r="E190" s="6">
        <f t="shared" si="13"/>
        <v>1.0720456295926226E-3</v>
      </c>
      <c r="F190" s="7">
        <f t="shared" si="16"/>
        <v>0.47392263017067859</v>
      </c>
      <c r="G190" s="6">
        <f t="shared" si="14"/>
        <v>9.808307958282113E-4</v>
      </c>
      <c r="H190" s="7">
        <f t="shared" si="17"/>
        <v>0.19035328152623884</v>
      </c>
      <c r="I190">
        <f t="shared" si="15"/>
        <v>1.900888303163345E-4</v>
      </c>
      <c r="J190" s="2"/>
      <c r="K190" s="2"/>
      <c r="L190" s="2"/>
      <c r="M190" s="2"/>
      <c r="N190" s="2"/>
      <c r="O190" s="2"/>
    </row>
    <row r="191" spans="1:15">
      <c r="A191" s="3" t="s">
        <v>140</v>
      </c>
      <c r="B191">
        <v>8.1999999999999993</v>
      </c>
      <c r="C191" s="4">
        <v>968</v>
      </c>
      <c r="D191">
        <f t="shared" si="12"/>
        <v>118.04878048780489</v>
      </c>
      <c r="E191" s="6">
        <f t="shared" si="13"/>
        <v>7.7501132893626487E-4</v>
      </c>
      <c r="F191" s="7">
        <f t="shared" si="16"/>
        <v>0.47469764149961485</v>
      </c>
      <c r="G191" s="6">
        <f t="shared" si="14"/>
        <v>7.1238374896291689E-4</v>
      </c>
      <c r="H191" s="7">
        <f t="shared" si="17"/>
        <v>0.19106566527520177</v>
      </c>
      <c r="I191">
        <f t="shared" si="15"/>
        <v>3.204222261884021E-4</v>
      </c>
      <c r="J191" s="4"/>
      <c r="K191" s="4"/>
      <c r="L191" s="4"/>
      <c r="M191" s="4"/>
      <c r="N191" s="4"/>
      <c r="O191" s="4"/>
    </row>
    <row r="192" spans="1:15">
      <c r="A192" s="3" t="s">
        <v>247</v>
      </c>
      <c r="B192">
        <v>13.79</v>
      </c>
      <c r="C192" s="4">
        <v>1623</v>
      </c>
      <c r="D192">
        <f t="shared" si="12"/>
        <v>117.6939811457578</v>
      </c>
      <c r="E192" s="6">
        <f t="shared" si="13"/>
        <v>1.2994249864292954E-3</v>
      </c>
      <c r="F192" s="7">
        <f t="shared" si="16"/>
        <v>0.47599706648604417</v>
      </c>
      <c r="G192" s="6">
        <f t="shared" si="14"/>
        <v>1.1980209631949543E-3</v>
      </c>
      <c r="H192" s="7">
        <f t="shared" si="17"/>
        <v>0.19226368623839674</v>
      </c>
      <c r="I192">
        <f t="shared" si="15"/>
        <v>5.3914849752936811E-5</v>
      </c>
      <c r="J192" s="4"/>
      <c r="K192" s="4"/>
      <c r="L192" s="4"/>
      <c r="M192" s="4"/>
      <c r="N192" s="4"/>
      <c r="O192" s="4"/>
    </row>
    <row r="193" spans="1:15">
      <c r="A193" s="3" t="s">
        <v>978</v>
      </c>
      <c r="B193">
        <v>2.3199999999999998</v>
      </c>
      <c r="C193" s="4">
        <v>273</v>
      </c>
      <c r="D193">
        <f t="shared" si="12"/>
        <v>117.67241379310346</v>
      </c>
      <c r="E193" s="6">
        <f t="shared" si="13"/>
        <v>2.1857240991694248E-4</v>
      </c>
      <c r="F193" s="7">
        <f t="shared" si="16"/>
        <v>0.47621563889596114</v>
      </c>
      <c r="G193" s="6">
        <f t="shared" si="14"/>
        <v>2.0155247531633747E-4</v>
      </c>
      <c r="H193" s="7">
        <f t="shared" si="17"/>
        <v>0.19246523871371307</v>
      </c>
      <c r="I193">
        <f t="shared" si="15"/>
        <v>2.4014619778989221E-4</v>
      </c>
      <c r="J193" s="2"/>
      <c r="K193" s="2"/>
      <c r="L193" s="2"/>
      <c r="M193" s="2"/>
      <c r="N193" s="2"/>
      <c r="O193" s="2"/>
    </row>
    <row r="194" spans="1:15">
      <c r="A194" s="3" t="s">
        <v>273</v>
      </c>
      <c r="B194">
        <v>10.33</v>
      </c>
      <c r="C194" s="4">
        <v>1215</v>
      </c>
      <c r="D194">
        <f t="shared" ref="D194:D257" si="18">C194/B194</f>
        <v>117.61858664085189</v>
      </c>
      <c r="E194" s="6">
        <f t="shared" si="13"/>
        <v>9.7276731886111766E-4</v>
      </c>
      <c r="F194" s="7">
        <f t="shared" si="16"/>
        <v>0.47718840621482228</v>
      </c>
      <c r="G194" s="6">
        <f t="shared" si="14"/>
        <v>8.9742977155938197E-4</v>
      </c>
      <c r="H194" s="7">
        <f t="shared" si="17"/>
        <v>0.19336266848527245</v>
      </c>
      <c r="I194">
        <f t="shared" si="15"/>
        <v>1.1947359745641262E-4</v>
      </c>
      <c r="J194" s="4"/>
      <c r="K194" s="4"/>
      <c r="L194" s="4"/>
      <c r="M194" s="4"/>
      <c r="N194" s="4"/>
      <c r="O194" s="4"/>
    </row>
    <row r="195" spans="1:15">
      <c r="A195" s="3" t="s">
        <v>374</v>
      </c>
      <c r="B195">
        <v>5.13</v>
      </c>
      <c r="C195" s="4">
        <v>602</v>
      </c>
      <c r="D195">
        <f t="shared" si="18"/>
        <v>117.34892787524366</v>
      </c>
      <c r="E195" s="6">
        <f t="shared" ref="E195:E258" si="19">C195/1249014</f>
        <v>4.8198018597069367E-4</v>
      </c>
      <c r="F195" s="7">
        <f t="shared" si="16"/>
        <v>0.47767038640079296</v>
      </c>
      <c r="G195" s="6">
        <f t="shared" ref="G195:G258" si="20">B195/11510.65</f>
        <v>4.456742234365566E-4</v>
      </c>
      <c r="H195" s="7">
        <f t="shared" si="17"/>
        <v>0.193808342708709</v>
      </c>
      <c r="I195">
        <f t="shared" ref="I195:I258" si="21">F195*H196-F196*H195</f>
        <v>7.4241141196987326E-5</v>
      </c>
      <c r="J195" s="4"/>
      <c r="K195" s="4"/>
      <c r="L195" s="4"/>
      <c r="M195" s="4"/>
      <c r="N195" s="4"/>
      <c r="O195" s="4"/>
    </row>
    <row r="196" spans="1:15">
      <c r="A196" s="3" t="s">
        <v>873</v>
      </c>
      <c r="B196">
        <v>3.18</v>
      </c>
      <c r="C196" s="4">
        <v>372</v>
      </c>
      <c r="D196">
        <f t="shared" si="18"/>
        <v>116.98113207547169</v>
      </c>
      <c r="E196" s="6">
        <f t="shared" si="19"/>
        <v>2.9783493219451502E-4</v>
      </c>
      <c r="F196" s="7">
        <f t="shared" ref="F196:F259" si="22">F195+E196</f>
        <v>0.4779682213329875</v>
      </c>
      <c r="G196" s="6">
        <f t="shared" si="20"/>
        <v>2.7626589289049709E-4</v>
      </c>
      <c r="H196" s="7">
        <f t="shared" ref="H196:H259" si="23">H195+G196</f>
        <v>0.19408460860159951</v>
      </c>
      <c r="I196">
        <f t="shared" si="21"/>
        <v>5.6512634834693376E-5</v>
      </c>
      <c r="J196" s="2"/>
      <c r="K196" s="2"/>
      <c r="L196" s="2"/>
      <c r="M196" s="2"/>
      <c r="N196" s="2"/>
      <c r="O196" s="2"/>
    </row>
    <row r="197" spans="1:15">
      <c r="A197" s="3" t="s">
        <v>436</v>
      </c>
      <c r="B197">
        <v>2.42</v>
      </c>
      <c r="C197" s="4">
        <v>283</v>
      </c>
      <c r="D197">
        <f t="shared" si="18"/>
        <v>116.94214876033058</v>
      </c>
      <c r="E197" s="6">
        <f t="shared" si="19"/>
        <v>2.2657872529851546E-4</v>
      </c>
      <c r="F197" s="7">
        <f t="shared" si="22"/>
        <v>0.47819480005828602</v>
      </c>
      <c r="G197" s="6">
        <f t="shared" si="20"/>
        <v>2.1024008201100719E-4</v>
      </c>
      <c r="H197" s="7">
        <f t="shared" si="23"/>
        <v>0.19429484868361052</v>
      </c>
      <c r="I197">
        <f t="shared" si="21"/>
        <v>7.3876922411675316E-5</v>
      </c>
      <c r="J197" s="4"/>
      <c r="K197" s="4"/>
      <c r="L197" s="4"/>
      <c r="M197" s="4"/>
      <c r="N197" s="4"/>
      <c r="O197" s="4"/>
    </row>
    <row r="198" spans="1:15">
      <c r="A198" s="3" t="s">
        <v>27</v>
      </c>
      <c r="B198">
        <v>3.16</v>
      </c>
      <c r="C198" s="4">
        <v>369</v>
      </c>
      <c r="D198">
        <f t="shared" si="18"/>
        <v>116.77215189873417</v>
      </c>
      <c r="E198" s="6">
        <f t="shared" si="19"/>
        <v>2.9543303758004314E-4</v>
      </c>
      <c r="F198" s="7">
        <f t="shared" si="22"/>
        <v>0.47849023309586608</v>
      </c>
      <c r="G198" s="6">
        <f t="shared" si="20"/>
        <v>2.7452837155156313E-4</v>
      </c>
      <c r="H198" s="7">
        <f t="shared" si="23"/>
        <v>0.19456937705516208</v>
      </c>
      <c r="I198">
        <f t="shared" si="21"/>
        <v>2.551107358507998E-4</v>
      </c>
      <c r="J198" s="2"/>
      <c r="K198" s="2"/>
      <c r="L198" s="2"/>
      <c r="M198" s="2"/>
      <c r="N198" s="2"/>
      <c r="O198" s="2"/>
    </row>
    <row r="199" spans="1:15">
      <c r="A199" s="3" t="s">
        <v>476</v>
      </c>
      <c r="B199">
        <v>10.87</v>
      </c>
      <c r="C199" s="4">
        <v>1263</v>
      </c>
      <c r="D199">
        <f t="shared" si="18"/>
        <v>116.19135234590617</v>
      </c>
      <c r="E199" s="6">
        <f t="shared" si="19"/>
        <v>1.0111976326926679E-3</v>
      </c>
      <c r="F199" s="7">
        <f t="shared" si="22"/>
        <v>0.47950143072855878</v>
      </c>
      <c r="G199" s="6">
        <f t="shared" si="20"/>
        <v>9.4434284771059836E-4</v>
      </c>
      <c r="H199" s="7">
        <f t="shared" si="23"/>
        <v>0.1955137199028727</v>
      </c>
      <c r="I199">
        <f t="shared" si="21"/>
        <v>7.6995985179156845E-5</v>
      </c>
      <c r="J199" s="2"/>
      <c r="K199" s="2"/>
      <c r="L199" s="2"/>
      <c r="M199" s="2"/>
      <c r="N199" s="2"/>
      <c r="O199" s="2"/>
    </row>
    <row r="200" spans="1:15">
      <c r="A200" s="3" t="s">
        <v>283</v>
      </c>
      <c r="B200">
        <v>3.28</v>
      </c>
      <c r="C200" s="4">
        <v>381</v>
      </c>
      <c r="D200">
        <f t="shared" si="18"/>
        <v>116.15853658536587</v>
      </c>
      <c r="E200" s="6">
        <f t="shared" si="19"/>
        <v>3.050406160379307E-4</v>
      </c>
      <c r="F200" s="7">
        <f t="shared" si="22"/>
        <v>0.4798064713445967</v>
      </c>
      <c r="G200" s="6">
        <f t="shared" si="20"/>
        <v>2.8495349958516675E-4</v>
      </c>
      <c r="H200" s="7">
        <f t="shared" si="23"/>
        <v>0.19579867340245785</v>
      </c>
      <c r="I200">
        <f t="shared" si="21"/>
        <v>6.0573602718078101E-4</v>
      </c>
      <c r="J200" s="2"/>
      <c r="K200" s="2"/>
      <c r="L200" s="2"/>
      <c r="M200" s="2"/>
      <c r="N200" s="2"/>
      <c r="O200" s="2"/>
    </row>
    <row r="201" spans="1:15">
      <c r="A201" s="3" t="s">
        <v>92</v>
      </c>
      <c r="B201">
        <v>25.72</v>
      </c>
      <c r="C201" s="4">
        <v>2975</v>
      </c>
      <c r="D201">
        <f t="shared" si="18"/>
        <v>115.66874027993779</v>
      </c>
      <c r="E201" s="6">
        <f t="shared" si="19"/>
        <v>2.3818788260179628E-3</v>
      </c>
      <c r="F201" s="7">
        <f t="shared" si="22"/>
        <v>0.48218835017061468</v>
      </c>
      <c r="G201" s="6">
        <f t="shared" si="20"/>
        <v>2.2344524418690518E-3</v>
      </c>
      <c r="H201" s="7">
        <f t="shared" si="23"/>
        <v>0.19803312584432689</v>
      </c>
      <c r="I201">
        <f t="shared" si="21"/>
        <v>1.1448246894027458E-4</v>
      </c>
      <c r="J201" s="4"/>
      <c r="K201" s="4"/>
      <c r="L201" s="4"/>
      <c r="M201" s="4"/>
      <c r="N201" s="4"/>
      <c r="O201" s="4"/>
    </row>
    <row r="202" spans="1:15">
      <c r="A202" s="3" t="s">
        <v>1036</v>
      </c>
      <c r="B202">
        <v>4.8600000000000003</v>
      </c>
      <c r="C202" s="4">
        <v>562</v>
      </c>
      <c r="D202">
        <f t="shared" si="18"/>
        <v>115.63786008230451</v>
      </c>
      <c r="E202" s="6">
        <f t="shared" si="19"/>
        <v>4.4995492444440175E-4</v>
      </c>
      <c r="F202" s="7">
        <f t="shared" si="22"/>
        <v>0.48263830509505906</v>
      </c>
      <c r="G202" s="6">
        <f t="shared" si="20"/>
        <v>4.222176853609484E-4</v>
      </c>
      <c r="H202" s="7">
        <f t="shared" si="23"/>
        <v>0.19845534352968783</v>
      </c>
      <c r="I202">
        <f t="shared" si="21"/>
        <v>1.1157383934982945E-4</v>
      </c>
      <c r="J202" s="2"/>
      <c r="K202" s="2"/>
      <c r="L202" s="2"/>
      <c r="M202" s="2"/>
      <c r="N202" s="2"/>
      <c r="O202" s="2"/>
    </row>
    <row r="203" spans="1:15">
      <c r="A203" s="3" t="s">
        <v>414</v>
      </c>
      <c r="B203">
        <v>4.7300000000000004</v>
      </c>
      <c r="C203" s="4">
        <v>546</v>
      </c>
      <c r="D203">
        <f t="shared" si="18"/>
        <v>115.43340380549682</v>
      </c>
      <c r="E203" s="6">
        <f t="shared" si="19"/>
        <v>4.3714481983388496E-4</v>
      </c>
      <c r="F203" s="7">
        <f t="shared" si="22"/>
        <v>0.48307544991489293</v>
      </c>
      <c r="G203" s="6">
        <f t="shared" si="20"/>
        <v>4.1092379665787774E-4</v>
      </c>
      <c r="H203" s="7">
        <f t="shared" si="23"/>
        <v>0.19886626732634571</v>
      </c>
      <c r="I203">
        <f t="shared" si="21"/>
        <v>1.6231816970985191E-4</v>
      </c>
      <c r="J203" s="4"/>
      <c r="K203" s="4"/>
      <c r="L203" s="4"/>
      <c r="M203" s="4"/>
      <c r="N203" s="4"/>
      <c r="O203" s="4"/>
    </row>
    <row r="204" spans="1:15">
      <c r="A204" s="3" t="s">
        <v>928</v>
      </c>
      <c r="B204">
        <v>6.88</v>
      </c>
      <c r="C204" s="4">
        <v>794</v>
      </c>
      <c r="D204">
        <f t="shared" si="18"/>
        <v>115.40697674418605</v>
      </c>
      <c r="E204" s="6">
        <f t="shared" si="19"/>
        <v>6.3570144129689499E-4</v>
      </c>
      <c r="F204" s="7">
        <f t="shared" si="22"/>
        <v>0.48371115135618981</v>
      </c>
      <c r="G204" s="6">
        <f t="shared" si="20"/>
        <v>5.9770734059327662E-4</v>
      </c>
      <c r="H204" s="7">
        <f t="shared" si="23"/>
        <v>0.19946397466693899</v>
      </c>
      <c r="I204">
        <f t="shared" si="21"/>
        <v>5.6438219953046376E-4</v>
      </c>
      <c r="J204" s="2"/>
      <c r="K204" s="2"/>
      <c r="L204" s="2"/>
      <c r="M204" s="2"/>
      <c r="N204" s="2"/>
      <c r="O204" s="2"/>
    </row>
    <row r="205" spans="1:15">
      <c r="A205" s="3" t="s">
        <v>768</v>
      </c>
      <c r="B205">
        <v>23.9</v>
      </c>
      <c r="C205" s="4">
        <v>2755</v>
      </c>
      <c r="D205">
        <f t="shared" si="18"/>
        <v>115.27196652719665</v>
      </c>
      <c r="E205" s="6">
        <f t="shared" si="19"/>
        <v>2.2057398876233572E-3</v>
      </c>
      <c r="F205" s="7">
        <f t="shared" si="22"/>
        <v>0.48591689124381315</v>
      </c>
      <c r="G205" s="6">
        <f t="shared" si="20"/>
        <v>2.076338000026063E-3</v>
      </c>
      <c r="H205" s="7">
        <f t="shared" si="23"/>
        <v>0.20154031266696507</v>
      </c>
      <c r="I205">
        <f t="shared" si="21"/>
        <v>3.4324848024641641E-4</v>
      </c>
      <c r="J205" s="4"/>
      <c r="K205" s="4"/>
      <c r="L205" s="4"/>
      <c r="M205" s="4"/>
      <c r="N205" s="4"/>
      <c r="O205" s="4"/>
    </row>
    <row r="206" spans="1:15">
      <c r="A206" s="3" t="s">
        <v>885</v>
      </c>
      <c r="B206">
        <v>14.48</v>
      </c>
      <c r="C206" s="4">
        <v>1661</v>
      </c>
      <c r="D206">
        <f t="shared" si="18"/>
        <v>114.70994475138122</v>
      </c>
      <c r="E206" s="6">
        <f t="shared" si="19"/>
        <v>1.3298489848792728E-3</v>
      </c>
      <c r="F206" s="7">
        <f t="shared" si="22"/>
        <v>0.48724674022869241</v>
      </c>
      <c r="G206" s="6">
        <f t="shared" si="20"/>
        <v>1.2579654493881753E-3</v>
      </c>
      <c r="H206" s="7">
        <f t="shared" si="23"/>
        <v>0.20279827811635323</v>
      </c>
      <c r="I206">
        <f t="shared" si="21"/>
        <v>1.5979528500864593E-4</v>
      </c>
      <c r="J206" s="4"/>
      <c r="K206" s="4"/>
      <c r="L206" s="4"/>
      <c r="M206" s="4"/>
      <c r="N206" s="4"/>
      <c r="O206" s="4"/>
    </row>
    <row r="207" spans="1:15">
      <c r="A207" s="3" t="s">
        <v>307</v>
      </c>
      <c r="B207">
        <v>6.74</v>
      </c>
      <c r="C207" s="4">
        <v>773</v>
      </c>
      <c r="D207">
        <f t="shared" si="18"/>
        <v>114.68842729970326</v>
      </c>
      <c r="E207" s="6">
        <f t="shared" si="19"/>
        <v>6.1888817899559173E-4</v>
      </c>
      <c r="F207" s="7">
        <f t="shared" si="22"/>
        <v>0.48786562840768799</v>
      </c>
      <c r="G207" s="6">
        <f t="shared" si="20"/>
        <v>5.8554469122073908E-4</v>
      </c>
      <c r="H207" s="7">
        <f t="shared" si="23"/>
        <v>0.20338382280757397</v>
      </c>
      <c r="I207">
        <f t="shared" si="21"/>
        <v>7.5769513357457074E-5</v>
      </c>
      <c r="J207" s="2"/>
      <c r="K207" s="2"/>
      <c r="L207" s="2"/>
      <c r="M207" s="2"/>
      <c r="N207" s="2"/>
      <c r="O207" s="2"/>
    </row>
    <row r="208" spans="1:15">
      <c r="A208" s="3" t="s">
        <v>681</v>
      </c>
      <c r="B208">
        <v>3.19</v>
      </c>
      <c r="C208" s="4">
        <v>365</v>
      </c>
      <c r="D208">
        <f t="shared" si="18"/>
        <v>114.42006269592477</v>
      </c>
      <c r="E208" s="6">
        <f t="shared" si="19"/>
        <v>2.9223051142741397E-4</v>
      </c>
      <c r="F208" s="7">
        <f t="shared" si="22"/>
        <v>0.48815785891911539</v>
      </c>
      <c r="G208" s="6">
        <f t="shared" si="20"/>
        <v>2.7713465355996402E-4</v>
      </c>
      <c r="H208" s="7">
        <f t="shared" si="23"/>
        <v>0.20366095746113394</v>
      </c>
      <c r="I208">
        <f t="shared" si="21"/>
        <v>4.3928038142655723E-4</v>
      </c>
      <c r="J208" s="4"/>
      <c r="K208" s="4"/>
      <c r="L208" s="4"/>
      <c r="M208" s="4"/>
      <c r="N208" s="4"/>
      <c r="O208" s="4"/>
    </row>
    <row r="209" spans="1:15">
      <c r="A209" s="3" t="s">
        <v>531</v>
      </c>
      <c r="B209">
        <v>18.489999999999998</v>
      </c>
      <c r="C209" s="4">
        <v>2115</v>
      </c>
      <c r="D209">
        <f t="shared" si="18"/>
        <v>114.38615467820445</v>
      </c>
      <c r="E209" s="6">
        <f t="shared" si="19"/>
        <v>1.6933357032026862E-3</v>
      </c>
      <c r="F209" s="7">
        <f t="shared" si="22"/>
        <v>0.48985119462231808</v>
      </c>
      <c r="G209" s="6">
        <f t="shared" si="20"/>
        <v>1.606338477844431E-3</v>
      </c>
      <c r="H209" s="7">
        <f t="shared" si="23"/>
        <v>0.20526729593897838</v>
      </c>
      <c r="I209">
        <f t="shared" si="21"/>
        <v>3.3538401192949319E-4</v>
      </c>
      <c r="J209" s="4"/>
      <c r="K209" s="4"/>
      <c r="L209" s="4"/>
      <c r="M209" s="4"/>
      <c r="N209" s="4"/>
      <c r="O209" s="4"/>
    </row>
    <row r="210" spans="1:15">
      <c r="A210" s="3" t="s">
        <v>1092</v>
      </c>
      <c r="B210">
        <v>14.11</v>
      </c>
      <c r="C210" s="4">
        <v>1613</v>
      </c>
      <c r="D210">
        <f t="shared" si="18"/>
        <v>114.31608788093551</v>
      </c>
      <c r="E210" s="6">
        <f t="shared" si="19"/>
        <v>1.2914186710477225E-3</v>
      </c>
      <c r="F210" s="7">
        <f t="shared" si="22"/>
        <v>0.49114261329336578</v>
      </c>
      <c r="G210" s="6">
        <f t="shared" si="20"/>
        <v>1.2258213046178973E-3</v>
      </c>
      <c r="H210" s="7">
        <f t="shared" si="23"/>
        <v>0.20649311724359629</v>
      </c>
      <c r="I210">
        <f t="shared" si="21"/>
        <v>1.6501701020921189E-4</v>
      </c>
      <c r="J210" s="2"/>
      <c r="K210" s="2"/>
      <c r="L210" s="2"/>
      <c r="M210" s="2"/>
      <c r="N210" s="2"/>
      <c r="O210" s="2"/>
    </row>
    <row r="211" spans="1:15">
      <c r="A211" s="3" t="s">
        <v>463</v>
      </c>
      <c r="B211">
        <v>6.94</v>
      </c>
      <c r="C211" s="4">
        <v>793</v>
      </c>
      <c r="D211">
        <f t="shared" si="18"/>
        <v>114.26512968299711</v>
      </c>
      <c r="E211" s="6">
        <f t="shared" si="19"/>
        <v>6.3490080975873769E-4</v>
      </c>
      <c r="F211" s="7">
        <f t="shared" si="22"/>
        <v>0.49177751410312454</v>
      </c>
      <c r="G211" s="6">
        <f t="shared" si="20"/>
        <v>6.0291990461007851E-4</v>
      </c>
      <c r="H211" s="7">
        <f t="shared" si="23"/>
        <v>0.20709603714820637</v>
      </c>
      <c r="I211">
        <f t="shared" si="21"/>
        <v>6.1347050281426729E-4</v>
      </c>
      <c r="J211" s="4"/>
      <c r="K211" s="4"/>
      <c r="L211" s="4"/>
      <c r="M211" s="4"/>
      <c r="N211" s="4"/>
      <c r="O211" s="4"/>
    </row>
    <row r="212" spans="1:15">
      <c r="A212" s="3" t="s">
        <v>843</v>
      </c>
      <c r="B212">
        <v>25.8</v>
      </c>
      <c r="C212" s="4">
        <v>2948</v>
      </c>
      <c r="D212">
        <f t="shared" si="18"/>
        <v>114.26356589147287</v>
      </c>
      <c r="E212" s="6">
        <f t="shared" si="19"/>
        <v>2.3602617744877159E-3</v>
      </c>
      <c r="F212" s="7">
        <f t="shared" si="22"/>
        <v>0.49413777587761226</v>
      </c>
      <c r="G212" s="6">
        <f t="shared" si="20"/>
        <v>2.2414025272247877E-3</v>
      </c>
      <c r="H212" s="7">
        <f t="shared" si="23"/>
        <v>0.20933743967543117</v>
      </c>
      <c r="I212">
        <f t="shared" si="21"/>
        <v>1.1140698213525646E-4</v>
      </c>
      <c r="J212" s="2"/>
      <c r="K212" s="2"/>
      <c r="L212" s="2"/>
      <c r="M212" s="2"/>
      <c r="N212" s="2"/>
      <c r="O212" s="2"/>
    </row>
    <row r="213" spans="1:15">
      <c r="A213" s="3" t="s">
        <v>676</v>
      </c>
      <c r="B213">
        <v>4.68</v>
      </c>
      <c r="C213" s="4">
        <v>534</v>
      </c>
      <c r="D213">
        <f t="shared" si="18"/>
        <v>114.10256410256412</v>
      </c>
      <c r="E213" s="6">
        <f t="shared" si="19"/>
        <v>4.2753724137599739E-4</v>
      </c>
      <c r="F213" s="7">
        <f t="shared" si="22"/>
        <v>0.49456531311898827</v>
      </c>
      <c r="G213" s="6">
        <f t="shared" si="20"/>
        <v>4.0657999331054283E-4</v>
      </c>
      <c r="H213" s="7">
        <f t="shared" si="23"/>
        <v>0.2097440196687417</v>
      </c>
      <c r="I213">
        <f t="shared" si="21"/>
        <v>1.1162377952147889E-3</v>
      </c>
      <c r="J213" s="4"/>
      <c r="K213" s="4"/>
      <c r="L213" s="4"/>
      <c r="M213" s="4"/>
      <c r="N213" s="4"/>
      <c r="O213" s="4"/>
    </row>
    <row r="214" spans="1:15">
      <c r="A214" s="3" t="s">
        <v>22</v>
      </c>
      <c r="B214">
        <v>46.87</v>
      </c>
      <c r="C214" s="4">
        <v>5345</v>
      </c>
      <c r="D214">
        <f t="shared" si="18"/>
        <v>114.03883080861959</v>
      </c>
      <c r="E214" s="6">
        <f t="shared" si="19"/>
        <v>4.2793755714507602E-3</v>
      </c>
      <c r="F214" s="7">
        <f t="shared" si="22"/>
        <v>0.49884468869043902</v>
      </c>
      <c r="G214" s="6">
        <f t="shared" si="20"/>
        <v>4.0718812577916971E-3</v>
      </c>
      <c r="H214" s="7">
        <f t="shared" si="23"/>
        <v>0.21381590092653341</v>
      </c>
      <c r="I214">
        <f t="shared" si="21"/>
        <v>7.6983563223290141E-5</v>
      </c>
      <c r="J214" s="2"/>
      <c r="K214" s="2"/>
      <c r="L214" s="2"/>
      <c r="M214" s="2"/>
      <c r="N214" s="2"/>
      <c r="O214" s="2"/>
    </row>
    <row r="215" spans="1:15">
      <c r="A215" s="3" t="s">
        <v>576</v>
      </c>
      <c r="B215">
        <v>3.23</v>
      </c>
      <c r="C215" s="4">
        <v>368</v>
      </c>
      <c r="D215">
        <f t="shared" si="18"/>
        <v>113.93188854489163</v>
      </c>
      <c r="E215" s="6">
        <f t="shared" si="19"/>
        <v>2.9463240604188584E-4</v>
      </c>
      <c r="F215" s="7">
        <f t="shared" si="22"/>
        <v>0.4991393210964809</v>
      </c>
      <c r="G215" s="6">
        <f t="shared" si="20"/>
        <v>2.8060969623783195E-4</v>
      </c>
      <c r="H215" s="7">
        <f t="shared" si="23"/>
        <v>0.21409651062277124</v>
      </c>
      <c r="I215">
        <f t="shared" si="21"/>
        <v>1.0851120505057932E-4</v>
      </c>
      <c r="J215" s="4"/>
      <c r="K215" s="4"/>
      <c r="L215" s="4"/>
      <c r="M215" s="4"/>
      <c r="N215" s="4"/>
      <c r="O215" s="4"/>
    </row>
    <row r="216" spans="1:15">
      <c r="A216" s="3" t="s">
        <v>246</v>
      </c>
      <c r="B216">
        <v>4.55</v>
      </c>
      <c r="C216" s="4">
        <v>518</v>
      </c>
      <c r="D216">
        <f t="shared" si="18"/>
        <v>113.84615384615385</v>
      </c>
      <c r="E216" s="6">
        <f t="shared" si="19"/>
        <v>4.147271367654806E-4</v>
      </c>
      <c r="F216" s="7">
        <f t="shared" si="22"/>
        <v>0.49955404823324639</v>
      </c>
      <c r="G216" s="6">
        <f t="shared" si="20"/>
        <v>3.9528610460747222E-4</v>
      </c>
      <c r="H216" s="7">
        <f t="shared" si="23"/>
        <v>0.21449179672737873</v>
      </c>
      <c r="I216">
        <f t="shared" si="21"/>
        <v>7.1900582902295618E-5</v>
      </c>
      <c r="J216" s="2"/>
      <c r="K216" s="2"/>
      <c r="L216" s="2"/>
      <c r="M216" s="2"/>
      <c r="N216" s="2"/>
      <c r="O216" s="2"/>
    </row>
    <row r="217" spans="1:15">
      <c r="A217" s="3" t="s">
        <v>411</v>
      </c>
      <c r="B217">
        <v>3.01</v>
      </c>
      <c r="C217" s="4">
        <v>342</v>
      </c>
      <c r="D217">
        <f t="shared" si="18"/>
        <v>113.62126245847178</v>
      </c>
      <c r="E217" s="6">
        <f t="shared" si="19"/>
        <v>2.7381598604979607E-4</v>
      </c>
      <c r="F217" s="7">
        <f t="shared" si="22"/>
        <v>0.4998278642192962</v>
      </c>
      <c r="G217" s="6">
        <f t="shared" si="20"/>
        <v>2.6149696150955856E-4</v>
      </c>
      <c r="H217" s="7">
        <f t="shared" si="23"/>
        <v>0.21475329368888829</v>
      </c>
      <c r="I217">
        <f t="shared" si="21"/>
        <v>5.052945257252861E-5</v>
      </c>
      <c r="J217" s="4"/>
      <c r="K217" s="4"/>
      <c r="L217" s="4"/>
      <c r="M217" s="4"/>
      <c r="N217" s="4"/>
      <c r="O217" s="4"/>
    </row>
    <row r="218" spans="1:15">
      <c r="A218" s="3" t="s">
        <v>337</v>
      </c>
      <c r="B218">
        <v>2.11</v>
      </c>
      <c r="C218" s="4">
        <v>239</v>
      </c>
      <c r="D218">
        <f t="shared" si="18"/>
        <v>113.27014218009479</v>
      </c>
      <c r="E218" s="6">
        <f t="shared" si="19"/>
        <v>1.9135093761959434E-4</v>
      </c>
      <c r="F218" s="7">
        <f t="shared" si="22"/>
        <v>0.50001921515691583</v>
      </c>
      <c r="G218" s="6">
        <f t="shared" si="20"/>
        <v>1.8330850125753106E-4</v>
      </c>
      <c r="H218" s="7">
        <f t="shared" si="23"/>
        <v>0.21493660219014582</v>
      </c>
      <c r="I218">
        <f t="shared" si="21"/>
        <v>1.1042864825480669E-4</v>
      </c>
      <c r="J218" s="4"/>
      <c r="K218" s="4"/>
      <c r="L218" s="4"/>
      <c r="M218" s="4"/>
      <c r="N218" s="4"/>
      <c r="O218" s="4"/>
    </row>
    <row r="219" spans="1:15">
      <c r="A219" s="3" t="s">
        <v>586</v>
      </c>
      <c r="B219">
        <v>4.6100000000000003</v>
      </c>
      <c r="C219" s="4">
        <v>522</v>
      </c>
      <c r="D219">
        <f t="shared" si="18"/>
        <v>113.23210412147505</v>
      </c>
      <c r="E219" s="6">
        <f t="shared" si="19"/>
        <v>4.1792966291810983E-4</v>
      </c>
      <c r="F219" s="7">
        <f t="shared" si="22"/>
        <v>0.50043714481983392</v>
      </c>
      <c r="G219" s="6">
        <f t="shared" si="20"/>
        <v>4.0049866862427406E-4</v>
      </c>
      <c r="H219" s="7">
        <f t="shared" si="23"/>
        <v>0.21533710085877009</v>
      </c>
      <c r="I219">
        <f t="shared" si="21"/>
        <v>2.5614769059574549E-4</v>
      </c>
      <c r="J219" s="2"/>
      <c r="K219" s="2"/>
      <c r="L219" s="2"/>
      <c r="M219" s="2"/>
      <c r="N219" s="2"/>
      <c r="O219" s="2"/>
    </row>
    <row r="220" spans="1:15">
      <c r="A220" s="3" t="s">
        <v>473</v>
      </c>
      <c r="B220">
        <v>10.69</v>
      </c>
      <c r="C220" s="4">
        <v>1210</v>
      </c>
      <c r="D220">
        <f t="shared" si="18"/>
        <v>113.18989710009355</v>
      </c>
      <c r="E220" s="6">
        <f t="shared" si="19"/>
        <v>9.687641611703312E-4</v>
      </c>
      <c r="F220" s="7">
        <f t="shared" si="22"/>
        <v>0.50140590898100423</v>
      </c>
      <c r="G220" s="6">
        <f t="shared" si="20"/>
        <v>9.287051556601929E-4</v>
      </c>
      <c r="H220" s="7">
        <f t="shared" si="23"/>
        <v>0.21626580601443027</v>
      </c>
      <c r="I220">
        <f t="shared" si="21"/>
        <v>2.1034253480300968E-4</v>
      </c>
      <c r="J220" s="2"/>
      <c r="K220" s="2"/>
      <c r="L220" s="2"/>
      <c r="M220" s="2"/>
      <c r="N220" s="2"/>
      <c r="O220" s="2"/>
    </row>
    <row r="221" spans="1:15">
      <c r="A221" s="3" t="s">
        <v>863</v>
      </c>
      <c r="B221">
        <v>8.76</v>
      </c>
      <c r="C221" s="4">
        <v>989</v>
      </c>
      <c r="D221">
        <f t="shared" si="18"/>
        <v>112.89954337899543</v>
      </c>
      <c r="E221" s="6">
        <f t="shared" si="19"/>
        <v>7.9182459123756824E-4</v>
      </c>
      <c r="F221" s="7">
        <f t="shared" si="22"/>
        <v>0.50219773357224184</v>
      </c>
      <c r="G221" s="6">
        <f t="shared" si="20"/>
        <v>7.6103434645306736E-4</v>
      </c>
      <c r="H221" s="7">
        <f t="shared" si="23"/>
        <v>0.21702684036088332</v>
      </c>
      <c r="I221">
        <f t="shared" si="21"/>
        <v>1.9405424637836122E-4</v>
      </c>
      <c r="J221" s="2"/>
      <c r="K221" s="2"/>
      <c r="L221" s="2"/>
      <c r="M221" s="2"/>
      <c r="N221" s="2"/>
      <c r="O221" s="2"/>
    </row>
    <row r="222" spans="1:15">
      <c r="A222" s="3" t="s">
        <v>743</v>
      </c>
      <c r="B222">
        <v>8.08</v>
      </c>
      <c r="C222" s="4">
        <v>912</v>
      </c>
      <c r="D222">
        <f t="shared" si="18"/>
        <v>112.87128712871286</v>
      </c>
      <c r="E222" s="6">
        <f t="shared" si="19"/>
        <v>7.3017596279945616E-4</v>
      </c>
      <c r="F222" s="7">
        <f t="shared" si="22"/>
        <v>0.5029279095350413</v>
      </c>
      <c r="G222" s="6">
        <f t="shared" si="20"/>
        <v>7.0195862092931331E-4</v>
      </c>
      <c r="H222" s="7">
        <f t="shared" si="23"/>
        <v>0.21772879898181263</v>
      </c>
      <c r="I222">
        <f t="shared" si="21"/>
        <v>2.2067221291439953E-4</v>
      </c>
      <c r="J222" s="4"/>
      <c r="K222" s="4"/>
      <c r="L222" s="4"/>
      <c r="M222" s="4"/>
      <c r="N222" s="4"/>
      <c r="O222" s="4"/>
    </row>
    <row r="223" spans="1:15">
      <c r="A223" s="3" t="s">
        <v>282</v>
      </c>
      <c r="B223">
        <v>9.16</v>
      </c>
      <c r="C223" s="4">
        <v>1030</v>
      </c>
      <c r="D223">
        <f t="shared" si="18"/>
        <v>112.44541484716157</v>
      </c>
      <c r="E223" s="6">
        <f t="shared" si="19"/>
        <v>8.2465048430201745E-4</v>
      </c>
      <c r="F223" s="7">
        <f t="shared" si="22"/>
        <v>0.50375256001934332</v>
      </c>
      <c r="G223" s="6">
        <f t="shared" si="20"/>
        <v>7.9578477323174633E-4</v>
      </c>
      <c r="H223" s="7">
        <f t="shared" si="23"/>
        <v>0.21852458375504438</v>
      </c>
      <c r="I223">
        <f t="shared" si="21"/>
        <v>1.9308806318649174E-4</v>
      </c>
      <c r="J223" s="2"/>
      <c r="K223" s="2"/>
      <c r="L223" s="2"/>
      <c r="M223" s="2"/>
      <c r="N223" s="2"/>
      <c r="O223" s="2"/>
    </row>
    <row r="224" spans="1:15">
      <c r="A224" s="3" t="s">
        <v>588</v>
      </c>
      <c r="B224">
        <v>8.01</v>
      </c>
      <c r="C224" s="4">
        <v>900</v>
      </c>
      <c r="D224">
        <f t="shared" si="18"/>
        <v>112.35955056179776</v>
      </c>
      <c r="E224" s="6">
        <f t="shared" si="19"/>
        <v>7.2056838434156865E-4</v>
      </c>
      <c r="F224" s="7">
        <f t="shared" si="22"/>
        <v>0.50447312840368486</v>
      </c>
      <c r="G224" s="6">
        <f t="shared" si="20"/>
        <v>6.9587729624304444E-4</v>
      </c>
      <c r="H224" s="7">
        <f t="shared" si="23"/>
        <v>0.21922046105128742</v>
      </c>
      <c r="I224">
        <f t="shared" si="21"/>
        <v>6.8171961147937832E-4</v>
      </c>
      <c r="J224" s="4"/>
      <c r="K224" s="4"/>
      <c r="L224" s="4"/>
      <c r="M224" s="4"/>
      <c r="N224" s="4"/>
      <c r="O224" s="4"/>
    </row>
    <row r="225" spans="1:15">
      <c r="A225" s="3" t="s">
        <v>181</v>
      </c>
      <c r="B225">
        <v>28.27</v>
      </c>
      <c r="C225" s="4">
        <v>3175</v>
      </c>
      <c r="D225">
        <f t="shared" si="18"/>
        <v>112.30986911920765</v>
      </c>
      <c r="E225" s="6">
        <f t="shared" si="19"/>
        <v>2.5420051336494227E-3</v>
      </c>
      <c r="F225" s="7">
        <f t="shared" si="22"/>
        <v>0.50701513353733429</v>
      </c>
      <c r="G225" s="6">
        <f t="shared" si="20"/>
        <v>2.4559864125831294E-3</v>
      </c>
      <c r="H225" s="7">
        <f t="shared" si="23"/>
        <v>0.22167644746387055</v>
      </c>
      <c r="I225">
        <f t="shared" si="21"/>
        <v>1.198814944511073E-4</v>
      </c>
      <c r="J225" s="2"/>
      <c r="K225" s="2"/>
      <c r="L225" s="2"/>
      <c r="M225" s="2"/>
      <c r="N225" s="2"/>
      <c r="O225" s="2"/>
    </row>
    <row r="226" spans="1:15">
      <c r="A226" s="3" t="s">
        <v>691</v>
      </c>
      <c r="B226">
        <v>4.97</v>
      </c>
      <c r="C226" s="4">
        <v>558</v>
      </c>
      <c r="D226">
        <f t="shared" si="18"/>
        <v>112.27364185110665</v>
      </c>
      <c r="E226" s="6">
        <f t="shared" si="19"/>
        <v>4.4675239829177258E-4</v>
      </c>
      <c r="F226" s="7">
        <f t="shared" si="22"/>
        <v>0.50746188593562602</v>
      </c>
      <c r="G226" s="6">
        <f t="shared" si="20"/>
        <v>4.3177405272508504E-4</v>
      </c>
      <c r="H226" s="7">
        <f t="shared" si="23"/>
        <v>0.22210822151659565</v>
      </c>
      <c r="I226">
        <f t="shared" si="21"/>
        <v>7.3909447361478198E-5</v>
      </c>
      <c r="J226" s="2"/>
      <c r="K226" s="2"/>
      <c r="L226" s="2"/>
      <c r="M226" s="2"/>
      <c r="N226" s="2"/>
      <c r="O226" s="2"/>
    </row>
    <row r="227" spans="1:15">
      <c r="A227" s="3" t="s">
        <v>209</v>
      </c>
      <c r="B227">
        <v>3.06</v>
      </c>
      <c r="C227" s="4">
        <v>343</v>
      </c>
      <c r="D227">
        <f t="shared" si="18"/>
        <v>112.09150326797385</v>
      </c>
      <c r="E227" s="6">
        <f t="shared" si="19"/>
        <v>2.7461661758795337E-4</v>
      </c>
      <c r="F227" s="7">
        <f t="shared" si="22"/>
        <v>0.50773650255321401</v>
      </c>
      <c r="G227" s="6">
        <f t="shared" si="20"/>
        <v>2.6584076485689341E-4</v>
      </c>
      <c r="H227" s="7">
        <f t="shared" si="23"/>
        <v>0.22237406228145254</v>
      </c>
      <c r="I227">
        <f t="shared" si="21"/>
        <v>4.1605321029027087E-4</v>
      </c>
      <c r="J227" s="4"/>
      <c r="K227" s="4"/>
      <c r="L227" s="4"/>
      <c r="M227" s="4"/>
      <c r="N227" s="4"/>
      <c r="O227" s="4"/>
    </row>
    <row r="228" spans="1:15">
      <c r="A228" s="3" t="s">
        <v>45</v>
      </c>
      <c r="B228">
        <v>17.21</v>
      </c>
      <c r="C228" s="4">
        <v>1927</v>
      </c>
      <c r="D228">
        <f t="shared" si="18"/>
        <v>111.96978500871586</v>
      </c>
      <c r="E228" s="6">
        <f t="shared" si="19"/>
        <v>1.5428169740291141E-3</v>
      </c>
      <c r="F228" s="7">
        <f t="shared" si="22"/>
        <v>0.50927931952724315</v>
      </c>
      <c r="G228" s="6">
        <f t="shared" si="20"/>
        <v>1.4951371121526588E-3</v>
      </c>
      <c r="H228" s="7">
        <f t="shared" si="23"/>
        <v>0.22386919939360519</v>
      </c>
      <c r="I228">
        <f t="shared" si="21"/>
        <v>8.2930643285003547E-5</v>
      </c>
      <c r="J228" s="2"/>
      <c r="K228" s="2"/>
      <c r="L228" s="2"/>
      <c r="M228" s="2"/>
      <c r="N228" s="2"/>
      <c r="O228" s="2"/>
    </row>
    <row r="229" spans="1:15">
      <c r="A229" s="3" t="s">
        <v>516</v>
      </c>
      <c r="B229">
        <v>3.43</v>
      </c>
      <c r="C229" s="4">
        <v>384</v>
      </c>
      <c r="D229">
        <f t="shared" si="18"/>
        <v>111.9533527696793</v>
      </c>
      <c r="E229" s="6">
        <f t="shared" si="19"/>
        <v>3.0744251065240263E-4</v>
      </c>
      <c r="F229" s="7">
        <f t="shared" si="22"/>
        <v>0.50958676203789555</v>
      </c>
      <c r="G229" s="6">
        <f t="shared" si="20"/>
        <v>2.9798490962717138E-4</v>
      </c>
      <c r="H229" s="7">
        <f t="shared" si="23"/>
        <v>0.22416718430323238</v>
      </c>
      <c r="I229">
        <f t="shared" si="21"/>
        <v>1.015843540872613E-4</v>
      </c>
      <c r="J229" s="4"/>
      <c r="K229" s="4"/>
      <c r="L229" s="4"/>
      <c r="M229" s="4"/>
      <c r="N229" s="4"/>
      <c r="O229" s="4"/>
    </row>
    <row r="230" spans="1:15">
      <c r="A230" s="3" t="s">
        <v>310</v>
      </c>
      <c r="B230">
        <v>4.2</v>
      </c>
      <c r="C230" s="4">
        <v>470</v>
      </c>
      <c r="D230">
        <f t="shared" si="18"/>
        <v>111.9047619047619</v>
      </c>
      <c r="E230" s="6">
        <f t="shared" si="19"/>
        <v>3.7629682293393029E-4</v>
      </c>
      <c r="F230" s="7">
        <f t="shared" si="22"/>
        <v>0.50996305886082949</v>
      </c>
      <c r="G230" s="6">
        <f t="shared" si="20"/>
        <v>3.6487948117612821E-4</v>
      </c>
      <c r="H230" s="7">
        <f t="shared" si="23"/>
        <v>0.22453206378440851</v>
      </c>
      <c r="I230">
        <f t="shared" si="21"/>
        <v>1.3609218721107041E-4</v>
      </c>
      <c r="J230" s="2"/>
      <c r="K230" s="2"/>
      <c r="L230" s="2"/>
      <c r="M230" s="2"/>
      <c r="N230" s="2"/>
      <c r="O230" s="2"/>
    </row>
    <row r="231" spans="1:15">
      <c r="A231" s="3" t="s">
        <v>655</v>
      </c>
      <c r="B231">
        <v>5.62</v>
      </c>
      <c r="C231" s="4">
        <v>628</v>
      </c>
      <c r="D231">
        <f t="shared" si="18"/>
        <v>111.74377224199289</v>
      </c>
      <c r="E231" s="6">
        <f t="shared" si="19"/>
        <v>5.0279660596278344E-4</v>
      </c>
      <c r="F231" s="7">
        <f t="shared" si="22"/>
        <v>0.51046585546679224</v>
      </c>
      <c r="G231" s="6">
        <f t="shared" si="20"/>
        <v>4.8824349624043825E-4</v>
      </c>
      <c r="H231" s="7">
        <f t="shared" si="23"/>
        <v>0.22502030728064895</v>
      </c>
      <c r="I231">
        <f t="shared" si="21"/>
        <v>1.066702174928047E-4</v>
      </c>
      <c r="J231" s="4"/>
      <c r="K231" s="4"/>
      <c r="L231" s="4"/>
      <c r="M231" s="4"/>
      <c r="N231" s="4"/>
      <c r="O231" s="4"/>
    </row>
    <row r="232" spans="1:15">
      <c r="A232" s="3" t="s">
        <v>1091</v>
      </c>
      <c r="B232">
        <v>4.4000000000000004</v>
      </c>
      <c r="C232" s="4">
        <v>491</v>
      </c>
      <c r="D232">
        <f t="shared" si="18"/>
        <v>111.59090909090908</v>
      </c>
      <c r="E232" s="6">
        <f t="shared" si="19"/>
        <v>3.9311008523523354E-4</v>
      </c>
      <c r="F232" s="7">
        <f t="shared" si="22"/>
        <v>0.51085896555202748</v>
      </c>
      <c r="G232" s="6">
        <f t="shared" si="20"/>
        <v>3.822546945654677E-4</v>
      </c>
      <c r="H232" s="7">
        <f t="shared" si="23"/>
        <v>0.22540256197521441</v>
      </c>
      <c r="I232">
        <f t="shared" si="21"/>
        <v>1.1088381392508617E-4</v>
      </c>
      <c r="J232" s="2"/>
      <c r="K232" s="2"/>
      <c r="L232" s="2"/>
      <c r="M232" s="2"/>
      <c r="N232" s="2"/>
      <c r="O232" s="2"/>
    </row>
    <row r="233" spans="1:15">
      <c r="A233" s="3" t="s">
        <v>1080</v>
      </c>
      <c r="B233">
        <v>4.5599999999999996</v>
      </c>
      <c r="C233" s="4">
        <v>507</v>
      </c>
      <c r="D233">
        <f t="shared" si="18"/>
        <v>111.18421052631579</v>
      </c>
      <c r="E233" s="6">
        <f t="shared" si="19"/>
        <v>4.0592018984575033E-4</v>
      </c>
      <c r="F233" s="7">
        <f t="shared" si="22"/>
        <v>0.51126488574187323</v>
      </c>
      <c r="G233" s="6">
        <f t="shared" si="20"/>
        <v>3.9615486527693914E-4</v>
      </c>
      <c r="H233" s="7">
        <f t="shared" si="23"/>
        <v>0.22579871684049135</v>
      </c>
      <c r="I233">
        <f t="shared" si="21"/>
        <v>2.3938329118712576E-4</v>
      </c>
      <c r="J233" s="2"/>
      <c r="K233" s="2"/>
      <c r="L233" s="2"/>
      <c r="M233" s="2"/>
      <c r="N233" s="2"/>
      <c r="O233" s="2"/>
    </row>
    <row r="234" spans="1:15">
      <c r="A234" s="3" t="s">
        <v>419</v>
      </c>
      <c r="B234">
        <v>9.83</v>
      </c>
      <c r="C234" s="4">
        <v>1091</v>
      </c>
      <c r="D234">
        <f t="shared" si="18"/>
        <v>110.98677517802645</v>
      </c>
      <c r="E234" s="6">
        <f t="shared" si="19"/>
        <v>8.7348900812961262E-4</v>
      </c>
      <c r="F234" s="7">
        <f t="shared" si="22"/>
        <v>0.51213837475000279</v>
      </c>
      <c r="G234" s="6">
        <f t="shared" si="20"/>
        <v>8.5399173808603339E-4</v>
      </c>
      <c r="H234" s="7">
        <f t="shared" si="23"/>
        <v>0.22665270857857739</v>
      </c>
      <c r="I234">
        <f t="shared" si="21"/>
        <v>7.3840137174055465E-5</v>
      </c>
      <c r="J234" s="2"/>
      <c r="K234" s="2"/>
      <c r="L234" s="1"/>
      <c r="M234" s="2"/>
      <c r="N234" s="2"/>
      <c r="O234" s="2"/>
    </row>
    <row r="235" spans="1:15">
      <c r="A235" s="3" t="s">
        <v>935</v>
      </c>
      <c r="B235">
        <v>3.03</v>
      </c>
      <c r="C235" s="4">
        <v>336</v>
      </c>
      <c r="D235">
        <f t="shared" si="18"/>
        <v>110.8910891089109</v>
      </c>
      <c r="E235" s="6">
        <f t="shared" si="19"/>
        <v>2.6901219682085226E-4</v>
      </c>
      <c r="F235" s="7">
        <f t="shared" si="22"/>
        <v>0.51240738694682364</v>
      </c>
      <c r="G235" s="6">
        <f t="shared" si="20"/>
        <v>2.6323448284849247E-4</v>
      </c>
      <c r="H235" s="7">
        <f t="shared" si="23"/>
        <v>0.22691594306142587</v>
      </c>
      <c r="I235">
        <f t="shared" si="21"/>
        <v>1.1195491148588421E-4</v>
      </c>
      <c r="J235" s="2"/>
      <c r="K235" s="2"/>
      <c r="L235" s="2"/>
      <c r="M235" s="2"/>
      <c r="N235" s="2"/>
      <c r="O235" s="2"/>
    </row>
    <row r="236" spans="1:15">
      <c r="A236" s="3" t="s">
        <v>267</v>
      </c>
      <c r="B236">
        <v>4.58</v>
      </c>
      <c r="C236" s="4">
        <v>506</v>
      </c>
      <c r="D236">
        <f t="shared" si="18"/>
        <v>110.48034934497817</v>
      </c>
      <c r="E236" s="6">
        <f t="shared" si="19"/>
        <v>4.0511955830759304E-4</v>
      </c>
      <c r="F236" s="7">
        <f t="shared" si="22"/>
        <v>0.51281250650513122</v>
      </c>
      <c r="G236" s="6">
        <f t="shared" si="20"/>
        <v>3.9789238661587316E-4</v>
      </c>
      <c r="H236" s="7">
        <f t="shared" si="23"/>
        <v>0.22731383544804173</v>
      </c>
      <c r="I236">
        <f t="shared" si="21"/>
        <v>3.1621468388592922E-4</v>
      </c>
      <c r="J236" s="2"/>
      <c r="K236" s="2"/>
      <c r="L236" s="2"/>
      <c r="M236" s="2"/>
      <c r="N236" s="2"/>
      <c r="O236" s="2"/>
    </row>
    <row r="237" spans="1:15">
      <c r="A237" s="3" t="s">
        <v>593</v>
      </c>
      <c r="B237">
        <v>12.87</v>
      </c>
      <c r="C237" s="4">
        <v>1413</v>
      </c>
      <c r="D237">
        <f t="shared" si="18"/>
        <v>109.7902097902098</v>
      </c>
      <c r="E237" s="6">
        <f t="shared" si="19"/>
        <v>1.1312923634162627E-3</v>
      </c>
      <c r="F237" s="7">
        <f t="shared" si="22"/>
        <v>0.51394379886854746</v>
      </c>
      <c r="G237" s="6">
        <f t="shared" si="20"/>
        <v>1.1180949816039928E-3</v>
      </c>
      <c r="H237" s="7">
        <f t="shared" si="23"/>
        <v>0.22843193042964574</v>
      </c>
      <c r="I237">
        <f t="shared" si="21"/>
        <v>1.0086436684093869E-4</v>
      </c>
      <c r="J237" s="2"/>
      <c r="K237" s="2"/>
      <c r="L237" s="2"/>
      <c r="M237" s="2"/>
      <c r="N237" s="2"/>
      <c r="O237" s="2"/>
    </row>
    <row r="238" spans="1:15">
      <c r="A238" s="3" t="s">
        <v>174</v>
      </c>
      <c r="B238">
        <v>4.09</v>
      </c>
      <c r="C238" s="4">
        <v>447</v>
      </c>
      <c r="D238">
        <f t="shared" si="18"/>
        <v>109.29095354523228</v>
      </c>
      <c r="E238" s="6">
        <f t="shared" si="19"/>
        <v>3.5788229755631239E-4</v>
      </c>
      <c r="F238" s="7">
        <f t="shared" si="22"/>
        <v>0.51430168116610375</v>
      </c>
      <c r="G238" s="6">
        <f t="shared" si="20"/>
        <v>3.5532311381199151E-4</v>
      </c>
      <c r="H238" s="7">
        <f t="shared" si="23"/>
        <v>0.22878725354345772</v>
      </c>
      <c r="I238">
        <f t="shared" si="21"/>
        <v>3.088175214944755E-4</v>
      </c>
      <c r="J238" s="2"/>
      <c r="K238" s="2"/>
      <c r="L238" s="2"/>
      <c r="M238" s="2"/>
      <c r="N238" s="2"/>
      <c r="O238" s="2"/>
    </row>
    <row r="239" spans="1:15">
      <c r="A239" s="3" t="s">
        <v>545</v>
      </c>
      <c r="B239">
        <v>12.52</v>
      </c>
      <c r="C239" s="4">
        <v>1368</v>
      </c>
      <c r="D239">
        <f t="shared" si="18"/>
        <v>109.26517571884985</v>
      </c>
      <c r="E239" s="6">
        <f t="shared" si="19"/>
        <v>1.0952639441991843E-3</v>
      </c>
      <c r="F239" s="7">
        <f t="shared" si="22"/>
        <v>0.51539694511030298</v>
      </c>
      <c r="G239" s="6">
        <f t="shared" si="20"/>
        <v>1.0876883581726487E-3</v>
      </c>
      <c r="H239" s="7">
        <f t="shared" si="23"/>
        <v>0.22987494190163038</v>
      </c>
      <c r="I239">
        <f t="shared" si="21"/>
        <v>9.4296200809917963E-5</v>
      </c>
      <c r="J239" s="2"/>
      <c r="K239" s="2"/>
      <c r="L239" s="2"/>
      <c r="M239" s="2"/>
      <c r="N239" s="2"/>
      <c r="O239" s="2"/>
    </row>
    <row r="240" spans="1:15">
      <c r="A240" s="3" t="s">
        <v>1063</v>
      </c>
      <c r="B240">
        <v>3.82</v>
      </c>
      <c r="C240" s="4">
        <v>417</v>
      </c>
      <c r="D240">
        <f t="shared" si="18"/>
        <v>109.16230366492147</v>
      </c>
      <c r="E240" s="6">
        <f t="shared" si="19"/>
        <v>3.3386335141159345E-4</v>
      </c>
      <c r="F240" s="7">
        <f t="shared" si="22"/>
        <v>0.5157308084617146</v>
      </c>
      <c r="G240" s="6">
        <f t="shared" si="20"/>
        <v>3.3186657573638326E-4</v>
      </c>
      <c r="H240" s="7">
        <f t="shared" si="23"/>
        <v>0.23020680847736677</v>
      </c>
      <c r="I240">
        <f t="shared" si="21"/>
        <v>1.013121818628504E-4</v>
      </c>
      <c r="J240" s="2"/>
      <c r="K240" s="2"/>
      <c r="L240" s="2"/>
      <c r="M240" s="2"/>
      <c r="N240" s="2"/>
      <c r="O240" s="2"/>
    </row>
    <row r="241" spans="1:15">
      <c r="A241" s="3" t="s">
        <v>815</v>
      </c>
      <c r="B241">
        <v>4.0999999999999996</v>
      </c>
      <c r="C241" s="4">
        <v>447</v>
      </c>
      <c r="D241">
        <f t="shared" si="18"/>
        <v>109.02439024390245</v>
      </c>
      <c r="E241" s="6">
        <f t="shared" si="19"/>
        <v>3.5788229755631239E-4</v>
      </c>
      <c r="F241" s="7">
        <f t="shared" si="22"/>
        <v>0.51608869075927088</v>
      </c>
      <c r="G241" s="6">
        <f t="shared" si="20"/>
        <v>3.5619187448145844E-4</v>
      </c>
      <c r="H241" s="7">
        <f t="shared" si="23"/>
        <v>0.23056300035184824</v>
      </c>
      <c r="I241">
        <f t="shared" si="21"/>
        <v>5.837120886047209E-5</v>
      </c>
      <c r="J241" s="2"/>
      <c r="K241" s="2"/>
      <c r="L241" s="2"/>
      <c r="M241" s="2"/>
      <c r="N241" s="2"/>
      <c r="O241" s="2"/>
    </row>
    <row r="242" spans="1:15">
      <c r="A242" s="3" t="s">
        <v>474</v>
      </c>
      <c r="B242">
        <v>2.36</v>
      </c>
      <c r="C242" s="4">
        <v>257</v>
      </c>
      <c r="D242">
        <f t="shared" si="18"/>
        <v>108.89830508474577</v>
      </c>
      <c r="E242" s="6">
        <f t="shared" si="19"/>
        <v>2.0576230530642572E-4</v>
      </c>
      <c r="F242" s="7">
        <f t="shared" si="22"/>
        <v>0.51629445306457733</v>
      </c>
      <c r="G242" s="6">
        <f t="shared" si="20"/>
        <v>2.0502751799420535E-4</v>
      </c>
      <c r="H242" s="7">
        <f t="shared" si="23"/>
        <v>0.23076802786984243</v>
      </c>
      <c r="I242">
        <f t="shared" si="21"/>
        <v>1.2096283617818449E-4</v>
      </c>
      <c r="J242" s="2"/>
      <c r="K242" s="2"/>
      <c r="L242" s="2"/>
      <c r="M242" s="2"/>
      <c r="N242" s="2"/>
      <c r="O242" s="2"/>
    </row>
    <row r="243" spans="1:15">
      <c r="A243" s="3" t="s">
        <v>827</v>
      </c>
      <c r="B243">
        <v>4.88</v>
      </c>
      <c r="C243" s="4">
        <v>530</v>
      </c>
      <c r="D243">
        <f t="shared" si="18"/>
        <v>108.60655737704919</v>
      </c>
      <c r="E243" s="6">
        <f t="shared" si="19"/>
        <v>4.2433471522336817E-4</v>
      </c>
      <c r="F243" s="7">
        <f t="shared" si="22"/>
        <v>0.51671878777980074</v>
      </c>
      <c r="G243" s="6">
        <f t="shared" si="20"/>
        <v>4.2395520669988231E-4</v>
      </c>
      <c r="H243" s="7">
        <f t="shared" si="23"/>
        <v>0.23119198307654232</v>
      </c>
      <c r="I243">
        <f t="shared" si="21"/>
        <v>1.4314581668803394E-4</v>
      </c>
      <c r="J243" s="2"/>
      <c r="K243" s="2"/>
      <c r="L243" s="2"/>
      <c r="M243" s="2"/>
      <c r="N243" s="2"/>
      <c r="O243" s="2"/>
    </row>
    <row r="244" spans="1:15">
      <c r="A244" s="3" t="s">
        <v>405</v>
      </c>
      <c r="B244">
        <v>5.77</v>
      </c>
      <c r="C244" s="4">
        <v>626</v>
      </c>
      <c r="D244">
        <f t="shared" si="18"/>
        <v>108.49220103986136</v>
      </c>
      <c r="E244" s="6">
        <f t="shared" si="19"/>
        <v>5.0119534288646885E-4</v>
      </c>
      <c r="F244" s="7">
        <f t="shared" si="22"/>
        <v>0.51721998312268724</v>
      </c>
      <c r="G244" s="6">
        <f t="shared" si="20"/>
        <v>5.0127490628244277E-4</v>
      </c>
      <c r="H244" s="7">
        <f t="shared" si="23"/>
        <v>0.23169325798282475</v>
      </c>
      <c r="I244">
        <f t="shared" si="21"/>
        <v>7.1533739084139736E-5</v>
      </c>
      <c r="J244" s="2"/>
      <c r="K244" s="2"/>
      <c r="L244" s="2"/>
      <c r="M244" s="2"/>
      <c r="N244" s="2"/>
      <c r="O244" s="2"/>
    </row>
    <row r="245" spans="1:15">
      <c r="A245" s="3" t="s">
        <v>280</v>
      </c>
      <c r="B245">
        <v>2.88</v>
      </c>
      <c r="C245" s="4">
        <v>312</v>
      </c>
      <c r="D245">
        <f t="shared" si="18"/>
        <v>108.33333333333334</v>
      </c>
      <c r="E245" s="6">
        <f t="shared" si="19"/>
        <v>2.4979703990507713E-4</v>
      </c>
      <c r="F245" s="7">
        <f t="shared" si="22"/>
        <v>0.51746978016259237</v>
      </c>
      <c r="G245" s="6">
        <f t="shared" si="20"/>
        <v>2.5020307280648789E-4</v>
      </c>
      <c r="H245" s="7">
        <f t="shared" si="23"/>
        <v>0.23194346105563124</v>
      </c>
      <c r="I245">
        <f t="shared" si="21"/>
        <v>1.9969835494322574E-4</v>
      </c>
      <c r="J245" s="2"/>
      <c r="K245" s="2"/>
      <c r="L245" s="2"/>
      <c r="M245" s="2"/>
      <c r="N245" s="2"/>
      <c r="O245" s="2"/>
    </row>
    <row r="246" spans="1:15">
      <c r="A246" s="3" t="s">
        <v>884</v>
      </c>
      <c r="B246">
        <v>8.0399999999999991</v>
      </c>
      <c r="C246" s="4">
        <v>871</v>
      </c>
      <c r="D246">
        <f t="shared" si="18"/>
        <v>108.33333333333334</v>
      </c>
      <c r="E246" s="6">
        <f t="shared" si="19"/>
        <v>6.9735006973500695E-4</v>
      </c>
      <c r="F246" s="7">
        <f t="shared" si="22"/>
        <v>0.51816713023232741</v>
      </c>
      <c r="G246" s="6">
        <f t="shared" si="20"/>
        <v>6.9848357825144538E-4</v>
      </c>
      <c r="H246" s="7">
        <f t="shared" si="23"/>
        <v>0.23264194463388269</v>
      </c>
      <c r="I246">
        <f t="shared" si="21"/>
        <v>3.0650213402344528E-4</v>
      </c>
      <c r="J246" s="2"/>
      <c r="K246" s="2"/>
      <c r="L246" s="2"/>
      <c r="M246" s="2"/>
      <c r="N246" s="2"/>
      <c r="O246" s="2"/>
    </row>
    <row r="247" spans="1:15">
      <c r="A247" s="3" t="s">
        <v>494</v>
      </c>
      <c r="B247">
        <v>12.32</v>
      </c>
      <c r="C247" s="4">
        <v>1332</v>
      </c>
      <c r="D247">
        <f t="shared" si="18"/>
        <v>108.11688311688312</v>
      </c>
      <c r="E247" s="6">
        <f t="shared" si="19"/>
        <v>1.0664412088255215E-3</v>
      </c>
      <c r="F247" s="7">
        <f t="shared" si="22"/>
        <v>0.5192335714411529</v>
      </c>
      <c r="G247" s="6">
        <f t="shared" si="20"/>
        <v>1.0703131447833095E-3</v>
      </c>
      <c r="H247" s="7">
        <f t="shared" si="23"/>
        <v>0.233712257778666</v>
      </c>
      <c r="I247">
        <f t="shared" si="21"/>
        <v>3.7980629012830669E-4</v>
      </c>
      <c r="J247" s="4"/>
      <c r="K247" s="4"/>
      <c r="L247" s="4"/>
      <c r="M247" s="4"/>
      <c r="N247" s="4"/>
      <c r="O247" s="4"/>
    </row>
    <row r="248" spans="1:15">
      <c r="A248" s="3" t="s">
        <v>196</v>
      </c>
      <c r="B248">
        <v>15.26</v>
      </c>
      <c r="C248" s="4">
        <v>1649</v>
      </c>
      <c r="D248">
        <f t="shared" si="18"/>
        <v>108.0602883355177</v>
      </c>
      <c r="E248" s="6">
        <f t="shared" si="19"/>
        <v>1.3202414064213853E-3</v>
      </c>
      <c r="F248" s="7">
        <f t="shared" si="22"/>
        <v>0.52055381284757429</v>
      </c>
      <c r="G248" s="6">
        <f t="shared" si="20"/>
        <v>1.3257287816065991E-3</v>
      </c>
      <c r="H248" s="7">
        <f t="shared" si="23"/>
        <v>0.23503798656027261</v>
      </c>
      <c r="I248">
        <f t="shared" si="21"/>
        <v>3.2955030629878979E-4</v>
      </c>
      <c r="J248" s="2"/>
      <c r="K248" s="2"/>
      <c r="L248" s="2"/>
      <c r="M248" s="2"/>
      <c r="N248" s="2"/>
      <c r="O248" s="2"/>
    </row>
    <row r="249" spans="1:15">
      <c r="A249" s="3" t="s">
        <v>1008</v>
      </c>
      <c r="B249">
        <v>13.2</v>
      </c>
      <c r="C249" s="4">
        <v>1421</v>
      </c>
      <c r="D249">
        <f t="shared" si="18"/>
        <v>107.65151515151516</v>
      </c>
      <c r="E249" s="6">
        <f t="shared" si="19"/>
        <v>1.1376974157215212E-3</v>
      </c>
      <c r="F249" s="7">
        <f t="shared" si="22"/>
        <v>0.52169151026329585</v>
      </c>
      <c r="G249" s="6">
        <f t="shared" si="20"/>
        <v>1.1467640836964029E-3</v>
      </c>
      <c r="H249" s="7">
        <f t="shared" si="23"/>
        <v>0.23618475064396902</v>
      </c>
      <c r="I249">
        <f t="shared" si="21"/>
        <v>4.8329366921479044E-5</v>
      </c>
      <c r="J249" s="2"/>
      <c r="K249" s="2"/>
      <c r="L249" s="2"/>
      <c r="M249" s="2"/>
      <c r="N249" s="2"/>
      <c r="O249" s="2"/>
    </row>
    <row r="250" spans="1:15">
      <c r="A250" s="3" t="s">
        <v>84</v>
      </c>
      <c r="B250">
        <v>1.93</v>
      </c>
      <c r="C250" s="4">
        <v>207</v>
      </c>
      <c r="D250">
        <f t="shared" si="18"/>
        <v>107.25388601036269</v>
      </c>
      <c r="E250" s="6">
        <f t="shared" si="19"/>
        <v>1.6573072839856079E-4</v>
      </c>
      <c r="F250" s="7">
        <f t="shared" si="22"/>
        <v>0.52185724099169439</v>
      </c>
      <c r="G250" s="6">
        <f t="shared" si="20"/>
        <v>1.6767080920712557E-4</v>
      </c>
      <c r="H250" s="7">
        <f t="shared" si="23"/>
        <v>0.23635242145317614</v>
      </c>
      <c r="I250">
        <f t="shared" si="21"/>
        <v>4.8857642608118867E-5</v>
      </c>
      <c r="J250" s="4"/>
      <c r="K250" s="4"/>
      <c r="L250" s="4"/>
      <c r="M250" s="4"/>
      <c r="N250" s="4"/>
      <c r="O250" s="4"/>
    </row>
    <row r="251" spans="1:15">
      <c r="A251" s="3" t="s">
        <v>289</v>
      </c>
      <c r="B251">
        <v>1.95</v>
      </c>
      <c r="C251" s="4">
        <v>209</v>
      </c>
      <c r="D251">
        <f t="shared" si="18"/>
        <v>107.17948717948718</v>
      </c>
      <c r="E251" s="6">
        <f t="shared" si="19"/>
        <v>1.6733199147487537E-4</v>
      </c>
      <c r="F251" s="7">
        <f t="shared" si="22"/>
        <v>0.52202457298316929</v>
      </c>
      <c r="G251" s="6">
        <f t="shared" si="20"/>
        <v>1.6940833054605953E-4</v>
      </c>
      <c r="H251" s="7">
        <f t="shared" si="23"/>
        <v>0.23652182978372222</v>
      </c>
      <c r="I251">
        <f t="shared" si="21"/>
        <v>7.0173985984592346E-5</v>
      </c>
      <c r="J251" s="2"/>
      <c r="K251" s="2"/>
      <c r="L251" s="2"/>
      <c r="M251" s="2"/>
      <c r="N251" s="2"/>
      <c r="O251" s="2"/>
    </row>
    <row r="252" spans="1:15">
      <c r="A252" s="3" t="s">
        <v>110</v>
      </c>
      <c r="B252">
        <v>2.8</v>
      </c>
      <c r="C252" s="4">
        <v>300</v>
      </c>
      <c r="D252">
        <f t="shared" si="18"/>
        <v>107.14285714285715</v>
      </c>
      <c r="E252" s="6">
        <f t="shared" si="19"/>
        <v>2.4018946144718954E-4</v>
      </c>
      <c r="F252" s="7">
        <f t="shared" si="22"/>
        <v>0.5222647624446165</v>
      </c>
      <c r="G252" s="6">
        <f t="shared" si="20"/>
        <v>2.4325298745075211E-4</v>
      </c>
      <c r="H252" s="7">
        <f t="shared" si="23"/>
        <v>0.23676508277117297</v>
      </c>
      <c r="I252">
        <f t="shared" si="21"/>
        <v>1.6536259014848786E-4</v>
      </c>
      <c r="J252" s="2"/>
      <c r="K252" s="2"/>
      <c r="L252" s="2"/>
      <c r="M252" s="2"/>
      <c r="N252" s="2"/>
      <c r="O252" s="2"/>
    </row>
    <row r="253" spans="1:15">
      <c r="A253" s="3" t="s">
        <v>517</v>
      </c>
      <c r="B253">
        <v>6.59</v>
      </c>
      <c r="C253" s="4">
        <v>705</v>
      </c>
      <c r="D253">
        <f t="shared" si="18"/>
        <v>106.98027314112292</v>
      </c>
      <c r="E253" s="6">
        <f t="shared" si="19"/>
        <v>5.644452344008954E-4</v>
      </c>
      <c r="F253" s="7">
        <f t="shared" si="22"/>
        <v>0.52282920767901742</v>
      </c>
      <c r="G253" s="6">
        <f t="shared" si="20"/>
        <v>5.7251328117873446E-4</v>
      </c>
      <c r="H253" s="7">
        <f t="shared" si="23"/>
        <v>0.23733759605235172</v>
      </c>
      <c r="I253">
        <f t="shared" si="21"/>
        <v>9.4396232367344179E-5</v>
      </c>
      <c r="J253" s="2"/>
      <c r="K253" s="2"/>
      <c r="L253" s="2"/>
      <c r="M253" s="2"/>
      <c r="N253" s="2"/>
      <c r="O253" s="2"/>
    </row>
    <row r="254" spans="1:15">
      <c r="A254" s="3" t="s">
        <v>1107</v>
      </c>
      <c r="B254">
        <v>3.76</v>
      </c>
      <c r="C254" s="4">
        <v>402</v>
      </c>
      <c r="D254">
        <f t="shared" si="18"/>
        <v>106.91489361702128</v>
      </c>
      <c r="E254" s="6">
        <f t="shared" si="19"/>
        <v>3.2185387833923401E-4</v>
      </c>
      <c r="F254" s="7">
        <f t="shared" si="22"/>
        <v>0.52315106155735669</v>
      </c>
      <c r="G254" s="6">
        <f t="shared" si="20"/>
        <v>3.2665401171958142E-4</v>
      </c>
      <c r="H254" s="7">
        <f t="shared" si="23"/>
        <v>0.2376642500640713</v>
      </c>
      <c r="I254">
        <f t="shared" si="21"/>
        <v>1.0194201655047697E-4</v>
      </c>
      <c r="J254" s="4"/>
      <c r="K254" s="4"/>
      <c r="L254" s="4"/>
      <c r="M254" s="4"/>
      <c r="N254" s="4"/>
      <c r="O254" s="4"/>
    </row>
    <row r="255" spans="1:15">
      <c r="A255" s="3" t="s">
        <v>404</v>
      </c>
      <c r="B255">
        <v>4.0599999999999996</v>
      </c>
      <c r="C255" s="4">
        <v>434</v>
      </c>
      <c r="D255">
        <f t="shared" si="18"/>
        <v>106.89655172413794</v>
      </c>
      <c r="E255" s="6">
        <f t="shared" si="19"/>
        <v>3.4747408756026754E-4</v>
      </c>
      <c r="F255" s="7">
        <f t="shared" si="22"/>
        <v>0.523498535644917</v>
      </c>
      <c r="G255" s="6">
        <f t="shared" si="20"/>
        <v>3.5271683180359057E-4</v>
      </c>
      <c r="H255" s="7">
        <f t="shared" si="23"/>
        <v>0.2380169668958749</v>
      </c>
      <c r="I255">
        <f t="shared" si="21"/>
        <v>6.1687584509723115E-5</v>
      </c>
      <c r="J255" s="2"/>
      <c r="K255" s="2"/>
      <c r="L255" s="2"/>
      <c r="M255" s="2"/>
      <c r="N255" s="2"/>
      <c r="O255" s="2"/>
    </row>
    <row r="256" spans="1:15">
      <c r="A256" s="3" t="s">
        <v>93</v>
      </c>
      <c r="B256">
        <v>2.4500000000000002</v>
      </c>
      <c r="C256" s="4">
        <v>261</v>
      </c>
      <c r="D256">
        <f t="shared" si="18"/>
        <v>106.53061224489795</v>
      </c>
      <c r="E256" s="6">
        <f t="shared" si="19"/>
        <v>2.0896483145905491E-4</v>
      </c>
      <c r="F256" s="7">
        <f t="shared" si="22"/>
        <v>0.52370750047637604</v>
      </c>
      <c r="G256" s="6">
        <f t="shared" si="20"/>
        <v>2.1284636401940814E-4</v>
      </c>
      <c r="H256" s="7">
        <f t="shared" si="23"/>
        <v>0.23822981325989431</v>
      </c>
      <c r="I256">
        <f t="shared" si="21"/>
        <v>2.2461164295980995E-4</v>
      </c>
      <c r="J256" s="2"/>
      <c r="K256" s="2"/>
      <c r="L256" s="2"/>
      <c r="M256" s="2"/>
      <c r="N256" s="2"/>
      <c r="O256" s="2"/>
    </row>
    <row r="257" spans="1:15">
      <c r="A257" s="3" t="s">
        <v>1102</v>
      </c>
      <c r="B257">
        <v>8.89</v>
      </c>
      <c r="C257" s="4">
        <v>943</v>
      </c>
      <c r="D257">
        <f t="shared" si="18"/>
        <v>106.07424071991001</v>
      </c>
      <c r="E257" s="6">
        <f t="shared" si="19"/>
        <v>7.5499554048233245E-4</v>
      </c>
      <c r="F257" s="7">
        <f t="shared" si="22"/>
        <v>0.52446249601685835</v>
      </c>
      <c r="G257" s="6">
        <f t="shared" si="20"/>
        <v>7.7232823515613813E-4</v>
      </c>
      <c r="H257" s="7">
        <f t="shared" si="23"/>
        <v>0.23900214149505045</v>
      </c>
      <c r="I257">
        <f t="shared" si="21"/>
        <v>1.392305704706609E-4</v>
      </c>
      <c r="J257" s="4"/>
      <c r="K257" s="4"/>
      <c r="L257" s="4"/>
      <c r="M257" s="4"/>
      <c r="N257" s="4"/>
      <c r="O257" s="4"/>
    </row>
    <row r="258" spans="1:15">
      <c r="A258" s="3" t="s">
        <v>263</v>
      </c>
      <c r="B258">
        <v>5.5</v>
      </c>
      <c r="C258" s="4">
        <v>582</v>
      </c>
      <c r="D258">
        <f t="shared" ref="D258:D321" si="24">C258/B258</f>
        <v>105.81818181818181</v>
      </c>
      <c r="E258" s="6">
        <f t="shared" si="19"/>
        <v>4.6596755520754771E-4</v>
      </c>
      <c r="F258" s="7">
        <f t="shared" si="22"/>
        <v>0.52492846357206591</v>
      </c>
      <c r="G258" s="6">
        <f t="shared" si="20"/>
        <v>4.7781836820683457E-4</v>
      </c>
      <c r="H258" s="7">
        <f t="shared" si="23"/>
        <v>0.23947995986325729</v>
      </c>
      <c r="I258">
        <f t="shared" si="21"/>
        <v>7.8429524237530468E-4</v>
      </c>
      <c r="J258" s="4"/>
      <c r="K258" s="4"/>
      <c r="L258" s="4"/>
      <c r="M258" s="4"/>
      <c r="N258" s="4"/>
      <c r="O258" s="4"/>
    </row>
    <row r="259" spans="1:15">
      <c r="A259" s="3" t="s">
        <v>43</v>
      </c>
      <c r="B259">
        <v>30.98</v>
      </c>
      <c r="C259" s="4">
        <v>3278</v>
      </c>
      <c r="D259">
        <f t="shared" si="24"/>
        <v>105.81020012911556</v>
      </c>
      <c r="E259" s="6">
        <f t="shared" ref="E259:E322" si="25">C259/1249014</f>
        <v>2.6244701820796242E-3</v>
      </c>
      <c r="F259" s="7">
        <f t="shared" si="22"/>
        <v>0.52755293375414558</v>
      </c>
      <c r="G259" s="6">
        <f t="shared" ref="G259:G322" si="26">B259/11510.65</f>
        <v>2.6914205540086791E-3</v>
      </c>
      <c r="H259" s="7">
        <f t="shared" si="23"/>
        <v>0.24217138041726596</v>
      </c>
      <c r="I259">
        <f t="shared" ref="I259:I322" si="27">F259*H260-F260*H259</f>
        <v>1.7145549933975102E-4</v>
      </c>
      <c r="J259" s="4"/>
      <c r="K259" s="4"/>
      <c r="L259" s="4"/>
      <c r="M259" s="4"/>
      <c r="N259" s="4"/>
      <c r="O259" s="4"/>
    </row>
    <row r="260" spans="1:15">
      <c r="A260" s="3" t="s">
        <v>166</v>
      </c>
      <c r="B260">
        <v>6.77</v>
      </c>
      <c r="C260" s="4">
        <v>716</v>
      </c>
      <c r="D260">
        <f t="shared" si="24"/>
        <v>105.76070901033974</v>
      </c>
      <c r="E260" s="6">
        <f t="shared" si="25"/>
        <v>5.7325218132062573E-4</v>
      </c>
      <c r="F260" s="7">
        <f t="shared" ref="F260:F323" si="28">F259+E260</f>
        <v>0.52812618593546623</v>
      </c>
      <c r="G260" s="6">
        <f t="shared" si="26"/>
        <v>5.8815097322913992E-4</v>
      </c>
      <c r="H260" s="7">
        <f t="shared" ref="H260:H323" si="29">H259+G260</f>
        <v>0.24275953139049511</v>
      </c>
      <c r="I260">
        <f t="shared" si="27"/>
        <v>9.7274518970902335E-5</v>
      </c>
      <c r="J260" s="2"/>
      <c r="K260" s="2"/>
      <c r="L260" s="2"/>
      <c r="M260" s="2"/>
      <c r="N260" s="2"/>
      <c r="O260" s="2"/>
    </row>
    <row r="261" spans="1:15">
      <c r="A261" s="3" t="s">
        <v>801</v>
      </c>
      <c r="B261">
        <v>3.84</v>
      </c>
      <c r="C261" s="4">
        <v>406</v>
      </c>
      <c r="D261">
        <f t="shared" si="24"/>
        <v>105.72916666666667</v>
      </c>
      <c r="E261" s="6">
        <f t="shared" si="25"/>
        <v>3.2505640449186318E-4</v>
      </c>
      <c r="F261" s="7">
        <f t="shared" si="28"/>
        <v>0.5284512423399581</v>
      </c>
      <c r="G261" s="6">
        <f t="shared" si="26"/>
        <v>3.3360409707531723E-4</v>
      </c>
      <c r="H261" s="7">
        <f t="shared" si="29"/>
        <v>0.24309313548757042</v>
      </c>
      <c r="I261">
        <f t="shared" si="27"/>
        <v>2.1776742001741733E-4</v>
      </c>
      <c r="J261" s="2"/>
      <c r="K261" s="2"/>
      <c r="L261" s="2"/>
      <c r="M261" s="2"/>
      <c r="N261" s="2"/>
      <c r="O261" s="2"/>
    </row>
    <row r="262" spans="1:15">
      <c r="A262" s="3" t="s">
        <v>1056</v>
      </c>
      <c r="B262">
        <v>8.58</v>
      </c>
      <c r="C262" s="4">
        <v>905</v>
      </c>
      <c r="D262">
        <f t="shared" si="24"/>
        <v>105.47785547785547</v>
      </c>
      <c r="E262" s="6">
        <f t="shared" si="25"/>
        <v>7.2457154203235511E-4</v>
      </c>
      <c r="F262" s="7">
        <f t="shared" si="28"/>
        <v>0.52917581388199042</v>
      </c>
      <c r="G262" s="6">
        <f t="shared" si="26"/>
        <v>7.4539665440266189E-4</v>
      </c>
      <c r="H262" s="7">
        <f t="shared" si="29"/>
        <v>0.24383853214197307</v>
      </c>
      <c r="I262">
        <f t="shared" si="27"/>
        <v>9.0168267114629219E-4</v>
      </c>
      <c r="J262" s="2"/>
      <c r="K262" s="2"/>
      <c r="L262" s="2"/>
      <c r="M262" s="2"/>
      <c r="N262" s="2"/>
      <c r="O262" s="2"/>
    </row>
    <row r="263" spans="1:15">
      <c r="A263" s="3" t="s">
        <v>603</v>
      </c>
      <c r="B263">
        <v>35.47</v>
      </c>
      <c r="C263" s="4">
        <v>3734</v>
      </c>
      <c r="D263">
        <f t="shared" si="24"/>
        <v>105.27206089653228</v>
      </c>
      <c r="E263" s="6">
        <f t="shared" si="25"/>
        <v>2.9895581634793527E-3</v>
      </c>
      <c r="F263" s="7">
        <f t="shared" si="28"/>
        <v>0.53216537204546976</v>
      </c>
      <c r="G263" s="6">
        <f t="shared" si="26"/>
        <v>3.0814940945993493E-3</v>
      </c>
      <c r="H263" s="7">
        <f t="shared" si="29"/>
        <v>0.24692002623657242</v>
      </c>
      <c r="I263">
        <f t="shared" si="27"/>
        <v>6.9212321132244847E-5</v>
      </c>
      <c r="J263" s="2"/>
      <c r="K263" s="2"/>
      <c r="L263" s="2"/>
      <c r="M263" s="2"/>
      <c r="N263" s="2"/>
      <c r="O263" s="2"/>
    </row>
    <row r="264" spans="1:15">
      <c r="A264" s="3" t="s">
        <v>563</v>
      </c>
      <c r="B264">
        <v>2.72</v>
      </c>
      <c r="C264" s="4">
        <v>286</v>
      </c>
      <c r="D264">
        <f t="shared" si="24"/>
        <v>105.14705882352941</v>
      </c>
      <c r="E264" s="6">
        <f t="shared" si="25"/>
        <v>2.2898061991298736E-4</v>
      </c>
      <c r="F264" s="7">
        <f t="shared" si="28"/>
        <v>0.53239435266538271</v>
      </c>
      <c r="G264" s="6">
        <f t="shared" si="26"/>
        <v>2.3630290209501639E-4</v>
      </c>
      <c r="H264" s="7">
        <f t="shared" si="29"/>
        <v>0.24715632913866742</v>
      </c>
      <c r="I264">
        <f t="shared" si="27"/>
        <v>1.6356804563991134E-4</v>
      </c>
      <c r="J264" s="2"/>
      <c r="K264" s="2"/>
      <c r="L264" s="2"/>
      <c r="M264" s="2"/>
      <c r="N264" s="2"/>
      <c r="O264" s="2"/>
    </row>
    <row r="265" spans="1:15">
      <c r="A265" s="3" t="s">
        <v>281</v>
      </c>
      <c r="B265">
        <v>6.42</v>
      </c>
      <c r="C265" s="4">
        <v>674</v>
      </c>
      <c r="D265">
        <f t="shared" si="24"/>
        <v>104.98442367601247</v>
      </c>
      <c r="E265" s="6">
        <f t="shared" si="25"/>
        <v>5.3962565671801922E-4</v>
      </c>
      <c r="F265" s="7">
        <f t="shared" si="28"/>
        <v>0.53293397832210077</v>
      </c>
      <c r="G265" s="6">
        <f t="shared" si="26"/>
        <v>5.5774434979779597E-4</v>
      </c>
      <c r="H265" s="7">
        <f t="shared" si="29"/>
        <v>0.24771407348846522</v>
      </c>
      <c r="I265">
        <f t="shared" si="27"/>
        <v>2.9841898252561117E-4</v>
      </c>
      <c r="J265" s="2"/>
      <c r="K265" s="2"/>
      <c r="L265" s="1"/>
      <c r="M265" s="2"/>
      <c r="N265" s="2"/>
      <c r="O265" s="2"/>
    </row>
    <row r="266" spans="1:15">
      <c r="A266" s="3" t="s">
        <v>115</v>
      </c>
      <c r="B266">
        <v>11.71</v>
      </c>
      <c r="C266" s="4">
        <v>1229</v>
      </c>
      <c r="D266">
        <f t="shared" si="24"/>
        <v>104.9530315969257</v>
      </c>
      <c r="E266" s="6">
        <f t="shared" si="25"/>
        <v>9.8397616039531976E-4</v>
      </c>
      <c r="F266" s="7">
        <f t="shared" si="28"/>
        <v>0.53391795448249613</v>
      </c>
      <c r="G266" s="6">
        <f t="shared" si="26"/>
        <v>1.0173187439458241E-3</v>
      </c>
      <c r="H266" s="7">
        <f t="shared" si="29"/>
        <v>0.24873139223241103</v>
      </c>
      <c r="I266">
        <f t="shared" si="27"/>
        <v>1.0401668280662912E-4</v>
      </c>
      <c r="J266" s="2"/>
      <c r="K266" s="2"/>
      <c r="L266" s="1"/>
      <c r="M266" s="2"/>
      <c r="N266" s="2"/>
      <c r="O266" s="2"/>
    </row>
    <row r="267" spans="1:15">
      <c r="A267" s="3" t="s">
        <v>179</v>
      </c>
      <c r="B267">
        <v>4.08</v>
      </c>
      <c r="C267" s="4">
        <v>428</v>
      </c>
      <c r="D267">
        <f t="shared" si="24"/>
        <v>104.90196078431373</v>
      </c>
      <c r="E267" s="6">
        <f t="shared" si="25"/>
        <v>3.4267029833132373E-4</v>
      </c>
      <c r="F267" s="7">
        <f t="shared" si="28"/>
        <v>0.53426062478082748</v>
      </c>
      <c r="G267" s="6">
        <f t="shared" si="26"/>
        <v>3.5445435314252453E-4</v>
      </c>
      <c r="H267" s="7">
        <f t="shared" si="29"/>
        <v>0.24908584658555355</v>
      </c>
      <c r="I267">
        <f t="shared" si="27"/>
        <v>3.9231444292883721E-4</v>
      </c>
      <c r="J267" s="2"/>
      <c r="K267" s="2"/>
      <c r="L267" s="1"/>
      <c r="M267" s="2"/>
      <c r="N267" s="2"/>
      <c r="O267" s="2"/>
    </row>
    <row r="268" spans="1:15">
      <c r="A268" s="3" t="s">
        <v>449</v>
      </c>
      <c r="B268">
        <v>15.37</v>
      </c>
      <c r="C268" s="4">
        <v>1610</v>
      </c>
      <c r="D268">
        <f t="shared" si="24"/>
        <v>104.74951203643462</v>
      </c>
      <c r="E268" s="6">
        <f t="shared" si="25"/>
        <v>1.2890167764332506E-3</v>
      </c>
      <c r="F268" s="7">
        <f t="shared" si="28"/>
        <v>0.5355496415572607</v>
      </c>
      <c r="G268" s="6">
        <f t="shared" si="26"/>
        <v>1.3352851489707358E-3</v>
      </c>
      <c r="H268" s="7">
        <f t="shared" si="29"/>
        <v>0.25042113173452429</v>
      </c>
      <c r="I268">
        <f t="shared" si="27"/>
        <v>3.6333370061028547E-4</v>
      </c>
      <c r="J268" s="2"/>
      <c r="K268" s="2"/>
      <c r="L268" s="1"/>
      <c r="M268" s="2"/>
      <c r="N268" s="2"/>
      <c r="O268" s="2"/>
    </row>
    <row r="269" spans="1:15">
      <c r="A269" s="3" t="s">
        <v>479</v>
      </c>
      <c r="B269">
        <v>14.23</v>
      </c>
      <c r="C269" s="4">
        <v>1490</v>
      </c>
      <c r="D269">
        <f t="shared" si="24"/>
        <v>104.70836261419537</v>
      </c>
      <c r="E269" s="6">
        <f t="shared" si="25"/>
        <v>1.1929409918543746E-3</v>
      </c>
      <c r="F269" s="7">
        <f t="shared" si="28"/>
        <v>0.53674258254911511</v>
      </c>
      <c r="G269" s="6">
        <f t="shared" si="26"/>
        <v>1.2362464326515011E-3</v>
      </c>
      <c r="H269" s="7">
        <f t="shared" si="29"/>
        <v>0.25165737816717582</v>
      </c>
      <c r="I269">
        <f t="shared" si="27"/>
        <v>1.3981723748790476E-4</v>
      </c>
      <c r="J269" s="2"/>
      <c r="K269" s="2"/>
      <c r="L269" s="2"/>
      <c r="M269" s="2"/>
      <c r="N269" s="2"/>
      <c r="O269" s="2"/>
    </row>
    <row r="270" spans="1:15">
      <c r="A270" s="3" t="s">
        <v>957</v>
      </c>
      <c r="B270">
        <v>5.47</v>
      </c>
      <c r="C270" s="4">
        <v>572</v>
      </c>
      <c r="D270">
        <f t="shared" si="24"/>
        <v>104.57038391224863</v>
      </c>
      <c r="E270" s="6">
        <f t="shared" si="25"/>
        <v>4.5796123982597473E-4</v>
      </c>
      <c r="F270" s="7">
        <f t="shared" si="28"/>
        <v>0.53720054378894111</v>
      </c>
      <c r="G270" s="6">
        <f t="shared" si="26"/>
        <v>4.7521208619843362E-4</v>
      </c>
      <c r="H270" s="7">
        <f t="shared" si="29"/>
        <v>0.25213259025337426</v>
      </c>
      <c r="I270">
        <f t="shared" si="27"/>
        <v>1.6483751332938001E-4</v>
      </c>
      <c r="J270" s="2"/>
      <c r="K270" s="2"/>
      <c r="L270" s="2"/>
      <c r="M270" s="2"/>
      <c r="N270" s="2"/>
      <c r="O270" s="2"/>
    </row>
    <row r="271" spans="1:15">
      <c r="A271" s="3" t="s">
        <v>676</v>
      </c>
      <c r="B271">
        <v>6.43</v>
      </c>
      <c r="C271" s="4">
        <v>670</v>
      </c>
      <c r="D271">
        <f t="shared" si="24"/>
        <v>104.19906687402799</v>
      </c>
      <c r="E271" s="6">
        <f t="shared" si="25"/>
        <v>5.3642313056538994E-4</v>
      </c>
      <c r="F271" s="7">
        <f t="shared" si="28"/>
        <v>0.53773696691950645</v>
      </c>
      <c r="G271" s="6">
        <f t="shared" si="26"/>
        <v>5.5861311046726295E-4</v>
      </c>
      <c r="H271" s="7">
        <f t="shared" si="29"/>
        <v>0.25269120336384154</v>
      </c>
      <c r="I271">
        <f t="shared" si="27"/>
        <v>1.4280693635562725E-4</v>
      </c>
      <c r="J271" s="2"/>
      <c r="K271" s="2"/>
      <c r="L271" s="2"/>
      <c r="M271" s="2"/>
      <c r="N271" s="2"/>
      <c r="O271" s="2"/>
    </row>
    <row r="272" spans="1:15">
      <c r="A272" s="3" t="s">
        <v>955</v>
      </c>
      <c r="B272">
        <v>5.56</v>
      </c>
      <c r="C272" s="4">
        <v>578</v>
      </c>
      <c r="D272">
        <f t="shared" si="24"/>
        <v>103.9568345323741</v>
      </c>
      <c r="E272" s="6">
        <f t="shared" si="25"/>
        <v>4.6276502905491854E-4</v>
      </c>
      <c r="F272" s="7">
        <f t="shared" si="28"/>
        <v>0.53819973194856141</v>
      </c>
      <c r="G272" s="6">
        <f t="shared" si="26"/>
        <v>4.8303093222363635E-4</v>
      </c>
      <c r="H272" s="7">
        <f t="shared" si="29"/>
        <v>0.25317423429606517</v>
      </c>
      <c r="I272">
        <f t="shared" si="27"/>
        <v>8.9803660903969851E-5</v>
      </c>
      <c r="J272" s="2"/>
      <c r="K272" s="2"/>
      <c r="L272" s="2"/>
      <c r="M272" s="2"/>
      <c r="N272" s="2"/>
      <c r="O272" s="2"/>
    </row>
    <row r="273" spans="1:15">
      <c r="A273" s="3" t="s">
        <v>1026</v>
      </c>
      <c r="B273">
        <v>3.49</v>
      </c>
      <c r="C273" s="4">
        <v>362</v>
      </c>
      <c r="D273">
        <f t="shared" si="24"/>
        <v>103.72492836676217</v>
      </c>
      <c r="E273" s="6">
        <f t="shared" si="25"/>
        <v>2.8982861681294204E-4</v>
      </c>
      <c r="F273" s="7">
        <f t="shared" si="28"/>
        <v>0.53848956056537434</v>
      </c>
      <c r="G273" s="6">
        <f t="shared" si="26"/>
        <v>3.0319747364397322E-4</v>
      </c>
      <c r="H273" s="7">
        <f t="shared" si="29"/>
        <v>0.25347743176970916</v>
      </c>
      <c r="I273">
        <f t="shared" si="27"/>
        <v>3.9475289394255708E-4</v>
      </c>
      <c r="J273" s="2"/>
      <c r="K273" s="2"/>
      <c r="L273" s="2"/>
      <c r="M273" s="2"/>
      <c r="N273" s="2"/>
      <c r="O273" s="2"/>
    </row>
    <row r="274" spans="1:15">
      <c r="A274" s="3" t="s">
        <v>1055</v>
      </c>
      <c r="B274">
        <v>15.34</v>
      </c>
      <c r="C274" s="4">
        <v>1591</v>
      </c>
      <c r="D274">
        <f t="shared" si="24"/>
        <v>103.71577574967405</v>
      </c>
      <c r="E274" s="6">
        <f t="shared" si="25"/>
        <v>1.2738047772082618E-3</v>
      </c>
      <c r="F274" s="7">
        <f t="shared" si="28"/>
        <v>0.53976336534258262</v>
      </c>
      <c r="G274" s="6">
        <f t="shared" si="26"/>
        <v>1.3326788669623349E-3</v>
      </c>
      <c r="H274" s="7">
        <f t="shared" si="29"/>
        <v>0.25481011063667147</v>
      </c>
      <c r="I274">
        <f t="shared" si="27"/>
        <v>2.0675051749011186E-4</v>
      </c>
      <c r="J274" s="2"/>
      <c r="K274" s="2"/>
      <c r="L274" s="2"/>
      <c r="M274" s="2"/>
      <c r="N274" s="2"/>
      <c r="O274" s="2"/>
    </row>
    <row r="275" spans="1:15">
      <c r="A275" s="3" t="s">
        <v>883</v>
      </c>
      <c r="B275">
        <v>8.02</v>
      </c>
      <c r="C275" s="4">
        <v>830</v>
      </c>
      <c r="D275">
        <f t="shared" si="24"/>
        <v>103.49127182044889</v>
      </c>
      <c r="E275" s="6">
        <f t="shared" si="25"/>
        <v>6.6452417667055774E-4</v>
      </c>
      <c r="F275" s="7">
        <f t="shared" si="28"/>
        <v>0.54042788951925314</v>
      </c>
      <c r="G275" s="6">
        <f t="shared" si="26"/>
        <v>6.9674605691251142E-4</v>
      </c>
      <c r="H275" s="7">
        <f t="shared" si="29"/>
        <v>0.25550685669358397</v>
      </c>
      <c r="I275">
        <f t="shared" si="27"/>
        <v>7.8494768336712095E-5</v>
      </c>
      <c r="J275" s="2"/>
      <c r="K275" s="2"/>
      <c r="L275" s="2"/>
      <c r="M275" s="2"/>
      <c r="N275" s="2"/>
      <c r="O275" s="2"/>
    </row>
    <row r="276" spans="1:15">
      <c r="A276" s="3" t="s">
        <v>478</v>
      </c>
      <c r="B276">
        <v>3.04</v>
      </c>
      <c r="C276" s="4">
        <v>314</v>
      </c>
      <c r="D276">
        <f t="shared" si="24"/>
        <v>103.28947368421052</v>
      </c>
      <c r="E276" s="6">
        <f t="shared" si="25"/>
        <v>2.5139830298139172E-4</v>
      </c>
      <c r="F276" s="7">
        <f t="shared" si="28"/>
        <v>0.54067928782223451</v>
      </c>
      <c r="G276" s="6">
        <f t="shared" si="26"/>
        <v>2.6410324351795945E-4</v>
      </c>
      <c r="H276" s="7">
        <f t="shared" si="29"/>
        <v>0.25577095993710192</v>
      </c>
      <c r="I276">
        <f t="shared" si="27"/>
        <v>7.9819481351661725E-5</v>
      </c>
      <c r="J276" s="2"/>
      <c r="K276" s="2"/>
      <c r="L276" s="2"/>
      <c r="M276" s="2"/>
      <c r="N276" s="2"/>
      <c r="O276" s="2"/>
    </row>
    <row r="277" spans="1:15">
      <c r="A277" s="3" t="s">
        <v>1010</v>
      </c>
      <c r="B277">
        <v>3.09</v>
      </c>
      <c r="C277" s="4">
        <v>319</v>
      </c>
      <c r="D277">
        <f t="shared" si="24"/>
        <v>103.23624595469256</v>
      </c>
      <c r="E277" s="6">
        <f t="shared" si="25"/>
        <v>2.5540146067217824E-4</v>
      </c>
      <c r="F277" s="7">
        <f t="shared" si="28"/>
        <v>0.54093468928290667</v>
      </c>
      <c r="G277" s="6">
        <f t="shared" si="26"/>
        <v>2.6844704686529431E-4</v>
      </c>
      <c r="H277" s="7">
        <f t="shared" si="29"/>
        <v>0.25603940698396721</v>
      </c>
      <c r="I277">
        <f t="shared" si="27"/>
        <v>4.1896862364998455E-5</v>
      </c>
      <c r="J277" s="2"/>
      <c r="K277" s="2"/>
      <c r="L277" s="2"/>
      <c r="M277" s="2"/>
      <c r="N277" s="2"/>
      <c r="O277" s="2"/>
    </row>
    <row r="278" spans="1:15">
      <c r="A278" s="3" t="s">
        <v>546</v>
      </c>
      <c r="B278">
        <v>1.62</v>
      </c>
      <c r="C278" s="4">
        <v>167</v>
      </c>
      <c r="D278">
        <f t="shared" si="24"/>
        <v>103.08641975308642</v>
      </c>
      <c r="E278" s="6">
        <f t="shared" si="25"/>
        <v>1.3370546687226884E-4</v>
      </c>
      <c r="F278" s="7">
        <f t="shared" si="28"/>
        <v>0.54106839474977897</v>
      </c>
      <c r="G278" s="6">
        <f t="shared" si="26"/>
        <v>1.4073922845364947E-4</v>
      </c>
      <c r="H278" s="7">
        <f t="shared" si="29"/>
        <v>0.25618014621242086</v>
      </c>
      <c r="I278">
        <f t="shared" si="27"/>
        <v>1.7023697982343489E-4</v>
      </c>
      <c r="J278" s="2"/>
      <c r="K278" s="2"/>
      <c r="L278" s="2"/>
      <c r="M278" s="2"/>
      <c r="N278" s="2"/>
      <c r="O278" s="2"/>
    </row>
    <row r="279" spans="1:15">
      <c r="A279" s="3" t="s">
        <v>792</v>
      </c>
      <c r="B279">
        <v>6.58</v>
      </c>
      <c r="C279" s="4">
        <v>678</v>
      </c>
      <c r="D279">
        <f t="shared" si="24"/>
        <v>103.03951367781156</v>
      </c>
      <c r="E279" s="6">
        <f t="shared" si="25"/>
        <v>5.4282818287064839E-4</v>
      </c>
      <c r="F279" s="7">
        <f t="shared" si="28"/>
        <v>0.54161122293264963</v>
      </c>
      <c r="G279" s="6">
        <f t="shared" si="26"/>
        <v>5.7164452050926758E-4</v>
      </c>
      <c r="H279" s="7">
        <f t="shared" si="29"/>
        <v>0.25675179073293014</v>
      </c>
      <c r="I279">
        <f t="shared" si="27"/>
        <v>2.6171467647481683E-4</v>
      </c>
      <c r="J279" s="2"/>
      <c r="K279" s="2"/>
      <c r="L279" s="2"/>
      <c r="M279" s="2"/>
      <c r="N279" s="2"/>
      <c r="O279" s="2"/>
    </row>
    <row r="280" spans="1:15">
      <c r="A280" s="3" t="s">
        <v>82</v>
      </c>
      <c r="B280">
        <v>10.11</v>
      </c>
      <c r="C280" s="4">
        <v>1041</v>
      </c>
      <c r="D280">
        <f t="shared" si="24"/>
        <v>102.96735905044511</v>
      </c>
      <c r="E280" s="6">
        <f t="shared" si="25"/>
        <v>8.3345743122174767E-4</v>
      </c>
      <c r="F280" s="7">
        <f t="shared" si="28"/>
        <v>0.54244468036387139</v>
      </c>
      <c r="G280" s="6">
        <f t="shared" si="26"/>
        <v>8.7831703683110857E-4</v>
      </c>
      <c r="H280" s="7">
        <f t="shared" si="29"/>
        <v>0.25763010776976125</v>
      </c>
      <c r="I280">
        <f t="shared" si="27"/>
        <v>1.5224757830545332E-4</v>
      </c>
      <c r="J280" s="2"/>
      <c r="K280" s="2"/>
      <c r="L280" s="2"/>
      <c r="M280" s="2"/>
      <c r="N280" s="2"/>
      <c r="O280" s="2"/>
    </row>
    <row r="281" spans="1:15">
      <c r="A281" s="3" t="s">
        <v>303</v>
      </c>
      <c r="B281">
        <v>5.87</v>
      </c>
      <c r="C281" s="4">
        <v>603</v>
      </c>
      <c r="D281">
        <f t="shared" si="24"/>
        <v>102.72572402044293</v>
      </c>
      <c r="E281" s="6">
        <f t="shared" si="25"/>
        <v>4.8278081750885096E-4</v>
      </c>
      <c r="F281" s="7">
        <f t="shared" si="28"/>
        <v>0.54292746118138024</v>
      </c>
      <c r="G281" s="6">
        <f t="shared" si="26"/>
        <v>5.0996251297711248E-4</v>
      </c>
      <c r="H281" s="7">
        <f t="shared" si="29"/>
        <v>0.25814007028273839</v>
      </c>
      <c r="I281">
        <f t="shared" si="27"/>
        <v>6.6923001753621536E-5</v>
      </c>
      <c r="J281" s="2"/>
      <c r="K281" s="2"/>
      <c r="L281" s="2"/>
      <c r="M281" s="2"/>
      <c r="N281" s="2"/>
      <c r="O281" s="2"/>
    </row>
    <row r="282" spans="1:15">
      <c r="A282" s="3" t="s">
        <v>381</v>
      </c>
      <c r="B282">
        <v>2.58</v>
      </c>
      <c r="C282" s="4">
        <v>265</v>
      </c>
      <c r="D282">
        <f t="shared" si="24"/>
        <v>102.71317829457364</v>
      </c>
      <c r="E282" s="6">
        <f t="shared" si="25"/>
        <v>2.1216735761168408E-4</v>
      </c>
      <c r="F282" s="7">
        <f t="shared" si="28"/>
        <v>0.54313962853899189</v>
      </c>
      <c r="G282" s="6">
        <f t="shared" si="26"/>
        <v>2.2414025272247877E-4</v>
      </c>
      <c r="H282" s="7">
        <f t="shared" si="29"/>
        <v>0.25836421053546088</v>
      </c>
      <c r="I282">
        <f t="shared" si="27"/>
        <v>2.3056573076019049E-4</v>
      </c>
      <c r="J282" s="2"/>
      <c r="K282" s="2"/>
      <c r="L282" s="2"/>
      <c r="M282" s="2"/>
      <c r="N282" s="2"/>
      <c r="O282" s="2"/>
    </row>
    <row r="283" spans="1:15">
      <c r="A283" s="3" t="s">
        <v>929</v>
      </c>
      <c r="B283">
        <v>8.8800000000000008</v>
      </c>
      <c r="C283" s="4">
        <v>911</v>
      </c>
      <c r="D283">
        <f t="shared" si="24"/>
        <v>102.59009009009009</v>
      </c>
      <c r="E283" s="6">
        <f t="shared" si="25"/>
        <v>7.2937533126129887E-4</v>
      </c>
      <c r="F283" s="7">
        <f t="shared" si="28"/>
        <v>0.54386900387025316</v>
      </c>
      <c r="G283" s="6">
        <f t="shared" si="26"/>
        <v>7.7145947448667115E-4</v>
      </c>
      <c r="H283" s="7">
        <f t="shared" si="29"/>
        <v>0.25913567000994753</v>
      </c>
      <c r="I283">
        <f t="shared" si="27"/>
        <v>1.9058256880619129E-4</v>
      </c>
      <c r="J283" s="2"/>
      <c r="K283" s="2"/>
      <c r="L283" s="2"/>
      <c r="M283" s="2"/>
      <c r="N283" s="2"/>
      <c r="O283" s="2"/>
    </row>
    <row r="284" spans="1:15">
      <c r="A284" s="3" t="s">
        <v>890</v>
      </c>
      <c r="B284">
        <v>7.34</v>
      </c>
      <c r="C284" s="4">
        <v>753</v>
      </c>
      <c r="D284">
        <f t="shared" si="24"/>
        <v>102.58855585831063</v>
      </c>
      <c r="E284" s="6">
        <f t="shared" si="25"/>
        <v>6.0287554823244577E-4</v>
      </c>
      <c r="F284" s="7">
        <f t="shared" si="28"/>
        <v>0.54447187941848563</v>
      </c>
      <c r="G284" s="6">
        <f t="shared" si="26"/>
        <v>6.3767033138875738E-4</v>
      </c>
      <c r="H284" s="7">
        <f t="shared" si="29"/>
        <v>0.25977334034133631</v>
      </c>
      <c r="I284">
        <f t="shared" si="27"/>
        <v>1.6258295024798586E-4</v>
      </c>
      <c r="J284" s="2"/>
      <c r="K284" s="2"/>
      <c r="L284" s="2"/>
      <c r="M284" s="2"/>
      <c r="N284" s="2"/>
      <c r="O284" s="2"/>
    </row>
    <row r="285" spans="1:15">
      <c r="A285" s="3" t="s">
        <v>1095</v>
      </c>
      <c r="B285">
        <v>6.26</v>
      </c>
      <c r="C285" s="4">
        <v>642</v>
      </c>
      <c r="D285">
        <f t="shared" si="24"/>
        <v>102.55591054313099</v>
      </c>
      <c r="E285" s="6">
        <f t="shared" si="25"/>
        <v>5.1400544749698564E-4</v>
      </c>
      <c r="F285" s="7">
        <f t="shared" si="28"/>
        <v>0.54498588486598265</v>
      </c>
      <c r="G285" s="6">
        <f t="shared" si="26"/>
        <v>5.4384417908632436E-4</v>
      </c>
      <c r="H285" s="7">
        <f t="shared" si="29"/>
        <v>0.26031718452042263</v>
      </c>
      <c r="I285">
        <f t="shared" si="27"/>
        <v>1.2778745414560033E-4</v>
      </c>
      <c r="J285" s="2"/>
      <c r="K285" s="2"/>
      <c r="L285" s="2"/>
      <c r="M285" s="2"/>
      <c r="N285" s="2"/>
      <c r="O285" s="2"/>
    </row>
    <row r="286" spans="1:15">
      <c r="A286" s="3" t="s">
        <v>482</v>
      </c>
      <c r="B286">
        <v>4.9000000000000004</v>
      </c>
      <c r="C286" s="4">
        <v>500</v>
      </c>
      <c r="D286">
        <f t="shared" si="24"/>
        <v>102.0408163265306</v>
      </c>
      <c r="E286" s="6">
        <f t="shared" si="25"/>
        <v>4.0031576907864923E-4</v>
      </c>
      <c r="F286" s="7">
        <f t="shared" si="28"/>
        <v>0.54538620063506127</v>
      </c>
      <c r="G286" s="6">
        <f t="shared" si="26"/>
        <v>4.2569272803881628E-4</v>
      </c>
      <c r="H286" s="7">
        <f t="shared" si="29"/>
        <v>0.26074287724846146</v>
      </c>
      <c r="I286">
        <f t="shared" si="27"/>
        <v>1.6731477942529271E-3</v>
      </c>
      <c r="J286" s="4"/>
      <c r="K286" s="4"/>
      <c r="L286" s="4"/>
      <c r="M286" s="4"/>
      <c r="N286" s="4"/>
      <c r="O286" s="4"/>
    </row>
    <row r="287" spans="1:15">
      <c r="A287" s="3" t="s">
        <v>128</v>
      </c>
      <c r="B287">
        <v>64.11</v>
      </c>
      <c r="C287" s="4">
        <v>6536</v>
      </c>
      <c r="D287">
        <f t="shared" si="24"/>
        <v>101.94977382623615</v>
      </c>
      <c r="E287" s="6">
        <f t="shared" si="25"/>
        <v>5.2329277333961026E-3</v>
      </c>
      <c r="F287" s="7">
        <f t="shared" si="28"/>
        <v>0.55061912836845739</v>
      </c>
      <c r="G287" s="6">
        <f t="shared" si="26"/>
        <v>5.569624651952757E-3</v>
      </c>
      <c r="H287" s="7">
        <f t="shared" si="29"/>
        <v>0.26631250190041422</v>
      </c>
      <c r="I287">
        <f t="shared" si="27"/>
        <v>2.6909297048632874E-4</v>
      </c>
      <c r="J287" s="2"/>
      <c r="K287" s="2"/>
      <c r="L287" s="2"/>
      <c r="M287" s="2"/>
      <c r="N287" s="2"/>
      <c r="O287" s="2"/>
    </row>
    <row r="288" spans="1:15">
      <c r="A288" s="3" t="s">
        <v>375</v>
      </c>
      <c r="B288">
        <v>10.31</v>
      </c>
      <c r="C288" s="4">
        <v>1051</v>
      </c>
      <c r="D288">
        <f t="shared" si="24"/>
        <v>101.93986420950533</v>
      </c>
      <c r="E288" s="6">
        <f t="shared" si="25"/>
        <v>8.414637466033207E-4</v>
      </c>
      <c r="F288" s="7">
        <f t="shared" si="28"/>
        <v>0.55146059211506071</v>
      </c>
      <c r="G288" s="6">
        <f t="shared" si="26"/>
        <v>8.9569225022044811E-4</v>
      </c>
      <c r="H288" s="7">
        <f t="shared" si="29"/>
        <v>0.26720819415063468</v>
      </c>
      <c r="I288">
        <f t="shared" si="27"/>
        <v>2.6029173896005564E-4</v>
      </c>
      <c r="J288" s="2"/>
      <c r="K288" s="2"/>
      <c r="L288" s="2"/>
      <c r="M288" s="2"/>
      <c r="N288" s="2"/>
      <c r="O288" s="2"/>
    </row>
    <row r="289" spans="1:15">
      <c r="A289" s="3" t="s">
        <v>577</v>
      </c>
      <c r="B289">
        <v>9.9700000000000006</v>
      </c>
      <c r="C289" s="4">
        <v>1016</v>
      </c>
      <c r="D289">
        <f t="shared" si="24"/>
        <v>101.90571715145435</v>
      </c>
      <c r="E289" s="6">
        <f t="shared" si="25"/>
        <v>8.1344164276781524E-4</v>
      </c>
      <c r="F289" s="7">
        <f t="shared" si="28"/>
        <v>0.55227403375782858</v>
      </c>
      <c r="G289" s="6">
        <f t="shared" si="26"/>
        <v>8.6615438745857103E-4</v>
      </c>
      <c r="H289" s="7">
        <f t="shared" si="29"/>
        <v>0.26807434853809325</v>
      </c>
      <c r="I289">
        <f t="shared" si="27"/>
        <v>1.5090455822522331E-4</v>
      </c>
      <c r="J289" s="4"/>
      <c r="K289" s="4"/>
      <c r="L289" s="4"/>
      <c r="M289" s="4"/>
      <c r="N289" s="4"/>
      <c r="O289" s="4"/>
    </row>
    <row r="290" spans="1:15">
      <c r="A290" s="3" t="s">
        <v>24</v>
      </c>
      <c r="B290">
        <v>5.78</v>
      </c>
      <c r="C290" s="4">
        <v>589</v>
      </c>
      <c r="D290">
        <f t="shared" si="24"/>
        <v>101.90311418685121</v>
      </c>
      <c r="E290" s="6">
        <f t="shared" si="25"/>
        <v>4.7157197597464881E-4</v>
      </c>
      <c r="F290" s="7">
        <f t="shared" si="28"/>
        <v>0.55274560573380327</v>
      </c>
      <c r="G290" s="6">
        <f t="shared" si="26"/>
        <v>5.0214366695190975E-4</v>
      </c>
      <c r="H290" s="7">
        <f t="shared" si="29"/>
        <v>0.26857649220504515</v>
      </c>
      <c r="I290">
        <f t="shared" si="27"/>
        <v>7.1051856366605159E-5</v>
      </c>
      <c r="J290" s="2"/>
      <c r="K290" s="2"/>
      <c r="L290" s="2"/>
      <c r="M290" s="2"/>
      <c r="N290" s="2"/>
      <c r="O290" s="2"/>
    </row>
    <row r="291" spans="1:15">
      <c r="A291" s="3" t="s">
        <v>32</v>
      </c>
      <c r="B291">
        <v>2.72</v>
      </c>
      <c r="C291" s="4">
        <v>277</v>
      </c>
      <c r="D291">
        <f t="shared" si="24"/>
        <v>101.83823529411764</v>
      </c>
      <c r="E291" s="6">
        <f t="shared" si="25"/>
        <v>2.2177493606957168E-4</v>
      </c>
      <c r="F291" s="7">
        <f t="shared" si="28"/>
        <v>0.55296738066987283</v>
      </c>
      <c r="G291" s="6">
        <f t="shared" si="26"/>
        <v>2.3630290209501639E-4</v>
      </c>
      <c r="H291" s="7">
        <f t="shared" si="29"/>
        <v>0.26881279510714018</v>
      </c>
      <c r="I291">
        <f t="shared" si="27"/>
        <v>4.2573082927063743E-4</v>
      </c>
      <c r="J291" s="2"/>
      <c r="K291" s="2"/>
      <c r="L291" s="2"/>
      <c r="M291" s="2"/>
      <c r="N291" s="2"/>
      <c r="O291" s="2"/>
    </row>
    <row r="292" spans="1:15">
      <c r="A292" s="3" t="s">
        <v>347</v>
      </c>
      <c r="B292">
        <v>16.29</v>
      </c>
      <c r="C292" s="4">
        <v>1658</v>
      </c>
      <c r="D292">
        <f t="shared" si="24"/>
        <v>101.78023327194599</v>
      </c>
      <c r="E292" s="6">
        <f t="shared" si="25"/>
        <v>1.3274470902648009E-3</v>
      </c>
      <c r="F292" s="7">
        <f t="shared" si="28"/>
        <v>0.55429482776013761</v>
      </c>
      <c r="G292" s="6">
        <f t="shared" si="26"/>
        <v>1.4152111305616971E-3</v>
      </c>
      <c r="H292" s="7">
        <f t="shared" si="29"/>
        <v>0.27022800623770188</v>
      </c>
      <c r="I292">
        <f t="shared" si="27"/>
        <v>3.3384729586494188E-4</v>
      </c>
      <c r="J292" s="2"/>
      <c r="K292" s="2"/>
      <c r="L292" s="2"/>
      <c r="M292" s="2"/>
      <c r="N292" s="2"/>
      <c r="O292" s="2"/>
    </row>
    <row r="293" spans="1:15">
      <c r="A293" s="3" t="s">
        <v>201</v>
      </c>
      <c r="B293">
        <v>12.76</v>
      </c>
      <c r="C293" s="4">
        <v>1297</v>
      </c>
      <c r="D293">
        <f t="shared" si="24"/>
        <v>101.64576802507837</v>
      </c>
      <c r="E293" s="6">
        <f t="shared" si="25"/>
        <v>1.0384191049900161E-3</v>
      </c>
      <c r="F293" s="7">
        <f t="shared" si="28"/>
        <v>0.55533324686512764</v>
      </c>
      <c r="G293" s="6">
        <f t="shared" si="26"/>
        <v>1.1085386142398561E-3</v>
      </c>
      <c r="H293" s="7">
        <f t="shared" si="29"/>
        <v>0.27133654485194175</v>
      </c>
      <c r="I293">
        <f t="shared" si="27"/>
        <v>1.3670226320555701E-4</v>
      </c>
      <c r="J293" s="4"/>
      <c r="K293" s="4"/>
      <c r="L293" s="4"/>
      <c r="M293" s="4"/>
      <c r="N293" s="4"/>
      <c r="O293" s="4"/>
    </row>
    <row r="294" spans="1:15">
      <c r="A294" s="3" t="s">
        <v>317</v>
      </c>
      <c r="B294">
        <v>5.22</v>
      </c>
      <c r="C294" s="4">
        <v>530</v>
      </c>
      <c r="D294">
        <f t="shared" si="24"/>
        <v>101.53256704980843</v>
      </c>
      <c r="E294" s="6">
        <f t="shared" si="25"/>
        <v>4.2433471522336817E-4</v>
      </c>
      <c r="F294" s="7">
        <f t="shared" si="28"/>
        <v>0.55575758158035105</v>
      </c>
      <c r="G294" s="6">
        <f t="shared" si="26"/>
        <v>4.5349306946175933E-4</v>
      </c>
      <c r="H294" s="7">
        <f t="shared" si="29"/>
        <v>0.27179003792140349</v>
      </c>
      <c r="I294">
        <f t="shared" si="27"/>
        <v>1.6751500787409723E-4</v>
      </c>
      <c r="J294" s="2"/>
      <c r="K294" s="2"/>
      <c r="L294" s="2"/>
      <c r="M294" s="2"/>
      <c r="N294" s="2"/>
      <c r="O294" s="2"/>
    </row>
    <row r="295" spans="1:15">
      <c r="A295" s="3" t="s">
        <v>552</v>
      </c>
      <c r="B295">
        <v>6.39</v>
      </c>
      <c r="C295" s="4">
        <v>648</v>
      </c>
      <c r="D295">
        <f t="shared" si="24"/>
        <v>101.40845070422536</v>
      </c>
      <c r="E295" s="6">
        <f t="shared" si="25"/>
        <v>5.188092367259294E-4</v>
      </c>
      <c r="F295" s="7">
        <f t="shared" si="28"/>
        <v>0.55627639081707703</v>
      </c>
      <c r="G295" s="6">
        <f t="shared" si="26"/>
        <v>5.5513806778939502E-4</v>
      </c>
      <c r="H295" s="7">
        <f t="shared" si="29"/>
        <v>0.27234517598919289</v>
      </c>
      <c r="I295">
        <f t="shared" si="27"/>
        <v>1.4991594609617409E-4</v>
      </c>
      <c r="J295" s="2"/>
      <c r="K295" s="2"/>
      <c r="L295" s="2"/>
      <c r="M295" s="2"/>
      <c r="N295" s="2"/>
      <c r="O295" s="2"/>
    </row>
    <row r="296" spans="1:15">
      <c r="A296" s="3" t="s">
        <v>252</v>
      </c>
      <c r="B296">
        <v>5.71</v>
      </c>
      <c r="C296" s="4">
        <v>578</v>
      </c>
      <c r="D296">
        <f t="shared" si="24"/>
        <v>101.22591943957968</v>
      </c>
      <c r="E296" s="6">
        <f t="shared" si="25"/>
        <v>4.6276502905491854E-4</v>
      </c>
      <c r="F296" s="7">
        <f t="shared" si="28"/>
        <v>0.55673915584613198</v>
      </c>
      <c r="G296" s="6">
        <f t="shared" si="26"/>
        <v>4.9606234226564098E-4</v>
      </c>
      <c r="H296" s="7">
        <f t="shared" si="29"/>
        <v>0.27284123833145851</v>
      </c>
      <c r="I296">
        <f t="shared" si="27"/>
        <v>1.1666890845477007E-4</v>
      </c>
      <c r="J296" s="2"/>
      <c r="K296" s="2"/>
      <c r="L296" s="2"/>
      <c r="M296" s="2"/>
      <c r="N296" s="2"/>
      <c r="O296" s="2"/>
    </row>
    <row r="297" spans="1:15">
      <c r="A297" s="3" t="s">
        <v>861</v>
      </c>
      <c r="B297">
        <v>4.4400000000000004</v>
      </c>
      <c r="C297" s="4">
        <v>449</v>
      </c>
      <c r="D297">
        <f t="shared" si="24"/>
        <v>101.12612612612612</v>
      </c>
      <c r="E297" s="6">
        <f t="shared" si="25"/>
        <v>3.5948356063262703E-4</v>
      </c>
      <c r="F297" s="7">
        <f t="shared" si="28"/>
        <v>0.55709863940676463</v>
      </c>
      <c r="G297" s="6">
        <f t="shared" si="26"/>
        <v>3.8572973724333557E-4</v>
      </c>
      <c r="H297" s="7">
        <f t="shared" si="29"/>
        <v>0.27322696806870184</v>
      </c>
      <c r="I297">
        <f t="shared" si="27"/>
        <v>1.2674769630513505E-4</v>
      </c>
      <c r="J297" s="2"/>
      <c r="K297" s="2"/>
      <c r="L297" s="2"/>
      <c r="M297" s="2"/>
      <c r="N297" s="2"/>
      <c r="O297" s="2"/>
    </row>
    <row r="298" spans="1:15">
      <c r="A298" s="3" t="s">
        <v>384</v>
      </c>
      <c r="B298">
        <v>4.82</v>
      </c>
      <c r="C298" s="4">
        <v>487</v>
      </c>
      <c r="D298">
        <f t="shared" si="24"/>
        <v>101.03734439834024</v>
      </c>
      <c r="E298" s="6">
        <f t="shared" si="25"/>
        <v>3.8990755908260437E-4</v>
      </c>
      <c r="F298" s="7">
        <f t="shared" si="28"/>
        <v>0.55748854696584726</v>
      </c>
      <c r="G298" s="6">
        <f t="shared" si="26"/>
        <v>4.1874264268308047E-4</v>
      </c>
      <c r="H298" s="7">
        <f t="shared" si="29"/>
        <v>0.27364571071138494</v>
      </c>
      <c r="I298">
        <f t="shared" si="27"/>
        <v>4.9390199240578747E-4</v>
      </c>
      <c r="J298" s="2"/>
      <c r="K298" s="2"/>
      <c r="L298" s="2"/>
      <c r="M298" s="2"/>
      <c r="N298" s="2"/>
      <c r="O298" s="2"/>
    </row>
    <row r="299" spans="1:15">
      <c r="A299" s="3" t="s">
        <v>976</v>
      </c>
      <c r="B299">
        <v>18.77</v>
      </c>
      <c r="C299" s="4">
        <v>1895</v>
      </c>
      <c r="D299">
        <f t="shared" si="24"/>
        <v>100.95897709110282</v>
      </c>
      <c r="E299" s="6">
        <f t="shared" si="25"/>
        <v>1.5171967648080805E-3</v>
      </c>
      <c r="F299" s="7">
        <f t="shared" si="28"/>
        <v>0.55900574373065537</v>
      </c>
      <c r="G299" s="6">
        <f t="shared" si="26"/>
        <v>1.6306637765895063E-3</v>
      </c>
      <c r="H299" s="7">
        <f t="shared" si="29"/>
        <v>0.27527637448797443</v>
      </c>
      <c r="I299">
        <f t="shared" si="27"/>
        <v>1.0251999814508972E-4</v>
      </c>
      <c r="J299" s="2"/>
      <c r="K299" s="2"/>
      <c r="L299" s="2"/>
      <c r="M299" s="2"/>
      <c r="N299" s="2"/>
      <c r="O299" s="2"/>
    </row>
    <row r="300" spans="1:15">
      <c r="A300" s="3" t="s">
        <v>899</v>
      </c>
      <c r="B300">
        <v>3.89</v>
      </c>
      <c r="C300" s="4">
        <v>392</v>
      </c>
      <c r="D300">
        <f t="shared" si="24"/>
        <v>100.77120822622108</v>
      </c>
      <c r="E300" s="6">
        <f t="shared" si="25"/>
        <v>3.1384756295766103E-4</v>
      </c>
      <c r="F300" s="7">
        <f t="shared" si="28"/>
        <v>0.55931959129361308</v>
      </c>
      <c r="G300" s="6">
        <f t="shared" si="26"/>
        <v>3.3794790042265208E-4</v>
      </c>
      <c r="H300" s="7">
        <f t="shared" si="29"/>
        <v>0.27561432238839706</v>
      </c>
      <c r="I300">
        <f t="shared" si="27"/>
        <v>1.0968173042519291E-4</v>
      </c>
      <c r="J300" s="2"/>
      <c r="K300" s="2"/>
      <c r="L300" s="2"/>
      <c r="M300" s="2"/>
      <c r="N300" s="2"/>
      <c r="O300" s="2"/>
    </row>
    <row r="301" spans="1:15">
      <c r="A301" s="3" t="s">
        <v>841</v>
      </c>
      <c r="B301">
        <v>4.16</v>
      </c>
      <c r="C301" s="4">
        <v>419</v>
      </c>
      <c r="D301">
        <f t="shared" si="24"/>
        <v>100.72115384615384</v>
      </c>
      <c r="E301" s="6">
        <f t="shared" si="25"/>
        <v>3.3546461448790804E-4</v>
      </c>
      <c r="F301" s="7">
        <f t="shared" si="28"/>
        <v>0.55965505590810094</v>
      </c>
      <c r="G301" s="6">
        <f t="shared" si="26"/>
        <v>3.6140443849826034E-4</v>
      </c>
      <c r="H301" s="7">
        <f t="shared" si="29"/>
        <v>0.27597572682689531</v>
      </c>
      <c r="I301">
        <f t="shared" si="27"/>
        <v>2.0150302189561597E-4</v>
      </c>
      <c r="J301" s="2"/>
      <c r="K301" s="2"/>
      <c r="L301" s="2"/>
      <c r="M301" s="2"/>
      <c r="N301" s="2"/>
      <c r="O301" s="2"/>
    </row>
    <row r="302" spans="1:15">
      <c r="A302" s="3" t="s">
        <v>1098</v>
      </c>
      <c r="B302">
        <v>7.63</v>
      </c>
      <c r="C302" s="4">
        <v>767</v>
      </c>
      <c r="D302">
        <f t="shared" si="24"/>
        <v>100.52424639580603</v>
      </c>
      <c r="E302" s="6">
        <f t="shared" si="25"/>
        <v>6.1408438976664798E-4</v>
      </c>
      <c r="F302" s="7">
        <f t="shared" si="28"/>
        <v>0.56026914029786756</v>
      </c>
      <c r="G302" s="6">
        <f t="shared" si="26"/>
        <v>6.6286439080329954E-4</v>
      </c>
      <c r="H302" s="7">
        <f t="shared" si="29"/>
        <v>0.27663859121769863</v>
      </c>
      <c r="I302">
        <f t="shared" si="27"/>
        <v>1.5610078290806406E-4</v>
      </c>
      <c r="J302" s="2"/>
      <c r="K302" s="2"/>
      <c r="L302" s="2"/>
      <c r="M302" s="2"/>
      <c r="N302" s="2"/>
      <c r="O302" s="2"/>
    </row>
    <row r="303" spans="1:15">
      <c r="A303" s="3" t="s">
        <v>385</v>
      </c>
      <c r="B303">
        <v>5.91</v>
      </c>
      <c r="C303" s="4">
        <v>594</v>
      </c>
      <c r="D303">
        <f t="shared" si="24"/>
        <v>100.50761421319797</v>
      </c>
      <c r="E303" s="6">
        <f t="shared" si="25"/>
        <v>4.7557513366543527E-4</v>
      </c>
      <c r="F303" s="7">
        <f t="shared" si="28"/>
        <v>0.56074471543153304</v>
      </c>
      <c r="G303" s="6">
        <f t="shared" si="26"/>
        <v>5.1343755565498041E-4</v>
      </c>
      <c r="H303" s="7">
        <f t="shared" si="29"/>
        <v>0.2771520287733536</v>
      </c>
      <c r="I303">
        <f t="shared" si="27"/>
        <v>1.9827653449330795E-4</v>
      </c>
      <c r="J303" s="2"/>
      <c r="K303" s="2"/>
      <c r="L303" s="2"/>
      <c r="M303" s="2"/>
      <c r="N303" s="2"/>
      <c r="O303" s="2"/>
    </row>
    <row r="304" spans="1:15">
      <c r="A304" s="3" t="s">
        <v>421</v>
      </c>
      <c r="B304">
        <v>7.5</v>
      </c>
      <c r="C304" s="4">
        <v>753</v>
      </c>
      <c r="D304">
        <f t="shared" si="24"/>
        <v>100.4</v>
      </c>
      <c r="E304" s="6">
        <f t="shared" si="25"/>
        <v>6.0287554823244577E-4</v>
      </c>
      <c r="F304" s="7">
        <f t="shared" si="28"/>
        <v>0.5613475909797655</v>
      </c>
      <c r="G304" s="6">
        <f t="shared" si="26"/>
        <v>6.5157050210022899E-4</v>
      </c>
      <c r="H304" s="7">
        <f t="shared" si="29"/>
        <v>0.27780359927545384</v>
      </c>
      <c r="I304">
        <f t="shared" si="27"/>
        <v>2.0119437673873919E-4</v>
      </c>
      <c r="J304" s="2"/>
      <c r="K304" s="2"/>
      <c r="L304" s="2"/>
      <c r="M304" s="2"/>
      <c r="N304" s="2"/>
      <c r="O304" s="2"/>
    </row>
    <row r="305" spans="1:15">
      <c r="A305" s="3" t="s">
        <v>594</v>
      </c>
      <c r="B305">
        <v>7.61</v>
      </c>
      <c r="C305" s="4">
        <v>764</v>
      </c>
      <c r="D305">
        <f t="shared" si="24"/>
        <v>100.39421813403416</v>
      </c>
      <c r="E305" s="6">
        <f t="shared" si="25"/>
        <v>6.1168249515217599E-4</v>
      </c>
      <c r="F305" s="7">
        <f t="shared" si="28"/>
        <v>0.5619592734749177</v>
      </c>
      <c r="G305" s="6">
        <f t="shared" si="26"/>
        <v>6.6112686946436568E-4</v>
      </c>
      <c r="H305" s="7">
        <f t="shared" si="29"/>
        <v>0.27846472614491818</v>
      </c>
      <c r="I305">
        <f t="shared" si="27"/>
        <v>3.2347945461716487E-4</v>
      </c>
      <c r="J305" s="2"/>
      <c r="K305" s="2"/>
      <c r="L305" s="2"/>
      <c r="M305" s="2"/>
      <c r="N305" s="2"/>
      <c r="O305" s="2"/>
    </row>
    <row r="306" spans="1:15">
      <c r="A306" s="3" t="s">
        <v>758</v>
      </c>
      <c r="B306">
        <v>12.22</v>
      </c>
      <c r="C306" s="4">
        <v>1225</v>
      </c>
      <c r="D306">
        <f t="shared" si="24"/>
        <v>100.24549918166939</v>
      </c>
      <c r="E306" s="6">
        <f t="shared" si="25"/>
        <v>9.8077363424269059E-4</v>
      </c>
      <c r="F306" s="7">
        <f t="shared" si="28"/>
        <v>0.56294004710916035</v>
      </c>
      <c r="G306" s="6">
        <f t="shared" si="26"/>
        <v>1.0616255380886397E-3</v>
      </c>
      <c r="H306" s="7">
        <f t="shared" si="29"/>
        <v>0.27952635168300682</v>
      </c>
      <c r="I306">
        <f t="shared" si="27"/>
        <v>5.8888288163055913E-5</v>
      </c>
      <c r="J306" s="2"/>
      <c r="K306" s="2"/>
      <c r="L306" s="2"/>
      <c r="M306" s="2"/>
      <c r="N306" s="2"/>
      <c r="O306" s="2"/>
    </row>
    <row r="307" spans="1:15">
      <c r="A307" s="3" t="s">
        <v>169</v>
      </c>
      <c r="B307">
        <v>2.2200000000000002</v>
      </c>
      <c r="C307" s="4">
        <v>222</v>
      </c>
      <c r="D307">
        <f t="shared" si="24"/>
        <v>99.999999999999986</v>
      </c>
      <c r="E307" s="6">
        <f t="shared" si="25"/>
        <v>1.7774020147092026E-4</v>
      </c>
      <c r="F307" s="7">
        <f t="shared" si="28"/>
        <v>0.56311778731063122</v>
      </c>
      <c r="G307" s="6">
        <f t="shared" si="26"/>
        <v>1.9286486862166779E-4</v>
      </c>
      <c r="H307" s="7">
        <f t="shared" si="29"/>
        <v>0.27971921655162851</v>
      </c>
      <c r="I307">
        <f t="shared" si="27"/>
        <v>2.1822846523264494E-4</v>
      </c>
      <c r="J307" s="2"/>
      <c r="K307" s="2"/>
      <c r="L307" s="2"/>
      <c r="M307" s="2"/>
      <c r="N307" s="2"/>
      <c r="O307" s="2"/>
    </row>
    <row r="308" spans="1:15">
      <c r="A308" s="3" t="s">
        <v>182</v>
      </c>
      <c r="B308">
        <v>8.2100000000000009</v>
      </c>
      <c r="C308" s="4">
        <v>819</v>
      </c>
      <c r="D308">
        <f t="shared" si="24"/>
        <v>99.756394640682089</v>
      </c>
      <c r="E308" s="6">
        <f t="shared" si="25"/>
        <v>6.5571722975082741E-4</v>
      </c>
      <c r="F308" s="7">
        <f t="shared" si="28"/>
        <v>0.563773504540382</v>
      </c>
      <c r="G308" s="6">
        <f t="shared" si="26"/>
        <v>7.1325250963238398E-4</v>
      </c>
      <c r="H308" s="7">
        <f t="shared" si="29"/>
        <v>0.2804324690612609</v>
      </c>
      <c r="I308">
        <f t="shared" si="27"/>
        <v>1.0659425151859914E-4</v>
      </c>
      <c r="J308" s="4"/>
      <c r="K308" s="4"/>
      <c r="L308" s="4"/>
      <c r="M308" s="4"/>
      <c r="N308" s="4"/>
      <c r="O308" s="4"/>
    </row>
    <row r="309" spans="1:15">
      <c r="A309" s="3" t="s">
        <v>249</v>
      </c>
      <c r="B309">
        <v>4.01</v>
      </c>
      <c r="C309" s="4">
        <v>400</v>
      </c>
      <c r="D309">
        <f t="shared" si="24"/>
        <v>99.750623441396513</v>
      </c>
      <c r="E309" s="6">
        <f t="shared" si="25"/>
        <v>3.2025261526291937E-4</v>
      </c>
      <c r="F309" s="7">
        <f t="shared" si="28"/>
        <v>0.56409375715564491</v>
      </c>
      <c r="G309" s="6">
        <f t="shared" si="26"/>
        <v>3.4837302845625571E-4</v>
      </c>
      <c r="H309" s="7">
        <f t="shared" si="29"/>
        <v>0.28078084208971715</v>
      </c>
      <c r="I309">
        <f t="shared" si="27"/>
        <v>5.1685333686019019E-5</v>
      </c>
      <c r="J309" s="2"/>
      <c r="K309" s="2"/>
      <c r="L309" s="2"/>
      <c r="M309" s="2"/>
      <c r="N309" s="2"/>
      <c r="O309" s="2"/>
    </row>
    <row r="310" spans="1:15">
      <c r="A310" s="3" t="s">
        <v>82</v>
      </c>
      <c r="B310">
        <v>1.94</v>
      </c>
      <c r="C310" s="4">
        <v>193</v>
      </c>
      <c r="D310">
        <f t="shared" si="24"/>
        <v>99.484536082474236</v>
      </c>
      <c r="E310" s="6">
        <f t="shared" si="25"/>
        <v>1.5452188686435861E-4</v>
      </c>
      <c r="F310" s="7">
        <f t="shared" si="28"/>
        <v>0.56424827904250929</v>
      </c>
      <c r="G310" s="6">
        <f t="shared" si="26"/>
        <v>1.6853956987659255E-4</v>
      </c>
      <c r="H310" s="7">
        <f t="shared" si="29"/>
        <v>0.28094938165959377</v>
      </c>
      <c r="I310">
        <f t="shared" si="27"/>
        <v>1.5107710440209754E-4</v>
      </c>
      <c r="J310" s="2"/>
      <c r="K310" s="2"/>
      <c r="L310" s="2"/>
      <c r="M310" s="2"/>
      <c r="N310" s="2"/>
      <c r="O310" s="2"/>
    </row>
    <row r="311" spans="1:15">
      <c r="A311" s="3" t="s">
        <v>934</v>
      </c>
      <c r="B311">
        <v>5.67</v>
      </c>
      <c r="C311" s="4">
        <v>564</v>
      </c>
      <c r="D311">
        <f t="shared" si="24"/>
        <v>99.470899470899468</v>
      </c>
      <c r="E311" s="6">
        <f t="shared" si="25"/>
        <v>4.5155618752071633E-4</v>
      </c>
      <c r="F311" s="7">
        <f t="shared" si="28"/>
        <v>0.56469983523002998</v>
      </c>
      <c r="G311" s="6">
        <f t="shared" si="26"/>
        <v>4.9258729958777305E-4</v>
      </c>
      <c r="H311" s="7">
        <f t="shared" si="29"/>
        <v>0.28144196895918155</v>
      </c>
      <c r="I311">
        <f t="shared" si="27"/>
        <v>1.9135634696787474E-4</v>
      </c>
      <c r="J311" s="4"/>
      <c r="K311" s="4"/>
      <c r="L311" s="4"/>
      <c r="M311" s="4"/>
      <c r="N311" s="4"/>
      <c r="O311" s="4"/>
    </row>
    <row r="312" spans="1:15">
      <c r="A312" s="3" t="s">
        <v>1068</v>
      </c>
      <c r="B312">
        <v>7.18</v>
      </c>
      <c r="C312" s="4">
        <v>714</v>
      </c>
      <c r="D312">
        <f t="shared" si="24"/>
        <v>99.442896935933149</v>
      </c>
      <c r="E312" s="6">
        <f t="shared" si="25"/>
        <v>5.7165091824431114E-4</v>
      </c>
      <c r="F312" s="7">
        <f t="shared" si="28"/>
        <v>0.56527148614827427</v>
      </c>
      <c r="G312" s="6">
        <f t="shared" si="26"/>
        <v>6.2377016067728577E-4</v>
      </c>
      <c r="H312" s="7">
        <f t="shared" si="29"/>
        <v>0.28206573911985883</v>
      </c>
      <c r="I312">
        <f t="shared" si="27"/>
        <v>1.2053328648814476E-4</v>
      </c>
      <c r="J312" s="2"/>
      <c r="K312" s="2"/>
      <c r="L312" s="2"/>
      <c r="M312" s="2"/>
      <c r="N312" s="2"/>
      <c r="O312" s="2"/>
    </row>
    <row r="313" spans="1:15">
      <c r="A313" s="3" t="s">
        <v>383</v>
      </c>
      <c r="B313">
        <v>4.51</v>
      </c>
      <c r="C313" s="4">
        <v>447</v>
      </c>
      <c r="D313">
        <f t="shared" si="24"/>
        <v>99.113082039911319</v>
      </c>
      <c r="E313" s="6">
        <f t="shared" si="25"/>
        <v>3.5788229755631239E-4</v>
      </c>
      <c r="F313" s="7">
        <f t="shared" si="28"/>
        <v>0.56562936844583056</v>
      </c>
      <c r="G313" s="6">
        <f t="shared" si="26"/>
        <v>3.9181106192960434E-4</v>
      </c>
      <c r="H313" s="7">
        <f t="shared" si="29"/>
        <v>0.28245755018178842</v>
      </c>
      <c r="I313">
        <f t="shared" si="27"/>
        <v>1.2765598618530438E-4</v>
      </c>
      <c r="J313" s="2"/>
      <c r="K313" s="2"/>
      <c r="L313" s="2"/>
      <c r="M313" s="2"/>
      <c r="N313" s="2"/>
      <c r="O313" s="2"/>
    </row>
    <row r="314" spans="1:15">
      <c r="A314" s="3" t="s">
        <v>256</v>
      </c>
      <c r="B314">
        <v>4.7699999999999996</v>
      </c>
      <c r="C314" s="4">
        <v>472</v>
      </c>
      <c r="D314">
        <f t="shared" si="24"/>
        <v>98.951781970649904</v>
      </c>
      <c r="E314" s="6">
        <f t="shared" si="25"/>
        <v>3.7789808601024487E-4</v>
      </c>
      <c r="F314" s="7">
        <f t="shared" si="28"/>
        <v>0.56600726653184086</v>
      </c>
      <c r="G314" s="6">
        <f t="shared" si="26"/>
        <v>4.1439883933574556E-4</v>
      </c>
      <c r="H314" s="7">
        <f t="shared" si="29"/>
        <v>0.28287194902112417</v>
      </c>
      <c r="I314">
        <f t="shared" si="27"/>
        <v>1.2155526727788968E-4</v>
      </c>
      <c r="J314" s="2"/>
      <c r="K314" s="2"/>
      <c r="L314" s="2"/>
      <c r="M314" s="2"/>
      <c r="N314" s="2"/>
      <c r="O314" s="2"/>
    </row>
    <row r="315" spans="1:15">
      <c r="A315" s="3" t="s">
        <v>190</v>
      </c>
      <c r="B315">
        <v>4.54</v>
      </c>
      <c r="C315" s="4">
        <v>449</v>
      </c>
      <c r="D315">
        <f t="shared" si="24"/>
        <v>98.898678414096921</v>
      </c>
      <c r="E315" s="6">
        <f t="shared" si="25"/>
        <v>3.5948356063262703E-4</v>
      </c>
      <c r="F315" s="7">
        <f t="shared" si="28"/>
        <v>0.5663667500924735</v>
      </c>
      <c r="G315" s="6">
        <f t="shared" si="26"/>
        <v>3.9441734393800523E-4</v>
      </c>
      <c r="H315" s="7">
        <f t="shared" si="29"/>
        <v>0.28326636636506219</v>
      </c>
      <c r="I315">
        <f t="shared" si="27"/>
        <v>1.6334864464401244E-4</v>
      </c>
      <c r="J315" s="2"/>
      <c r="K315" s="2"/>
      <c r="L315" s="2"/>
      <c r="M315" s="2"/>
      <c r="N315" s="2"/>
      <c r="O315" s="2"/>
    </row>
    <row r="316" spans="1:15">
      <c r="A316" s="3" t="s">
        <v>292</v>
      </c>
      <c r="B316">
        <v>6.09</v>
      </c>
      <c r="C316" s="4">
        <v>601</v>
      </c>
      <c r="D316">
        <f t="shared" si="24"/>
        <v>98.686371100164209</v>
      </c>
      <c r="E316" s="6">
        <f t="shared" si="25"/>
        <v>4.8117955443253638E-4</v>
      </c>
      <c r="F316" s="7">
        <f t="shared" si="28"/>
        <v>0.566847929646906</v>
      </c>
      <c r="G316" s="6">
        <f t="shared" si="26"/>
        <v>5.2907524770538588E-4</v>
      </c>
      <c r="H316" s="7">
        <f t="shared" si="29"/>
        <v>0.2837954416127676</v>
      </c>
      <c r="I316">
        <f t="shared" si="27"/>
        <v>1.6202244661450704E-4</v>
      </c>
      <c r="J316" s="2"/>
      <c r="K316" s="2"/>
      <c r="L316" s="2"/>
      <c r="M316" s="2"/>
      <c r="N316" s="2"/>
      <c r="O316" s="2"/>
    </row>
    <row r="317" spans="1:15">
      <c r="A317" s="3" t="s">
        <v>395</v>
      </c>
      <c r="B317">
        <v>6.04</v>
      </c>
      <c r="C317" s="4">
        <v>596</v>
      </c>
      <c r="D317">
        <f t="shared" si="24"/>
        <v>98.675496688741717</v>
      </c>
      <c r="E317" s="6">
        <f t="shared" si="25"/>
        <v>4.7717639674174991E-4</v>
      </c>
      <c r="F317" s="7">
        <f t="shared" si="28"/>
        <v>0.56732510604364772</v>
      </c>
      <c r="G317" s="6">
        <f t="shared" si="26"/>
        <v>5.2473144435805107E-4</v>
      </c>
      <c r="H317" s="7">
        <f t="shared" si="29"/>
        <v>0.28432017305712565</v>
      </c>
      <c r="I317">
        <f t="shared" si="27"/>
        <v>5.0016438801758767E-5</v>
      </c>
      <c r="J317" s="2"/>
      <c r="K317" s="2"/>
      <c r="L317" s="2"/>
      <c r="M317" s="2"/>
      <c r="N317" s="2"/>
      <c r="O317" s="2"/>
    </row>
    <row r="318" spans="1:15">
      <c r="A318" s="3" t="s">
        <v>239</v>
      </c>
      <c r="B318">
        <v>1.86</v>
      </c>
      <c r="C318" s="4">
        <v>183</v>
      </c>
      <c r="D318">
        <f t="shared" si="24"/>
        <v>98.387096774193537</v>
      </c>
      <c r="E318" s="6">
        <f t="shared" si="25"/>
        <v>1.4651557148278563E-4</v>
      </c>
      <c r="F318" s="7">
        <f t="shared" si="28"/>
        <v>0.56747162161513054</v>
      </c>
      <c r="G318" s="6">
        <f t="shared" si="26"/>
        <v>1.6158948452085677E-4</v>
      </c>
      <c r="H318" s="7">
        <f t="shared" si="29"/>
        <v>0.28448176254164648</v>
      </c>
      <c r="I318">
        <f t="shared" si="27"/>
        <v>4.0327682698793055E-4</v>
      </c>
      <c r="J318" s="4"/>
      <c r="K318" s="4"/>
      <c r="L318" s="4"/>
      <c r="M318" s="4"/>
      <c r="N318" s="4"/>
      <c r="O318" s="4"/>
    </row>
    <row r="319" spans="1:15">
      <c r="A319" s="3" t="s">
        <v>457</v>
      </c>
      <c r="B319">
        <v>14.99</v>
      </c>
      <c r="C319" s="4">
        <v>1474</v>
      </c>
      <c r="D319">
        <f t="shared" si="24"/>
        <v>98.332221480987329</v>
      </c>
      <c r="E319" s="6">
        <f t="shared" si="25"/>
        <v>1.180130887243858E-3</v>
      </c>
      <c r="F319" s="7">
        <f t="shared" si="28"/>
        <v>0.56865175250237443</v>
      </c>
      <c r="G319" s="6">
        <f t="shared" si="26"/>
        <v>1.3022722435309909E-3</v>
      </c>
      <c r="H319" s="7">
        <f t="shared" si="29"/>
        <v>0.28578403478517744</v>
      </c>
      <c r="I319">
        <f t="shared" si="27"/>
        <v>1.0927876771321676E-4</v>
      </c>
      <c r="J319" s="4"/>
      <c r="K319" s="4"/>
      <c r="L319" s="4"/>
      <c r="M319" s="4"/>
      <c r="N319" s="4"/>
      <c r="O319" s="4"/>
    </row>
    <row r="320" spans="1:15">
      <c r="A320" s="3" t="s">
        <v>232</v>
      </c>
      <c r="B320">
        <v>4.0599999999999996</v>
      </c>
      <c r="C320" s="4">
        <v>399</v>
      </c>
      <c r="D320">
        <f t="shared" si="24"/>
        <v>98.275862068965523</v>
      </c>
      <c r="E320" s="6">
        <f t="shared" si="25"/>
        <v>3.1945198372476208E-4</v>
      </c>
      <c r="F320" s="7">
        <f t="shared" si="28"/>
        <v>0.56897120448609917</v>
      </c>
      <c r="G320" s="6">
        <f t="shared" si="26"/>
        <v>3.5271683180359057E-4</v>
      </c>
      <c r="H320" s="7">
        <f t="shared" si="29"/>
        <v>0.28613675161698104</v>
      </c>
      <c r="I320">
        <f t="shared" si="27"/>
        <v>3.4318234597313646E-4</v>
      </c>
      <c r="J320" s="2"/>
      <c r="K320" s="2"/>
      <c r="L320" s="2"/>
      <c r="M320" s="2"/>
      <c r="N320" s="2"/>
      <c r="O320" s="2"/>
    </row>
    <row r="321" spans="1:15">
      <c r="A321" s="3" t="s">
        <v>328</v>
      </c>
      <c r="B321">
        <v>12.75</v>
      </c>
      <c r="C321" s="4">
        <v>1253</v>
      </c>
      <c r="D321">
        <f t="shared" si="24"/>
        <v>98.274509803921575</v>
      </c>
      <c r="E321" s="6">
        <f t="shared" si="25"/>
        <v>1.003191317311095E-3</v>
      </c>
      <c r="F321" s="7">
        <f t="shared" si="28"/>
        <v>0.56997439580341025</v>
      </c>
      <c r="G321" s="6">
        <f t="shared" si="26"/>
        <v>1.1076698535703892E-3</v>
      </c>
      <c r="H321" s="7">
        <f t="shared" si="29"/>
        <v>0.28724442147055146</v>
      </c>
      <c r="I321">
        <f t="shared" si="27"/>
        <v>1.0340926870947009E-4</v>
      </c>
      <c r="J321" s="2"/>
      <c r="K321" s="2"/>
      <c r="L321" s="2"/>
      <c r="M321" s="2"/>
      <c r="N321" s="2"/>
      <c r="O321" s="2"/>
    </row>
    <row r="322" spans="1:15">
      <c r="A322" s="3" t="s">
        <v>399</v>
      </c>
      <c r="B322">
        <v>3.83</v>
      </c>
      <c r="C322" s="4">
        <v>375</v>
      </c>
      <c r="D322">
        <f t="shared" ref="D322:D385" si="30">C322/B322</f>
        <v>97.911227154046998</v>
      </c>
      <c r="E322" s="6">
        <f t="shared" si="25"/>
        <v>3.0023682680898695E-4</v>
      </c>
      <c r="F322" s="7">
        <f t="shared" si="28"/>
        <v>0.57027463263021927</v>
      </c>
      <c r="G322" s="6">
        <f t="shared" si="26"/>
        <v>3.3273533640585024E-4</v>
      </c>
      <c r="H322" s="7">
        <f t="shared" si="29"/>
        <v>0.28757715680695733</v>
      </c>
      <c r="I322">
        <f t="shared" si="27"/>
        <v>7.8464863898630721E-4</v>
      </c>
      <c r="J322" s="4"/>
      <c r="K322" s="4"/>
      <c r="L322" s="4"/>
      <c r="M322" s="4"/>
      <c r="N322" s="4"/>
      <c r="O322" s="4"/>
    </row>
    <row r="323" spans="1:15">
      <c r="A323" s="3" t="s">
        <v>616</v>
      </c>
      <c r="B323">
        <v>29.05</v>
      </c>
      <c r="C323" s="4">
        <v>2843</v>
      </c>
      <c r="D323">
        <f t="shared" si="30"/>
        <v>97.865748709122201</v>
      </c>
      <c r="E323" s="6">
        <f t="shared" ref="E323:E386" si="31">C323/1249014</f>
        <v>2.2761954629811998E-3</v>
      </c>
      <c r="F323" s="7">
        <f t="shared" si="28"/>
        <v>0.57255082809320046</v>
      </c>
      <c r="G323" s="6">
        <f t="shared" ref="G323:G386" si="32">B323/11510.65</f>
        <v>2.5237497448015534E-3</v>
      </c>
      <c r="H323" s="7">
        <f t="shared" si="29"/>
        <v>0.29010090655175891</v>
      </c>
      <c r="I323">
        <f t="shared" ref="I323:I386" si="33">F323*H324-F324*H323</f>
        <v>9.7310565526781412E-5</v>
      </c>
      <c r="J323" s="4"/>
      <c r="K323" s="4"/>
      <c r="L323" s="4"/>
      <c r="M323" s="4"/>
      <c r="N323" s="4"/>
      <c r="O323" s="4"/>
    </row>
    <row r="324" spans="1:15">
      <c r="A324" s="3" t="s">
        <v>716</v>
      </c>
      <c r="B324">
        <v>3.6</v>
      </c>
      <c r="C324" s="4">
        <v>352</v>
      </c>
      <c r="D324">
        <f t="shared" si="30"/>
        <v>97.777777777777771</v>
      </c>
      <c r="E324" s="6">
        <f t="shared" si="31"/>
        <v>2.8182230143136905E-4</v>
      </c>
      <c r="F324" s="7">
        <f t="shared" ref="F324:F387" si="34">F323+E324</f>
        <v>0.57283265039463183</v>
      </c>
      <c r="G324" s="6">
        <f t="shared" si="32"/>
        <v>3.1275384100810992E-4</v>
      </c>
      <c r="H324" s="7">
        <f t="shared" ref="H324:H387" si="35">H323+G324</f>
        <v>0.290413660392767</v>
      </c>
      <c r="I324">
        <f t="shared" si="33"/>
        <v>1.2319642195024461E-4</v>
      </c>
      <c r="J324" s="2"/>
      <c r="K324" s="2"/>
      <c r="L324" s="2"/>
      <c r="M324" s="2"/>
      <c r="N324" s="2"/>
      <c r="O324" s="2"/>
    </row>
    <row r="325" spans="1:15">
      <c r="A325" s="3" t="s">
        <v>424</v>
      </c>
      <c r="B325">
        <v>4.55</v>
      </c>
      <c r="C325" s="4">
        <v>444</v>
      </c>
      <c r="D325">
        <f t="shared" si="30"/>
        <v>97.582417582417591</v>
      </c>
      <c r="E325" s="6">
        <f t="shared" si="31"/>
        <v>3.5548040294184052E-4</v>
      </c>
      <c r="F325" s="7">
        <f t="shared" si="34"/>
        <v>0.57318813079757369</v>
      </c>
      <c r="G325" s="6">
        <f t="shared" si="32"/>
        <v>3.9528610460747222E-4</v>
      </c>
      <c r="H325" s="7">
        <f t="shared" si="35"/>
        <v>0.29080894649737449</v>
      </c>
      <c r="I325">
        <f t="shared" si="33"/>
        <v>4.3617654162358965E-5</v>
      </c>
      <c r="J325" s="2"/>
      <c r="K325" s="2"/>
      <c r="L325" s="2"/>
      <c r="M325" s="2"/>
      <c r="N325" s="2"/>
      <c r="O325" s="2"/>
    </row>
    <row r="326" spans="1:15">
      <c r="A326" s="3" t="s">
        <v>339</v>
      </c>
      <c r="B326">
        <v>1.61</v>
      </c>
      <c r="C326" s="4">
        <v>157</v>
      </c>
      <c r="D326">
        <f t="shared" si="30"/>
        <v>97.515527950310556</v>
      </c>
      <c r="E326" s="6">
        <f t="shared" si="31"/>
        <v>1.2569915149069586E-4</v>
      </c>
      <c r="F326" s="7">
        <f t="shared" si="34"/>
        <v>0.57331382994906444</v>
      </c>
      <c r="G326" s="6">
        <f t="shared" si="32"/>
        <v>1.3987046778418248E-4</v>
      </c>
      <c r="H326" s="7">
        <f t="shared" si="35"/>
        <v>0.29094881696515867</v>
      </c>
      <c r="I326">
        <f t="shared" si="33"/>
        <v>1.1229235604912347E-3</v>
      </c>
      <c r="J326" s="2"/>
      <c r="K326" s="2"/>
      <c r="L326" s="2"/>
      <c r="M326" s="2"/>
      <c r="N326" s="2"/>
      <c r="O326" s="2"/>
    </row>
    <row r="327" spans="1:15">
      <c r="A327" s="3" t="s">
        <v>154</v>
      </c>
      <c r="B327">
        <v>41.44</v>
      </c>
      <c r="C327" s="4">
        <v>4040</v>
      </c>
      <c r="D327">
        <f t="shared" si="30"/>
        <v>97.490347490347489</v>
      </c>
      <c r="E327" s="6">
        <f t="shared" si="31"/>
        <v>3.234551414155486E-3</v>
      </c>
      <c r="F327" s="7">
        <f t="shared" si="34"/>
        <v>0.57654838136321995</v>
      </c>
      <c r="G327" s="6">
        <f t="shared" si="32"/>
        <v>3.6001442142711312E-3</v>
      </c>
      <c r="H327" s="7">
        <f t="shared" si="35"/>
        <v>0.2945489611794298</v>
      </c>
      <c r="I327">
        <f t="shared" si="33"/>
        <v>7.6897837190587071E-5</v>
      </c>
      <c r="J327" s="2"/>
      <c r="K327" s="2"/>
      <c r="L327" s="2"/>
      <c r="M327" s="2"/>
      <c r="N327" s="2"/>
      <c r="O327" s="2"/>
    </row>
    <row r="328" spans="1:15">
      <c r="A328" s="3" t="s">
        <v>407</v>
      </c>
      <c r="B328">
        <v>2.83</v>
      </c>
      <c r="C328" s="4">
        <v>275</v>
      </c>
      <c r="D328">
        <f t="shared" si="30"/>
        <v>97.173144876325082</v>
      </c>
      <c r="E328" s="6">
        <f t="shared" si="31"/>
        <v>2.2017367299325709E-4</v>
      </c>
      <c r="F328" s="7">
        <f t="shared" si="34"/>
        <v>0.57676855503621316</v>
      </c>
      <c r="G328" s="6">
        <f t="shared" si="32"/>
        <v>2.4585926945915303E-4</v>
      </c>
      <c r="H328" s="7">
        <f t="shared" si="35"/>
        <v>0.29479482044888894</v>
      </c>
      <c r="I328">
        <f t="shared" si="33"/>
        <v>1.0305087660675283E-4</v>
      </c>
      <c r="J328" s="2"/>
      <c r="K328" s="2"/>
      <c r="L328" s="2"/>
      <c r="M328" s="2"/>
      <c r="N328" s="2"/>
      <c r="O328" s="2"/>
    </row>
    <row r="329" spans="1:15">
      <c r="A329" s="3" t="s">
        <v>313</v>
      </c>
      <c r="B329">
        <v>3.79</v>
      </c>
      <c r="C329" s="4">
        <v>368</v>
      </c>
      <c r="D329">
        <f t="shared" si="30"/>
        <v>97.097625329815301</v>
      </c>
      <c r="E329" s="6">
        <f t="shared" si="31"/>
        <v>2.9463240604188584E-4</v>
      </c>
      <c r="F329" s="7">
        <f t="shared" si="34"/>
        <v>0.57706318744225504</v>
      </c>
      <c r="G329" s="6">
        <f t="shared" si="32"/>
        <v>3.2926029372798237E-4</v>
      </c>
      <c r="H329" s="7">
        <f t="shared" si="35"/>
        <v>0.29512408074261692</v>
      </c>
      <c r="I329">
        <f t="shared" si="33"/>
        <v>9.3273001403965106E-5</v>
      </c>
      <c r="J329" s="2"/>
      <c r="K329" s="2"/>
      <c r="L329" s="2"/>
      <c r="M329" s="2"/>
      <c r="N329" s="2"/>
      <c r="O329" s="2"/>
    </row>
    <row r="330" spans="1:15">
      <c r="A330" s="3" t="s">
        <v>844</v>
      </c>
      <c r="B330">
        <v>3.43</v>
      </c>
      <c r="C330" s="4">
        <v>333</v>
      </c>
      <c r="D330">
        <f t="shared" si="30"/>
        <v>97.084548104956269</v>
      </c>
      <c r="E330" s="6">
        <f t="shared" si="31"/>
        <v>2.6661030220638039E-4</v>
      </c>
      <c r="F330" s="7">
        <f t="shared" si="34"/>
        <v>0.57732979774446147</v>
      </c>
      <c r="G330" s="6">
        <f t="shared" si="32"/>
        <v>2.9798490962717138E-4</v>
      </c>
      <c r="H330" s="7">
        <f t="shared" si="35"/>
        <v>0.2954220656522441</v>
      </c>
      <c r="I330">
        <f t="shared" si="33"/>
        <v>1.484946980898072E-4</v>
      </c>
      <c r="J330" s="2"/>
      <c r="K330" s="2"/>
      <c r="L330" s="2"/>
      <c r="M330" s="2"/>
      <c r="N330" s="2"/>
      <c r="O330" s="2"/>
    </row>
    <row r="331" spans="1:15">
      <c r="A331" s="3" t="s">
        <v>796</v>
      </c>
      <c r="B331">
        <v>5.46</v>
      </c>
      <c r="C331" s="4">
        <v>530</v>
      </c>
      <c r="D331">
        <f t="shared" si="30"/>
        <v>97.069597069597066</v>
      </c>
      <c r="E331" s="6">
        <f t="shared" si="31"/>
        <v>4.2433471522336817E-4</v>
      </c>
      <c r="F331" s="7">
        <f t="shared" si="34"/>
        <v>0.57775413245968488</v>
      </c>
      <c r="G331" s="6">
        <f t="shared" si="32"/>
        <v>4.7434332552896664E-4</v>
      </c>
      <c r="H331" s="7">
        <f t="shared" si="35"/>
        <v>0.29589640897777308</v>
      </c>
      <c r="I331">
        <f t="shared" si="33"/>
        <v>3.6196083278011715E-5</v>
      </c>
      <c r="J331" s="2"/>
      <c r="K331" s="2"/>
      <c r="L331" s="2"/>
      <c r="M331" s="2"/>
      <c r="N331" s="2"/>
      <c r="O331" s="2"/>
    </row>
    <row r="332" spans="1:15">
      <c r="A332" s="3" t="s">
        <v>906</v>
      </c>
      <c r="B332">
        <v>1.33</v>
      </c>
      <c r="C332" s="4">
        <v>129</v>
      </c>
      <c r="D332">
        <f t="shared" si="30"/>
        <v>96.992481203007515</v>
      </c>
      <c r="E332" s="6">
        <f t="shared" si="31"/>
        <v>1.032814684222915E-4</v>
      </c>
      <c r="F332" s="7">
        <f t="shared" si="34"/>
        <v>0.57785741392810719</v>
      </c>
      <c r="G332" s="6">
        <f t="shared" si="32"/>
        <v>1.1554516903910728E-4</v>
      </c>
      <c r="H332" s="7">
        <f t="shared" si="35"/>
        <v>0.2960119541468122</v>
      </c>
      <c r="I332">
        <f t="shared" si="33"/>
        <v>1.7280368574054961E-3</v>
      </c>
      <c r="J332" s="4"/>
      <c r="K332" s="4"/>
      <c r="L332" s="4"/>
      <c r="M332" s="4"/>
      <c r="N332" s="4"/>
      <c r="O332" s="4"/>
    </row>
    <row r="333" spans="1:15">
      <c r="A333" s="3" t="s">
        <v>28</v>
      </c>
      <c r="B333">
        <v>63.37</v>
      </c>
      <c r="C333" s="4">
        <v>6132</v>
      </c>
      <c r="D333">
        <f t="shared" si="30"/>
        <v>96.765030771658516</v>
      </c>
      <c r="E333" s="6">
        <f t="shared" si="31"/>
        <v>4.9094725919805546E-3</v>
      </c>
      <c r="F333" s="7">
        <f t="shared" si="34"/>
        <v>0.58276688652008779</v>
      </c>
      <c r="G333" s="6">
        <f t="shared" si="32"/>
        <v>5.5053363624122005E-3</v>
      </c>
      <c r="H333" s="7">
        <f t="shared" si="35"/>
        <v>0.30151729050922438</v>
      </c>
      <c r="I333">
        <f t="shared" si="33"/>
        <v>1.2255249736053964E-4</v>
      </c>
      <c r="J333" s="2"/>
      <c r="K333" s="2"/>
      <c r="L333" s="2"/>
      <c r="M333" s="2"/>
      <c r="N333" s="2"/>
      <c r="O333" s="2"/>
    </row>
    <row r="334" spans="1:15">
      <c r="A334" s="3" t="s">
        <v>241</v>
      </c>
      <c r="B334">
        <v>4.49</v>
      </c>
      <c r="C334" s="4">
        <v>434</v>
      </c>
      <c r="D334">
        <f t="shared" si="30"/>
        <v>96.659242761692653</v>
      </c>
      <c r="E334" s="6">
        <f t="shared" si="31"/>
        <v>3.4747408756026754E-4</v>
      </c>
      <c r="F334" s="7">
        <f t="shared" si="34"/>
        <v>0.5831143606076481</v>
      </c>
      <c r="G334" s="6">
        <f t="shared" si="32"/>
        <v>3.9007354059067043E-4</v>
      </c>
      <c r="H334" s="7">
        <f t="shared" si="35"/>
        <v>0.30190736404981505</v>
      </c>
      <c r="I334">
        <f t="shared" si="33"/>
        <v>2.6490080347557621E-4</v>
      </c>
      <c r="J334" s="2"/>
      <c r="K334" s="2"/>
      <c r="L334" s="2"/>
      <c r="M334" s="2"/>
      <c r="N334" s="2"/>
      <c r="O334" s="2"/>
    </row>
    <row r="335" spans="1:15">
      <c r="A335" s="3" t="s">
        <v>200</v>
      </c>
      <c r="B335">
        <v>9.6999999999999993</v>
      </c>
      <c r="C335" s="4">
        <v>937</v>
      </c>
      <c r="D335">
        <f t="shared" si="30"/>
        <v>96.597938144329902</v>
      </c>
      <c r="E335" s="6">
        <f t="shared" si="31"/>
        <v>7.5019175125338869E-4</v>
      </c>
      <c r="F335" s="7">
        <f t="shared" si="34"/>
        <v>0.58386455235890145</v>
      </c>
      <c r="G335" s="6">
        <f t="shared" si="32"/>
        <v>8.4269784938296273E-4</v>
      </c>
      <c r="H335" s="7">
        <f t="shared" si="35"/>
        <v>0.30275006189919801</v>
      </c>
      <c r="I335">
        <f t="shared" si="33"/>
        <v>1.7377549765942857E-4</v>
      </c>
      <c r="J335" s="2"/>
      <c r="K335" s="2"/>
      <c r="L335" s="2"/>
      <c r="M335" s="2"/>
      <c r="N335" s="2"/>
      <c r="O335" s="2"/>
    </row>
    <row r="336" spans="1:15">
      <c r="A336" s="3" t="s">
        <v>927</v>
      </c>
      <c r="B336">
        <v>6.36</v>
      </c>
      <c r="C336" s="4">
        <v>614</v>
      </c>
      <c r="D336">
        <f t="shared" si="30"/>
        <v>96.540880503144649</v>
      </c>
      <c r="E336" s="6">
        <f t="shared" si="31"/>
        <v>4.9158776442858123E-4</v>
      </c>
      <c r="F336" s="7">
        <f t="shared" si="34"/>
        <v>0.58435614012333004</v>
      </c>
      <c r="G336" s="6">
        <f t="shared" si="32"/>
        <v>5.5253178578099419E-4</v>
      </c>
      <c r="H336" s="7">
        <f t="shared" si="35"/>
        <v>0.30330259368497903</v>
      </c>
      <c r="I336">
        <f t="shared" si="33"/>
        <v>2.0308385715278598E-4</v>
      </c>
      <c r="J336" s="2"/>
      <c r="K336" s="2"/>
      <c r="L336" s="2"/>
      <c r="M336" s="2"/>
      <c r="N336" s="2"/>
      <c r="O336" s="2"/>
    </row>
    <row r="337" spans="1:15">
      <c r="A337" s="3" t="s">
        <v>380</v>
      </c>
      <c r="B337">
        <v>7.43</v>
      </c>
      <c r="C337" s="4">
        <v>717</v>
      </c>
      <c r="D337">
        <f t="shared" si="30"/>
        <v>96.500672947510097</v>
      </c>
      <c r="E337" s="6">
        <f t="shared" si="31"/>
        <v>5.7405281285878302E-4</v>
      </c>
      <c r="F337" s="7">
        <f t="shared" si="34"/>
        <v>0.58493019293618886</v>
      </c>
      <c r="G337" s="6">
        <f t="shared" si="32"/>
        <v>6.4548917741396011E-4</v>
      </c>
      <c r="H337" s="7">
        <f t="shared" si="35"/>
        <v>0.303948082862393</v>
      </c>
      <c r="I337">
        <f t="shared" si="33"/>
        <v>1.1672580225080553E-4</v>
      </c>
      <c r="J337" s="2"/>
      <c r="K337" s="2"/>
      <c r="L337" s="2"/>
      <c r="M337" s="2"/>
      <c r="N337" s="2"/>
      <c r="O337" s="2"/>
    </row>
    <row r="338" spans="1:15">
      <c r="A338" s="3" t="s">
        <v>327</v>
      </c>
      <c r="B338">
        <v>4.2699999999999996</v>
      </c>
      <c r="C338" s="4">
        <v>412</v>
      </c>
      <c r="D338">
        <f t="shared" si="30"/>
        <v>96.487119437939114</v>
      </c>
      <c r="E338" s="6">
        <f t="shared" si="31"/>
        <v>3.2986019372080699E-4</v>
      </c>
      <c r="F338" s="7">
        <f t="shared" si="34"/>
        <v>0.5852600531299097</v>
      </c>
      <c r="G338" s="6">
        <f t="shared" si="32"/>
        <v>3.7096080586239698E-4</v>
      </c>
      <c r="H338" s="7">
        <f t="shared" si="35"/>
        <v>0.30431904366825541</v>
      </c>
      <c r="I338">
        <f t="shared" si="33"/>
        <v>3.0632580749340166E-5</v>
      </c>
      <c r="J338" s="2"/>
      <c r="K338" s="2"/>
      <c r="L338" s="2"/>
      <c r="M338" s="2"/>
      <c r="N338" s="2"/>
      <c r="O338" s="2"/>
    </row>
    <row r="339" spans="1:15">
      <c r="A339" s="3" t="s">
        <v>866</v>
      </c>
      <c r="B339">
        <v>1.1200000000000001</v>
      </c>
      <c r="C339" s="4">
        <v>108</v>
      </c>
      <c r="D339">
        <f t="shared" si="30"/>
        <v>96.428571428571416</v>
      </c>
      <c r="E339" s="6">
        <f t="shared" si="31"/>
        <v>8.6468206120988238E-5</v>
      </c>
      <c r="F339" s="7">
        <f t="shared" si="34"/>
        <v>0.58534652133603071</v>
      </c>
      <c r="G339" s="6">
        <f t="shared" si="32"/>
        <v>9.7301194980300862E-5</v>
      </c>
      <c r="H339" s="7">
        <f t="shared" si="35"/>
        <v>0.30441634486323571</v>
      </c>
      <c r="I339">
        <f t="shared" si="33"/>
        <v>7.6051850454700309E-5</v>
      </c>
      <c r="J339" s="4"/>
      <c r="K339" s="4"/>
      <c r="L339" s="4"/>
      <c r="M339" s="4"/>
      <c r="N339" s="4"/>
      <c r="O339" s="4"/>
    </row>
    <row r="340" spans="1:15">
      <c r="A340" s="3" t="s">
        <v>855</v>
      </c>
      <c r="B340">
        <v>2.78</v>
      </c>
      <c r="C340" s="4">
        <v>268</v>
      </c>
      <c r="D340">
        <f t="shared" si="30"/>
        <v>96.402877697841731</v>
      </c>
      <c r="E340" s="6">
        <f t="shared" si="31"/>
        <v>2.1456925222615599E-4</v>
      </c>
      <c r="F340" s="7">
        <f t="shared" si="34"/>
        <v>0.58556109058825689</v>
      </c>
      <c r="G340" s="6">
        <f t="shared" si="32"/>
        <v>2.4151546611181818E-4</v>
      </c>
      <c r="H340" s="7">
        <f t="shared" si="35"/>
        <v>0.30465786032934755</v>
      </c>
      <c r="I340">
        <f t="shared" si="33"/>
        <v>8.3180406743404989E-5</v>
      </c>
      <c r="J340" s="4"/>
      <c r="K340" s="4"/>
      <c r="L340" s="4"/>
      <c r="M340" s="4"/>
      <c r="N340" s="4"/>
      <c r="O340" s="4"/>
    </row>
    <row r="341" spans="1:15">
      <c r="A341" s="3" t="s">
        <v>163</v>
      </c>
      <c r="B341">
        <v>3.04</v>
      </c>
      <c r="C341" s="4">
        <v>293</v>
      </c>
      <c r="D341">
        <f t="shared" si="30"/>
        <v>96.381578947368425</v>
      </c>
      <c r="E341" s="6">
        <f t="shared" si="31"/>
        <v>2.3458504068008847E-4</v>
      </c>
      <c r="F341" s="7">
        <f t="shared" si="34"/>
        <v>0.58579567562893697</v>
      </c>
      <c r="G341" s="6">
        <f t="shared" si="32"/>
        <v>2.6410324351795945E-4</v>
      </c>
      <c r="H341" s="7">
        <f t="shared" si="35"/>
        <v>0.3049219635728655</v>
      </c>
      <c r="I341">
        <f t="shared" si="33"/>
        <v>1.1222425418364046E-4</v>
      </c>
      <c r="J341" s="4"/>
      <c r="K341" s="4"/>
      <c r="L341" s="4"/>
      <c r="M341" s="4"/>
      <c r="N341" s="4"/>
      <c r="O341" s="4"/>
    </row>
    <row r="342" spans="1:15">
      <c r="A342" s="3" t="s">
        <v>847</v>
      </c>
      <c r="B342">
        <v>4.0999999999999996</v>
      </c>
      <c r="C342" s="4">
        <v>395</v>
      </c>
      <c r="D342">
        <f t="shared" si="30"/>
        <v>96.341463414634148</v>
      </c>
      <c r="E342" s="6">
        <f t="shared" si="31"/>
        <v>3.1624945757213291E-4</v>
      </c>
      <c r="F342" s="7">
        <f t="shared" si="34"/>
        <v>0.58611192508650911</v>
      </c>
      <c r="G342" s="6">
        <f t="shared" si="32"/>
        <v>3.5619187448145844E-4</v>
      </c>
      <c r="H342" s="7">
        <f t="shared" si="35"/>
        <v>0.30527815544734693</v>
      </c>
      <c r="I342">
        <f t="shared" si="33"/>
        <v>4.2775568389408214E-4</v>
      </c>
      <c r="J342" s="2"/>
      <c r="K342" s="2"/>
      <c r="L342" s="2"/>
      <c r="M342" s="2"/>
      <c r="N342" s="2"/>
      <c r="O342" s="2"/>
    </row>
    <row r="343" spans="1:15">
      <c r="A343" s="3" t="s">
        <v>859</v>
      </c>
      <c r="B343">
        <v>15.62</v>
      </c>
      <c r="C343" s="4">
        <v>1504</v>
      </c>
      <c r="D343">
        <f t="shared" si="30"/>
        <v>96.286811779769536</v>
      </c>
      <c r="E343" s="6">
        <f t="shared" si="31"/>
        <v>1.204149833388577E-3</v>
      </c>
      <c r="F343" s="7">
        <f t="shared" si="34"/>
        <v>0.58731607491989768</v>
      </c>
      <c r="G343" s="6">
        <f t="shared" si="32"/>
        <v>1.35700416570741E-3</v>
      </c>
      <c r="H343" s="7">
        <f t="shared" si="35"/>
        <v>0.30663515961305432</v>
      </c>
      <c r="I343">
        <f t="shared" si="33"/>
        <v>1.7108688671968464E-4</v>
      </c>
      <c r="J343" s="2"/>
      <c r="K343" s="2"/>
      <c r="L343" s="2"/>
      <c r="M343" s="2"/>
      <c r="N343" s="2"/>
      <c r="O343" s="2"/>
    </row>
    <row r="344" spans="1:15">
      <c r="A344" s="3" t="s">
        <v>300</v>
      </c>
      <c r="B344">
        <v>6.24</v>
      </c>
      <c r="C344" s="4">
        <v>600</v>
      </c>
      <c r="D344">
        <f t="shared" si="30"/>
        <v>96.153846153846146</v>
      </c>
      <c r="E344" s="6">
        <f t="shared" si="31"/>
        <v>4.8037892289437908E-4</v>
      </c>
      <c r="F344" s="7">
        <f t="shared" si="34"/>
        <v>0.58779645384279211</v>
      </c>
      <c r="G344" s="6">
        <f t="shared" si="32"/>
        <v>5.4210665774739051E-4</v>
      </c>
      <c r="H344" s="7">
        <f t="shared" si="35"/>
        <v>0.30717726627080172</v>
      </c>
      <c r="I344">
        <f t="shared" si="33"/>
        <v>3.7649328167144169E-4</v>
      </c>
      <c r="J344" s="2"/>
      <c r="K344" s="2"/>
      <c r="L344" s="2"/>
      <c r="M344" s="2"/>
      <c r="N344" s="2"/>
      <c r="O344" s="2"/>
    </row>
    <row r="345" spans="1:15">
      <c r="A345" s="3" t="s">
        <v>519</v>
      </c>
      <c r="B345">
        <v>13.73</v>
      </c>
      <c r="C345" s="4">
        <v>1320</v>
      </c>
      <c r="D345">
        <f t="shared" si="30"/>
        <v>96.139839766933719</v>
      </c>
      <c r="E345" s="6">
        <f t="shared" si="31"/>
        <v>1.056833630367634E-3</v>
      </c>
      <c r="F345" s="7">
        <f t="shared" si="34"/>
        <v>0.58885328747315979</v>
      </c>
      <c r="G345" s="6">
        <f t="shared" si="32"/>
        <v>1.1928083991781524E-3</v>
      </c>
      <c r="H345" s="7">
        <f t="shared" si="35"/>
        <v>0.3083700746699799</v>
      </c>
      <c r="I345">
        <f t="shared" si="33"/>
        <v>1.4545892815686634E-3</v>
      </c>
      <c r="J345" s="2"/>
      <c r="K345" s="2"/>
      <c r="L345" s="2"/>
      <c r="M345" s="2"/>
      <c r="N345" s="2"/>
      <c r="O345" s="2"/>
    </row>
    <row r="346" spans="1:15">
      <c r="A346" s="3" t="s">
        <v>1013</v>
      </c>
      <c r="B346">
        <v>52.96</v>
      </c>
      <c r="C346" s="4">
        <v>5082</v>
      </c>
      <c r="D346">
        <f t="shared" si="30"/>
        <v>95.959214501510573</v>
      </c>
      <c r="E346" s="6">
        <f t="shared" si="31"/>
        <v>4.0688094769153905E-3</v>
      </c>
      <c r="F346" s="7">
        <f t="shared" si="34"/>
        <v>0.59292209695007514</v>
      </c>
      <c r="G346" s="6">
        <f t="shared" si="32"/>
        <v>4.6009565054970832E-3</v>
      </c>
      <c r="H346" s="7">
        <f t="shared" si="35"/>
        <v>0.31297103117547698</v>
      </c>
      <c r="I346">
        <f t="shared" si="33"/>
        <v>2.6054961261529064E-4</v>
      </c>
      <c r="J346" s="2"/>
      <c r="K346" s="2"/>
      <c r="L346" s="2"/>
      <c r="M346" s="2"/>
      <c r="N346" s="2"/>
      <c r="O346" s="2"/>
    </row>
    <row r="347" spans="1:15">
      <c r="A347" s="3" t="s">
        <v>320</v>
      </c>
      <c r="B347">
        <v>9.48</v>
      </c>
      <c r="C347" s="4">
        <v>909</v>
      </c>
      <c r="D347">
        <f t="shared" si="30"/>
        <v>95.886075949367083</v>
      </c>
      <c r="E347" s="6">
        <f t="shared" si="31"/>
        <v>7.2777406818498429E-4</v>
      </c>
      <c r="F347" s="7">
        <f t="shared" si="34"/>
        <v>0.59364987101826017</v>
      </c>
      <c r="G347" s="6">
        <f t="shared" si="32"/>
        <v>8.2358511465468944E-4</v>
      </c>
      <c r="H347" s="7">
        <f t="shared" si="35"/>
        <v>0.31379461629013167</v>
      </c>
      <c r="I347">
        <f t="shared" si="33"/>
        <v>1.5944297277134534E-4</v>
      </c>
      <c r="J347" s="2"/>
      <c r="K347" s="2"/>
      <c r="L347" s="2"/>
      <c r="M347" s="2"/>
      <c r="N347" s="2"/>
      <c r="O347" s="2"/>
    </row>
    <row r="348" spans="1:15">
      <c r="A348" s="3" t="s">
        <v>833</v>
      </c>
      <c r="B348">
        <v>5.8</v>
      </c>
      <c r="C348" s="4">
        <v>556</v>
      </c>
      <c r="D348">
        <f t="shared" si="30"/>
        <v>95.862068965517238</v>
      </c>
      <c r="E348" s="6">
        <f t="shared" si="31"/>
        <v>4.4515113521545794E-4</v>
      </c>
      <c r="F348" s="7">
        <f t="shared" si="34"/>
        <v>0.59409502215347565</v>
      </c>
      <c r="G348" s="6">
        <f t="shared" si="32"/>
        <v>5.0388118829084371E-4</v>
      </c>
      <c r="H348" s="7">
        <f t="shared" si="35"/>
        <v>0.31429849747842253</v>
      </c>
      <c r="I348">
        <f t="shared" si="33"/>
        <v>3.5079916393435107E-4</v>
      </c>
      <c r="J348" s="2"/>
      <c r="K348" s="2"/>
      <c r="L348" s="2"/>
      <c r="M348" s="2"/>
      <c r="N348" s="2"/>
      <c r="O348" s="2"/>
    </row>
    <row r="349" spans="1:15">
      <c r="A349" s="3" t="s">
        <v>854</v>
      </c>
      <c r="B349">
        <v>12.74</v>
      </c>
      <c r="C349" s="4">
        <v>1219</v>
      </c>
      <c r="D349">
        <f t="shared" si="30"/>
        <v>95.682888540031399</v>
      </c>
      <c r="E349" s="6">
        <f t="shared" si="31"/>
        <v>9.7596984501374683E-4</v>
      </c>
      <c r="F349" s="7">
        <f t="shared" si="34"/>
        <v>0.59507099199848945</v>
      </c>
      <c r="G349" s="6">
        <f t="shared" si="32"/>
        <v>1.1068010929009223E-3</v>
      </c>
      <c r="H349" s="7">
        <f t="shared" si="35"/>
        <v>0.31540529857132343</v>
      </c>
      <c r="I349">
        <f t="shared" si="33"/>
        <v>2.7345819560403717E-4</v>
      </c>
      <c r="J349" s="2"/>
      <c r="K349" s="2"/>
      <c r="L349" s="2"/>
      <c r="M349" s="2"/>
      <c r="N349" s="2"/>
      <c r="O349" s="2"/>
    </row>
    <row r="350" spans="1:15">
      <c r="A350" s="3" t="s">
        <v>608</v>
      </c>
      <c r="B350">
        <v>9.93</v>
      </c>
      <c r="C350" s="4">
        <v>950</v>
      </c>
      <c r="D350">
        <f t="shared" si="30"/>
        <v>95.669687814702925</v>
      </c>
      <c r="E350" s="6">
        <f t="shared" si="31"/>
        <v>7.6059996124943361E-4</v>
      </c>
      <c r="F350" s="7">
        <f t="shared" si="34"/>
        <v>0.59583159195973889</v>
      </c>
      <c r="G350" s="6">
        <f t="shared" si="32"/>
        <v>8.626793447807031E-4</v>
      </c>
      <c r="H350" s="7">
        <f t="shared" si="35"/>
        <v>0.31626797791610411</v>
      </c>
      <c r="I350">
        <f t="shared" si="33"/>
        <v>1.5256633686383525E-4</v>
      </c>
      <c r="J350" s="2"/>
      <c r="K350" s="2"/>
      <c r="L350" s="2"/>
      <c r="M350" s="2"/>
      <c r="N350" s="2"/>
      <c r="O350" s="2"/>
    </row>
    <row r="351" spans="1:15">
      <c r="A351" s="3" t="s">
        <v>362</v>
      </c>
      <c r="B351">
        <v>5.54</v>
      </c>
      <c r="C351" s="4">
        <v>530</v>
      </c>
      <c r="D351">
        <f t="shared" si="30"/>
        <v>95.667870036101078</v>
      </c>
      <c r="E351" s="6">
        <f t="shared" si="31"/>
        <v>4.2433471522336817E-4</v>
      </c>
      <c r="F351" s="7">
        <f t="shared" si="34"/>
        <v>0.5962559266749623</v>
      </c>
      <c r="G351" s="6">
        <f t="shared" si="32"/>
        <v>4.8129341088470244E-4</v>
      </c>
      <c r="H351" s="7">
        <f t="shared" si="35"/>
        <v>0.31674927132698882</v>
      </c>
      <c r="I351">
        <f t="shared" si="33"/>
        <v>1.0266956867682753E-4</v>
      </c>
      <c r="J351" s="2"/>
      <c r="K351" s="2"/>
      <c r="L351" s="2"/>
      <c r="M351" s="2"/>
      <c r="N351" s="2"/>
      <c r="O351" s="2"/>
    </row>
    <row r="352" spans="1:15">
      <c r="A352" s="3" t="s">
        <v>398</v>
      </c>
      <c r="B352">
        <v>3.72</v>
      </c>
      <c r="C352" s="4">
        <v>355</v>
      </c>
      <c r="D352">
        <f t="shared" si="30"/>
        <v>95.430107526881713</v>
      </c>
      <c r="E352" s="6">
        <f t="shared" si="31"/>
        <v>2.8422419604584093E-4</v>
      </c>
      <c r="F352" s="7">
        <f t="shared" si="34"/>
        <v>0.59654015087100809</v>
      </c>
      <c r="G352" s="6">
        <f t="shared" si="32"/>
        <v>3.2317896904171355E-4</v>
      </c>
      <c r="H352" s="7">
        <f t="shared" si="35"/>
        <v>0.31707245029603054</v>
      </c>
      <c r="I352">
        <f t="shared" si="33"/>
        <v>9.7646112749122382E-5</v>
      </c>
      <c r="J352" s="2"/>
      <c r="K352" s="2"/>
      <c r="L352" s="2"/>
      <c r="M352" s="2"/>
      <c r="N352" s="2"/>
      <c r="O352" s="2"/>
    </row>
    <row r="353" spans="1:15">
      <c r="A353" s="3" t="s">
        <v>619</v>
      </c>
      <c r="B353">
        <v>3.53</v>
      </c>
      <c r="C353" s="4">
        <v>336</v>
      </c>
      <c r="D353">
        <f t="shared" si="30"/>
        <v>95.184135977337121</v>
      </c>
      <c r="E353" s="6">
        <f t="shared" si="31"/>
        <v>2.6901219682085226E-4</v>
      </c>
      <c r="F353" s="7">
        <f t="shared" si="34"/>
        <v>0.59680916306782894</v>
      </c>
      <c r="G353" s="6">
        <f t="shared" si="32"/>
        <v>3.066725163218411E-4</v>
      </c>
      <c r="H353" s="7">
        <f t="shared" si="35"/>
        <v>0.31737912281235237</v>
      </c>
      <c r="I353">
        <f t="shared" si="33"/>
        <v>9.3416023264708548E-5</v>
      </c>
      <c r="J353" s="2"/>
      <c r="K353" s="2"/>
      <c r="L353" s="2"/>
      <c r="M353" s="2"/>
      <c r="N353" s="2"/>
      <c r="O353" s="2"/>
    </row>
    <row r="354" spans="1:15">
      <c r="A354" s="3" t="s">
        <v>781</v>
      </c>
      <c r="B354">
        <v>3.37</v>
      </c>
      <c r="C354" s="4">
        <v>320</v>
      </c>
      <c r="D354">
        <f t="shared" si="30"/>
        <v>94.955489614243319</v>
      </c>
      <c r="E354" s="6">
        <f t="shared" si="31"/>
        <v>2.5620209221033553E-4</v>
      </c>
      <c r="F354" s="7">
        <f t="shared" si="34"/>
        <v>0.59706536516003927</v>
      </c>
      <c r="G354" s="6">
        <f t="shared" si="32"/>
        <v>2.9277234561036954E-4</v>
      </c>
      <c r="H354" s="7">
        <f t="shared" si="35"/>
        <v>0.31767189515796274</v>
      </c>
      <c r="I354">
        <f t="shared" si="33"/>
        <v>7.0984800480039523E-5</v>
      </c>
      <c r="J354" s="2"/>
      <c r="K354" s="2"/>
      <c r="L354" s="2"/>
      <c r="M354" s="2"/>
      <c r="N354" s="2"/>
      <c r="O354" s="2"/>
    </row>
    <row r="355" spans="1:15">
      <c r="A355" s="3" t="s">
        <v>215</v>
      </c>
      <c r="B355">
        <v>2.56</v>
      </c>
      <c r="C355" s="4">
        <v>243</v>
      </c>
      <c r="D355">
        <f t="shared" si="30"/>
        <v>94.921875</v>
      </c>
      <c r="E355" s="6">
        <f t="shared" si="31"/>
        <v>1.9455346377222354E-4</v>
      </c>
      <c r="F355" s="7">
        <f t="shared" si="34"/>
        <v>0.59725991862381145</v>
      </c>
      <c r="G355" s="6">
        <f t="shared" si="32"/>
        <v>2.2240273138354481E-4</v>
      </c>
      <c r="H355" s="7">
        <f t="shared" si="35"/>
        <v>0.31789429788934626</v>
      </c>
      <c r="I355">
        <f t="shared" si="33"/>
        <v>1.5674421504324743E-4</v>
      </c>
      <c r="J355" s="4"/>
      <c r="K355" s="4"/>
      <c r="L355" s="4"/>
      <c r="M355" s="4"/>
      <c r="N355" s="4"/>
      <c r="O355" s="4"/>
    </row>
    <row r="356" spans="1:15">
      <c r="A356" s="3" t="s">
        <v>302</v>
      </c>
      <c r="B356">
        <v>5.65</v>
      </c>
      <c r="C356" s="4">
        <v>536</v>
      </c>
      <c r="D356">
        <f t="shared" si="30"/>
        <v>94.86725663716814</v>
      </c>
      <c r="E356" s="6">
        <f t="shared" si="31"/>
        <v>4.2913850445231198E-4</v>
      </c>
      <c r="F356" s="7">
        <f t="shared" si="34"/>
        <v>0.59768905712826381</v>
      </c>
      <c r="G356" s="6">
        <f t="shared" si="32"/>
        <v>4.908497782488392E-4</v>
      </c>
      <c r="H356" s="7">
        <f t="shared" si="35"/>
        <v>0.31838514766759507</v>
      </c>
      <c r="I356">
        <f t="shared" si="33"/>
        <v>2.6096030157657379E-4</v>
      </c>
      <c r="J356" s="4"/>
      <c r="K356" s="4"/>
      <c r="L356" s="4"/>
      <c r="M356" s="4"/>
      <c r="N356" s="4"/>
      <c r="O356" s="4"/>
    </row>
    <row r="357" spans="1:15">
      <c r="A357" s="3" t="s">
        <v>432</v>
      </c>
      <c r="B357">
        <v>9.39</v>
      </c>
      <c r="C357" s="4">
        <v>889</v>
      </c>
      <c r="D357">
        <f t="shared" si="30"/>
        <v>94.6751863684771</v>
      </c>
      <c r="E357" s="6">
        <f t="shared" si="31"/>
        <v>7.1176143742183832E-4</v>
      </c>
      <c r="F357" s="7">
        <f t="shared" si="34"/>
        <v>0.59840081856568561</v>
      </c>
      <c r="G357" s="6">
        <f t="shared" si="32"/>
        <v>8.1576626862948671E-4</v>
      </c>
      <c r="H357" s="7">
        <f t="shared" si="35"/>
        <v>0.31920091393622457</v>
      </c>
      <c r="I357">
        <f t="shared" si="33"/>
        <v>1.3852396157135183E-4</v>
      </c>
      <c r="J357" s="2"/>
      <c r="K357" s="2"/>
      <c r="L357" s="2"/>
      <c r="M357" s="2"/>
      <c r="N357" s="2"/>
      <c r="O357" s="2"/>
    </row>
    <row r="358" spans="1:15">
      <c r="A358" s="3" t="s">
        <v>784</v>
      </c>
      <c r="B358">
        <v>4.9800000000000004</v>
      </c>
      <c r="C358" s="4">
        <v>471</v>
      </c>
      <c r="D358">
        <f t="shared" si="30"/>
        <v>94.578313253012041</v>
      </c>
      <c r="E358" s="6">
        <f t="shared" si="31"/>
        <v>3.7709745447208758E-4</v>
      </c>
      <c r="F358" s="7">
        <f t="shared" si="34"/>
        <v>0.59877791602015773</v>
      </c>
      <c r="G358" s="6">
        <f t="shared" si="32"/>
        <v>4.3264281339455203E-4</v>
      </c>
      <c r="H358" s="7">
        <f t="shared" si="35"/>
        <v>0.31963355674961913</v>
      </c>
      <c r="I358">
        <f t="shared" si="33"/>
        <v>2.8679299586836793E-4</v>
      </c>
      <c r="J358" s="2"/>
      <c r="K358" s="2"/>
      <c r="L358" s="2"/>
      <c r="M358" s="2"/>
      <c r="N358" s="2"/>
      <c r="O358" s="2"/>
    </row>
    <row r="359" spans="1:15">
      <c r="A359" s="3" t="s">
        <v>393</v>
      </c>
      <c r="B359">
        <v>10.29</v>
      </c>
      <c r="C359" s="4">
        <v>971</v>
      </c>
      <c r="D359">
        <f t="shared" si="30"/>
        <v>94.363459669582127</v>
      </c>
      <c r="E359" s="6">
        <f t="shared" si="31"/>
        <v>7.7741322355073686E-4</v>
      </c>
      <c r="F359" s="7">
        <f t="shared" si="34"/>
        <v>0.59955532924370847</v>
      </c>
      <c r="G359" s="6">
        <f t="shared" si="32"/>
        <v>8.9395472888151404E-4</v>
      </c>
      <c r="H359" s="7">
        <f t="shared" si="35"/>
        <v>0.32052751147850067</v>
      </c>
      <c r="I359">
        <f t="shared" si="33"/>
        <v>1.1819914401295373E-4</v>
      </c>
      <c r="J359" s="4"/>
      <c r="K359" s="4"/>
      <c r="L359" s="4"/>
      <c r="M359" s="4"/>
      <c r="N359" s="4"/>
      <c r="O359" s="4"/>
    </row>
    <row r="360" spans="1:15">
      <c r="A360" s="3" t="s">
        <v>697</v>
      </c>
      <c r="B360">
        <v>4.24</v>
      </c>
      <c r="C360" s="4">
        <v>400</v>
      </c>
      <c r="D360">
        <f t="shared" si="30"/>
        <v>94.339622641509436</v>
      </c>
      <c r="E360" s="6">
        <f t="shared" si="31"/>
        <v>3.2025261526291937E-4</v>
      </c>
      <c r="F360" s="7">
        <f t="shared" si="34"/>
        <v>0.59987558185897139</v>
      </c>
      <c r="G360" s="6">
        <f t="shared" si="32"/>
        <v>3.6835452385399609E-4</v>
      </c>
      <c r="H360" s="7">
        <f t="shared" si="35"/>
        <v>0.32089586600235465</v>
      </c>
      <c r="I360">
        <f t="shared" si="33"/>
        <v>2.8387909534552391E-4</v>
      </c>
      <c r="J360" s="4"/>
      <c r="K360" s="4"/>
      <c r="L360" s="4"/>
      <c r="M360" s="4"/>
      <c r="N360" s="4"/>
      <c r="O360" s="4"/>
    </row>
    <row r="361" spans="1:15">
      <c r="A361" s="3" t="s">
        <v>812</v>
      </c>
      <c r="B361">
        <v>10.17</v>
      </c>
      <c r="C361" s="4">
        <v>958</v>
      </c>
      <c r="D361">
        <f t="shared" si="30"/>
        <v>94.198623402163221</v>
      </c>
      <c r="E361" s="6">
        <f t="shared" si="31"/>
        <v>7.6700501355469195E-4</v>
      </c>
      <c r="F361" s="7">
        <f t="shared" si="34"/>
        <v>0.60064258687252603</v>
      </c>
      <c r="G361" s="6">
        <f t="shared" si="32"/>
        <v>8.8352960084791046E-4</v>
      </c>
      <c r="H361" s="7">
        <f t="shared" si="35"/>
        <v>0.32177939560320257</v>
      </c>
      <c r="I361">
        <f t="shared" si="33"/>
        <v>5.7514233016475735E-5</v>
      </c>
      <c r="J361" s="4"/>
      <c r="K361" s="4"/>
      <c r="L361" s="4"/>
      <c r="M361" s="4"/>
      <c r="N361" s="4"/>
      <c r="O361" s="4"/>
    </row>
    <row r="362" spans="1:15">
      <c r="A362" s="3" t="s">
        <v>790</v>
      </c>
      <c r="B362">
        <v>2.06</v>
      </c>
      <c r="C362" s="4">
        <v>194</v>
      </c>
      <c r="D362">
        <f t="shared" si="30"/>
        <v>94.174757281553397</v>
      </c>
      <c r="E362" s="6">
        <f t="shared" si="31"/>
        <v>1.553225184025159E-4</v>
      </c>
      <c r="F362" s="7">
        <f t="shared" si="34"/>
        <v>0.60079790939092859</v>
      </c>
      <c r="G362" s="6">
        <f t="shared" si="32"/>
        <v>1.7896469791019623E-4</v>
      </c>
      <c r="H362" s="7">
        <f t="shared" si="35"/>
        <v>0.32195836030111274</v>
      </c>
      <c r="I362">
        <f t="shared" si="33"/>
        <v>6.7406866113567387E-4</v>
      </c>
      <c r="J362" s="4"/>
      <c r="K362" s="4"/>
      <c r="L362" s="4"/>
      <c r="M362" s="4"/>
      <c r="N362" s="4"/>
      <c r="O362" s="4"/>
    </row>
    <row r="363" spans="1:15">
      <c r="A363" s="3" t="s">
        <v>989</v>
      </c>
      <c r="B363">
        <v>24.13</v>
      </c>
      <c r="C363" s="4">
        <v>2271</v>
      </c>
      <c r="D363">
        <f t="shared" si="30"/>
        <v>94.115209283050149</v>
      </c>
      <c r="E363" s="6">
        <f t="shared" si="31"/>
        <v>1.8182342231552249E-3</v>
      </c>
      <c r="F363" s="7">
        <f t="shared" si="34"/>
        <v>0.60261614361408378</v>
      </c>
      <c r="G363" s="6">
        <f t="shared" si="32"/>
        <v>2.0963194954238032E-3</v>
      </c>
      <c r="H363" s="7">
        <f t="shared" si="35"/>
        <v>0.32405467979653657</v>
      </c>
      <c r="I363">
        <f t="shared" si="33"/>
        <v>1.4220058298319849E-4</v>
      </c>
      <c r="J363" s="2"/>
      <c r="K363" s="2"/>
      <c r="L363" s="2"/>
      <c r="M363" s="2"/>
      <c r="N363" s="2"/>
      <c r="O363" s="2"/>
    </row>
    <row r="364" spans="1:15">
      <c r="A364" s="3" t="s">
        <v>809</v>
      </c>
      <c r="B364">
        <v>5.09</v>
      </c>
      <c r="C364" s="4">
        <v>479</v>
      </c>
      <c r="D364">
        <f t="shared" si="30"/>
        <v>94.106090373280949</v>
      </c>
      <c r="E364" s="6">
        <f t="shared" si="31"/>
        <v>3.8350250677734597E-4</v>
      </c>
      <c r="F364" s="7">
        <f t="shared" si="34"/>
        <v>0.6029996461208611</v>
      </c>
      <c r="G364" s="6">
        <f t="shared" si="32"/>
        <v>4.4219918075868867E-4</v>
      </c>
      <c r="H364" s="7">
        <f t="shared" si="35"/>
        <v>0.32449687897729523</v>
      </c>
      <c r="I364">
        <f t="shared" si="33"/>
        <v>1.1845647582919838E-4</v>
      </c>
      <c r="J364" s="2"/>
      <c r="K364" s="2"/>
      <c r="L364" s="2"/>
      <c r="M364" s="2"/>
      <c r="N364" s="2"/>
      <c r="O364" s="2"/>
    </row>
    <row r="365" spans="1:15">
      <c r="A365" s="3" t="s">
        <v>286</v>
      </c>
      <c r="B365">
        <v>4.24</v>
      </c>
      <c r="C365" s="4">
        <v>399</v>
      </c>
      <c r="D365">
        <f t="shared" si="30"/>
        <v>94.103773584905653</v>
      </c>
      <c r="E365" s="6">
        <f t="shared" si="31"/>
        <v>3.1945198372476208E-4</v>
      </c>
      <c r="F365" s="7">
        <f t="shared" si="34"/>
        <v>0.60331909810458584</v>
      </c>
      <c r="G365" s="6">
        <f t="shared" si="32"/>
        <v>3.6835452385399609E-4</v>
      </c>
      <c r="H365" s="7">
        <f t="shared" si="35"/>
        <v>0.32486523350114921</v>
      </c>
      <c r="I365">
        <f t="shared" si="33"/>
        <v>2.0604364427909139E-4</v>
      </c>
      <c r="J365" s="2"/>
      <c r="K365" s="2"/>
      <c r="L365" s="2"/>
      <c r="M365" s="2"/>
      <c r="N365" s="2"/>
      <c r="O365" s="2"/>
    </row>
    <row r="366" spans="1:15">
      <c r="A366" s="3" t="s">
        <v>243</v>
      </c>
      <c r="B366">
        <v>7.37</v>
      </c>
      <c r="C366" s="4">
        <v>693</v>
      </c>
      <c r="D366">
        <f t="shared" si="30"/>
        <v>94.02985074626865</v>
      </c>
      <c r="E366" s="6">
        <f t="shared" si="31"/>
        <v>5.5483765594300789E-4</v>
      </c>
      <c r="F366" s="7">
        <f t="shared" si="34"/>
        <v>0.60387393576052883</v>
      </c>
      <c r="G366" s="6">
        <f t="shared" si="32"/>
        <v>6.4027661339715832E-4</v>
      </c>
      <c r="H366" s="7">
        <f t="shared" si="35"/>
        <v>0.32550551011454637</v>
      </c>
      <c r="I366">
        <f t="shared" si="33"/>
        <v>1.2584184574399027E-4</v>
      </c>
      <c r="J366" s="4"/>
      <c r="K366" s="4"/>
      <c r="L366" s="4"/>
      <c r="M366" s="4"/>
      <c r="N366" s="4"/>
      <c r="O366" s="4"/>
    </row>
    <row r="367" spans="1:15">
      <c r="A367" s="3" t="s">
        <v>712</v>
      </c>
      <c r="B367">
        <v>4.5</v>
      </c>
      <c r="C367" s="4">
        <v>423</v>
      </c>
      <c r="D367">
        <f t="shared" si="30"/>
        <v>94</v>
      </c>
      <c r="E367" s="6">
        <f t="shared" si="31"/>
        <v>3.3866714064053726E-4</v>
      </c>
      <c r="F367" s="7">
        <f t="shared" si="34"/>
        <v>0.6042126029011694</v>
      </c>
      <c r="G367" s="6">
        <f t="shared" si="32"/>
        <v>3.9094230126013736E-4</v>
      </c>
      <c r="H367" s="7">
        <f t="shared" si="35"/>
        <v>0.3258964524158065</v>
      </c>
      <c r="I367">
        <f t="shared" si="33"/>
        <v>1.1001146626718472E-4</v>
      </c>
      <c r="J367" s="4"/>
      <c r="K367" s="4"/>
      <c r="L367" s="4"/>
      <c r="M367" s="4"/>
      <c r="N367" s="4"/>
      <c r="O367" s="4"/>
    </row>
    <row r="368" spans="1:15">
      <c r="A368" s="3" t="s">
        <v>921</v>
      </c>
      <c r="B368">
        <v>3.93</v>
      </c>
      <c r="C368" s="4">
        <v>369</v>
      </c>
      <c r="D368">
        <f t="shared" si="30"/>
        <v>93.89312977099236</v>
      </c>
      <c r="E368" s="6">
        <f t="shared" si="31"/>
        <v>2.9543303758004314E-4</v>
      </c>
      <c r="F368" s="7">
        <f t="shared" si="34"/>
        <v>0.60450803593874947</v>
      </c>
      <c r="G368" s="6">
        <f t="shared" si="32"/>
        <v>3.4142294310051996E-4</v>
      </c>
      <c r="H368" s="7">
        <f t="shared" si="35"/>
        <v>0.32623787535890703</v>
      </c>
      <c r="I368">
        <f t="shared" si="33"/>
        <v>2.1527413614358393E-4</v>
      </c>
      <c r="J368" s="4"/>
      <c r="K368" s="4"/>
      <c r="L368" s="4"/>
      <c r="M368" s="4"/>
      <c r="N368" s="4"/>
      <c r="O368" s="4"/>
    </row>
    <row r="369" spans="1:15">
      <c r="A369" s="3" t="s">
        <v>914</v>
      </c>
      <c r="B369">
        <v>7.69</v>
      </c>
      <c r="C369" s="4">
        <v>722</v>
      </c>
      <c r="D369">
        <f t="shared" si="30"/>
        <v>93.888166449934971</v>
      </c>
      <c r="E369" s="6">
        <f t="shared" si="31"/>
        <v>5.7805597054956949E-4</v>
      </c>
      <c r="F369" s="7">
        <f t="shared" si="34"/>
        <v>0.60508609190929907</v>
      </c>
      <c r="G369" s="6">
        <f t="shared" si="32"/>
        <v>6.6807695482010143E-4</v>
      </c>
      <c r="H369" s="7">
        <f t="shared" si="35"/>
        <v>0.3269059523137271</v>
      </c>
      <c r="I369">
        <f t="shared" si="33"/>
        <v>1.8466993273658083E-4</v>
      </c>
      <c r="J369" s="2"/>
      <c r="K369" s="2"/>
      <c r="L369" s="2"/>
      <c r="M369" s="2"/>
      <c r="N369" s="2"/>
      <c r="O369" s="2"/>
    </row>
    <row r="370" spans="1:15">
      <c r="A370" s="3" t="s">
        <v>500</v>
      </c>
      <c r="B370">
        <v>6.59</v>
      </c>
      <c r="C370" s="4">
        <v>618</v>
      </c>
      <c r="D370">
        <f t="shared" si="30"/>
        <v>93.778452200303491</v>
      </c>
      <c r="E370" s="6">
        <f t="shared" si="31"/>
        <v>4.9479029058121051E-4</v>
      </c>
      <c r="F370" s="7">
        <f t="shared" si="34"/>
        <v>0.60558088219988027</v>
      </c>
      <c r="G370" s="6">
        <f t="shared" si="32"/>
        <v>5.7251328117873446E-4</v>
      </c>
      <c r="H370" s="7">
        <f t="shared" si="35"/>
        <v>0.32747846559490584</v>
      </c>
      <c r="I370">
        <f t="shared" si="33"/>
        <v>2.6064301551270708E-4</v>
      </c>
      <c r="J370" s="2"/>
      <c r="K370" s="2"/>
      <c r="L370" s="2"/>
      <c r="M370" s="2"/>
      <c r="N370" s="2"/>
      <c r="O370" s="2"/>
    </row>
    <row r="371" spans="1:15">
      <c r="A371" s="3" t="s">
        <v>116</v>
      </c>
      <c r="B371">
        <v>9.27</v>
      </c>
      <c r="C371" s="4">
        <v>866</v>
      </c>
      <c r="D371">
        <f t="shared" si="30"/>
        <v>93.419633225458469</v>
      </c>
      <c r="E371" s="6">
        <f t="shared" si="31"/>
        <v>6.9334691204422049E-4</v>
      </c>
      <c r="F371" s="7">
        <f t="shared" si="34"/>
        <v>0.60627422911192452</v>
      </c>
      <c r="G371" s="6">
        <f t="shared" si="32"/>
        <v>8.0534114059588292E-4</v>
      </c>
      <c r="H371" s="7">
        <f t="shared" si="35"/>
        <v>0.32828380673550173</v>
      </c>
      <c r="I371">
        <f t="shared" si="33"/>
        <v>2.2555623605644004E-4</v>
      </c>
      <c r="J371" s="2"/>
      <c r="K371" s="2"/>
      <c r="L371" s="2"/>
      <c r="M371" s="2"/>
      <c r="N371" s="2"/>
      <c r="O371" s="2"/>
    </row>
    <row r="372" spans="1:15">
      <c r="A372" s="3" t="s">
        <v>783</v>
      </c>
      <c r="B372">
        <v>8.02</v>
      </c>
      <c r="C372" s="4">
        <v>749</v>
      </c>
      <c r="D372">
        <f t="shared" si="30"/>
        <v>93.391521197007492</v>
      </c>
      <c r="E372" s="6">
        <f t="shared" si="31"/>
        <v>5.996730220798166E-4</v>
      </c>
      <c r="F372" s="7">
        <f t="shared" si="34"/>
        <v>0.60687390213400438</v>
      </c>
      <c r="G372" s="6">
        <f t="shared" si="32"/>
        <v>6.9674605691251142E-4</v>
      </c>
      <c r="H372" s="7">
        <f t="shared" si="35"/>
        <v>0.32898055279241423</v>
      </c>
      <c r="I372">
        <f t="shared" si="33"/>
        <v>1.1343748607417492E-4</v>
      </c>
      <c r="J372" s="2"/>
      <c r="K372" s="2"/>
      <c r="L372" s="2"/>
      <c r="M372" s="2"/>
      <c r="N372" s="2"/>
      <c r="O372" s="2"/>
    </row>
    <row r="373" spans="1:15">
      <c r="A373" s="3" t="s">
        <v>729</v>
      </c>
      <c r="B373">
        <v>4.03</v>
      </c>
      <c r="C373" s="4">
        <v>376</v>
      </c>
      <c r="D373">
        <f t="shared" si="30"/>
        <v>93.300248138957812</v>
      </c>
      <c r="E373" s="6">
        <f t="shared" si="31"/>
        <v>3.0103745834714424E-4</v>
      </c>
      <c r="F373" s="7">
        <f t="shared" si="34"/>
        <v>0.60717493959235158</v>
      </c>
      <c r="G373" s="6">
        <f t="shared" si="32"/>
        <v>3.5011054979518973E-4</v>
      </c>
      <c r="H373" s="7">
        <f t="shared" si="35"/>
        <v>0.3293306633422094</v>
      </c>
      <c r="I373">
        <f t="shared" si="33"/>
        <v>2.142118916347302E-4</v>
      </c>
      <c r="J373" s="2"/>
      <c r="K373" s="2"/>
      <c r="L373" s="2"/>
      <c r="M373" s="2"/>
      <c r="N373" s="2"/>
      <c r="O373" s="2"/>
    </row>
    <row r="374" spans="1:15">
      <c r="A374" s="3" t="s">
        <v>503</v>
      </c>
      <c r="B374">
        <v>7.59</v>
      </c>
      <c r="C374" s="4">
        <v>706</v>
      </c>
      <c r="D374">
        <f t="shared" si="30"/>
        <v>93.0171277997365</v>
      </c>
      <c r="E374" s="6">
        <f t="shared" si="31"/>
        <v>5.652458659390527E-4</v>
      </c>
      <c r="F374" s="7">
        <f t="shared" si="34"/>
        <v>0.60774018545829067</v>
      </c>
      <c r="G374" s="6">
        <f t="shared" si="32"/>
        <v>6.5938934812543172E-4</v>
      </c>
      <c r="H374" s="7">
        <f t="shared" si="35"/>
        <v>0.32999005269033482</v>
      </c>
      <c r="I374">
        <f t="shared" si="33"/>
        <v>3.5455772963452481E-4</v>
      </c>
      <c r="J374" s="4"/>
      <c r="K374" s="4"/>
      <c r="L374" s="4"/>
      <c r="M374" s="4"/>
      <c r="N374" s="4"/>
      <c r="O374" s="4"/>
    </row>
    <row r="375" spans="1:15">
      <c r="A375" s="3" t="s">
        <v>898</v>
      </c>
      <c r="B375">
        <v>12.56</v>
      </c>
      <c r="C375" s="4">
        <v>1168</v>
      </c>
      <c r="D375">
        <f t="shared" si="30"/>
        <v>92.99363057324841</v>
      </c>
      <c r="E375" s="6">
        <f t="shared" si="31"/>
        <v>9.3513763656772459E-4</v>
      </c>
      <c r="F375" s="7">
        <f t="shared" si="34"/>
        <v>0.60867532309485839</v>
      </c>
      <c r="G375" s="6">
        <f t="shared" si="32"/>
        <v>1.0911634008505169E-3</v>
      </c>
      <c r="H375" s="7">
        <f t="shared" si="35"/>
        <v>0.33108121609118535</v>
      </c>
      <c r="I375">
        <f t="shared" si="33"/>
        <v>2.4455027395006712E-4</v>
      </c>
      <c r="J375" s="4"/>
      <c r="K375" s="4"/>
      <c r="L375" s="4"/>
      <c r="M375" s="4"/>
      <c r="N375" s="4"/>
      <c r="O375" s="4"/>
    </row>
    <row r="376" spans="1:15">
      <c r="A376" s="3" t="s">
        <v>739</v>
      </c>
      <c r="B376">
        <v>8.66</v>
      </c>
      <c r="C376" s="4">
        <v>805</v>
      </c>
      <c r="D376">
        <f t="shared" si="30"/>
        <v>92.956120092378754</v>
      </c>
      <c r="E376" s="6">
        <f t="shared" si="31"/>
        <v>6.4450838821662531E-4</v>
      </c>
      <c r="F376" s="7">
        <f t="shared" si="34"/>
        <v>0.609319831483075</v>
      </c>
      <c r="G376" s="6">
        <f t="shared" si="32"/>
        <v>7.5234673975839764E-4</v>
      </c>
      <c r="H376" s="7">
        <f t="shared" si="35"/>
        <v>0.33183356283094373</v>
      </c>
      <c r="I376">
        <f t="shared" si="33"/>
        <v>8.7320978017307871E-5</v>
      </c>
      <c r="J376" s="2"/>
      <c r="K376" s="2"/>
      <c r="L376" s="2"/>
      <c r="M376" s="2"/>
      <c r="N376" s="2"/>
      <c r="O376" s="2"/>
    </row>
    <row r="377" spans="1:15">
      <c r="A377" s="3" t="s">
        <v>867</v>
      </c>
      <c r="B377">
        <v>3.09</v>
      </c>
      <c r="C377" s="4">
        <v>287</v>
      </c>
      <c r="D377">
        <f t="shared" si="30"/>
        <v>92.880258899676377</v>
      </c>
      <c r="E377" s="6">
        <f t="shared" si="31"/>
        <v>2.2978125145114466E-4</v>
      </c>
      <c r="F377" s="7">
        <f t="shared" si="34"/>
        <v>0.60954961273452613</v>
      </c>
      <c r="G377" s="6">
        <f t="shared" si="32"/>
        <v>2.6844704686529431E-4</v>
      </c>
      <c r="H377" s="7">
        <f t="shared" si="35"/>
        <v>0.33210200987780902</v>
      </c>
      <c r="I377">
        <f t="shared" si="33"/>
        <v>2.4798219069099847E-4</v>
      </c>
      <c r="J377" s="2"/>
      <c r="K377" s="2"/>
      <c r="L377" s="2"/>
      <c r="M377" s="2"/>
      <c r="N377" s="2"/>
      <c r="O377" s="2"/>
    </row>
    <row r="378" spans="1:15">
      <c r="A378" s="3" t="s">
        <v>645</v>
      </c>
      <c r="B378">
        <v>8.77</v>
      </c>
      <c r="C378" s="4">
        <v>814</v>
      </c>
      <c r="D378">
        <f t="shared" si="30"/>
        <v>92.816419612314718</v>
      </c>
      <c r="E378" s="6">
        <f t="shared" si="31"/>
        <v>6.5171407206004095E-4</v>
      </c>
      <c r="F378" s="7">
        <f t="shared" si="34"/>
        <v>0.61020132680658612</v>
      </c>
      <c r="G378" s="6">
        <f t="shared" si="32"/>
        <v>7.6190310712253434E-4</v>
      </c>
      <c r="H378" s="7">
        <f t="shared" si="35"/>
        <v>0.33286391298493156</v>
      </c>
      <c r="I378">
        <f t="shared" si="33"/>
        <v>1.981238652543349E-4</v>
      </c>
      <c r="J378" s="2"/>
      <c r="K378" s="2"/>
      <c r="L378" s="2"/>
      <c r="M378" s="2"/>
      <c r="N378" s="2"/>
      <c r="O378" s="2"/>
    </row>
    <row r="379" spans="1:15">
      <c r="A379" s="3" t="s">
        <v>409</v>
      </c>
      <c r="B379">
        <v>7</v>
      </c>
      <c r="C379" s="4">
        <v>649</v>
      </c>
      <c r="D379">
        <f t="shared" si="30"/>
        <v>92.714285714285708</v>
      </c>
      <c r="E379" s="6">
        <f t="shared" si="31"/>
        <v>5.1960986826408669E-4</v>
      </c>
      <c r="F379" s="7">
        <f t="shared" si="34"/>
        <v>0.61072093667485017</v>
      </c>
      <c r="G379" s="6">
        <f t="shared" si="32"/>
        <v>6.081324686268803E-4</v>
      </c>
      <c r="H379" s="7">
        <f t="shared" si="35"/>
        <v>0.33347204545355846</v>
      </c>
      <c r="I379">
        <f t="shared" si="33"/>
        <v>1.102760930871971E-4</v>
      </c>
      <c r="J379" s="2"/>
      <c r="K379" s="2"/>
      <c r="L379" s="2"/>
      <c r="M379" s="2"/>
      <c r="N379" s="2"/>
      <c r="O379" s="2"/>
    </row>
    <row r="380" spans="1:15">
      <c r="A380" s="3" t="s">
        <v>242</v>
      </c>
      <c r="B380">
        <v>3.89</v>
      </c>
      <c r="C380" s="4">
        <v>360</v>
      </c>
      <c r="D380">
        <f t="shared" si="30"/>
        <v>92.544987146529564</v>
      </c>
      <c r="E380" s="6">
        <f t="shared" si="31"/>
        <v>2.8822735373662745E-4</v>
      </c>
      <c r="F380" s="7">
        <f t="shared" si="34"/>
        <v>0.61100916402858685</v>
      </c>
      <c r="G380" s="6">
        <f t="shared" si="32"/>
        <v>3.3794790042265208E-4</v>
      </c>
      <c r="H380" s="7">
        <f t="shared" si="35"/>
        <v>0.33380999335398109</v>
      </c>
      <c r="I380">
        <f t="shared" si="33"/>
        <v>3.29246907729841E-4</v>
      </c>
      <c r="J380" s="4"/>
      <c r="K380" s="4"/>
      <c r="L380" s="4"/>
      <c r="M380" s="4"/>
      <c r="N380" s="4"/>
      <c r="O380" s="4"/>
    </row>
    <row r="381" spans="1:15">
      <c r="A381" s="3" t="s">
        <v>490</v>
      </c>
      <c r="B381">
        <v>11.61</v>
      </c>
      <c r="C381" s="4">
        <v>1074</v>
      </c>
      <c r="D381">
        <f t="shared" si="30"/>
        <v>92.506459948320412</v>
      </c>
      <c r="E381" s="6">
        <f t="shared" si="31"/>
        <v>8.5987827198093854E-4</v>
      </c>
      <c r="F381" s="7">
        <f t="shared" si="34"/>
        <v>0.61186904230056782</v>
      </c>
      <c r="G381" s="6">
        <f t="shared" si="32"/>
        <v>1.0086311372511543E-3</v>
      </c>
      <c r="H381" s="7">
        <f t="shared" si="35"/>
        <v>0.33481862449123223</v>
      </c>
      <c r="I381">
        <f t="shared" si="33"/>
        <v>8.9700037489204298E-5</v>
      </c>
      <c r="J381" s="2"/>
      <c r="K381" s="2"/>
      <c r="L381" s="2"/>
      <c r="M381" s="2"/>
      <c r="N381" s="2"/>
      <c r="O381" s="2"/>
    </row>
    <row r="382" spans="1:15">
      <c r="A382" s="3" t="s">
        <v>977</v>
      </c>
      <c r="B382">
        <v>3.16</v>
      </c>
      <c r="C382" s="4">
        <v>292</v>
      </c>
      <c r="D382">
        <f t="shared" si="30"/>
        <v>92.405063291139243</v>
      </c>
      <c r="E382" s="6">
        <f t="shared" si="31"/>
        <v>2.3378440914193115E-4</v>
      </c>
      <c r="F382" s="7">
        <f t="shared" si="34"/>
        <v>0.61210282670970972</v>
      </c>
      <c r="G382" s="6">
        <f t="shared" si="32"/>
        <v>2.7452837155156313E-4</v>
      </c>
      <c r="H382" s="7">
        <f t="shared" si="35"/>
        <v>0.33509315286278379</v>
      </c>
      <c r="I382">
        <f t="shared" si="33"/>
        <v>2.8308400809370915E-4</v>
      </c>
      <c r="J382" s="2"/>
      <c r="K382" s="2"/>
      <c r="L382" s="2"/>
      <c r="M382" s="2"/>
      <c r="N382" s="2"/>
      <c r="O382" s="2"/>
    </row>
    <row r="383" spans="1:15">
      <c r="A383" s="3" t="s">
        <v>570</v>
      </c>
      <c r="B383">
        <v>9.9700000000000006</v>
      </c>
      <c r="C383" s="4">
        <v>921</v>
      </c>
      <c r="D383">
        <f t="shared" si="30"/>
        <v>92.377131394182541</v>
      </c>
      <c r="E383" s="6">
        <f t="shared" si="31"/>
        <v>7.373816466428719E-4</v>
      </c>
      <c r="F383" s="7">
        <f t="shared" si="34"/>
        <v>0.61284020835635256</v>
      </c>
      <c r="G383" s="6">
        <f t="shared" si="32"/>
        <v>8.6615438745857103E-4</v>
      </c>
      <c r="H383" s="7">
        <f t="shared" si="35"/>
        <v>0.33595930725024237</v>
      </c>
      <c r="I383">
        <f t="shared" si="33"/>
        <v>3.113155984529048E-4</v>
      </c>
      <c r="J383" s="2"/>
      <c r="K383" s="2"/>
      <c r="L383" s="2"/>
      <c r="M383" s="2"/>
      <c r="N383" s="2"/>
      <c r="O383" s="2"/>
    </row>
    <row r="384" spans="1:15">
      <c r="A384" s="3" t="s">
        <v>423</v>
      </c>
      <c r="B384">
        <v>10.96</v>
      </c>
      <c r="C384" s="4">
        <v>1012</v>
      </c>
      <c r="D384">
        <f t="shared" si="30"/>
        <v>92.335766423357654</v>
      </c>
      <c r="E384" s="6">
        <f t="shared" si="31"/>
        <v>8.1023911661518607E-4</v>
      </c>
      <c r="F384" s="7">
        <f t="shared" si="34"/>
        <v>0.61365044747296771</v>
      </c>
      <c r="G384" s="6">
        <f t="shared" si="32"/>
        <v>9.5216169373580131E-4</v>
      </c>
      <c r="H384" s="7">
        <f t="shared" si="35"/>
        <v>0.33691146894397817</v>
      </c>
      <c r="I384">
        <f t="shared" si="33"/>
        <v>1.7413215017364481E-4</v>
      </c>
      <c r="J384" s="2"/>
      <c r="K384" s="2"/>
      <c r="L384" s="2"/>
      <c r="M384" s="2"/>
      <c r="N384" s="2"/>
      <c r="O384" s="2"/>
    </row>
    <row r="385" spans="1:15">
      <c r="A385" s="3" t="s">
        <v>314</v>
      </c>
      <c r="B385">
        <v>6.12</v>
      </c>
      <c r="C385" s="4">
        <v>564</v>
      </c>
      <c r="D385">
        <f t="shared" si="30"/>
        <v>92.156862745098039</v>
      </c>
      <c r="E385" s="6">
        <f t="shared" si="31"/>
        <v>4.5155618752071633E-4</v>
      </c>
      <c r="F385" s="7">
        <f t="shared" si="34"/>
        <v>0.61410200366048839</v>
      </c>
      <c r="G385" s="6">
        <f t="shared" si="32"/>
        <v>5.3168152971378683E-4</v>
      </c>
      <c r="H385" s="7">
        <f t="shared" si="35"/>
        <v>0.33744315047369194</v>
      </c>
      <c r="I385">
        <f t="shared" si="33"/>
        <v>3.7808317308321571E-4</v>
      </c>
      <c r="J385" s="4"/>
      <c r="K385" s="4"/>
      <c r="L385" s="4"/>
      <c r="M385" s="4"/>
      <c r="N385" s="4"/>
      <c r="O385" s="4"/>
    </row>
    <row r="386" spans="1:15">
      <c r="A386" s="3" t="s">
        <v>495</v>
      </c>
      <c r="B386">
        <v>13.28</v>
      </c>
      <c r="C386" s="4">
        <v>1223</v>
      </c>
      <c r="D386">
        <f t="shared" ref="D386:D449" si="36">C386/B386</f>
        <v>92.093373493975903</v>
      </c>
      <c r="E386" s="6">
        <f t="shared" si="31"/>
        <v>9.79172371166376E-4</v>
      </c>
      <c r="F386" s="7">
        <f t="shared" si="34"/>
        <v>0.6150811760316548</v>
      </c>
      <c r="G386" s="6">
        <f t="shared" si="32"/>
        <v>1.1537141690521387E-3</v>
      </c>
      <c r="H386" s="7">
        <f t="shared" si="35"/>
        <v>0.33859686464274408</v>
      </c>
      <c r="I386">
        <f t="shared" si="33"/>
        <v>3.5592179866641982E-4</v>
      </c>
      <c r="J386" s="2"/>
      <c r="K386" s="2"/>
      <c r="L386" s="2"/>
      <c r="M386" s="2"/>
      <c r="N386" s="2"/>
      <c r="O386" s="2"/>
    </row>
    <row r="387" spans="1:15">
      <c r="A387" s="3" t="s">
        <v>774</v>
      </c>
      <c r="B387">
        <v>12.5</v>
      </c>
      <c r="C387" s="4">
        <v>1151</v>
      </c>
      <c r="D387">
        <f t="shared" si="36"/>
        <v>92.08</v>
      </c>
      <c r="E387" s="6">
        <f t="shared" ref="E387:E450" si="37">C387/1249014</f>
        <v>9.215269004190505E-4</v>
      </c>
      <c r="F387" s="7">
        <f t="shared" si="34"/>
        <v>0.61600270293207382</v>
      </c>
      <c r="G387" s="6">
        <f t="shared" ref="G387:G450" si="38">B387/11510.65</f>
        <v>1.085950836833715E-3</v>
      </c>
      <c r="H387" s="7">
        <f t="shared" si="35"/>
        <v>0.33968281547957779</v>
      </c>
      <c r="I387">
        <f t="shared" ref="I387:I450" si="39">F387*H388-F388*H387</f>
        <v>2.0289884380883527E-4</v>
      </c>
      <c r="J387" s="2"/>
      <c r="K387" s="2"/>
      <c r="L387" s="2"/>
      <c r="M387" s="2"/>
      <c r="N387" s="2"/>
      <c r="O387" s="2"/>
    </row>
    <row r="388" spans="1:15">
      <c r="A388" s="3" t="s">
        <v>265</v>
      </c>
      <c r="B388">
        <v>7.12</v>
      </c>
      <c r="C388" s="4">
        <v>655</v>
      </c>
      <c r="D388">
        <f t="shared" si="36"/>
        <v>91.99438202247191</v>
      </c>
      <c r="E388" s="6">
        <f t="shared" si="37"/>
        <v>5.2441365749303056E-4</v>
      </c>
      <c r="F388" s="7">
        <f t="shared" ref="F388:F451" si="40">F387+E388</f>
        <v>0.61652711658956683</v>
      </c>
      <c r="G388" s="6">
        <f t="shared" si="38"/>
        <v>6.1855759666048398E-4</v>
      </c>
      <c r="H388" s="7">
        <f t="shared" ref="H388:H451" si="41">H387+G388</f>
        <v>0.34030137307623826</v>
      </c>
      <c r="I388">
        <f t="shared" si="39"/>
        <v>1.0554232490517235E-4</v>
      </c>
      <c r="J388" s="2"/>
      <c r="K388" s="2"/>
      <c r="L388" s="2"/>
      <c r="M388" s="2"/>
      <c r="N388" s="2"/>
      <c r="O388" s="2"/>
    </row>
    <row r="389" spans="1:15">
      <c r="A389" s="3" t="s">
        <v>887</v>
      </c>
      <c r="B389">
        <v>3.7</v>
      </c>
      <c r="C389" s="4">
        <v>340</v>
      </c>
      <c r="D389">
        <f t="shared" si="36"/>
        <v>91.891891891891888</v>
      </c>
      <c r="E389" s="6">
        <f t="shared" si="37"/>
        <v>2.7221472297348149E-4</v>
      </c>
      <c r="F389" s="7">
        <f t="shared" si="40"/>
        <v>0.61679933131254028</v>
      </c>
      <c r="G389" s="6">
        <f t="shared" si="38"/>
        <v>3.2144144770277964E-4</v>
      </c>
      <c r="H389" s="7">
        <f t="shared" si="41"/>
        <v>0.34062281452394105</v>
      </c>
      <c r="I389">
        <f t="shared" si="39"/>
        <v>1.1873750945223804E-4</v>
      </c>
      <c r="J389" s="2"/>
      <c r="K389" s="2"/>
      <c r="L389" s="2"/>
      <c r="M389" s="2"/>
      <c r="N389" s="2"/>
      <c r="O389" s="2"/>
    </row>
    <row r="390" spans="1:15">
      <c r="A390" s="3" t="s">
        <v>62</v>
      </c>
      <c r="B390">
        <v>4.16</v>
      </c>
      <c r="C390" s="4">
        <v>382</v>
      </c>
      <c r="D390">
        <f t="shared" si="36"/>
        <v>91.82692307692308</v>
      </c>
      <c r="E390" s="6">
        <f t="shared" si="37"/>
        <v>3.05841247576088E-4</v>
      </c>
      <c r="F390" s="7">
        <f t="shared" si="40"/>
        <v>0.61710517256011632</v>
      </c>
      <c r="G390" s="6">
        <f t="shared" si="38"/>
        <v>3.6140443849826034E-4</v>
      </c>
      <c r="H390" s="7">
        <f t="shared" si="41"/>
        <v>0.3409842189624393</v>
      </c>
      <c r="I390">
        <f t="shared" si="39"/>
        <v>5.0872751501540581E-4</v>
      </c>
      <c r="J390" s="2"/>
      <c r="K390" s="2"/>
      <c r="L390" s="2"/>
      <c r="M390" s="2"/>
      <c r="N390" s="2"/>
      <c r="O390" s="2"/>
    </row>
    <row r="391" spans="1:15">
      <c r="A391" s="3" t="s">
        <v>512</v>
      </c>
      <c r="B391">
        <v>17.82</v>
      </c>
      <c r="C391" s="4">
        <v>1636</v>
      </c>
      <c r="D391">
        <f t="shared" si="36"/>
        <v>91.806958473625144</v>
      </c>
      <c r="E391" s="6">
        <f t="shared" si="37"/>
        <v>1.3098331964253402E-3</v>
      </c>
      <c r="F391" s="7">
        <f t="shared" si="40"/>
        <v>0.61841500575654162</v>
      </c>
      <c r="G391" s="6">
        <f t="shared" si="38"/>
        <v>1.548131512990144E-3</v>
      </c>
      <c r="H391" s="7">
        <f t="shared" si="41"/>
        <v>0.34253235047542946</v>
      </c>
      <c r="I391">
        <f t="shared" si="39"/>
        <v>1.7071930213310993E-4</v>
      </c>
      <c r="J391" s="2"/>
      <c r="K391" s="2"/>
      <c r="L391" s="2"/>
      <c r="M391" s="2"/>
      <c r="N391" s="2"/>
      <c r="O391" s="2"/>
    </row>
    <row r="392" spans="1:15">
      <c r="A392" s="3" t="s">
        <v>487</v>
      </c>
      <c r="B392">
        <v>5.98</v>
      </c>
      <c r="C392" s="4">
        <v>549</v>
      </c>
      <c r="D392">
        <f t="shared" si="36"/>
        <v>91.80602006688963</v>
      </c>
      <c r="E392" s="6">
        <f t="shared" si="37"/>
        <v>4.3954671444835689E-4</v>
      </c>
      <c r="F392" s="7">
        <f t="shared" si="40"/>
        <v>0.61885455247098997</v>
      </c>
      <c r="G392" s="6">
        <f t="shared" si="38"/>
        <v>5.1951888034124929E-4</v>
      </c>
      <c r="H392" s="7">
        <f t="shared" si="41"/>
        <v>0.3430518693557707</v>
      </c>
      <c r="I392">
        <f t="shared" si="39"/>
        <v>1.881342721803958E-4</v>
      </c>
      <c r="J392" s="2"/>
      <c r="K392" s="2"/>
      <c r="L392" s="2"/>
      <c r="M392" s="2"/>
      <c r="N392" s="2"/>
      <c r="O392" s="2"/>
    </row>
    <row r="393" spans="1:15">
      <c r="A393" s="3" t="s">
        <v>862</v>
      </c>
      <c r="B393">
        <v>6.59</v>
      </c>
      <c r="C393" s="4">
        <v>605</v>
      </c>
      <c r="D393">
        <f t="shared" si="36"/>
        <v>91.805766312594841</v>
      </c>
      <c r="E393" s="6">
        <f t="shared" si="37"/>
        <v>4.843820805851656E-4</v>
      </c>
      <c r="F393" s="7">
        <f t="shared" si="40"/>
        <v>0.61933893455157518</v>
      </c>
      <c r="G393" s="6">
        <f t="shared" si="38"/>
        <v>5.7251328117873446E-4</v>
      </c>
      <c r="H393" s="7">
        <f t="shared" si="41"/>
        <v>0.34362438263694944</v>
      </c>
      <c r="I393">
        <f t="shared" si="39"/>
        <v>1.7943287467325764E-4</v>
      </c>
      <c r="J393" s="2"/>
      <c r="K393" s="2"/>
      <c r="L393" s="2"/>
      <c r="M393" s="2"/>
      <c r="N393" s="2"/>
      <c r="O393" s="2"/>
    </row>
    <row r="394" spans="1:15">
      <c r="A394" s="3" t="s">
        <v>775</v>
      </c>
      <c r="B394">
        <v>6.28</v>
      </c>
      <c r="C394" s="4">
        <v>576</v>
      </c>
      <c r="D394">
        <f t="shared" si="36"/>
        <v>91.71974522292993</v>
      </c>
      <c r="E394" s="6">
        <f t="shared" si="37"/>
        <v>4.611637659786039E-4</v>
      </c>
      <c r="F394" s="7">
        <f t="shared" si="40"/>
        <v>0.61980009831755378</v>
      </c>
      <c r="G394" s="6">
        <f t="shared" si="38"/>
        <v>5.4558170042525844E-4</v>
      </c>
      <c r="H394" s="7">
        <f t="shared" si="41"/>
        <v>0.34416996433737468</v>
      </c>
      <c r="I394">
        <f t="shared" si="39"/>
        <v>1.5120089062872766E-4</v>
      </c>
      <c r="J394" s="2"/>
      <c r="K394" s="2"/>
      <c r="L394" s="2"/>
      <c r="M394" s="2"/>
      <c r="N394" s="2"/>
      <c r="O394" s="2"/>
    </row>
    <row r="395" spans="1:15">
      <c r="A395" s="3" t="s">
        <v>497</v>
      </c>
      <c r="B395">
        <v>5.29</v>
      </c>
      <c r="C395" s="4">
        <v>485</v>
      </c>
      <c r="D395">
        <f t="shared" si="36"/>
        <v>91.682419659735345</v>
      </c>
      <c r="E395" s="6">
        <f t="shared" si="37"/>
        <v>3.8830629600628978E-4</v>
      </c>
      <c r="F395" s="7">
        <f t="shared" si="40"/>
        <v>0.62018840461356006</v>
      </c>
      <c r="G395" s="6">
        <f t="shared" si="38"/>
        <v>4.5957439414802815E-4</v>
      </c>
      <c r="H395" s="7">
        <f t="shared" si="41"/>
        <v>0.34462953873152269</v>
      </c>
      <c r="I395">
        <f t="shared" si="39"/>
        <v>4.7499984526827577E-5</v>
      </c>
      <c r="J395" s="2"/>
      <c r="K395" s="2"/>
      <c r="L395" s="2"/>
      <c r="M395" s="2"/>
      <c r="N395" s="2"/>
      <c r="O395" s="2"/>
    </row>
    <row r="396" spans="1:15">
      <c r="A396" s="3" t="s">
        <v>614</v>
      </c>
      <c r="B396">
        <v>1.66</v>
      </c>
      <c r="C396" s="4">
        <v>152</v>
      </c>
      <c r="D396">
        <f t="shared" si="36"/>
        <v>91.566265060240966</v>
      </c>
      <c r="E396" s="6">
        <f t="shared" si="37"/>
        <v>1.2169599379990937E-4</v>
      </c>
      <c r="F396" s="7">
        <f t="shared" si="40"/>
        <v>0.62031010060736003</v>
      </c>
      <c r="G396" s="6">
        <f t="shared" si="38"/>
        <v>1.4421427113151734E-4</v>
      </c>
      <c r="H396" s="7">
        <f t="shared" si="41"/>
        <v>0.34477375300265423</v>
      </c>
      <c r="I396">
        <f t="shared" si="39"/>
        <v>4.3832998599180328E-4</v>
      </c>
      <c r="J396" s="4"/>
      <c r="K396" s="4"/>
      <c r="L396" s="4"/>
      <c r="M396" s="4"/>
      <c r="N396" s="4"/>
      <c r="O396" s="4"/>
    </row>
    <row r="397" spans="1:15">
      <c r="A397" s="3" t="s">
        <v>581</v>
      </c>
      <c r="B397">
        <v>15.31</v>
      </c>
      <c r="C397" s="4">
        <v>1401</v>
      </c>
      <c r="D397">
        <f t="shared" si="36"/>
        <v>91.508817766165905</v>
      </c>
      <c r="E397" s="6">
        <f t="shared" si="37"/>
        <v>1.1216847849583752E-3</v>
      </c>
      <c r="F397" s="7">
        <f t="shared" si="40"/>
        <v>0.62143178539231836</v>
      </c>
      <c r="G397" s="6">
        <f t="shared" si="38"/>
        <v>1.3300725849539341E-3</v>
      </c>
      <c r="H397" s="7">
        <f t="shared" si="41"/>
        <v>0.34610382558760816</v>
      </c>
      <c r="I397">
        <f t="shared" si="39"/>
        <v>1.4144855350375907E-4</v>
      </c>
      <c r="J397" s="4"/>
      <c r="K397" s="4"/>
      <c r="L397" s="4"/>
      <c r="M397" s="4"/>
      <c r="N397" s="4"/>
      <c r="O397" s="4"/>
    </row>
    <row r="398" spans="1:15">
      <c r="A398" s="3" t="s">
        <v>860</v>
      </c>
      <c r="B398">
        <v>4.9400000000000004</v>
      </c>
      <c r="C398" s="4">
        <v>452</v>
      </c>
      <c r="D398">
        <f t="shared" si="36"/>
        <v>91.497975708502011</v>
      </c>
      <c r="E398" s="6">
        <f t="shared" si="37"/>
        <v>3.6188545524709891E-4</v>
      </c>
      <c r="F398" s="7">
        <f t="shared" si="40"/>
        <v>0.62179367084756543</v>
      </c>
      <c r="G398" s="6">
        <f t="shared" si="38"/>
        <v>4.2916777071668415E-4</v>
      </c>
      <c r="H398" s="7">
        <f t="shared" si="41"/>
        <v>0.34653299335832483</v>
      </c>
      <c r="I398">
        <f t="shared" si="39"/>
        <v>1.0926287179693905E-3</v>
      </c>
      <c r="J398" s="2"/>
      <c r="K398" s="2"/>
      <c r="L398" s="2"/>
      <c r="M398" s="2"/>
      <c r="N398" s="2"/>
      <c r="O398" s="2"/>
    </row>
    <row r="399" spans="1:15">
      <c r="A399" s="3" t="s">
        <v>534</v>
      </c>
      <c r="B399">
        <v>38.090000000000003</v>
      </c>
      <c r="C399" s="4">
        <v>3478</v>
      </c>
      <c r="D399">
        <f t="shared" si="36"/>
        <v>91.310055132580715</v>
      </c>
      <c r="E399" s="6">
        <f t="shared" si="37"/>
        <v>2.784596489711084E-3</v>
      </c>
      <c r="F399" s="7">
        <f t="shared" si="40"/>
        <v>0.6245782673372765</v>
      </c>
      <c r="G399" s="6">
        <f t="shared" si="38"/>
        <v>3.3091093899996963E-3</v>
      </c>
      <c r="H399" s="7">
        <f t="shared" si="41"/>
        <v>0.3498421027483245</v>
      </c>
      <c r="I399">
        <f t="shared" si="39"/>
        <v>1.055683317884859E-4</v>
      </c>
      <c r="J399" s="2"/>
      <c r="K399" s="2"/>
      <c r="L399" s="2"/>
      <c r="M399" s="2"/>
      <c r="N399" s="2"/>
      <c r="O399" s="2"/>
    </row>
    <row r="400" spans="1:15">
      <c r="A400" s="3" t="s">
        <v>802</v>
      </c>
      <c r="B400">
        <v>3.68</v>
      </c>
      <c r="C400" s="4">
        <v>336</v>
      </c>
      <c r="D400">
        <f t="shared" si="36"/>
        <v>91.304347826086953</v>
      </c>
      <c r="E400" s="6">
        <f t="shared" si="37"/>
        <v>2.6901219682085226E-4</v>
      </c>
      <c r="F400" s="7">
        <f t="shared" si="40"/>
        <v>0.62484727953409736</v>
      </c>
      <c r="G400" s="6">
        <f t="shared" si="38"/>
        <v>3.1970392636384567E-4</v>
      </c>
      <c r="H400" s="7">
        <f t="shared" si="41"/>
        <v>0.35016180667468833</v>
      </c>
      <c r="I400">
        <f t="shared" si="39"/>
        <v>5.8592924322944939E-4</v>
      </c>
      <c r="J400" s="2"/>
      <c r="K400" s="2"/>
      <c r="L400" s="2"/>
      <c r="M400" s="2"/>
      <c r="N400" s="2"/>
      <c r="O400" s="2"/>
    </row>
    <row r="401" spans="1:15">
      <c r="A401" s="3" t="s">
        <v>127</v>
      </c>
      <c r="B401">
        <v>20.41</v>
      </c>
      <c r="C401" s="4">
        <v>1862</v>
      </c>
      <c r="D401">
        <f t="shared" si="36"/>
        <v>91.229789318961295</v>
      </c>
      <c r="E401" s="6">
        <f t="shared" si="37"/>
        <v>1.4907759240488897E-3</v>
      </c>
      <c r="F401" s="7">
        <f t="shared" si="40"/>
        <v>0.62633805545814625</v>
      </c>
      <c r="G401" s="6">
        <f t="shared" si="38"/>
        <v>1.7731405263820897E-3</v>
      </c>
      <c r="H401" s="7">
        <f t="shared" si="41"/>
        <v>0.35193494720107044</v>
      </c>
      <c r="I401">
        <f t="shared" si="39"/>
        <v>4.7194613357665061E-4</v>
      </c>
      <c r="J401" s="2"/>
      <c r="K401" s="2"/>
      <c r="L401" s="2"/>
      <c r="M401" s="2"/>
      <c r="N401" s="2"/>
      <c r="O401" s="2"/>
    </row>
    <row r="402" spans="1:15">
      <c r="A402" s="3" t="s">
        <v>537</v>
      </c>
      <c r="B402">
        <v>16.420000000000002</v>
      </c>
      <c r="C402" s="4">
        <v>1496</v>
      </c>
      <c r="D402">
        <f t="shared" si="36"/>
        <v>91.10840438489646</v>
      </c>
      <c r="E402" s="6">
        <f t="shared" si="37"/>
        <v>1.1977447810833186E-3</v>
      </c>
      <c r="F402" s="7">
        <f t="shared" si="40"/>
        <v>0.62753580023922961</v>
      </c>
      <c r="G402" s="6">
        <f t="shared" si="38"/>
        <v>1.426505019264768E-3</v>
      </c>
      <c r="H402" s="7">
        <f t="shared" si="41"/>
        <v>0.35336145222033521</v>
      </c>
      <c r="I402">
        <f t="shared" si="39"/>
        <v>1.4333957179474277E-4</v>
      </c>
      <c r="J402" s="2"/>
      <c r="K402" s="2"/>
      <c r="L402" s="2"/>
      <c r="M402" s="2"/>
      <c r="N402" s="2"/>
      <c r="O402" s="2"/>
    </row>
    <row r="403" spans="1:15">
      <c r="A403" s="3" t="s">
        <v>394</v>
      </c>
      <c r="B403">
        <v>4.9800000000000004</v>
      </c>
      <c r="C403" s="4">
        <v>453</v>
      </c>
      <c r="D403">
        <f t="shared" si="36"/>
        <v>90.963855421686745</v>
      </c>
      <c r="E403" s="6">
        <f t="shared" si="37"/>
        <v>3.626860867852562E-4</v>
      </c>
      <c r="F403" s="7">
        <f t="shared" si="40"/>
        <v>0.62789848632601486</v>
      </c>
      <c r="G403" s="6">
        <f t="shared" si="38"/>
        <v>4.3264281339455203E-4</v>
      </c>
      <c r="H403" s="7">
        <f t="shared" si="41"/>
        <v>0.35379409503372977</v>
      </c>
      <c r="I403">
        <f t="shared" si="39"/>
        <v>1.3807385190631183E-4</v>
      </c>
      <c r="J403" s="4"/>
      <c r="K403" s="4"/>
      <c r="L403" s="4"/>
      <c r="M403" s="4"/>
      <c r="N403" s="4"/>
      <c r="O403" s="4"/>
    </row>
    <row r="404" spans="1:15">
      <c r="A404" s="3" t="s">
        <v>290</v>
      </c>
      <c r="B404">
        <v>4.79</v>
      </c>
      <c r="C404" s="4">
        <v>435</v>
      </c>
      <c r="D404">
        <f t="shared" si="36"/>
        <v>90.814196242171192</v>
      </c>
      <c r="E404" s="6">
        <f t="shared" si="37"/>
        <v>3.4827471909842483E-4</v>
      </c>
      <c r="F404" s="7">
        <f t="shared" si="40"/>
        <v>0.62824676104511323</v>
      </c>
      <c r="G404" s="6">
        <f t="shared" si="38"/>
        <v>4.1613636067467958E-4</v>
      </c>
      <c r="H404" s="7">
        <f t="shared" si="41"/>
        <v>0.35421023139440444</v>
      </c>
      <c r="I404">
        <f t="shared" si="39"/>
        <v>1.1801800700927956E-4</v>
      </c>
      <c r="J404" s="2"/>
      <c r="K404" s="2"/>
      <c r="L404" s="2"/>
      <c r="M404" s="2"/>
      <c r="N404" s="2"/>
      <c r="O404" s="2"/>
    </row>
    <row r="405" spans="1:15">
      <c r="A405" s="3" t="s">
        <v>235</v>
      </c>
      <c r="B405">
        <v>4.09</v>
      </c>
      <c r="C405" s="4">
        <v>371</v>
      </c>
      <c r="D405">
        <f t="shared" si="36"/>
        <v>90.70904645476773</v>
      </c>
      <c r="E405" s="6">
        <f t="shared" si="37"/>
        <v>2.9703430065635772E-4</v>
      </c>
      <c r="F405" s="7">
        <f t="shared" si="40"/>
        <v>0.62854379534576954</v>
      </c>
      <c r="G405" s="6">
        <f t="shared" si="38"/>
        <v>3.5532311381199151E-4</v>
      </c>
      <c r="H405" s="7">
        <f t="shared" si="41"/>
        <v>0.35456555450821642</v>
      </c>
      <c r="I405">
        <f t="shared" si="39"/>
        <v>2.3894166801538552E-4</v>
      </c>
      <c r="J405" s="2"/>
      <c r="K405" s="2"/>
      <c r="L405" s="2"/>
      <c r="M405" s="2"/>
      <c r="N405" s="2"/>
      <c r="O405" s="2"/>
    </row>
    <row r="406" spans="1:15">
      <c r="A406" s="3" t="s">
        <v>453</v>
      </c>
      <c r="B406">
        <v>8.2799999999999994</v>
      </c>
      <c r="C406" s="4">
        <v>751</v>
      </c>
      <c r="D406">
        <f t="shared" si="36"/>
        <v>90.700483091787447</v>
      </c>
      <c r="E406" s="6">
        <f t="shared" si="37"/>
        <v>6.0127428515613119E-4</v>
      </c>
      <c r="F406" s="7">
        <f t="shared" si="40"/>
        <v>0.62914506963092565</v>
      </c>
      <c r="G406" s="6">
        <f t="shared" si="38"/>
        <v>7.1933383431865274E-4</v>
      </c>
      <c r="H406" s="7">
        <f t="shared" si="41"/>
        <v>0.35528488834253508</v>
      </c>
      <c r="I406">
        <f t="shared" si="39"/>
        <v>1.1670736581192998E-4</v>
      </c>
      <c r="J406" s="2"/>
      <c r="K406" s="2"/>
      <c r="L406" s="2"/>
      <c r="M406" s="2"/>
      <c r="N406" s="2"/>
      <c r="O406" s="2"/>
    </row>
    <row r="407" spans="1:15">
      <c r="A407" s="3" t="s">
        <v>960</v>
      </c>
      <c r="B407">
        <v>4.04</v>
      </c>
      <c r="C407" s="4">
        <v>366</v>
      </c>
      <c r="D407">
        <f t="shared" si="36"/>
        <v>90.594059405940598</v>
      </c>
      <c r="E407" s="6">
        <f t="shared" si="37"/>
        <v>2.9303114296557126E-4</v>
      </c>
      <c r="F407" s="7">
        <f t="shared" si="40"/>
        <v>0.62943810077389117</v>
      </c>
      <c r="G407" s="6">
        <f t="shared" si="38"/>
        <v>3.5097931046465666E-4</v>
      </c>
      <c r="H407" s="7">
        <f t="shared" si="41"/>
        <v>0.35563586765299976</v>
      </c>
      <c r="I407">
        <f t="shared" si="39"/>
        <v>5.030311200253379E-4</v>
      </c>
      <c r="J407" s="4"/>
      <c r="K407" s="4"/>
      <c r="L407" s="4"/>
      <c r="M407" s="4"/>
      <c r="N407" s="4"/>
      <c r="O407" s="4"/>
    </row>
    <row r="408" spans="1:15">
      <c r="A408" s="3" t="s">
        <v>48</v>
      </c>
      <c r="B408">
        <v>17.399999999999999</v>
      </c>
      <c r="C408" s="4">
        <v>1575</v>
      </c>
      <c r="D408">
        <f t="shared" si="36"/>
        <v>90.517241379310349</v>
      </c>
      <c r="E408" s="6">
        <f t="shared" si="37"/>
        <v>1.2609946725977452E-3</v>
      </c>
      <c r="F408" s="7">
        <f t="shared" si="40"/>
        <v>0.63069909544648894</v>
      </c>
      <c r="G408" s="6">
        <f t="shared" si="38"/>
        <v>1.5116435648725309E-3</v>
      </c>
      <c r="H408" s="7">
        <f t="shared" si="41"/>
        <v>0.3571475112178723</v>
      </c>
      <c r="I408">
        <f t="shared" si="39"/>
        <v>1.6610514196560566E-4</v>
      </c>
      <c r="J408" s="2"/>
      <c r="K408" s="2"/>
      <c r="L408" s="2"/>
      <c r="M408" s="2"/>
      <c r="N408" s="2"/>
      <c r="O408" s="2"/>
    </row>
    <row r="409" spans="1:15">
      <c r="A409" s="3" t="s">
        <v>740</v>
      </c>
      <c r="B409">
        <v>5.74</v>
      </c>
      <c r="C409" s="4">
        <v>519</v>
      </c>
      <c r="D409">
        <f t="shared" si="36"/>
        <v>90.418118466898946</v>
      </c>
      <c r="E409" s="6">
        <f t="shared" si="37"/>
        <v>4.1552776830363789E-4</v>
      </c>
      <c r="F409" s="7">
        <f t="shared" si="40"/>
        <v>0.63111462321479261</v>
      </c>
      <c r="G409" s="6">
        <f t="shared" si="38"/>
        <v>4.9866862427404193E-4</v>
      </c>
      <c r="H409" s="7">
        <f t="shared" si="41"/>
        <v>0.35764617984214636</v>
      </c>
      <c r="I409">
        <f t="shared" si="39"/>
        <v>1.1144341333424457E-4</v>
      </c>
      <c r="J409" s="2"/>
      <c r="K409" s="2"/>
      <c r="L409" s="2"/>
      <c r="M409" s="2"/>
      <c r="N409" s="2"/>
      <c r="O409" s="2"/>
    </row>
    <row r="410" spans="1:15">
      <c r="A410" s="3" t="s">
        <v>834</v>
      </c>
      <c r="B410">
        <v>3.85</v>
      </c>
      <c r="C410" s="4">
        <v>348</v>
      </c>
      <c r="D410">
        <f t="shared" si="36"/>
        <v>90.389610389610382</v>
      </c>
      <c r="E410" s="6">
        <f t="shared" si="37"/>
        <v>2.7861977527873988E-4</v>
      </c>
      <c r="F410" s="7">
        <f t="shared" si="40"/>
        <v>0.63139324299007138</v>
      </c>
      <c r="G410" s="6">
        <f t="shared" si="38"/>
        <v>3.3447285774478421E-4</v>
      </c>
      <c r="H410" s="7">
        <f t="shared" si="41"/>
        <v>0.35798065269989116</v>
      </c>
      <c r="I410">
        <f t="shared" si="39"/>
        <v>1.5846006351569186E-4</v>
      </c>
      <c r="J410" s="4"/>
      <c r="K410" s="4"/>
      <c r="L410" s="4"/>
      <c r="M410" s="4"/>
      <c r="N410" s="4"/>
      <c r="O410" s="4"/>
    </row>
    <row r="411" spans="1:15">
      <c r="A411" s="3" t="s">
        <v>39</v>
      </c>
      <c r="B411">
        <v>5.47</v>
      </c>
      <c r="C411" s="4">
        <v>494</v>
      </c>
      <c r="D411">
        <f t="shared" si="36"/>
        <v>90.310786106032907</v>
      </c>
      <c r="E411" s="6">
        <f t="shared" si="37"/>
        <v>3.9551197984970547E-4</v>
      </c>
      <c r="F411" s="7">
        <f t="shared" si="40"/>
        <v>0.63178875496992104</v>
      </c>
      <c r="G411" s="6">
        <f t="shared" si="38"/>
        <v>4.7521208619843362E-4</v>
      </c>
      <c r="H411" s="7">
        <f t="shared" si="41"/>
        <v>0.3584558647860896</v>
      </c>
      <c r="I411">
        <f t="shared" si="39"/>
        <v>4.5558837568199229E-4</v>
      </c>
      <c r="J411" s="4"/>
      <c r="K411" s="4"/>
      <c r="L411" s="4"/>
      <c r="M411" s="4"/>
      <c r="N411" s="4"/>
      <c r="O411" s="4"/>
    </row>
    <row r="412" spans="1:15">
      <c r="A412" s="3" t="s">
        <v>430</v>
      </c>
      <c r="B412">
        <v>15.72</v>
      </c>
      <c r="C412" s="4">
        <v>1419</v>
      </c>
      <c r="D412">
        <f t="shared" si="36"/>
        <v>90.267175572519079</v>
      </c>
      <c r="E412" s="6">
        <f t="shared" si="37"/>
        <v>1.1360961526452064E-3</v>
      </c>
      <c r="F412" s="7">
        <f t="shared" si="40"/>
        <v>0.63292485112256625</v>
      </c>
      <c r="G412" s="6">
        <f t="shared" si="38"/>
        <v>1.3656917724020798E-3</v>
      </c>
      <c r="H412" s="7">
        <f t="shared" si="41"/>
        <v>0.35982155655849168</v>
      </c>
      <c r="I412">
        <f t="shared" si="39"/>
        <v>2.5249384311742951E-4</v>
      </c>
      <c r="J412" s="2"/>
      <c r="K412" s="2"/>
      <c r="L412" s="2"/>
      <c r="M412" s="2"/>
      <c r="N412" s="2"/>
      <c r="O412" s="2"/>
    </row>
    <row r="413" spans="1:15">
      <c r="A413" s="3" t="s">
        <v>277</v>
      </c>
      <c r="B413">
        <v>8.7100000000000009</v>
      </c>
      <c r="C413" s="4">
        <v>786</v>
      </c>
      <c r="D413">
        <f t="shared" si="36"/>
        <v>90.241102181400677</v>
      </c>
      <c r="E413" s="6">
        <f t="shared" si="37"/>
        <v>6.2929638899163665E-4</v>
      </c>
      <c r="F413" s="7">
        <f t="shared" si="40"/>
        <v>0.63355414751155792</v>
      </c>
      <c r="G413" s="6">
        <f t="shared" si="38"/>
        <v>7.5669054310573266E-4</v>
      </c>
      <c r="H413" s="7">
        <f t="shared" si="41"/>
        <v>0.36057824710159742</v>
      </c>
      <c r="I413">
        <f t="shared" si="39"/>
        <v>2.0364469117598039E-4</v>
      </c>
      <c r="J413" s="2"/>
      <c r="K413" s="2"/>
      <c r="L413" s="2"/>
      <c r="M413" s="2"/>
      <c r="N413" s="2"/>
      <c r="O413" s="2"/>
    </row>
    <row r="414" spans="1:15">
      <c r="A414" s="3" t="s">
        <v>20</v>
      </c>
      <c r="B414">
        <v>7.02</v>
      </c>
      <c r="C414" s="4">
        <v>633</v>
      </c>
      <c r="D414">
        <f t="shared" si="36"/>
        <v>90.17094017094017</v>
      </c>
      <c r="E414" s="6">
        <f t="shared" si="37"/>
        <v>5.067997636535699E-4</v>
      </c>
      <c r="F414" s="7">
        <f t="shared" si="40"/>
        <v>0.63406094727521145</v>
      </c>
      <c r="G414" s="6">
        <f t="shared" si="38"/>
        <v>6.0986998996581426E-4</v>
      </c>
      <c r="H414" s="7">
        <f t="shared" si="41"/>
        <v>0.36118811709156323</v>
      </c>
      <c r="I414">
        <f t="shared" si="39"/>
        <v>5.811729501231655E-5</v>
      </c>
      <c r="J414" s="2"/>
      <c r="K414" s="2"/>
      <c r="L414" s="2"/>
      <c r="M414" s="2"/>
      <c r="N414" s="2"/>
      <c r="O414" s="2"/>
    </row>
    <row r="415" spans="1:15">
      <c r="A415" s="3" t="s">
        <v>450</v>
      </c>
      <c r="B415">
        <v>2</v>
      </c>
      <c r="C415" s="4">
        <v>180</v>
      </c>
      <c r="D415">
        <f t="shared" si="36"/>
        <v>90</v>
      </c>
      <c r="E415" s="6">
        <f t="shared" si="37"/>
        <v>1.4411367686831372E-4</v>
      </c>
      <c r="F415" s="7">
        <f t="shared" si="40"/>
        <v>0.63420506095207974</v>
      </c>
      <c r="G415" s="6">
        <f t="shared" si="38"/>
        <v>1.7375213389339439E-4</v>
      </c>
      <c r="H415" s="7">
        <f t="shared" si="41"/>
        <v>0.3613618692254566</v>
      </c>
      <c r="I415">
        <f t="shared" si="39"/>
        <v>1.154496259122284E-4</v>
      </c>
      <c r="J415" s="4"/>
      <c r="K415" s="4"/>
      <c r="L415" s="4"/>
      <c r="M415" s="4"/>
      <c r="N415" s="4"/>
      <c r="O415" s="4"/>
    </row>
    <row r="416" spans="1:15">
      <c r="A416" s="3" t="s">
        <v>689</v>
      </c>
      <c r="B416">
        <v>3.97</v>
      </c>
      <c r="C416" s="4">
        <v>357</v>
      </c>
      <c r="D416">
        <f t="shared" si="36"/>
        <v>89.924433249370267</v>
      </c>
      <c r="E416" s="6">
        <f t="shared" si="37"/>
        <v>2.8582545912215557E-4</v>
      </c>
      <c r="F416" s="7">
        <f t="shared" si="40"/>
        <v>0.63449088641120188</v>
      </c>
      <c r="G416" s="6">
        <f t="shared" si="38"/>
        <v>3.4489798577838789E-4</v>
      </c>
      <c r="H416" s="7">
        <f t="shared" si="41"/>
        <v>0.36170676721123501</v>
      </c>
      <c r="I416">
        <f t="shared" si="39"/>
        <v>7.519174502067516E-4</v>
      </c>
      <c r="J416" s="2"/>
      <c r="K416" s="2"/>
      <c r="L416" s="2"/>
      <c r="M416" s="2"/>
      <c r="N416" s="2"/>
      <c r="O416" s="2"/>
    </row>
    <row r="417" spans="1:15">
      <c r="A417" s="3" t="s">
        <v>745</v>
      </c>
      <c r="B417">
        <v>25.84</v>
      </c>
      <c r="C417" s="4">
        <v>2322</v>
      </c>
      <c r="D417">
        <f t="shared" si="36"/>
        <v>89.860681114551085</v>
      </c>
      <c r="E417" s="6">
        <f t="shared" si="37"/>
        <v>1.8590664316012471E-3</v>
      </c>
      <c r="F417" s="7">
        <f t="shared" si="40"/>
        <v>0.63634995284280316</v>
      </c>
      <c r="G417" s="6">
        <f t="shared" si="38"/>
        <v>2.2448775699026556E-3</v>
      </c>
      <c r="H417" s="7">
        <f t="shared" si="41"/>
        <v>0.36395164478113767</v>
      </c>
      <c r="I417">
        <f t="shared" si="39"/>
        <v>7.953334094773501E-5</v>
      </c>
      <c r="J417" s="2"/>
      <c r="K417" s="2"/>
      <c r="L417" s="2"/>
      <c r="M417" s="2"/>
      <c r="N417" s="2"/>
      <c r="O417" s="2"/>
    </row>
    <row r="418" spans="1:15">
      <c r="A418" s="3" t="s">
        <v>29</v>
      </c>
      <c r="B418">
        <v>2.73</v>
      </c>
      <c r="C418" s="4">
        <v>245</v>
      </c>
      <c r="D418">
        <f t="shared" si="36"/>
        <v>89.743589743589737</v>
      </c>
      <c r="E418" s="6">
        <f t="shared" si="37"/>
        <v>1.9615472684853812E-4</v>
      </c>
      <c r="F418" s="7">
        <f t="shared" si="40"/>
        <v>0.63654610756965169</v>
      </c>
      <c r="G418" s="6">
        <f t="shared" si="38"/>
        <v>2.3717166276448332E-4</v>
      </c>
      <c r="H418" s="7">
        <f t="shared" si="41"/>
        <v>0.36418881644390216</v>
      </c>
      <c r="I418">
        <f t="shared" si="39"/>
        <v>1.6144966430986507E-4</v>
      </c>
      <c r="J418" s="2"/>
      <c r="K418" s="2"/>
      <c r="L418" s="2"/>
      <c r="M418" s="2"/>
      <c r="N418" s="2"/>
      <c r="O418" s="2"/>
    </row>
    <row r="419" spans="1:15">
      <c r="A419" s="3" t="s">
        <v>629</v>
      </c>
      <c r="B419">
        <v>5.54</v>
      </c>
      <c r="C419" s="4">
        <v>497</v>
      </c>
      <c r="D419">
        <f t="shared" si="36"/>
        <v>89.711191335740068</v>
      </c>
      <c r="E419" s="6">
        <f t="shared" si="37"/>
        <v>3.9791387446417735E-4</v>
      </c>
      <c r="F419" s="7">
        <f t="shared" si="40"/>
        <v>0.63694402144411588</v>
      </c>
      <c r="G419" s="6">
        <f t="shared" si="38"/>
        <v>4.8129341088470244E-4</v>
      </c>
      <c r="H419" s="7">
        <f t="shared" si="41"/>
        <v>0.36467010985478687</v>
      </c>
      <c r="I419">
        <f t="shared" si="39"/>
        <v>7.0031685416666045E-5</v>
      </c>
      <c r="J419" s="4"/>
      <c r="K419" s="4"/>
      <c r="L419" s="4"/>
      <c r="M419" s="4"/>
      <c r="N419" s="4"/>
      <c r="O419" s="4"/>
    </row>
    <row r="420" spans="1:15">
      <c r="A420" s="3" t="s">
        <v>295</v>
      </c>
      <c r="B420">
        <v>2.4</v>
      </c>
      <c r="C420" s="4">
        <v>215</v>
      </c>
      <c r="D420">
        <f t="shared" si="36"/>
        <v>89.583333333333343</v>
      </c>
      <c r="E420" s="6">
        <f t="shared" si="37"/>
        <v>1.7213578070381918E-4</v>
      </c>
      <c r="F420" s="7">
        <f t="shared" si="40"/>
        <v>0.63711615722481973</v>
      </c>
      <c r="G420" s="6">
        <f t="shared" si="38"/>
        <v>2.0850256067207325E-4</v>
      </c>
      <c r="H420" s="7">
        <f t="shared" si="41"/>
        <v>0.36487861241545894</v>
      </c>
      <c r="I420">
        <f t="shared" si="39"/>
        <v>3.5254150548469365E-4</v>
      </c>
      <c r="J420" s="2"/>
      <c r="K420" s="2"/>
      <c r="L420" s="2"/>
      <c r="M420" s="2"/>
      <c r="N420" s="2"/>
      <c r="O420" s="2"/>
    </row>
    <row r="421" spans="1:15">
      <c r="A421" s="3" t="s">
        <v>963</v>
      </c>
      <c r="B421">
        <v>12.08</v>
      </c>
      <c r="C421" s="4">
        <v>1082</v>
      </c>
      <c r="D421">
        <f t="shared" si="36"/>
        <v>89.569536423841058</v>
      </c>
      <c r="E421" s="6">
        <f t="shared" si="37"/>
        <v>8.6628332428619699E-4</v>
      </c>
      <c r="F421" s="7">
        <f t="shared" si="40"/>
        <v>0.63798244054910591</v>
      </c>
      <c r="G421" s="6">
        <f t="shared" si="38"/>
        <v>1.0494628887161021E-3</v>
      </c>
      <c r="H421" s="7">
        <f t="shared" si="41"/>
        <v>0.36592807530417504</v>
      </c>
      <c r="I421">
        <f t="shared" si="39"/>
        <v>1.8182102925104471E-4</v>
      </c>
      <c r="J421" s="2"/>
      <c r="K421" s="2"/>
      <c r="L421" s="2"/>
      <c r="M421" s="2"/>
      <c r="N421" s="2"/>
      <c r="O421" s="2"/>
    </row>
    <row r="422" spans="1:15">
      <c r="A422" s="3" t="s">
        <v>1034</v>
      </c>
      <c r="B422">
        <v>6.23</v>
      </c>
      <c r="C422" s="4">
        <v>558</v>
      </c>
      <c r="D422">
        <f t="shared" si="36"/>
        <v>89.56661316211877</v>
      </c>
      <c r="E422" s="6">
        <f t="shared" si="37"/>
        <v>4.4675239829177258E-4</v>
      </c>
      <c r="F422" s="7">
        <f t="shared" si="40"/>
        <v>0.63842919294739764</v>
      </c>
      <c r="G422" s="6">
        <f t="shared" si="38"/>
        <v>5.4123789707792352E-4</v>
      </c>
      <c r="H422" s="7">
        <f t="shared" si="41"/>
        <v>0.36646931320125298</v>
      </c>
      <c r="I422">
        <f t="shared" si="39"/>
        <v>7.8226448803564441E-5</v>
      </c>
      <c r="J422" s="2"/>
      <c r="K422" s="2"/>
      <c r="L422" s="2"/>
      <c r="M422" s="2"/>
      <c r="N422" s="2"/>
      <c r="O422" s="2"/>
    </row>
    <row r="423" spans="1:15">
      <c r="A423" s="3" t="s">
        <v>321</v>
      </c>
      <c r="B423">
        <v>2.68</v>
      </c>
      <c r="C423" s="4">
        <v>240</v>
      </c>
      <c r="D423">
        <f t="shared" si="36"/>
        <v>89.552238805970148</v>
      </c>
      <c r="E423" s="6">
        <f t="shared" si="37"/>
        <v>1.9215156915775163E-4</v>
      </c>
      <c r="F423" s="7">
        <f t="shared" si="40"/>
        <v>0.63862134451655539</v>
      </c>
      <c r="G423" s="6">
        <f t="shared" si="38"/>
        <v>2.3282785941714849E-4</v>
      </c>
      <c r="H423" s="7">
        <f t="shared" si="41"/>
        <v>0.36670214106067012</v>
      </c>
      <c r="I423">
        <f t="shared" si="39"/>
        <v>9.461609382210856E-5</v>
      </c>
      <c r="J423" s="4"/>
      <c r="K423" s="4"/>
      <c r="L423" s="4"/>
      <c r="M423" s="4"/>
      <c r="N423" s="4"/>
      <c r="O423" s="4"/>
    </row>
    <row r="424" spans="1:15">
      <c r="A424" s="3" t="s">
        <v>901</v>
      </c>
      <c r="B424">
        <v>3.24</v>
      </c>
      <c r="C424" s="4">
        <v>290</v>
      </c>
      <c r="D424">
        <f t="shared" si="36"/>
        <v>89.506172839506164</v>
      </c>
      <c r="E424" s="6">
        <f t="shared" si="37"/>
        <v>2.3218314606561656E-4</v>
      </c>
      <c r="F424" s="7">
        <f t="shared" si="40"/>
        <v>0.63885352766262105</v>
      </c>
      <c r="G424" s="6">
        <f t="shared" si="38"/>
        <v>2.8147845690729893E-4</v>
      </c>
      <c r="H424" s="7">
        <f t="shared" si="41"/>
        <v>0.36698361951757741</v>
      </c>
      <c r="I424">
        <f t="shared" si="39"/>
        <v>2.006918359726273E-4</v>
      </c>
      <c r="J424" s="2"/>
      <c r="K424" s="2"/>
      <c r="L424" s="2"/>
      <c r="M424" s="2"/>
      <c r="N424" s="2"/>
      <c r="O424" s="2"/>
    </row>
    <row r="425" spans="1:15">
      <c r="A425" s="3" t="s">
        <v>650</v>
      </c>
      <c r="B425">
        <v>6.84</v>
      </c>
      <c r="C425" s="4">
        <v>609</v>
      </c>
      <c r="D425">
        <f t="shared" si="36"/>
        <v>89.035087719298247</v>
      </c>
      <c r="E425" s="6">
        <f t="shared" si="37"/>
        <v>4.8758460673779477E-4</v>
      </c>
      <c r="F425" s="7">
        <f t="shared" si="40"/>
        <v>0.63934111226935886</v>
      </c>
      <c r="G425" s="6">
        <f t="shared" si="38"/>
        <v>5.942322979154088E-4</v>
      </c>
      <c r="H425" s="7">
        <f t="shared" si="41"/>
        <v>0.3675778518154928</v>
      </c>
      <c r="I425">
        <f t="shared" si="39"/>
        <v>9.6248516469499279E-5</v>
      </c>
      <c r="J425" s="2"/>
      <c r="K425" s="2"/>
      <c r="L425" s="2"/>
      <c r="M425" s="2"/>
      <c r="N425" s="2"/>
      <c r="O425" s="2"/>
    </row>
    <row r="426" spans="1:15">
      <c r="A426" s="3" t="s">
        <v>513</v>
      </c>
      <c r="B426">
        <v>3.28</v>
      </c>
      <c r="C426" s="4">
        <v>292</v>
      </c>
      <c r="D426">
        <f t="shared" si="36"/>
        <v>89.024390243902445</v>
      </c>
      <c r="E426" s="6">
        <f t="shared" si="37"/>
        <v>2.3378440914193115E-4</v>
      </c>
      <c r="F426" s="7">
        <f t="shared" si="40"/>
        <v>0.63957489667850076</v>
      </c>
      <c r="G426" s="6">
        <f t="shared" si="38"/>
        <v>2.8495349958516675E-4</v>
      </c>
      <c r="H426" s="7">
        <f t="shared" si="41"/>
        <v>0.36786280531507798</v>
      </c>
      <c r="I426">
        <f t="shared" si="39"/>
        <v>1.409448727194007E-4</v>
      </c>
      <c r="J426" s="2"/>
      <c r="K426" s="2"/>
      <c r="L426" s="2"/>
      <c r="M426" s="2"/>
      <c r="N426" s="2"/>
      <c r="O426" s="2"/>
    </row>
    <row r="427" spans="1:15">
      <c r="A427" s="3" t="s">
        <v>696</v>
      </c>
      <c r="B427">
        <v>4.8</v>
      </c>
      <c r="C427" s="4">
        <v>427</v>
      </c>
      <c r="D427">
        <f t="shared" si="36"/>
        <v>88.958333333333343</v>
      </c>
      <c r="E427" s="6">
        <f t="shared" si="37"/>
        <v>3.4186966679316643E-4</v>
      </c>
      <c r="F427" s="7">
        <f t="shared" si="40"/>
        <v>0.63991676634529393</v>
      </c>
      <c r="G427" s="6">
        <f t="shared" si="38"/>
        <v>4.1700512134414651E-4</v>
      </c>
      <c r="H427" s="7">
        <f t="shared" si="41"/>
        <v>0.36827981043642211</v>
      </c>
      <c r="I427">
        <f t="shared" si="39"/>
        <v>2.7078935239963076E-4</v>
      </c>
      <c r="J427" s="4"/>
      <c r="K427" s="4"/>
      <c r="L427" s="4"/>
      <c r="M427" s="4"/>
      <c r="N427" s="4"/>
      <c r="O427" s="4"/>
    </row>
    <row r="428" spans="1:15">
      <c r="A428" s="3" t="s">
        <v>1007</v>
      </c>
      <c r="B428">
        <v>9.2200000000000006</v>
      </c>
      <c r="C428" s="4">
        <v>820</v>
      </c>
      <c r="D428">
        <f t="shared" si="36"/>
        <v>88.937093275488067</v>
      </c>
      <c r="E428" s="6">
        <f t="shared" si="37"/>
        <v>6.565178612889847E-4</v>
      </c>
      <c r="F428" s="7">
        <f t="shared" si="40"/>
        <v>0.64057328420658288</v>
      </c>
      <c r="G428" s="6">
        <f t="shared" si="38"/>
        <v>8.0099733724854811E-4</v>
      </c>
      <c r="H428" s="7">
        <f t="shared" si="41"/>
        <v>0.36908080777367064</v>
      </c>
      <c r="I428">
        <f t="shared" si="39"/>
        <v>1.4016178591585993E-4</v>
      </c>
      <c r="J428" s="2"/>
      <c r="K428" s="2"/>
      <c r="L428" s="2"/>
      <c r="M428" s="2"/>
      <c r="N428" s="2"/>
      <c r="O428" s="2"/>
    </row>
    <row r="429" spans="1:15">
      <c r="A429" s="3" t="s">
        <v>44</v>
      </c>
      <c r="B429">
        <v>4.7699999999999996</v>
      </c>
      <c r="C429" s="4">
        <v>424</v>
      </c>
      <c r="D429">
        <f t="shared" si="36"/>
        <v>88.8888888888889</v>
      </c>
      <c r="E429" s="6">
        <f t="shared" si="37"/>
        <v>3.3946777217869456E-4</v>
      </c>
      <c r="F429" s="7">
        <f t="shared" si="40"/>
        <v>0.64091275197876163</v>
      </c>
      <c r="G429" s="6">
        <f t="shared" si="38"/>
        <v>4.1439883933574556E-4</v>
      </c>
      <c r="H429" s="7">
        <f t="shared" si="41"/>
        <v>0.36949520661300639</v>
      </c>
      <c r="I429">
        <f t="shared" si="39"/>
        <v>2.4754494674730787E-4</v>
      </c>
      <c r="J429" s="2"/>
      <c r="K429" s="2"/>
      <c r="L429" s="2"/>
      <c r="M429" s="2"/>
      <c r="N429" s="2"/>
      <c r="O429" s="2"/>
    </row>
    <row r="430" spans="1:15">
      <c r="A430" s="3" t="s">
        <v>332</v>
      </c>
      <c r="B430">
        <v>8.42</v>
      </c>
      <c r="C430" s="4">
        <v>748</v>
      </c>
      <c r="D430">
        <f t="shared" si="36"/>
        <v>88.836104513064129</v>
      </c>
      <c r="E430" s="6">
        <f t="shared" si="37"/>
        <v>5.9887239054165931E-4</v>
      </c>
      <c r="F430" s="7">
        <f t="shared" si="40"/>
        <v>0.64151162436930331</v>
      </c>
      <c r="G430" s="6">
        <f t="shared" si="38"/>
        <v>7.3149648369119039E-4</v>
      </c>
      <c r="H430" s="7">
        <f t="shared" si="41"/>
        <v>0.37022670309669758</v>
      </c>
      <c r="I430">
        <f t="shared" si="39"/>
        <v>3.131371173648867E-4</v>
      </c>
      <c r="J430" s="2"/>
      <c r="K430" s="2"/>
      <c r="L430" s="2"/>
      <c r="M430" s="2"/>
      <c r="N430" s="2"/>
      <c r="O430" s="2"/>
    </row>
    <row r="431" spans="1:15">
      <c r="A431" s="3" t="s">
        <v>767</v>
      </c>
      <c r="B431">
        <v>10.65</v>
      </c>
      <c r="C431" s="4">
        <v>946</v>
      </c>
      <c r="D431">
        <f t="shared" si="36"/>
        <v>88.826291079812208</v>
      </c>
      <c r="E431" s="6">
        <f t="shared" si="37"/>
        <v>7.5739743509680433E-4</v>
      </c>
      <c r="F431" s="7">
        <f t="shared" si="40"/>
        <v>0.64226902180440015</v>
      </c>
      <c r="G431" s="6">
        <f t="shared" si="38"/>
        <v>9.2523011298232508E-4</v>
      </c>
      <c r="H431" s="7">
        <f t="shared" si="41"/>
        <v>0.37115193320967993</v>
      </c>
      <c r="I431">
        <f t="shared" si="39"/>
        <v>9.948613696020292E-5</v>
      </c>
      <c r="J431" s="2"/>
      <c r="K431" s="2"/>
      <c r="L431" s="2"/>
      <c r="M431" s="2"/>
      <c r="N431" s="2"/>
      <c r="O431" s="2"/>
    </row>
    <row r="432" spans="1:15">
      <c r="A432" s="3" t="s">
        <v>669</v>
      </c>
      <c r="B432">
        <v>3.37</v>
      </c>
      <c r="C432" s="4">
        <v>298</v>
      </c>
      <c r="D432">
        <f t="shared" si="36"/>
        <v>88.427299703264097</v>
      </c>
      <c r="E432" s="6">
        <f t="shared" si="37"/>
        <v>2.3858819837087496E-4</v>
      </c>
      <c r="F432" s="7">
        <f t="shared" si="40"/>
        <v>0.64250761000277101</v>
      </c>
      <c r="G432" s="6">
        <f t="shared" si="38"/>
        <v>2.9277234561036954E-4</v>
      </c>
      <c r="H432" s="7">
        <f t="shared" si="41"/>
        <v>0.3714447055552903</v>
      </c>
      <c r="I432">
        <f t="shared" si="39"/>
        <v>2.143545511101852E-4</v>
      </c>
      <c r="J432" s="2"/>
      <c r="K432" s="2"/>
      <c r="L432" s="2"/>
      <c r="M432" s="2"/>
      <c r="N432" s="2"/>
      <c r="O432" s="2"/>
    </row>
    <row r="433" spans="1:15">
      <c r="A433" s="3" t="s">
        <v>229</v>
      </c>
      <c r="B433">
        <v>7.25</v>
      </c>
      <c r="C433" s="4">
        <v>640</v>
      </c>
      <c r="D433">
        <f t="shared" si="36"/>
        <v>88.275862068965523</v>
      </c>
      <c r="E433" s="6">
        <f t="shared" si="37"/>
        <v>5.1240418442067106E-4</v>
      </c>
      <c r="F433" s="7">
        <f t="shared" si="40"/>
        <v>0.64302001418719168</v>
      </c>
      <c r="G433" s="6">
        <f t="shared" si="38"/>
        <v>6.2985148536355464E-4</v>
      </c>
      <c r="H433" s="7">
        <f t="shared" si="41"/>
        <v>0.37207455704065384</v>
      </c>
      <c r="I433">
        <f t="shared" si="39"/>
        <v>5.3378191141484344E-4</v>
      </c>
      <c r="J433" s="2"/>
      <c r="K433" s="2"/>
      <c r="L433" s="2"/>
      <c r="M433" s="2"/>
      <c r="N433" s="2"/>
      <c r="O433" s="2"/>
    </row>
    <row r="434" spans="1:15">
      <c r="A434" s="3" t="s">
        <v>741</v>
      </c>
      <c r="B434">
        <v>18.05</v>
      </c>
      <c r="C434" s="4">
        <v>1593</v>
      </c>
      <c r="D434">
        <f t="shared" si="36"/>
        <v>88.254847645429365</v>
      </c>
      <c r="E434" s="6">
        <f t="shared" si="37"/>
        <v>1.2754060402845764E-3</v>
      </c>
      <c r="F434" s="7">
        <f t="shared" si="40"/>
        <v>0.64429542022747621</v>
      </c>
      <c r="G434" s="6">
        <f t="shared" si="38"/>
        <v>1.5681130083878845E-3</v>
      </c>
      <c r="H434" s="7">
        <f t="shared" si="41"/>
        <v>0.37364267004904173</v>
      </c>
      <c r="I434">
        <f t="shared" si="39"/>
        <v>3.4676946030320899E-5</v>
      </c>
      <c r="J434" s="2"/>
      <c r="K434" s="2"/>
      <c r="L434" s="2"/>
      <c r="M434" s="2"/>
      <c r="N434" s="2"/>
      <c r="O434" s="2"/>
    </row>
    <row r="435" spans="1:15">
      <c r="A435" s="3" t="s">
        <v>452</v>
      </c>
      <c r="B435">
        <v>1.17</v>
      </c>
      <c r="C435" s="4">
        <v>103</v>
      </c>
      <c r="D435">
        <f t="shared" si="36"/>
        <v>88.034188034188034</v>
      </c>
      <c r="E435" s="6">
        <f t="shared" si="37"/>
        <v>8.2465048430201748E-5</v>
      </c>
      <c r="F435" s="7">
        <f t="shared" si="40"/>
        <v>0.64437788527590645</v>
      </c>
      <c r="G435" s="6">
        <f t="shared" si="38"/>
        <v>1.0164499832763571E-4</v>
      </c>
      <c r="H435" s="7">
        <f t="shared" si="41"/>
        <v>0.37374431504736938</v>
      </c>
      <c r="I435">
        <f t="shared" si="39"/>
        <v>1.3289774760633088E-4</v>
      </c>
      <c r="J435" s="2"/>
      <c r="K435" s="2"/>
      <c r="L435" s="2"/>
      <c r="M435" s="2"/>
      <c r="N435" s="2"/>
      <c r="O435" s="2"/>
    </row>
    <row r="436" spans="1:15">
      <c r="A436" s="3" t="s">
        <v>672</v>
      </c>
      <c r="B436">
        <v>4.4800000000000004</v>
      </c>
      <c r="C436" s="4">
        <v>394</v>
      </c>
      <c r="D436">
        <f t="shared" si="36"/>
        <v>87.946428571428569</v>
      </c>
      <c r="E436" s="6">
        <f t="shared" si="37"/>
        <v>3.1544882603397562E-4</v>
      </c>
      <c r="F436" s="7">
        <f t="shared" si="40"/>
        <v>0.64469333410194041</v>
      </c>
      <c r="G436" s="6">
        <f t="shared" si="38"/>
        <v>3.8920477992120345E-4</v>
      </c>
      <c r="H436" s="7">
        <f t="shared" si="41"/>
        <v>0.37413351982729059</v>
      </c>
      <c r="I436">
        <f t="shared" si="39"/>
        <v>8.5900208415179424E-4</v>
      </c>
      <c r="J436" s="2"/>
      <c r="K436" s="2"/>
      <c r="L436" s="2"/>
      <c r="M436" s="2"/>
      <c r="N436" s="2"/>
      <c r="O436" s="2"/>
    </row>
    <row r="437" spans="1:15">
      <c r="A437" s="3" t="s">
        <v>148</v>
      </c>
      <c r="B437">
        <v>28.9</v>
      </c>
      <c r="C437" s="4">
        <v>2536</v>
      </c>
      <c r="D437">
        <f t="shared" si="36"/>
        <v>87.750865051903119</v>
      </c>
      <c r="E437" s="6">
        <f t="shared" si="37"/>
        <v>2.0304015807669088E-3</v>
      </c>
      <c r="F437" s="7">
        <f t="shared" si="40"/>
        <v>0.64672373568270736</v>
      </c>
      <c r="G437" s="6">
        <f t="shared" si="38"/>
        <v>2.5107183347595485E-3</v>
      </c>
      <c r="H437" s="7">
        <f t="shared" si="41"/>
        <v>0.37664423816205017</v>
      </c>
      <c r="I437">
        <f t="shared" si="39"/>
        <v>2.0124856064390739E-4</v>
      </c>
      <c r="J437" s="2"/>
      <c r="K437" s="2"/>
      <c r="L437" s="2"/>
      <c r="M437" s="2"/>
      <c r="N437" s="2"/>
      <c r="O437" s="2"/>
    </row>
    <row r="438" spans="1:15">
      <c r="A438" s="3" t="s">
        <v>315</v>
      </c>
      <c r="B438">
        <v>6.77</v>
      </c>
      <c r="C438" s="4">
        <v>594</v>
      </c>
      <c r="D438">
        <f t="shared" si="36"/>
        <v>87.740029542097489</v>
      </c>
      <c r="E438" s="6">
        <f t="shared" si="37"/>
        <v>4.7557513366543527E-4</v>
      </c>
      <c r="F438" s="7">
        <f t="shared" si="40"/>
        <v>0.64719931081637283</v>
      </c>
      <c r="G438" s="6">
        <f t="shared" si="38"/>
        <v>5.8815097322913992E-4</v>
      </c>
      <c r="H438" s="7">
        <f t="shared" si="41"/>
        <v>0.37723238913527929</v>
      </c>
      <c r="I438">
        <f t="shared" si="39"/>
        <v>2.9235804879398919E-4</v>
      </c>
      <c r="J438" s="2"/>
      <c r="K438" s="2"/>
      <c r="L438" s="2"/>
      <c r="M438" s="2"/>
      <c r="N438" s="2"/>
      <c r="O438" s="2"/>
    </row>
    <row r="439" spans="1:15">
      <c r="A439" s="3" t="s">
        <v>828</v>
      </c>
      <c r="B439">
        <v>9.83</v>
      </c>
      <c r="C439" s="4">
        <v>862</v>
      </c>
      <c r="D439">
        <f t="shared" si="36"/>
        <v>87.690742624618508</v>
      </c>
      <c r="E439" s="6">
        <f t="shared" si="37"/>
        <v>6.9014438589159132E-4</v>
      </c>
      <c r="F439" s="7">
        <f t="shared" si="40"/>
        <v>0.64788945520226437</v>
      </c>
      <c r="G439" s="6">
        <f t="shared" si="38"/>
        <v>8.5399173808603339E-4</v>
      </c>
      <c r="H439" s="7">
        <f t="shared" si="41"/>
        <v>0.37808638087336532</v>
      </c>
      <c r="I439">
        <f t="shared" si="39"/>
        <v>8.9246090435118886E-5</v>
      </c>
      <c r="J439" s="2"/>
      <c r="K439" s="2"/>
      <c r="L439" s="2"/>
      <c r="M439" s="2"/>
      <c r="N439" s="2"/>
      <c r="O439" s="2"/>
    </row>
    <row r="440" spans="1:15">
      <c r="A440" s="3" t="s">
        <v>263</v>
      </c>
      <c r="B440">
        <v>3</v>
      </c>
      <c r="C440" s="4">
        <v>263</v>
      </c>
      <c r="D440">
        <f t="shared" si="36"/>
        <v>87.666666666666671</v>
      </c>
      <c r="E440" s="6">
        <f t="shared" si="37"/>
        <v>2.105660945353695E-4</v>
      </c>
      <c r="F440" s="7">
        <f t="shared" si="40"/>
        <v>0.64810002129679978</v>
      </c>
      <c r="G440" s="6">
        <f t="shared" si="38"/>
        <v>2.6062820084009157E-4</v>
      </c>
      <c r="H440" s="7">
        <f t="shared" si="41"/>
        <v>0.37834700907420543</v>
      </c>
      <c r="I440">
        <f t="shared" si="39"/>
        <v>2.8416568647049445E-4</v>
      </c>
      <c r="J440" s="2"/>
      <c r="K440" s="2"/>
      <c r="L440" s="2"/>
      <c r="M440" s="2"/>
      <c r="N440" s="2"/>
      <c r="O440" s="2"/>
    </row>
    <row r="441" spans="1:15">
      <c r="A441" s="3" t="s">
        <v>1038</v>
      </c>
      <c r="B441">
        <v>9.5500000000000007</v>
      </c>
      <c r="C441" s="4">
        <v>837</v>
      </c>
      <c r="D441">
        <f t="shared" si="36"/>
        <v>87.643979057591622</v>
      </c>
      <c r="E441" s="6">
        <f t="shared" si="37"/>
        <v>6.7012859743765878E-4</v>
      </c>
      <c r="F441" s="7">
        <f t="shared" si="40"/>
        <v>0.64877014989423742</v>
      </c>
      <c r="G441" s="6">
        <f t="shared" si="38"/>
        <v>8.2966643934095821E-4</v>
      </c>
      <c r="H441" s="7">
        <f t="shared" si="41"/>
        <v>0.37917667551354639</v>
      </c>
      <c r="I441">
        <f t="shared" si="39"/>
        <v>1.4423274485229065E-3</v>
      </c>
      <c r="J441" s="2"/>
      <c r="K441" s="2"/>
      <c r="L441" s="2"/>
      <c r="M441" s="2"/>
      <c r="N441" s="2"/>
      <c r="O441" s="2"/>
    </row>
    <row r="442" spans="1:15">
      <c r="A442" s="3" t="s">
        <v>96</v>
      </c>
      <c r="B442">
        <v>48.46</v>
      </c>
      <c r="C442" s="4">
        <v>4246</v>
      </c>
      <c r="D442">
        <f t="shared" si="36"/>
        <v>87.618654560462232</v>
      </c>
      <c r="E442" s="6">
        <f t="shared" si="37"/>
        <v>3.3994815110158895E-3</v>
      </c>
      <c r="F442" s="7">
        <f t="shared" si="40"/>
        <v>0.6521696314052533</v>
      </c>
      <c r="G442" s="6">
        <f t="shared" si="38"/>
        <v>4.2100142042369457E-3</v>
      </c>
      <c r="H442" s="7">
        <f t="shared" si="41"/>
        <v>0.38338668971778334</v>
      </c>
      <c r="I442">
        <f t="shared" si="39"/>
        <v>4.4072829014002446E-4</v>
      </c>
      <c r="J442" s="4"/>
      <c r="K442" s="4"/>
      <c r="L442" s="4"/>
      <c r="M442" s="4"/>
      <c r="N442" s="4"/>
      <c r="O442" s="4"/>
    </row>
    <row r="443" spans="1:15">
      <c r="A443" s="3" t="s">
        <v>710</v>
      </c>
      <c r="B443">
        <v>14.8</v>
      </c>
      <c r="C443" s="4">
        <v>1296</v>
      </c>
      <c r="D443">
        <f t="shared" si="36"/>
        <v>87.567567567567565</v>
      </c>
      <c r="E443" s="6">
        <f t="shared" si="37"/>
        <v>1.0376184734518588E-3</v>
      </c>
      <c r="F443" s="7">
        <f t="shared" si="40"/>
        <v>0.65320724987870515</v>
      </c>
      <c r="G443" s="6">
        <f t="shared" si="38"/>
        <v>1.2857657908111185E-3</v>
      </c>
      <c r="H443" s="7">
        <f t="shared" si="41"/>
        <v>0.38467245550859447</v>
      </c>
      <c r="I443">
        <f t="shared" si="39"/>
        <v>4.7094152850113424E-4</v>
      </c>
      <c r="J443" s="2"/>
      <c r="K443" s="2"/>
      <c r="L443" s="2"/>
      <c r="M443" s="2"/>
      <c r="N443" s="2"/>
      <c r="O443" s="2"/>
    </row>
    <row r="444" spans="1:15">
      <c r="A444" s="3" t="s">
        <v>543</v>
      </c>
      <c r="B444">
        <v>15.81</v>
      </c>
      <c r="C444" s="4">
        <v>1384</v>
      </c>
      <c r="D444">
        <f t="shared" si="36"/>
        <v>87.539531941808974</v>
      </c>
      <c r="E444" s="6">
        <f t="shared" si="37"/>
        <v>1.1080740488097012E-3</v>
      </c>
      <c r="F444" s="7">
        <f t="shared" si="40"/>
        <v>0.6543153239275149</v>
      </c>
      <c r="G444" s="6">
        <f t="shared" si="38"/>
        <v>1.3735106184272826E-3</v>
      </c>
      <c r="H444" s="7">
        <f t="shared" si="41"/>
        <v>0.38604596612702174</v>
      </c>
      <c r="I444">
        <f t="shared" si="39"/>
        <v>1.7905811193652532E-4</v>
      </c>
      <c r="J444" s="2"/>
      <c r="K444" s="2"/>
      <c r="L444" s="2"/>
      <c r="M444" s="2"/>
      <c r="N444" s="2"/>
      <c r="O444" s="2"/>
    </row>
    <row r="445" spans="1:15">
      <c r="A445" s="3" t="s">
        <v>203</v>
      </c>
      <c r="B445">
        <v>6.01</v>
      </c>
      <c r="C445" s="4">
        <v>526</v>
      </c>
      <c r="D445">
        <f t="shared" si="36"/>
        <v>87.520798668885192</v>
      </c>
      <c r="E445" s="6">
        <f t="shared" si="37"/>
        <v>4.21132189070739E-4</v>
      </c>
      <c r="F445" s="7">
        <f t="shared" si="40"/>
        <v>0.6547364561165856</v>
      </c>
      <c r="G445" s="6">
        <f t="shared" si="38"/>
        <v>5.2212516234965013E-4</v>
      </c>
      <c r="H445" s="7">
        <f t="shared" si="41"/>
        <v>0.38656809128937142</v>
      </c>
      <c r="I445">
        <f t="shared" si="39"/>
        <v>1.0437667538643058E-4</v>
      </c>
      <c r="J445" s="2"/>
      <c r="K445" s="2"/>
      <c r="L445" s="2"/>
      <c r="M445" s="2"/>
      <c r="N445" s="2"/>
      <c r="O445" s="2"/>
    </row>
    <row r="446" spans="1:15">
      <c r="A446" s="3" t="s">
        <v>336</v>
      </c>
      <c r="B446">
        <v>3.5</v>
      </c>
      <c r="C446" s="4">
        <v>306</v>
      </c>
      <c r="D446">
        <f t="shared" si="36"/>
        <v>87.428571428571431</v>
      </c>
      <c r="E446" s="6">
        <f t="shared" si="37"/>
        <v>2.4499325067613332E-4</v>
      </c>
      <c r="F446" s="7">
        <f t="shared" si="40"/>
        <v>0.65498144936726177</v>
      </c>
      <c r="G446" s="6">
        <f t="shared" si="38"/>
        <v>3.0406623431344015E-4</v>
      </c>
      <c r="H446" s="7">
        <f t="shared" si="41"/>
        <v>0.38687215752368487</v>
      </c>
      <c r="I446">
        <f t="shared" si="39"/>
        <v>2.1035949318282121E-4</v>
      </c>
      <c r="J446" s="4"/>
      <c r="K446" s="4"/>
      <c r="L446" s="4"/>
      <c r="M446" s="4"/>
      <c r="N446" s="4"/>
      <c r="O446" s="4"/>
    </row>
    <row r="447" spans="1:15">
      <c r="A447" s="3" t="s">
        <v>958</v>
      </c>
      <c r="B447">
        <v>7.05</v>
      </c>
      <c r="C447" s="4">
        <v>616</v>
      </c>
      <c r="D447">
        <f t="shared" si="36"/>
        <v>87.375886524822704</v>
      </c>
      <c r="E447" s="6">
        <f t="shared" si="37"/>
        <v>4.9318902750489582E-4</v>
      </c>
      <c r="F447" s="7">
        <f t="shared" si="40"/>
        <v>0.65547463839476672</v>
      </c>
      <c r="G447" s="6">
        <f t="shared" si="38"/>
        <v>6.1247627197421521E-4</v>
      </c>
      <c r="H447" s="7">
        <f t="shared" si="41"/>
        <v>0.38748463379565906</v>
      </c>
      <c r="I447">
        <f t="shared" si="39"/>
        <v>8.4786326575103654E-5</v>
      </c>
      <c r="J447" s="4"/>
      <c r="K447" s="4"/>
      <c r="L447" s="4"/>
      <c r="M447" s="4"/>
      <c r="N447" s="4"/>
      <c r="O447" s="4"/>
    </row>
    <row r="448" spans="1:15">
      <c r="A448" s="3" t="s">
        <v>819</v>
      </c>
      <c r="B448">
        <v>2.84</v>
      </c>
      <c r="C448" s="3">
        <v>248</v>
      </c>
      <c r="D448">
        <f t="shared" si="36"/>
        <v>87.323943661971839</v>
      </c>
      <c r="E448" s="6">
        <f t="shared" si="37"/>
        <v>1.9855662146301003E-4</v>
      </c>
      <c r="F448" s="7">
        <f t="shared" si="40"/>
        <v>0.65567319501622978</v>
      </c>
      <c r="G448" s="6">
        <f t="shared" si="38"/>
        <v>2.4672803012862002E-4</v>
      </c>
      <c r="H448" s="7">
        <f t="shared" si="41"/>
        <v>0.38773136182578766</v>
      </c>
      <c r="I448">
        <f t="shared" si="39"/>
        <v>1.2614271735372773E-4</v>
      </c>
      <c r="J448" s="2"/>
      <c r="K448" s="2"/>
      <c r="L448" s="2"/>
      <c r="M448" s="2"/>
      <c r="N448" s="2"/>
      <c r="O448" s="2"/>
    </row>
    <row r="449" spans="1:15">
      <c r="A449" s="3" t="s">
        <v>1019</v>
      </c>
      <c r="B449">
        <v>4.22</v>
      </c>
      <c r="C449" s="4">
        <v>368</v>
      </c>
      <c r="D449">
        <f t="shared" si="36"/>
        <v>87.203791469194314</v>
      </c>
      <c r="E449" s="6">
        <f t="shared" si="37"/>
        <v>2.9463240604188584E-4</v>
      </c>
      <c r="F449" s="7">
        <f t="shared" si="40"/>
        <v>0.65596782742227167</v>
      </c>
      <c r="G449" s="6">
        <f t="shared" si="38"/>
        <v>3.6661700251506212E-4</v>
      </c>
      <c r="H449" s="7">
        <f t="shared" si="41"/>
        <v>0.38809797882830271</v>
      </c>
      <c r="I449">
        <f t="shared" si="39"/>
        <v>2.5441024715916472E-4</v>
      </c>
      <c r="J449" s="2"/>
      <c r="K449" s="2"/>
      <c r="L449" s="2"/>
      <c r="M449" s="2"/>
      <c r="N449" s="2"/>
      <c r="O449" s="2"/>
    </row>
    <row r="450" spans="1:15">
      <c r="A450" s="3" t="s">
        <v>966</v>
      </c>
      <c r="B450">
        <v>8.51</v>
      </c>
      <c r="C450" s="4">
        <v>742</v>
      </c>
      <c r="D450">
        <f t="shared" ref="D450:D513" si="42">C450/B450</f>
        <v>87.191539365452414</v>
      </c>
      <c r="E450" s="6">
        <f t="shared" si="37"/>
        <v>5.9406860131271545E-4</v>
      </c>
      <c r="F450" s="7">
        <f t="shared" si="40"/>
        <v>0.65656189602358439</v>
      </c>
      <c r="G450" s="6">
        <f t="shared" si="38"/>
        <v>7.3931532971639312E-4</v>
      </c>
      <c r="H450" s="7">
        <f t="shared" si="41"/>
        <v>0.3888372941580191</v>
      </c>
      <c r="I450">
        <f t="shared" si="39"/>
        <v>1.3225822798035303E-4</v>
      </c>
      <c r="J450" s="2"/>
      <c r="K450" s="2"/>
      <c r="L450" s="2"/>
      <c r="M450" s="2"/>
      <c r="N450" s="2"/>
      <c r="O450" s="2"/>
    </row>
    <row r="451" spans="1:15">
      <c r="A451" s="3" t="s">
        <v>141</v>
      </c>
      <c r="B451">
        <v>4.42</v>
      </c>
      <c r="C451" s="4">
        <v>385</v>
      </c>
      <c r="D451">
        <f t="shared" si="42"/>
        <v>87.104072398190041</v>
      </c>
      <c r="E451" s="6">
        <f t="shared" ref="E451:E514" si="43">C451/1249014</f>
        <v>3.0824314219055993E-4</v>
      </c>
      <c r="F451" s="7">
        <f t="shared" si="40"/>
        <v>0.65687013916577497</v>
      </c>
      <c r="G451" s="6">
        <f t="shared" ref="G451:G514" si="44">B451/11510.65</f>
        <v>3.8399221590440161E-4</v>
      </c>
      <c r="H451" s="7">
        <f t="shared" si="41"/>
        <v>0.3892212863739235</v>
      </c>
      <c r="I451">
        <f t="shared" ref="I451:I514" si="45">F451*H452-F452*H451</f>
        <v>8.2697716205742955E-4</v>
      </c>
      <c r="J451" s="4"/>
      <c r="K451" s="4"/>
      <c r="L451" s="4"/>
      <c r="M451" s="4"/>
      <c r="N451" s="4"/>
      <c r="O451" s="4"/>
    </row>
    <row r="452" spans="1:15">
      <c r="A452" s="3" t="s">
        <v>1094</v>
      </c>
      <c r="B452">
        <v>27.63</v>
      </c>
      <c r="C452" s="4">
        <v>2406</v>
      </c>
      <c r="D452">
        <f t="shared" si="42"/>
        <v>87.079261672095555</v>
      </c>
      <c r="E452" s="6">
        <f t="shared" si="43"/>
        <v>1.9263194808064601E-3</v>
      </c>
      <c r="F452" s="7">
        <f t="shared" ref="F452:F515" si="46">F451+E452</f>
        <v>0.65879645864658143</v>
      </c>
      <c r="G452" s="6">
        <f t="shared" si="44"/>
        <v>2.4003857297372434E-3</v>
      </c>
      <c r="H452" s="7">
        <f t="shared" ref="H452:H515" si="47">H451+G452</f>
        <v>0.39162167210366072</v>
      </c>
      <c r="I452">
        <f t="shared" si="45"/>
        <v>5.5401553168743511E-5</v>
      </c>
      <c r="J452" s="4"/>
      <c r="K452" s="4"/>
      <c r="L452" s="4"/>
      <c r="M452" s="4"/>
      <c r="N452" s="4"/>
      <c r="O452" s="4"/>
    </row>
    <row r="453" spans="1:15">
      <c r="A453" s="3" t="s">
        <v>299</v>
      </c>
      <c r="B453">
        <v>1.85</v>
      </c>
      <c r="C453" s="4">
        <v>161</v>
      </c>
      <c r="D453">
        <f t="shared" si="42"/>
        <v>87.027027027027017</v>
      </c>
      <c r="E453" s="6">
        <f t="shared" si="43"/>
        <v>1.2890167764332506E-4</v>
      </c>
      <c r="F453" s="7">
        <f t="shared" si="46"/>
        <v>0.65892536032422477</v>
      </c>
      <c r="G453" s="6">
        <f t="shared" si="44"/>
        <v>1.6072072385138982E-4</v>
      </c>
      <c r="H453" s="7">
        <f t="shared" si="47"/>
        <v>0.39178239282751209</v>
      </c>
      <c r="I453">
        <f t="shared" si="45"/>
        <v>2.2321376150163941E-4</v>
      </c>
      <c r="J453" s="4"/>
      <c r="K453" s="4"/>
      <c r="L453" s="4"/>
      <c r="M453" s="4"/>
      <c r="N453" s="4"/>
      <c r="O453" s="4"/>
    </row>
    <row r="454" spans="1:15">
      <c r="A454" s="3" t="s">
        <v>732</v>
      </c>
      <c r="B454">
        <v>7.45</v>
      </c>
      <c r="C454" s="4">
        <v>648</v>
      </c>
      <c r="D454">
        <f t="shared" si="42"/>
        <v>86.979865771812072</v>
      </c>
      <c r="E454" s="6">
        <f t="shared" si="43"/>
        <v>5.188092367259294E-4</v>
      </c>
      <c r="F454" s="7">
        <f t="shared" si="46"/>
        <v>0.65944416956095075</v>
      </c>
      <c r="G454" s="6">
        <f t="shared" si="44"/>
        <v>6.4722669875289407E-4</v>
      </c>
      <c r="H454" s="7">
        <f t="shared" si="47"/>
        <v>0.39242961952626498</v>
      </c>
      <c r="I454">
        <f t="shared" si="45"/>
        <v>9.8625045504285858E-5</v>
      </c>
      <c r="J454" s="2"/>
      <c r="K454" s="2"/>
      <c r="L454" s="2"/>
      <c r="M454" s="2"/>
      <c r="N454" s="2"/>
      <c r="O454" s="2"/>
    </row>
    <row r="455" spans="1:15">
      <c r="A455" s="3" t="s">
        <v>836</v>
      </c>
      <c r="B455">
        <v>3.29</v>
      </c>
      <c r="C455" s="4">
        <v>286</v>
      </c>
      <c r="D455">
        <f t="shared" si="42"/>
        <v>86.930091185410333</v>
      </c>
      <c r="E455" s="6">
        <f t="shared" si="43"/>
        <v>2.2898061991298736E-4</v>
      </c>
      <c r="F455" s="7">
        <f t="shared" si="46"/>
        <v>0.6596731501808637</v>
      </c>
      <c r="G455" s="6">
        <f t="shared" si="44"/>
        <v>2.8582226025463379E-4</v>
      </c>
      <c r="H455" s="7">
        <f t="shared" si="47"/>
        <v>0.39271544178651963</v>
      </c>
      <c r="I455">
        <f t="shared" si="45"/>
        <v>3.2930466888569931E-4</v>
      </c>
      <c r="J455" s="2"/>
      <c r="K455" s="2"/>
      <c r="L455" s="2"/>
      <c r="M455" s="2"/>
      <c r="N455" s="2"/>
      <c r="O455" s="2"/>
    </row>
    <row r="456" spans="1:15">
      <c r="A456" s="3" t="s">
        <v>151</v>
      </c>
      <c r="B456">
        <v>10.98</v>
      </c>
      <c r="C456" s="4">
        <v>954</v>
      </c>
      <c r="D456">
        <f t="shared" si="42"/>
        <v>86.885245901639337</v>
      </c>
      <c r="E456" s="6">
        <f t="shared" si="43"/>
        <v>7.6380248740206278E-4</v>
      </c>
      <c r="F456" s="7">
        <f t="shared" si="46"/>
        <v>0.66043695266826574</v>
      </c>
      <c r="G456" s="6">
        <f t="shared" si="44"/>
        <v>9.5389921507473517E-4</v>
      </c>
      <c r="H456" s="7">
        <f t="shared" si="47"/>
        <v>0.39366934100159434</v>
      </c>
      <c r="I456">
        <f t="shared" si="45"/>
        <v>2.6784290536474575E-4</v>
      </c>
      <c r="J456" s="2"/>
      <c r="K456" s="2"/>
      <c r="L456" s="2"/>
      <c r="M456" s="2"/>
      <c r="N456" s="2"/>
      <c r="O456" s="2"/>
    </row>
    <row r="457" spans="1:15">
      <c r="A457" s="3" t="s">
        <v>1064</v>
      </c>
      <c r="B457">
        <v>8.92</v>
      </c>
      <c r="C457" s="4">
        <v>774</v>
      </c>
      <c r="D457">
        <f t="shared" si="42"/>
        <v>86.771300448430495</v>
      </c>
      <c r="E457" s="6">
        <f t="shared" si="43"/>
        <v>6.1968881053374903E-4</v>
      </c>
      <c r="F457" s="7">
        <f t="shared" si="46"/>
        <v>0.6610566414787995</v>
      </c>
      <c r="G457" s="6">
        <f t="shared" si="44"/>
        <v>7.7493451716453897E-4</v>
      </c>
      <c r="H457" s="7">
        <f t="shared" si="47"/>
        <v>0.39444427551875888</v>
      </c>
      <c r="I457">
        <f t="shared" si="45"/>
        <v>1.1536829649655411E-4</v>
      </c>
      <c r="J457" s="2"/>
      <c r="K457" s="2"/>
      <c r="L457" s="2"/>
      <c r="M457" s="2"/>
      <c r="N457" s="2"/>
      <c r="O457" s="2"/>
    </row>
    <row r="458" spans="1:15">
      <c r="A458" s="3" t="s">
        <v>1039</v>
      </c>
      <c r="B458">
        <v>3.84</v>
      </c>
      <c r="C458" s="4">
        <v>333</v>
      </c>
      <c r="D458">
        <f t="shared" si="42"/>
        <v>86.71875</v>
      </c>
      <c r="E458" s="6">
        <f t="shared" si="43"/>
        <v>2.6661030220638039E-4</v>
      </c>
      <c r="F458" s="7">
        <f t="shared" si="46"/>
        <v>0.66132325178100593</v>
      </c>
      <c r="G458" s="6">
        <f t="shared" si="44"/>
        <v>3.3360409707531723E-4</v>
      </c>
      <c r="H458" s="7">
        <f t="shared" si="47"/>
        <v>0.39477787961583422</v>
      </c>
      <c r="I458">
        <f t="shared" si="45"/>
        <v>1.6470931379236609E-4</v>
      </c>
      <c r="J458" s="2"/>
      <c r="K458" s="2"/>
      <c r="L458" s="2"/>
      <c r="M458" s="2"/>
      <c r="N458" s="2"/>
      <c r="O458" s="2"/>
    </row>
    <row r="459" spans="1:15">
      <c r="A459" s="3" t="s">
        <v>368</v>
      </c>
      <c r="B459">
        <v>5.48</v>
      </c>
      <c r="C459" s="4">
        <v>475</v>
      </c>
      <c r="D459">
        <f t="shared" si="42"/>
        <v>86.678832116788314</v>
      </c>
      <c r="E459" s="6">
        <f t="shared" si="43"/>
        <v>3.802999806247168E-4</v>
      </c>
      <c r="F459" s="7">
        <f t="shared" si="46"/>
        <v>0.66170355176163065</v>
      </c>
      <c r="G459" s="6">
        <f t="shared" si="44"/>
        <v>4.7608084686790066E-4</v>
      </c>
      <c r="H459" s="7">
        <f t="shared" si="47"/>
        <v>0.39525396046270211</v>
      </c>
      <c r="I459">
        <f t="shared" si="45"/>
        <v>2.7215114417733499E-4</v>
      </c>
      <c r="J459" s="2"/>
      <c r="K459" s="2"/>
      <c r="L459" s="2"/>
      <c r="M459" s="2"/>
      <c r="N459" s="2"/>
      <c r="O459" s="2"/>
    </row>
    <row r="460" spans="1:15">
      <c r="A460" s="3" t="s">
        <v>1045</v>
      </c>
      <c r="B460">
        <v>9.0500000000000007</v>
      </c>
      <c r="C460" s="4">
        <v>784</v>
      </c>
      <c r="D460">
        <f t="shared" si="42"/>
        <v>86.629834254143645</v>
      </c>
      <c r="E460" s="6">
        <f t="shared" si="43"/>
        <v>6.2769512591532206E-4</v>
      </c>
      <c r="F460" s="7">
        <f t="shared" si="46"/>
        <v>0.66233124688754597</v>
      </c>
      <c r="G460" s="6">
        <f t="shared" si="44"/>
        <v>7.8622840586760963E-4</v>
      </c>
      <c r="H460" s="7">
        <f t="shared" si="47"/>
        <v>0.39604018886856973</v>
      </c>
      <c r="I460">
        <f t="shared" si="45"/>
        <v>1.4776503981639433E-4</v>
      </c>
      <c r="J460" s="2"/>
      <c r="K460" s="2"/>
      <c r="L460" s="2"/>
      <c r="M460" s="2"/>
      <c r="N460" s="2"/>
      <c r="O460" s="2"/>
    </row>
    <row r="461" spans="1:15">
      <c r="A461" s="3" t="s">
        <v>441</v>
      </c>
      <c r="B461">
        <v>4.91</v>
      </c>
      <c r="C461" s="4">
        <v>425</v>
      </c>
      <c r="D461">
        <f t="shared" si="42"/>
        <v>86.558044806517316</v>
      </c>
      <c r="E461" s="6">
        <f t="shared" si="43"/>
        <v>3.4026840371685185E-4</v>
      </c>
      <c r="F461" s="7">
        <f t="shared" si="46"/>
        <v>0.66267151529126278</v>
      </c>
      <c r="G461" s="6">
        <f t="shared" si="44"/>
        <v>4.265614887082832E-4</v>
      </c>
      <c r="H461" s="7">
        <f t="shared" si="47"/>
        <v>0.39646675035727802</v>
      </c>
      <c r="I461">
        <f t="shared" si="45"/>
        <v>4.563648108721341E-4</v>
      </c>
      <c r="J461" s="2"/>
      <c r="K461" s="2"/>
      <c r="L461" s="2"/>
      <c r="M461" s="2"/>
      <c r="N461" s="2"/>
      <c r="O461" s="2"/>
    </row>
    <row r="462" spans="1:15">
      <c r="A462" s="3" t="s">
        <v>1108</v>
      </c>
      <c r="B462">
        <v>15.15</v>
      </c>
      <c r="C462" s="4">
        <v>1310</v>
      </c>
      <c r="D462">
        <f t="shared" si="42"/>
        <v>86.468646864686463</v>
      </c>
      <c r="E462" s="6">
        <f t="shared" si="43"/>
        <v>1.0488273149860611E-3</v>
      </c>
      <c r="F462" s="7">
        <f t="shared" si="46"/>
        <v>0.66372034260624879</v>
      </c>
      <c r="G462" s="6">
        <f t="shared" si="44"/>
        <v>1.3161724142424624E-3</v>
      </c>
      <c r="H462" s="7">
        <f t="shared" si="47"/>
        <v>0.3977829227715205</v>
      </c>
      <c r="I462">
        <f t="shared" si="45"/>
        <v>1.4119048091920661E-4</v>
      </c>
      <c r="J462" s="4"/>
      <c r="K462" s="4"/>
      <c r="L462" s="4"/>
      <c r="M462" s="4"/>
      <c r="N462" s="4"/>
      <c r="O462" s="4"/>
    </row>
    <row r="463" spans="1:15">
      <c r="A463" s="3" t="s">
        <v>1011</v>
      </c>
      <c r="B463">
        <v>4.68</v>
      </c>
      <c r="C463" s="4">
        <v>404</v>
      </c>
      <c r="D463">
        <f t="shared" si="42"/>
        <v>86.324786324786331</v>
      </c>
      <c r="E463" s="6">
        <f t="shared" si="43"/>
        <v>3.234551414155486E-4</v>
      </c>
      <c r="F463" s="7">
        <f t="shared" si="46"/>
        <v>0.66404379774766431</v>
      </c>
      <c r="G463" s="6">
        <f t="shared" si="44"/>
        <v>4.0657999331054283E-4</v>
      </c>
      <c r="H463" s="7">
        <f t="shared" si="47"/>
        <v>0.39818950276483106</v>
      </c>
      <c r="I463">
        <f t="shared" si="45"/>
        <v>4.4218428609699156E-4</v>
      </c>
      <c r="J463" s="2"/>
      <c r="K463" s="2"/>
      <c r="L463" s="2"/>
      <c r="M463" s="2"/>
      <c r="N463" s="2"/>
      <c r="O463" s="2"/>
    </row>
    <row r="464" spans="1:15">
      <c r="A464" s="3" t="s">
        <v>724</v>
      </c>
      <c r="B464">
        <v>14.65</v>
      </c>
      <c r="C464" s="4">
        <v>1264</v>
      </c>
      <c r="D464">
        <f t="shared" si="42"/>
        <v>86.279863481228674</v>
      </c>
      <c r="E464" s="6">
        <f t="shared" si="43"/>
        <v>1.0119982642308252E-3</v>
      </c>
      <c r="F464" s="7">
        <f t="shared" si="46"/>
        <v>0.66505579601189513</v>
      </c>
      <c r="G464" s="6">
        <f t="shared" si="44"/>
        <v>1.2727343807691139E-3</v>
      </c>
      <c r="H464" s="7">
        <f t="shared" si="47"/>
        <v>0.3994622371456002</v>
      </c>
      <c r="I464">
        <f t="shared" si="45"/>
        <v>1.4627696893509956E-4</v>
      </c>
      <c r="J464" s="2"/>
      <c r="K464" s="2"/>
      <c r="L464" s="2"/>
      <c r="M464" s="2"/>
      <c r="N464" s="2"/>
      <c r="O464" s="2"/>
    </row>
    <row r="465" spans="1:15">
      <c r="A465" s="3" t="s">
        <v>701</v>
      </c>
      <c r="B465">
        <v>4.84</v>
      </c>
      <c r="C465" s="4">
        <v>417</v>
      </c>
      <c r="D465">
        <f t="shared" si="42"/>
        <v>86.15702479338843</v>
      </c>
      <c r="E465" s="6">
        <f t="shared" si="43"/>
        <v>3.3386335141159345E-4</v>
      </c>
      <c r="F465" s="7">
        <f t="shared" si="46"/>
        <v>0.66538965936330674</v>
      </c>
      <c r="G465" s="6">
        <f t="shared" si="44"/>
        <v>4.2048016402201438E-4</v>
      </c>
      <c r="H465" s="7">
        <f t="shared" si="47"/>
        <v>0.39988271730962222</v>
      </c>
      <c r="I465">
        <f t="shared" si="45"/>
        <v>1.5664655464031618E-4</v>
      </c>
      <c r="J465" s="2"/>
      <c r="K465" s="2"/>
      <c r="L465" s="2"/>
      <c r="M465" s="2"/>
      <c r="N465" s="2"/>
      <c r="O465" s="2"/>
    </row>
    <row r="466" spans="1:15">
      <c r="A466" s="3" t="s">
        <v>904</v>
      </c>
      <c r="B466">
        <v>5.18</v>
      </c>
      <c r="C466" s="4">
        <v>446</v>
      </c>
      <c r="D466">
        <f t="shared" si="42"/>
        <v>86.100386100386103</v>
      </c>
      <c r="E466" s="6">
        <f t="shared" si="43"/>
        <v>3.570816660181551E-4</v>
      </c>
      <c r="F466" s="7">
        <f t="shared" si="46"/>
        <v>0.66574674102932485</v>
      </c>
      <c r="G466" s="6">
        <f t="shared" si="44"/>
        <v>4.500180267838914E-4</v>
      </c>
      <c r="H466" s="7">
        <f t="shared" si="47"/>
        <v>0.40033273533640612</v>
      </c>
      <c r="I466">
        <f t="shared" si="45"/>
        <v>5.6127384486592824E-4</v>
      </c>
      <c r="J466" s="2"/>
      <c r="K466" s="2"/>
      <c r="L466" s="2"/>
      <c r="M466" s="2"/>
      <c r="N466" s="2"/>
      <c r="O466" s="2"/>
    </row>
    <row r="467" spans="1:15">
      <c r="A467" s="3" t="s">
        <v>520</v>
      </c>
      <c r="B467">
        <v>18.559999999999999</v>
      </c>
      <c r="C467" s="4">
        <v>1598</v>
      </c>
      <c r="D467">
        <f t="shared" si="42"/>
        <v>86.099137931034491</v>
      </c>
      <c r="E467" s="6">
        <f t="shared" si="43"/>
        <v>1.2794091979753629E-3</v>
      </c>
      <c r="F467" s="7">
        <f t="shared" si="46"/>
        <v>0.66702615022730016</v>
      </c>
      <c r="G467" s="6">
        <f t="shared" si="44"/>
        <v>1.6124198025306998E-3</v>
      </c>
      <c r="H467" s="7">
        <f t="shared" si="47"/>
        <v>0.4019451551389368</v>
      </c>
      <c r="I467">
        <f t="shared" si="45"/>
        <v>5.1650803792602229E-4</v>
      </c>
      <c r="J467" s="4"/>
      <c r="K467" s="4"/>
      <c r="L467" s="4"/>
      <c r="M467" s="4"/>
      <c r="N467" s="4"/>
      <c r="O467" s="4"/>
    </row>
    <row r="468" spans="1:15">
      <c r="A468" s="3" t="s">
        <v>1029</v>
      </c>
      <c r="B468">
        <v>17.059999999999999</v>
      </c>
      <c r="C468" s="4">
        <v>1467</v>
      </c>
      <c r="D468">
        <f t="shared" si="42"/>
        <v>85.990621336459554</v>
      </c>
      <c r="E468" s="6">
        <f t="shared" si="43"/>
        <v>1.1745264664767569E-3</v>
      </c>
      <c r="F468" s="7">
        <f t="shared" si="46"/>
        <v>0.66820067669377692</v>
      </c>
      <c r="G468" s="6">
        <f t="shared" si="44"/>
        <v>1.482105702110654E-3</v>
      </c>
      <c r="H468" s="7">
        <f t="shared" si="47"/>
        <v>0.40342726084104746</v>
      </c>
      <c r="I468">
        <f t="shared" si="45"/>
        <v>1.7236284813110236E-4</v>
      </c>
      <c r="J468" s="2"/>
      <c r="K468" s="2"/>
      <c r="L468" s="2"/>
      <c r="M468" s="2"/>
      <c r="N468" s="2"/>
      <c r="O468" s="2"/>
    </row>
    <row r="469" spans="1:15">
      <c r="A469" s="3" t="s">
        <v>70</v>
      </c>
      <c r="B469">
        <v>5.69</v>
      </c>
      <c r="C469" s="4">
        <v>489</v>
      </c>
      <c r="D469">
        <f t="shared" si="42"/>
        <v>85.940246045694195</v>
      </c>
      <c r="E469" s="6">
        <f t="shared" si="43"/>
        <v>3.9150882215891895E-4</v>
      </c>
      <c r="F469" s="7">
        <f t="shared" si="46"/>
        <v>0.6685921855159358</v>
      </c>
      <c r="G469" s="6">
        <f t="shared" si="44"/>
        <v>4.9432482092670702E-4</v>
      </c>
      <c r="H469" s="7">
        <f t="shared" si="47"/>
        <v>0.40392158566197417</v>
      </c>
      <c r="I469">
        <f t="shared" si="45"/>
        <v>4.8127721274882074E-4</v>
      </c>
      <c r="J469" s="2"/>
      <c r="K469" s="2"/>
      <c r="L469" s="2"/>
      <c r="M469" s="2"/>
      <c r="N469" s="2"/>
      <c r="O469" s="2"/>
    </row>
    <row r="470" spans="1:15">
      <c r="A470" s="3" t="s">
        <v>284</v>
      </c>
      <c r="B470">
        <v>15.88</v>
      </c>
      <c r="C470" s="4">
        <v>1364</v>
      </c>
      <c r="D470">
        <f t="shared" si="42"/>
        <v>85.89420654911838</v>
      </c>
      <c r="E470" s="6">
        <f t="shared" si="43"/>
        <v>1.0920614180465551E-3</v>
      </c>
      <c r="F470" s="7">
        <f t="shared" si="46"/>
        <v>0.66968424693398232</v>
      </c>
      <c r="G470" s="6">
        <f t="shared" si="44"/>
        <v>1.3795919431135516E-3</v>
      </c>
      <c r="H470" s="7">
        <f t="shared" si="47"/>
        <v>0.40530117760508771</v>
      </c>
      <c r="I470">
        <f t="shared" si="45"/>
        <v>1.0518290337774294E-4</v>
      </c>
      <c r="J470" s="4"/>
      <c r="K470" s="4"/>
      <c r="L470" s="4"/>
      <c r="M470" s="4"/>
      <c r="N470" s="4"/>
      <c r="O470" s="4"/>
    </row>
    <row r="471" spans="1:15">
      <c r="A471" s="3" t="s">
        <v>1059</v>
      </c>
      <c r="B471">
        <v>3.47</v>
      </c>
      <c r="C471" s="4">
        <v>298</v>
      </c>
      <c r="D471">
        <f t="shared" si="42"/>
        <v>85.878962536023053</v>
      </c>
      <c r="E471" s="6">
        <f t="shared" si="43"/>
        <v>2.3858819837087496E-4</v>
      </c>
      <c r="F471" s="7">
        <f t="shared" si="46"/>
        <v>0.66992283513235318</v>
      </c>
      <c r="G471" s="6">
        <f t="shared" si="44"/>
        <v>3.0145995230503926E-4</v>
      </c>
      <c r="H471" s="7">
        <f t="shared" si="47"/>
        <v>0.40560263755739273</v>
      </c>
      <c r="I471">
        <f t="shared" si="45"/>
        <v>2.7013955452503957E-4</v>
      </c>
      <c r="J471" s="2"/>
      <c r="K471" s="2"/>
      <c r="L471" s="2"/>
      <c r="M471" s="2"/>
      <c r="N471" s="2"/>
      <c r="O471" s="2"/>
    </row>
    <row r="472" spans="1:15">
      <c r="A472" s="3" t="s">
        <v>532</v>
      </c>
      <c r="B472">
        <v>8.91</v>
      </c>
      <c r="C472" s="4">
        <v>765</v>
      </c>
      <c r="D472">
        <f t="shared" si="42"/>
        <v>85.858585858585855</v>
      </c>
      <c r="E472" s="6">
        <f t="shared" si="43"/>
        <v>6.1248312669033328E-4</v>
      </c>
      <c r="F472" s="7">
        <f t="shared" si="46"/>
        <v>0.67053531825904356</v>
      </c>
      <c r="G472" s="6">
        <f t="shared" si="44"/>
        <v>7.7406575649507198E-4</v>
      </c>
      <c r="H472" s="7">
        <f t="shared" si="47"/>
        <v>0.40637670331388781</v>
      </c>
      <c r="I472">
        <f t="shared" si="45"/>
        <v>1.1980484752643905E-4</v>
      </c>
      <c r="J472" s="2"/>
      <c r="K472" s="2"/>
      <c r="L472" s="2"/>
      <c r="M472" s="2"/>
      <c r="N472" s="2"/>
      <c r="O472" s="2"/>
    </row>
    <row r="473" spans="1:15">
      <c r="A473" s="3" t="s">
        <v>1021</v>
      </c>
      <c r="B473">
        <v>3.95</v>
      </c>
      <c r="C473" s="4">
        <v>339</v>
      </c>
      <c r="D473">
        <f t="shared" si="42"/>
        <v>85.822784810126578</v>
      </c>
      <c r="E473" s="6">
        <f t="shared" si="43"/>
        <v>2.714140914353242E-4</v>
      </c>
      <c r="F473" s="7">
        <f t="shared" si="46"/>
        <v>0.67080673235047883</v>
      </c>
      <c r="G473" s="6">
        <f t="shared" si="44"/>
        <v>3.4316046443945392E-4</v>
      </c>
      <c r="H473" s="7">
        <f t="shared" si="47"/>
        <v>0.40671986377832725</v>
      </c>
      <c r="I473">
        <f t="shared" si="45"/>
        <v>2.4212941983769998E-4</v>
      </c>
      <c r="J473" s="2"/>
      <c r="K473" s="2"/>
      <c r="L473" s="2"/>
      <c r="M473" s="2"/>
      <c r="N473" s="2"/>
      <c r="O473" s="2"/>
    </row>
    <row r="474" spans="1:15">
      <c r="A474" s="3" t="s">
        <v>469</v>
      </c>
      <c r="B474">
        <v>7.96</v>
      </c>
      <c r="C474" s="4">
        <v>681</v>
      </c>
      <c r="D474">
        <f t="shared" si="42"/>
        <v>85.552763819095475</v>
      </c>
      <c r="E474" s="6">
        <f t="shared" si="43"/>
        <v>5.4523007748512027E-4</v>
      </c>
      <c r="F474" s="7">
        <f t="shared" si="46"/>
        <v>0.67135196242796391</v>
      </c>
      <c r="G474" s="6">
        <f t="shared" si="44"/>
        <v>6.9153349289570963E-4</v>
      </c>
      <c r="H474" s="7">
        <f t="shared" si="47"/>
        <v>0.40741139727122294</v>
      </c>
      <c r="I474">
        <f t="shared" si="45"/>
        <v>3.535004423616539E-4</v>
      </c>
      <c r="J474" s="2"/>
      <c r="K474" s="2"/>
      <c r="L474" s="2"/>
      <c r="M474" s="2"/>
      <c r="N474" s="2"/>
      <c r="O474" s="2"/>
    </row>
    <row r="475" spans="1:15">
      <c r="A475" s="3" t="s">
        <v>848</v>
      </c>
      <c r="B475">
        <v>11.62</v>
      </c>
      <c r="C475" s="4">
        <v>994</v>
      </c>
      <c r="D475">
        <f t="shared" si="42"/>
        <v>85.5421686746988</v>
      </c>
      <c r="E475" s="6">
        <f t="shared" si="43"/>
        <v>7.958277489283547E-4</v>
      </c>
      <c r="F475" s="7">
        <f t="shared" si="46"/>
        <v>0.6721477901768923</v>
      </c>
      <c r="G475" s="6">
        <f t="shared" si="44"/>
        <v>1.0094998979206214E-3</v>
      </c>
      <c r="H475" s="7">
        <f t="shared" si="47"/>
        <v>0.40842089716914354</v>
      </c>
      <c r="I475">
        <f t="shared" si="45"/>
        <v>1.1961647394570507E-4</v>
      </c>
      <c r="J475" s="2"/>
      <c r="K475" s="2"/>
      <c r="L475" s="2"/>
      <c r="M475" s="2"/>
      <c r="N475" s="2"/>
      <c r="O475" s="2"/>
    </row>
    <row r="476" spans="1:15">
      <c r="A476" s="3" t="s">
        <v>195</v>
      </c>
      <c r="B476">
        <v>3.93</v>
      </c>
      <c r="C476" s="4">
        <v>336</v>
      </c>
      <c r="D476">
        <f t="shared" si="42"/>
        <v>85.496183206106863</v>
      </c>
      <c r="E476" s="6">
        <f t="shared" si="43"/>
        <v>2.6901219682085226E-4</v>
      </c>
      <c r="F476" s="7">
        <f t="shared" si="46"/>
        <v>0.67241680237371315</v>
      </c>
      <c r="G476" s="6">
        <f t="shared" si="44"/>
        <v>3.4142294310051996E-4</v>
      </c>
      <c r="H476" s="7">
        <f t="shared" si="47"/>
        <v>0.40876232011224406</v>
      </c>
      <c r="I476">
        <f t="shared" si="45"/>
        <v>1.8873290556353783E-4</v>
      </c>
      <c r="J476" s="2"/>
      <c r="K476" s="2"/>
      <c r="L476" s="2"/>
      <c r="M476" s="2"/>
      <c r="N476" s="2"/>
      <c r="O476" s="2"/>
    </row>
    <row r="477" spans="1:15">
      <c r="A477" s="3" t="s">
        <v>437</v>
      </c>
      <c r="B477">
        <v>6.2</v>
      </c>
      <c r="C477" s="4">
        <v>530</v>
      </c>
      <c r="D477">
        <f t="shared" si="42"/>
        <v>85.483870967741936</v>
      </c>
      <c r="E477" s="6">
        <f t="shared" si="43"/>
        <v>4.2433471522336817E-4</v>
      </c>
      <c r="F477" s="7">
        <f t="shared" si="46"/>
        <v>0.67284113708893656</v>
      </c>
      <c r="G477" s="6">
        <f t="shared" si="44"/>
        <v>5.3863161506952258E-4</v>
      </c>
      <c r="H477" s="7">
        <f t="shared" si="47"/>
        <v>0.40930095172731357</v>
      </c>
      <c r="I477">
        <f t="shared" si="45"/>
        <v>7.2853914979464918E-5</v>
      </c>
      <c r="J477" s="2"/>
      <c r="K477" s="2"/>
      <c r="L477" s="2"/>
      <c r="M477" s="2"/>
      <c r="N477" s="2"/>
      <c r="O477" s="2"/>
    </row>
    <row r="478" spans="1:15">
      <c r="A478" s="3" t="s">
        <v>56</v>
      </c>
      <c r="B478">
        <v>2.39</v>
      </c>
      <c r="C478" s="4">
        <v>204</v>
      </c>
      <c r="D478">
        <f t="shared" si="42"/>
        <v>85.355648535564853</v>
      </c>
      <c r="E478" s="6">
        <f t="shared" si="43"/>
        <v>1.6332883378408888E-4</v>
      </c>
      <c r="F478" s="7">
        <f t="shared" si="46"/>
        <v>0.67300446592272067</v>
      </c>
      <c r="G478" s="6">
        <f t="shared" si="44"/>
        <v>2.076338000026063E-4</v>
      </c>
      <c r="H478" s="7">
        <f t="shared" si="47"/>
        <v>0.40950858552731617</v>
      </c>
      <c r="I478">
        <f t="shared" si="45"/>
        <v>2.5553785665510809E-4</v>
      </c>
      <c r="J478" s="2"/>
      <c r="K478" s="2"/>
      <c r="L478" s="2"/>
      <c r="M478" s="2"/>
      <c r="N478" s="2"/>
      <c r="O478" s="2"/>
    </row>
    <row r="479" spans="1:15">
      <c r="A479" s="3" t="s">
        <v>498</v>
      </c>
      <c r="B479">
        <v>8.3800000000000008</v>
      </c>
      <c r="C479" s="4">
        <v>715</v>
      </c>
      <c r="D479">
        <f t="shared" si="42"/>
        <v>85.322195704057265</v>
      </c>
      <c r="E479" s="6">
        <f t="shared" si="43"/>
        <v>5.7245154978246844E-4</v>
      </c>
      <c r="F479" s="7">
        <f t="shared" si="46"/>
        <v>0.67357691747250314</v>
      </c>
      <c r="G479" s="6">
        <f t="shared" si="44"/>
        <v>7.2802144101332257E-4</v>
      </c>
      <c r="H479" s="7">
        <f t="shared" si="47"/>
        <v>0.41023660696832948</v>
      </c>
      <c r="I479">
        <f t="shared" si="45"/>
        <v>2.840119092089588E-4</v>
      </c>
      <c r="J479" s="2"/>
      <c r="K479" s="2"/>
      <c r="L479" s="2"/>
      <c r="M479" s="2"/>
      <c r="N479" s="2"/>
      <c r="O479" s="2"/>
    </row>
    <row r="480" spans="1:15">
      <c r="A480" s="3" t="s">
        <v>625</v>
      </c>
      <c r="B480">
        <v>9.31</v>
      </c>
      <c r="C480" s="4">
        <v>794</v>
      </c>
      <c r="D480">
        <f t="shared" si="42"/>
        <v>85.284640171858214</v>
      </c>
      <c r="E480" s="6">
        <f t="shared" si="43"/>
        <v>6.3570144129689499E-4</v>
      </c>
      <c r="F480" s="7">
        <f t="shared" si="46"/>
        <v>0.67421261891380002</v>
      </c>
      <c r="G480" s="6">
        <f t="shared" si="44"/>
        <v>8.0881618327375085E-4</v>
      </c>
      <c r="H480" s="7">
        <f t="shared" si="47"/>
        <v>0.41104542315160325</v>
      </c>
      <c r="I480">
        <f t="shared" si="45"/>
        <v>1.8242726090095251E-4</v>
      </c>
      <c r="J480" s="2"/>
      <c r="K480" s="2"/>
      <c r="L480" s="2"/>
      <c r="M480" s="2"/>
      <c r="N480" s="2"/>
      <c r="O480" s="2"/>
    </row>
    <row r="481" spans="1:15">
      <c r="A481" s="3" t="s">
        <v>878</v>
      </c>
      <c r="B481">
        <v>5.98</v>
      </c>
      <c r="C481" s="4">
        <v>510</v>
      </c>
      <c r="D481">
        <f t="shared" si="42"/>
        <v>85.284280936454849</v>
      </c>
      <c r="E481" s="6">
        <f t="shared" si="43"/>
        <v>4.0832208446022221E-4</v>
      </c>
      <c r="F481" s="7">
        <f t="shared" si="46"/>
        <v>0.6746209409982602</v>
      </c>
      <c r="G481" s="6">
        <f t="shared" si="44"/>
        <v>5.1951888034124929E-4</v>
      </c>
      <c r="H481" s="7">
        <f t="shared" si="47"/>
        <v>0.41156494203194449</v>
      </c>
      <c r="I481">
        <f t="shared" si="45"/>
        <v>1.0719148335408546E-4</v>
      </c>
      <c r="J481" s="2"/>
      <c r="K481" s="2"/>
      <c r="L481" s="2"/>
      <c r="M481" s="2"/>
      <c r="N481" s="2"/>
      <c r="O481" s="2"/>
    </row>
    <row r="482" spans="1:15">
      <c r="A482" s="3" t="s">
        <v>949</v>
      </c>
      <c r="B482">
        <v>3.51</v>
      </c>
      <c r="C482" s="4">
        <v>299</v>
      </c>
      <c r="D482">
        <f t="shared" si="42"/>
        <v>85.18518518518519</v>
      </c>
      <c r="E482" s="6">
        <f t="shared" si="43"/>
        <v>2.3938882990903225E-4</v>
      </c>
      <c r="F482" s="7">
        <f t="shared" si="46"/>
        <v>0.67486032982816924</v>
      </c>
      <c r="G482" s="6">
        <f t="shared" si="44"/>
        <v>3.0493499498290713E-4</v>
      </c>
      <c r="H482" s="7">
        <f t="shared" si="47"/>
        <v>0.4118698770269274</v>
      </c>
      <c r="I482">
        <f t="shared" si="45"/>
        <v>3.2674151559647369E-4</v>
      </c>
      <c r="J482" s="2"/>
      <c r="K482" s="2"/>
      <c r="L482" s="2"/>
      <c r="M482" s="2"/>
      <c r="N482" s="2"/>
      <c r="O482" s="2"/>
    </row>
    <row r="483" spans="1:15">
      <c r="A483" s="3" t="s">
        <v>522</v>
      </c>
      <c r="B483">
        <v>10.68</v>
      </c>
      <c r="C483" s="4">
        <v>908</v>
      </c>
      <c r="D483">
        <f t="shared" si="42"/>
        <v>85.018726591760299</v>
      </c>
      <c r="E483" s="6">
        <f t="shared" si="43"/>
        <v>7.2697343664682699E-4</v>
      </c>
      <c r="F483" s="7">
        <f t="shared" si="46"/>
        <v>0.67558730326481609</v>
      </c>
      <c r="G483" s="6">
        <f t="shared" si="44"/>
        <v>9.2783639499072602E-4</v>
      </c>
      <c r="H483" s="7">
        <f t="shared" si="47"/>
        <v>0.41279771342191812</v>
      </c>
      <c r="I483">
        <f t="shared" si="45"/>
        <v>2.1130500093724525E-4</v>
      </c>
      <c r="J483" s="2"/>
      <c r="K483" s="2"/>
      <c r="L483" s="2"/>
      <c r="M483" s="2"/>
      <c r="N483" s="2"/>
      <c r="O483" s="2"/>
    </row>
    <row r="484" spans="1:15">
      <c r="A484" s="3" t="s">
        <v>1025</v>
      </c>
      <c r="B484">
        <v>6.9</v>
      </c>
      <c r="C484" s="4">
        <v>586</v>
      </c>
      <c r="D484">
        <f t="shared" si="42"/>
        <v>84.927536231884048</v>
      </c>
      <c r="E484" s="6">
        <f t="shared" si="43"/>
        <v>4.6917008136017693E-4</v>
      </c>
      <c r="F484" s="7">
        <f t="shared" si="46"/>
        <v>0.67605647334617625</v>
      </c>
      <c r="G484" s="6">
        <f t="shared" si="44"/>
        <v>5.9944486193221069E-4</v>
      </c>
      <c r="H484" s="7">
        <f t="shared" si="47"/>
        <v>0.41339715828385032</v>
      </c>
      <c r="I484">
        <f t="shared" si="45"/>
        <v>2.2098144790372309E-4</v>
      </c>
      <c r="J484" s="2"/>
      <c r="K484" s="2"/>
      <c r="L484" s="2"/>
      <c r="M484" s="2"/>
      <c r="N484" s="2"/>
      <c r="O484" s="2"/>
    </row>
    <row r="485" spans="1:15">
      <c r="A485" s="3" t="s">
        <v>149</v>
      </c>
      <c r="B485">
        <v>7.2</v>
      </c>
      <c r="C485" s="4">
        <v>610</v>
      </c>
      <c r="D485">
        <f t="shared" si="42"/>
        <v>84.722222222222214</v>
      </c>
      <c r="E485" s="6">
        <f t="shared" si="43"/>
        <v>4.8838523827595206E-4</v>
      </c>
      <c r="F485" s="7">
        <f t="shared" si="46"/>
        <v>0.67654485858445224</v>
      </c>
      <c r="G485" s="6">
        <f t="shared" si="44"/>
        <v>6.2550768201621984E-4</v>
      </c>
      <c r="H485" s="7">
        <f t="shared" si="47"/>
        <v>0.41402266596586657</v>
      </c>
      <c r="I485">
        <f t="shared" si="45"/>
        <v>3.9835436179103123E-4</v>
      </c>
      <c r="J485" s="2"/>
      <c r="K485" s="2"/>
      <c r="L485" s="2"/>
      <c r="M485" s="2"/>
      <c r="N485" s="2"/>
      <c r="O485" s="2"/>
    </row>
    <row r="486" spans="1:15">
      <c r="A486" s="3" t="s">
        <v>111</v>
      </c>
      <c r="B486">
        <v>12.97</v>
      </c>
      <c r="C486" s="4">
        <v>1098</v>
      </c>
      <c r="D486">
        <f t="shared" si="42"/>
        <v>84.65690053970701</v>
      </c>
      <c r="E486" s="6">
        <f t="shared" si="43"/>
        <v>8.7909342889671378E-4</v>
      </c>
      <c r="F486" s="7">
        <f t="shared" si="46"/>
        <v>0.67742395201334893</v>
      </c>
      <c r="G486" s="6">
        <f t="shared" si="44"/>
        <v>1.1267825882986626E-3</v>
      </c>
      <c r="H486" s="7">
        <f t="shared" si="47"/>
        <v>0.41514944855416525</v>
      </c>
      <c r="I486">
        <f t="shared" si="45"/>
        <v>3.3392926171543769E-4</v>
      </c>
      <c r="J486" s="2"/>
      <c r="K486" s="2"/>
      <c r="L486" s="2"/>
      <c r="M486" s="2"/>
      <c r="N486" s="2"/>
      <c r="O486" s="2"/>
    </row>
    <row r="487" spans="1:15">
      <c r="A487" s="3" t="s">
        <v>135</v>
      </c>
      <c r="B487">
        <v>10.87</v>
      </c>
      <c r="C487" s="4">
        <v>920</v>
      </c>
      <c r="D487">
        <f t="shared" si="42"/>
        <v>84.636614535418587</v>
      </c>
      <c r="E487" s="6">
        <f t="shared" si="43"/>
        <v>7.3658101510471461E-4</v>
      </c>
      <c r="F487" s="7">
        <f t="shared" si="46"/>
        <v>0.67816053302845369</v>
      </c>
      <c r="G487" s="6">
        <f t="shared" si="44"/>
        <v>9.4434284771059836E-4</v>
      </c>
      <c r="H487" s="7">
        <f t="shared" si="47"/>
        <v>0.41609379140187586</v>
      </c>
      <c r="I487">
        <f t="shared" si="45"/>
        <v>1.5289424060827006E-4</v>
      </c>
      <c r="J487" s="4"/>
      <c r="K487" s="4"/>
      <c r="L487" s="4"/>
      <c r="M487" s="4"/>
      <c r="N487" s="4"/>
      <c r="O487" s="4"/>
    </row>
    <row r="488" spans="1:15">
      <c r="A488" s="3" t="s">
        <v>99</v>
      </c>
      <c r="B488">
        <v>4.97</v>
      </c>
      <c r="C488" s="4">
        <v>420</v>
      </c>
      <c r="D488">
        <f t="shared" si="42"/>
        <v>84.507042253521135</v>
      </c>
      <c r="E488" s="6">
        <f t="shared" si="43"/>
        <v>3.3626524602606539E-4</v>
      </c>
      <c r="F488" s="7">
        <f t="shared" si="46"/>
        <v>0.67849679827447973</v>
      </c>
      <c r="G488" s="6">
        <f t="shared" si="44"/>
        <v>4.3177405272508504E-4</v>
      </c>
      <c r="H488" s="7">
        <f t="shared" si="47"/>
        <v>0.41652556545460095</v>
      </c>
      <c r="I488">
        <f t="shared" si="45"/>
        <v>4.6436810892663827E-4</v>
      </c>
      <c r="J488" s="2"/>
      <c r="K488" s="2"/>
      <c r="L488" s="2"/>
      <c r="M488" s="2"/>
      <c r="N488" s="2"/>
      <c r="O488" s="2"/>
    </row>
    <row r="489" spans="1:15">
      <c r="A489" s="3" t="s">
        <v>971</v>
      </c>
      <c r="B489">
        <v>15.08</v>
      </c>
      <c r="C489" s="4">
        <v>1273</v>
      </c>
      <c r="D489">
        <f t="shared" si="42"/>
        <v>84.41644562334217</v>
      </c>
      <c r="E489" s="6">
        <f t="shared" si="43"/>
        <v>1.0192039480742411E-3</v>
      </c>
      <c r="F489" s="7">
        <f t="shared" si="46"/>
        <v>0.67951600222255393</v>
      </c>
      <c r="G489" s="6">
        <f t="shared" si="44"/>
        <v>1.3100910895561936E-3</v>
      </c>
      <c r="H489" s="7">
        <f t="shared" si="47"/>
        <v>0.41783565654415716</v>
      </c>
      <c r="I489">
        <f t="shared" si="45"/>
        <v>1.910483542436614E-4</v>
      </c>
      <c r="J489" s="2"/>
      <c r="K489" s="2"/>
      <c r="L489" s="2"/>
      <c r="M489" s="2"/>
      <c r="N489" s="2"/>
      <c r="O489" s="2"/>
    </row>
    <row r="490" spans="1:15">
      <c r="A490" s="3" t="s">
        <v>358</v>
      </c>
      <c r="B490">
        <v>6.2</v>
      </c>
      <c r="C490" s="4">
        <v>523</v>
      </c>
      <c r="D490">
        <f t="shared" si="42"/>
        <v>84.354838709677423</v>
      </c>
      <c r="E490" s="6">
        <f t="shared" si="43"/>
        <v>4.1873029445626712E-4</v>
      </c>
      <c r="F490" s="7">
        <f t="shared" si="46"/>
        <v>0.6799347325170102</v>
      </c>
      <c r="G490" s="6">
        <f t="shared" si="44"/>
        <v>5.3863161506952258E-4</v>
      </c>
      <c r="H490" s="7">
        <f t="shared" si="47"/>
        <v>0.41837428815922667</v>
      </c>
      <c r="I490">
        <f t="shared" si="45"/>
        <v>3.2727578420382875E-4</v>
      </c>
      <c r="J490" s="2"/>
      <c r="K490" s="2"/>
      <c r="L490" s="2"/>
      <c r="M490" s="2"/>
      <c r="N490" s="2"/>
      <c r="O490" s="2"/>
    </row>
    <row r="491" spans="1:15">
      <c r="A491" s="3" t="s">
        <v>558</v>
      </c>
      <c r="B491">
        <v>10.61</v>
      </c>
      <c r="C491" s="4">
        <v>894</v>
      </c>
      <c r="D491">
        <f t="shared" si="42"/>
        <v>84.260131950989631</v>
      </c>
      <c r="E491" s="6">
        <f t="shared" si="43"/>
        <v>7.1576459511262479E-4</v>
      </c>
      <c r="F491" s="7">
        <f t="shared" si="46"/>
        <v>0.68065049711212278</v>
      </c>
      <c r="G491" s="6">
        <f t="shared" si="44"/>
        <v>9.2175507030445715E-4</v>
      </c>
      <c r="H491" s="7">
        <f t="shared" si="47"/>
        <v>0.41929604322953112</v>
      </c>
      <c r="I491">
        <f t="shared" si="45"/>
        <v>6.8497362764430303E-5</v>
      </c>
      <c r="J491" s="2"/>
      <c r="K491" s="2"/>
      <c r="L491" s="2"/>
      <c r="M491" s="2"/>
      <c r="N491" s="2"/>
      <c r="O491" s="2"/>
    </row>
    <row r="492" spans="1:15">
      <c r="A492" s="3" t="s">
        <v>251</v>
      </c>
      <c r="B492">
        <v>2.2200000000000002</v>
      </c>
      <c r="C492" s="4">
        <v>187</v>
      </c>
      <c r="D492">
        <f t="shared" si="42"/>
        <v>84.234234234234222</v>
      </c>
      <c r="E492" s="6">
        <f t="shared" si="43"/>
        <v>1.4971809763541483E-4</v>
      </c>
      <c r="F492" s="7">
        <f t="shared" si="46"/>
        <v>0.6808002152097582</v>
      </c>
      <c r="G492" s="6">
        <f t="shared" si="44"/>
        <v>1.9286486862166779E-4</v>
      </c>
      <c r="H492" s="7">
        <f t="shared" si="47"/>
        <v>0.41948890809815281</v>
      </c>
      <c r="I492">
        <f t="shared" si="45"/>
        <v>2.0523649189224669E-4</v>
      </c>
      <c r="J492" s="2"/>
      <c r="K492" s="2"/>
      <c r="L492" s="2"/>
      <c r="M492" s="2"/>
      <c r="N492" s="2"/>
      <c r="O492" s="2"/>
    </row>
    <row r="493" spans="1:15">
      <c r="A493" s="3" t="s">
        <v>970</v>
      </c>
      <c r="B493">
        <v>6.65</v>
      </c>
      <c r="C493" s="4">
        <v>560</v>
      </c>
      <c r="D493">
        <f t="shared" si="42"/>
        <v>84.210526315789465</v>
      </c>
      <c r="E493" s="6">
        <f t="shared" si="43"/>
        <v>4.4835366136808716E-4</v>
      </c>
      <c r="F493" s="7">
        <f t="shared" si="46"/>
        <v>0.68124856887112628</v>
      </c>
      <c r="G493" s="6">
        <f t="shared" si="44"/>
        <v>5.7772584519553635E-4</v>
      </c>
      <c r="H493" s="7">
        <f t="shared" si="47"/>
        <v>0.42006663394334837</v>
      </c>
      <c r="I493">
        <f t="shared" si="45"/>
        <v>4.7921270788769954E-4</v>
      </c>
      <c r="J493" s="4"/>
      <c r="K493" s="4"/>
      <c r="L493" s="4"/>
      <c r="M493" s="4"/>
      <c r="N493" s="4"/>
      <c r="O493" s="4"/>
    </row>
    <row r="494" spans="1:15">
      <c r="A494" s="3" t="s">
        <v>988</v>
      </c>
      <c r="B494">
        <v>15.49</v>
      </c>
      <c r="C494" s="4">
        <v>1301</v>
      </c>
      <c r="D494">
        <f t="shared" si="42"/>
        <v>83.989670755326017</v>
      </c>
      <c r="E494" s="6">
        <f t="shared" si="43"/>
        <v>1.0416216311426453E-3</v>
      </c>
      <c r="F494" s="7">
        <f t="shared" si="46"/>
        <v>0.68229019050226891</v>
      </c>
      <c r="G494" s="6">
        <f t="shared" si="44"/>
        <v>1.3457102770043396E-3</v>
      </c>
      <c r="H494" s="7">
        <f t="shared" si="47"/>
        <v>0.42141234422035273</v>
      </c>
      <c r="I494">
        <f t="shared" si="45"/>
        <v>1.3469534908872038E-4</v>
      </c>
      <c r="J494" s="2"/>
      <c r="K494" s="2"/>
      <c r="L494" s="2"/>
      <c r="M494" s="2"/>
      <c r="N494" s="2"/>
      <c r="O494" s="2"/>
    </row>
    <row r="495" spans="1:15">
      <c r="A495" s="3" t="s">
        <v>694</v>
      </c>
      <c r="B495">
        <v>4.3499999999999996</v>
      </c>
      <c r="C495" s="4">
        <v>365</v>
      </c>
      <c r="D495">
        <f t="shared" si="42"/>
        <v>83.908045977011497</v>
      </c>
      <c r="E495" s="6">
        <f t="shared" si="43"/>
        <v>2.9223051142741397E-4</v>
      </c>
      <c r="F495" s="7">
        <f t="shared" si="46"/>
        <v>0.68258242101369637</v>
      </c>
      <c r="G495" s="6">
        <f t="shared" si="44"/>
        <v>3.7791089121813273E-4</v>
      </c>
      <c r="H495" s="7">
        <f t="shared" si="47"/>
        <v>0.42179025511157087</v>
      </c>
      <c r="I495">
        <f t="shared" si="45"/>
        <v>1.4803723290746085E-4</v>
      </c>
      <c r="J495" s="2"/>
      <c r="K495" s="2"/>
      <c r="L495" s="2"/>
      <c r="M495" s="2"/>
      <c r="N495" s="2"/>
      <c r="O495" s="2"/>
    </row>
    <row r="496" spans="1:15">
      <c r="A496" s="3" t="s">
        <v>551</v>
      </c>
      <c r="B496">
        <v>4.78</v>
      </c>
      <c r="C496" s="4">
        <v>401</v>
      </c>
      <c r="D496">
        <f t="shared" si="42"/>
        <v>83.891213389121333</v>
      </c>
      <c r="E496" s="6">
        <f t="shared" si="43"/>
        <v>3.2105324680107666E-4</v>
      </c>
      <c r="F496" s="7">
        <f t="shared" si="46"/>
        <v>0.68290347426049747</v>
      </c>
      <c r="G496" s="6">
        <f t="shared" si="44"/>
        <v>4.1526760000521259E-4</v>
      </c>
      <c r="H496" s="7">
        <f t="shared" si="47"/>
        <v>0.42220552271157608</v>
      </c>
      <c r="I496">
        <f t="shared" si="45"/>
        <v>1.2619623908843858E-4</v>
      </c>
      <c r="J496" s="2"/>
      <c r="K496" s="2"/>
      <c r="L496" s="2"/>
      <c r="M496" s="2"/>
      <c r="N496" s="2"/>
      <c r="O496" s="2"/>
    </row>
    <row r="497" spans="1:15">
      <c r="A497" s="3" t="s">
        <v>164</v>
      </c>
      <c r="B497">
        <v>4.07</v>
      </c>
      <c r="C497" s="4">
        <v>341</v>
      </c>
      <c r="D497">
        <f t="shared" si="42"/>
        <v>83.783783783783775</v>
      </c>
      <c r="E497" s="6">
        <f t="shared" si="43"/>
        <v>2.7301535451163878E-4</v>
      </c>
      <c r="F497" s="7">
        <f t="shared" si="46"/>
        <v>0.6831764896150091</v>
      </c>
      <c r="G497" s="6">
        <f t="shared" si="44"/>
        <v>3.535855924730576E-4</v>
      </c>
      <c r="H497" s="7">
        <f t="shared" si="47"/>
        <v>0.42255910830404914</v>
      </c>
      <c r="I497">
        <f t="shared" si="45"/>
        <v>1.1259912055844312E-4</v>
      </c>
      <c r="J497" s="2"/>
      <c r="K497" s="2"/>
      <c r="L497" s="2"/>
      <c r="M497" s="2"/>
      <c r="N497" s="2"/>
      <c r="O497" s="2"/>
    </row>
    <row r="498" spans="1:15">
      <c r="A498" s="3" t="s">
        <v>942</v>
      </c>
      <c r="B498">
        <v>3.63</v>
      </c>
      <c r="C498" s="4">
        <v>304</v>
      </c>
      <c r="D498">
        <f t="shared" si="42"/>
        <v>83.746556473829202</v>
      </c>
      <c r="E498" s="6">
        <f t="shared" si="43"/>
        <v>2.4339198759981874E-4</v>
      </c>
      <c r="F498" s="7">
        <f t="shared" si="46"/>
        <v>0.68341988160260891</v>
      </c>
      <c r="G498" s="6">
        <f t="shared" si="44"/>
        <v>3.1536012301651081E-4</v>
      </c>
      <c r="H498" s="7">
        <f t="shared" si="47"/>
        <v>0.42287446842706566</v>
      </c>
      <c r="I498">
        <f t="shared" si="45"/>
        <v>2.0233688228749047E-4</v>
      </c>
      <c r="J498" s="2"/>
      <c r="K498" s="2"/>
      <c r="L498" s="2"/>
      <c r="M498" s="2"/>
      <c r="N498" s="2"/>
      <c r="O498" s="2"/>
    </row>
    <row r="499" spans="1:15">
      <c r="A499" s="3" t="s">
        <v>868</v>
      </c>
      <c r="B499">
        <v>6.51</v>
      </c>
      <c r="C499" s="4">
        <v>544</v>
      </c>
      <c r="D499">
        <f t="shared" si="42"/>
        <v>83.563748079877115</v>
      </c>
      <c r="E499" s="6">
        <f t="shared" si="43"/>
        <v>4.3554355675757037E-4</v>
      </c>
      <c r="F499" s="7">
        <f t="shared" si="46"/>
        <v>0.68385542515936648</v>
      </c>
      <c r="G499" s="6">
        <f t="shared" si="44"/>
        <v>5.6556319582299871E-4</v>
      </c>
      <c r="H499" s="7">
        <f t="shared" si="47"/>
        <v>0.42344003162288868</v>
      </c>
      <c r="I499">
        <f t="shared" si="45"/>
        <v>2.8323740419000654E-4</v>
      </c>
      <c r="J499" s="2"/>
      <c r="K499" s="2"/>
      <c r="L499" s="2"/>
      <c r="M499" s="2"/>
      <c r="N499" s="2"/>
      <c r="O499" s="2"/>
    </row>
    <row r="500" spans="1:15">
      <c r="A500" s="3" t="s">
        <v>791</v>
      </c>
      <c r="B500">
        <v>9.11</v>
      </c>
      <c r="C500" s="4">
        <v>761</v>
      </c>
      <c r="D500">
        <f t="shared" si="42"/>
        <v>83.53457738748628</v>
      </c>
      <c r="E500" s="6">
        <f t="shared" si="43"/>
        <v>6.0928060053770411E-4</v>
      </c>
      <c r="F500" s="7">
        <f t="shared" si="46"/>
        <v>0.68446470575990415</v>
      </c>
      <c r="G500" s="6">
        <f t="shared" si="44"/>
        <v>7.9144096988441142E-4</v>
      </c>
      <c r="H500" s="7">
        <f t="shared" si="47"/>
        <v>0.42423147259277311</v>
      </c>
      <c r="I500">
        <f t="shared" si="45"/>
        <v>2.3947279131314447E-4</v>
      </c>
      <c r="J500" s="2"/>
      <c r="K500" s="2"/>
      <c r="L500" s="2"/>
      <c r="M500" s="2"/>
      <c r="N500" s="2"/>
      <c r="O500" s="2"/>
    </row>
    <row r="501" spans="1:15">
      <c r="A501" s="3" t="s">
        <v>107</v>
      </c>
      <c r="B501">
        <v>7.7</v>
      </c>
      <c r="C501" s="4">
        <v>643</v>
      </c>
      <c r="D501">
        <f t="shared" si="42"/>
        <v>83.506493506493499</v>
      </c>
      <c r="E501" s="6">
        <f t="shared" si="43"/>
        <v>5.1480607903514294E-4</v>
      </c>
      <c r="F501" s="7">
        <f t="shared" si="46"/>
        <v>0.68497951183893924</v>
      </c>
      <c r="G501" s="6">
        <f t="shared" si="44"/>
        <v>6.6894571548956842E-4</v>
      </c>
      <c r="H501" s="7">
        <f t="shared" si="47"/>
        <v>0.4249004183082627</v>
      </c>
      <c r="I501">
        <f t="shared" si="45"/>
        <v>3.2462338536254354E-4</v>
      </c>
      <c r="J501" s="2"/>
      <c r="K501" s="2"/>
      <c r="L501" s="2"/>
      <c r="M501" s="2"/>
      <c r="N501" s="2"/>
      <c r="O501" s="2"/>
    </row>
    <row r="502" spans="1:15">
      <c r="A502" s="3" t="s">
        <v>818</v>
      </c>
      <c r="B502">
        <v>10.4</v>
      </c>
      <c r="C502" s="4">
        <v>865</v>
      </c>
      <c r="D502">
        <f t="shared" si="42"/>
        <v>83.17307692307692</v>
      </c>
      <c r="E502" s="6">
        <f t="shared" si="43"/>
        <v>6.9254628050606319E-4</v>
      </c>
      <c r="F502" s="7">
        <f t="shared" si="46"/>
        <v>0.68567205811944532</v>
      </c>
      <c r="G502" s="6">
        <f t="shared" si="44"/>
        <v>9.0351109624565084E-4</v>
      </c>
      <c r="H502" s="7">
        <f t="shared" si="47"/>
        <v>0.42580392940450834</v>
      </c>
      <c r="I502">
        <f t="shared" si="45"/>
        <v>1.1489296036326646E-4</v>
      </c>
      <c r="J502" s="2"/>
      <c r="K502" s="2"/>
      <c r="L502" s="2"/>
      <c r="M502" s="2"/>
      <c r="N502" s="2"/>
      <c r="O502" s="2"/>
    </row>
    <row r="503" spans="1:15">
      <c r="A503" s="3" t="s">
        <v>1051</v>
      </c>
      <c r="B503">
        <v>3.68</v>
      </c>
      <c r="C503" s="4">
        <v>306</v>
      </c>
      <c r="D503">
        <f t="shared" si="42"/>
        <v>83.15217391304347</v>
      </c>
      <c r="E503" s="6">
        <f t="shared" si="43"/>
        <v>2.4499325067613332E-4</v>
      </c>
      <c r="F503" s="7">
        <f t="shared" si="46"/>
        <v>0.68591705137012149</v>
      </c>
      <c r="G503" s="6">
        <f t="shared" si="44"/>
        <v>3.1970392636384567E-4</v>
      </c>
      <c r="H503" s="7">
        <f t="shared" si="47"/>
        <v>0.42612363333087216</v>
      </c>
      <c r="I503">
        <f t="shared" si="45"/>
        <v>8.9314290930592177E-4</v>
      </c>
      <c r="J503" s="4"/>
      <c r="K503" s="4"/>
      <c r="L503" s="4"/>
      <c r="M503" s="4"/>
      <c r="N503" s="4"/>
      <c r="O503" s="4"/>
    </row>
    <row r="504" spans="1:15">
      <c r="A504" s="3" t="s">
        <v>214</v>
      </c>
      <c r="B504">
        <v>28.58</v>
      </c>
      <c r="C504" s="4">
        <v>2374</v>
      </c>
      <c r="D504">
        <f t="shared" si="42"/>
        <v>83.065080475857243</v>
      </c>
      <c r="E504" s="6">
        <f t="shared" si="43"/>
        <v>1.9006992715854265E-3</v>
      </c>
      <c r="F504" s="7">
        <f t="shared" si="46"/>
        <v>0.68781775064170692</v>
      </c>
      <c r="G504" s="6">
        <f t="shared" si="44"/>
        <v>2.4829179933366055E-3</v>
      </c>
      <c r="H504" s="7">
        <f t="shared" si="47"/>
        <v>0.42860655132420877</v>
      </c>
      <c r="I504">
        <f t="shared" si="45"/>
        <v>1.916311783074498E-4</v>
      </c>
      <c r="J504" s="4"/>
      <c r="K504" s="4"/>
      <c r="L504" s="4"/>
      <c r="M504" s="4"/>
      <c r="N504" s="4"/>
      <c r="O504" s="4"/>
    </row>
    <row r="505" spans="1:15">
      <c r="A505" s="3" t="s">
        <v>755</v>
      </c>
      <c r="B505">
        <v>6.13</v>
      </c>
      <c r="C505" s="4">
        <v>509</v>
      </c>
      <c r="D505">
        <f t="shared" si="42"/>
        <v>83.034257748776511</v>
      </c>
      <c r="E505" s="6">
        <f t="shared" si="43"/>
        <v>4.0752145292206491E-4</v>
      </c>
      <c r="F505" s="7">
        <f t="shared" si="46"/>
        <v>0.68822527209462903</v>
      </c>
      <c r="G505" s="6">
        <f t="shared" si="44"/>
        <v>5.3255029038325381E-4</v>
      </c>
      <c r="H505" s="7">
        <f t="shared" si="47"/>
        <v>0.42913910161459201</v>
      </c>
      <c r="I505">
        <f t="shared" si="45"/>
        <v>4.4393879781140511E-4</v>
      </c>
      <c r="J505" s="4"/>
      <c r="K505" s="4"/>
      <c r="L505" s="4"/>
      <c r="M505" s="4"/>
      <c r="N505" s="4"/>
      <c r="O505" s="4"/>
    </row>
    <row r="506" spans="1:15">
      <c r="A506" s="3" t="s">
        <v>1070</v>
      </c>
      <c r="B506">
        <v>14.2</v>
      </c>
      <c r="C506" s="4">
        <v>1179</v>
      </c>
      <c r="D506">
        <f t="shared" si="42"/>
        <v>83.028169014084511</v>
      </c>
      <c r="E506" s="6">
        <f t="shared" si="43"/>
        <v>9.4394458348745491E-4</v>
      </c>
      <c r="F506" s="7">
        <f t="shared" si="46"/>
        <v>0.68916921667811648</v>
      </c>
      <c r="G506" s="6">
        <f t="shared" si="44"/>
        <v>1.2336401506431E-3</v>
      </c>
      <c r="H506" s="7">
        <f t="shared" si="47"/>
        <v>0.4303727417652351</v>
      </c>
      <c r="I506">
        <f t="shared" si="45"/>
        <v>1.325699621066434E-4</v>
      </c>
      <c r="J506" s="4"/>
      <c r="K506" s="4"/>
      <c r="L506" s="4"/>
      <c r="M506" s="4"/>
      <c r="N506" s="4"/>
      <c r="O506" s="4"/>
    </row>
    <row r="507" spans="1:15">
      <c r="A507" s="3" t="s">
        <v>366</v>
      </c>
      <c r="B507">
        <v>4.24</v>
      </c>
      <c r="C507" s="4">
        <v>352</v>
      </c>
      <c r="D507">
        <f t="shared" si="42"/>
        <v>83.018867924528294</v>
      </c>
      <c r="E507" s="6">
        <f t="shared" si="43"/>
        <v>2.8182230143136905E-4</v>
      </c>
      <c r="F507" s="7">
        <f t="shared" si="46"/>
        <v>0.68945103897954785</v>
      </c>
      <c r="G507" s="6">
        <f t="shared" si="44"/>
        <v>3.6835452385399609E-4</v>
      </c>
      <c r="H507" s="7">
        <f t="shared" si="47"/>
        <v>0.43074109628908908</v>
      </c>
      <c r="I507">
        <f t="shared" si="45"/>
        <v>1.120056475140685E-4</v>
      </c>
      <c r="J507" s="2"/>
      <c r="K507" s="2"/>
      <c r="L507" s="2"/>
      <c r="M507" s="2"/>
      <c r="N507" s="2"/>
      <c r="O507" s="2"/>
    </row>
    <row r="508" spans="1:15">
      <c r="A508" s="3" t="s">
        <v>800</v>
      </c>
      <c r="B508">
        <v>3.58</v>
      </c>
      <c r="C508" s="4">
        <v>297</v>
      </c>
      <c r="D508">
        <f t="shared" si="42"/>
        <v>82.960893854748605</v>
      </c>
      <c r="E508" s="6">
        <f t="shared" si="43"/>
        <v>2.3778756683271764E-4</v>
      </c>
      <c r="F508" s="7">
        <f t="shared" si="46"/>
        <v>0.68968882654638053</v>
      </c>
      <c r="G508" s="6">
        <f t="shared" si="44"/>
        <v>3.1101631966917595E-4</v>
      </c>
      <c r="H508" s="7">
        <f t="shared" si="47"/>
        <v>0.43105211260875825</v>
      </c>
      <c r="I508">
        <f t="shared" si="45"/>
        <v>9.8919304451827728E-5</v>
      </c>
      <c r="J508" s="2"/>
      <c r="K508" s="2"/>
      <c r="L508" s="2"/>
      <c r="M508" s="2"/>
      <c r="N508" s="2"/>
      <c r="O508" s="2"/>
    </row>
    <row r="509" spans="1:15">
      <c r="A509" s="3" t="s">
        <v>797</v>
      </c>
      <c r="B509">
        <v>3.16</v>
      </c>
      <c r="C509" s="4">
        <v>262</v>
      </c>
      <c r="D509">
        <f t="shared" si="42"/>
        <v>82.911392405063282</v>
      </c>
      <c r="E509" s="6">
        <f t="shared" si="43"/>
        <v>2.0976546299721221E-4</v>
      </c>
      <c r="F509" s="7">
        <f t="shared" si="46"/>
        <v>0.68989859200937775</v>
      </c>
      <c r="G509" s="6">
        <f t="shared" si="44"/>
        <v>2.7452837155156313E-4</v>
      </c>
      <c r="H509" s="7">
        <f t="shared" si="47"/>
        <v>0.43132664098030982</v>
      </c>
      <c r="I509">
        <f t="shared" si="45"/>
        <v>1.8823722577360202E-4</v>
      </c>
      <c r="J509" s="2"/>
      <c r="K509" s="2"/>
      <c r="L509" s="2"/>
      <c r="M509" s="2"/>
      <c r="N509" s="2"/>
      <c r="O509" s="2"/>
    </row>
    <row r="510" spans="1:15">
      <c r="A510" s="3" t="s">
        <v>593</v>
      </c>
      <c r="B510">
        <v>6.01</v>
      </c>
      <c r="C510" s="4">
        <v>498</v>
      </c>
      <c r="D510">
        <f t="shared" si="42"/>
        <v>82.861896838602334</v>
      </c>
      <c r="E510" s="6">
        <f t="shared" si="43"/>
        <v>3.9871450600233464E-4</v>
      </c>
      <c r="F510" s="7">
        <f t="shared" si="46"/>
        <v>0.69029730651538013</v>
      </c>
      <c r="G510" s="6">
        <f t="shared" si="44"/>
        <v>5.2212516234965013E-4</v>
      </c>
      <c r="H510" s="7">
        <f t="shared" si="47"/>
        <v>0.43184876614265949</v>
      </c>
      <c r="I510">
        <f t="shared" si="45"/>
        <v>4.1430120745061805E-4</v>
      </c>
      <c r="J510" s="2"/>
      <c r="K510" s="2"/>
      <c r="L510" s="2"/>
      <c r="M510" s="2"/>
      <c r="N510" s="2"/>
      <c r="O510" s="2"/>
    </row>
    <row r="511" spans="1:15">
      <c r="A511" s="3" t="s">
        <v>1072</v>
      </c>
      <c r="B511">
        <v>13.21</v>
      </c>
      <c r="C511" s="4">
        <v>1093</v>
      </c>
      <c r="D511">
        <f t="shared" si="42"/>
        <v>82.740348221044655</v>
      </c>
      <c r="E511" s="6">
        <f t="shared" si="43"/>
        <v>8.7509027120592721E-4</v>
      </c>
      <c r="F511" s="7">
        <f t="shared" si="46"/>
        <v>0.69117239678658604</v>
      </c>
      <c r="G511" s="6">
        <f t="shared" si="44"/>
        <v>1.14763284436587E-3</v>
      </c>
      <c r="H511" s="7">
        <f t="shared" si="47"/>
        <v>0.43299639898702535</v>
      </c>
      <c r="I511">
        <f t="shared" si="45"/>
        <v>2.4849778289226521E-4</v>
      </c>
      <c r="J511" s="2"/>
      <c r="K511" s="2"/>
      <c r="L511" s="2"/>
      <c r="M511" s="2"/>
      <c r="N511" s="2"/>
      <c r="O511" s="2"/>
    </row>
    <row r="512" spans="1:15">
      <c r="A512" s="3" t="s">
        <v>468</v>
      </c>
      <c r="B512">
        <v>7.92</v>
      </c>
      <c r="C512" s="4">
        <v>655</v>
      </c>
      <c r="D512">
        <f t="shared" si="42"/>
        <v>82.702020202020208</v>
      </c>
      <c r="E512" s="6">
        <f t="shared" si="43"/>
        <v>5.2441365749303056E-4</v>
      </c>
      <c r="F512" s="7">
        <f t="shared" si="46"/>
        <v>0.69169681044407905</v>
      </c>
      <c r="G512" s="6">
        <f t="shared" si="44"/>
        <v>6.880584502178417E-4</v>
      </c>
      <c r="H512" s="7">
        <f t="shared" si="47"/>
        <v>0.43368445743724321</v>
      </c>
      <c r="I512">
        <f t="shared" si="45"/>
        <v>2.554680143664334E-4</v>
      </c>
      <c r="J512" s="2"/>
      <c r="K512" s="2"/>
      <c r="L512" s="2"/>
      <c r="M512" s="2"/>
      <c r="N512" s="2"/>
      <c r="O512" s="2"/>
    </row>
    <row r="513" spans="1:15">
      <c r="A513" s="3" t="s">
        <v>77</v>
      </c>
      <c r="B513">
        <v>8.14</v>
      </c>
      <c r="C513" s="4">
        <v>673</v>
      </c>
      <c r="D513">
        <f t="shared" si="42"/>
        <v>82.67813267813267</v>
      </c>
      <c r="E513" s="6">
        <f t="shared" si="43"/>
        <v>5.3882502517986182E-4</v>
      </c>
      <c r="F513" s="7">
        <f t="shared" si="46"/>
        <v>0.69223563546925893</v>
      </c>
      <c r="G513" s="6">
        <f t="shared" si="44"/>
        <v>7.0717118494611521E-4</v>
      </c>
      <c r="H513" s="7">
        <f t="shared" si="47"/>
        <v>0.43439162862218933</v>
      </c>
      <c r="I513">
        <f t="shared" si="45"/>
        <v>7.4907238480576011E-4</v>
      </c>
      <c r="J513" s="2"/>
      <c r="K513" s="2"/>
      <c r="L513" s="2"/>
      <c r="M513" s="2"/>
      <c r="N513" s="2"/>
      <c r="O513" s="2"/>
    </row>
    <row r="514" spans="1:15">
      <c r="A514" s="3" t="s">
        <v>85</v>
      </c>
      <c r="B514">
        <v>23.86</v>
      </c>
      <c r="C514" s="4">
        <v>1972</v>
      </c>
      <c r="D514">
        <f t="shared" ref="D514:D577" si="48">C514/B514</f>
        <v>82.648784576697409</v>
      </c>
      <c r="E514" s="6">
        <f t="shared" si="43"/>
        <v>1.5788453932461925E-3</v>
      </c>
      <c r="F514" s="7">
        <f t="shared" si="46"/>
        <v>0.69381448086250508</v>
      </c>
      <c r="G514" s="6">
        <f t="shared" si="44"/>
        <v>2.072862957348195E-3</v>
      </c>
      <c r="H514" s="7">
        <f t="shared" si="47"/>
        <v>0.43646449157953754</v>
      </c>
      <c r="I514">
        <f t="shared" si="45"/>
        <v>2.9082745015490685E-4</v>
      </c>
      <c r="J514" s="2"/>
      <c r="K514" s="2"/>
      <c r="L514" s="2"/>
      <c r="M514" s="2"/>
      <c r="N514" s="2"/>
      <c r="O514" s="2"/>
    </row>
    <row r="515" spans="1:15">
      <c r="A515" s="3" t="s">
        <v>604</v>
      </c>
      <c r="B515">
        <v>9.26</v>
      </c>
      <c r="C515" s="4">
        <v>765</v>
      </c>
      <c r="D515">
        <f t="shared" si="48"/>
        <v>82.613390928725707</v>
      </c>
      <c r="E515" s="6">
        <f t="shared" ref="E515:E578" si="49">C515/1249014</f>
        <v>6.1248312669033328E-4</v>
      </c>
      <c r="F515" s="7">
        <f t="shared" si="46"/>
        <v>0.69442696398919546</v>
      </c>
      <c r="G515" s="6">
        <f t="shared" ref="G515:G578" si="50">B515/11510.65</f>
        <v>8.0447237992641593E-4</v>
      </c>
      <c r="H515" s="7">
        <f t="shared" si="47"/>
        <v>0.43726896395946396</v>
      </c>
      <c r="I515">
        <f t="shared" ref="I515:I578" si="51">F515*H516-F516*H515</f>
        <v>7.9463494485676467E-5</v>
      </c>
      <c r="J515" s="2"/>
      <c r="K515" s="2"/>
      <c r="L515" s="2"/>
      <c r="M515" s="2"/>
      <c r="N515" s="2"/>
      <c r="O515" s="2"/>
    </row>
    <row r="516" spans="1:15">
      <c r="A516" s="3" t="s">
        <v>626</v>
      </c>
      <c r="B516">
        <v>2.5299999999999998</v>
      </c>
      <c r="C516" s="4">
        <v>209</v>
      </c>
      <c r="D516">
        <f t="shared" si="48"/>
        <v>82.608695652173921</v>
      </c>
      <c r="E516" s="6">
        <f t="shared" si="49"/>
        <v>1.6733199147487537E-4</v>
      </c>
      <c r="F516" s="7">
        <f t="shared" ref="F516:F579" si="52">F515+E516</f>
        <v>0.69459429598067035</v>
      </c>
      <c r="G516" s="6">
        <f t="shared" si="50"/>
        <v>2.1979644937514389E-4</v>
      </c>
      <c r="H516" s="7">
        <f t="shared" ref="H516:H579" si="53">H515+G516</f>
        <v>0.43748876040883911</v>
      </c>
      <c r="I516">
        <f t="shared" si="51"/>
        <v>1.2280721875063128E-4</v>
      </c>
      <c r="J516" s="2"/>
      <c r="K516" s="2"/>
      <c r="L516" s="2"/>
      <c r="M516" s="2"/>
      <c r="N516" s="2"/>
      <c r="O516" s="2"/>
    </row>
    <row r="517" spans="1:15">
      <c r="A517" s="3" t="s">
        <v>113</v>
      </c>
      <c r="B517">
        <v>3.91</v>
      </c>
      <c r="C517" s="4">
        <v>323</v>
      </c>
      <c r="D517">
        <f t="shared" si="48"/>
        <v>82.608695652173907</v>
      </c>
      <c r="E517" s="6">
        <f t="shared" si="49"/>
        <v>2.5860398682480741E-4</v>
      </c>
      <c r="F517" s="7">
        <f t="shared" si="52"/>
        <v>0.69485289996749511</v>
      </c>
      <c r="G517" s="6">
        <f t="shared" si="50"/>
        <v>3.3968542176158605E-4</v>
      </c>
      <c r="H517" s="7">
        <f t="shared" si="53"/>
        <v>0.43782844583060071</v>
      </c>
      <c r="I517">
        <f t="shared" si="51"/>
        <v>1.0810618905376934E-4</v>
      </c>
      <c r="J517" s="2"/>
      <c r="K517" s="2"/>
      <c r="L517" s="2"/>
      <c r="M517" s="2"/>
      <c r="N517" s="2"/>
      <c r="O517" s="2"/>
    </row>
    <row r="518" spans="1:15">
      <c r="A518" s="3" t="s">
        <v>301</v>
      </c>
      <c r="B518">
        <v>3.44</v>
      </c>
      <c r="C518" s="4">
        <v>284</v>
      </c>
      <c r="D518">
        <f t="shared" si="48"/>
        <v>82.558139534883722</v>
      </c>
      <c r="E518" s="6">
        <f t="shared" si="49"/>
        <v>2.2737935683667278E-4</v>
      </c>
      <c r="F518" s="7">
        <f t="shared" si="52"/>
        <v>0.69508027932433181</v>
      </c>
      <c r="G518" s="6">
        <f t="shared" si="50"/>
        <v>2.9885367029663831E-4</v>
      </c>
      <c r="H518" s="7">
        <f t="shared" si="53"/>
        <v>0.43812729950089735</v>
      </c>
      <c r="I518">
        <f t="shared" si="51"/>
        <v>3.1871079380857426E-4</v>
      </c>
      <c r="J518" s="4"/>
      <c r="K518" s="4"/>
      <c r="L518" s="4"/>
      <c r="M518" s="4"/>
      <c r="N518" s="4"/>
      <c r="O518" s="4"/>
    </row>
    <row r="519" spans="1:15">
      <c r="A519" s="3" t="s">
        <v>62</v>
      </c>
      <c r="B519">
        <v>10.14</v>
      </c>
      <c r="C519" s="4">
        <v>837</v>
      </c>
      <c r="D519">
        <f t="shared" si="48"/>
        <v>82.544378698224847</v>
      </c>
      <c r="E519" s="6">
        <f t="shared" si="49"/>
        <v>6.7012859743765878E-4</v>
      </c>
      <c r="F519" s="7">
        <f t="shared" si="52"/>
        <v>0.69575040792176945</v>
      </c>
      <c r="G519" s="6">
        <f t="shared" si="50"/>
        <v>8.8092331883950963E-4</v>
      </c>
      <c r="H519" s="7">
        <f t="shared" si="53"/>
        <v>0.43900822281973684</v>
      </c>
      <c r="I519">
        <f t="shared" si="51"/>
        <v>2.0524992171050416E-4</v>
      </c>
      <c r="J519" s="4"/>
      <c r="K519" s="4"/>
      <c r="L519" s="4"/>
      <c r="M519" s="4"/>
      <c r="N519" s="4"/>
      <c r="O519" s="4"/>
    </row>
    <row r="520" spans="1:15">
      <c r="A520" s="3" t="s">
        <v>351</v>
      </c>
      <c r="B520">
        <v>6.53</v>
      </c>
      <c r="C520" s="4">
        <v>539</v>
      </c>
      <c r="D520">
        <f t="shared" si="48"/>
        <v>82.542113323124042</v>
      </c>
      <c r="E520" s="6">
        <f t="shared" si="49"/>
        <v>4.3154039906678386E-4</v>
      </c>
      <c r="F520" s="7">
        <f t="shared" si="52"/>
        <v>0.69618194832083624</v>
      </c>
      <c r="G520" s="6">
        <f t="shared" si="50"/>
        <v>5.6730071716193267E-4</v>
      </c>
      <c r="H520" s="7">
        <f t="shared" si="53"/>
        <v>0.43957552353689877</v>
      </c>
      <c r="I520">
        <f t="shared" si="51"/>
        <v>2.2318331765897037E-4</v>
      </c>
      <c r="J520" s="2"/>
      <c r="K520" s="2"/>
      <c r="L520" s="2"/>
      <c r="M520" s="2"/>
      <c r="N520" s="2"/>
      <c r="O520" s="2"/>
    </row>
    <row r="521" spans="1:15">
      <c r="A521" s="3" t="s">
        <v>278</v>
      </c>
      <c r="B521">
        <v>7.1</v>
      </c>
      <c r="C521" s="4">
        <v>586</v>
      </c>
      <c r="D521">
        <f t="shared" si="48"/>
        <v>82.535211267605632</v>
      </c>
      <c r="E521" s="6">
        <f t="shared" si="49"/>
        <v>4.6917008136017693E-4</v>
      </c>
      <c r="F521" s="7">
        <f t="shared" si="52"/>
        <v>0.6966511184021964</v>
      </c>
      <c r="G521" s="6">
        <f t="shared" si="50"/>
        <v>6.1682007532155002E-4</v>
      </c>
      <c r="H521" s="7">
        <f t="shared" si="53"/>
        <v>0.44019234361222032</v>
      </c>
      <c r="I521">
        <f t="shared" si="51"/>
        <v>2.1757578010012102E-4</v>
      </c>
      <c r="J521" s="2"/>
      <c r="K521" s="2"/>
      <c r="L521" s="2"/>
      <c r="M521" s="2"/>
      <c r="N521" s="2"/>
      <c r="O521" s="2"/>
    </row>
    <row r="522" spans="1:15">
      <c r="A522" s="3" t="s">
        <v>639</v>
      </c>
      <c r="B522">
        <v>6.92</v>
      </c>
      <c r="C522" s="4">
        <v>571</v>
      </c>
      <c r="D522">
        <f t="shared" si="48"/>
        <v>82.51445086705202</v>
      </c>
      <c r="E522" s="6">
        <f t="shared" si="49"/>
        <v>4.5716060828781744E-4</v>
      </c>
      <c r="F522" s="7">
        <f t="shared" si="52"/>
        <v>0.69710827901048422</v>
      </c>
      <c r="G522" s="6">
        <f t="shared" si="50"/>
        <v>6.0118238327114455E-4</v>
      </c>
      <c r="H522" s="7">
        <f t="shared" si="53"/>
        <v>0.44079352599549149</v>
      </c>
      <c r="I522">
        <f t="shared" si="51"/>
        <v>1.5442969980095089E-4</v>
      </c>
      <c r="J522" s="2"/>
      <c r="K522" s="2"/>
      <c r="L522" s="2"/>
      <c r="M522" s="2"/>
      <c r="N522" s="2"/>
      <c r="O522" s="2"/>
    </row>
    <row r="523" spans="1:15">
      <c r="A523" s="3" t="s">
        <v>682</v>
      </c>
      <c r="B523">
        <v>4.91</v>
      </c>
      <c r="C523" s="4">
        <v>405</v>
      </c>
      <c r="D523">
        <f t="shared" si="48"/>
        <v>82.484725050916495</v>
      </c>
      <c r="E523" s="6">
        <f t="shared" si="49"/>
        <v>3.2425577295370589E-4</v>
      </c>
      <c r="F523" s="7">
        <f t="shared" si="52"/>
        <v>0.69743253478343792</v>
      </c>
      <c r="G523" s="6">
        <f t="shared" si="50"/>
        <v>4.265614887082832E-4</v>
      </c>
      <c r="H523" s="7">
        <f t="shared" si="53"/>
        <v>0.44122008748419977</v>
      </c>
      <c r="I523">
        <f t="shared" si="51"/>
        <v>5.216862441997927E-4</v>
      </c>
      <c r="J523" s="4"/>
      <c r="K523" s="4"/>
      <c r="L523" s="4"/>
      <c r="M523" s="4"/>
      <c r="N523" s="4"/>
      <c r="O523" s="4"/>
    </row>
    <row r="524" spans="1:15">
      <c r="A524" s="3" t="s">
        <v>451</v>
      </c>
      <c r="B524">
        <v>16.579999999999998</v>
      </c>
      <c r="C524" s="4">
        <v>1367</v>
      </c>
      <c r="D524">
        <f t="shared" si="48"/>
        <v>82.448733413751512</v>
      </c>
      <c r="E524" s="6">
        <f t="shared" si="49"/>
        <v>1.094463312661027E-3</v>
      </c>
      <c r="F524" s="7">
        <f t="shared" si="52"/>
        <v>0.69852699809609897</v>
      </c>
      <c r="G524" s="6">
        <f t="shared" si="50"/>
        <v>1.4404051899762392E-3</v>
      </c>
      <c r="H524" s="7">
        <f t="shared" si="53"/>
        <v>0.44266049267417601</v>
      </c>
      <c r="I524">
        <f t="shared" si="51"/>
        <v>1.6811988736081807E-4</v>
      </c>
      <c r="J524" s="2"/>
      <c r="K524" s="2"/>
      <c r="L524" s="2"/>
      <c r="M524" s="2"/>
      <c r="N524" s="2"/>
      <c r="O524" s="2"/>
    </row>
    <row r="525" spans="1:15">
      <c r="A525" s="3" t="s">
        <v>16</v>
      </c>
      <c r="B525">
        <v>5.34</v>
      </c>
      <c r="C525" s="4">
        <v>440</v>
      </c>
      <c r="D525">
        <f t="shared" si="48"/>
        <v>82.397003745318358</v>
      </c>
      <c r="E525" s="6">
        <f t="shared" si="49"/>
        <v>3.5227787678921135E-4</v>
      </c>
      <c r="F525" s="7">
        <f t="shared" si="52"/>
        <v>0.69887927597288824</v>
      </c>
      <c r="G525" s="6">
        <f t="shared" si="50"/>
        <v>4.6391819749536301E-4</v>
      </c>
      <c r="H525" s="7">
        <f t="shared" si="53"/>
        <v>0.44312441087167137</v>
      </c>
      <c r="I525">
        <f t="shared" si="51"/>
        <v>4.200473389531223E-4</v>
      </c>
      <c r="J525" s="2"/>
      <c r="K525" s="2"/>
      <c r="L525" s="2"/>
      <c r="M525" s="2"/>
      <c r="N525" s="2"/>
      <c r="O525" s="2"/>
    </row>
    <row r="526" spans="1:15">
      <c r="A526" s="3" t="s">
        <v>635</v>
      </c>
      <c r="B526">
        <v>13.34</v>
      </c>
      <c r="C526" s="4">
        <v>1099</v>
      </c>
      <c r="D526">
        <f t="shared" si="48"/>
        <v>82.38380809595202</v>
      </c>
      <c r="E526" s="6">
        <f t="shared" si="49"/>
        <v>8.7989406043487107E-4</v>
      </c>
      <c r="F526" s="7">
        <f t="shared" si="52"/>
        <v>0.69975917003332311</v>
      </c>
      <c r="G526" s="6">
        <f t="shared" si="50"/>
        <v>1.1589267330689406E-3</v>
      </c>
      <c r="H526" s="7">
        <f t="shared" si="53"/>
        <v>0.44428333760474031</v>
      </c>
      <c r="I526">
        <f t="shared" si="51"/>
        <v>4.5379288799785034E-4</v>
      </c>
      <c r="J526" s="2"/>
      <c r="K526" s="2"/>
      <c r="L526" s="2"/>
      <c r="M526" s="2"/>
      <c r="N526" s="2"/>
      <c r="O526" s="2"/>
    </row>
    <row r="527" spans="1:15">
      <c r="A527" s="3" t="s">
        <v>549</v>
      </c>
      <c r="B527">
        <v>14.41</v>
      </c>
      <c r="C527" s="4">
        <v>1187</v>
      </c>
      <c r="D527">
        <f t="shared" si="48"/>
        <v>82.373351839000691</v>
      </c>
      <c r="E527" s="6">
        <f t="shared" si="49"/>
        <v>9.5034963579271325E-4</v>
      </c>
      <c r="F527" s="7">
        <f t="shared" si="52"/>
        <v>0.70070951966911577</v>
      </c>
      <c r="G527" s="6">
        <f t="shared" si="50"/>
        <v>1.2518841247019066E-3</v>
      </c>
      <c r="H527" s="7">
        <f t="shared" si="53"/>
        <v>0.44553522172944221</v>
      </c>
      <c r="I527">
        <f t="shared" si="51"/>
        <v>2.7693721408683647E-4</v>
      </c>
      <c r="J527" s="2"/>
      <c r="K527" s="2"/>
      <c r="L527" s="2"/>
      <c r="M527" s="2"/>
      <c r="N527" s="2"/>
      <c r="O527" s="2"/>
    </row>
    <row r="528" spans="1:15">
      <c r="A528" s="3" t="s">
        <v>488</v>
      </c>
      <c r="B528">
        <v>8.7799999999999994</v>
      </c>
      <c r="C528" s="4">
        <v>722</v>
      </c>
      <c r="D528">
        <f t="shared" si="48"/>
        <v>82.232346241457861</v>
      </c>
      <c r="E528" s="6">
        <f t="shared" si="49"/>
        <v>5.7805597054956949E-4</v>
      </c>
      <c r="F528" s="7">
        <f t="shared" si="52"/>
        <v>0.70128757563966537</v>
      </c>
      <c r="G528" s="6">
        <f t="shared" si="50"/>
        <v>7.6277186779200132E-4</v>
      </c>
      <c r="H528" s="7">
        <f t="shared" si="53"/>
        <v>0.44629799359723421</v>
      </c>
      <c r="I528">
        <f t="shared" si="51"/>
        <v>1.4817045297627063E-4</v>
      </c>
      <c r="J528" s="2"/>
      <c r="K528" s="2"/>
      <c r="L528" s="2"/>
      <c r="M528" s="2"/>
      <c r="N528" s="2"/>
      <c r="O528" s="2"/>
    </row>
    <row r="529" spans="1:15">
      <c r="A529" s="3" t="s">
        <v>311</v>
      </c>
      <c r="B529">
        <v>4.6900000000000004</v>
      </c>
      <c r="C529" s="4">
        <v>385</v>
      </c>
      <c r="D529">
        <f t="shared" si="48"/>
        <v>82.089552238805965</v>
      </c>
      <c r="E529" s="6">
        <f t="shared" si="49"/>
        <v>3.0824314219055993E-4</v>
      </c>
      <c r="F529" s="7">
        <f t="shared" si="52"/>
        <v>0.70159581878185595</v>
      </c>
      <c r="G529" s="6">
        <f t="shared" si="50"/>
        <v>4.0744875398000986E-4</v>
      </c>
      <c r="H529" s="7">
        <f t="shared" si="53"/>
        <v>0.44670544235121423</v>
      </c>
      <c r="I529">
        <f t="shared" si="51"/>
        <v>5.2036465562782519E-4</v>
      </c>
      <c r="J529" s="2"/>
      <c r="K529" s="2"/>
      <c r="L529" s="2"/>
      <c r="M529" s="2"/>
      <c r="N529" s="2"/>
      <c r="O529" s="2"/>
    </row>
    <row r="530" spans="1:15">
      <c r="A530" s="3" t="s">
        <v>560</v>
      </c>
      <c r="B530">
        <v>16.399999999999999</v>
      </c>
      <c r="C530" s="4">
        <v>1340</v>
      </c>
      <c r="D530">
        <f t="shared" si="48"/>
        <v>81.707317073170742</v>
      </c>
      <c r="E530" s="6">
        <f t="shared" si="49"/>
        <v>1.0728462611307799E-3</v>
      </c>
      <c r="F530" s="7">
        <f t="shared" si="52"/>
        <v>0.70266866504298675</v>
      </c>
      <c r="G530" s="6">
        <f t="shared" si="50"/>
        <v>1.4247674979258338E-3</v>
      </c>
      <c r="H530" s="7">
        <f t="shared" si="53"/>
        <v>0.44813020984914009</v>
      </c>
      <c r="I530">
        <f t="shared" si="51"/>
        <v>3.2429352501583963E-4</v>
      </c>
      <c r="J530" s="2"/>
      <c r="K530" s="2"/>
      <c r="L530" s="2"/>
      <c r="M530" s="2"/>
      <c r="N530" s="2"/>
      <c r="O530" s="2"/>
    </row>
    <row r="531" spans="1:15">
      <c r="A531" s="3" t="s">
        <v>464</v>
      </c>
      <c r="B531">
        <v>10.220000000000001</v>
      </c>
      <c r="C531" s="4">
        <v>835</v>
      </c>
      <c r="D531">
        <f t="shared" si="48"/>
        <v>81.702544031311149</v>
      </c>
      <c r="E531" s="6">
        <f t="shared" si="49"/>
        <v>6.685273343613442E-4</v>
      </c>
      <c r="F531" s="7">
        <f t="shared" si="52"/>
        <v>0.70333719237734804</v>
      </c>
      <c r="G531" s="6">
        <f t="shared" si="50"/>
        <v>8.8787340419524538E-4</v>
      </c>
      <c r="H531" s="7">
        <f t="shared" si="53"/>
        <v>0.44901808325333536</v>
      </c>
      <c r="I531">
        <f t="shared" si="51"/>
        <v>9.7101187510051368E-5</v>
      </c>
      <c r="J531" s="4"/>
      <c r="K531" s="4"/>
      <c r="L531" s="4"/>
      <c r="M531" s="4"/>
      <c r="N531" s="4"/>
      <c r="O531" s="4"/>
    </row>
    <row r="532" spans="1:15">
      <c r="A532" s="3" t="s">
        <v>985</v>
      </c>
      <c r="B532">
        <v>3.06</v>
      </c>
      <c r="C532" s="4">
        <v>250</v>
      </c>
      <c r="D532">
        <f t="shared" si="48"/>
        <v>81.699346405228752</v>
      </c>
      <c r="E532" s="6">
        <f t="shared" si="49"/>
        <v>2.0015788453932461E-4</v>
      </c>
      <c r="F532" s="7">
        <f t="shared" si="52"/>
        <v>0.70353735026188735</v>
      </c>
      <c r="G532" s="6">
        <f t="shared" si="50"/>
        <v>2.6584076485689341E-4</v>
      </c>
      <c r="H532" s="7">
        <f t="shared" si="53"/>
        <v>0.44928392401819228</v>
      </c>
      <c r="I532">
        <f t="shared" si="51"/>
        <v>2.2345497238890344E-4</v>
      </c>
      <c r="J532" s="2"/>
      <c r="K532" s="2"/>
      <c r="L532" s="2"/>
      <c r="M532" s="2"/>
      <c r="N532" s="2"/>
      <c r="O532" s="2"/>
    </row>
    <row r="533" spans="1:15">
      <c r="A533" s="3" t="s">
        <v>805</v>
      </c>
      <c r="B533">
        <v>7.04</v>
      </c>
      <c r="C533" s="4">
        <v>575</v>
      </c>
      <c r="D533">
        <f t="shared" si="48"/>
        <v>81.67613636363636</v>
      </c>
      <c r="E533" s="6">
        <f t="shared" si="49"/>
        <v>4.6036313444044661E-4</v>
      </c>
      <c r="F533" s="7">
        <f t="shared" si="52"/>
        <v>0.70399771339632777</v>
      </c>
      <c r="G533" s="6">
        <f t="shared" si="50"/>
        <v>6.1160751130474823E-4</v>
      </c>
      <c r="H533" s="7">
        <f t="shared" si="53"/>
        <v>0.44989553152949702</v>
      </c>
      <c r="I533">
        <f t="shared" si="51"/>
        <v>9.4025043055656621E-4</v>
      </c>
      <c r="J533" s="2"/>
      <c r="K533" s="2"/>
      <c r="L533" s="2"/>
      <c r="M533" s="2"/>
      <c r="N533" s="2"/>
      <c r="O533" s="2"/>
    </row>
    <row r="534" spans="1:15">
      <c r="A534" s="3" t="s">
        <v>1000</v>
      </c>
      <c r="B534">
        <v>29.62</v>
      </c>
      <c r="C534" s="4">
        <v>2419</v>
      </c>
      <c r="D534">
        <f t="shared" si="48"/>
        <v>81.667792032410532</v>
      </c>
      <c r="E534" s="6">
        <f t="shared" si="49"/>
        <v>1.9367276908025051E-3</v>
      </c>
      <c r="F534" s="7">
        <f t="shared" si="52"/>
        <v>0.70593444108713033</v>
      </c>
      <c r="G534" s="6">
        <f t="shared" si="50"/>
        <v>2.5732691029611708E-3</v>
      </c>
      <c r="H534" s="7">
        <f t="shared" si="53"/>
        <v>0.4524688006324582</v>
      </c>
      <c r="I534">
        <f t="shared" si="51"/>
        <v>3.0747683361753708E-4</v>
      </c>
      <c r="J534" s="2"/>
      <c r="K534" s="2"/>
      <c r="L534" s="2"/>
      <c r="M534" s="2"/>
      <c r="N534" s="2"/>
      <c r="O534" s="2"/>
    </row>
    <row r="535" spans="1:15">
      <c r="A535" s="3" t="s">
        <v>864</v>
      </c>
      <c r="B535">
        <v>9.68</v>
      </c>
      <c r="C535" s="4">
        <v>790</v>
      </c>
      <c r="D535">
        <f t="shared" si="48"/>
        <v>81.611570247933884</v>
      </c>
      <c r="E535" s="6">
        <f t="shared" si="49"/>
        <v>6.3249891514426582E-4</v>
      </c>
      <c r="F535" s="7">
        <f t="shared" si="52"/>
        <v>0.7065669400022746</v>
      </c>
      <c r="G535" s="6">
        <f t="shared" si="50"/>
        <v>8.4096032804402876E-4</v>
      </c>
      <c r="H535" s="7">
        <f t="shared" si="53"/>
        <v>0.45330976096050224</v>
      </c>
      <c r="I535">
        <f t="shared" si="51"/>
        <v>6.0544617737035011E-4</v>
      </c>
      <c r="J535" s="2"/>
      <c r="K535" s="2"/>
      <c r="L535" s="2"/>
      <c r="M535" s="2"/>
      <c r="N535" s="2"/>
      <c r="O535" s="2"/>
    </row>
    <row r="536" spans="1:15">
      <c r="A536" s="3" t="s">
        <v>747</v>
      </c>
      <c r="B536">
        <v>19.010000000000002</v>
      </c>
      <c r="C536" s="4">
        <v>1547</v>
      </c>
      <c r="D536">
        <f t="shared" si="48"/>
        <v>81.378221988427143</v>
      </c>
      <c r="E536" s="6">
        <f t="shared" si="49"/>
        <v>1.2385769895293408E-3</v>
      </c>
      <c r="F536" s="7">
        <f t="shared" si="52"/>
        <v>0.70780551699180394</v>
      </c>
      <c r="G536" s="6">
        <f t="shared" si="50"/>
        <v>1.6515140326567137E-3</v>
      </c>
      <c r="H536" s="7">
        <f t="shared" si="53"/>
        <v>0.45496127499315897</v>
      </c>
      <c r="I536">
        <f t="shared" si="51"/>
        <v>8.1903217673595652E-5</v>
      </c>
      <c r="J536" s="2"/>
      <c r="K536" s="2"/>
      <c r="L536" s="2"/>
      <c r="M536" s="2"/>
      <c r="N536" s="2"/>
      <c r="O536" s="2"/>
    </row>
    <row r="537" spans="1:15">
      <c r="A537" s="3" t="s">
        <v>406</v>
      </c>
      <c r="B537">
        <v>2.57</v>
      </c>
      <c r="C537" s="4">
        <v>209</v>
      </c>
      <c r="D537">
        <f t="shared" si="48"/>
        <v>81.322957198443589</v>
      </c>
      <c r="E537" s="6">
        <f t="shared" si="49"/>
        <v>1.6733199147487537E-4</v>
      </c>
      <c r="F537" s="7">
        <f t="shared" si="52"/>
        <v>0.70797284898327884</v>
      </c>
      <c r="G537" s="6">
        <f t="shared" si="50"/>
        <v>2.2327149205301176E-4</v>
      </c>
      <c r="H537" s="7">
        <f t="shared" si="53"/>
        <v>0.455184546485212</v>
      </c>
      <c r="I537">
        <f t="shared" si="51"/>
        <v>1.1040413821050699E-4</v>
      </c>
      <c r="J537" s="2"/>
      <c r="K537" s="2"/>
      <c r="L537" s="2"/>
      <c r="M537" s="2"/>
      <c r="N537" s="2"/>
      <c r="O537" s="2"/>
    </row>
    <row r="538" spans="1:15">
      <c r="A538" s="3" t="s">
        <v>448</v>
      </c>
      <c r="B538">
        <v>3.46</v>
      </c>
      <c r="C538" s="4">
        <v>281</v>
      </c>
      <c r="D538">
        <f t="shared" si="48"/>
        <v>81.213872832369944</v>
      </c>
      <c r="E538" s="6">
        <f t="shared" si="49"/>
        <v>2.2497746222220087E-4</v>
      </c>
      <c r="F538" s="7">
        <f t="shared" si="52"/>
        <v>0.708197826445501</v>
      </c>
      <c r="G538" s="6">
        <f t="shared" si="50"/>
        <v>3.0059119163557227E-4</v>
      </c>
      <c r="H538" s="7">
        <f t="shared" si="53"/>
        <v>0.45548513767684756</v>
      </c>
      <c r="I538">
        <f t="shared" si="51"/>
        <v>1.7786326431806776E-4</v>
      </c>
      <c r="J538" s="2"/>
      <c r="K538" s="2"/>
      <c r="L538" s="2"/>
      <c r="M538" s="2"/>
      <c r="N538" s="2"/>
      <c r="O538" s="2"/>
    </row>
    <row r="539" spans="1:15">
      <c r="A539" s="3" t="s">
        <v>109</v>
      </c>
      <c r="B539">
        <v>5.57</v>
      </c>
      <c r="C539" s="4">
        <v>452</v>
      </c>
      <c r="D539">
        <f t="shared" si="48"/>
        <v>81.149012567324945</v>
      </c>
      <c r="E539" s="6">
        <f t="shared" si="49"/>
        <v>3.6188545524709891E-4</v>
      </c>
      <c r="F539" s="7">
        <f t="shared" si="52"/>
        <v>0.70855971190074807</v>
      </c>
      <c r="G539" s="6">
        <f t="shared" si="50"/>
        <v>4.8389969289310339E-4</v>
      </c>
      <c r="H539" s="7">
        <f t="shared" si="53"/>
        <v>0.45596903736974065</v>
      </c>
      <c r="I539">
        <f t="shared" si="51"/>
        <v>7.5797675076982873E-5</v>
      </c>
      <c r="J539" s="2"/>
      <c r="K539" s="2"/>
      <c r="L539" s="2"/>
      <c r="M539" s="2"/>
      <c r="N539" s="2"/>
      <c r="O539" s="2"/>
    </row>
    <row r="540" spans="1:15">
      <c r="A540" s="3" t="s">
        <v>687</v>
      </c>
      <c r="B540">
        <v>2.37</v>
      </c>
      <c r="C540" s="4">
        <v>192</v>
      </c>
      <c r="D540">
        <f t="shared" si="48"/>
        <v>81.012658227848092</v>
      </c>
      <c r="E540" s="6">
        <f t="shared" si="49"/>
        <v>1.5372125532620132E-4</v>
      </c>
      <c r="F540" s="7">
        <f t="shared" si="52"/>
        <v>0.70871343315607427</v>
      </c>
      <c r="G540" s="6">
        <f t="shared" si="50"/>
        <v>2.0589627866367236E-4</v>
      </c>
      <c r="H540" s="7">
        <f t="shared" si="53"/>
        <v>0.45617493364840433</v>
      </c>
      <c r="I540">
        <f t="shared" si="51"/>
        <v>5.7090896251965617E-4</v>
      </c>
      <c r="J540" s="2"/>
      <c r="K540" s="2"/>
      <c r="L540" s="2"/>
      <c r="M540" s="2"/>
      <c r="N540" s="2"/>
      <c r="O540" s="2"/>
    </row>
    <row r="541" spans="1:15">
      <c r="A541" s="3" t="s">
        <v>57</v>
      </c>
      <c r="B541">
        <v>17.850000000000001</v>
      </c>
      <c r="C541" s="4">
        <v>1446</v>
      </c>
      <c r="D541">
        <f t="shared" si="48"/>
        <v>81.008403361344534</v>
      </c>
      <c r="E541" s="6">
        <f t="shared" si="49"/>
        <v>1.1577132041754536E-3</v>
      </c>
      <c r="F541" s="7">
        <f t="shared" si="52"/>
        <v>0.70987114636024973</v>
      </c>
      <c r="G541" s="6">
        <f t="shared" si="50"/>
        <v>1.550737794998545E-3</v>
      </c>
      <c r="H541" s="7">
        <f t="shared" si="53"/>
        <v>0.45772567144340287</v>
      </c>
      <c r="I541">
        <f t="shared" si="51"/>
        <v>1.9167041121082029E-4</v>
      </c>
      <c r="J541" s="2"/>
      <c r="K541" s="2"/>
      <c r="L541" s="2"/>
      <c r="M541" s="2"/>
      <c r="N541" s="2"/>
      <c r="O541" s="2"/>
    </row>
    <row r="542" spans="1:15">
      <c r="A542" s="3" t="s">
        <v>962</v>
      </c>
      <c r="B542">
        <v>5.99</v>
      </c>
      <c r="C542" s="4">
        <v>485</v>
      </c>
      <c r="D542">
        <f t="shared" si="48"/>
        <v>80.968280467445737</v>
      </c>
      <c r="E542" s="6">
        <f t="shared" si="49"/>
        <v>3.8830629600628978E-4</v>
      </c>
      <c r="F542" s="7">
        <f t="shared" si="52"/>
        <v>0.71025945265625601</v>
      </c>
      <c r="G542" s="6">
        <f t="shared" si="50"/>
        <v>5.2038764101071616E-4</v>
      </c>
      <c r="H542" s="7">
        <f t="shared" si="53"/>
        <v>0.45824605908441357</v>
      </c>
      <c r="I542">
        <f t="shared" si="51"/>
        <v>2.1643596566223167E-4</v>
      </c>
      <c r="J542" s="2"/>
      <c r="K542" s="2"/>
      <c r="L542" s="2"/>
      <c r="M542" s="2"/>
      <c r="N542" s="2"/>
      <c r="O542" s="2"/>
    </row>
    <row r="543" spans="1:15">
      <c r="A543" s="3" t="s">
        <v>387</v>
      </c>
      <c r="B543">
        <v>6.76</v>
      </c>
      <c r="C543" s="4">
        <v>547</v>
      </c>
      <c r="D543">
        <f t="shared" si="48"/>
        <v>80.917159763313606</v>
      </c>
      <c r="E543" s="6">
        <f t="shared" si="49"/>
        <v>4.3794545137204225E-4</v>
      </c>
      <c r="F543" s="7">
        <f t="shared" si="52"/>
        <v>0.710697398107628</v>
      </c>
      <c r="G543" s="6">
        <f t="shared" si="50"/>
        <v>5.8728221255967305E-4</v>
      </c>
      <c r="H543" s="7">
        <f t="shared" si="53"/>
        <v>0.45883334129697323</v>
      </c>
      <c r="I543">
        <f t="shared" si="51"/>
        <v>1.7399281059260474E-4</v>
      </c>
      <c r="J543" s="2"/>
      <c r="K543" s="2"/>
      <c r="L543" s="2"/>
      <c r="M543" s="2"/>
      <c r="N543" s="2"/>
      <c r="O543" s="2"/>
    </row>
    <row r="544" spans="1:15">
      <c r="A544" s="3" t="s">
        <v>807</v>
      </c>
      <c r="B544">
        <v>5.43</v>
      </c>
      <c r="C544" s="4">
        <v>439</v>
      </c>
      <c r="D544">
        <f t="shared" si="48"/>
        <v>80.847145488029469</v>
      </c>
      <c r="E544" s="6">
        <f t="shared" si="49"/>
        <v>3.5147724525105405E-4</v>
      </c>
      <c r="F544" s="7">
        <f t="shared" si="52"/>
        <v>0.71104887535287908</v>
      </c>
      <c r="G544" s="6">
        <f t="shared" si="50"/>
        <v>4.7173704352056575E-4</v>
      </c>
      <c r="H544" s="7">
        <f t="shared" si="53"/>
        <v>0.45930507834049378</v>
      </c>
      <c r="I544">
        <f t="shared" si="51"/>
        <v>3.9751720863151485E-4</v>
      </c>
      <c r="J544" s="2"/>
      <c r="K544" s="2"/>
      <c r="L544" s="2"/>
      <c r="M544" s="2"/>
      <c r="N544" s="2"/>
      <c r="O544" s="2"/>
    </row>
    <row r="545" spans="1:15">
      <c r="A545" s="3" t="s">
        <v>548</v>
      </c>
      <c r="B545">
        <v>12.4</v>
      </c>
      <c r="C545" s="4">
        <v>1002</v>
      </c>
      <c r="D545">
        <f t="shared" si="48"/>
        <v>80.806451612903217</v>
      </c>
      <c r="E545" s="6">
        <f t="shared" si="49"/>
        <v>8.0223280123361304E-4</v>
      </c>
      <c r="F545" s="7">
        <f t="shared" si="52"/>
        <v>0.71185110815411268</v>
      </c>
      <c r="G545" s="6">
        <f t="shared" si="50"/>
        <v>1.0772632301390452E-3</v>
      </c>
      <c r="H545" s="7">
        <f t="shared" si="53"/>
        <v>0.46038234157063285</v>
      </c>
      <c r="I545">
        <f t="shared" si="51"/>
        <v>1.0006326371497787E-4</v>
      </c>
      <c r="J545" s="2"/>
      <c r="K545" s="2"/>
      <c r="L545" s="2"/>
      <c r="M545" s="2"/>
      <c r="N545" s="2"/>
      <c r="O545" s="2"/>
    </row>
    <row r="546" spans="1:15">
      <c r="A546" s="3" t="s">
        <v>637</v>
      </c>
      <c r="B546">
        <v>3.12</v>
      </c>
      <c r="C546" s="4">
        <v>252</v>
      </c>
      <c r="D546">
        <f t="shared" si="48"/>
        <v>80.769230769230759</v>
      </c>
      <c r="E546" s="6">
        <f t="shared" si="49"/>
        <v>2.0175914761563923E-4</v>
      </c>
      <c r="F546" s="7">
        <f t="shared" si="52"/>
        <v>0.71205286730172834</v>
      </c>
      <c r="G546" s="6">
        <f t="shared" si="50"/>
        <v>2.7105332887369525E-4</v>
      </c>
      <c r="H546" s="7">
        <f t="shared" si="53"/>
        <v>0.46065339489950652</v>
      </c>
      <c r="I546">
        <f t="shared" si="51"/>
        <v>4.6322679138960376E-4</v>
      </c>
      <c r="J546" s="2"/>
      <c r="K546" s="2"/>
      <c r="L546" s="2"/>
      <c r="M546" s="2"/>
      <c r="N546" s="2"/>
      <c r="O546" s="2"/>
    </row>
    <row r="547" spans="1:15">
      <c r="A547" s="3" t="s">
        <v>372</v>
      </c>
      <c r="B547">
        <v>14.44</v>
      </c>
      <c r="C547" s="4">
        <v>1166</v>
      </c>
      <c r="D547">
        <f t="shared" si="48"/>
        <v>80.747922437673139</v>
      </c>
      <c r="E547" s="6">
        <f t="shared" si="49"/>
        <v>9.3353637349141E-4</v>
      </c>
      <c r="F547" s="7">
        <f t="shared" si="52"/>
        <v>0.7129864036752197</v>
      </c>
      <c r="G547" s="6">
        <f t="shared" si="50"/>
        <v>1.2544904067103074E-3</v>
      </c>
      <c r="H547" s="7">
        <f t="shared" si="53"/>
        <v>0.46190788530621685</v>
      </c>
      <c r="I547">
        <f t="shared" si="51"/>
        <v>1.3615400416083778E-4</v>
      </c>
      <c r="J547" s="2"/>
      <c r="K547" s="2"/>
      <c r="L547" s="2"/>
      <c r="M547" s="2"/>
      <c r="N547" s="2"/>
      <c r="O547" s="2"/>
    </row>
    <row r="548" spans="1:15">
      <c r="A548" s="3" t="s">
        <v>254</v>
      </c>
      <c r="B548">
        <v>4.24</v>
      </c>
      <c r="C548" s="4">
        <v>342</v>
      </c>
      <c r="D548">
        <f t="shared" si="48"/>
        <v>80.660377358490564</v>
      </c>
      <c r="E548" s="6">
        <f t="shared" si="49"/>
        <v>2.7381598604979607E-4</v>
      </c>
      <c r="F548" s="7">
        <f t="shared" si="52"/>
        <v>0.71326021966126951</v>
      </c>
      <c r="G548" s="6">
        <f t="shared" si="50"/>
        <v>3.6835452385399609E-4</v>
      </c>
      <c r="H548" s="7">
        <f t="shared" si="53"/>
        <v>0.46227623983007082</v>
      </c>
      <c r="I548">
        <f t="shared" si="51"/>
        <v>1.1088869047654049E-4</v>
      </c>
      <c r="J548" s="2"/>
      <c r="K548" s="2"/>
      <c r="L548" s="2"/>
      <c r="M548" s="2"/>
      <c r="N548" s="2"/>
      <c r="O548" s="2"/>
    </row>
    <row r="549" spans="1:15">
      <c r="A549" s="3" t="s">
        <v>79</v>
      </c>
      <c r="B549">
        <v>3.45</v>
      </c>
      <c r="C549" s="4">
        <v>278</v>
      </c>
      <c r="D549">
        <f t="shared" si="48"/>
        <v>80.579710144927532</v>
      </c>
      <c r="E549" s="6">
        <f t="shared" si="49"/>
        <v>2.2257556760772897E-4</v>
      </c>
      <c r="F549" s="7">
        <f t="shared" si="52"/>
        <v>0.71348279522887725</v>
      </c>
      <c r="G549" s="6">
        <f t="shared" si="50"/>
        <v>2.9972243096610535E-4</v>
      </c>
      <c r="H549" s="7">
        <f t="shared" si="53"/>
        <v>0.46257596226103692</v>
      </c>
      <c r="I549">
        <f t="shared" si="51"/>
        <v>1.0715407002831467E-4</v>
      </c>
      <c r="J549" s="4"/>
      <c r="K549" s="4"/>
      <c r="L549" s="4"/>
      <c r="M549" s="4"/>
      <c r="N549" s="4"/>
      <c r="O549" s="4"/>
    </row>
    <row r="550" spans="1:15">
      <c r="A550" s="3" t="s">
        <v>677</v>
      </c>
      <c r="B550">
        <v>3.33</v>
      </c>
      <c r="C550" s="4">
        <v>268</v>
      </c>
      <c r="D550">
        <f t="shared" si="48"/>
        <v>80.48048048048048</v>
      </c>
      <c r="E550" s="6">
        <f t="shared" si="49"/>
        <v>2.1456925222615599E-4</v>
      </c>
      <c r="F550" s="7">
        <f t="shared" si="52"/>
        <v>0.71369736448110344</v>
      </c>
      <c r="G550" s="6">
        <f t="shared" si="50"/>
        <v>2.8929730293250167E-4</v>
      </c>
      <c r="H550" s="7">
        <f t="shared" si="53"/>
        <v>0.4628652595639694</v>
      </c>
      <c r="I550">
        <f t="shared" si="51"/>
        <v>1.8929245350152168E-4</v>
      </c>
      <c r="J550" s="2"/>
      <c r="K550" s="2"/>
      <c r="L550" s="2"/>
      <c r="M550" s="2"/>
      <c r="N550" s="2"/>
      <c r="O550" s="2"/>
    </row>
    <row r="551" spans="1:15">
      <c r="A551" s="3" t="s">
        <v>467</v>
      </c>
      <c r="B551">
        <v>5.88</v>
      </c>
      <c r="C551" s="4">
        <v>473</v>
      </c>
      <c r="D551">
        <f t="shared" si="48"/>
        <v>80.442176870748298</v>
      </c>
      <c r="E551" s="6">
        <f t="shared" si="49"/>
        <v>3.7869871754840216E-4</v>
      </c>
      <c r="F551" s="7">
        <f t="shared" si="52"/>
        <v>0.7140760631986518</v>
      </c>
      <c r="G551" s="6">
        <f t="shared" si="50"/>
        <v>5.1083127364657947E-4</v>
      </c>
      <c r="H551" s="7">
        <f t="shared" si="53"/>
        <v>0.46337609083761599</v>
      </c>
      <c r="I551">
        <f t="shared" si="51"/>
        <v>3.396291984827382E-4</v>
      </c>
      <c r="J551" s="2"/>
      <c r="K551" s="2"/>
      <c r="L551" s="2"/>
      <c r="M551" s="2"/>
      <c r="N551" s="2"/>
      <c r="O551" s="2"/>
    </row>
    <row r="552" spans="1:15">
      <c r="A552" s="3" t="s">
        <v>379</v>
      </c>
      <c r="B552">
        <v>10.54</v>
      </c>
      <c r="C552" s="4">
        <v>847</v>
      </c>
      <c r="D552">
        <f t="shared" si="48"/>
        <v>80.360531309297926</v>
      </c>
      <c r="E552" s="6">
        <f t="shared" si="49"/>
        <v>6.7813491281923182E-4</v>
      </c>
      <c r="F552" s="7">
        <f t="shared" si="52"/>
        <v>0.71475419811147101</v>
      </c>
      <c r="G552" s="6">
        <f t="shared" si="50"/>
        <v>9.1567374561818838E-4</v>
      </c>
      <c r="H552" s="7">
        <f t="shared" si="53"/>
        <v>0.46429176458323418</v>
      </c>
      <c r="I552">
        <f t="shared" si="51"/>
        <v>2.4703607988846299E-4</v>
      </c>
      <c r="J552" s="2"/>
      <c r="K552" s="2"/>
      <c r="L552" s="2"/>
      <c r="M552" s="2"/>
      <c r="N552" s="2"/>
      <c r="O552" s="2"/>
    </row>
    <row r="553" spans="1:15">
      <c r="A553" s="3" t="s">
        <v>939</v>
      </c>
      <c r="B553">
        <v>7.66</v>
      </c>
      <c r="C553" s="4">
        <v>615</v>
      </c>
      <c r="D553">
        <f t="shared" si="48"/>
        <v>80.287206266318535</v>
      </c>
      <c r="E553" s="6">
        <f t="shared" si="49"/>
        <v>4.9238839596673853E-4</v>
      </c>
      <c r="F553" s="7">
        <f t="shared" si="52"/>
        <v>0.71524658650743778</v>
      </c>
      <c r="G553" s="6">
        <f t="shared" si="50"/>
        <v>6.6547067281170049E-4</v>
      </c>
      <c r="H553" s="7">
        <f t="shared" si="53"/>
        <v>0.46495723525604588</v>
      </c>
      <c r="I553">
        <f t="shared" si="51"/>
        <v>7.0065908221617068E-5</v>
      </c>
      <c r="J553" s="2"/>
      <c r="K553" s="2"/>
      <c r="L553" s="2"/>
      <c r="M553" s="2"/>
      <c r="N553" s="2"/>
      <c r="O553" s="2"/>
    </row>
    <row r="554" spans="1:15">
      <c r="A554" s="3" t="s">
        <v>165</v>
      </c>
      <c r="B554">
        <v>2.17</v>
      </c>
      <c r="C554" s="4">
        <v>174</v>
      </c>
      <c r="D554">
        <f t="shared" si="48"/>
        <v>80.184331797235032</v>
      </c>
      <c r="E554" s="6">
        <f t="shared" si="49"/>
        <v>1.3930988763936994E-4</v>
      </c>
      <c r="F554" s="7">
        <f t="shared" si="52"/>
        <v>0.7153858963950771</v>
      </c>
      <c r="G554" s="6">
        <f t="shared" si="50"/>
        <v>1.885210652743329E-4</v>
      </c>
      <c r="H554" s="7">
        <f t="shared" si="53"/>
        <v>0.46514575632132021</v>
      </c>
      <c r="I554">
        <f t="shared" si="51"/>
        <v>7.8117693637402841E-4</v>
      </c>
      <c r="J554" s="2"/>
      <c r="K554" s="2"/>
      <c r="L554" s="2"/>
      <c r="M554" s="2"/>
      <c r="N554" s="2"/>
      <c r="O554" s="2"/>
    </row>
    <row r="555" spans="1:15">
      <c r="A555" s="3" t="s">
        <v>89</v>
      </c>
      <c r="B555">
        <v>24.17</v>
      </c>
      <c r="C555" s="4">
        <v>1936</v>
      </c>
      <c r="D555">
        <f t="shared" si="48"/>
        <v>80.099296648738104</v>
      </c>
      <c r="E555" s="6">
        <f t="shared" si="49"/>
        <v>1.5500226578725297E-3</v>
      </c>
      <c r="F555" s="7">
        <f t="shared" si="52"/>
        <v>0.71693591905294962</v>
      </c>
      <c r="G555" s="6">
        <f t="shared" si="50"/>
        <v>2.0997945381016712E-3</v>
      </c>
      <c r="H555" s="7">
        <f t="shared" si="53"/>
        <v>0.46724555085942188</v>
      </c>
      <c r="I555">
        <f t="shared" si="51"/>
        <v>1.9949460189749857E-4</v>
      </c>
      <c r="J555" s="2"/>
      <c r="K555" s="2"/>
      <c r="L555" s="2"/>
      <c r="M555" s="2"/>
      <c r="N555" s="2"/>
      <c r="O555" s="2"/>
    </row>
    <row r="556" spans="1:15">
      <c r="A556" s="3" t="s">
        <v>416</v>
      </c>
      <c r="B556">
        <v>6.17</v>
      </c>
      <c r="C556" s="4">
        <v>494</v>
      </c>
      <c r="D556">
        <f t="shared" si="48"/>
        <v>80.064829821717993</v>
      </c>
      <c r="E556" s="6">
        <f t="shared" si="49"/>
        <v>3.9551197984970547E-4</v>
      </c>
      <c r="F556" s="7">
        <f t="shared" si="52"/>
        <v>0.71733143103279928</v>
      </c>
      <c r="G556" s="6">
        <f t="shared" si="50"/>
        <v>5.3602533306112163E-4</v>
      </c>
      <c r="H556" s="7">
        <f t="shared" si="53"/>
        <v>0.46778157619248301</v>
      </c>
      <c r="I556">
        <f t="shared" si="51"/>
        <v>1.2246032212159808E-4</v>
      </c>
      <c r="J556" s="2"/>
      <c r="K556" s="2"/>
      <c r="L556" s="2"/>
      <c r="M556" s="2"/>
      <c r="N556" s="2"/>
      <c r="O556" s="2"/>
    </row>
    <row r="557" spans="1:15">
      <c r="A557" s="3" t="s">
        <v>221</v>
      </c>
      <c r="B557">
        <v>3.78</v>
      </c>
      <c r="C557" s="4">
        <v>302</v>
      </c>
      <c r="D557">
        <f t="shared" si="48"/>
        <v>79.894179894179899</v>
      </c>
      <c r="E557" s="6">
        <f t="shared" si="49"/>
        <v>2.4179072452350413E-4</v>
      </c>
      <c r="F557" s="7">
        <f t="shared" si="52"/>
        <v>0.71757322175732274</v>
      </c>
      <c r="G557" s="6">
        <f t="shared" si="50"/>
        <v>3.2839153305851539E-4</v>
      </c>
      <c r="H557" s="7">
        <f t="shared" si="53"/>
        <v>0.46810996772554153</v>
      </c>
      <c r="I557">
        <f t="shared" si="51"/>
        <v>6.9070858015107817E-5</v>
      </c>
      <c r="J557" s="2"/>
      <c r="K557" s="2"/>
      <c r="L557" s="2"/>
      <c r="M557" s="2"/>
      <c r="N557" s="2"/>
      <c r="O557" s="2"/>
    </row>
    <row r="558" spans="1:15">
      <c r="A558" s="3" t="s">
        <v>909</v>
      </c>
      <c r="B558">
        <v>2.13</v>
      </c>
      <c r="C558" s="4">
        <v>170</v>
      </c>
      <c r="D558">
        <f t="shared" si="48"/>
        <v>79.812206572769952</v>
      </c>
      <c r="E558" s="6">
        <f t="shared" si="49"/>
        <v>1.3610736148674074E-4</v>
      </c>
      <c r="F558" s="7">
        <f t="shared" si="52"/>
        <v>0.71770932911880947</v>
      </c>
      <c r="G558" s="6">
        <f t="shared" si="50"/>
        <v>1.85046022596465E-4</v>
      </c>
      <c r="H558" s="7">
        <f t="shared" si="53"/>
        <v>0.46829501374813798</v>
      </c>
      <c r="I558">
        <f t="shared" si="51"/>
        <v>1.117587657490926E-4</v>
      </c>
      <c r="J558" s="2"/>
      <c r="K558" s="2"/>
      <c r="L558" s="2"/>
      <c r="M558" s="2"/>
      <c r="N558" s="2"/>
      <c r="O558" s="2"/>
    </row>
    <row r="559" spans="1:15">
      <c r="A559" s="3" t="s">
        <v>825</v>
      </c>
      <c r="B559">
        <v>3.44</v>
      </c>
      <c r="C559" s="4">
        <v>274</v>
      </c>
      <c r="D559">
        <f t="shared" si="48"/>
        <v>79.651162790697683</v>
      </c>
      <c r="E559" s="6">
        <f t="shared" si="49"/>
        <v>2.1937304145509977E-4</v>
      </c>
      <c r="F559" s="7">
        <f t="shared" si="52"/>
        <v>0.71792870216026461</v>
      </c>
      <c r="G559" s="6">
        <f t="shared" si="50"/>
        <v>2.9885367029663831E-4</v>
      </c>
      <c r="H559" s="7">
        <f t="shared" si="53"/>
        <v>0.46859386741843462</v>
      </c>
      <c r="I559">
        <f t="shared" si="51"/>
        <v>9.3365376615633933E-4</v>
      </c>
      <c r="J559" s="2"/>
      <c r="K559" s="2"/>
      <c r="L559" s="2"/>
      <c r="M559" s="2"/>
      <c r="N559" s="2"/>
      <c r="O559" s="2"/>
    </row>
    <row r="560" spans="1:15">
      <c r="A560" s="3" t="s">
        <v>104</v>
      </c>
      <c r="B560">
        <v>28.69</v>
      </c>
      <c r="C560" s="4">
        <v>2281</v>
      </c>
      <c r="D560">
        <f t="shared" si="48"/>
        <v>79.505054025792958</v>
      </c>
      <c r="E560" s="6">
        <f t="shared" si="49"/>
        <v>1.8262405385367979E-3</v>
      </c>
      <c r="F560" s="7">
        <f t="shared" si="52"/>
        <v>0.71975494269880136</v>
      </c>
      <c r="G560" s="6">
        <f t="shared" si="50"/>
        <v>2.4924743607007424E-3</v>
      </c>
      <c r="H560" s="7">
        <f t="shared" si="53"/>
        <v>0.47108634177913539</v>
      </c>
      <c r="I560">
        <f t="shared" si="51"/>
        <v>7.1662936815269918E-4</v>
      </c>
      <c r="J560" s="2"/>
      <c r="K560" s="2"/>
      <c r="L560" s="2"/>
      <c r="M560" s="2"/>
      <c r="N560" s="2"/>
      <c r="O560" s="2"/>
    </row>
    <row r="561" spans="1:15">
      <c r="A561" s="3" t="s">
        <v>138</v>
      </c>
      <c r="B561">
        <v>21.95</v>
      </c>
      <c r="C561" s="4">
        <v>1739</v>
      </c>
      <c r="D561">
        <f t="shared" si="48"/>
        <v>79.2255125284738</v>
      </c>
      <c r="E561" s="6">
        <f t="shared" si="49"/>
        <v>1.392298244855542E-3</v>
      </c>
      <c r="F561" s="7">
        <f t="shared" si="52"/>
        <v>0.7211472409436569</v>
      </c>
      <c r="G561" s="6">
        <f t="shared" si="50"/>
        <v>1.9069296694800033E-3</v>
      </c>
      <c r="H561" s="7">
        <f t="shared" si="53"/>
        <v>0.47299327144861542</v>
      </c>
      <c r="I561">
        <f t="shared" si="51"/>
        <v>1.2358934220746409E-4</v>
      </c>
      <c r="J561" s="2"/>
      <c r="K561" s="2"/>
      <c r="L561" s="2"/>
      <c r="M561" s="2"/>
      <c r="N561" s="2"/>
      <c r="O561" s="2"/>
    </row>
    <row r="562" spans="1:15">
      <c r="A562" s="3" t="s">
        <v>440</v>
      </c>
      <c r="B562">
        <v>3.78</v>
      </c>
      <c r="C562" s="4">
        <v>299</v>
      </c>
      <c r="D562">
        <f t="shared" si="48"/>
        <v>79.100529100529101</v>
      </c>
      <c r="E562" s="6">
        <f t="shared" si="49"/>
        <v>2.3938882990903225E-4</v>
      </c>
      <c r="F562" s="7">
        <f t="shared" si="52"/>
        <v>0.72138662977356593</v>
      </c>
      <c r="G562" s="6">
        <f t="shared" si="50"/>
        <v>3.2839153305851539E-4</v>
      </c>
      <c r="H562" s="7">
        <f t="shared" si="53"/>
        <v>0.47332166298167394</v>
      </c>
      <c r="I562">
        <f t="shared" si="51"/>
        <v>3.1091177046776997E-4</v>
      </c>
      <c r="J562" s="2"/>
      <c r="K562" s="2"/>
      <c r="L562" s="2"/>
      <c r="M562" s="2"/>
      <c r="N562" s="2"/>
      <c r="O562" s="2"/>
    </row>
    <row r="563" spans="1:15">
      <c r="A563" s="3" t="s">
        <v>159</v>
      </c>
      <c r="B563">
        <v>9.49</v>
      </c>
      <c r="C563" s="4">
        <v>749</v>
      </c>
      <c r="D563">
        <f t="shared" si="48"/>
        <v>78.925184404636454</v>
      </c>
      <c r="E563" s="6">
        <f t="shared" si="49"/>
        <v>5.996730220798166E-4</v>
      </c>
      <c r="F563" s="7">
        <f t="shared" si="52"/>
        <v>0.7219863027956458</v>
      </c>
      <c r="G563" s="6">
        <f t="shared" si="50"/>
        <v>8.2445387532415642E-4</v>
      </c>
      <c r="H563" s="7">
        <f t="shared" si="53"/>
        <v>0.47414611685699809</v>
      </c>
      <c r="I563">
        <f t="shared" si="51"/>
        <v>2.0673527991871277E-4</v>
      </c>
      <c r="J563" s="2"/>
      <c r="K563" s="2"/>
      <c r="L563" s="2"/>
      <c r="M563" s="2"/>
      <c r="N563" s="2"/>
      <c r="O563" s="2"/>
    </row>
    <row r="564" spans="1:15">
      <c r="A564" s="3" t="s">
        <v>779</v>
      </c>
      <c r="B564">
        <v>6.31</v>
      </c>
      <c r="C564" s="4">
        <v>498</v>
      </c>
      <c r="D564">
        <f t="shared" si="48"/>
        <v>78.922345483359749</v>
      </c>
      <c r="E564" s="6">
        <f t="shared" si="49"/>
        <v>3.9871450600233464E-4</v>
      </c>
      <c r="F564" s="7">
        <f t="shared" si="52"/>
        <v>0.72238501730164817</v>
      </c>
      <c r="G564" s="6">
        <f t="shared" si="50"/>
        <v>5.4818798243365927E-4</v>
      </c>
      <c r="H564" s="7">
        <f t="shared" si="53"/>
        <v>0.47469430483943176</v>
      </c>
      <c r="I564">
        <f t="shared" si="51"/>
        <v>9.3100260471101759E-5</v>
      </c>
      <c r="J564" s="2"/>
      <c r="K564" s="2"/>
      <c r="L564" s="2"/>
      <c r="M564" s="2"/>
      <c r="N564" s="2"/>
      <c r="O564" s="2"/>
    </row>
    <row r="565" spans="1:15">
      <c r="A565" s="3" t="s">
        <v>161</v>
      </c>
      <c r="B565">
        <v>2.84</v>
      </c>
      <c r="C565" s="4">
        <v>224</v>
      </c>
      <c r="D565">
        <f t="shared" si="48"/>
        <v>78.873239436619727</v>
      </c>
      <c r="E565" s="6">
        <f t="shared" si="49"/>
        <v>1.7934146454723487E-4</v>
      </c>
      <c r="F565" s="7">
        <f t="shared" si="52"/>
        <v>0.7225643587661954</v>
      </c>
      <c r="G565" s="6">
        <f t="shared" si="50"/>
        <v>2.4672803012862002E-4</v>
      </c>
      <c r="H565" s="7">
        <f t="shared" si="53"/>
        <v>0.47494103286956035</v>
      </c>
      <c r="I565">
        <f t="shared" si="51"/>
        <v>3.8610287863627413E-4</v>
      </c>
      <c r="J565" s="2"/>
      <c r="K565" s="2"/>
      <c r="L565" s="2"/>
      <c r="M565" s="2"/>
      <c r="N565" s="2"/>
      <c r="O565" s="2"/>
    </row>
    <row r="566" spans="1:15">
      <c r="A566" s="3" t="s">
        <v>523</v>
      </c>
      <c r="B566">
        <v>11.76</v>
      </c>
      <c r="C566" s="4">
        <v>926</v>
      </c>
      <c r="D566">
        <f t="shared" si="48"/>
        <v>78.741496598639458</v>
      </c>
      <c r="E566" s="6">
        <f t="shared" si="49"/>
        <v>7.4138480433365837E-4</v>
      </c>
      <c r="F566" s="7">
        <f t="shared" si="52"/>
        <v>0.72330574357052901</v>
      </c>
      <c r="G566" s="6">
        <f t="shared" si="50"/>
        <v>1.0216625472931589E-3</v>
      </c>
      <c r="H566" s="7">
        <f t="shared" si="53"/>
        <v>0.47596269541685349</v>
      </c>
      <c r="I566">
        <f t="shared" si="51"/>
        <v>1.4650146210520854E-4</v>
      </c>
      <c r="J566" s="2"/>
      <c r="K566" s="2"/>
      <c r="L566" s="2"/>
      <c r="M566" s="2"/>
      <c r="N566" s="2"/>
      <c r="O566" s="2"/>
    </row>
    <row r="567" spans="1:15">
      <c r="A567" s="3" t="s">
        <v>30</v>
      </c>
      <c r="B567">
        <v>4.46</v>
      </c>
      <c r="C567" s="4">
        <v>351</v>
      </c>
      <c r="D567">
        <f t="shared" si="48"/>
        <v>78.699551569506724</v>
      </c>
      <c r="E567" s="6">
        <f t="shared" si="49"/>
        <v>2.8102166989321176E-4</v>
      </c>
      <c r="F567" s="7">
        <f t="shared" si="52"/>
        <v>0.7235867652404222</v>
      </c>
      <c r="G567" s="6">
        <f t="shared" si="50"/>
        <v>3.8746725858226948E-4</v>
      </c>
      <c r="H567" s="7">
        <f t="shared" si="53"/>
        <v>0.47635016267543578</v>
      </c>
      <c r="I567">
        <f t="shared" si="51"/>
        <v>1.3380794679102026E-4</v>
      </c>
      <c r="J567" s="2"/>
      <c r="K567" s="2"/>
      <c r="L567" s="2"/>
      <c r="M567" s="2"/>
      <c r="N567" s="2"/>
      <c r="O567" s="2"/>
    </row>
    <row r="568" spans="1:15">
      <c r="A568" s="3" t="s">
        <v>840</v>
      </c>
      <c r="B568">
        <v>4.07</v>
      </c>
      <c r="C568" s="4">
        <v>320</v>
      </c>
      <c r="D568">
        <f t="shared" si="48"/>
        <v>78.624078624078621</v>
      </c>
      <c r="E568" s="6">
        <f t="shared" si="49"/>
        <v>2.5620209221033553E-4</v>
      </c>
      <c r="F568" s="7">
        <f t="shared" si="52"/>
        <v>0.72384296733263254</v>
      </c>
      <c r="G568" s="6">
        <f t="shared" si="50"/>
        <v>3.535855924730576E-4</v>
      </c>
      <c r="H568" s="7">
        <f t="shared" si="53"/>
        <v>0.47670374826790884</v>
      </c>
      <c r="I568">
        <f t="shared" si="51"/>
        <v>3.6707309536304633E-4</v>
      </c>
      <c r="J568" s="2"/>
      <c r="K568" s="2"/>
      <c r="L568" s="2"/>
      <c r="M568" s="2"/>
      <c r="N568" s="2"/>
      <c r="O568" s="2"/>
    </row>
    <row r="569" spans="1:15">
      <c r="A569" s="3" t="s">
        <v>590</v>
      </c>
      <c r="B569">
        <v>11.16</v>
      </c>
      <c r="C569" s="4">
        <v>877</v>
      </c>
      <c r="D569">
        <f t="shared" si="48"/>
        <v>78.584229390681003</v>
      </c>
      <c r="E569" s="6">
        <f t="shared" si="49"/>
        <v>7.0215385896395081E-4</v>
      </c>
      <c r="F569" s="7">
        <f t="shared" si="52"/>
        <v>0.72454512119159653</v>
      </c>
      <c r="G569" s="6">
        <f t="shared" si="50"/>
        <v>9.6953690712514064E-4</v>
      </c>
      <c r="H569" s="7">
        <f t="shared" si="53"/>
        <v>0.47767328517503399</v>
      </c>
      <c r="I569">
        <f t="shared" si="51"/>
        <v>4.6055449961279749E-5</v>
      </c>
      <c r="J569" s="2"/>
      <c r="K569" s="2"/>
      <c r="L569" s="2"/>
      <c r="M569" s="2"/>
      <c r="N569" s="2"/>
      <c r="O569" s="2"/>
    </row>
    <row r="570" spans="1:15">
      <c r="A570" s="3" t="s">
        <v>51</v>
      </c>
      <c r="B570">
        <v>1.4</v>
      </c>
      <c r="C570" s="4">
        <v>110</v>
      </c>
      <c r="D570">
        <f t="shared" si="48"/>
        <v>78.571428571428569</v>
      </c>
      <c r="E570" s="6">
        <f t="shared" si="49"/>
        <v>8.8069469197302836E-5</v>
      </c>
      <c r="F570" s="7">
        <f t="shared" si="52"/>
        <v>0.72463319066079379</v>
      </c>
      <c r="G570" s="6">
        <f t="shared" si="50"/>
        <v>1.2162649372537606E-4</v>
      </c>
      <c r="H570" s="7">
        <f t="shared" si="53"/>
        <v>0.47779491166875937</v>
      </c>
      <c r="I570">
        <f t="shared" si="51"/>
        <v>6.9083174941919623E-5</v>
      </c>
      <c r="J570" s="2"/>
      <c r="K570" s="2"/>
      <c r="L570" s="2"/>
      <c r="M570" s="2"/>
      <c r="N570" s="2"/>
      <c r="O570" s="2"/>
    </row>
    <row r="571" spans="1:15">
      <c r="A571" s="3" t="s">
        <v>474</v>
      </c>
      <c r="B571">
        <v>2.1</v>
      </c>
      <c r="C571" s="4">
        <v>165</v>
      </c>
      <c r="D571">
        <f t="shared" si="48"/>
        <v>78.571428571428569</v>
      </c>
      <c r="E571" s="6">
        <f t="shared" si="49"/>
        <v>1.3210420379595425E-4</v>
      </c>
      <c r="F571" s="7">
        <f t="shared" si="52"/>
        <v>0.72476529486458974</v>
      </c>
      <c r="G571" s="6">
        <f t="shared" si="50"/>
        <v>1.8243974058806411E-4</v>
      </c>
      <c r="H571" s="7">
        <f t="shared" si="53"/>
        <v>0.47797735140934744</v>
      </c>
      <c r="I571">
        <f t="shared" si="51"/>
        <v>1.809867939537857E-4</v>
      </c>
      <c r="J571" s="2"/>
      <c r="K571" s="2"/>
      <c r="L571" s="2"/>
      <c r="M571" s="2"/>
      <c r="N571" s="2"/>
      <c r="O571" s="2"/>
    </row>
    <row r="572" spans="1:15">
      <c r="A572" s="3" t="s">
        <v>100</v>
      </c>
      <c r="B572">
        <v>5.5</v>
      </c>
      <c r="C572" s="4">
        <v>432</v>
      </c>
      <c r="D572">
        <f t="shared" si="48"/>
        <v>78.545454545454547</v>
      </c>
      <c r="E572" s="6">
        <f t="shared" si="49"/>
        <v>3.4587282448395295E-4</v>
      </c>
      <c r="F572" s="7">
        <f t="shared" si="52"/>
        <v>0.72511116768907369</v>
      </c>
      <c r="G572" s="6">
        <f t="shared" si="50"/>
        <v>4.7781836820683457E-4</v>
      </c>
      <c r="H572" s="7">
        <f t="shared" si="53"/>
        <v>0.47845516977755426</v>
      </c>
      <c r="I572">
        <f t="shared" si="51"/>
        <v>7.3754241216755778E-4</v>
      </c>
      <c r="J572" s="4"/>
      <c r="K572" s="4"/>
      <c r="L572" s="4"/>
      <c r="M572" s="4"/>
      <c r="N572" s="4"/>
      <c r="O572" s="4"/>
    </row>
    <row r="573" spans="1:15">
      <c r="A573" s="3" t="s">
        <v>433</v>
      </c>
      <c r="B573">
        <v>22.38</v>
      </c>
      <c r="C573" s="4">
        <v>1755</v>
      </c>
      <c r="D573">
        <f t="shared" si="48"/>
        <v>78.41823056300268</v>
      </c>
      <c r="E573" s="6">
        <f t="shared" si="49"/>
        <v>1.4051083494660589E-3</v>
      </c>
      <c r="F573" s="7">
        <f t="shared" si="52"/>
        <v>0.72651627603853974</v>
      </c>
      <c r="G573" s="6">
        <f t="shared" si="50"/>
        <v>1.9442863782670832E-3</v>
      </c>
      <c r="H573" s="7">
        <f t="shared" si="53"/>
        <v>0.48039945615582136</v>
      </c>
      <c r="I573">
        <f t="shared" si="51"/>
        <v>2.2443727164089822E-4</v>
      </c>
      <c r="J573" s="2"/>
      <c r="K573" s="2"/>
      <c r="L573" s="2"/>
      <c r="M573" s="2"/>
      <c r="N573" s="2"/>
      <c r="O573" s="2"/>
    </row>
    <row r="574" spans="1:15">
      <c r="A574" s="3" t="s">
        <v>952</v>
      </c>
      <c r="B574">
        <v>6.81</v>
      </c>
      <c r="C574" s="4">
        <v>534</v>
      </c>
      <c r="D574">
        <f t="shared" si="48"/>
        <v>78.41409691629957</v>
      </c>
      <c r="E574" s="6">
        <f t="shared" si="49"/>
        <v>4.2753724137599739E-4</v>
      </c>
      <c r="F574" s="7">
        <f t="shared" si="52"/>
        <v>0.72694381327991575</v>
      </c>
      <c r="G574" s="6">
        <f t="shared" si="50"/>
        <v>5.9162601590700785E-4</v>
      </c>
      <c r="H574" s="7">
        <f t="shared" si="53"/>
        <v>0.48099108217172837</v>
      </c>
      <c r="I574">
        <f t="shared" si="51"/>
        <v>1.4800753331095651E-4</v>
      </c>
      <c r="J574" s="2"/>
      <c r="K574" s="2"/>
      <c r="L574" s="2"/>
      <c r="M574" s="2"/>
      <c r="N574" s="2"/>
      <c r="O574" s="2"/>
    </row>
    <row r="575" spans="1:15">
      <c r="A575" s="3" t="s">
        <v>124</v>
      </c>
      <c r="B575">
        <v>4.49</v>
      </c>
      <c r="C575" s="4">
        <v>352</v>
      </c>
      <c r="D575">
        <f t="shared" si="48"/>
        <v>78.396436525612472</v>
      </c>
      <c r="E575" s="6">
        <f t="shared" si="49"/>
        <v>2.8182230143136905E-4</v>
      </c>
      <c r="F575" s="7">
        <f t="shared" si="52"/>
        <v>0.72722563558134712</v>
      </c>
      <c r="G575" s="6">
        <f t="shared" si="50"/>
        <v>3.9007354059067043E-4</v>
      </c>
      <c r="H575" s="7">
        <f t="shared" si="53"/>
        <v>0.48138115571231904</v>
      </c>
      <c r="I575">
        <f t="shared" si="51"/>
        <v>2.3428000337838428E-4</v>
      </c>
      <c r="J575" s="2"/>
      <c r="K575" s="2"/>
      <c r="L575" s="2"/>
      <c r="M575" s="2"/>
      <c r="N575" s="2"/>
      <c r="O575" s="2"/>
    </row>
    <row r="576" spans="1:15">
      <c r="A576" s="3" t="s">
        <v>902</v>
      </c>
      <c r="B576">
        <v>7.1</v>
      </c>
      <c r="C576" s="4">
        <v>556</v>
      </c>
      <c r="D576">
        <f t="shared" si="48"/>
        <v>78.309859154929583</v>
      </c>
      <c r="E576" s="6">
        <f t="shared" si="49"/>
        <v>4.4515113521545794E-4</v>
      </c>
      <c r="F576" s="7">
        <f t="shared" si="52"/>
        <v>0.7276707867165626</v>
      </c>
      <c r="G576" s="6">
        <f t="shared" si="50"/>
        <v>6.1682007532155002E-4</v>
      </c>
      <c r="H576" s="7">
        <f t="shared" si="53"/>
        <v>0.48199797578764059</v>
      </c>
      <c r="I576">
        <f t="shared" si="51"/>
        <v>2.650407078489958E-4</v>
      </c>
      <c r="J576" s="2"/>
      <c r="K576" s="2"/>
      <c r="L576" s="2"/>
      <c r="M576" s="2"/>
      <c r="N576" s="2"/>
      <c r="O576" s="2"/>
    </row>
    <row r="577" spans="1:15">
      <c r="A577" s="3" t="s">
        <v>31</v>
      </c>
      <c r="B577">
        <v>8.02</v>
      </c>
      <c r="C577" s="4">
        <v>627</v>
      </c>
      <c r="D577">
        <f t="shared" si="48"/>
        <v>78.179551122194525</v>
      </c>
      <c r="E577" s="6">
        <f t="shared" si="49"/>
        <v>5.0199597442462615E-4</v>
      </c>
      <c r="F577" s="7">
        <f t="shared" si="52"/>
        <v>0.72817278269098717</v>
      </c>
      <c r="G577" s="6">
        <f t="shared" si="50"/>
        <v>6.9674605691251142E-4</v>
      </c>
      <c r="H577" s="7">
        <f t="shared" si="53"/>
        <v>0.48269472184455309</v>
      </c>
      <c r="I577">
        <f t="shared" si="51"/>
        <v>6.5470901542896698E-4</v>
      </c>
      <c r="J577" s="2"/>
      <c r="K577" s="2"/>
      <c r="L577" s="2"/>
      <c r="M577" s="2"/>
      <c r="N577" s="2"/>
      <c r="O577" s="2"/>
    </row>
    <row r="578" spans="1:15">
      <c r="A578" s="3" t="s">
        <v>119</v>
      </c>
      <c r="B578">
        <v>19.8</v>
      </c>
      <c r="C578" s="4">
        <v>1547</v>
      </c>
      <c r="D578">
        <f t="shared" ref="D578:D641" si="54">C578/B578</f>
        <v>78.131313131313135</v>
      </c>
      <c r="E578" s="6">
        <f t="shared" si="49"/>
        <v>1.2385769895293408E-3</v>
      </c>
      <c r="F578" s="7">
        <f t="shared" si="52"/>
        <v>0.72941135968051651</v>
      </c>
      <c r="G578" s="6">
        <f t="shared" si="50"/>
        <v>1.7201461255446045E-3</v>
      </c>
      <c r="H578" s="7">
        <f t="shared" si="53"/>
        <v>0.4844148679700977</v>
      </c>
      <c r="I578">
        <f t="shared" si="51"/>
        <v>1.8586954909510789E-4</v>
      </c>
      <c r="J578" s="2"/>
      <c r="K578" s="2"/>
      <c r="L578" s="2"/>
      <c r="M578" s="2"/>
      <c r="N578" s="2"/>
      <c r="O578" s="2"/>
    </row>
    <row r="579" spans="1:15">
      <c r="A579" s="3" t="s">
        <v>527</v>
      </c>
      <c r="B579">
        <v>5.62</v>
      </c>
      <c r="C579" s="4">
        <v>439</v>
      </c>
      <c r="D579">
        <f t="shared" si="54"/>
        <v>78.113879003558722</v>
      </c>
      <c r="E579" s="6">
        <f t="shared" ref="E579:E642" si="55">C579/1249014</f>
        <v>3.5147724525105405E-4</v>
      </c>
      <c r="F579" s="7">
        <f t="shared" si="52"/>
        <v>0.7297628369257676</v>
      </c>
      <c r="G579" s="6">
        <f t="shared" ref="G579:G642" si="56">B579/11510.65</f>
        <v>4.8824349624043825E-4</v>
      </c>
      <c r="H579" s="7">
        <f t="shared" si="53"/>
        <v>0.48490311146633813</v>
      </c>
      <c r="I579">
        <f t="shared" ref="I579:I642" si="57">F579*H580-F580*H579</f>
        <v>1.4118748445879348E-4</v>
      </c>
      <c r="J579" s="2"/>
      <c r="K579" s="2"/>
      <c r="L579" s="2"/>
      <c r="M579" s="2"/>
      <c r="N579" s="2"/>
      <c r="O579" s="2"/>
    </row>
    <row r="580" spans="1:15">
      <c r="A580" s="3" t="s">
        <v>931</v>
      </c>
      <c r="B580">
        <v>4.26</v>
      </c>
      <c r="C580" s="4">
        <v>332</v>
      </c>
      <c r="D580">
        <f t="shared" si="54"/>
        <v>77.934272300469488</v>
      </c>
      <c r="E580" s="6">
        <f t="shared" si="55"/>
        <v>2.6580967066822309E-4</v>
      </c>
      <c r="F580" s="7">
        <f t="shared" ref="F580:F643" si="58">F579+E580</f>
        <v>0.73002864659643585</v>
      </c>
      <c r="G580" s="6">
        <f t="shared" si="56"/>
        <v>3.7009204519293E-4</v>
      </c>
      <c r="H580" s="7">
        <f t="shared" ref="H580:H643" si="59">H579+G580</f>
        <v>0.48527320351153108</v>
      </c>
      <c r="I580">
        <f t="shared" si="57"/>
        <v>1.9360569337029121E-4</v>
      </c>
      <c r="J580" s="2"/>
      <c r="K580" s="2"/>
      <c r="L580" s="2"/>
      <c r="M580" s="2"/>
      <c r="N580" s="2"/>
      <c r="O580" s="2"/>
    </row>
    <row r="581" spans="1:15">
      <c r="A581" s="3" t="s">
        <v>1047</v>
      </c>
      <c r="B581">
        <v>5.84</v>
      </c>
      <c r="C581" s="4">
        <v>455</v>
      </c>
      <c r="D581">
        <f t="shared" si="54"/>
        <v>77.910958904109592</v>
      </c>
      <c r="E581" s="6">
        <f t="shared" si="55"/>
        <v>3.6428734986157079E-4</v>
      </c>
      <c r="F581" s="7">
        <f t="shared" si="58"/>
        <v>0.73039293394629745</v>
      </c>
      <c r="G581" s="6">
        <f t="shared" si="56"/>
        <v>5.0735623096871154E-4</v>
      </c>
      <c r="H581" s="7">
        <f t="shared" si="59"/>
        <v>0.48578055974249978</v>
      </c>
      <c r="I581">
        <f t="shared" si="57"/>
        <v>8.4118908845753904E-4</v>
      </c>
      <c r="J581" s="2"/>
      <c r="K581" s="2"/>
      <c r="L581" s="2"/>
      <c r="M581" s="2"/>
      <c r="N581" s="2"/>
      <c r="O581" s="2"/>
    </row>
    <row r="582" spans="1:15">
      <c r="A582" s="3" t="s">
        <v>108</v>
      </c>
      <c r="B582">
        <v>25.35</v>
      </c>
      <c r="C582" s="4">
        <v>1973</v>
      </c>
      <c r="D582">
        <f t="shared" si="54"/>
        <v>77.830374753451679</v>
      </c>
      <c r="E582" s="6">
        <f t="shared" si="55"/>
        <v>1.5796460247843498E-3</v>
      </c>
      <c r="F582" s="7">
        <f t="shared" si="58"/>
        <v>0.73197257997108178</v>
      </c>
      <c r="G582" s="6">
        <f t="shared" si="56"/>
        <v>2.202308297098774E-3</v>
      </c>
      <c r="H582" s="7">
        <f t="shared" si="59"/>
        <v>0.48798286803959856</v>
      </c>
      <c r="I582">
        <f t="shared" si="57"/>
        <v>3.2136696187434755E-4</v>
      </c>
      <c r="J582" s="2"/>
      <c r="K582" s="2"/>
      <c r="L582" s="2"/>
      <c r="M582" s="2"/>
      <c r="N582" s="2"/>
      <c r="O582" s="2"/>
    </row>
    <row r="583" spans="1:15">
      <c r="A583" s="3" t="s">
        <v>591</v>
      </c>
      <c r="B583">
        <v>9.68</v>
      </c>
      <c r="C583" s="4">
        <v>753</v>
      </c>
      <c r="D583">
        <f t="shared" si="54"/>
        <v>77.789256198347104</v>
      </c>
      <c r="E583" s="6">
        <f t="shared" si="55"/>
        <v>6.0287554823244577E-4</v>
      </c>
      <c r="F583" s="7">
        <f t="shared" si="58"/>
        <v>0.73257545551931424</v>
      </c>
      <c r="G583" s="6">
        <f t="shared" si="56"/>
        <v>8.4096032804402876E-4</v>
      </c>
      <c r="H583" s="7">
        <f t="shared" si="59"/>
        <v>0.4888238283676426</v>
      </c>
      <c r="I583">
        <f t="shared" si="57"/>
        <v>3.0431853794665731E-4</v>
      </c>
      <c r="J583" s="2"/>
      <c r="K583" s="2"/>
      <c r="L583" s="2"/>
      <c r="M583" s="2"/>
      <c r="N583" s="2"/>
      <c r="O583" s="2"/>
    </row>
    <row r="584" spans="1:15">
      <c r="A584" s="3" t="s">
        <v>680</v>
      </c>
      <c r="B584">
        <v>9.16</v>
      </c>
      <c r="C584" s="4">
        <v>712</v>
      </c>
      <c r="D584">
        <f t="shared" si="54"/>
        <v>77.729257641921393</v>
      </c>
      <c r="E584" s="6">
        <f t="shared" si="55"/>
        <v>5.7004965516799656E-4</v>
      </c>
      <c r="F584" s="7">
        <f t="shared" si="58"/>
        <v>0.73314550517448229</v>
      </c>
      <c r="G584" s="6">
        <f t="shared" si="56"/>
        <v>7.9578477323174633E-4</v>
      </c>
      <c r="H584" s="7">
        <f t="shared" si="59"/>
        <v>0.48961961314087432</v>
      </c>
      <c r="I584">
        <f t="shared" si="57"/>
        <v>1.714608711279042E-4</v>
      </c>
      <c r="J584" s="2"/>
      <c r="K584" s="2"/>
      <c r="L584" s="2"/>
      <c r="M584" s="2"/>
      <c r="N584" s="2"/>
      <c r="O584" s="2"/>
    </row>
    <row r="585" spans="1:15">
      <c r="A585" s="3" t="s">
        <v>897</v>
      </c>
      <c r="B585">
        <v>5.16</v>
      </c>
      <c r="C585" s="4">
        <v>401</v>
      </c>
      <c r="D585">
        <f t="shared" si="54"/>
        <v>77.713178294573638</v>
      </c>
      <c r="E585" s="6">
        <f t="shared" si="55"/>
        <v>3.2105324680107666E-4</v>
      </c>
      <c r="F585" s="7">
        <f t="shared" si="58"/>
        <v>0.73346655842128339</v>
      </c>
      <c r="G585" s="6">
        <f t="shared" si="56"/>
        <v>4.4828050544495755E-4</v>
      </c>
      <c r="H585" s="7">
        <f t="shared" si="59"/>
        <v>0.49006789364631925</v>
      </c>
      <c r="I585">
        <f t="shared" si="57"/>
        <v>1.4706466171837684E-4</v>
      </c>
      <c r="J585" s="2"/>
      <c r="K585" s="2"/>
      <c r="L585" s="2"/>
      <c r="M585" s="2"/>
      <c r="N585" s="2"/>
      <c r="O585" s="2"/>
    </row>
    <row r="586" spans="1:15">
      <c r="A586" s="3" t="s">
        <v>705</v>
      </c>
      <c r="B586">
        <v>4.42</v>
      </c>
      <c r="C586" s="4">
        <v>343</v>
      </c>
      <c r="D586">
        <f t="shared" si="54"/>
        <v>77.601809954751133</v>
      </c>
      <c r="E586" s="6">
        <f t="shared" si="55"/>
        <v>2.7461661758795337E-4</v>
      </c>
      <c r="F586" s="7">
        <f t="shared" si="58"/>
        <v>0.73374117503887137</v>
      </c>
      <c r="G586" s="6">
        <f t="shared" si="56"/>
        <v>3.8399221590440161E-4</v>
      </c>
      <c r="H586" s="7">
        <f t="shared" si="59"/>
        <v>0.49045188586222366</v>
      </c>
      <c r="I586">
        <f t="shared" si="57"/>
        <v>1.8816668653659496E-4</v>
      </c>
      <c r="J586" s="2"/>
      <c r="K586" s="2"/>
      <c r="L586" s="2"/>
      <c r="M586" s="2"/>
      <c r="N586" s="2"/>
      <c r="O586" s="2"/>
    </row>
    <row r="587" spans="1:15">
      <c r="A587" s="3" t="s">
        <v>1014</v>
      </c>
      <c r="B587">
        <v>5.65</v>
      </c>
      <c r="C587" s="4">
        <v>438</v>
      </c>
      <c r="D587">
        <f t="shared" si="54"/>
        <v>77.522123893805301</v>
      </c>
      <c r="E587" s="6">
        <f t="shared" si="55"/>
        <v>3.5067661371289671E-4</v>
      </c>
      <c r="F587" s="7">
        <f t="shared" si="58"/>
        <v>0.73409185165258428</v>
      </c>
      <c r="G587" s="6">
        <f t="shared" si="56"/>
        <v>4.908497782488392E-4</v>
      </c>
      <c r="H587" s="7">
        <f t="shared" si="59"/>
        <v>0.49094273564047247</v>
      </c>
      <c r="I587">
        <f t="shared" si="57"/>
        <v>2.7522049408124083E-4</v>
      </c>
      <c r="J587" s="2"/>
      <c r="K587" s="2"/>
      <c r="L587" s="2"/>
      <c r="M587" s="2"/>
      <c r="N587" s="2"/>
      <c r="O587" s="2"/>
    </row>
    <row r="588" spans="1:15">
      <c r="A588" s="3" t="s">
        <v>152</v>
      </c>
      <c r="B588">
        <v>8.26</v>
      </c>
      <c r="C588" s="4">
        <v>640</v>
      </c>
      <c r="D588">
        <f t="shared" si="54"/>
        <v>77.481840193704599</v>
      </c>
      <c r="E588" s="6">
        <f t="shared" si="55"/>
        <v>5.1240418442067106E-4</v>
      </c>
      <c r="F588" s="7">
        <f t="shared" si="58"/>
        <v>0.73460425583700495</v>
      </c>
      <c r="G588" s="6">
        <f t="shared" si="56"/>
        <v>7.1759631297971878E-4</v>
      </c>
      <c r="H588" s="7">
        <f t="shared" si="59"/>
        <v>0.49166033195345221</v>
      </c>
      <c r="I588">
        <f t="shared" si="57"/>
        <v>6.4548155897609094E-4</v>
      </c>
      <c r="J588" s="4"/>
      <c r="K588" s="4"/>
      <c r="L588" s="4"/>
      <c r="M588" s="4"/>
      <c r="N588" s="4"/>
      <c r="O588" s="4"/>
    </row>
    <row r="589" spans="1:15">
      <c r="A589" s="3" t="s">
        <v>533</v>
      </c>
      <c r="B589">
        <v>19.36</v>
      </c>
      <c r="C589" s="4">
        <v>1499</v>
      </c>
      <c r="D589">
        <f t="shared" si="54"/>
        <v>77.42768595041322</v>
      </c>
      <c r="E589" s="6">
        <f t="shared" si="55"/>
        <v>1.2001466756977905E-3</v>
      </c>
      <c r="F589" s="7">
        <f t="shared" si="58"/>
        <v>0.73580440251270274</v>
      </c>
      <c r="G589" s="6">
        <f t="shared" si="56"/>
        <v>1.6819206560880575E-3</v>
      </c>
      <c r="H589" s="7">
        <f t="shared" si="59"/>
        <v>0.49334225260954029</v>
      </c>
      <c r="I589">
        <f t="shared" si="57"/>
        <v>6.440160436234077E-4</v>
      </c>
      <c r="J589" s="4"/>
      <c r="K589" s="4"/>
      <c r="L589" s="4"/>
      <c r="M589" s="4"/>
      <c r="N589" s="4"/>
      <c r="O589" s="4"/>
    </row>
    <row r="590" spans="1:15">
      <c r="A590" s="3" t="s">
        <v>17</v>
      </c>
      <c r="B590">
        <v>19.3</v>
      </c>
      <c r="C590" s="4">
        <v>1493</v>
      </c>
      <c r="D590">
        <f t="shared" si="54"/>
        <v>77.357512953367873</v>
      </c>
      <c r="E590" s="6">
        <f t="shared" si="55"/>
        <v>1.1953428864688465E-3</v>
      </c>
      <c r="F590" s="7">
        <f t="shared" si="58"/>
        <v>0.73699974539917157</v>
      </c>
      <c r="G590" s="6">
        <f t="shared" si="56"/>
        <v>1.6767080920712558E-3</v>
      </c>
      <c r="H590" s="7">
        <f t="shared" si="59"/>
        <v>0.49501896070161155</v>
      </c>
      <c r="I590">
        <f t="shared" si="57"/>
        <v>5.1899983539410721E-4</v>
      </c>
      <c r="J590" s="2"/>
      <c r="K590" s="2"/>
      <c r="L590" s="2"/>
      <c r="M590" s="2"/>
      <c r="N590" s="2"/>
      <c r="O590" s="2"/>
    </row>
    <row r="591" spans="1:15">
      <c r="A591" s="3" t="s">
        <v>156</v>
      </c>
      <c r="B591">
        <v>15.54</v>
      </c>
      <c r="C591" s="4">
        <v>1201</v>
      </c>
      <c r="D591">
        <f t="shared" si="54"/>
        <v>77.284427284427295</v>
      </c>
      <c r="E591" s="6">
        <f t="shared" si="55"/>
        <v>9.6155847732691546E-4</v>
      </c>
      <c r="F591" s="7">
        <f t="shared" si="58"/>
        <v>0.7379613038764985</v>
      </c>
      <c r="G591" s="6">
        <f t="shared" si="56"/>
        <v>1.3500540803516744E-3</v>
      </c>
      <c r="H591" s="7">
        <f t="shared" si="59"/>
        <v>0.49636901478196321</v>
      </c>
      <c r="I591">
        <f t="shared" si="57"/>
        <v>2.1673607424566033E-4</v>
      </c>
      <c r="J591" s="2"/>
      <c r="K591" s="2"/>
      <c r="L591" s="2"/>
      <c r="M591" s="2"/>
      <c r="N591" s="2"/>
      <c r="O591" s="2"/>
    </row>
    <row r="592" spans="1:15">
      <c r="A592" s="3" t="s">
        <v>120</v>
      </c>
      <c r="B592">
        <v>6.48</v>
      </c>
      <c r="C592" s="4">
        <v>500</v>
      </c>
      <c r="D592">
        <f t="shared" si="54"/>
        <v>77.160493827160494</v>
      </c>
      <c r="E592" s="6">
        <f t="shared" si="55"/>
        <v>4.0031576907864923E-4</v>
      </c>
      <c r="F592" s="7">
        <f t="shared" si="58"/>
        <v>0.73836161964557712</v>
      </c>
      <c r="G592" s="6">
        <f t="shared" si="56"/>
        <v>5.6295691381459787E-4</v>
      </c>
      <c r="H592" s="7">
        <f t="shared" si="59"/>
        <v>0.4969319716957778</v>
      </c>
      <c r="I592">
        <f t="shared" si="57"/>
        <v>3.4343069049486141E-4</v>
      </c>
      <c r="J592" s="2"/>
      <c r="K592" s="2"/>
      <c r="L592" s="2"/>
      <c r="M592" s="2"/>
      <c r="N592" s="2"/>
      <c r="O592" s="2"/>
    </row>
    <row r="593" spans="1:15">
      <c r="A593" s="3" t="s">
        <v>492</v>
      </c>
      <c r="B593">
        <v>10.26</v>
      </c>
      <c r="C593" s="4">
        <v>791</v>
      </c>
      <c r="D593">
        <f t="shared" si="54"/>
        <v>77.095516569200782</v>
      </c>
      <c r="E593" s="6">
        <f t="shared" si="55"/>
        <v>6.3329954668242311E-4</v>
      </c>
      <c r="F593" s="7">
        <f t="shared" si="58"/>
        <v>0.73899491919225957</v>
      </c>
      <c r="G593" s="6">
        <f t="shared" si="56"/>
        <v>8.913484468731132E-4</v>
      </c>
      <c r="H593" s="7">
        <f t="shared" si="59"/>
        <v>0.4978233201426509</v>
      </c>
      <c r="I593">
        <f t="shared" si="57"/>
        <v>3.078172135712598E-4</v>
      </c>
      <c r="J593" s="2"/>
      <c r="K593" s="2"/>
      <c r="L593" s="2"/>
      <c r="M593" s="2"/>
      <c r="N593" s="2"/>
      <c r="O593" s="2"/>
    </row>
    <row r="594" spans="1:15">
      <c r="A594" s="3" t="s">
        <v>733</v>
      </c>
      <c r="B594">
        <v>9.19</v>
      </c>
      <c r="C594" s="4">
        <v>708</v>
      </c>
      <c r="D594">
        <f t="shared" si="54"/>
        <v>77.040261153427636</v>
      </c>
      <c r="E594" s="6">
        <f t="shared" si="55"/>
        <v>5.6684712901536728E-4</v>
      </c>
      <c r="F594" s="7">
        <f t="shared" si="58"/>
        <v>0.7395617663212749</v>
      </c>
      <c r="G594" s="6">
        <f t="shared" si="56"/>
        <v>7.9839105524014717E-4</v>
      </c>
      <c r="H594" s="7">
        <f t="shared" si="59"/>
        <v>0.49862171119789106</v>
      </c>
      <c r="I594">
        <f t="shared" si="57"/>
        <v>1.6706778477143525E-4</v>
      </c>
      <c r="J594" s="2"/>
      <c r="K594" s="2"/>
      <c r="L594" s="2"/>
      <c r="M594" s="2"/>
      <c r="N594" s="2"/>
      <c r="O594" s="2"/>
    </row>
    <row r="595" spans="1:15">
      <c r="A595" s="3" t="s">
        <v>1022</v>
      </c>
      <c r="B595">
        <v>4.9800000000000004</v>
      </c>
      <c r="C595" s="4">
        <v>383</v>
      </c>
      <c r="D595">
        <f t="shared" si="54"/>
        <v>76.90763052208834</v>
      </c>
      <c r="E595" s="6">
        <f t="shared" si="55"/>
        <v>3.0664187911424534E-4</v>
      </c>
      <c r="F595" s="7">
        <f t="shared" si="58"/>
        <v>0.73986840820038913</v>
      </c>
      <c r="G595" s="6">
        <f t="shared" si="56"/>
        <v>4.3264281339455203E-4</v>
      </c>
      <c r="H595" s="7">
        <f t="shared" si="59"/>
        <v>0.49905435401128562</v>
      </c>
      <c r="I595">
        <f t="shared" si="57"/>
        <v>5.99877058912901E-4</v>
      </c>
      <c r="J595" s="4"/>
      <c r="K595" s="4"/>
      <c r="L595" s="4"/>
      <c r="M595" s="4"/>
      <c r="N595" s="4"/>
      <c r="O595" s="4"/>
    </row>
    <row r="596" spans="1:15">
      <c r="A596" s="3" t="s">
        <v>101</v>
      </c>
      <c r="B596">
        <v>17.88</v>
      </c>
      <c r="C596" s="4">
        <v>1375</v>
      </c>
      <c r="D596">
        <f t="shared" si="54"/>
        <v>76.901565995525729</v>
      </c>
      <c r="E596" s="6">
        <f t="shared" si="55"/>
        <v>1.1008683649662853E-3</v>
      </c>
      <c r="F596" s="7">
        <f t="shared" si="58"/>
        <v>0.74096927656535538</v>
      </c>
      <c r="G596" s="6">
        <f t="shared" si="56"/>
        <v>1.5533440770069456E-3</v>
      </c>
      <c r="H596" s="7">
        <f t="shared" si="59"/>
        <v>0.50060769808829253</v>
      </c>
      <c r="I596">
        <f t="shared" si="57"/>
        <v>7.7405019340298642E-4</v>
      </c>
      <c r="J596" s="4"/>
      <c r="K596" s="4"/>
      <c r="L596" s="4"/>
      <c r="M596" s="4"/>
      <c r="N596" s="4"/>
      <c r="O596" s="4"/>
    </row>
    <row r="597" spans="1:15">
      <c r="A597" s="3" t="s">
        <v>162</v>
      </c>
      <c r="B597">
        <v>23.07</v>
      </c>
      <c r="C597" s="4">
        <v>1774</v>
      </c>
      <c r="D597">
        <f t="shared" si="54"/>
        <v>76.89640225400953</v>
      </c>
      <c r="E597" s="6">
        <f t="shared" si="55"/>
        <v>1.4203203486910475E-3</v>
      </c>
      <c r="F597" s="7">
        <f t="shared" si="58"/>
        <v>0.74238959691404638</v>
      </c>
      <c r="G597" s="6">
        <f t="shared" si="56"/>
        <v>2.0042308644603042E-3</v>
      </c>
      <c r="H597" s="7">
        <f t="shared" si="59"/>
        <v>0.50261192895275286</v>
      </c>
      <c r="I597">
        <f t="shared" si="57"/>
        <v>1.4042017845677934E-4</v>
      </c>
      <c r="J597" s="2"/>
      <c r="K597" s="2"/>
      <c r="L597" s="2"/>
      <c r="M597" s="2"/>
      <c r="N597" s="2"/>
      <c r="O597" s="2"/>
    </row>
    <row r="598" spans="1:15">
      <c r="A598" s="3" t="s">
        <v>149</v>
      </c>
      <c r="B598">
        <v>4.18</v>
      </c>
      <c r="C598" s="4">
        <v>321</v>
      </c>
      <c r="D598">
        <f t="shared" si="54"/>
        <v>76.79425837320575</v>
      </c>
      <c r="E598" s="6">
        <f t="shared" si="55"/>
        <v>2.5700272374849282E-4</v>
      </c>
      <c r="F598" s="7">
        <f t="shared" si="58"/>
        <v>0.74264659963779489</v>
      </c>
      <c r="G598" s="6">
        <f t="shared" si="56"/>
        <v>3.6314195983719425E-4</v>
      </c>
      <c r="H598" s="7">
        <f t="shared" si="59"/>
        <v>0.50297507091259008</v>
      </c>
      <c r="I598">
        <f t="shared" si="57"/>
        <v>3.3405271546577131E-4</v>
      </c>
      <c r="J598" s="2"/>
      <c r="K598" s="2"/>
      <c r="L598" s="2"/>
      <c r="M598" s="2"/>
      <c r="N598" s="2"/>
      <c r="O598" s="2"/>
    </row>
    <row r="599" spans="1:15">
      <c r="A599" s="3" t="s">
        <v>715</v>
      </c>
      <c r="B599">
        <v>9.94</v>
      </c>
      <c r="C599" s="4">
        <v>763</v>
      </c>
      <c r="D599">
        <f t="shared" si="54"/>
        <v>76.760563380281695</v>
      </c>
      <c r="E599" s="6">
        <f t="shared" si="55"/>
        <v>6.108818636140187E-4</v>
      </c>
      <c r="F599" s="7">
        <f t="shared" si="58"/>
        <v>0.74325748150140891</v>
      </c>
      <c r="G599" s="6">
        <f t="shared" si="56"/>
        <v>8.6354810545017009E-4</v>
      </c>
      <c r="H599" s="7">
        <f t="shared" si="59"/>
        <v>0.50383861901804028</v>
      </c>
      <c r="I599">
        <f t="shared" si="57"/>
        <v>8.8095564416523775E-5</v>
      </c>
      <c r="J599" s="2"/>
      <c r="K599" s="2"/>
      <c r="L599" s="2"/>
      <c r="M599" s="2"/>
      <c r="N599" s="2"/>
      <c r="O599" s="2"/>
    </row>
    <row r="600" spans="1:15">
      <c r="A600" s="3" t="s">
        <v>219</v>
      </c>
      <c r="B600">
        <v>2.62</v>
      </c>
      <c r="C600" s="4">
        <v>201</v>
      </c>
      <c r="D600">
        <f t="shared" si="54"/>
        <v>76.717557251908389</v>
      </c>
      <c r="E600" s="6">
        <f t="shared" si="55"/>
        <v>1.6092693916961701E-4</v>
      </c>
      <c r="F600" s="7">
        <f t="shared" si="58"/>
        <v>0.74341840844057849</v>
      </c>
      <c r="G600" s="6">
        <f t="shared" si="56"/>
        <v>2.2761529540034665E-4</v>
      </c>
      <c r="H600" s="7">
        <f t="shared" si="59"/>
        <v>0.50406623431344066</v>
      </c>
      <c r="I600">
        <f t="shared" si="57"/>
        <v>3.103935205425179E-4</v>
      </c>
      <c r="J600" s="4"/>
      <c r="K600" s="4"/>
      <c r="L600" s="4"/>
      <c r="M600" s="4"/>
      <c r="N600" s="4"/>
      <c r="O600" s="4"/>
    </row>
    <row r="601" spans="1:15">
      <c r="A601" s="3" t="s">
        <v>778</v>
      </c>
      <c r="B601">
        <v>9.23</v>
      </c>
      <c r="C601" s="4">
        <v>708</v>
      </c>
      <c r="D601">
        <f t="shared" si="54"/>
        <v>76.706392199349949</v>
      </c>
      <c r="E601" s="6">
        <f t="shared" si="55"/>
        <v>5.6684712901536728E-4</v>
      </c>
      <c r="F601" s="7">
        <f t="shared" si="58"/>
        <v>0.74398525556959383</v>
      </c>
      <c r="G601" s="6">
        <f t="shared" si="56"/>
        <v>8.018660979180151E-4</v>
      </c>
      <c r="H601" s="7">
        <f t="shared" si="59"/>
        <v>0.50486810041135866</v>
      </c>
      <c r="I601">
        <f t="shared" si="57"/>
        <v>1.3131987222323449E-3</v>
      </c>
      <c r="J601" s="2"/>
      <c r="K601" s="2"/>
      <c r="L601" s="2"/>
      <c r="M601" s="2"/>
      <c r="N601" s="2"/>
      <c r="O601" s="2"/>
    </row>
    <row r="602" spans="1:15">
      <c r="A602" s="3" t="s">
        <v>20</v>
      </c>
      <c r="B602">
        <v>39.01</v>
      </c>
      <c r="C602" s="4">
        <v>2989</v>
      </c>
      <c r="D602">
        <f t="shared" si="54"/>
        <v>76.621379133555507</v>
      </c>
      <c r="E602" s="6">
        <f t="shared" si="55"/>
        <v>2.3930876675521654E-3</v>
      </c>
      <c r="F602" s="7">
        <f t="shared" si="58"/>
        <v>0.74637834323714602</v>
      </c>
      <c r="G602" s="6">
        <f t="shared" si="56"/>
        <v>3.3890353715906574E-3</v>
      </c>
      <c r="H602" s="7">
        <f t="shared" si="59"/>
        <v>0.50825713578294929</v>
      </c>
      <c r="I602">
        <f t="shared" si="57"/>
        <v>3.1677297912530156E-4</v>
      </c>
      <c r="J602" s="2"/>
      <c r="K602" s="2"/>
      <c r="L602" s="2"/>
      <c r="M602" s="2"/>
      <c r="N602" s="2"/>
      <c r="O602" s="2"/>
    </row>
    <row r="603" spans="1:15">
      <c r="A603" s="3" t="s">
        <v>764</v>
      </c>
      <c r="B603">
        <v>9.41</v>
      </c>
      <c r="C603" s="4">
        <v>721</v>
      </c>
      <c r="D603">
        <f t="shared" si="54"/>
        <v>76.620616365568537</v>
      </c>
      <c r="E603" s="6">
        <f t="shared" si="55"/>
        <v>5.7725533901141219E-4</v>
      </c>
      <c r="F603" s="7">
        <f t="shared" si="58"/>
        <v>0.74695559857615745</v>
      </c>
      <c r="G603" s="6">
        <f t="shared" si="56"/>
        <v>8.1750378996842056E-4</v>
      </c>
      <c r="H603" s="7">
        <f t="shared" si="59"/>
        <v>0.50907463957291765</v>
      </c>
      <c r="I603">
        <f t="shared" si="57"/>
        <v>1.9695001233410725E-4</v>
      </c>
      <c r="J603" s="2"/>
      <c r="K603" s="2"/>
      <c r="L603" s="2"/>
      <c r="M603" s="2"/>
      <c r="N603" s="2"/>
      <c r="O603" s="2"/>
    </row>
    <row r="604" spans="1:15">
      <c r="A604" s="3" t="s">
        <v>1035</v>
      </c>
      <c r="B604">
        <v>5.83</v>
      </c>
      <c r="C604" s="4">
        <v>445</v>
      </c>
      <c r="D604">
        <f t="shared" si="54"/>
        <v>76.329331046312177</v>
      </c>
      <c r="E604" s="6">
        <f t="shared" si="55"/>
        <v>3.5628103447999781E-4</v>
      </c>
      <c r="F604" s="7">
        <f t="shared" si="58"/>
        <v>0.7473118796106375</v>
      </c>
      <c r="G604" s="6">
        <f t="shared" si="56"/>
        <v>5.0648747029924466E-4</v>
      </c>
      <c r="H604" s="7">
        <f t="shared" si="59"/>
        <v>0.5095811270432169</v>
      </c>
      <c r="I604">
        <f t="shared" si="57"/>
        <v>3.5757101415101467E-4</v>
      </c>
      <c r="J604" s="2"/>
      <c r="K604" s="2"/>
      <c r="L604" s="2"/>
      <c r="M604" s="2"/>
      <c r="N604" s="2"/>
      <c r="O604" s="2"/>
    </row>
    <row r="605" spans="1:15">
      <c r="A605" s="3" t="s">
        <v>144</v>
      </c>
      <c r="B605">
        <v>10.56</v>
      </c>
      <c r="C605" s="4">
        <v>804</v>
      </c>
      <c r="D605">
        <f t="shared" si="54"/>
        <v>76.136363636363626</v>
      </c>
      <c r="E605" s="6">
        <f t="shared" si="55"/>
        <v>6.4370775667846802E-4</v>
      </c>
      <c r="F605" s="7">
        <f t="shared" si="58"/>
        <v>0.74795558736731593</v>
      </c>
      <c r="G605" s="6">
        <f t="shared" si="56"/>
        <v>9.1741126695712234E-4</v>
      </c>
      <c r="H605" s="7">
        <f t="shared" si="59"/>
        <v>0.510498538310174</v>
      </c>
      <c r="I605">
        <f t="shared" si="57"/>
        <v>1.8218132926711705E-4</v>
      </c>
      <c r="J605" s="2"/>
      <c r="K605" s="2"/>
      <c r="L605" s="2"/>
      <c r="M605" s="2"/>
      <c r="N605" s="2"/>
      <c r="O605" s="2"/>
    </row>
    <row r="606" spans="1:15">
      <c r="A606" s="3" t="s">
        <v>496</v>
      </c>
      <c r="B606">
        <v>5.37</v>
      </c>
      <c r="C606" s="4">
        <v>408</v>
      </c>
      <c r="D606">
        <f t="shared" si="54"/>
        <v>75.977653631284909</v>
      </c>
      <c r="E606" s="6">
        <f t="shared" si="55"/>
        <v>3.2665766756817777E-4</v>
      </c>
      <c r="F606" s="7">
        <f t="shared" si="58"/>
        <v>0.74828224503488416</v>
      </c>
      <c r="G606" s="6">
        <f t="shared" si="56"/>
        <v>4.6652447950376391E-4</v>
      </c>
      <c r="H606" s="7">
        <f t="shared" si="59"/>
        <v>0.51096506278967779</v>
      </c>
      <c r="I606">
        <f t="shared" si="57"/>
        <v>8.0431475692921417E-5</v>
      </c>
      <c r="J606" s="2"/>
      <c r="K606" s="2"/>
      <c r="L606" s="2"/>
      <c r="M606" s="2"/>
      <c r="N606" s="2"/>
      <c r="O606" s="2"/>
    </row>
    <row r="607" spans="1:15">
      <c r="A607" s="3" t="s">
        <v>365</v>
      </c>
      <c r="B607">
        <v>2.37</v>
      </c>
      <c r="C607" s="4">
        <v>180</v>
      </c>
      <c r="D607">
        <f t="shared" si="54"/>
        <v>75.949367088607588</v>
      </c>
      <c r="E607" s="6">
        <f t="shared" si="55"/>
        <v>1.4411367686831372E-4</v>
      </c>
      <c r="F607" s="7">
        <f t="shared" si="58"/>
        <v>0.74842635871175245</v>
      </c>
      <c r="G607" s="6">
        <f t="shared" si="56"/>
        <v>2.0589627866367236E-4</v>
      </c>
      <c r="H607" s="7">
        <f t="shared" si="59"/>
        <v>0.51117095906834142</v>
      </c>
      <c r="I607">
        <f t="shared" si="57"/>
        <v>8.3517172512387328E-4</v>
      </c>
      <c r="J607" s="4"/>
      <c r="K607" s="4"/>
      <c r="L607" s="4"/>
      <c r="M607" s="4"/>
      <c r="N607" s="4"/>
      <c r="O607" s="4"/>
    </row>
    <row r="608" spans="1:15">
      <c r="A608" s="3" t="s">
        <v>996</v>
      </c>
      <c r="B608">
        <v>24.59</v>
      </c>
      <c r="C608" s="4">
        <v>1866</v>
      </c>
      <c r="D608">
        <f t="shared" si="54"/>
        <v>75.884505896705974</v>
      </c>
      <c r="E608" s="6">
        <f t="shared" si="55"/>
        <v>1.493978450201519E-3</v>
      </c>
      <c r="F608" s="7">
        <f t="shared" si="58"/>
        <v>0.74992033716195394</v>
      </c>
      <c r="G608" s="6">
        <f t="shared" si="56"/>
        <v>2.1362824862192838E-3</v>
      </c>
      <c r="H608" s="7">
        <f t="shared" si="59"/>
        <v>0.51330724155456076</v>
      </c>
      <c r="I608">
        <f t="shared" si="57"/>
        <v>1.7871266415309117E-4</v>
      </c>
      <c r="J608" s="2"/>
      <c r="K608" s="2"/>
      <c r="L608" s="2"/>
      <c r="M608" s="2"/>
      <c r="N608" s="2"/>
      <c r="O608" s="2"/>
    </row>
    <row r="609" spans="1:15">
      <c r="A609" s="3" t="s">
        <v>525</v>
      </c>
      <c r="B609">
        <v>5.26</v>
      </c>
      <c r="C609" s="4">
        <v>399</v>
      </c>
      <c r="D609">
        <f t="shared" si="54"/>
        <v>75.855513307984793</v>
      </c>
      <c r="E609" s="6">
        <f t="shared" si="55"/>
        <v>3.1945198372476208E-4</v>
      </c>
      <c r="F609" s="7">
        <f t="shared" si="58"/>
        <v>0.75023978914567868</v>
      </c>
      <c r="G609" s="6">
        <f t="shared" si="56"/>
        <v>4.5696811213962721E-4</v>
      </c>
      <c r="H609" s="7">
        <f t="shared" si="59"/>
        <v>0.51376420966670033</v>
      </c>
      <c r="I609">
        <f t="shared" si="57"/>
        <v>6.8086474734702085E-4</v>
      </c>
      <c r="J609" s="2"/>
      <c r="K609" s="2"/>
      <c r="L609" s="2"/>
      <c r="M609" s="2"/>
      <c r="N609" s="2"/>
      <c r="O609" s="2"/>
    </row>
    <row r="610" spans="1:15">
      <c r="A610" s="3" t="s">
        <v>578</v>
      </c>
      <c r="B610">
        <v>20.02</v>
      </c>
      <c r="C610" s="4">
        <v>1517</v>
      </c>
      <c r="D610">
        <f t="shared" si="54"/>
        <v>75.774225774225769</v>
      </c>
      <c r="E610" s="6">
        <f t="shared" si="55"/>
        <v>1.2145580433846218E-3</v>
      </c>
      <c r="F610" s="7">
        <f t="shared" si="58"/>
        <v>0.75145434718906334</v>
      </c>
      <c r="G610" s="6">
        <f t="shared" si="56"/>
        <v>1.7392588602728777E-3</v>
      </c>
      <c r="H610" s="7">
        <f t="shared" si="59"/>
        <v>0.51550346852697326</v>
      </c>
      <c r="I610">
        <f t="shared" si="57"/>
        <v>8.4069794856922453E-5</v>
      </c>
      <c r="J610" s="4"/>
      <c r="K610" s="4"/>
      <c r="L610" s="4"/>
      <c r="M610" s="4"/>
      <c r="N610" s="4"/>
      <c r="O610" s="4"/>
    </row>
    <row r="611" spans="1:15">
      <c r="A611" s="3" t="s">
        <v>754</v>
      </c>
      <c r="B611">
        <v>2.4700000000000002</v>
      </c>
      <c r="C611" s="4">
        <v>187</v>
      </c>
      <c r="D611">
        <f t="shared" si="54"/>
        <v>75.708502024291491</v>
      </c>
      <c r="E611" s="6">
        <f t="shared" si="55"/>
        <v>1.4971809763541483E-4</v>
      </c>
      <c r="F611" s="7">
        <f t="shared" si="58"/>
        <v>0.75160406528669876</v>
      </c>
      <c r="G611" s="6">
        <f t="shared" si="56"/>
        <v>2.1458388535834208E-4</v>
      </c>
      <c r="H611" s="7">
        <f t="shared" si="59"/>
        <v>0.5157180524123316</v>
      </c>
      <c r="I611">
        <f t="shared" si="57"/>
        <v>5.0005923785501061E-4</v>
      </c>
      <c r="J611" s="2"/>
      <c r="K611" s="2"/>
      <c r="L611" s="2"/>
      <c r="M611" s="2"/>
      <c r="N611" s="2"/>
      <c r="O611" s="2"/>
    </row>
    <row r="612" spans="1:15">
      <c r="A612" s="3" t="s">
        <v>742</v>
      </c>
      <c r="B612">
        <v>14.69</v>
      </c>
      <c r="C612" s="4">
        <v>1112</v>
      </c>
      <c r="D612">
        <f t="shared" si="54"/>
        <v>75.697753573859771</v>
      </c>
      <c r="E612" s="6">
        <f t="shared" si="55"/>
        <v>8.9030227043091588E-4</v>
      </c>
      <c r="F612" s="7">
        <f t="shared" si="58"/>
        <v>0.75249436755712973</v>
      </c>
      <c r="G612" s="6">
        <f t="shared" si="56"/>
        <v>1.2762094234469816E-3</v>
      </c>
      <c r="H612" s="7">
        <f t="shared" si="59"/>
        <v>0.51699426183577857</v>
      </c>
      <c r="I612">
        <f t="shared" si="57"/>
        <v>2.2814572314094894E-4</v>
      </c>
      <c r="J612" s="2"/>
      <c r="K612" s="2"/>
      <c r="L612" s="2"/>
      <c r="M612" s="2"/>
      <c r="N612" s="2"/>
      <c r="O612" s="2"/>
    </row>
    <row r="613" spans="1:15">
      <c r="A613" s="3" t="s">
        <v>610</v>
      </c>
      <c r="B613">
        <v>6.7</v>
      </c>
      <c r="C613" s="4">
        <v>507</v>
      </c>
      <c r="D613">
        <f t="shared" si="54"/>
        <v>75.671641791044777</v>
      </c>
      <c r="E613" s="6">
        <f t="shared" si="55"/>
        <v>4.0592018984575033E-4</v>
      </c>
      <c r="F613" s="7">
        <f t="shared" si="58"/>
        <v>0.75290028774697548</v>
      </c>
      <c r="G613" s="6">
        <f t="shared" si="56"/>
        <v>5.8206964854287115E-4</v>
      </c>
      <c r="H613" s="7">
        <f t="shared" si="59"/>
        <v>0.51757633148432147</v>
      </c>
      <c r="I613">
        <f t="shared" si="57"/>
        <v>3.7084852415170122E-4</v>
      </c>
      <c r="J613" s="2"/>
      <c r="K613" s="2"/>
      <c r="L613" s="2"/>
      <c r="M613" s="2"/>
      <c r="N613" s="2"/>
      <c r="O613" s="2"/>
    </row>
    <row r="614" spans="1:15">
      <c r="A614" s="3" t="s">
        <v>373</v>
      </c>
      <c r="B614">
        <v>10.89</v>
      </c>
      <c r="C614" s="4">
        <v>824</v>
      </c>
      <c r="D614">
        <f t="shared" si="54"/>
        <v>75.665748393021119</v>
      </c>
      <c r="E614" s="6">
        <f t="shared" si="55"/>
        <v>6.5972038744161398E-4</v>
      </c>
      <c r="F614" s="7">
        <f t="shared" si="58"/>
        <v>0.75356000813441715</v>
      </c>
      <c r="G614" s="6">
        <f t="shared" si="56"/>
        <v>9.4608036904953244E-4</v>
      </c>
      <c r="H614" s="7">
        <f t="shared" si="59"/>
        <v>0.518522411853371</v>
      </c>
      <c r="I614">
        <f t="shared" si="57"/>
        <v>1.0490741821445049E-4</v>
      </c>
      <c r="J614" s="2"/>
      <c r="K614" s="2"/>
      <c r="L614" s="2"/>
      <c r="M614" s="2"/>
      <c r="N614" s="2"/>
      <c r="O614" s="2"/>
    </row>
    <row r="615" spans="1:15">
      <c r="A615" s="3" t="s">
        <v>536</v>
      </c>
      <c r="B615">
        <v>3.08</v>
      </c>
      <c r="C615" s="4">
        <v>233</v>
      </c>
      <c r="D615">
        <f t="shared" si="54"/>
        <v>75.649350649350652</v>
      </c>
      <c r="E615" s="6">
        <f t="shared" si="55"/>
        <v>1.8654714839065056E-4</v>
      </c>
      <c r="F615" s="7">
        <f t="shared" si="58"/>
        <v>0.75374655528280776</v>
      </c>
      <c r="G615" s="6">
        <f t="shared" si="56"/>
        <v>2.6757828619582738E-4</v>
      </c>
      <c r="H615" s="7">
        <f t="shared" si="59"/>
        <v>0.51878999013956684</v>
      </c>
      <c r="I615">
        <f t="shared" si="57"/>
        <v>8.3256912678625339E-4</v>
      </c>
      <c r="J615" s="2"/>
      <c r="K615" s="2"/>
      <c r="L615" s="2"/>
      <c r="M615" s="2"/>
      <c r="N615" s="2"/>
      <c r="O615" s="2"/>
    </row>
    <row r="616" spans="1:15">
      <c r="A616" s="3" t="s">
        <v>418</v>
      </c>
      <c r="B616">
        <v>24.43</v>
      </c>
      <c r="C616" s="4">
        <v>1847</v>
      </c>
      <c r="D616">
        <f t="shared" si="54"/>
        <v>75.603765861645513</v>
      </c>
      <c r="E616" s="6">
        <f t="shared" si="55"/>
        <v>1.4787664509765303E-3</v>
      </c>
      <c r="F616" s="7">
        <f t="shared" si="58"/>
        <v>0.75522532173378432</v>
      </c>
      <c r="G616" s="6">
        <f t="shared" si="56"/>
        <v>2.1223823155078125E-3</v>
      </c>
      <c r="H616" s="7">
        <f t="shared" si="59"/>
        <v>0.5209123724550746</v>
      </c>
      <c r="I616">
        <f t="shared" si="57"/>
        <v>7.2766194714807275E-4</v>
      </c>
      <c r="J616" s="2"/>
      <c r="K616" s="2"/>
      <c r="L616" s="2"/>
      <c r="M616" s="2"/>
      <c r="N616" s="2"/>
      <c r="O616" s="2"/>
    </row>
    <row r="617" spans="1:15">
      <c r="A617" s="3" t="s">
        <v>150</v>
      </c>
      <c r="B617">
        <v>21.35</v>
      </c>
      <c r="C617" s="4">
        <v>1614</v>
      </c>
      <c r="D617">
        <f t="shared" si="54"/>
        <v>75.597189695550341</v>
      </c>
      <c r="E617" s="6">
        <f t="shared" si="55"/>
        <v>1.2922193025858798E-3</v>
      </c>
      <c r="F617" s="7">
        <f t="shared" si="58"/>
        <v>0.75651754103637014</v>
      </c>
      <c r="G617" s="6">
        <f t="shared" si="56"/>
        <v>1.8548040293119852E-3</v>
      </c>
      <c r="H617" s="7">
        <f t="shared" si="59"/>
        <v>0.52276717648438664</v>
      </c>
      <c r="I617">
        <f t="shared" si="57"/>
        <v>3.7239938437177988E-4</v>
      </c>
      <c r="J617" s="2"/>
      <c r="K617" s="2"/>
      <c r="L617" s="2"/>
      <c r="M617" s="2"/>
      <c r="N617" s="2"/>
      <c r="O617" s="2"/>
    </row>
    <row r="618" spans="1:15">
      <c r="A618" s="3" t="s">
        <v>757</v>
      </c>
      <c r="B618">
        <v>10.92</v>
      </c>
      <c r="C618" s="4">
        <v>825</v>
      </c>
      <c r="D618">
        <f t="shared" si="54"/>
        <v>75.549450549450555</v>
      </c>
      <c r="E618" s="6">
        <f t="shared" si="55"/>
        <v>6.6052101897977127E-4</v>
      </c>
      <c r="F618" s="7">
        <f t="shared" si="58"/>
        <v>0.75717806205534988</v>
      </c>
      <c r="G618" s="6">
        <f t="shared" si="56"/>
        <v>9.4868665105793328E-4</v>
      </c>
      <c r="H618" s="7">
        <f t="shared" si="59"/>
        <v>0.5237158631354446</v>
      </c>
      <c r="I618">
        <f t="shared" si="57"/>
        <v>1.488528119696908E-4</v>
      </c>
      <c r="J618" s="2"/>
      <c r="K618" s="2"/>
      <c r="L618" s="2"/>
      <c r="M618" s="2"/>
      <c r="N618" s="2"/>
      <c r="O618" s="2"/>
    </row>
    <row r="619" spans="1:15">
      <c r="A619" s="3" t="s">
        <v>270</v>
      </c>
      <c r="B619">
        <v>4.3600000000000003</v>
      </c>
      <c r="C619" s="4">
        <v>329</v>
      </c>
      <c r="D619">
        <f t="shared" si="54"/>
        <v>75.458715596330265</v>
      </c>
      <c r="E619" s="6">
        <f t="shared" si="55"/>
        <v>2.6340777605375122E-4</v>
      </c>
      <c r="F619" s="7">
        <f t="shared" si="58"/>
        <v>0.75744146983140359</v>
      </c>
      <c r="G619" s="6">
        <f t="shared" si="56"/>
        <v>3.7877965188759977E-4</v>
      </c>
      <c r="H619" s="7">
        <f t="shared" si="59"/>
        <v>0.5240946427873322</v>
      </c>
      <c r="I619">
        <f t="shared" si="57"/>
        <v>4.8823493323585376E-4</v>
      </c>
      <c r="J619" s="2"/>
      <c r="K619" s="2"/>
      <c r="L619" s="2"/>
      <c r="M619" s="2"/>
      <c r="N619" s="2"/>
      <c r="O619" s="2"/>
    </row>
    <row r="620" spans="1:15">
      <c r="A620" s="3" t="s">
        <v>926</v>
      </c>
      <c r="B620">
        <v>14.3</v>
      </c>
      <c r="C620" s="4">
        <v>1079</v>
      </c>
      <c r="D620">
        <f t="shared" si="54"/>
        <v>75.454545454545453</v>
      </c>
      <c r="E620" s="6">
        <f t="shared" si="55"/>
        <v>8.63881429671725E-4</v>
      </c>
      <c r="F620" s="7">
        <f t="shared" si="58"/>
        <v>0.75830535126107534</v>
      </c>
      <c r="G620" s="6">
        <f t="shared" si="56"/>
        <v>1.2423277573377699E-3</v>
      </c>
      <c r="H620" s="7">
        <f t="shared" si="59"/>
        <v>0.52533697054466999</v>
      </c>
      <c r="I620">
        <f t="shared" si="57"/>
        <v>5.3421391989955103E-4</v>
      </c>
      <c r="J620" s="2"/>
      <c r="K620" s="2"/>
      <c r="L620" s="2"/>
      <c r="M620" s="2"/>
      <c r="N620" s="2"/>
      <c r="O620" s="2"/>
    </row>
    <row r="621" spans="1:15">
      <c r="A621" s="3" t="s">
        <v>91</v>
      </c>
      <c r="B621">
        <v>15.63</v>
      </c>
      <c r="C621" s="4">
        <v>1178</v>
      </c>
      <c r="D621">
        <f t="shared" si="54"/>
        <v>75.367882277671143</v>
      </c>
      <c r="E621" s="6">
        <f t="shared" si="55"/>
        <v>9.4314395194929762E-4</v>
      </c>
      <c r="F621" s="7">
        <f t="shared" si="58"/>
        <v>0.75924849521302462</v>
      </c>
      <c r="G621" s="6">
        <f t="shared" si="56"/>
        <v>1.3578729263768771E-3</v>
      </c>
      <c r="H621" s="7">
        <f t="shared" si="59"/>
        <v>0.52669484347104689</v>
      </c>
      <c r="I621">
        <f t="shared" si="57"/>
        <v>3.7527223519584485E-4</v>
      </c>
      <c r="J621" s="2"/>
      <c r="K621" s="2"/>
      <c r="L621" s="2"/>
      <c r="M621" s="2"/>
      <c r="N621" s="2"/>
      <c r="O621" s="2"/>
    </row>
    <row r="622" spans="1:15">
      <c r="A622" s="3" t="s">
        <v>566</v>
      </c>
      <c r="B622">
        <v>10.97</v>
      </c>
      <c r="C622" s="4">
        <v>826</v>
      </c>
      <c r="D622">
        <f t="shared" si="54"/>
        <v>75.296262534184137</v>
      </c>
      <c r="E622" s="6">
        <f t="shared" si="55"/>
        <v>6.6132165051792857E-4</v>
      </c>
      <c r="F622" s="7">
        <f t="shared" si="58"/>
        <v>0.75990981686354253</v>
      </c>
      <c r="G622" s="6">
        <f t="shared" si="56"/>
        <v>9.530304544052683E-4</v>
      </c>
      <c r="H622" s="7">
        <f t="shared" si="59"/>
        <v>0.5276478739254522</v>
      </c>
      <c r="I622">
        <f t="shared" si="57"/>
        <v>2.2689586877316925E-4</v>
      </c>
      <c r="J622" s="2"/>
      <c r="K622" s="2"/>
      <c r="L622" s="2"/>
      <c r="M622" s="2"/>
      <c r="N622" s="2"/>
      <c r="O622" s="2"/>
    </row>
    <row r="623" spans="1:15">
      <c r="A623" s="3" t="s">
        <v>1083</v>
      </c>
      <c r="B623">
        <v>6.63</v>
      </c>
      <c r="C623" s="4">
        <v>499</v>
      </c>
      <c r="D623">
        <f t="shared" si="54"/>
        <v>75.263951734539972</v>
      </c>
      <c r="E623" s="6">
        <f t="shared" si="55"/>
        <v>3.9951513754049193E-4</v>
      </c>
      <c r="F623" s="7">
        <f t="shared" si="58"/>
        <v>0.76030933200108297</v>
      </c>
      <c r="G623" s="6">
        <f t="shared" si="56"/>
        <v>5.7598832385660239E-4</v>
      </c>
      <c r="H623" s="7">
        <f t="shared" si="59"/>
        <v>0.52822386224930884</v>
      </c>
      <c r="I623">
        <f t="shared" si="57"/>
        <v>3.2649130280809624E-4</v>
      </c>
      <c r="J623" s="2"/>
      <c r="K623" s="2"/>
      <c r="L623" s="2"/>
      <c r="M623" s="2"/>
      <c r="N623" s="2"/>
      <c r="O623" s="2"/>
    </row>
    <row r="624" spans="1:15">
      <c r="A624" s="3" t="s">
        <v>125</v>
      </c>
      <c r="B624">
        <v>9.5399999999999991</v>
      </c>
      <c r="C624" s="4">
        <v>718</v>
      </c>
      <c r="D624">
        <f t="shared" si="54"/>
        <v>75.262054507337538</v>
      </c>
      <c r="E624" s="6">
        <f t="shared" si="55"/>
        <v>5.7485344439694031E-4</v>
      </c>
      <c r="F624" s="7">
        <f t="shared" si="58"/>
        <v>0.76088418544547987</v>
      </c>
      <c r="G624" s="6">
        <f t="shared" si="56"/>
        <v>8.2879767867149112E-4</v>
      </c>
      <c r="H624" s="7">
        <f t="shared" si="59"/>
        <v>0.52905265992798034</v>
      </c>
      <c r="I624">
        <f t="shared" si="57"/>
        <v>1.2706296803532968E-4</v>
      </c>
      <c r="J624" s="2"/>
      <c r="K624" s="2"/>
      <c r="L624" s="2"/>
      <c r="M624" s="2"/>
      <c r="N624" s="2"/>
      <c r="O624" s="2"/>
    </row>
    <row r="625" spans="1:15">
      <c r="A625" s="3" t="s">
        <v>271</v>
      </c>
      <c r="B625">
        <v>3.71</v>
      </c>
      <c r="C625" s="4">
        <v>279</v>
      </c>
      <c r="D625">
        <f t="shared" si="54"/>
        <v>75.202156334231802</v>
      </c>
      <c r="E625" s="6">
        <f t="shared" si="55"/>
        <v>2.2337619914588629E-4</v>
      </c>
      <c r="F625" s="7">
        <f t="shared" si="58"/>
        <v>0.76110756164462579</v>
      </c>
      <c r="G625" s="6">
        <f t="shared" si="56"/>
        <v>3.2231020837224656E-4</v>
      </c>
      <c r="H625" s="7">
        <f t="shared" si="59"/>
        <v>0.5293749701363526</v>
      </c>
      <c r="I625">
        <f t="shared" si="57"/>
        <v>1.5178377868374504E-4</v>
      </c>
      <c r="J625" s="2"/>
      <c r="K625" s="2"/>
      <c r="L625" s="2"/>
      <c r="M625" s="2"/>
      <c r="N625" s="2"/>
      <c r="O625" s="2"/>
    </row>
    <row r="626" spans="1:15">
      <c r="A626" s="3" t="s">
        <v>839</v>
      </c>
      <c r="B626">
        <v>4.43</v>
      </c>
      <c r="C626" s="4">
        <v>333</v>
      </c>
      <c r="D626">
        <f t="shared" si="54"/>
        <v>75.169300225733636</v>
      </c>
      <c r="E626" s="6">
        <f t="shared" si="55"/>
        <v>2.6661030220638039E-4</v>
      </c>
      <c r="F626" s="7">
        <f t="shared" si="58"/>
        <v>0.76137417194683221</v>
      </c>
      <c r="G626" s="6">
        <f t="shared" si="56"/>
        <v>3.8486097657386854E-4</v>
      </c>
      <c r="H626" s="7">
        <f t="shared" si="59"/>
        <v>0.52975983111292646</v>
      </c>
      <c r="I626">
        <f t="shared" si="57"/>
        <v>2.6160373858064023E-4</v>
      </c>
      <c r="J626" s="2"/>
      <c r="K626" s="2"/>
      <c r="L626" s="2"/>
      <c r="M626" s="2"/>
      <c r="N626" s="2"/>
      <c r="O626" s="2"/>
    </row>
    <row r="627" spans="1:15">
      <c r="A627" s="3" t="s">
        <v>1004</v>
      </c>
      <c r="B627">
        <v>7.61</v>
      </c>
      <c r="C627" s="4">
        <v>570</v>
      </c>
      <c r="D627">
        <f t="shared" si="54"/>
        <v>74.901445466491452</v>
      </c>
      <c r="E627" s="6">
        <f t="shared" si="55"/>
        <v>4.5635997674966014E-4</v>
      </c>
      <c r="F627" s="7">
        <f t="shared" si="58"/>
        <v>0.76183053192358186</v>
      </c>
      <c r="G627" s="6">
        <f t="shared" si="56"/>
        <v>6.6112686946436568E-4</v>
      </c>
      <c r="H627" s="7">
        <f t="shared" si="59"/>
        <v>0.53042095798239086</v>
      </c>
      <c r="I627">
        <f t="shared" si="57"/>
        <v>1.3551382292086855E-3</v>
      </c>
      <c r="J627" s="4"/>
      <c r="K627" s="4"/>
      <c r="L627" s="4"/>
      <c r="M627" s="4"/>
      <c r="N627" s="4"/>
      <c r="O627" s="4"/>
    </row>
    <row r="628" spans="1:15">
      <c r="A628" s="3" t="s">
        <v>35</v>
      </c>
      <c r="B628">
        <v>39.409999999999997</v>
      </c>
      <c r="C628" s="4">
        <v>2951</v>
      </c>
      <c r="D628">
        <f t="shared" si="54"/>
        <v>74.87947221517382</v>
      </c>
      <c r="E628" s="6">
        <f t="shared" si="55"/>
        <v>2.3626636691021878E-3</v>
      </c>
      <c r="F628" s="7">
        <f t="shared" si="58"/>
        <v>0.76419319559268406</v>
      </c>
      <c r="G628" s="6">
        <f t="shared" si="56"/>
        <v>3.4237857983693359E-3</v>
      </c>
      <c r="H628" s="7">
        <f t="shared" si="59"/>
        <v>0.53384474378076019</v>
      </c>
      <c r="I628">
        <f t="shared" si="57"/>
        <v>1.3800041636913285E-4</v>
      </c>
      <c r="J628" s="2"/>
      <c r="K628" s="2"/>
      <c r="L628" s="2"/>
      <c r="M628" s="2"/>
      <c r="N628" s="2"/>
      <c r="O628" s="2"/>
    </row>
    <row r="629" spans="1:15">
      <c r="A629" s="3" t="s">
        <v>816</v>
      </c>
      <c r="B629">
        <v>4.01</v>
      </c>
      <c r="C629" s="4">
        <v>300</v>
      </c>
      <c r="D629">
        <f t="shared" si="54"/>
        <v>74.812967581047388</v>
      </c>
      <c r="E629" s="6">
        <f t="shared" si="55"/>
        <v>2.4018946144718954E-4</v>
      </c>
      <c r="F629" s="7">
        <f t="shared" si="58"/>
        <v>0.76443338505413128</v>
      </c>
      <c r="G629" s="6">
        <f t="shared" si="56"/>
        <v>3.4837302845625571E-4</v>
      </c>
      <c r="H629" s="7">
        <f t="shared" si="59"/>
        <v>0.53419311680921644</v>
      </c>
      <c r="I629">
        <f t="shared" si="57"/>
        <v>1.3250696410077589E-4</v>
      </c>
      <c r="J629" s="2"/>
      <c r="K629" s="2"/>
      <c r="L629" s="2"/>
      <c r="M629" s="2"/>
      <c r="N629" s="2"/>
      <c r="O629" s="2"/>
    </row>
    <row r="630" spans="1:15">
      <c r="A630" s="3" t="s">
        <v>325</v>
      </c>
      <c r="B630">
        <v>3.85</v>
      </c>
      <c r="C630" s="4">
        <v>288</v>
      </c>
      <c r="D630">
        <f t="shared" si="54"/>
        <v>74.805194805194802</v>
      </c>
      <c r="E630" s="6">
        <f t="shared" si="55"/>
        <v>2.3058188298930195E-4</v>
      </c>
      <c r="F630" s="7">
        <f t="shared" si="58"/>
        <v>0.76466396693712058</v>
      </c>
      <c r="G630" s="6">
        <f t="shared" si="56"/>
        <v>3.3447285774478421E-4</v>
      </c>
      <c r="H630" s="7">
        <f t="shared" si="59"/>
        <v>0.53452758966696123</v>
      </c>
      <c r="I630">
        <f t="shared" si="57"/>
        <v>2.4346811216102715E-4</v>
      </c>
      <c r="J630" s="2"/>
      <c r="K630" s="2"/>
      <c r="L630" s="2"/>
      <c r="M630" s="2"/>
      <c r="N630" s="2"/>
      <c r="O630" s="2"/>
    </row>
    <row r="631" spans="1:15">
      <c r="A631" s="3" t="s">
        <v>661</v>
      </c>
      <c r="B631">
        <v>7.06</v>
      </c>
      <c r="C631" s="4">
        <v>527</v>
      </c>
      <c r="D631">
        <f t="shared" si="54"/>
        <v>74.645892351274796</v>
      </c>
      <c r="E631" s="6">
        <f t="shared" si="55"/>
        <v>4.2193282060889629E-4</v>
      </c>
      <c r="F631" s="7">
        <f t="shared" si="58"/>
        <v>0.76508589975772945</v>
      </c>
      <c r="G631" s="6">
        <f t="shared" si="56"/>
        <v>6.1334503264368219E-4</v>
      </c>
      <c r="H631" s="7">
        <f t="shared" si="59"/>
        <v>0.53514093469960489</v>
      </c>
      <c r="I631">
        <f t="shared" si="57"/>
        <v>3.9103766841103171E-4</v>
      </c>
      <c r="J631" s="2"/>
      <c r="K631" s="2"/>
      <c r="L631" s="2"/>
      <c r="M631" s="2"/>
      <c r="N631" s="2"/>
      <c r="O631" s="2"/>
    </row>
    <row r="632" spans="1:15">
      <c r="A632" s="3" t="s">
        <v>68</v>
      </c>
      <c r="B632">
        <v>11.33</v>
      </c>
      <c r="C632" s="4">
        <v>845</v>
      </c>
      <c r="D632">
        <f t="shared" si="54"/>
        <v>74.580759046778468</v>
      </c>
      <c r="E632" s="6">
        <f t="shared" si="55"/>
        <v>6.7653364974291723E-4</v>
      </c>
      <c r="F632" s="7">
        <f t="shared" si="58"/>
        <v>0.76576243340747241</v>
      </c>
      <c r="G632" s="6">
        <f t="shared" si="56"/>
        <v>9.8430583850607923E-4</v>
      </c>
      <c r="H632" s="7">
        <f t="shared" si="59"/>
        <v>0.53612524053811095</v>
      </c>
      <c r="I632">
        <f t="shared" si="57"/>
        <v>3.7867760112764159E-4</v>
      </c>
      <c r="J632" s="2"/>
      <c r="K632" s="2"/>
      <c r="L632" s="2"/>
      <c r="M632" s="2"/>
      <c r="N632" s="2"/>
      <c r="O632" s="2"/>
    </row>
    <row r="633" spans="1:15">
      <c r="A633" s="3" t="s">
        <v>856</v>
      </c>
      <c r="B633">
        <v>10.97</v>
      </c>
      <c r="C633" s="4">
        <v>818</v>
      </c>
      <c r="D633">
        <f t="shared" si="54"/>
        <v>74.567000911577026</v>
      </c>
      <c r="E633" s="6">
        <f t="shared" si="55"/>
        <v>6.5491659821267012E-4</v>
      </c>
      <c r="F633" s="7">
        <f t="shared" si="58"/>
        <v>0.76641735000568512</v>
      </c>
      <c r="G633" s="6">
        <f t="shared" si="56"/>
        <v>9.530304544052683E-4</v>
      </c>
      <c r="H633" s="7">
        <f t="shared" si="59"/>
        <v>0.53707827099251626</v>
      </c>
      <c r="I633">
        <f t="shared" si="57"/>
        <v>2.1851159665614572E-4</v>
      </c>
      <c r="J633" s="2"/>
      <c r="K633" s="2"/>
      <c r="L633" s="2"/>
      <c r="M633" s="2"/>
      <c r="N633" s="2"/>
      <c r="O633" s="2"/>
    </row>
    <row r="634" spans="1:15">
      <c r="A634" s="3" t="s">
        <v>486</v>
      </c>
      <c r="B634">
        <v>6.33</v>
      </c>
      <c r="C634" s="4">
        <v>472</v>
      </c>
      <c r="D634">
        <f t="shared" si="54"/>
        <v>74.565560821484993</v>
      </c>
      <c r="E634" s="6">
        <f t="shared" si="55"/>
        <v>3.7789808601024487E-4</v>
      </c>
      <c r="F634" s="7">
        <f t="shared" si="58"/>
        <v>0.76679524809169541</v>
      </c>
      <c r="G634" s="6">
        <f t="shared" si="56"/>
        <v>5.4992550377259324E-4</v>
      </c>
      <c r="H634" s="7">
        <f t="shared" si="59"/>
        <v>0.5376281964962889</v>
      </c>
      <c r="I634">
        <f t="shared" si="57"/>
        <v>3.6741431833209326E-4</v>
      </c>
      <c r="J634" s="2"/>
      <c r="K634" s="2"/>
      <c r="L634" s="2"/>
      <c r="M634" s="2"/>
      <c r="N634" s="2"/>
      <c r="O634" s="2"/>
    </row>
    <row r="635" spans="1:15">
      <c r="A635" s="3" t="s">
        <v>685</v>
      </c>
      <c r="B635">
        <v>10.62</v>
      </c>
      <c r="C635" s="4">
        <v>790</v>
      </c>
      <c r="D635">
        <f t="shared" si="54"/>
        <v>74.387947269303211</v>
      </c>
      <c r="E635" s="6">
        <f t="shared" si="55"/>
        <v>6.3249891514426582E-4</v>
      </c>
      <c r="F635" s="7">
        <f t="shared" si="58"/>
        <v>0.76742774700683969</v>
      </c>
      <c r="G635" s="6">
        <f t="shared" si="56"/>
        <v>9.2262383097392413E-4</v>
      </c>
      <c r="H635" s="7">
        <f t="shared" si="59"/>
        <v>0.53855082032726287</v>
      </c>
      <c r="I635">
        <f t="shared" si="57"/>
        <v>1.2697060221372736E-4</v>
      </c>
      <c r="J635" s="4"/>
      <c r="K635" s="4"/>
      <c r="L635" s="4"/>
      <c r="M635" s="4"/>
      <c r="N635" s="4"/>
      <c r="O635" s="4"/>
    </row>
    <row r="636" spans="1:15">
      <c r="A636" s="3" t="s">
        <v>670</v>
      </c>
      <c r="B636">
        <v>3.67</v>
      </c>
      <c r="C636" s="4">
        <v>273</v>
      </c>
      <c r="D636">
        <f t="shared" si="54"/>
        <v>74.386920980926433</v>
      </c>
      <c r="E636" s="6">
        <f t="shared" si="55"/>
        <v>2.1857240991694248E-4</v>
      </c>
      <c r="F636" s="7">
        <f t="shared" si="58"/>
        <v>0.76764631941675665</v>
      </c>
      <c r="G636" s="6">
        <f t="shared" si="56"/>
        <v>3.1883516569437869E-4</v>
      </c>
      <c r="H636" s="7">
        <f t="shared" si="59"/>
        <v>0.53886965549295729</v>
      </c>
      <c r="I636">
        <f t="shared" si="57"/>
        <v>3.5642795076545886E-4</v>
      </c>
      <c r="J636" s="2"/>
      <c r="K636" s="2"/>
      <c r="L636" s="2"/>
      <c r="M636" s="2"/>
      <c r="N636" s="2"/>
      <c r="O636" s="2"/>
    </row>
    <row r="637" spans="1:15">
      <c r="A637" s="3" t="s">
        <v>520</v>
      </c>
      <c r="B637">
        <v>10.3</v>
      </c>
      <c r="C637" s="4">
        <v>766</v>
      </c>
      <c r="D637">
        <f t="shared" si="54"/>
        <v>74.368932038834942</v>
      </c>
      <c r="E637" s="6">
        <f t="shared" si="55"/>
        <v>6.1328375822849068E-4</v>
      </c>
      <c r="F637" s="7">
        <f t="shared" si="58"/>
        <v>0.7682596031749851</v>
      </c>
      <c r="G637" s="6">
        <f t="shared" si="56"/>
        <v>8.9482348955098113E-4</v>
      </c>
      <c r="H637" s="7">
        <f t="shared" si="59"/>
        <v>0.53976447898250823</v>
      </c>
      <c r="I637">
        <f t="shared" si="57"/>
        <v>1.6149936395787323E-4</v>
      </c>
      <c r="J637" s="2"/>
      <c r="K637" s="2"/>
      <c r="L637" s="2"/>
      <c r="M637" s="2"/>
      <c r="N637" s="2"/>
      <c r="O637" s="2"/>
    </row>
    <row r="638" spans="1:15">
      <c r="A638" s="3" t="s">
        <v>172</v>
      </c>
      <c r="B638">
        <v>4.66</v>
      </c>
      <c r="C638" s="4">
        <v>346</v>
      </c>
      <c r="D638">
        <f t="shared" si="54"/>
        <v>74.248927038626604</v>
      </c>
      <c r="E638" s="6">
        <f t="shared" si="55"/>
        <v>2.770185122024253E-4</v>
      </c>
      <c r="F638" s="7">
        <f t="shared" si="58"/>
        <v>0.7685366216871875</v>
      </c>
      <c r="G638" s="6">
        <f t="shared" si="56"/>
        <v>4.0484247197160891E-4</v>
      </c>
      <c r="H638" s="7">
        <f t="shared" si="59"/>
        <v>0.54016932145447982</v>
      </c>
      <c r="I638">
        <f t="shared" si="57"/>
        <v>6.6542048349149674E-4</v>
      </c>
      <c r="J638" s="2"/>
      <c r="K638" s="2"/>
      <c r="L638" s="2"/>
      <c r="M638" s="2"/>
      <c r="N638" s="2"/>
      <c r="O638" s="2"/>
    </row>
    <row r="639" spans="1:15">
      <c r="A639" s="3" t="s">
        <v>480</v>
      </c>
      <c r="B639">
        <v>19.190000000000001</v>
      </c>
      <c r="C639" s="4">
        <v>1424</v>
      </c>
      <c r="D639">
        <f t="shared" si="54"/>
        <v>74.205315268368935</v>
      </c>
      <c r="E639" s="6">
        <f t="shared" si="55"/>
        <v>1.1400993103359931E-3</v>
      </c>
      <c r="F639" s="7">
        <f t="shared" si="58"/>
        <v>0.76967672099752349</v>
      </c>
      <c r="G639" s="6">
        <f t="shared" si="56"/>
        <v>1.6671517247071191E-3</v>
      </c>
      <c r="H639" s="7">
        <f t="shared" si="59"/>
        <v>0.54183647317918693</v>
      </c>
      <c r="I639">
        <f t="shared" si="57"/>
        <v>1.381542617953091E-4</v>
      </c>
      <c r="J639" s="4"/>
      <c r="K639" s="4"/>
      <c r="L639" s="4"/>
      <c r="M639" s="4"/>
      <c r="N639" s="4"/>
      <c r="O639" s="4"/>
    </row>
    <row r="640" spans="1:15">
      <c r="A640" s="3" t="s">
        <v>212</v>
      </c>
      <c r="B640">
        <v>3.98</v>
      </c>
      <c r="C640" s="4">
        <v>295</v>
      </c>
      <c r="D640">
        <f t="shared" si="54"/>
        <v>74.120603015075375</v>
      </c>
      <c r="E640" s="6">
        <f t="shared" si="55"/>
        <v>2.3618630375640305E-4</v>
      </c>
      <c r="F640" s="7">
        <f t="shared" si="58"/>
        <v>0.76991290730127993</v>
      </c>
      <c r="G640" s="6">
        <f t="shared" si="56"/>
        <v>3.4576674644785482E-4</v>
      </c>
      <c r="H640" s="7">
        <f t="shared" si="59"/>
        <v>0.54218223992563475</v>
      </c>
      <c r="I640">
        <f t="shared" si="57"/>
        <v>1.8921879003029329E-3</v>
      </c>
      <c r="J640" s="2"/>
      <c r="K640" s="2"/>
      <c r="L640" s="2"/>
      <c r="M640" s="2"/>
      <c r="N640" s="2"/>
      <c r="O640" s="2"/>
    </row>
    <row r="641" spans="1:15">
      <c r="A641" s="3" t="s">
        <v>106</v>
      </c>
      <c r="B641">
        <v>54.45</v>
      </c>
      <c r="C641" s="4">
        <v>4031</v>
      </c>
      <c r="D641">
        <f t="shared" si="54"/>
        <v>74.03122130394857</v>
      </c>
      <c r="E641" s="6">
        <f t="shared" si="55"/>
        <v>3.2273457303120703E-3</v>
      </c>
      <c r="F641" s="7">
        <f t="shared" si="58"/>
        <v>0.77314025303159195</v>
      </c>
      <c r="G641" s="6">
        <f t="shared" si="56"/>
        <v>4.7304018452476622E-3</v>
      </c>
      <c r="H641" s="7">
        <f t="shared" si="59"/>
        <v>0.54691264177088239</v>
      </c>
      <c r="I641">
        <f t="shared" si="57"/>
        <v>2.1407985540428109E-4</v>
      </c>
      <c r="J641" s="2"/>
      <c r="K641" s="2"/>
      <c r="L641" s="2"/>
      <c r="M641" s="2"/>
      <c r="N641" s="2"/>
      <c r="O641" s="2"/>
    </row>
    <row r="642" spans="1:15">
      <c r="A642" s="3" t="s">
        <v>787</v>
      </c>
      <c r="B642">
        <v>6.16</v>
      </c>
      <c r="C642" s="4">
        <v>456</v>
      </c>
      <c r="D642">
        <f t="shared" ref="D642:D705" si="60">C642/B642</f>
        <v>74.025974025974023</v>
      </c>
      <c r="E642" s="6">
        <f t="shared" si="55"/>
        <v>3.6508798139972808E-4</v>
      </c>
      <c r="F642" s="7">
        <f t="shared" si="58"/>
        <v>0.77350534101299173</v>
      </c>
      <c r="G642" s="6">
        <f t="shared" si="56"/>
        <v>5.3515657239165476E-4</v>
      </c>
      <c r="H642" s="7">
        <f t="shared" si="59"/>
        <v>0.54744779834327406</v>
      </c>
      <c r="I642">
        <f t="shared" si="57"/>
        <v>1.2304917944844229E-4</v>
      </c>
      <c r="J642" s="4"/>
      <c r="K642" s="4"/>
      <c r="L642" s="4"/>
      <c r="M642" s="4"/>
      <c r="N642" s="4"/>
      <c r="O642" s="4"/>
    </row>
    <row r="643" spans="1:15">
      <c r="A643" s="3" t="s">
        <v>634</v>
      </c>
      <c r="B643">
        <v>3.54</v>
      </c>
      <c r="C643" s="4">
        <v>262</v>
      </c>
      <c r="D643">
        <f t="shared" si="60"/>
        <v>74.011299435028249</v>
      </c>
      <c r="E643" s="6">
        <f t="shared" ref="E643:E706" si="61">C643/1249014</f>
        <v>2.0976546299721221E-4</v>
      </c>
      <c r="F643" s="7">
        <f t="shared" si="58"/>
        <v>0.77371510647598896</v>
      </c>
      <c r="G643" s="6">
        <f t="shared" ref="G643:G706" si="62">B643/11510.65</f>
        <v>3.0754127699130808E-4</v>
      </c>
      <c r="H643" s="7">
        <f t="shared" si="59"/>
        <v>0.54775533962026535</v>
      </c>
      <c r="I643">
        <f t="shared" ref="I643:I706" si="63">F643*H644-F644*H643</f>
        <v>5.0385323036961083E-4</v>
      </c>
      <c r="J643" s="2"/>
      <c r="K643" s="2"/>
      <c r="L643" s="2"/>
      <c r="M643" s="2"/>
      <c r="N643" s="2"/>
      <c r="O643" s="2"/>
    </row>
    <row r="644" spans="1:15">
      <c r="A644" s="3" t="s">
        <v>62</v>
      </c>
      <c r="B644">
        <v>14.49</v>
      </c>
      <c r="C644" s="4">
        <v>1072</v>
      </c>
      <c r="D644">
        <f t="shared" si="60"/>
        <v>73.982056590752237</v>
      </c>
      <c r="E644" s="6">
        <f t="shared" si="61"/>
        <v>8.5827700890462395E-4</v>
      </c>
      <c r="F644" s="7">
        <f t="shared" ref="F644:F707" si="64">F643+E644</f>
        <v>0.77457338348489357</v>
      </c>
      <c r="G644" s="6">
        <f t="shared" si="62"/>
        <v>1.2588342100576424E-3</v>
      </c>
      <c r="H644" s="7">
        <f t="shared" ref="H644:H707" si="65">H643+G644</f>
        <v>0.54901417383032303</v>
      </c>
      <c r="I644">
        <f t="shared" si="63"/>
        <v>7.2111835167470995E-4</v>
      </c>
      <c r="J644" s="2"/>
      <c r="K644" s="2"/>
      <c r="L644" s="2"/>
      <c r="M644" s="2"/>
      <c r="N644" s="2"/>
      <c r="O644" s="2"/>
    </row>
    <row r="645" spans="1:15">
      <c r="A645" s="3" t="s">
        <v>183</v>
      </c>
      <c r="B645">
        <v>20.73</v>
      </c>
      <c r="C645" s="4">
        <v>1533</v>
      </c>
      <c r="D645">
        <f t="shared" si="60"/>
        <v>73.950795947901597</v>
      </c>
      <c r="E645" s="6">
        <f t="shared" si="61"/>
        <v>1.2273681479951387E-3</v>
      </c>
      <c r="F645" s="7">
        <f t="shared" si="64"/>
        <v>0.77580075163288875</v>
      </c>
      <c r="G645" s="6">
        <f t="shared" si="62"/>
        <v>1.8009408678050329E-3</v>
      </c>
      <c r="H645" s="7">
        <f t="shared" si="65"/>
        <v>0.55081511469812805</v>
      </c>
      <c r="I645">
        <f t="shared" si="63"/>
        <v>1.2418872192354602E-4</v>
      </c>
      <c r="J645" s="2"/>
      <c r="K645" s="2"/>
      <c r="L645" s="2"/>
      <c r="M645" s="2"/>
      <c r="N645" s="2"/>
      <c r="O645" s="2"/>
    </row>
    <row r="646" spans="1:15">
      <c r="A646" s="3" t="s">
        <v>244</v>
      </c>
      <c r="B646">
        <v>3.57</v>
      </c>
      <c r="C646" s="4">
        <v>264</v>
      </c>
      <c r="D646">
        <f t="shared" si="60"/>
        <v>73.94957983193278</v>
      </c>
      <c r="E646" s="6">
        <f t="shared" si="61"/>
        <v>2.1136672607352679E-4</v>
      </c>
      <c r="F646" s="7">
        <f t="shared" si="64"/>
        <v>0.77601211835896233</v>
      </c>
      <c r="G646" s="6">
        <f t="shared" si="62"/>
        <v>3.1014755899970897E-4</v>
      </c>
      <c r="H646" s="7">
        <f t="shared" si="65"/>
        <v>0.55112526225712777</v>
      </c>
      <c r="I646">
        <f t="shared" si="63"/>
        <v>2.4700451341652663E-4</v>
      </c>
      <c r="J646" s="2"/>
      <c r="K646" s="2"/>
      <c r="L646" s="2"/>
      <c r="M646" s="2"/>
      <c r="N646" s="2"/>
      <c r="O646" s="2"/>
    </row>
    <row r="647" spans="1:15">
      <c r="A647" s="3" t="s">
        <v>606</v>
      </c>
      <c r="B647">
        <v>7.1</v>
      </c>
      <c r="C647" s="4">
        <v>525</v>
      </c>
      <c r="D647">
        <f t="shared" si="60"/>
        <v>73.943661971830991</v>
      </c>
      <c r="E647" s="6">
        <f t="shared" si="61"/>
        <v>4.203315575325817E-4</v>
      </c>
      <c r="F647" s="7">
        <f t="shared" si="64"/>
        <v>0.77643244991649496</v>
      </c>
      <c r="G647" s="6">
        <f t="shared" si="62"/>
        <v>6.1682007532155002E-4</v>
      </c>
      <c r="H647" s="7">
        <f t="shared" si="65"/>
        <v>0.55174208233244937</v>
      </c>
      <c r="I647">
        <f t="shared" si="63"/>
        <v>2.2138481542999244E-4</v>
      </c>
      <c r="J647" s="2"/>
      <c r="K647" s="2"/>
      <c r="L647" s="2"/>
      <c r="M647" s="2"/>
      <c r="N647" s="2"/>
      <c r="O647" s="2"/>
    </row>
    <row r="648" spans="1:15">
      <c r="A648" s="3" t="s">
        <v>550</v>
      </c>
      <c r="B648">
        <v>6.36</v>
      </c>
      <c r="C648" s="4">
        <v>470</v>
      </c>
      <c r="D648">
        <f t="shared" si="60"/>
        <v>73.899371069182379</v>
      </c>
      <c r="E648" s="6">
        <f t="shared" si="61"/>
        <v>3.7629682293393029E-4</v>
      </c>
      <c r="F648" s="7">
        <f t="shared" si="64"/>
        <v>0.7768087467394289</v>
      </c>
      <c r="G648" s="6">
        <f t="shared" si="62"/>
        <v>5.5253178578099419E-4</v>
      </c>
      <c r="H648" s="7">
        <f t="shared" si="65"/>
        <v>0.55229461411823033</v>
      </c>
      <c r="I648">
        <f t="shared" si="63"/>
        <v>3.6272298957196192E-4</v>
      </c>
      <c r="J648" s="4"/>
      <c r="K648" s="4"/>
      <c r="L648" s="4"/>
      <c r="M648" s="4"/>
      <c r="N648" s="4"/>
      <c r="O648" s="4"/>
    </row>
    <row r="649" spans="1:15">
      <c r="A649" s="3" t="s">
        <v>1031</v>
      </c>
      <c r="B649">
        <v>10.42</v>
      </c>
      <c r="C649" s="4">
        <v>770</v>
      </c>
      <c r="D649">
        <f t="shared" si="60"/>
        <v>73.896353166986572</v>
      </c>
      <c r="E649" s="6">
        <f t="shared" si="61"/>
        <v>6.1648628438111986E-4</v>
      </c>
      <c r="F649" s="7">
        <f t="shared" si="64"/>
        <v>0.77742523302381006</v>
      </c>
      <c r="G649" s="6">
        <f t="shared" si="62"/>
        <v>9.052486175845847E-4</v>
      </c>
      <c r="H649" s="7">
        <f t="shared" si="65"/>
        <v>0.5531998627358149</v>
      </c>
      <c r="I649">
        <f t="shared" si="63"/>
        <v>4.9028846637788615E-4</v>
      </c>
      <c r="J649" s="2"/>
      <c r="K649" s="2"/>
      <c r="L649" s="2"/>
      <c r="M649" s="2"/>
      <c r="N649" s="2"/>
      <c r="O649" s="2"/>
    </row>
    <row r="650" spans="1:15">
      <c r="A650" s="3" t="s">
        <v>1009</v>
      </c>
      <c r="B650">
        <v>14.04</v>
      </c>
      <c r="C650" s="4">
        <v>1034</v>
      </c>
      <c r="D650">
        <f t="shared" si="60"/>
        <v>73.646723646723657</v>
      </c>
      <c r="E650" s="6">
        <f t="shared" si="61"/>
        <v>8.2785301045464662E-4</v>
      </c>
      <c r="F650" s="7">
        <f t="shared" si="64"/>
        <v>0.77825308603426469</v>
      </c>
      <c r="G650" s="6">
        <f t="shared" si="62"/>
        <v>1.2197399799316285E-3</v>
      </c>
      <c r="H650" s="7">
        <f t="shared" si="65"/>
        <v>0.55441960271574653</v>
      </c>
      <c r="I650">
        <f t="shared" si="63"/>
        <v>4.4386589228884166E-4</v>
      </c>
      <c r="J650" s="2"/>
      <c r="K650" s="2"/>
      <c r="L650" s="2"/>
      <c r="M650" s="2"/>
      <c r="N650" s="2"/>
      <c r="O650" s="2"/>
    </row>
    <row r="651" spans="1:15">
      <c r="A651" s="3" t="s">
        <v>585</v>
      </c>
      <c r="B651">
        <v>12.71</v>
      </c>
      <c r="C651" s="4">
        <v>936</v>
      </c>
      <c r="D651">
        <f t="shared" si="60"/>
        <v>73.642800944138472</v>
      </c>
      <c r="E651" s="6">
        <f t="shared" si="61"/>
        <v>7.493911197152314E-4</v>
      </c>
      <c r="F651" s="7">
        <f t="shared" si="64"/>
        <v>0.77900247715397997</v>
      </c>
      <c r="G651" s="6">
        <f t="shared" si="62"/>
        <v>1.1041948108925213E-3</v>
      </c>
      <c r="H651" s="7">
        <f t="shared" si="65"/>
        <v>0.55552379752663905</v>
      </c>
      <c r="I651">
        <f t="shared" si="63"/>
        <v>2.0786699041985823E-4</v>
      </c>
      <c r="J651" s="2"/>
      <c r="K651" s="2"/>
      <c r="L651" s="2"/>
      <c r="M651" s="2"/>
      <c r="N651" s="2"/>
      <c r="O651" s="2"/>
    </row>
    <row r="652" spans="1:15">
      <c r="A652" s="3" t="s">
        <v>394</v>
      </c>
      <c r="B652">
        <v>5.95</v>
      </c>
      <c r="C652" s="4">
        <v>438</v>
      </c>
      <c r="D652">
        <f t="shared" si="60"/>
        <v>73.613445378151255</v>
      </c>
      <c r="E652" s="6">
        <f t="shared" si="61"/>
        <v>3.5067661371289671E-4</v>
      </c>
      <c r="F652" s="7">
        <f t="shared" si="64"/>
        <v>0.77935315376769287</v>
      </c>
      <c r="G652" s="6">
        <f t="shared" si="62"/>
        <v>5.1691259833284834E-4</v>
      </c>
      <c r="H652" s="7">
        <f t="shared" si="65"/>
        <v>0.55604071012497192</v>
      </c>
      <c r="I652">
        <f t="shared" si="63"/>
        <v>1.7447618388921615E-4</v>
      </c>
      <c r="J652" s="2"/>
      <c r="K652" s="2"/>
      <c r="L652" s="2"/>
      <c r="M652" s="2"/>
      <c r="N652" s="2"/>
      <c r="O652" s="2"/>
    </row>
    <row r="653" spans="1:15">
      <c r="A653" s="3" t="s">
        <v>888</v>
      </c>
      <c r="B653">
        <v>4.99</v>
      </c>
      <c r="C653" s="4">
        <v>367</v>
      </c>
      <c r="D653">
        <f t="shared" si="60"/>
        <v>73.547094188376747</v>
      </c>
      <c r="E653" s="6">
        <f t="shared" si="61"/>
        <v>2.9383177450372855E-4</v>
      </c>
      <c r="F653" s="7">
        <f t="shared" si="64"/>
        <v>0.77964698554219658</v>
      </c>
      <c r="G653" s="6">
        <f t="shared" si="62"/>
        <v>4.3351157406401901E-4</v>
      </c>
      <c r="H653" s="7">
        <f t="shared" si="65"/>
        <v>0.55647422169903593</v>
      </c>
      <c r="I653">
        <f t="shared" si="63"/>
        <v>5.9887364532679177E-4</v>
      </c>
      <c r="J653" s="2"/>
      <c r="K653" s="2"/>
      <c r="L653" s="2"/>
      <c r="M653" s="2"/>
      <c r="N653" s="2"/>
      <c r="O653" s="2"/>
    </row>
    <row r="654" spans="1:15">
      <c r="A654" s="3" t="s">
        <v>87</v>
      </c>
      <c r="B654">
        <v>17.11</v>
      </c>
      <c r="C654" s="4">
        <v>1257</v>
      </c>
      <c r="D654">
        <f t="shared" si="60"/>
        <v>73.465809468147285</v>
      </c>
      <c r="E654" s="6">
        <f t="shared" si="61"/>
        <v>1.0063938434637242E-3</v>
      </c>
      <c r="F654" s="7">
        <f t="shared" si="64"/>
        <v>0.78065337938566026</v>
      </c>
      <c r="G654" s="6">
        <f t="shared" si="62"/>
        <v>1.486449505457989E-3</v>
      </c>
      <c r="H654" s="7">
        <f t="shared" si="65"/>
        <v>0.55796067120449389</v>
      </c>
      <c r="I654">
        <f t="shared" si="63"/>
        <v>9.3522355874842145E-5</v>
      </c>
      <c r="J654" s="4"/>
      <c r="K654" s="4"/>
      <c r="L654" s="4"/>
      <c r="M654" s="4"/>
      <c r="N654" s="4"/>
      <c r="O654" s="4"/>
    </row>
    <row r="655" spans="1:15">
      <c r="A655" s="3" t="s">
        <v>505</v>
      </c>
      <c r="B655">
        <v>2.67</v>
      </c>
      <c r="C655" s="4">
        <v>196</v>
      </c>
      <c r="D655">
        <f t="shared" si="60"/>
        <v>73.408239700374537</v>
      </c>
      <c r="E655" s="6">
        <f t="shared" si="61"/>
        <v>1.5692378147883051E-4</v>
      </c>
      <c r="F655" s="7">
        <f t="shared" si="64"/>
        <v>0.78081030316713906</v>
      </c>
      <c r="G655" s="6">
        <f t="shared" si="62"/>
        <v>2.3195909874768151E-4</v>
      </c>
      <c r="H655" s="7">
        <f t="shared" si="65"/>
        <v>0.55819263030324162</v>
      </c>
      <c r="I655">
        <f t="shared" si="63"/>
        <v>1.2759070188295141E-4</v>
      </c>
      <c r="J655" s="2"/>
      <c r="K655" s="2"/>
      <c r="L655" s="2"/>
      <c r="M655" s="2"/>
      <c r="N655" s="2"/>
      <c r="O655" s="2"/>
    </row>
    <row r="656" spans="1:15">
      <c r="A656" s="3" t="s">
        <v>21</v>
      </c>
      <c r="B656">
        <v>3.64</v>
      </c>
      <c r="C656" s="4">
        <v>267</v>
      </c>
      <c r="D656">
        <f t="shared" si="60"/>
        <v>73.35164835164835</v>
      </c>
      <c r="E656" s="6">
        <f t="shared" si="61"/>
        <v>2.137686206879987E-4</v>
      </c>
      <c r="F656" s="7">
        <f t="shared" si="64"/>
        <v>0.78102407178782707</v>
      </c>
      <c r="G656" s="6">
        <f t="shared" si="62"/>
        <v>3.162288836859778E-4</v>
      </c>
      <c r="H656" s="7">
        <f t="shared" si="65"/>
        <v>0.55850885918692761</v>
      </c>
      <c r="I656">
        <f t="shared" si="63"/>
        <v>3.5487269462397553E-4</v>
      </c>
      <c r="J656" s="2"/>
      <c r="K656" s="2"/>
      <c r="L656" s="2"/>
      <c r="M656" s="2"/>
      <c r="N656" s="2"/>
      <c r="O656" s="2"/>
    </row>
    <row r="657" spans="1:15">
      <c r="A657" s="3" t="s">
        <v>134</v>
      </c>
      <c r="B657">
        <v>10.119999999999999</v>
      </c>
      <c r="C657" s="4">
        <v>742</v>
      </c>
      <c r="D657">
        <f t="shared" si="60"/>
        <v>73.320158102766797</v>
      </c>
      <c r="E657" s="6">
        <f t="shared" si="61"/>
        <v>5.9406860131271545E-4</v>
      </c>
      <c r="F657" s="7">
        <f t="shared" si="64"/>
        <v>0.78161814038913979</v>
      </c>
      <c r="G657" s="6">
        <f t="shared" si="62"/>
        <v>8.7918579750057555E-4</v>
      </c>
      <c r="H657" s="7">
        <f t="shared" si="65"/>
        <v>0.55938804498442818</v>
      </c>
      <c r="I657">
        <f t="shared" si="63"/>
        <v>2.3391372435271895E-4</v>
      </c>
      <c r="J657" s="2"/>
      <c r="K657" s="2"/>
      <c r="L657" s="2"/>
      <c r="M657" s="2"/>
      <c r="N657" s="2"/>
      <c r="O657" s="2"/>
    </row>
    <row r="658" spans="1:15">
      <c r="A658" s="3" t="s">
        <v>630</v>
      </c>
      <c r="B658">
        <v>6.67</v>
      </c>
      <c r="C658" s="4">
        <v>489</v>
      </c>
      <c r="D658">
        <f t="shared" si="60"/>
        <v>73.313343328335833</v>
      </c>
      <c r="E658" s="6">
        <f t="shared" si="61"/>
        <v>3.9150882215891895E-4</v>
      </c>
      <c r="F658" s="7">
        <f t="shared" si="64"/>
        <v>0.78200964921129867</v>
      </c>
      <c r="G658" s="6">
        <f t="shared" si="62"/>
        <v>5.7946336653447031E-4</v>
      </c>
      <c r="H658" s="7">
        <f t="shared" si="65"/>
        <v>0.55996750835096265</v>
      </c>
      <c r="I658">
        <f t="shared" si="63"/>
        <v>7.3396128241143277E-5</v>
      </c>
      <c r="J658" s="4"/>
      <c r="K658" s="4"/>
      <c r="L658" s="4"/>
      <c r="M658" s="4"/>
      <c r="N658" s="4"/>
      <c r="O658" s="4"/>
    </row>
    <row r="659" spans="1:15">
      <c r="A659" s="3" t="s">
        <v>1081</v>
      </c>
      <c r="B659">
        <v>2.09</v>
      </c>
      <c r="C659" s="4">
        <v>153</v>
      </c>
      <c r="D659">
        <f t="shared" si="60"/>
        <v>73.205741626794264</v>
      </c>
      <c r="E659" s="6">
        <f t="shared" si="61"/>
        <v>1.2249662533806666E-4</v>
      </c>
      <c r="F659" s="7">
        <f t="shared" si="64"/>
        <v>0.78213214583663671</v>
      </c>
      <c r="G659" s="6">
        <f t="shared" si="62"/>
        <v>1.8157097991859712E-4</v>
      </c>
      <c r="H659" s="7">
        <f t="shared" si="65"/>
        <v>0.56014907933088121</v>
      </c>
      <c r="I659">
        <f t="shared" si="63"/>
        <v>1.0448859192963011E-4</v>
      </c>
      <c r="J659" s="4"/>
      <c r="K659" s="4"/>
      <c r="L659" s="4"/>
      <c r="M659" s="4"/>
      <c r="N659" s="4"/>
      <c r="O659" s="4"/>
    </row>
    <row r="660" spans="1:15">
      <c r="A660" s="3" t="s">
        <v>998</v>
      </c>
      <c r="B660">
        <v>2.97</v>
      </c>
      <c r="C660" s="4">
        <v>217</v>
      </c>
      <c r="D660">
        <f t="shared" si="60"/>
        <v>73.063973063973066</v>
      </c>
      <c r="E660" s="6">
        <f t="shared" si="61"/>
        <v>1.7373704378013377E-4</v>
      </c>
      <c r="F660" s="7">
        <f t="shared" si="64"/>
        <v>0.7823058828804168</v>
      </c>
      <c r="G660" s="6">
        <f t="shared" si="62"/>
        <v>2.5802191883169068E-4</v>
      </c>
      <c r="H660" s="7">
        <f t="shared" si="65"/>
        <v>0.56040710124971294</v>
      </c>
      <c r="I660">
        <f t="shared" si="63"/>
        <v>4.1749245375222177E-4</v>
      </c>
      <c r="J660" s="2"/>
      <c r="K660" s="2"/>
      <c r="L660" s="2"/>
      <c r="M660" s="2"/>
      <c r="N660" s="2"/>
      <c r="O660" s="2"/>
    </row>
    <row r="661" spans="1:15">
      <c r="A661" s="3" t="s">
        <v>1024</v>
      </c>
      <c r="B661">
        <v>11.86</v>
      </c>
      <c r="C661" s="4">
        <v>866</v>
      </c>
      <c r="D661">
        <f t="shared" si="60"/>
        <v>73.018549747048908</v>
      </c>
      <c r="E661" s="6">
        <f t="shared" si="61"/>
        <v>6.9334691204422049E-4</v>
      </c>
      <c r="F661" s="7">
        <f t="shared" si="64"/>
        <v>0.78299922979246106</v>
      </c>
      <c r="G661" s="6">
        <f t="shared" si="62"/>
        <v>1.0303501539878288E-3</v>
      </c>
      <c r="H661" s="7">
        <f t="shared" si="65"/>
        <v>0.56143745140370072</v>
      </c>
      <c r="I661">
        <f t="shared" si="63"/>
        <v>1.5501417720409361E-4</v>
      </c>
      <c r="J661" s="2"/>
      <c r="K661" s="2"/>
      <c r="L661" s="2"/>
      <c r="M661" s="2"/>
      <c r="N661" s="2"/>
      <c r="O661" s="2"/>
    </row>
    <row r="662" spans="1:15">
      <c r="A662" s="3" t="s">
        <v>690</v>
      </c>
      <c r="B662">
        <v>4.4000000000000004</v>
      </c>
      <c r="C662" s="4">
        <v>321</v>
      </c>
      <c r="D662">
        <f t="shared" si="60"/>
        <v>72.954545454545453</v>
      </c>
      <c r="E662" s="6">
        <f t="shared" si="61"/>
        <v>2.5700272374849282E-4</v>
      </c>
      <c r="F662" s="7">
        <f t="shared" si="64"/>
        <v>0.78325623251620957</v>
      </c>
      <c r="G662" s="6">
        <f t="shared" si="62"/>
        <v>3.822546945654677E-4</v>
      </c>
      <c r="H662" s="7">
        <f t="shared" si="65"/>
        <v>0.56181970609826615</v>
      </c>
      <c r="I662">
        <f t="shared" si="63"/>
        <v>1.4449614359651752E-4</v>
      </c>
      <c r="J662" s="2"/>
      <c r="K662" s="2"/>
      <c r="L662" s="2"/>
      <c r="M662" s="2"/>
      <c r="N662" s="2"/>
      <c r="O662" s="2"/>
    </row>
    <row r="663" spans="1:15">
      <c r="A663" s="3" t="s">
        <v>173</v>
      </c>
      <c r="B663">
        <v>4.0999999999999996</v>
      </c>
      <c r="C663" s="4">
        <v>299</v>
      </c>
      <c r="D663">
        <f t="shared" si="60"/>
        <v>72.926829268292693</v>
      </c>
      <c r="E663" s="6">
        <f t="shared" si="61"/>
        <v>2.3938882990903225E-4</v>
      </c>
      <c r="F663" s="7">
        <f t="shared" si="64"/>
        <v>0.78349562134611861</v>
      </c>
      <c r="G663" s="6">
        <f t="shared" si="62"/>
        <v>3.5619187448145844E-4</v>
      </c>
      <c r="H663" s="7">
        <f t="shared" si="65"/>
        <v>0.56217589797274758</v>
      </c>
      <c r="I663">
        <f t="shared" si="63"/>
        <v>2.5240986571556379E-4</v>
      </c>
      <c r="J663" s="4"/>
      <c r="K663" s="4"/>
      <c r="L663" s="4"/>
      <c r="M663" s="4"/>
      <c r="N663" s="4"/>
      <c r="O663" s="4"/>
    </row>
    <row r="664" spans="1:15">
      <c r="A664" s="3" t="s">
        <v>378</v>
      </c>
      <c r="B664">
        <v>7.16</v>
      </c>
      <c r="C664" s="4">
        <v>522</v>
      </c>
      <c r="D664">
        <f t="shared" si="60"/>
        <v>72.905027932960891</v>
      </c>
      <c r="E664" s="6">
        <f t="shared" si="61"/>
        <v>4.1792966291810983E-4</v>
      </c>
      <c r="F664" s="7">
        <f t="shared" si="64"/>
        <v>0.7839135510090367</v>
      </c>
      <c r="G664" s="6">
        <f t="shared" si="62"/>
        <v>6.2203263933835191E-4</v>
      </c>
      <c r="H664" s="7">
        <f t="shared" si="65"/>
        <v>0.56279793061208594</v>
      </c>
      <c r="I664">
        <f t="shared" si="63"/>
        <v>1.0928611836158453E-4</v>
      </c>
      <c r="J664" s="4"/>
      <c r="K664" s="4"/>
      <c r="L664" s="4"/>
      <c r="M664" s="4"/>
      <c r="N664" s="4"/>
      <c r="O664" s="4"/>
    </row>
    <row r="665" spans="1:15">
      <c r="A665" s="3" t="s">
        <v>823</v>
      </c>
      <c r="B665">
        <v>3.1</v>
      </c>
      <c r="C665" s="4">
        <v>226</v>
      </c>
      <c r="D665">
        <f t="shared" si="60"/>
        <v>72.903225806451616</v>
      </c>
      <c r="E665" s="6">
        <f t="shared" si="61"/>
        <v>1.8094272762354946E-4</v>
      </c>
      <c r="F665" s="7">
        <f t="shared" si="64"/>
        <v>0.78409449373666029</v>
      </c>
      <c r="G665" s="6">
        <f t="shared" si="62"/>
        <v>2.6931580753476129E-4</v>
      </c>
      <c r="H665" s="7">
        <f t="shared" si="65"/>
        <v>0.56306724641962069</v>
      </c>
      <c r="I665">
        <f t="shared" si="63"/>
        <v>4.5520523913211708E-4</v>
      </c>
      <c r="J665" s="2"/>
      <c r="K665" s="2"/>
      <c r="L665" s="2"/>
      <c r="M665" s="2"/>
      <c r="N665" s="2"/>
      <c r="O665" s="2"/>
    </row>
    <row r="666" spans="1:15">
      <c r="A666" s="3" t="s">
        <v>891</v>
      </c>
      <c r="B666">
        <v>12.91</v>
      </c>
      <c r="C666" s="4">
        <v>941</v>
      </c>
      <c r="D666">
        <f t="shared" si="60"/>
        <v>72.889233152594883</v>
      </c>
      <c r="E666" s="6">
        <f t="shared" si="61"/>
        <v>7.5339427740601787E-4</v>
      </c>
      <c r="F666" s="7">
        <f t="shared" si="64"/>
        <v>0.78484788801406635</v>
      </c>
      <c r="G666" s="6">
        <f t="shared" si="62"/>
        <v>1.1215700242818607E-3</v>
      </c>
      <c r="H666" s="7">
        <f t="shared" si="65"/>
        <v>0.56418881644390251</v>
      </c>
      <c r="I666">
        <f t="shared" si="63"/>
        <v>1.026549278935196E-4</v>
      </c>
      <c r="J666" s="2"/>
      <c r="K666" s="2"/>
      <c r="L666" s="2"/>
      <c r="M666" s="2"/>
      <c r="N666" s="2"/>
      <c r="O666" s="2"/>
    </row>
    <row r="667" spans="1:15">
      <c r="A667" s="3" t="s">
        <v>1001</v>
      </c>
      <c r="B667">
        <v>2.91</v>
      </c>
      <c r="C667" s="4">
        <v>212</v>
      </c>
      <c r="D667">
        <f t="shared" si="60"/>
        <v>72.852233676975942</v>
      </c>
      <c r="E667" s="6">
        <f t="shared" si="61"/>
        <v>1.6973388608934728E-4</v>
      </c>
      <c r="F667" s="7">
        <f t="shared" si="64"/>
        <v>0.78501762190015567</v>
      </c>
      <c r="G667" s="6">
        <f t="shared" si="62"/>
        <v>2.5280935481488884E-4</v>
      </c>
      <c r="H667" s="7">
        <f t="shared" si="65"/>
        <v>0.56444162579871737</v>
      </c>
      <c r="I667">
        <f t="shared" si="63"/>
        <v>4.3119506257255358E-4</v>
      </c>
      <c r="J667" s="2"/>
      <c r="K667" s="2"/>
      <c r="L667" s="2"/>
      <c r="M667" s="2"/>
      <c r="N667" s="2"/>
      <c r="O667" s="2"/>
    </row>
    <row r="668" spans="1:15">
      <c r="A668" s="3" t="s">
        <v>359</v>
      </c>
      <c r="B668">
        <v>12.22</v>
      </c>
      <c r="C668" s="4">
        <v>890</v>
      </c>
      <c r="D668">
        <f t="shared" si="60"/>
        <v>72.831423895253678</v>
      </c>
      <c r="E668" s="6">
        <f t="shared" si="61"/>
        <v>7.1256206895999562E-4</v>
      </c>
      <c r="F668" s="7">
        <f t="shared" si="64"/>
        <v>0.78573018396911565</v>
      </c>
      <c r="G668" s="6">
        <f t="shared" si="62"/>
        <v>1.0616255380886397E-3</v>
      </c>
      <c r="H668" s="7">
        <f t="shared" si="65"/>
        <v>0.56550325133680601</v>
      </c>
      <c r="I668">
        <f t="shared" si="63"/>
        <v>2.0485004935910656E-4</v>
      </c>
      <c r="J668" s="2"/>
      <c r="K668" s="2"/>
      <c r="L668" s="2"/>
      <c r="M668" s="2"/>
      <c r="N668" s="2"/>
      <c r="O668" s="2"/>
    </row>
    <row r="669" spans="1:15">
      <c r="A669" s="3" t="s">
        <v>330</v>
      </c>
      <c r="B669">
        <v>5.8</v>
      </c>
      <c r="C669" s="4">
        <v>422</v>
      </c>
      <c r="D669">
        <f t="shared" si="60"/>
        <v>72.758620689655174</v>
      </c>
      <c r="E669" s="6">
        <f t="shared" si="61"/>
        <v>3.3786650910237997E-4</v>
      </c>
      <c r="F669" s="7">
        <f t="shared" si="64"/>
        <v>0.78606805047821804</v>
      </c>
      <c r="G669" s="6">
        <f t="shared" si="62"/>
        <v>5.0388118829084371E-4</v>
      </c>
      <c r="H669" s="7">
        <f t="shared" si="65"/>
        <v>0.56600713252509682</v>
      </c>
      <c r="I669">
        <f t="shared" si="63"/>
        <v>1.24143050942771E-4</v>
      </c>
      <c r="J669" s="2"/>
      <c r="K669" s="2"/>
      <c r="L669" s="2"/>
      <c r="M669" s="2"/>
      <c r="N669" s="2"/>
      <c r="O669" s="2"/>
    </row>
    <row r="670" spans="1:15">
      <c r="A670" s="3" t="s">
        <v>667</v>
      </c>
      <c r="B670">
        <v>3.51</v>
      </c>
      <c r="C670" s="4">
        <v>255</v>
      </c>
      <c r="D670">
        <f t="shared" si="60"/>
        <v>72.649572649572647</v>
      </c>
      <c r="E670" s="6">
        <f t="shared" si="61"/>
        <v>2.041610422301111E-4</v>
      </c>
      <c r="F670" s="7">
        <f t="shared" si="64"/>
        <v>0.78627221152044813</v>
      </c>
      <c r="G670" s="6">
        <f t="shared" si="62"/>
        <v>3.0493499498290713E-4</v>
      </c>
      <c r="H670" s="7">
        <f t="shared" si="65"/>
        <v>0.56631206752007968</v>
      </c>
      <c r="I670">
        <f t="shared" si="63"/>
        <v>1.6643682536776616E-4</v>
      </c>
      <c r="J670" s="4"/>
      <c r="K670" s="4"/>
      <c r="L670" s="4"/>
      <c r="M670" s="4"/>
      <c r="N670" s="4"/>
      <c r="O670" s="4"/>
    </row>
    <row r="671" spans="1:15">
      <c r="A671" s="3" t="s">
        <v>835</v>
      </c>
      <c r="B671">
        <v>4.7</v>
      </c>
      <c r="C671" s="4">
        <v>341</v>
      </c>
      <c r="D671">
        <f t="shared" si="60"/>
        <v>72.553191489361694</v>
      </c>
      <c r="E671" s="6">
        <f t="shared" si="61"/>
        <v>2.7301535451163878E-4</v>
      </c>
      <c r="F671" s="7">
        <f t="shared" si="64"/>
        <v>0.78654522687495976</v>
      </c>
      <c r="G671" s="6">
        <f t="shared" si="62"/>
        <v>4.0831751464947684E-4</v>
      </c>
      <c r="H671" s="7">
        <f t="shared" si="65"/>
        <v>0.5667203850347291</v>
      </c>
      <c r="I671">
        <f t="shared" si="63"/>
        <v>1.6895139120493008E-4</v>
      </c>
      <c r="J671" s="2"/>
      <c r="K671" s="2"/>
      <c r="L671" s="2"/>
      <c r="M671" s="2"/>
      <c r="N671" s="2"/>
      <c r="O671" s="2"/>
    </row>
    <row r="672" spans="1:15">
      <c r="A672" s="3" t="s">
        <v>911</v>
      </c>
      <c r="B672">
        <v>4.7699999999999996</v>
      </c>
      <c r="C672" s="4">
        <v>346</v>
      </c>
      <c r="D672">
        <f t="shared" si="60"/>
        <v>72.536687631027263</v>
      </c>
      <c r="E672" s="6">
        <f t="shared" si="61"/>
        <v>2.770185122024253E-4</v>
      </c>
      <c r="F672" s="7">
        <f t="shared" si="64"/>
        <v>0.78682224538716217</v>
      </c>
      <c r="G672" s="6">
        <f t="shared" si="62"/>
        <v>4.1439883933574556E-4</v>
      </c>
      <c r="H672" s="7">
        <f t="shared" si="65"/>
        <v>0.5671347838740648</v>
      </c>
      <c r="I672">
        <f t="shared" si="63"/>
        <v>3.5710646054537554E-4</v>
      </c>
      <c r="J672" s="2"/>
      <c r="K672" s="2"/>
      <c r="L672" s="2"/>
      <c r="M672" s="2"/>
      <c r="N672" s="2"/>
      <c r="O672" s="2"/>
    </row>
    <row r="673" spans="1:15">
      <c r="A673" s="3" t="s">
        <v>236</v>
      </c>
      <c r="B673">
        <v>10.08</v>
      </c>
      <c r="C673" s="4">
        <v>731</v>
      </c>
      <c r="D673">
        <f t="shared" si="60"/>
        <v>72.519841269841265</v>
      </c>
      <c r="E673" s="6">
        <f t="shared" si="61"/>
        <v>5.8526165439298523E-4</v>
      </c>
      <c r="F673" s="7">
        <f t="shared" si="64"/>
        <v>0.78740750704155515</v>
      </c>
      <c r="G673" s="6">
        <f t="shared" si="62"/>
        <v>8.7571075482270773E-4</v>
      </c>
      <c r="H673" s="7">
        <f t="shared" si="65"/>
        <v>0.56801049462888753</v>
      </c>
      <c r="I673">
        <f t="shared" si="63"/>
        <v>1.8883919435347396E-4</v>
      </c>
      <c r="J673" s="2"/>
      <c r="K673" s="2"/>
      <c r="L673" s="2"/>
      <c r="M673" s="2"/>
      <c r="N673" s="2"/>
      <c r="O673" s="2"/>
    </row>
    <row r="674" spans="1:15">
      <c r="A674" s="3" t="s">
        <v>16</v>
      </c>
      <c r="B674">
        <v>5.32</v>
      </c>
      <c r="C674" s="4">
        <v>385</v>
      </c>
      <c r="D674">
        <f t="shared" si="60"/>
        <v>72.368421052631575</v>
      </c>
      <c r="E674" s="6">
        <f t="shared" si="61"/>
        <v>3.0824314219055993E-4</v>
      </c>
      <c r="F674" s="7">
        <f t="shared" si="64"/>
        <v>0.78771575018374573</v>
      </c>
      <c r="G674" s="6">
        <f t="shared" si="62"/>
        <v>4.621806761564291E-4</v>
      </c>
      <c r="H674" s="7">
        <f t="shared" si="65"/>
        <v>0.56847267530504397</v>
      </c>
      <c r="I674">
        <f t="shared" si="63"/>
        <v>1.4368648198713196E-3</v>
      </c>
      <c r="J674" s="2"/>
      <c r="K674" s="2"/>
      <c r="L674" s="2"/>
      <c r="M674" s="2"/>
      <c r="N674" s="2"/>
      <c r="O674" s="2"/>
    </row>
    <row r="675" spans="1:15">
      <c r="A675" s="3" t="s">
        <v>644</v>
      </c>
      <c r="B675">
        <v>40.450000000000003</v>
      </c>
      <c r="C675" s="4">
        <v>2925</v>
      </c>
      <c r="D675">
        <f t="shared" si="60"/>
        <v>72.311495673671189</v>
      </c>
      <c r="E675" s="6">
        <f t="shared" si="61"/>
        <v>2.3418472491100982E-3</v>
      </c>
      <c r="F675" s="7">
        <f t="shared" si="64"/>
        <v>0.79005759743285586</v>
      </c>
      <c r="G675" s="6">
        <f t="shared" si="62"/>
        <v>3.5141369079939016E-3</v>
      </c>
      <c r="H675" s="7">
        <f t="shared" si="65"/>
        <v>0.57198681221303782</v>
      </c>
      <c r="I675">
        <f t="shared" si="63"/>
        <v>3.9893864304713089E-4</v>
      </c>
      <c r="J675" s="2"/>
      <c r="K675" s="2"/>
      <c r="L675" s="2"/>
      <c r="M675" s="2"/>
      <c r="N675" s="2"/>
      <c r="O675" s="2"/>
    </row>
    <row r="676" spans="1:15">
      <c r="A676" s="3" t="s">
        <v>915</v>
      </c>
      <c r="B676">
        <v>11.23</v>
      </c>
      <c r="C676" s="4">
        <v>812</v>
      </c>
      <c r="D676">
        <f t="shared" si="60"/>
        <v>72.306322350845946</v>
      </c>
      <c r="E676" s="6">
        <f t="shared" si="61"/>
        <v>6.5011280898372636E-4</v>
      </c>
      <c r="F676" s="7">
        <f t="shared" si="64"/>
        <v>0.79070771024183961</v>
      </c>
      <c r="G676" s="6">
        <f t="shared" si="62"/>
        <v>9.7561823181140951E-4</v>
      </c>
      <c r="H676" s="7">
        <f t="shared" si="65"/>
        <v>0.57296243044484918</v>
      </c>
      <c r="I676">
        <f t="shared" si="63"/>
        <v>5.7291790696795131E-4</v>
      </c>
      <c r="J676" s="2"/>
      <c r="K676" s="2"/>
      <c r="L676" s="2"/>
      <c r="M676" s="2"/>
      <c r="N676" s="2"/>
      <c r="O676" s="2"/>
    </row>
    <row r="677" spans="1:15">
      <c r="A677" s="3" t="s">
        <v>456</v>
      </c>
      <c r="B677">
        <v>16.12</v>
      </c>
      <c r="C677" s="4">
        <v>1165</v>
      </c>
      <c r="D677">
        <f t="shared" si="60"/>
        <v>72.270471464019849</v>
      </c>
      <c r="E677" s="6">
        <f t="shared" si="61"/>
        <v>9.3273574195325271E-4</v>
      </c>
      <c r="F677" s="7">
        <f t="shared" si="64"/>
        <v>0.79164044598379291</v>
      </c>
      <c r="G677" s="6">
        <f t="shared" si="62"/>
        <v>1.4004421991807589E-3</v>
      </c>
      <c r="H677" s="7">
        <f t="shared" si="65"/>
        <v>0.57436287264402996</v>
      </c>
      <c r="I677">
        <f t="shared" si="63"/>
        <v>1.1570391758705112E-3</v>
      </c>
      <c r="J677" s="2"/>
      <c r="K677" s="2"/>
      <c r="L677" s="2"/>
      <c r="M677" s="2"/>
      <c r="N677" s="2"/>
      <c r="O677" s="2"/>
    </row>
    <row r="678" spans="1:15">
      <c r="A678" s="3" t="s">
        <v>64</v>
      </c>
      <c r="B678">
        <v>32.549999999999997</v>
      </c>
      <c r="C678" s="4">
        <v>2352</v>
      </c>
      <c r="D678">
        <f t="shared" si="60"/>
        <v>72.258064516129039</v>
      </c>
      <c r="E678" s="6">
        <f t="shared" si="61"/>
        <v>1.8830853777459661E-3</v>
      </c>
      <c r="F678" s="7">
        <f t="shared" si="64"/>
        <v>0.79352353136153886</v>
      </c>
      <c r="G678" s="6">
        <f t="shared" si="62"/>
        <v>2.8278159791149935E-3</v>
      </c>
      <c r="H678" s="7">
        <f t="shared" si="65"/>
        <v>0.57719068862314493</v>
      </c>
      <c r="I678">
        <f t="shared" si="63"/>
        <v>1.2414082863748677E-4</v>
      </c>
      <c r="J678" s="2"/>
      <c r="K678" s="2"/>
      <c r="L678" s="2"/>
      <c r="M678" s="2"/>
      <c r="N678" s="2"/>
      <c r="O678" s="2"/>
    </row>
    <row r="679" spans="1:15">
      <c r="A679" s="3" t="s">
        <v>879</v>
      </c>
      <c r="B679">
        <v>3.49</v>
      </c>
      <c r="C679" s="4">
        <v>252</v>
      </c>
      <c r="D679">
        <f t="shared" si="60"/>
        <v>72.206303724928361</v>
      </c>
      <c r="E679" s="6">
        <f t="shared" si="61"/>
        <v>2.0175914761563923E-4</v>
      </c>
      <c r="F679" s="7">
        <f t="shared" si="64"/>
        <v>0.79372529050915452</v>
      </c>
      <c r="G679" s="6">
        <f t="shared" si="62"/>
        <v>3.0319747364397322E-4</v>
      </c>
      <c r="H679" s="7">
        <f t="shared" si="65"/>
        <v>0.57749388609678887</v>
      </c>
      <c r="I679">
        <f t="shared" si="63"/>
        <v>6.6528642388485881E-5</v>
      </c>
      <c r="J679" s="2"/>
      <c r="K679" s="2"/>
      <c r="L679" s="2"/>
      <c r="M679" s="2"/>
      <c r="N679" s="2"/>
      <c r="O679" s="2"/>
    </row>
    <row r="680" spans="1:15">
      <c r="A680" s="3" t="s">
        <v>129</v>
      </c>
      <c r="B680">
        <v>1.87</v>
      </c>
      <c r="C680" s="4">
        <v>135</v>
      </c>
      <c r="D680">
        <f t="shared" si="60"/>
        <v>72.192513368983953</v>
      </c>
      <c r="E680" s="6">
        <f t="shared" si="61"/>
        <v>1.080852576512353E-4</v>
      </c>
      <c r="F680" s="7">
        <f t="shared" si="64"/>
        <v>0.79383337576680579</v>
      </c>
      <c r="G680" s="6">
        <f t="shared" si="62"/>
        <v>1.6245824519032376E-4</v>
      </c>
      <c r="H680" s="7">
        <f t="shared" si="65"/>
        <v>0.57765634434197921</v>
      </c>
      <c r="I680">
        <f t="shared" si="63"/>
        <v>3.3356002448498012E-4</v>
      </c>
      <c r="J680" s="2"/>
      <c r="K680" s="2"/>
      <c r="L680" s="2"/>
      <c r="M680" s="2"/>
      <c r="N680" s="2"/>
      <c r="O680" s="2"/>
    </row>
    <row r="681" spans="1:15">
      <c r="A681" s="3" t="s">
        <v>213</v>
      </c>
      <c r="B681">
        <v>9.3699999999999992</v>
      </c>
      <c r="C681" s="4">
        <v>676</v>
      </c>
      <c r="D681">
        <f t="shared" si="60"/>
        <v>72.145144076840992</v>
      </c>
      <c r="E681" s="6">
        <f t="shared" si="61"/>
        <v>5.4122691979433381E-4</v>
      </c>
      <c r="F681" s="7">
        <f t="shared" si="64"/>
        <v>0.7943746026866001</v>
      </c>
      <c r="G681" s="6">
        <f t="shared" si="62"/>
        <v>8.1402874729055263E-4</v>
      </c>
      <c r="H681" s="7">
        <f t="shared" si="65"/>
        <v>0.57847037308926974</v>
      </c>
      <c r="I681">
        <f t="shared" si="63"/>
        <v>4.865113480808092E-4</v>
      </c>
      <c r="J681" s="2"/>
      <c r="K681" s="2"/>
      <c r="L681" s="2"/>
      <c r="M681" s="2"/>
      <c r="N681" s="2"/>
      <c r="O681" s="2"/>
    </row>
    <row r="682" spans="1:15">
      <c r="A682" s="3" t="s">
        <v>78</v>
      </c>
      <c r="B682">
        <v>13.66</v>
      </c>
      <c r="C682" s="4">
        <v>985</v>
      </c>
      <c r="D682">
        <f t="shared" si="60"/>
        <v>72.108345534407022</v>
      </c>
      <c r="E682" s="6">
        <f t="shared" si="61"/>
        <v>7.8862206508493896E-4</v>
      </c>
      <c r="F682" s="7">
        <f t="shared" si="64"/>
        <v>0.79516322475168499</v>
      </c>
      <c r="G682" s="6">
        <f t="shared" si="62"/>
        <v>1.1867270744918836E-3</v>
      </c>
      <c r="H682" s="7">
        <f t="shared" si="65"/>
        <v>0.5796571001637616</v>
      </c>
      <c r="I682">
        <f t="shared" si="63"/>
        <v>3.6991655054913197E-4</v>
      </c>
      <c r="J682" s="2"/>
      <c r="K682" s="2"/>
      <c r="L682" s="2"/>
      <c r="M682" s="2"/>
      <c r="N682" s="2"/>
      <c r="O682" s="2"/>
    </row>
    <row r="683" spans="1:15">
      <c r="A683" s="3" t="s">
        <v>398</v>
      </c>
      <c r="B683">
        <v>10.38</v>
      </c>
      <c r="C683" s="4">
        <v>748</v>
      </c>
      <c r="D683">
        <f t="shared" si="60"/>
        <v>72.061657032755292</v>
      </c>
      <c r="E683" s="6">
        <f t="shared" si="61"/>
        <v>5.9887239054165931E-4</v>
      </c>
      <c r="F683" s="7">
        <f t="shared" si="64"/>
        <v>0.79576209714222668</v>
      </c>
      <c r="G683" s="6">
        <f t="shared" si="62"/>
        <v>9.0177357490671688E-4</v>
      </c>
      <c r="H683" s="7">
        <f t="shared" si="65"/>
        <v>0.58055887373866832</v>
      </c>
      <c r="I683">
        <f t="shared" si="63"/>
        <v>3.1116046207257941E-4</v>
      </c>
      <c r="J683" s="2"/>
      <c r="K683" s="2"/>
      <c r="L683" s="2"/>
      <c r="M683" s="2"/>
      <c r="N683" s="2"/>
      <c r="O683" s="2"/>
    </row>
    <row r="684" spans="1:15">
      <c r="A684" s="3" t="s">
        <v>589</v>
      </c>
      <c r="B684">
        <v>8.73</v>
      </c>
      <c r="C684" s="4">
        <v>629</v>
      </c>
      <c r="D684">
        <f t="shared" si="60"/>
        <v>72.050400916380298</v>
      </c>
      <c r="E684" s="6">
        <f t="shared" si="61"/>
        <v>5.0359723750094073E-4</v>
      </c>
      <c r="F684" s="7">
        <f t="shared" si="64"/>
        <v>0.79626569437972761</v>
      </c>
      <c r="G684" s="6">
        <f t="shared" si="62"/>
        <v>7.5842806444466652E-4</v>
      </c>
      <c r="H684" s="7">
        <f t="shared" si="65"/>
        <v>0.58131730180311303</v>
      </c>
      <c r="I684">
        <f t="shared" si="63"/>
        <v>1.6826962969529458E-4</v>
      </c>
      <c r="J684" s="2"/>
      <c r="K684" s="2"/>
      <c r="L684" s="2"/>
      <c r="M684" s="2"/>
      <c r="N684" s="2"/>
      <c r="O684" s="2"/>
    </row>
    <row r="685" spans="1:15">
      <c r="A685" s="3" t="s">
        <v>58</v>
      </c>
      <c r="B685">
        <v>4.72</v>
      </c>
      <c r="C685" s="4">
        <v>340</v>
      </c>
      <c r="D685">
        <f t="shared" si="60"/>
        <v>72.033898305084747</v>
      </c>
      <c r="E685" s="6">
        <f t="shared" si="61"/>
        <v>2.7221472297348149E-4</v>
      </c>
      <c r="F685" s="7">
        <f t="shared" si="64"/>
        <v>0.79653790910270106</v>
      </c>
      <c r="G685" s="6">
        <f t="shared" si="62"/>
        <v>4.100550359884107E-4</v>
      </c>
      <c r="H685" s="7">
        <f t="shared" si="65"/>
        <v>0.58172735683910148</v>
      </c>
      <c r="I685">
        <f t="shared" si="63"/>
        <v>2.6749600038900034E-4</v>
      </c>
      <c r="J685" s="2"/>
      <c r="K685" s="2"/>
      <c r="L685" s="2"/>
      <c r="M685" s="2"/>
      <c r="N685" s="2"/>
      <c r="O685" s="2"/>
    </row>
    <row r="686" spans="1:15">
      <c r="A686" s="3" t="s">
        <v>1078</v>
      </c>
      <c r="B686">
        <v>7.5</v>
      </c>
      <c r="C686" s="4">
        <v>540</v>
      </c>
      <c r="D686">
        <f t="shared" si="60"/>
        <v>72</v>
      </c>
      <c r="E686" s="6">
        <f t="shared" si="61"/>
        <v>4.323410306049412E-4</v>
      </c>
      <c r="F686" s="7">
        <f t="shared" si="64"/>
        <v>0.79697025013330602</v>
      </c>
      <c r="G686" s="6">
        <f t="shared" si="62"/>
        <v>6.5157050210022899E-4</v>
      </c>
      <c r="H686" s="7">
        <f t="shared" si="65"/>
        <v>0.58237892734120167</v>
      </c>
      <c r="I686">
        <f t="shared" si="63"/>
        <v>1.8839178762369846E-4</v>
      </c>
      <c r="J686" s="2"/>
      <c r="K686" s="2"/>
      <c r="L686" s="2"/>
      <c r="M686" s="2"/>
      <c r="N686" s="2"/>
      <c r="O686" s="2"/>
    </row>
    <row r="687" spans="1:15">
      <c r="A687" s="3" t="s">
        <v>429</v>
      </c>
      <c r="B687">
        <v>5.28</v>
      </c>
      <c r="C687" s="4">
        <v>380</v>
      </c>
      <c r="D687">
        <f t="shared" si="60"/>
        <v>71.969696969696969</v>
      </c>
      <c r="E687" s="6">
        <f t="shared" si="61"/>
        <v>3.0423998449977341E-4</v>
      </c>
      <c r="F687" s="7">
        <f t="shared" si="64"/>
        <v>0.79727449011780582</v>
      </c>
      <c r="G687" s="6">
        <f t="shared" si="62"/>
        <v>4.5870563347856117E-4</v>
      </c>
      <c r="H687" s="7">
        <f t="shared" si="65"/>
        <v>0.58283763297468028</v>
      </c>
      <c r="I687">
        <f t="shared" si="63"/>
        <v>6.0748335726723557E-4</v>
      </c>
      <c r="J687" s="2"/>
      <c r="K687" s="2"/>
      <c r="L687" s="2"/>
      <c r="M687" s="2"/>
      <c r="N687" s="2"/>
      <c r="O687" s="2"/>
    </row>
    <row r="688" spans="1:15">
      <c r="A688" s="3" t="s">
        <v>335</v>
      </c>
      <c r="B688">
        <v>17.010000000000002</v>
      </c>
      <c r="C688" s="4">
        <v>1223</v>
      </c>
      <c r="D688">
        <f t="shared" si="60"/>
        <v>71.898883009994108</v>
      </c>
      <c r="E688" s="6">
        <f t="shared" si="61"/>
        <v>9.79172371166376E-4</v>
      </c>
      <c r="F688" s="7">
        <f t="shared" si="64"/>
        <v>0.79825366248897223</v>
      </c>
      <c r="G688" s="6">
        <f t="shared" si="62"/>
        <v>1.4777618987633194E-3</v>
      </c>
      <c r="H688" s="7">
        <f t="shared" si="65"/>
        <v>0.58431539487344364</v>
      </c>
      <c r="I688">
        <f t="shared" si="63"/>
        <v>2.3869800598469437E-4</v>
      </c>
      <c r="J688" s="2"/>
      <c r="K688" s="2"/>
      <c r="L688" s="2"/>
      <c r="M688" s="2"/>
      <c r="N688" s="2"/>
      <c r="O688" s="2"/>
    </row>
    <row r="689" spans="1:15">
      <c r="A689" s="3" t="s">
        <v>722</v>
      </c>
      <c r="B689">
        <v>6.68</v>
      </c>
      <c r="C689" s="4">
        <v>480</v>
      </c>
      <c r="D689">
        <f t="shared" si="60"/>
        <v>71.856287425149702</v>
      </c>
      <c r="E689" s="6">
        <f t="shared" si="61"/>
        <v>3.8430313831550327E-4</v>
      </c>
      <c r="F689" s="7">
        <f t="shared" si="64"/>
        <v>0.79863796562728773</v>
      </c>
      <c r="G689" s="6">
        <f t="shared" si="62"/>
        <v>5.8033212720393719E-4</v>
      </c>
      <c r="H689" s="7">
        <f t="shared" si="65"/>
        <v>0.58489572700064763</v>
      </c>
      <c r="I689">
        <f t="shared" si="63"/>
        <v>3.5417842630036667E-4</v>
      </c>
      <c r="J689" s="2"/>
      <c r="K689" s="2"/>
      <c r="L689" s="2"/>
      <c r="M689" s="2"/>
      <c r="N689" s="2"/>
      <c r="O689" s="2"/>
    </row>
    <row r="690" spans="1:15">
      <c r="A690" s="3" t="s">
        <v>268</v>
      </c>
      <c r="B690">
        <v>9.89</v>
      </c>
      <c r="C690" s="4">
        <v>709</v>
      </c>
      <c r="D690">
        <f t="shared" si="60"/>
        <v>71.68857431749241</v>
      </c>
      <c r="E690" s="6">
        <f t="shared" si="61"/>
        <v>5.6764776055352457E-4</v>
      </c>
      <c r="F690" s="7">
        <f t="shared" si="64"/>
        <v>0.79920561338784124</v>
      </c>
      <c r="G690" s="6">
        <f t="shared" si="62"/>
        <v>8.5920430210283528E-4</v>
      </c>
      <c r="H690" s="7">
        <f t="shared" si="65"/>
        <v>0.58575493130275047</v>
      </c>
      <c r="I690">
        <f t="shared" si="63"/>
        <v>3.1485233774913857E-4</v>
      </c>
      <c r="J690" s="2"/>
      <c r="K690" s="2"/>
      <c r="L690" s="2"/>
      <c r="M690" s="2"/>
      <c r="N690" s="2"/>
      <c r="O690" s="2"/>
    </row>
    <row r="691" spans="1:15">
      <c r="A691" s="3" t="s">
        <v>583</v>
      </c>
      <c r="B691">
        <v>8.7899999999999991</v>
      </c>
      <c r="C691" s="4">
        <v>630</v>
      </c>
      <c r="D691">
        <f t="shared" si="60"/>
        <v>71.672354948805463</v>
      </c>
      <c r="E691" s="6">
        <f t="shared" si="61"/>
        <v>5.0439786903909802E-4</v>
      </c>
      <c r="F691" s="7">
        <f t="shared" si="64"/>
        <v>0.79971001125688035</v>
      </c>
      <c r="G691" s="6">
        <f t="shared" si="62"/>
        <v>7.636406284614682E-4</v>
      </c>
      <c r="H691" s="7">
        <f t="shared" si="65"/>
        <v>0.58651857193121193</v>
      </c>
      <c r="I691">
        <f t="shared" si="63"/>
        <v>2.3391015823098771E-4</v>
      </c>
      <c r="J691" s="2"/>
      <c r="K691" s="2"/>
      <c r="L691" s="2"/>
      <c r="M691" s="2"/>
      <c r="N691" s="2"/>
      <c r="O691" s="2"/>
    </row>
    <row r="692" spans="1:15">
      <c r="A692" s="3" t="s">
        <v>267</v>
      </c>
      <c r="B692">
        <v>6.53</v>
      </c>
      <c r="C692" s="4">
        <v>468</v>
      </c>
      <c r="D692">
        <f t="shared" si="60"/>
        <v>71.669218989280239</v>
      </c>
      <c r="E692" s="6">
        <f t="shared" si="61"/>
        <v>3.746955598576157E-4</v>
      </c>
      <c r="F692" s="7">
        <f t="shared" si="64"/>
        <v>0.80008470681673793</v>
      </c>
      <c r="G692" s="6">
        <f t="shared" si="62"/>
        <v>5.6730071716193267E-4</v>
      </c>
      <c r="H692" s="7">
        <f t="shared" si="65"/>
        <v>0.58708587264837386</v>
      </c>
      <c r="I692">
        <f t="shared" si="63"/>
        <v>1.2895938315454769E-4</v>
      </c>
      <c r="J692" s="2"/>
      <c r="K692" s="2"/>
      <c r="L692" s="2"/>
      <c r="M692" s="2"/>
      <c r="N692" s="2"/>
      <c r="O692" s="2"/>
    </row>
    <row r="693" spans="1:15">
      <c r="A693" s="3" t="s">
        <v>460</v>
      </c>
      <c r="B693">
        <v>3.6</v>
      </c>
      <c r="C693" s="4">
        <v>258</v>
      </c>
      <c r="D693">
        <f t="shared" si="60"/>
        <v>71.666666666666671</v>
      </c>
      <c r="E693" s="6">
        <f t="shared" si="61"/>
        <v>2.0656293684458301E-4</v>
      </c>
      <c r="F693" s="7">
        <f t="shared" si="64"/>
        <v>0.80029126975358256</v>
      </c>
      <c r="G693" s="6">
        <f t="shared" si="62"/>
        <v>3.1275384100810992E-4</v>
      </c>
      <c r="H693" s="7">
        <f t="shared" si="65"/>
        <v>0.58739862648938201</v>
      </c>
      <c r="I693">
        <f t="shared" si="63"/>
        <v>1.7812181266385618E-4</v>
      </c>
      <c r="J693" s="2"/>
      <c r="K693" s="2"/>
      <c r="L693" s="2"/>
      <c r="M693" s="2"/>
      <c r="N693" s="2"/>
      <c r="O693" s="2"/>
    </row>
    <row r="694" spans="1:15">
      <c r="A694" s="3" t="s">
        <v>632</v>
      </c>
      <c r="B694">
        <v>4.97</v>
      </c>
      <c r="C694" s="4">
        <v>356</v>
      </c>
      <c r="D694">
        <f t="shared" si="60"/>
        <v>71.629778672032202</v>
      </c>
      <c r="E694" s="6">
        <f t="shared" si="61"/>
        <v>2.8502482758399828E-4</v>
      </c>
      <c r="F694" s="7">
        <f t="shared" si="64"/>
        <v>0.80057629458116653</v>
      </c>
      <c r="G694" s="6">
        <f t="shared" si="62"/>
        <v>4.3177405272508504E-4</v>
      </c>
      <c r="H694" s="7">
        <f t="shared" si="65"/>
        <v>0.58783040054210711</v>
      </c>
      <c r="I694">
        <f t="shared" si="63"/>
        <v>3.7362645785044002E-4</v>
      </c>
      <c r="J694" s="2"/>
      <c r="K694" s="2"/>
      <c r="L694" s="2"/>
      <c r="M694" s="2"/>
      <c r="N694" s="2"/>
      <c r="O694" s="2"/>
    </row>
    <row r="695" spans="1:15">
      <c r="A695" s="3" t="s">
        <v>587</v>
      </c>
      <c r="B695">
        <v>10.42</v>
      </c>
      <c r="C695" s="4">
        <v>746</v>
      </c>
      <c r="D695">
        <f t="shared" si="60"/>
        <v>71.593090211132434</v>
      </c>
      <c r="E695" s="6">
        <f t="shared" si="61"/>
        <v>5.9727112746534462E-4</v>
      </c>
      <c r="F695" s="7">
        <f t="shared" si="64"/>
        <v>0.80117356570863185</v>
      </c>
      <c r="G695" s="6">
        <f t="shared" si="62"/>
        <v>9.052486175845847E-4</v>
      </c>
      <c r="H695" s="7">
        <f t="shared" si="65"/>
        <v>0.58873564915969168</v>
      </c>
      <c r="I695">
        <f t="shared" si="63"/>
        <v>1.7996307218443031E-4</v>
      </c>
      <c r="J695" s="2"/>
      <c r="K695" s="2"/>
      <c r="L695" s="2"/>
      <c r="M695" s="2"/>
      <c r="N695" s="2"/>
      <c r="O695" s="2"/>
    </row>
    <row r="696" spans="1:15">
      <c r="A696" s="3" t="s">
        <v>137</v>
      </c>
      <c r="B696">
        <v>5.01</v>
      </c>
      <c r="C696" s="4">
        <v>358</v>
      </c>
      <c r="D696">
        <f t="shared" si="60"/>
        <v>71.45708582834331</v>
      </c>
      <c r="E696" s="6">
        <f t="shared" si="61"/>
        <v>2.8662609066031286E-4</v>
      </c>
      <c r="F696" s="7">
        <f t="shared" si="64"/>
        <v>0.80146019179929218</v>
      </c>
      <c r="G696" s="6">
        <f t="shared" si="62"/>
        <v>4.3524909540295292E-4</v>
      </c>
      <c r="H696" s="7">
        <f t="shared" si="65"/>
        <v>0.58917089825509461</v>
      </c>
      <c r="I696">
        <f t="shared" si="63"/>
        <v>2.28901002959081E-4</v>
      </c>
      <c r="J696" s="2"/>
      <c r="K696" s="2"/>
      <c r="L696" s="2"/>
      <c r="M696" s="2"/>
      <c r="N696" s="2"/>
      <c r="O696" s="2"/>
    </row>
    <row r="697" spans="1:15">
      <c r="A697" s="3" t="s">
        <v>517</v>
      </c>
      <c r="B697">
        <v>6.37</v>
      </c>
      <c r="C697" s="4">
        <v>455</v>
      </c>
      <c r="D697">
        <f t="shared" si="60"/>
        <v>71.428571428571431</v>
      </c>
      <c r="E697" s="6">
        <f t="shared" si="61"/>
        <v>3.6428734986157079E-4</v>
      </c>
      <c r="F697" s="7">
        <f t="shared" si="64"/>
        <v>0.80182447914915378</v>
      </c>
      <c r="G697" s="6">
        <f t="shared" si="62"/>
        <v>5.5340054645046117E-4</v>
      </c>
      <c r="H697" s="7">
        <f t="shared" si="65"/>
        <v>0.58972429880154509</v>
      </c>
      <c r="I697">
        <f t="shared" si="63"/>
        <v>1.6967698464226411E-4</v>
      </c>
      <c r="J697" s="2"/>
      <c r="K697" s="2"/>
      <c r="L697" s="2"/>
      <c r="M697" s="2"/>
      <c r="N697" s="2"/>
      <c r="O697" s="2"/>
    </row>
    <row r="698" spans="1:15">
      <c r="A698" s="3" t="s">
        <v>592</v>
      </c>
      <c r="B698">
        <v>4.72</v>
      </c>
      <c r="C698" s="4">
        <v>337</v>
      </c>
      <c r="D698">
        <f t="shared" si="60"/>
        <v>71.398305084745772</v>
      </c>
      <c r="E698" s="6">
        <f t="shared" si="61"/>
        <v>2.6981282835900961E-4</v>
      </c>
      <c r="F698" s="7">
        <f t="shared" si="64"/>
        <v>0.80209429197751281</v>
      </c>
      <c r="G698" s="6">
        <f t="shared" si="62"/>
        <v>4.100550359884107E-4</v>
      </c>
      <c r="H698" s="7">
        <f t="shared" si="65"/>
        <v>0.59013435383753354</v>
      </c>
      <c r="I698">
        <f t="shared" si="63"/>
        <v>6.2429042563172388E-4</v>
      </c>
      <c r="J698" s="2"/>
      <c r="K698" s="2"/>
      <c r="L698" s="2"/>
      <c r="M698" s="2"/>
      <c r="N698" s="2"/>
      <c r="O698" s="2"/>
    </row>
    <row r="699" spans="1:15">
      <c r="A699" s="3" t="s">
        <v>620</v>
      </c>
      <c r="B699">
        <v>17.36</v>
      </c>
      <c r="C699" s="4">
        <v>1239</v>
      </c>
      <c r="D699">
        <f t="shared" si="60"/>
        <v>71.370967741935488</v>
      </c>
      <c r="E699" s="6">
        <f t="shared" si="61"/>
        <v>9.919824757768929E-4</v>
      </c>
      <c r="F699" s="7">
        <f t="shared" si="64"/>
        <v>0.80308627445328973</v>
      </c>
      <c r="G699" s="6">
        <f t="shared" si="62"/>
        <v>1.5081685221946632E-3</v>
      </c>
      <c r="H699" s="7">
        <f t="shared" si="65"/>
        <v>0.59164252235972825</v>
      </c>
      <c r="I699">
        <f t="shared" si="63"/>
        <v>8.1638176301468413E-5</v>
      </c>
      <c r="J699" s="2"/>
      <c r="K699" s="2"/>
      <c r="L699" s="2"/>
      <c r="M699" s="2"/>
      <c r="N699" s="2"/>
      <c r="O699" s="2"/>
    </row>
    <row r="700" spans="1:15">
      <c r="A700" s="3" t="s">
        <v>646</v>
      </c>
      <c r="B700">
        <v>2.27</v>
      </c>
      <c r="C700" s="4">
        <v>162</v>
      </c>
      <c r="D700">
        <f t="shared" si="60"/>
        <v>71.365638766519822</v>
      </c>
      <c r="E700" s="6">
        <f t="shared" si="61"/>
        <v>1.2970230918148235E-4</v>
      </c>
      <c r="F700" s="7">
        <f t="shared" si="64"/>
        <v>0.80321597676247125</v>
      </c>
      <c r="G700" s="6">
        <f t="shared" si="62"/>
        <v>1.9720867196900262E-4</v>
      </c>
      <c r="H700" s="7">
        <f t="shared" si="65"/>
        <v>0.59183973103169729</v>
      </c>
      <c r="I700">
        <f t="shared" si="63"/>
        <v>2.8859790765678461E-4</v>
      </c>
      <c r="J700" s="2"/>
      <c r="K700" s="2"/>
      <c r="L700" s="2"/>
      <c r="M700" s="2"/>
      <c r="N700" s="2"/>
      <c r="O700" s="2"/>
    </row>
    <row r="701" spans="1:15">
      <c r="A701" s="3" t="s">
        <v>717</v>
      </c>
      <c r="B701">
        <v>8.02</v>
      </c>
      <c r="C701" s="4">
        <v>572</v>
      </c>
      <c r="D701">
        <f t="shared" si="60"/>
        <v>71.321695760598502</v>
      </c>
      <c r="E701" s="6">
        <f t="shared" si="61"/>
        <v>4.5796123982597473E-4</v>
      </c>
      <c r="F701" s="7">
        <f t="shared" si="64"/>
        <v>0.80367393800229725</v>
      </c>
      <c r="G701" s="6">
        <f t="shared" si="62"/>
        <v>6.9674605691251142E-4</v>
      </c>
      <c r="H701" s="7">
        <f t="shared" si="65"/>
        <v>0.59253647708860979</v>
      </c>
      <c r="I701">
        <f t="shared" si="63"/>
        <v>9.2392499868237943E-4</v>
      </c>
      <c r="J701" s="2"/>
      <c r="K701" s="2"/>
      <c r="L701" s="2"/>
      <c r="M701" s="2"/>
      <c r="N701" s="2"/>
      <c r="O701" s="2"/>
    </row>
    <row r="702" spans="1:15">
      <c r="A702" s="3" t="s">
        <v>973</v>
      </c>
      <c r="B702">
        <v>25.64</v>
      </c>
      <c r="C702" s="4">
        <v>1826</v>
      </c>
      <c r="D702">
        <f t="shared" si="60"/>
        <v>71.216848673946956</v>
      </c>
      <c r="E702" s="6">
        <f t="shared" si="61"/>
        <v>1.4619531886752269E-3</v>
      </c>
      <c r="F702" s="7">
        <f t="shared" si="64"/>
        <v>0.80513589119097251</v>
      </c>
      <c r="G702" s="6">
        <f t="shared" si="62"/>
        <v>2.227502356513316E-3</v>
      </c>
      <c r="H702" s="7">
        <f t="shared" si="65"/>
        <v>0.59476397944512316</v>
      </c>
      <c r="I702">
        <f t="shared" si="63"/>
        <v>2.3029658907847139E-4</v>
      </c>
      <c r="J702" s="2"/>
      <c r="K702" s="2"/>
      <c r="L702" s="2"/>
      <c r="M702" s="2"/>
      <c r="N702" s="2"/>
      <c r="O702" s="2"/>
    </row>
    <row r="703" spans="1:15">
      <c r="A703" s="3" t="s">
        <v>112</v>
      </c>
      <c r="B703">
        <v>6.39</v>
      </c>
      <c r="C703" s="4">
        <v>455</v>
      </c>
      <c r="D703">
        <f t="shared" si="60"/>
        <v>71.205007824726138</v>
      </c>
      <c r="E703" s="6">
        <f t="shared" si="61"/>
        <v>3.6428734986157079E-4</v>
      </c>
      <c r="F703" s="7">
        <f t="shared" si="64"/>
        <v>0.80550017854083411</v>
      </c>
      <c r="G703" s="6">
        <f t="shared" si="62"/>
        <v>5.5513806778939502E-4</v>
      </c>
      <c r="H703" s="7">
        <f t="shared" si="65"/>
        <v>0.59531911751291255</v>
      </c>
      <c r="I703">
        <f t="shared" si="63"/>
        <v>2.9388017137316202E-4</v>
      </c>
      <c r="J703" s="2"/>
      <c r="K703" s="2"/>
      <c r="L703" s="2"/>
      <c r="M703" s="2"/>
      <c r="N703" s="2"/>
      <c r="O703" s="2"/>
    </row>
    <row r="704" spans="1:15">
      <c r="A704" s="3" t="s">
        <v>426</v>
      </c>
      <c r="B704">
        <v>8.15</v>
      </c>
      <c r="C704" s="4">
        <v>580</v>
      </c>
      <c r="D704">
        <f t="shared" si="60"/>
        <v>71.165644171779135</v>
      </c>
      <c r="E704" s="6">
        <f t="shared" si="61"/>
        <v>4.6436629213123312E-4</v>
      </c>
      <c r="F704" s="7">
        <f t="shared" si="64"/>
        <v>0.80596454483296531</v>
      </c>
      <c r="G704" s="6">
        <f t="shared" si="62"/>
        <v>7.0803994561558219E-4</v>
      </c>
      <c r="H704" s="7">
        <f t="shared" si="65"/>
        <v>0.59602715745852819</v>
      </c>
      <c r="I704">
        <f t="shared" si="63"/>
        <v>6.5500558362635575E-4</v>
      </c>
      <c r="J704" s="2"/>
      <c r="K704" s="2"/>
      <c r="L704" s="2"/>
      <c r="M704" s="2"/>
      <c r="N704" s="2"/>
      <c r="O704" s="2"/>
    </row>
    <row r="705" spans="1:15">
      <c r="A705" s="3" t="s">
        <v>832</v>
      </c>
      <c r="B705">
        <v>18.16</v>
      </c>
      <c r="C705" s="4">
        <v>1292</v>
      </c>
      <c r="D705">
        <f t="shared" si="60"/>
        <v>71.145374449339201</v>
      </c>
      <c r="E705" s="6">
        <f t="shared" si="61"/>
        <v>1.0344159472992296E-3</v>
      </c>
      <c r="F705" s="7">
        <f t="shared" si="64"/>
        <v>0.80699896078026456</v>
      </c>
      <c r="G705" s="6">
        <f t="shared" si="62"/>
        <v>1.5776693757520209E-3</v>
      </c>
      <c r="H705" s="7">
        <f t="shared" si="65"/>
        <v>0.59760482683428018</v>
      </c>
      <c r="I705">
        <f t="shared" si="63"/>
        <v>4.0436446002983795E-4</v>
      </c>
      <c r="J705" s="2"/>
      <c r="K705" s="2"/>
      <c r="L705" s="2"/>
      <c r="M705" s="2"/>
      <c r="N705" s="2"/>
      <c r="O705" s="2"/>
    </row>
    <row r="706" spans="1:15">
      <c r="A706" s="3" t="s">
        <v>131</v>
      </c>
      <c r="B706">
        <v>11.2</v>
      </c>
      <c r="C706" s="4">
        <v>796</v>
      </c>
      <c r="D706">
        <f t="shared" ref="D706:D769" si="66">C706/B706</f>
        <v>71.071428571428569</v>
      </c>
      <c r="E706" s="6">
        <f t="shared" si="61"/>
        <v>6.3730270437320957E-4</v>
      </c>
      <c r="F706" s="7">
        <f t="shared" si="64"/>
        <v>0.8076362634846378</v>
      </c>
      <c r="G706" s="6">
        <f t="shared" si="62"/>
        <v>9.7301194980300846E-4</v>
      </c>
      <c r="H706" s="7">
        <f t="shared" si="65"/>
        <v>0.59857783878408322</v>
      </c>
      <c r="I706">
        <f t="shared" si="63"/>
        <v>1.9966693314715789E-4</v>
      </c>
      <c r="J706" s="2"/>
      <c r="K706" s="2"/>
      <c r="L706" s="2"/>
      <c r="M706" s="2"/>
      <c r="N706" s="2"/>
      <c r="O706" s="2"/>
    </row>
    <row r="707" spans="1:15">
      <c r="A707" s="3" t="s">
        <v>305</v>
      </c>
      <c r="B707">
        <v>5.53</v>
      </c>
      <c r="C707" s="4">
        <v>393</v>
      </c>
      <c r="D707">
        <f t="shared" si="66"/>
        <v>71.066907775768527</v>
      </c>
      <c r="E707" s="6">
        <f t="shared" ref="E707:E770" si="67">C707/1249014</f>
        <v>3.1464819449581832E-4</v>
      </c>
      <c r="F707" s="7">
        <f t="shared" si="64"/>
        <v>0.80795091167913358</v>
      </c>
      <c r="G707" s="6">
        <f t="shared" ref="G707:G770" si="68">B707/11510.65</f>
        <v>4.8042465021523552E-4</v>
      </c>
      <c r="H707" s="7">
        <f t="shared" si="65"/>
        <v>0.59905826343429847</v>
      </c>
      <c r="I707">
        <f t="shared" ref="I707:I770" si="69">F707*H708-F708*H707</f>
        <v>1.7292298172821852E-4</v>
      </c>
      <c r="J707" s="4"/>
      <c r="K707" s="4"/>
      <c r="L707" s="4"/>
      <c r="M707" s="4"/>
      <c r="N707" s="4"/>
      <c r="O707" s="4"/>
    </row>
    <row r="708" spans="1:15">
      <c r="A708" s="3" t="s">
        <v>882</v>
      </c>
      <c r="B708">
        <v>4.78</v>
      </c>
      <c r="C708" s="4">
        <v>339</v>
      </c>
      <c r="D708">
        <f t="shared" si="66"/>
        <v>70.920502092050199</v>
      </c>
      <c r="E708" s="6">
        <f t="shared" si="67"/>
        <v>2.714140914353242E-4</v>
      </c>
      <c r="F708" s="7">
        <f t="shared" ref="F708:F771" si="70">F707+E708</f>
        <v>0.80822232577056885</v>
      </c>
      <c r="G708" s="6">
        <f t="shared" si="68"/>
        <v>4.1526760000521259E-4</v>
      </c>
      <c r="H708" s="7">
        <f t="shared" ref="H708:H771" si="71">H707+G708</f>
        <v>0.59947353103430367</v>
      </c>
      <c r="I708">
        <f t="shared" si="69"/>
        <v>1.9648480560024995E-4</v>
      </c>
      <c r="J708" s="4"/>
      <c r="K708" s="4"/>
      <c r="L708" s="4"/>
      <c r="M708" s="4"/>
      <c r="N708" s="4"/>
      <c r="O708" s="4"/>
    </row>
    <row r="709" spans="1:15">
      <c r="A709" s="3" t="s">
        <v>700</v>
      </c>
      <c r="B709">
        <v>5.43</v>
      </c>
      <c r="C709" s="4">
        <v>385</v>
      </c>
      <c r="D709">
        <f t="shared" si="66"/>
        <v>70.902394106814</v>
      </c>
      <c r="E709" s="6">
        <f t="shared" si="67"/>
        <v>3.0824314219055993E-4</v>
      </c>
      <c r="F709" s="7">
        <f t="shared" si="70"/>
        <v>0.80853056891275943</v>
      </c>
      <c r="G709" s="6">
        <f t="shared" si="68"/>
        <v>4.7173704352056575E-4</v>
      </c>
      <c r="H709" s="7">
        <f t="shared" si="71"/>
        <v>0.59994526807782422</v>
      </c>
      <c r="I709">
        <f t="shared" si="69"/>
        <v>1.153312050746591E-3</v>
      </c>
      <c r="J709" s="2"/>
      <c r="K709" s="2"/>
      <c r="L709" s="2"/>
      <c r="M709" s="2"/>
      <c r="N709" s="2"/>
      <c r="O709" s="2"/>
    </row>
    <row r="710" spans="1:15">
      <c r="A710" s="3" t="s">
        <v>76</v>
      </c>
      <c r="B710">
        <v>31.86</v>
      </c>
      <c r="C710" s="4">
        <v>2258</v>
      </c>
      <c r="D710">
        <f t="shared" si="66"/>
        <v>70.872567482736969</v>
      </c>
      <c r="E710" s="6">
        <f t="shared" si="67"/>
        <v>1.8078260131591799E-3</v>
      </c>
      <c r="F710" s="7">
        <f t="shared" si="70"/>
        <v>0.81033839492591864</v>
      </c>
      <c r="G710" s="6">
        <f t="shared" si="68"/>
        <v>2.7678714929217723E-3</v>
      </c>
      <c r="H710" s="7">
        <f t="shared" si="71"/>
        <v>0.60271313957074601</v>
      </c>
      <c r="I710">
        <f t="shared" si="69"/>
        <v>7.6837123394507545E-4</v>
      </c>
      <c r="J710" s="2"/>
      <c r="K710" s="2"/>
      <c r="L710" s="2"/>
      <c r="M710" s="2"/>
      <c r="N710" s="2"/>
      <c r="O710" s="2"/>
    </row>
    <row r="711" spans="1:15">
      <c r="A711" s="3" t="s">
        <v>260</v>
      </c>
      <c r="B711">
        <v>21.21</v>
      </c>
      <c r="C711" s="4">
        <v>1502</v>
      </c>
      <c r="D711">
        <f t="shared" si="66"/>
        <v>70.815652993870813</v>
      </c>
      <c r="E711" s="6">
        <f t="shared" si="67"/>
        <v>1.2025485703122624E-3</v>
      </c>
      <c r="F711" s="7">
        <f t="shared" si="70"/>
        <v>0.81154094349623085</v>
      </c>
      <c r="G711" s="6">
        <f t="shared" si="68"/>
        <v>1.8426413799394474E-3</v>
      </c>
      <c r="H711" s="7">
        <f t="shared" si="71"/>
        <v>0.60455578095068552</v>
      </c>
      <c r="I711">
        <f t="shared" si="69"/>
        <v>1.0692056424546625E-3</v>
      </c>
      <c r="J711" s="2"/>
      <c r="K711" s="2"/>
      <c r="L711" s="2"/>
      <c r="M711" s="2"/>
      <c r="N711" s="2"/>
      <c r="O711" s="2"/>
    </row>
    <row r="712" spans="1:15">
      <c r="A712" s="3" t="s">
        <v>470</v>
      </c>
      <c r="B712">
        <v>29.5</v>
      </c>
      <c r="C712" s="4">
        <v>2088</v>
      </c>
      <c r="D712">
        <f t="shared" si="66"/>
        <v>70.779661016949149</v>
      </c>
      <c r="E712" s="6">
        <f t="shared" si="67"/>
        <v>1.6717186516724393E-3</v>
      </c>
      <c r="F712" s="7">
        <f t="shared" si="70"/>
        <v>0.81321266214790333</v>
      </c>
      <c r="G712" s="6">
        <f t="shared" si="68"/>
        <v>2.562843974927567E-3</v>
      </c>
      <c r="H712" s="7">
        <f t="shared" si="71"/>
        <v>0.60711862492561308</v>
      </c>
      <c r="I712">
        <f t="shared" si="69"/>
        <v>2.8503937585822037E-4</v>
      </c>
      <c r="J712" s="2"/>
      <c r="K712" s="2"/>
      <c r="L712" s="2"/>
      <c r="M712" s="2"/>
      <c r="N712" s="2"/>
      <c r="O712" s="2"/>
    </row>
    <row r="713" spans="1:15">
      <c r="A713" s="3" t="s">
        <v>343</v>
      </c>
      <c r="B713">
        <v>7.86</v>
      </c>
      <c r="C713" s="4">
        <v>556</v>
      </c>
      <c r="D713">
        <f t="shared" si="66"/>
        <v>70.737913486005084</v>
      </c>
      <c r="E713" s="6">
        <f t="shared" si="67"/>
        <v>4.4515113521545794E-4</v>
      </c>
      <c r="F713" s="7">
        <f t="shared" si="70"/>
        <v>0.81365781328311881</v>
      </c>
      <c r="G713" s="6">
        <f t="shared" si="68"/>
        <v>6.8284588620103992E-4</v>
      </c>
      <c r="H713" s="7">
        <f t="shared" si="71"/>
        <v>0.60780147081181413</v>
      </c>
      <c r="I713">
        <f t="shared" si="69"/>
        <v>2.1916295327439883E-4</v>
      </c>
      <c r="J713" s="2"/>
      <c r="K713" s="2"/>
      <c r="L713" s="2"/>
      <c r="M713" s="2"/>
      <c r="N713" s="2"/>
      <c r="O713" s="2"/>
    </row>
    <row r="714" spans="1:15">
      <c r="A714" s="3" t="s">
        <v>666</v>
      </c>
      <c r="B714">
        <v>6.04</v>
      </c>
      <c r="C714" s="4">
        <v>427</v>
      </c>
      <c r="D714">
        <f t="shared" si="66"/>
        <v>70.69536423841059</v>
      </c>
      <c r="E714" s="6">
        <f t="shared" si="67"/>
        <v>3.4186966679316643E-4</v>
      </c>
      <c r="F714" s="7">
        <f t="shared" si="70"/>
        <v>0.81399968294991198</v>
      </c>
      <c r="G714" s="6">
        <f t="shared" si="68"/>
        <v>5.2473144435805107E-4</v>
      </c>
      <c r="H714" s="7">
        <f t="shared" si="71"/>
        <v>0.60832620225617218</v>
      </c>
      <c r="I714">
        <f t="shared" si="69"/>
        <v>5.1999918344847185E-4</v>
      </c>
      <c r="J714" s="2"/>
      <c r="K714" s="2"/>
      <c r="L714" s="2"/>
      <c r="M714" s="2"/>
      <c r="N714" s="2"/>
      <c r="O714" s="2"/>
    </row>
    <row r="715" spans="1:15">
      <c r="A715" s="3" t="s">
        <v>364</v>
      </c>
      <c r="B715">
        <v>14.33</v>
      </c>
      <c r="C715" s="4">
        <v>1013</v>
      </c>
      <c r="D715">
        <f t="shared" si="66"/>
        <v>70.690858339148633</v>
      </c>
      <c r="E715" s="6">
        <f t="shared" si="67"/>
        <v>8.1103974815334337E-4</v>
      </c>
      <c r="F715" s="7">
        <f t="shared" si="70"/>
        <v>0.81481072269806532</v>
      </c>
      <c r="G715" s="6">
        <f t="shared" si="68"/>
        <v>1.2449340393461707E-3</v>
      </c>
      <c r="H715" s="7">
        <f t="shared" si="71"/>
        <v>0.6095711362955184</v>
      </c>
      <c r="I715">
        <f t="shared" si="69"/>
        <v>7.1057028947202339E-4</v>
      </c>
      <c r="J715" s="4"/>
      <c r="K715" s="4"/>
      <c r="L715" s="4"/>
      <c r="M715" s="4"/>
      <c r="N715" s="4"/>
      <c r="O715" s="4"/>
    </row>
    <row r="716" spans="1:15">
      <c r="A716" s="3" t="s">
        <v>736</v>
      </c>
      <c r="B716">
        <v>19.579999999999998</v>
      </c>
      <c r="C716" s="4">
        <v>1384</v>
      </c>
      <c r="D716">
        <f t="shared" si="66"/>
        <v>70.684371807967324</v>
      </c>
      <c r="E716" s="6">
        <f t="shared" si="67"/>
        <v>1.1080740488097012E-3</v>
      </c>
      <c r="F716" s="7">
        <f t="shared" si="70"/>
        <v>0.81591879674687506</v>
      </c>
      <c r="G716" s="6">
        <f t="shared" si="68"/>
        <v>1.7010333908163309E-3</v>
      </c>
      <c r="H716" s="7">
        <f t="shared" si="71"/>
        <v>0.61127216968633469</v>
      </c>
      <c r="I716">
        <f t="shared" si="69"/>
        <v>1.6083192257954071E-4</v>
      </c>
      <c r="J716" s="4"/>
      <c r="K716" s="4"/>
      <c r="L716" s="4"/>
      <c r="M716" s="4"/>
      <c r="N716" s="4"/>
      <c r="O716" s="4"/>
    </row>
    <row r="717" spans="1:15">
      <c r="A717" s="3" t="s">
        <v>799</v>
      </c>
      <c r="B717">
        <v>4.43</v>
      </c>
      <c r="C717" s="4">
        <v>313</v>
      </c>
      <c r="D717">
        <f t="shared" si="66"/>
        <v>70.654627539503394</v>
      </c>
      <c r="E717" s="6">
        <f t="shared" si="67"/>
        <v>2.5059767144323443E-4</v>
      </c>
      <c r="F717" s="7">
        <f t="shared" si="70"/>
        <v>0.81616939441831826</v>
      </c>
      <c r="G717" s="6">
        <f t="shared" si="68"/>
        <v>3.8486097657386854E-4</v>
      </c>
      <c r="H717" s="7">
        <f t="shared" si="71"/>
        <v>0.61165703066290855</v>
      </c>
      <c r="I717">
        <f t="shared" si="69"/>
        <v>1.1256041140966788E-4</v>
      </c>
      <c r="J717" s="2"/>
      <c r="K717" s="2"/>
      <c r="L717" s="2"/>
      <c r="M717" s="2"/>
      <c r="N717" s="2"/>
      <c r="O717" s="2"/>
    </row>
    <row r="718" spans="1:15">
      <c r="A718" s="3" t="s">
        <v>26</v>
      </c>
      <c r="B718">
        <v>3.1</v>
      </c>
      <c r="C718" s="4">
        <v>219</v>
      </c>
      <c r="D718">
        <f t="shared" si="66"/>
        <v>70.645161290322577</v>
      </c>
      <c r="E718" s="6">
        <f t="shared" si="67"/>
        <v>1.7533830685644835E-4</v>
      </c>
      <c r="F718" s="7">
        <f t="shared" si="70"/>
        <v>0.81634473272517472</v>
      </c>
      <c r="G718" s="6">
        <f t="shared" si="68"/>
        <v>2.6931580753476129E-4</v>
      </c>
      <c r="H718" s="7">
        <f t="shared" si="71"/>
        <v>0.61192634647044331</v>
      </c>
      <c r="I718">
        <f t="shared" si="69"/>
        <v>3.8710050588214306E-4</v>
      </c>
      <c r="J718" s="2"/>
      <c r="K718" s="2"/>
      <c r="L718" s="2"/>
      <c r="M718" s="2"/>
      <c r="N718" s="2"/>
      <c r="O718" s="2"/>
    </row>
    <row r="719" spans="1:15">
      <c r="A719" s="3" t="s">
        <v>881</v>
      </c>
      <c r="B719">
        <v>10.66</v>
      </c>
      <c r="C719" s="4">
        <v>753</v>
      </c>
      <c r="D719">
        <f t="shared" si="66"/>
        <v>70.637898686679179</v>
      </c>
      <c r="E719" s="6">
        <f t="shared" si="67"/>
        <v>6.0287554823244577E-4</v>
      </c>
      <c r="F719" s="7">
        <f t="shared" si="70"/>
        <v>0.81694760827340718</v>
      </c>
      <c r="G719" s="6">
        <f t="shared" si="68"/>
        <v>9.2609887365179206E-4</v>
      </c>
      <c r="H719" s="7">
        <f t="shared" si="71"/>
        <v>0.61285244534409511</v>
      </c>
      <c r="I719">
        <f t="shared" si="69"/>
        <v>1.3109264036625934E-4</v>
      </c>
      <c r="J719" s="2"/>
      <c r="K719" s="2"/>
      <c r="L719" s="2"/>
      <c r="M719" s="2"/>
      <c r="N719" s="2"/>
      <c r="O719" s="2"/>
    </row>
    <row r="720" spans="1:15">
      <c r="A720" s="3" t="s">
        <v>993</v>
      </c>
      <c r="B720">
        <v>3.61</v>
      </c>
      <c r="C720" s="4">
        <v>255</v>
      </c>
      <c r="D720">
        <f t="shared" si="66"/>
        <v>70.637119113573405</v>
      </c>
      <c r="E720" s="6">
        <f t="shared" si="67"/>
        <v>2.041610422301111E-4</v>
      </c>
      <c r="F720" s="7">
        <f t="shared" si="70"/>
        <v>0.81715176931563727</v>
      </c>
      <c r="G720" s="6">
        <f t="shared" si="68"/>
        <v>3.1362260167757685E-4</v>
      </c>
      <c r="H720" s="7">
        <f t="shared" si="71"/>
        <v>0.61316606794577266</v>
      </c>
      <c r="I720">
        <f t="shared" si="69"/>
        <v>3.3013687106908662E-4</v>
      </c>
      <c r="J720" s="2"/>
      <c r="K720" s="2"/>
      <c r="L720" s="2"/>
      <c r="M720" s="2"/>
      <c r="N720" s="2"/>
      <c r="O720" s="2"/>
    </row>
    <row r="721" spans="1:15">
      <c r="A721" s="3" t="s">
        <v>428</v>
      </c>
      <c r="B721">
        <v>9.09</v>
      </c>
      <c r="C721" s="4">
        <v>642</v>
      </c>
      <c r="D721">
        <f t="shared" si="66"/>
        <v>70.627062706270621</v>
      </c>
      <c r="E721" s="6">
        <f t="shared" si="67"/>
        <v>5.1400544749698564E-4</v>
      </c>
      <c r="F721" s="7">
        <f t="shared" si="70"/>
        <v>0.81766577476313429</v>
      </c>
      <c r="G721" s="6">
        <f t="shared" si="68"/>
        <v>7.8970344854547745E-4</v>
      </c>
      <c r="H721" s="7">
        <f t="shared" si="71"/>
        <v>0.61395577139431812</v>
      </c>
      <c r="I721">
        <f t="shared" si="69"/>
        <v>3.4845033198693809E-4</v>
      </c>
      <c r="J721" s="2"/>
      <c r="K721" s="2"/>
      <c r="L721" s="2"/>
      <c r="M721" s="2"/>
      <c r="N721" s="2"/>
      <c r="O721" s="2"/>
    </row>
    <row r="722" spans="1:15">
      <c r="A722" s="3" t="s">
        <v>53</v>
      </c>
      <c r="B722">
        <v>9.59</v>
      </c>
      <c r="C722" s="4">
        <v>677</v>
      </c>
      <c r="D722">
        <f t="shared" si="66"/>
        <v>70.594369134515119</v>
      </c>
      <c r="E722" s="6">
        <f t="shared" si="67"/>
        <v>5.420275513324911E-4</v>
      </c>
      <c r="F722" s="7">
        <f t="shared" si="70"/>
        <v>0.81820780231446677</v>
      </c>
      <c r="G722" s="6">
        <f t="shared" si="68"/>
        <v>8.3314148201882603E-4</v>
      </c>
      <c r="H722" s="7">
        <f t="shared" si="71"/>
        <v>0.61478891287633697</v>
      </c>
      <c r="I722">
        <f t="shared" si="69"/>
        <v>1.8647070665533949E-4</v>
      </c>
      <c r="J722" s="4"/>
      <c r="K722" s="4"/>
      <c r="L722" s="4"/>
      <c r="M722" s="4"/>
      <c r="N722" s="4"/>
      <c r="O722" s="4"/>
    </row>
    <row r="723" spans="1:15">
      <c r="A723" s="3" t="s">
        <v>555</v>
      </c>
      <c r="B723">
        <v>5.13</v>
      </c>
      <c r="C723" s="4">
        <v>362</v>
      </c>
      <c r="D723">
        <f t="shared" si="66"/>
        <v>70.565302144249515</v>
      </c>
      <c r="E723" s="6">
        <f t="shared" si="67"/>
        <v>2.8982861681294204E-4</v>
      </c>
      <c r="F723" s="7">
        <f t="shared" si="70"/>
        <v>0.8184976309312797</v>
      </c>
      <c r="G723" s="6">
        <f t="shared" si="68"/>
        <v>4.456742234365566E-4</v>
      </c>
      <c r="H723" s="7">
        <f t="shared" si="71"/>
        <v>0.61523458709977352</v>
      </c>
      <c r="I723">
        <f t="shared" si="69"/>
        <v>1.8625220431933709E-4</v>
      </c>
      <c r="J723" s="2"/>
      <c r="K723" s="2"/>
      <c r="L723" s="2"/>
      <c r="M723" s="2"/>
      <c r="N723" s="2"/>
      <c r="O723" s="2"/>
    </row>
    <row r="724" spans="1:15">
      <c r="A724" s="3" t="s">
        <v>103</v>
      </c>
      <c r="B724">
        <v>5.12</v>
      </c>
      <c r="C724" s="4">
        <v>361</v>
      </c>
      <c r="D724">
        <f t="shared" si="66"/>
        <v>70.5078125</v>
      </c>
      <c r="E724" s="6">
        <f t="shared" si="67"/>
        <v>2.8902798527478474E-4</v>
      </c>
      <c r="F724" s="7">
        <f t="shared" si="70"/>
        <v>0.81878665891655444</v>
      </c>
      <c r="G724" s="6">
        <f t="shared" si="68"/>
        <v>4.4480546276708962E-4</v>
      </c>
      <c r="H724" s="7">
        <f t="shared" si="71"/>
        <v>0.61567939256254056</v>
      </c>
      <c r="I724">
        <f t="shared" si="69"/>
        <v>2.0341793048939127E-4</v>
      </c>
      <c r="J724" s="2"/>
      <c r="K724" s="2"/>
      <c r="L724" s="2"/>
      <c r="M724" s="2"/>
      <c r="N724" s="2"/>
      <c r="O724" s="2"/>
    </row>
    <row r="725" spans="1:15">
      <c r="A725" s="3" t="s">
        <v>756</v>
      </c>
      <c r="B725">
        <v>5.59</v>
      </c>
      <c r="C725" s="4">
        <v>394</v>
      </c>
      <c r="D725">
        <f t="shared" si="66"/>
        <v>70.483005366726303</v>
      </c>
      <c r="E725" s="6">
        <f t="shared" si="67"/>
        <v>3.1544882603397562E-4</v>
      </c>
      <c r="F725" s="7">
        <f t="shared" si="70"/>
        <v>0.8191021077425884</v>
      </c>
      <c r="G725" s="6">
        <f t="shared" si="68"/>
        <v>4.856372142320373E-4</v>
      </c>
      <c r="H725" s="7">
        <f t="shared" si="71"/>
        <v>0.61616502977677257</v>
      </c>
      <c r="I725">
        <f t="shared" si="69"/>
        <v>1.1944882518699629E-4</v>
      </c>
      <c r="J725" s="2"/>
      <c r="K725" s="2"/>
      <c r="L725" s="2"/>
      <c r="M725" s="2"/>
      <c r="N725" s="2"/>
      <c r="O725" s="2"/>
    </row>
    <row r="726" spans="1:15">
      <c r="A726" s="3" t="s">
        <v>1067</v>
      </c>
      <c r="B726">
        <v>3.28</v>
      </c>
      <c r="C726" s="4">
        <v>231</v>
      </c>
      <c r="D726">
        <f t="shared" si="66"/>
        <v>70.426829268292693</v>
      </c>
      <c r="E726" s="6">
        <f t="shared" si="67"/>
        <v>1.8494588531433595E-4</v>
      </c>
      <c r="F726" s="7">
        <f t="shared" si="70"/>
        <v>0.81928705362790277</v>
      </c>
      <c r="G726" s="6">
        <f t="shared" si="68"/>
        <v>2.8495349958516675E-4</v>
      </c>
      <c r="H726" s="7">
        <f t="shared" si="71"/>
        <v>0.61644998327635769</v>
      </c>
      <c r="I726">
        <f t="shared" si="69"/>
        <v>2.2566998469719657E-4</v>
      </c>
      <c r="J726" s="4"/>
      <c r="K726" s="4"/>
      <c r="L726" s="4"/>
      <c r="M726" s="4"/>
      <c r="N726" s="4"/>
      <c r="O726" s="4"/>
    </row>
    <row r="727" spans="1:15">
      <c r="A727" s="3" t="s">
        <v>951</v>
      </c>
      <c r="B727">
        <v>6.18</v>
      </c>
      <c r="C727" s="4">
        <v>434</v>
      </c>
      <c r="D727">
        <f t="shared" si="66"/>
        <v>70.226537216828476</v>
      </c>
      <c r="E727" s="6">
        <f t="shared" si="67"/>
        <v>3.4747408756026754E-4</v>
      </c>
      <c r="F727" s="7">
        <f t="shared" si="70"/>
        <v>0.81963452771546308</v>
      </c>
      <c r="G727" s="6">
        <f t="shared" si="68"/>
        <v>5.3689409373058861E-4</v>
      </c>
      <c r="H727" s="7">
        <f t="shared" si="71"/>
        <v>0.61698687737008828</v>
      </c>
      <c r="I727">
        <f t="shared" si="69"/>
        <v>9.5417734265990095E-4</v>
      </c>
      <c r="J727" s="2"/>
      <c r="K727" s="2"/>
      <c r="L727" s="2"/>
      <c r="M727" s="2"/>
      <c r="N727" s="2"/>
      <c r="O727" s="2"/>
    </row>
    <row r="728" spans="1:15">
      <c r="A728" s="3" t="s">
        <v>535</v>
      </c>
      <c r="B728">
        <v>26.13</v>
      </c>
      <c r="C728" s="4">
        <v>1835</v>
      </c>
      <c r="D728">
        <f t="shared" si="66"/>
        <v>70.22579410639112</v>
      </c>
      <c r="E728" s="6">
        <f t="shared" si="67"/>
        <v>1.4691588725186428E-3</v>
      </c>
      <c r="F728" s="7">
        <f t="shared" si="70"/>
        <v>0.82110368658798172</v>
      </c>
      <c r="G728" s="6">
        <f t="shared" si="68"/>
        <v>2.2700716293171976E-3</v>
      </c>
      <c r="H728" s="7">
        <f t="shared" si="71"/>
        <v>0.61925694899940553</v>
      </c>
      <c r="I728">
        <f t="shared" si="69"/>
        <v>2.5705209439796928E-4</v>
      </c>
      <c r="J728" s="2"/>
      <c r="K728" s="2"/>
      <c r="L728" s="2"/>
      <c r="M728" s="2"/>
      <c r="N728" s="2"/>
      <c r="O728" s="2"/>
    </row>
    <row r="729" spans="1:15">
      <c r="A729" s="3" t="s">
        <v>415</v>
      </c>
      <c r="B729">
        <v>7.03</v>
      </c>
      <c r="C729" s="4">
        <v>493</v>
      </c>
      <c r="D729">
        <f t="shared" si="66"/>
        <v>70.128022759601706</v>
      </c>
      <c r="E729" s="6">
        <f t="shared" si="67"/>
        <v>3.9471134831154812E-4</v>
      </c>
      <c r="F729" s="7">
        <f t="shared" si="70"/>
        <v>0.82149839793629331</v>
      </c>
      <c r="G729" s="6">
        <f t="shared" si="68"/>
        <v>6.1073875063528125E-4</v>
      </c>
      <c r="H729" s="7">
        <f t="shared" si="71"/>
        <v>0.61986768775004086</v>
      </c>
      <c r="I729">
        <f t="shared" si="69"/>
        <v>3.1702366976149587E-4</v>
      </c>
      <c r="J729" s="4"/>
      <c r="K729" s="4"/>
      <c r="L729" s="4"/>
      <c r="M729" s="4"/>
      <c r="N729" s="4"/>
      <c r="O729" s="4"/>
    </row>
    <row r="730" spans="1:15">
      <c r="A730" s="3" t="s">
        <v>226</v>
      </c>
      <c r="B730">
        <v>8.67</v>
      </c>
      <c r="C730" s="4">
        <v>608</v>
      </c>
      <c r="D730">
        <f t="shared" si="66"/>
        <v>70.126874279123413</v>
      </c>
      <c r="E730" s="6">
        <f t="shared" si="67"/>
        <v>4.8678397519963748E-4</v>
      </c>
      <c r="F730" s="7">
        <f t="shared" si="70"/>
        <v>0.82198518191149295</v>
      </c>
      <c r="G730" s="6">
        <f t="shared" si="68"/>
        <v>7.5321550042786462E-4</v>
      </c>
      <c r="H730" s="7">
        <f t="shared" si="71"/>
        <v>0.6206209032504687</v>
      </c>
      <c r="I730">
        <f t="shared" si="69"/>
        <v>1.2453735188111548E-4</v>
      </c>
      <c r="J730" s="4"/>
      <c r="K730" s="4"/>
      <c r="L730" s="4"/>
      <c r="M730" s="4"/>
      <c r="N730" s="4"/>
      <c r="O730" s="4"/>
    </row>
    <row r="731" spans="1:15">
      <c r="A731" s="3" t="s">
        <v>207</v>
      </c>
      <c r="B731">
        <v>3.4</v>
      </c>
      <c r="C731" s="4">
        <v>238</v>
      </c>
      <c r="D731">
        <f t="shared" si="66"/>
        <v>70</v>
      </c>
      <c r="E731" s="6">
        <f t="shared" si="67"/>
        <v>1.9055030608143705E-4</v>
      </c>
      <c r="F731" s="7">
        <f t="shared" si="70"/>
        <v>0.82217573221757434</v>
      </c>
      <c r="G731" s="6">
        <f t="shared" si="68"/>
        <v>2.9537862761877043E-4</v>
      </c>
      <c r="H731" s="7">
        <f t="shared" si="71"/>
        <v>0.62091628187808745</v>
      </c>
      <c r="I731">
        <f t="shared" si="69"/>
        <v>1.538402582059728E-4</v>
      </c>
      <c r="J731" s="2"/>
      <c r="K731" s="2"/>
      <c r="L731" s="2"/>
      <c r="M731" s="2"/>
      <c r="N731" s="2"/>
      <c r="O731" s="2"/>
    </row>
    <row r="732" spans="1:15">
      <c r="A732" s="3" t="s">
        <v>322</v>
      </c>
      <c r="B732">
        <v>4.2</v>
      </c>
      <c r="C732" s="4">
        <v>294</v>
      </c>
      <c r="D732">
        <f t="shared" si="66"/>
        <v>70</v>
      </c>
      <c r="E732" s="6">
        <f t="shared" si="67"/>
        <v>2.3538567221824576E-4</v>
      </c>
      <c r="F732" s="7">
        <f t="shared" si="70"/>
        <v>0.8224111178897926</v>
      </c>
      <c r="G732" s="6">
        <f t="shared" si="68"/>
        <v>3.6487948117612821E-4</v>
      </c>
      <c r="H732" s="7">
        <f t="shared" si="71"/>
        <v>0.62128116135926359</v>
      </c>
      <c r="I732">
        <f t="shared" si="69"/>
        <v>1.3918880504359965E-4</v>
      </c>
      <c r="J732" s="2"/>
      <c r="K732" s="2"/>
      <c r="L732" s="2"/>
      <c r="M732" s="2"/>
      <c r="N732" s="2"/>
      <c r="O732" s="2"/>
    </row>
    <row r="733" spans="1:15">
      <c r="A733" s="3" t="s">
        <v>481</v>
      </c>
      <c r="B733">
        <v>3.8</v>
      </c>
      <c r="C733" s="4">
        <v>266</v>
      </c>
      <c r="D733">
        <f t="shared" si="66"/>
        <v>70</v>
      </c>
      <c r="E733" s="6">
        <f t="shared" si="67"/>
        <v>2.129679891498414E-4</v>
      </c>
      <c r="F733" s="7">
        <f t="shared" si="70"/>
        <v>0.82262408587894242</v>
      </c>
      <c r="G733" s="6">
        <f t="shared" si="68"/>
        <v>3.301290543974493E-4</v>
      </c>
      <c r="H733" s="7">
        <f t="shared" si="71"/>
        <v>0.62161129041366103</v>
      </c>
      <c r="I733">
        <f t="shared" si="69"/>
        <v>2.6608712912734589E-4</v>
      </c>
      <c r="J733" s="2"/>
      <c r="K733" s="2"/>
      <c r="L733" s="2"/>
      <c r="M733" s="2"/>
      <c r="N733" s="2"/>
      <c r="O733" s="2"/>
    </row>
    <row r="734" spans="1:15">
      <c r="A734" s="3" t="s">
        <v>504</v>
      </c>
      <c r="B734">
        <v>7.24</v>
      </c>
      <c r="C734" s="4">
        <v>505</v>
      </c>
      <c r="D734">
        <f t="shared" si="66"/>
        <v>69.751381215469607</v>
      </c>
      <c r="E734" s="6">
        <f t="shared" si="67"/>
        <v>4.0431892676943574E-4</v>
      </c>
      <c r="F734" s="7">
        <f t="shared" si="70"/>
        <v>0.82302840480571182</v>
      </c>
      <c r="G734" s="6">
        <f t="shared" si="68"/>
        <v>6.2898272469408766E-4</v>
      </c>
      <c r="H734" s="7">
        <f t="shared" si="71"/>
        <v>0.62224027313835517</v>
      </c>
      <c r="I734">
        <f t="shared" si="69"/>
        <v>3.9937978628445947E-4</v>
      </c>
      <c r="J734" s="2"/>
      <c r="K734" s="2"/>
      <c r="L734" s="2"/>
      <c r="M734" s="2"/>
      <c r="N734" s="2"/>
      <c r="O734" s="2"/>
    </row>
    <row r="735" spans="1:15">
      <c r="A735" s="3" t="s">
        <v>542</v>
      </c>
      <c r="B735">
        <v>10.86</v>
      </c>
      <c r="C735" s="4">
        <v>757</v>
      </c>
      <c r="D735">
        <f t="shared" si="66"/>
        <v>69.705340699815835</v>
      </c>
      <c r="E735" s="6">
        <f t="shared" si="67"/>
        <v>6.0607807438507494E-4</v>
      </c>
      <c r="F735" s="7">
        <f t="shared" si="70"/>
        <v>0.82363448288009689</v>
      </c>
      <c r="G735" s="6">
        <f t="shared" si="68"/>
        <v>9.4347408704113149E-4</v>
      </c>
      <c r="H735" s="7">
        <f t="shared" si="71"/>
        <v>0.62318374722539627</v>
      </c>
      <c r="I735">
        <f t="shared" si="69"/>
        <v>1.0965123024233581E-3</v>
      </c>
      <c r="J735" s="2"/>
      <c r="K735" s="2"/>
      <c r="L735" s="2"/>
      <c r="M735" s="2"/>
      <c r="N735" s="2"/>
      <c r="O735" s="2"/>
    </row>
    <row r="736" spans="1:15">
      <c r="A736" s="3" t="s">
        <v>63</v>
      </c>
      <c r="B736">
        <v>29.8</v>
      </c>
      <c r="C736" s="4">
        <v>2076</v>
      </c>
      <c r="D736">
        <f t="shared" si="66"/>
        <v>69.664429530201346</v>
      </c>
      <c r="E736" s="6">
        <f t="shared" si="67"/>
        <v>1.6621110732145516E-3</v>
      </c>
      <c r="F736" s="7">
        <f t="shared" si="70"/>
        <v>0.82529659395331145</v>
      </c>
      <c r="G736" s="6">
        <f t="shared" si="68"/>
        <v>2.5889067950115763E-3</v>
      </c>
      <c r="H736" s="7">
        <f t="shared" si="71"/>
        <v>0.62577265402040783</v>
      </c>
      <c r="I736">
        <f t="shared" si="69"/>
        <v>8.8680208475166999E-4</v>
      </c>
      <c r="J736" s="2"/>
      <c r="K736" s="2"/>
      <c r="L736" s="2"/>
      <c r="M736" s="2"/>
      <c r="N736" s="2"/>
      <c r="O736" s="2"/>
    </row>
    <row r="737" spans="1:15">
      <c r="A737" s="3" t="s">
        <v>656</v>
      </c>
      <c r="B737">
        <v>24.08</v>
      </c>
      <c r="C737" s="4">
        <v>1676</v>
      </c>
      <c r="D737">
        <f t="shared" si="66"/>
        <v>69.60132890365449</v>
      </c>
      <c r="E737" s="6">
        <f t="shared" si="67"/>
        <v>1.3418584579516322E-3</v>
      </c>
      <c r="F737" s="7">
        <f t="shared" si="70"/>
        <v>0.8266384524112631</v>
      </c>
      <c r="G737" s="6">
        <f t="shared" si="68"/>
        <v>2.0919756920764684E-3</v>
      </c>
      <c r="H737" s="7">
        <f t="shared" si="71"/>
        <v>0.62786462971248425</v>
      </c>
      <c r="I737">
        <f t="shared" si="69"/>
        <v>3.6899812222734862E-4</v>
      </c>
      <c r="J737" s="2"/>
      <c r="K737" s="2"/>
      <c r="L737" s="2"/>
      <c r="M737" s="2"/>
      <c r="N737" s="2"/>
      <c r="O737" s="2"/>
    </row>
    <row r="738" spans="1:15">
      <c r="A738" s="3" t="s">
        <v>145</v>
      </c>
      <c r="B738">
        <v>10.01</v>
      </c>
      <c r="C738" s="4">
        <v>696</v>
      </c>
      <c r="D738">
        <f t="shared" si="66"/>
        <v>69.530469530469531</v>
      </c>
      <c r="E738" s="6">
        <f t="shared" si="67"/>
        <v>5.5723955055747977E-4</v>
      </c>
      <c r="F738" s="7">
        <f t="shared" si="70"/>
        <v>0.82719569196182063</v>
      </c>
      <c r="G738" s="6">
        <f t="shared" si="68"/>
        <v>8.6962943013643886E-4</v>
      </c>
      <c r="H738" s="7">
        <f t="shared" si="71"/>
        <v>0.62873425914262071</v>
      </c>
      <c r="I738">
        <f t="shared" si="69"/>
        <v>1.9584635713232323E-4</v>
      </c>
      <c r="J738" s="2"/>
      <c r="K738" s="2"/>
      <c r="L738" s="2"/>
      <c r="M738" s="2"/>
      <c r="N738" s="2"/>
      <c r="O738" s="2"/>
    </row>
    <row r="739" spans="1:15">
      <c r="A739" s="3" t="s">
        <v>734</v>
      </c>
      <c r="B739">
        <v>5.31</v>
      </c>
      <c r="C739" s="4">
        <v>369</v>
      </c>
      <c r="D739">
        <f t="shared" si="66"/>
        <v>69.491525423728817</v>
      </c>
      <c r="E739" s="6">
        <f t="shared" si="67"/>
        <v>2.9543303758004314E-4</v>
      </c>
      <c r="F739" s="7">
        <f t="shared" si="70"/>
        <v>0.8274911249994007</v>
      </c>
      <c r="G739" s="6">
        <f t="shared" si="68"/>
        <v>4.6131191548696207E-4</v>
      </c>
      <c r="H739" s="7">
        <f t="shared" si="71"/>
        <v>0.62919557105810764</v>
      </c>
      <c r="I739">
        <f t="shared" si="69"/>
        <v>1.7889745909216437E-4</v>
      </c>
      <c r="J739" s="2"/>
      <c r="K739" s="2"/>
      <c r="L739" s="2"/>
      <c r="M739" s="2"/>
      <c r="N739" s="2"/>
      <c r="O739" s="2"/>
    </row>
    <row r="740" spans="1:15">
      <c r="A740" s="3" t="s">
        <v>817</v>
      </c>
      <c r="B740">
        <v>4.8499999999999996</v>
      </c>
      <c r="C740" s="4">
        <v>337</v>
      </c>
      <c r="D740">
        <f t="shared" si="66"/>
        <v>69.484536082474236</v>
      </c>
      <c r="E740" s="6">
        <f t="shared" si="67"/>
        <v>2.6981282835900961E-4</v>
      </c>
      <c r="F740" s="7">
        <f t="shared" si="70"/>
        <v>0.82776093782775972</v>
      </c>
      <c r="G740" s="6">
        <f t="shared" si="68"/>
        <v>4.2134892469148136E-4</v>
      </c>
      <c r="H740" s="7">
        <f t="shared" si="71"/>
        <v>0.62961691998279912</v>
      </c>
      <c r="I740">
        <f t="shared" si="69"/>
        <v>1.4783707345793484E-3</v>
      </c>
      <c r="J740" s="2"/>
      <c r="K740" s="2"/>
      <c r="L740" s="2"/>
      <c r="M740" s="2"/>
      <c r="N740" s="2"/>
      <c r="O740" s="2"/>
    </row>
    <row r="741" spans="1:15">
      <c r="A741" s="3" t="s">
        <v>118</v>
      </c>
      <c r="B741">
        <v>40.01</v>
      </c>
      <c r="C741" s="4">
        <v>2775</v>
      </c>
      <c r="D741">
        <f t="shared" si="66"/>
        <v>69.357660584853789</v>
      </c>
      <c r="E741" s="6">
        <f t="shared" si="67"/>
        <v>2.2217525183865034E-3</v>
      </c>
      <c r="F741" s="7">
        <f t="shared" si="70"/>
        <v>0.82998269034614625</v>
      </c>
      <c r="G741" s="6">
        <f t="shared" si="68"/>
        <v>3.4759114385373544E-3</v>
      </c>
      <c r="H741" s="7">
        <f t="shared" si="71"/>
        <v>0.63309283142133643</v>
      </c>
      <c r="I741">
        <f t="shared" si="69"/>
        <v>2.0252670888709634E-4</v>
      </c>
      <c r="J741" s="2"/>
      <c r="K741" s="2"/>
      <c r="L741" s="2"/>
      <c r="M741" s="2"/>
      <c r="N741" s="2"/>
      <c r="O741" s="2"/>
    </row>
    <row r="742" spans="1:15">
      <c r="A742" s="3" t="s">
        <v>651</v>
      </c>
      <c r="B742">
        <v>5.48</v>
      </c>
      <c r="C742" s="4">
        <v>380</v>
      </c>
      <c r="D742">
        <f t="shared" si="66"/>
        <v>69.343065693430646</v>
      </c>
      <c r="E742" s="6">
        <f t="shared" si="67"/>
        <v>3.0423998449977341E-4</v>
      </c>
      <c r="F742" s="7">
        <f t="shared" si="70"/>
        <v>0.83028693033064604</v>
      </c>
      <c r="G742" s="6">
        <f t="shared" si="68"/>
        <v>4.7608084686790066E-4</v>
      </c>
      <c r="H742" s="7">
        <f t="shared" si="71"/>
        <v>0.63356891226820433</v>
      </c>
      <c r="I742">
        <f t="shared" si="69"/>
        <v>2.4174299678014766E-4</v>
      </c>
      <c r="J742" s="2"/>
      <c r="K742" s="2"/>
      <c r="L742" s="2"/>
      <c r="M742" s="2"/>
      <c r="N742" s="2"/>
      <c r="O742" s="2"/>
    </row>
    <row r="743" spans="1:15">
      <c r="A743" s="3" t="s">
        <v>875</v>
      </c>
      <c r="B743">
        <v>6.53</v>
      </c>
      <c r="C743" s="4">
        <v>452</v>
      </c>
      <c r="D743">
        <f t="shared" si="66"/>
        <v>69.218989280245026</v>
      </c>
      <c r="E743" s="6">
        <f t="shared" si="67"/>
        <v>3.6188545524709891E-4</v>
      </c>
      <c r="F743" s="7">
        <f t="shared" si="70"/>
        <v>0.83064881578589311</v>
      </c>
      <c r="G743" s="6">
        <f t="shared" si="68"/>
        <v>5.6730071716193267E-4</v>
      </c>
      <c r="H743" s="7">
        <f t="shared" si="71"/>
        <v>0.63413621298536627</v>
      </c>
      <c r="I743">
        <f t="shared" si="69"/>
        <v>5.6788054337419958E-4</v>
      </c>
      <c r="J743" s="2"/>
      <c r="K743" s="2"/>
      <c r="L743" s="2"/>
      <c r="M743" s="2"/>
      <c r="N743" s="2"/>
      <c r="O743" s="2"/>
    </row>
    <row r="744" spans="1:15">
      <c r="A744" s="3" t="s">
        <v>842</v>
      </c>
      <c r="B744">
        <v>15.32</v>
      </c>
      <c r="C744" s="4">
        <v>1059</v>
      </c>
      <c r="D744">
        <f t="shared" si="66"/>
        <v>69.125326370757179</v>
      </c>
      <c r="E744" s="6">
        <f t="shared" si="67"/>
        <v>8.4786879890857904E-4</v>
      </c>
      <c r="F744" s="7">
        <f t="shared" si="70"/>
        <v>0.83149668458480164</v>
      </c>
      <c r="G744" s="6">
        <f t="shared" si="68"/>
        <v>1.330941345623401E-3</v>
      </c>
      <c r="H744" s="7">
        <f t="shared" si="71"/>
        <v>0.63546715433098966</v>
      </c>
      <c r="I744">
        <f t="shared" si="69"/>
        <v>4.1160203447498933E-4</v>
      </c>
      <c r="J744" s="2"/>
      <c r="K744" s="2"/>
      <c r="L744" s="2"/>
      <c r="M744" s="2"/>
      <c r="N744" s="2"/>
      <c r="O744" s="2"/>
    </row>
    <row r="745" spans="1:15">
      <c r="A745" s="3" t="s">
        <v>579</v>
      </c>
      <c r="B745">
        <v>11.1</v>
      </c>
      <c r="C745" s="4">
        <v>767</v>
      </c>
      <c r="D745">
        <f t="shared" si="66"/>
        <v>69.099099099099107</v>
      </c>
      <c r="E745" s="6">
        <f t="shared" si="67"/>
        <v>6.1408438976664798E-4</v>
      </c>
      <c r="F745" s="7">
        <f t="shared" si="70"/>
        <v>0.83211076897456826</v>
      </c>
      <c r="G745" s="6">
        <f t="shared" si="68"/>
        <v>9.6432434310833885E-4</v>
      </c>
      <c r="H745" s="7">
        <f t="shared" si="71"/>
        <v>0.63643147867409799</v>
      </c>
      <c r="I745">
        <f t="shared" si="69"/>
        <v>3.2750147164561927E-4</v>
      </c>
      <c r="J745" s="2"/>
      <c r="K745" s="2"/>
      <c r="L745" s="2"/>
      <c r="M745" s="2"/>
      <c r="N745" s="2"/>
      <c r="O745" s="2"/>
    </row>
    <row r="746" spans="1:15">
      <c r="A746" s="3" t="s">
        <v>1096</v>
      </c>
      <c r="B746">
        <v>8.83</v>
      </c>
      <c r="C746" s="4">
        <v>610</v>
      </c>
      <c r="D746">
        <f t="shared" si="66"/>
        <v>69.082672706681763</v>
      </c>
      <c r="E746" s="6">
        <f t="shared" si="67"/>
        <v>4.8838523827595206E-4</v>
      </c>
      <c r="F746" s="7">
        <f t="shared" si="70"/>
        <v>0.83259915421284425</v>
      </c>
      <c r="G746" s="6">
        <f t="shared" si="68"/>
        <v>7.6711567113933623E-4</v>
      </c>
      <c r="H746" s="7">
        <f t="shared" si="71"/>
        <v>0.63719859434523729</v>
      </c>
      <c r="I746">
        <f t="shared" si="69"/>
        <v>2.6746017362921926E-4</v>
      </c>
      <c r="J746" s="4"/>
      <c r="K746" s="4"/>
      <c r="L746" s="4"/>
      <c r="M746" s="4"/>
      <c r="N746" s="4"/>
      <c r="O746" s="4"/>
    </row>
    <row r="747" spans="1:15">
      <c r="A747" s="3" t="s">
        <v>483</v>
      </c>
      <c r="B747">
        <v>7.21</v>
      </c>
      <c r="C747" s="4">
        <v>498</v>
      </c>
      <c r="D747">
        <f t="shared" si="66"/>
        <v>69.070735090152567</v>
      </c>
      <c r="E747" s="6">
        <f t="shared" si="67"/>
        <v>3.9871450600233464E-4</v>
      </c>
      <c r="F747" s="7">
        <f t="shared" si="70"/>
        <v>0.83299786871884662</v>
      </c>
      <c r="G747" s="6">
        <f t="shared" si="68"/>
        <v>6.2637644268568671E-4</v>
      </c>
      <c r="H747" s="7">
        <f t="shared" si="71"/>
        <v>0.637824970787923</v>
      </c>
      <c r="I747">
        <f t="shared" si="69"/>
        <v>3.7297882733200449E-4</v>
      </c>
      <c r="J747" s="2"/>
      <c r="K747" s="2"/>
      <c r="L747" s="2"/>
      <c r="M747" s="2"/>
      <c r="N747" s="2"/>
      <c r="O747" s="2"/>
    </row>
    <row r="748" spans="1:15">
      <c r="A748" s="3" t="s">
        <v>177</v>
      </c>
      <c r="B748">
        <v>10.029999999999999</v>
      </c>
      <c r="C748" s="4">
        <v>691</v>
      </c>
      <c r="D748">
        <f t="shared" si="66"/>
        <v>68.893320039880365</v>
      </c>
      <c r="E748" s="6">
        <f t="shared" si="67"/>
        <v>5.532363928666932E-4</v>
      </c>
      <c r="F748" s="7">
        <f t="shared" si="70"/>
        <v>0.83355110511171326</v>
      </c>
      <c r="G748" s="6">
        <f t="shared" si="68"/>
        <v>8.7136695147537282E-4</v>
      </c>
      <c r="H748" s="7">
        <f t="shared" si="71"/>
        <v>0.63869633773939838</v>
      </c>
      <c r="I748">
        <f t="shared" si="69"/>
        <v>4.0644855804139457E-4</v>
      </c>
      <c r="J748" s="2"/>
      <c r="K748" s="2"/>
      <c r="L748" s="2"/>
      <c r="M748" s="2"/>
      <c r="N748" s="2"/>
      <c r="O748" s="2"/>
    </row>
    <row r="749" spans="1:15">
      <c r="A749" s="3" t="s">
        <v>1017</v>
      </c>
      <c r="B749">
        <v>10.93</v>
      </c>
      <c r="C749" s="4">
        <v>753</v>
      </c>
      <c r="D749">
        <f t="shared" si="66"/>
        <v>68.892955169258926</v>
      </c>
      <c r="E749" s="6">
        <f t="shared" si="67"/>
        <v>6.0287554823244577E-4</v>
      </c>
      <c r="F749" s="7">
        <f t="shared" si="70"/>
        <v>0.83415398065994573</v>
      </c>
      <c r="G749" s="6">
        <f t="shared" si="68"/>
        <v>9.4955541172740026E-4</v>
      </c>
      <c r="H749" s="7">
        <f t="shared" si="71"/>
        <v>0.63964589315112574</v>
      </c>
      <c r="I749">
        <f t="shared" si="69"/>
        <v>3.1732478968515831E-4</v>
      </c>
      <c r="J749" s="2"/>
      <c r="K749" s="2"/>
      <c r="L749" s="2"/>
      <c r="M749" s="2"/>
      <c r="N749" s="2"/>
      <c r="O749" s="2"/>
    </row>
    <row r="750" spans="1:15">
      <c r="A750" s="3" t="s">
        <v>1040</v>
      </c>
      <c r="B750">
        <v>8.52</v>
      </c>
      <c r="C750" s="4">
        <v>586</v>
      </c>
      <c r="D750">
        <f t="shared" si="66"/>
        <v>68.779342723004703</v>
      </c>
      <c r="E750" s="6">
        <f t="shared" si="67"/>
        <v>4.6917008136017693E-4</v>
      </c>
      <c r="F750" s="7">
        <f t="shared" si="70"/>
        <v>0.83462315074130589</v>
      </c>
      <c r="G750" s="6">
        <f t="shared" si="68"/>
        <v>7.4018409038586E-4</v>
      </c>
      <c r="H750" s="7">
        <f t="shared" si="71"/>
        <v>0.64038607724151164</v>
      </c>
      <c r="I750">
        <f t="shared" si="69"/>
        <v>1.6577378964865996E-4</v>
      </c>
      <c r="J750" s="2"/>
      <c r="K750" s="2"/>
      <c r="L750" s="2"/>
      <c r="M750" s="2"/>
      <c r="N750" s="2"/>
      <c r="O750" s="2"/>
    </row>
    <row r="751" spans="1:15">
      <c r="A751" s="3" t="s">
        <v>1057</v>
      </c>
      <c r="B751">
        <v>4.45</v>
      </c>
      <c r="C751" s="4">
        <v>306</v>
      </c>
      <c r="D751">
        <f t="shared" si="66"/>
        <v>68.764044943820224</v>
      </c>
      <c r="E751" s="6">
        <f t="shared" si="67"/>
        <v>2.4499325067613332E-4</v>
      </c>
      <c r="F751" s="7">
        <f t="shared" si="70"/>
        <v>0.83486814399198206</v>
      </c>
      <c r="G751" s="6">
        <f t="shared" si="68"/>
        <v>3.865984979128025E-4</v>
      </c>
      <c r="H751" s="7">
        <f t="shared" si="71"/>
        <v>0.64077267573942442</v>
      </c>
      <c r="I751">
        <f t="shared" si="69"/>
        <v>2.6784558951986615E-4</v>
      </c>
      <c r="J751" s="2"/>
      <c r="K751" s="2"/>
      <c r="L751" s="2"/>
      <c r="M751" s="2"/>
      <c r="N751" s="2"/>
      <c r="O751" s="2"/>
    </row>
    <row r="752" spans="1:15">
      <c r="A752" s="3" t="s">
        <v>422</v>
      </c>
      <c r="B752">
        <v>7.18</v>
      </c>
      <c r="C752" s="4">
        <v>493</v>
      </c>
      <c r="D752">
        <f t="shared" si="66"/>
        <v>68.66295264623956</v>
      </c>
      <c r="E752" s="6">
        <f t="shared" si="67"/>
        <v>3.9471134831154812E-4</v>
      </c>
      <c r="F752" s="7">
        <f t="shared" si="70"/>
        <v>0.83526285534029365</v>
      </c>
      <c r="G752" s="6">
        <f t="shared" si="68"/>
        <v>6.2377016067728577E-4</v>
      </c>
      <c r="H752" s="7">
        <f t="shared" si="71"/>
        <v>0.6413964459001017</v>
      </c>
      <c r="I752">
        <f t="shared" si="69"/>
        <v>1.9975662594251542E-4</v>
      </c>
      <c r="J752" s="4"/>
      <c r="K752" s="4"/>
      <c r="L752" s="4"/>
      <c r="M752" s="4"/>
      <c r="N752" s="4"/>
      <c r="O752" s="4"/>
    </row>
    <row r="753" spans="1:15">
      <c r="A753" s="3" t="s">
        <v>794</v>
      </c>
      <c r="B753">
        <v>5.35</v>
      </c>
      <c r="C753" s="4">
        <v>367</v>
      </c>
      <c r="D753">
        <f t="shared" si="66"/>
        <v>68.598130841121502</v>
      </c>
      <c r="E753" s="6">
        <f t="shared" si="67"/>
        <v>2.9383177450372855E-4</v>
      </c>
      <c r="F753" s="7">
        <f t="shared" si="70"/>
        <v>0.83555668711479736</v>
      </c>
      <c r="G753" s="6">
        <f t="shared" si="68"/>
        <v>4.6478695816482994E-4</v>
      </c>
      <c r="H753" s="7">
        <f t="shared" si="71"/>
        <v>0.64186123285826657</v>
      </c>
      <c r="I753">
        <f t="shared" si="69"/>
        <v>2.9774301570284489E-4</v>
      </c>
      <c r="J753" s="2"/>
      <c r="K753" s="2"/>
      <c r="L753" s="2"/>
      <c r="M753" s="2"/>
      <c r="N753" s="2"/>
      <c r="O753" s="2"/>
    </row>
    <row r="754" spans="1:15">
      <c r="A754" s="3" t="s">
        <v>73</v>
      </c>
      <c r="B754">
        <v>7.96</v>
      </c>
      <c r="C754" s="4">
        <v>545</v>
      </c>
      <c r="D754">
        <f t="shared" si="66"/>
        <v>68.467336683417088</v>
      </c>
      <c r="E754" s="6">
        <f t="shared" si="67"/>
        <v>4.3634418829572767E-4</v>
      </c>
      <c r="F754" s="7">
        <f t="shared" si="70"/>
        <v>0.8359930313030931</v>
      </c>
      <c r="G754" s="6">
        <f t="shared" si="68"/>
        <v>6.9153349289570963E-4</v>
      </c>
      <c r="H754" s="7">
        <f t="shared" si="71"/>
        <v>0.64255276635116232</v>
      </c>
      <c r="I754">
        <f t="shared" si="69"/>
        <v>1.6356347235146895E-4</v>
      </c>
      <c r="J754" s="2"/>
      <c r="K754" s="2"/>
      <c r="L754" s="2"/>
      <c r="M754" s="2"/>
      <c r="N754" s="2"/>
      <c r="O754" s="2"/>
    </row>
    <row r="755" spans="1:15">
      <c r="A755" s="3" t="s">
        <v>824</v>
      </c>
      <c r="B755">
        <v>4.37</v>
      </c>
      <c r="C755" s="4">
        <v>299</v>
      </c>
      <c r="D755">
        <f t="shared" si="66"/>
        <v>68.421052631578945</v>
      </c>
      <c r="E755" s="6">
        <f t="shared" si="67"/>
        <v>2.3938882990903225E-4</v>
      </c>
      <c r="F755" s="7">
        <f t="shared" si="70"/>
        <v>0.83623242013300214</v>
      </c>
      <c r="G755" s="6">
        <f t="shared" si="68"/>
        <v>3.7964841255706675E-4</v>
      </c>
      <c r="H755" s="7">
        <f t="shared" si="71"/>
        <v>0.64293241476371943</v>
      </c>
      <c r="I755">
        <f t="shared" si="69"/>
        <v>8.763737098571589E-5</v>
      </c>
      <c r="J755" s="4"/>
      <c r="K755" s="4"/>
      <c r="L755" s="4"/>
      <c r="M755" s="4"/>
      <c r="N755" s="4"/>
      <c r="O755" s="4"/>
    </row>
    <row r="756" spans="1:15">
      <c r="A756" s="3" t="s">
        <v>53</v>
      </c>
      <c r="B756">
        <v>2.34</v>
      </c>
      <c r="C756" s="4">
        <v>160</v>
      </c>
      <c r="D756">
        <f t="shared" si="66"/>
        <v>68.376068376068375</v>
      </c>
      <c r="E756" s="6">
        <f t="shared" si="67"/>
        <v>1.2810104610516776E-4</v>
      </c>
      <c r="F756" s="7">
        <f t="shared" si="70"/>
        <v>0.83636052117910731</v>
      </c>
      <c r="G756" s="6">
        <f t="shared" si="68"/>
        <v>2.0328999665527141E-4</v>
      </c>
      <c r="H756" s="7">
        <f t="shared" si="71"/>
        <v>0.64313570476037474</v>
      </c>
      <c r="I756">
        <f t="shared" si="69"/>
        <v>3.9927124945371428E-4</v>
      </c>
      <c r="J756" s="2"/>
      <c r="K756" s="2"/>
      <c r="L756" s="2"/>
      <c r="M756" s="2"/>
      <c r="N756" s="2"/>
      <c r="O756" s="2"/>
    </row>
    <row r="757" spans="1:15">
      <c r="A757" s="3" t="s">
        <v>1073</v>
      </c>
      <c r="B757">
        <v>10.64</v>
      </c>
      <c r="C757" s="4">
        <v>726</v>
      </c>
      <c r="D757">
        <f t="shared" si="66"/>
        <v>68.233082706766908</v>
      </c>
      <c r="E757" s="6">
        <f t="shared" si="67"/>
        <v>5.8125849670219866E-4</v>
      </c>
      <c r="F757" s="7">
        <f t="shared" si="70"/>
        <v>0.83694177967580952</v>
      </c>
      <c r="G757" s="6">
        <f t="shared" si="68"/>
        <v>9.243613523128582E-4</v>
      </c>
      <c r="H757" s="7">
        <f t="shared" si="71"/>
        <v>0.64406006611268762</v>
      </c>
      <c r="I757">
        <f t="shared" si="69"/>
        <v>3.2888407658115959E-4</v>
      </c>
      <c r="J757" s="2"/>
      <c r="K757" s="2"/>
      <c r="L757" s="2"/>
      <c r="M757" s="2"/>
      <c r="N757" s="2"/>
      <c r="O757" s="2"/>
    </row>
    <row r="758" spans="1:15">
      <c r="A758" s="3" t="s">
        <v>1065</v>
      </c>
      <c r="B758">
        <v>8.75</v>
      </c>
      <c r="C758" s="4">
        <v>596</v>
      </c>
      <c r="D758">
        <f t="shared" si="66"/>
        <v>68.114285714285714</v>
      </c>
      <c r="E758" s="6">
        <f t="shared" si="67"/>
        <v>4.7717639674174991E-4</v>
      </c>
      <c r="F758" s="7">
        <f t="shared" si="70"/>
        <v>0.83741895607255123</v>
      </c>
      <c r="G758" s="6">
        <f t="shared" si="68"/>
        <v>7.6016558578360038E-4</v>
      </c>
      <c r="H758" s="7">
        <f t="shared" si="71"/>
        <v>0.64482023169847125</v>
      </c>
      <c r="I758">
        <f t="shared" si="69"/>
        <v>1.8383992642712066E-4</v>
      </c>
      <c r="J758" s="2"/>
      <c r="K758" s="2"/>
      <c r="L758" s="2"/>
      <c r="M758" s="2"/>
      <c r="N758" s="2"/>
      <c r="O758" s="2"/>
    </row>
    <row r="759" spans="1:15">
      <c r="A759" s="3" t="s">
        <v>199</v>
      </c>
      <c r="B759">
        <v>4.8899999999999997</v>
      </c>
      <c r="C759" s="4">
        <v>333</v>
      </c>
      <c r="D759">
        <f t="shared" si="66"/>
        <v>68.098159509202461</v>
      </c>
      <c r="E759" s="6">
        <f t="shared" si="67"/>
        <v>2.6661030220638039E-4</v>
      </c>
      <c r="F759" s="7">
        <f t="shared" si="70"/>
        <v>0.83768556637475766</v>
      </c>
      <c r="G759" s="6">
        <f t="shared" si="68"/>
        <v>4.2482396736934924E-4</v>
      </c>
      <c r="H759" s="7">
        <f t="shared" si="71"/>
        <v>0.64524505566584056</v>
      </c>
      <c r="I759">
        <f t="shared" si="69"/>
        <v>2.9332717280172727E-4</v>
      </c>
      <c r="J759" s="4"/>
      <c r="K759" s="4"/>
      <c r="L759" s="4"/>
      <c r="M759" s="4"/>
      <c r="N759" s="4"/>
      <c r="O759" s="4"/>
    </row>
    <row r="760" spans="1:15">
      <c r="A760" s="3" t="s">
        <v>793</v>
      </c>
      <c r="B760">
        <v>7.8</v>
      </c>
      <c r="C760" s="4">
        <v>531</v>
      </c>
      <c r="D760">
        <f t="shared" si="66"/>
        <v>68.07692307692308</v>
      </c>
      <c r="E760" s="6">
        <f t="shared" si="67"/>
        <v>4.2513534676152551E-4</v>
      </c>
      <c r="F760" s="7">
        <f t="shared" si="70"/>
        <v>0.83811070172151914</v>
      </c>
      <c r="G760" s="6">
        <f t="shared" si="68"/>
        <v>6.7763332218423813E-4</v>
      </c>
      <c r="H760" s="7">
        <f t="shared" si="71"/>
        <v>0.64592268898802485</v>
      </c>
      <c r="I760">
        <f t="shared" si="69"/>
        <v>2.2357484819301998E-4</v>
      </c>
      <c r="J760" s="2"/>
      <c r="K760" s="2"/>
      <c r="L760" s="2"/>
      <c r="M760" s="2"/>
      <c r="N760" s="2"/>
      <c r="O760" s="2"/>
    </row>
    <row r="761" spans="1:15">
      <c r="A761" s="3" t="s">
        <v>90</v>
      </c>
      <c r="B761">
        <v>5.94</v>
      </c>
      <c r="C761" s="4">
        <v>404</v>
      </c>
      <c r="D761">
        <f t="shared" si="66"/>
        <v>68.013468013468014</v>
      </c>
      <c r="E761" s="6">
        <f t="shared" si="67"/>
        <v>3.234551414155486E-4</v>
      </c>
      <c r="F761" s="7">
        <f t="shared" si="70"/>
        <v>0.83843415686293465</v>
      </c>
      <c r="G761" s="6">
        <f t="shared" si="68"/>
        <v>5.1604383766338136E-4</v>
      </c>
      <c r="H761" s="7">
        <f t="shared" si="71"/>
        <v>0.6464387328256882</v>
      </c>
      <c r="I761">
        <f t="shared" si="69"/>
        <v>3.5533526658726444E-4</v>
      </c>
      <c r="J761" s="2"/>
      <c r="K761" s="2"/>
      <c r="L761" s="2"/>
      <c r="M761" s="2"/>
      <c r="N761" s="2"/>
      <c r="O761" s="2"/>
    </row>
    <row r="762" spans="1:15">
      <c r="A762" s="3" t="s">
        <v>772</v>
      </c>
      <c r="B762">
        <v>9.44</v>
      </c>
      <c r="C762" s="4">
        <v>642</v>
      </c>
      <c r="D762">
        <f t="shared" si="66"/>
        <v>68.008474576271183</v>
      </c>
      <c r="E762" s="6">
        <f t="shared" si="67"/>
        <v>5.1400544749698564E-4</v>
      </c>
      <c r="F762" s="7">
        <f t="shared" si="70"/>
        <v>0.83894816231043168</v>
      </c>
      <c r="G762" s="6">
        <f t="shared" si="68"/>
        <v>8.201100719768214E-4</v>
      </c>
      <c r="H762" s="7">
        <f t="shared" si="71"/>
        <v>0.647258842897665</v>
      </c>
      <c r="I762">
        <f t="shared" si="69"/>
        <v>3.4111276215342823E-4</v>
      </c>
      <c r="J762" s="4"/>
      <c r="K762" s="4"/>
      <c r="L762" s="4"/>
      <c r="M762" s="4"/>
      <c r="N762" s="4"/>
      <c r="O762" s="4"/>
    </row>
    <row r="763" spans="1:15">
      <c r="A763" s="3" t="s">
        <v>874</v>
      </c>
      <c r="B763">
        <v>9.06</v>
      </c>
      <c r="C763" s="4">
        <v>616</v>
      </c>
      <c r="D763">
        <f t="shared" si="66"/>
        <v>67.99116997792494</v>
      </c>
      <c r="E763" s="6">
        <f t="shared" si="67"/>
        <v>4.9318902750489582E-4</v>
      </c>
      <c r="F763" s="7">
        <f t="shared" si="70"/>
        <v>0.83944135133793663</v>
      </c>
      <c r="G763" s="6">
        <f t="shared" si="68"/>
        <v>7.8709716653707661E-4</v>
      </c>
      <c r="H763" s="7">
        <f t="shared" si="71"/>
        <v>0.64804594006420213</v>
      </c>
      <c r="I763">
        <f t="shared" si="69"/>
        <v>3.1402851563866463E-4</v>
      </c>
      <c r="J763" s="2"/>
      <c r="K763" s="2"/>
      <c r="L763" s="2"/>
      <c r="M763" s="2"/>
      <c r="N763" s="2"/>
      <c r="O763" s="2"/>
    </row>
    <row r="764" spans="1:15">
      <c r="A764" s="3" t="s">
        <v>1006</v>
      </c>
      <c r="B764">
        <v>8.34</v>
      </c>
      <c r="C764" s="4">
        <v>567</v>
      </c>
      <c r="D764">
        <f t="shared" si="66"/>
        <v>67.985611510791372</v>
      </c>
      <c r="E764" s="6">
        <f t="shared" si="67"/>
        <v>4.5395808213518821E-4</v>
      </c>
      <c r="F764" s="7">
        <f t="shared" si="70"/>
        <v>0.83989530942007184</v>
      </c>
      <c r="G764" s="6">
        <f t="shared" si="68"/>
        <v>7.2454639833545453E-4</v>
      </c>
      <c r="H764" s="7">
        <f t="shared" si="71"/>
        <v>0.64877048646253754</v>
      </c>
      <c r="I764">
        <f t="shared" si="69"/>
        <v>1.6323497181891522E-4</v>
      </c>
      <c r="J764" s="2"/>
      <c r="K764" s="2"/>
      <c r="L764" s="2"/>
      <c r="M764" s="2"/>
      <c r="N764" s="2"/>
      <c r="O764" s="2"/>
    </row>
    <row r="765" spans="1:15">
      <c r="A765" s="3" t="s">
        <v>297</v>
      </c>
      <c r="B765">
        <v>4.33</v>
      </c>
      <c r="C765" s="4">
        <v>294</v>
      </c>
      <c r="D765">
        <f t="shared" si="66"/>
        <v>67.89838337182448</v>
      </c>
      <c r="E765" s="6">
        <f t="shared" si="67"/>
        <v>2.3538567221824576E-4</v>
      </c>
      <c r="F765" s="7">
        <f t="shared" si="70"/>
        <v>0.8401306950922901</v>
      </c>
      <c r="G765" s="6">
        <f t="shared" si="68"/>
        <v>3.7617336987919882E-4</v>
      </c>
      <c r="H765" s="7">
        <f t="shared" si="71"/>
        <v>0.64914665983241671</v>
      </c>
      <c r="I765">
        <f t="shared" si="69"/>
        <v>9.9917274607297379E-4</v>
      </c>
      <c r="J765" s="2"/>
      <c r="K765" s="2"/>
      <c r="L765" s="2"/>
      <c r="M765" s="2"/>
      <c r="N765" s="2"/>
      <c r="O765" s="2"/>
    </row>
    <row r="766" spans="1:15">
      <c r="A766" s="3" t="s">
        <v>907</v>
      </c>
      <c r="B766">
        <v>26.5</v>
      </c>
      <c r="C766" s="4">
        <v>1799</v>
      </c>
      <c r="D766">
        <f t="shared" si="66"/>
        <v>67.886792452830193</v>
      </c>
      <c r="E766" s="6">
        <f t="shared" si="67"/>
        <v>1.44033613714498E-3</v>
      </c>
      <c r="F766" s="7">
        <f t="shared" si="70"/>
        <v>0.84157103122943511</v>
      </c>
      <c r="G766" s="6">
        <f t="shared" si="68"/>
        <v>2.3022157740874758E-3</v>
      </c>
      <c r="H766" s="7">
        <f t="shared" si="71"/>
        <v>0.65144887560650422</v>
      </c>
      <c r="I766">
        <f t="shared" si="69"/>
        <v>1.0081650360307393E-3</v>
      </c>
      <c r="J766" s="2"/>
      <c r="K766" s="2"/>
      <c r="L766" s="2"/>
      <c r="M766" s="2"/>
      <c r="N766" s="2"/>
      <c r="O766" s="2"/>
    </row>
    <row r="767" spans="1:15">
      <c r="A767" s="3" t="s">
        <v>714</v>
      </c>
      <c r="B767">
        <v>26.73</v>
      </c>
      <c r="C767" s="4">
        <v>1814</v>
      </c>
      <c r="D767">
        <f t="shared" si="66"/>
        <v>67.863823419378974</v>
      </c>
      <c r="E767" s="6">
        <f t="shared" si="67"/>
        <v>1.4523456102173394E-3</v>
      </c>
      <c r="F767" s="7">
        <f t="shared" si="70"/>
        <v>0.84302337683965245</v>
      </c>
      <c r="G767" s="6">
        <f t="shared" si="68"/>
        <v>2.3221972694852161E-3</v>
      </c>
      <c r="H767" s="7">
        <f t="shared" si="71"/>
        <v>0.65377107287598946</v>
      </c>
      <c r="I767">
        <f t="shared" si="69"/>
        <v>2.1008231155550394E-4</v>
      </c>
      <c r="J767" s="2"/>
      <c r="K767" s="2"/>
      <c r="L767" s="2"/>
      <c r="M767" s="2"/>
      <c r="N767" s="2"/>
      <c r="O767" s="2"/>
    </row>
    <row r="768" spans="1:15">
      <c r="A768" s="3" t="s">
        <v>186</v>
      </c>
      <c r="B768">
        <v>5.57</v>
      </c>
      <c r="C768" s="4">
        <v>378</v>
      </c>
      <c r="D768">
        <f t="shared" si="66"/>
        <v>67.863554757630155</v>
      </c>
      <c r="E768" s="6">
        <f t="shared" si="67"/>
        <v>3.0263872142345883E-4</v>
      </c>
      <c r="F768" s="7">
        <f t="shared" si="70"/>
        <v>0.84332601556107589</v>
      </c>
      <c r="G768" s="6">
        <f t="shared" si="68"/>
        <v>4.8389969289310339E-4</v>
      </c>
      <c r="H768" s="7">
        <f t="shared" si="71"/>
        <v>0.65425497256888254</v>
      </c>
      <c r="I768">
        <f t="shared" si="69"/>
        <v>1.4650369345259318E-4</v>
      </c>
      <c r="J768" s="4"/>
      <c r="K768" s="4"/>
      <c r="L768" s="4"/>
      <c r="M768" s="4"/>
      <c r="N768" s="4"/>
      <c r="O768" s="4"/>
    </row>
    <row r="769" spans="1:15">
      <c r="A769" s="3" t="s">
        <v>617</v>
      </c>
      <c r="B769">
        <v>3.88</v>
      </c>
      <c r="C769" s="4">
        <v>263</v>
      </c>
      <c r="D769">
        <f t="shared" si="66"/>
        <v>67.783505154639172</v>
      </c>
      <c r="E769" s="6">
        <f t="shared" si="67"/>
        <v>2.105660945353695E-4</v>
      </c>
      <c r="F769" s="7">
        <f t="shared" si="70"/>
        <v>0.8435365816556113</v>
      </c>
      <c r="G769" s="6">
        <f t="shared" si="68"/>
        <v>3.370791397531851E-4</v>
      </c>
      <c r="H769" s="7">
        <f t="shared" si="71"/>
        <v>0.65459205170863577</v>
      </c>
      <c r="I769">
        <f t="shared" si="69"/>
        <v>4.2372194116246931E-4</v>
      </c>
      <c r="J769" s="2"/>
      <c r="K769" s="2"/>
      <c r="L769" s="2"/>
      <c r="M769" s="2"/>
      <c r="N769" s="2"/>
      <c r="O769" s="2"/>
    </row>
    <row r="770" spans="1:15">
      <c r="A770" s="3" t="s">
        <v>175</v>
      </c>
      <c r="B770">
        <v>11.21</v>
      </c>
      <c r="C770" s="4">
        <v>759</v>
      </c>
      <c r="D770">
        <f t="shared" ref="D770:D833" si="72">C770/B770</f>
        <v>67.707404103479035</v>
      </c>
      <c r="E770" s="6">
        <f t="shared" si="67"/>
        <v>6.0767933746138953E-4</v>
      </c>
      <c r="F770" s="7">
        <f t="shared" si="70"/>
        <v>0.84414426099307271</v>
      </c>
      <c r="G770" s="6">
        <f t="shared" si="68"/>
        <v>9.7388071047247555E-4</v>
      </c>
      <c r="H770" s="7">
        <f t="shared" si="71"/>
        <v>0.65556593241910821</v>
      </c>
      <c r="I770">
        <f t="shared" si="69"/>
        <v>3.5094113550371286E-4</v>
      </c>
      <c r="J770" s="2"/>
      <c r="K770" s="2"/>
      <c r="L770" s="2"/>
      <c r="M770" s="2"/>
      <c r="N770" s="2"/>
      <c r="O770" s="2"/>
    </row>
    <row r="771" spans="1:15">
      <c r="A771" s="3" t="s">
        <v>987</v>
      </c>
      <c r="B771">
        <v>9.2799999999999994</v>
      </c>
      <c r="C771" s="4">
        <v>628</v>
      </c>
      <c r="D771">
        <f t="shared" si="72"/>
        <v>67.672413793103459</v>
      </c>
      <c r="E771" s="6">
        <f t="shared" ref="E771:E834" si="73">C771/1249014</f>
        <v>5.0279660596278344E-4</v>
      </c>
      <c r="F771" s="7">
        <f t="shared" si="70"/>
        <v>0.84464705759903547</v>
      </c>
      <c r="G771" s="6">
        <f t="shared" ref="G771:G834" si="74">B771/11510.65</f>
        <v>8.062099012653499E-4</v>
      </c>
      <c r="H771" s="7">
        <f t="shared" si="71"/>
        <v>0.65637214232037355</v>
      </c>
      <c r="I771">
        <f t="shared" ref="I771:I834" si="75">F771*H772-F772*H771</f>
        <v>1.4263552532811641E-4</v>
      </c>
      <c r="J771" s="2"/>
      <c r="K771" s="2"/>
      <c r="L771" s="2"/>
      <c r="M771" s="2"/>
      <c r="N771" s="2"/>
      <c r="O771" s="2"/>
    </row>
    <row r="772" spans="1:15">
      <c r="A772" s="3" t="s">
        <v>653</v>
      </c>
      <c r="B772">
        <v>3.77</v>
      </c>
      <c r="C772" s="4">
        <v>255</v>
      </c>
      <c r="D772">
        <f t="shared" si="72"/>
        <v>67.639257294429711</v>
      </c>
      <c r="E772" s="6">
        <f t="shared" si="73"/>
        <v>2.041610422301111E-4</v>
      </c>
      <c r="F772" s="7">
        <f t="shared" ref="F772:F835" si="76">F771+E772</f>
        <v>0.84485121864126556</v>
      </c>
      <c r="G772" s="6">
        <f t="shared" si="74"/>
        <v>3.275227723890484E-4</v>
      </c>
      <c r="H772" s="7">
        <f t="shared" ref="H772:H835" si="77">H771+G772</f>
        <v>0.65669966509276256</v>
      </c>
      <c r="I772">
        <f t="shared" si="75"/>
        <v>2.3915525304024632E-3</v>
      </c>
      <c r="J772" s="2"/>
      <c r="K772" s="2"/>
      <c r="L772" s="2"/>
      <c r="M772" s="2"/>
      <c r="N772" s="2"/>
      <c r="O772" s="2"/>
    </row>
    <row r="773" spans="1:15">
      <c r="A773" s="3" t="s">
        <v>602</v>
      </c>
      <c r="B773">
        <v>63.2</v>
      </c>
      <c r="C773" s="4">
        <v>4274</v>
      </c>
      <c r="D773">
        <f t="shared" si="72"/>
        <v>67.62658227848101</v>
      </c>
      <c r="E773" s="6">
        <f t="shared" si="73"/>
        <v>3.4218991940842937E-3</v>
      </c>
      <c r="F773" s="7">
        <f t="shared" si="76"/>
        <v>0.84827311783534987</v>
      </c>
      <c r="G773" s="6">
        <f t="shared" si="74"/>
        <v>5.4905674310312628E-3</v>
      </c>
      <c r="H773" s="7">
        <f t="shared" si="77"/>
        <v>0.66219023252379383</v>
      </c>
      <c r="I773">
        <f t="shared" si="75"/>
        <v>5.7608697612410165E-4</v>
      </c>
      <c r="J773" s="2"/>
      <c r="K773" s="2"/>
      <c r="L773" s="2"/>
      <c r="M773" s="2"/>
      <c r="N773" s="2"/>
      <c r="O773" s="2"/>
    </row>
    <row r="774" spans="1:15">
      <c r="A774" s="3" t="s">
        <v>580</v>
      </c>
      <c r="B774">
        <v>15.22</v>
      </c>
      <c r="C774" s="4">
        <v>1029</v>
      </c>
      <c r="D774">
        <f t="shared" si="72"/>
        <v>67.6084099868594</v>
      </c>
      <c r="E774" s="6">
        <f t="shared" si="73"/>
        <v>8.2384985276386016E-4</v>
      </c>
      <c r="F774" s="7">
        <f t="shared" si="76"/>
        <v>0.84909696768811371</v>
      </c>
      <c r="G774" s="6">
        <f t="shared" si="74"/>
        <v>1.3222537389287314E-3</v>
      </c>
      <c r="H774" s="7">
        <f t="shared" si="77"/>
        <v>0.66351248626272252</v>
      </c>
      <c r="I774">
        <f t="shared" si="75"/>
        <v>1.3437506239122321E-4</v>
      </c>
      <c r="J774" s="2"/>
      <c r="K774" s="2"/>
      <c r="L774" s="2"/>
      <c r="M774" s="2"/>
      <c r="N774" s="2"/>
      <c r="O774" s="2"/>
    </row>
    <row r="775" spans="1:15">
      <c r="A775" s="3" t="s">
        <v>777</v>
      </c>
      <c r="B775">
        <v>3.55</v>
      </c>
      <c r="C775" s="4">
        <v>240</v>
      </c>
      <c r="D775">
        <f t="shared" si="72"/>
        <v>67.605633802816911</v>
      </c>
      <c r="E775" s="6">
        <f t="shared" si="73"/>
        <v>1.9215156915775163E-4</v>
      </c>
      <c r="F775" s="7">
        <f t="shared" si="76"/>
        <v>0.84928911925727146</v>
      </c>
      <c r="G775" s="6">
        <f t="shared" si="74"/>
        <v>3.0841003766077501E-4</v>
      </c>
      <c r="H775" s="7">
        <f t="shared" si="77"/>
        <v>0.66382089630038332</v>
      </c>
      <c r="I775">
        <f t="shared" si="75"/>
        <v>7.2155467261403317E-4</v>
      </c>
      <c r="J775" s="4"/>
      <c r="K775" s="4"/>
      <c r="L775" s="4"/>
      <c r="M775" s="4"/>
      <c r="N775" s="4"/>
      <c r="O775" s="4"/>
    </row>
    <row r="776" spans="1:15">
      <c r="A776" s="3" t="s">
        <v>526</v>
      </c>
      <c r="B776">
        <v>19.05</v>
      </c>
      <c r="C776" s="4">
        <v>1287</v>
      </c>
      <c r="D776">
        <f t="shared" si="72"/>
        <v>67.559055118110237</v>
      </c>
      <c r="E776" s="6">
        <f t="shared" si="73"/>
        <v>1.0304127896084432E-3</v>
      </c>
      <c r="F776" s="7">
        <f t="shared" si="76"/>
        <v>0.85031953204687993</v>
      </c>
      <c r="G776" s="6">
        <f t="shared" si="74"/>
        <v>1.6549890753345816E-3</v>
      </c>
      <c r="H776" s="7">
        <f t="shared" si="77"/>
        <v>0.66547588537571789</v>
      </c>
      <c r="I776">
        <f t="shared" si="75"/>
        <v>3.3297571332002729E-4</v>
      </c>
      <c r="J776" s="4"/>
      <c r="K776" s="4"/>
      <c r="L776" s="4"/>
      <c r="M776" s="4"/>
      <c r="N776" s="4"/>
      <c r="O776" s="4"/>
    </row>
    <row r="777" spans="1:15">
      <c r="A777" s="3" t="s">
        <v>967</v>
      </c>
      <c r="B777">
        <v>8.77</v>
      </c>
      <c r="C777" s="4">
        <v>591</v>
      </c>
      <c r="D777">
        <f t="shared" si="72"/>
        <v>67.388825541619156</v>
      </c>
      <c r="E777" s="6">
        <f t="shared" si="73"/>
        <v>4.731732390509634E-4</v>
      </c>
      <c r="F777" s="7">
        <f t="shared" si="76"/>
        <v>0.85079270528593087</v>
      </c>
      <c r="G777" s="6">
        <f t="shared" si="74"/>
        <v>7.6190310712253434E-4</v>
      </c>
      <c r="H777" s="7">
        <f t="shared" si="77"/>
        <v>0.66623778848284043</v>
      </c>
      <c r="I777">
        <f t="shared" si="75"/>
        <v>1.3145603352515689E-4</v>
      </c>
      <c r="J777" s="4"/>
      <c r="K777" s="4"/>
      <c r="L777" s="4"/>
      <c r="M777" s="4"/>
      <c r="N777" s="4"/>
      <c r="O777" s="4"/>
    </row>
    <row r="778" spans="1:15">
      <c r="A778" s="3" t="s">
        <v>146</v>
      </c>
      <c r="B778">
        <v>3.46</v>
      </c>
      <c r="C778" s="4">
        <v>233</v>
      </c>
      <c r="D778">
        <f t="shared" si="72"/>
        <v>67.341040462427742</v>
      </c>
      <c r="E778" s="6">
        <f t="shared" si="73"/>
        <v>1.8654714839065056E-4</v>
      </c>
      <c r="F778" s="7">
        <f t="shared" si="76"/>
        <v>0.85097925243432149</v>
      </c>
      <c r="G778" s="6">
        <f t="shared" si="74"/>
        <v>3.0059119163557227E-4</v>
      </c>
      <c r="H778" s="7">
        <f t="shared" si="77"/>
        <v>0.66653837967447604</v>
      </c>
      <c r="I778">
        <f t="shared" si="75"/>
        <v>4.1873610722764631E-4</v>
      </c>
      <c r="J778" s="2"/>
      <c r="K778" s="2"/>
      <c r="L778" s="2"/>
      <c r="M778" s="2"/>
      <c r="N778" s="2"/>
      <c r="O778" s="2"/>
    </row>
    <row r="779" spans="1:15">
      <c r="A779" s="3" t="s">
        <v>664</v>
      </c>
      <c r="B779">
        <v>11.02</v>
      </c>
      <c r="C779" s="4">
        <v>742</v>
      </c>
      <c r="D779">
        <f t="shared" si="72"/>
        <v>67.33212341197823</v>
      </c>
      <c r="E779" s="6">
        <f t="shared" si="73"/>
        <v>5.9406860131271545E-4</v>
      </c>
      <c r="F779" s="7">
        <f t="shared" si="76"/>
        <v>0.85157332103563421</v>
      </c>
      <c r="G779" s="6">
        <f t="shared" si="74"/>
        <v>9.5737425775260299E-4</v>
      </c>
      <c r="H779" s="7">
        <f t="shared" si="77"/>
        <v>0.6674957539322286</v>
      </c>
      <c r="I779">
        <f t="shared" si="75"/>
        <v>1.5927589923847574E-4</v>
      </c>
      <c r="J779" s="2"/>
      <c r="K779" s="2"/>
      <c r="L779" s="2"/>
      <c r="M779" s="2"/>
      <c r="N779" s="2"/>
      <c r="O779" s="2"/>
    </row>
    <row r="780" spans="1:15">
      <c r="A780" s="3" t="s">
        <v>889</v>
      </c>
      <c r="B780">
        <v>4.1900000000000004</v>
      </c>
      <c r="C780" s="4">
        <v>282</v>
      </c>
      <c r="D780">
        <f t="shared" si="72"/>
        <v>67.303102625298322</v>
      </c>
      <c r="E780" s="6">
        <f t="shared" si="73"/>
        <v>2.2577809376035817E-4</v>
      </c>
      <c r="F780" s="7">
        <f t="shared" si="76"/>
        <v>0.85179909912939455</v>
      </c>
      <c r="G780" s="6">
        <f t="shared" si="74"/>
        <v>3.6401072050666128E-4</v>
      </c>
      <c r="H780" s="7">
        <f t="shared" si="77"/>
        <v>0.66785976465273522</v>
      </c>
      <c r="I780">
        <f t="shared" si="75"/>
        <v>4.9081381168203375E-4</v>
      </c>
      <c r="J780" s="2"/>
      <c r="K780" s="2"/>
      <c r="L780" s="2"/>
      <c r="M780" s="2"/>
      <c r="N780" s="2"/>
      <c r="O780" s="2"/>
    </row>
    <row r="781" spans="1:15">
      <c r="A781" s="3" t="s">
        <v>485</v>
      </c>
      <c r="B781">
        <v>12.89</v>
      </c>
      <c r="C781" s="4">
        <v>866</v>
      </c>
      <c r="D781">
        <f t="shared" si="72"/>
        <v>67.183863460046538</v>
      </c>
      <c r="E781" s="6">
        <f t="shared" si="73"/>
        <v>6.9334691204422049E-4</v>
      </c>
      <c r="F781" s="7">
        <f t="shared" si="76"/>
        <v>0.85249244604143881</v>
      </c>
      <c r="G781" s="6">
        <f t="shared" si="74"/>
        <v>1.1198325029429267E-3</v>
      </c>
      <c r="H781" s="7">
        <f t="shared" si="77"/>
        <v>0.66897959715567812</v>
      </c>
      <c r="I781">
        <f t="shared" si="75"/>
        <v>5.3872998285420248E-4</v>
      </c>
      <c r="J781" s="2"/>
      <c r="K781" s="2"/>
      <c r="L781" s="2"/>
      <c r="M781" s="2"/>
      <c r="N781" s="2"/>
      <c r="O781" s="2"/>
    </row>
    <row r="782" spans="1:15">
      <c r="A782" s="3" t="s">
        <v>595</v>
      </c>
      <c r="B782">
        <v>14.13</v>
      </c>
      <c r="C782" s="4">
        <v>948</v>
      </c>
      <c r="D782">
        <f t="shared" si="72"/>
        <v>67.091295116772827</v>
      </c>
      <c r="E782" s="6">
        <f t="shared" si="73"/>
        <v>7.5899869817311891E-4</v>
      </c>
      <c r="F782" s="7">
        <f t="shared" si="76"/>
        <v>0.8532514447396119</v>
      </c>
      <c r="G782" s="6">
        <f t="shared" si="74"/>
        <v>1.2275588259568315E-3</v>
      </c>
      <c r="H782" s="7">
        <f t="shared" si="77"/>
        <v>0.67020715598163494</v>
      </c>
      <c r="I782">
        <f t="shared" si="75"/>
        <v>4.4084847198933019E-4</v>
      </c>
      <c r="J782" s="2"/>
      <c r="K782" s="2"/>
      <c r="L782" s="2"/>
      <c r="M782" s="2"/>
      <c r="N782" s="2"/>
      <c r="O782" s="2"/>
    </row>
    <row r="783" spans="1:15">
      <c r="A783" s="3" t="s">
        <v>164</v>
      </c>
      <c r="B783">
        <v>11.55</v>
      </c>
      <c r="C783" s="4">
        <v>774</v>
      </c>
      <c r="D783">
        <f t="shared" si="72"/>
        <v>67.012987012987011</v>
      </c>
      <c r="E783" s="6">
        <f t="shared" si="73"/>
        <v>6.1968881053374903E-4</v>
      </c>
      <c r="F783" s="7">
        <f t="shared" si="76"/>
        <v>0.85387113355014566</v>
      </c>
      <c r="G783" s="6">
        <f t="shared" si="74"/>
        <v>1.0034185732343526E-3</v>
      </c>
      <c r="H783" s="7">
        <f t="shared" si="77"/>
        <v>0.67121057455486932</v>
      </c>
      <c r="I783">
        <f t="shared" si="75"/>
        <v>8.2828261370260226E-4</v>
      </c>
      <c r="J783" s="2"/>
      <c r="K783" s="2"/>
      <c r="L783" s="2"/>
      <c r="M783" s="2"/>
      <c r="N783" s="2"/>
      <c r="O783" s="2"/>
    </row>
    <row r="784" spans="1:15">
      <c r="A784" s="3" t="s">
        <v>139</v>
      </c>
      <c r="B784">
        <v>21.67</v>
      </c>
      <c r="C784" s="4">
        <v>1450</v>
      </c>
      <c r="D784">
        <f t="shared" si="72"/>
        <v>66.912782648823253</v>
      </c>
      <c r="E784" s="6">
        <f t="shared" si="73"/>
        <v>1.1609157303280827E-3</v>
      </c>
      <c r="F784" s="7">
        <f t="shared" si="76"/>
        <v>0.85503204928047372</v>
      </c>
      <c r="G784" s="6">
        <f t="shared" si="74"/>
        <v>1.8826043707349284E-3</v>
      </c>
      <c r="H784" s="7">
        <f t="shared" si="77"/>
        <v>0.67309317892560427</v>
      </c>
      <c r="I784">
        <f t="shared" si="75"/>
        <v>3.2780572435875399E-4</v>
      </c>
      <c r="J784" s="4"/>
      <c r="K784" s="4"/>
      <c r="L784" s="4"/>
      <c r="M784" s="4"/>
      <c r="N784" s="4"/>
      <c r="O784" s="4"/>
    </row>
    <row r="785" spans="1:15">
      <c r="A785" s="3" t="s">
        <v>388</v>
      </c>
      <c r="B785">
        <v>8.57</v>
      </c>
      <c r="C785" s="4">
        <v>573</v>
      </c>
      <c r="D785">
        <f t="shared" si="72"/>
        <v>66.861143523920646</v>
      </c>
      <c r="E785" s="6">
        <f t="shared" si="73"/>
        <v>4.5876187136413202E-4</v>
      </c>
      <c r="F785" s="7">
        <f t="shared" si="76"/>
        <v>0.85549081115183789</v>
      </c>
      <c r="G785" s="6">
        <f t="shared" si="74"/>
        <v>7.4452789373319491E-4</v>
      </c>
      <c r="H785" s="7">
        <f t="shared" si="77"/>
        <v>0.67383770681933752</v>
      </c>
      <c r="I785">
        <f t="shared" si="75"/>
        <v>5.8156183893087743E-4</v>
      </c>
      <c r="J785" s="4"/>
      <c r="K785" s="4"/>
      <c r="L785" s="4"/>
      <c r="M785" s="4"/>
      <c r="N785" s="4"/>
      <c r="O785" s="4"/>
    </row>
    <row r="786" spans="1:15">
      <c r="A786" s="3" t="s">
        <v>641</v>
      </c>
      <c r="B786">
        <v>15.2</v>
      </c>
      <c r="C786" s="4">
        <v>1016</v>
      </c>
      <c r="D786">
        <f t="shared" si="72"/>
        <v>66.842105263157904</v>
      </c>
      <c r="E786" s="6">
        <f t="shared" si="73"/>
        <v>8.1344164276781524E-4</v>
      </c>
      <c r="F786" s="7">
        <f t="shared" si="76"/>
        <v>0.85630425279460576</v>
      </c>
      <c r="G786" s="6">
        <f t="shared" si="74"/>
        <v>1.3205162175897972E-3</v>
      </c>
      <c r="H786" s="7">
        <f t="shared" si="77"/>
        <v>0.6751582230369273</v>
      </c>
      <c r="I786">
        <f t="shared" si="75"/>
        <v>6.0118738780512437E-4</v>
      </c>
      <c r="J786" s="2"/>
      <c r="K786" s="2"/>
      <c r="L786" s="2"/>
      <c r="M786" s="2"/>
      <c r="N786" s="2"/>
      <c r="O786" s="2"/>
    </row>
    <row r="787" spans="1:15">
      <c r="A787" s="3" t="s">
        <v>992</v>
      </c>
      <c r="B787">
        <v>15.66</v>
      </c>
      <c r="C787" s="4">
        <v>1043</v>
      </c>
      <c r="D787">
        <f t="shared" si="72"/>
        <v>66.602809706257986</v>
      </c>
      <c r="E787" s="6">
        <f t="shared" si="73"/>
        <v>8.3505869429806236E-4</v>
      </c>
      <c r="F787" s="7">
        <f t="shared" si="76"/>
        <v>0.85713931148890377</v>
      </c>
      <c r="G787" s="6">
        <f t="shared" si="74"/>
        <v>1.3604792083852779E-3</v>
      </c>
      <c r="H787" s="7">
        <f t="shared" si="77"/>
        <v>0.67651870224531252</v>
      </c>
      <c r="I787">
        <f t="shared" si="75"/>
        <v>1.7814965720930331E-4</v>
      </c>
      <c r="J787" s="2"/>
      <c r="K787" s="2"/>
      <c r="L787" s="2"/>
      <c r="M787" s="2"/>
      <c r="N787" s="2"/>
      <c r="O787" s="2"/>
    </row>
    <row r="788" spans="1:15">
      <c r="A788" s="3" t="s">
        <v>735</v>
      </c>
      <c r="B788">
        <v>4.6399999999999997</v>
      </c>
      <c r="C788" s="4">
        <v>309</v>
      </c>
      <c r="D788">
        <f t="shared" si="72"/>
        <v>66.594827586206904</v>
      </c>
      <c r="E788" s="6">
        <f t="shared" si="73"/>
        <v>2.4739514529060526E-4</v>
      </c>
      <c r="F788" s="7">
        <f t="shared" si="76"/>
        <v>0.85738670663419436</v>
      </c>
      <c r="G788" s="6">
        <f t="shared" si="74"/>
        <v>4.0310495063267495E-4</v>
      </c>
      <c r="H788" s="7">
        <f t="shared" si="77"/>
        <v>0.67692180719594519</v>
      </c>
      <c r="I788">
        <f t="shared" si="75"/>
        <v>3.8946560343455783E-4</v>
      </c>
      <c r="J788" s="2"/>
      <c r="K788" s="2"/>
      <c r="L788" s="2"/>
      <c r="M788" s="2"/>
      <c r="N788" s="2"/>
      <c r="O788" s="2"/>
    </row>
    <row r="789" spans="1:15">
      <c r="A789" s="3" t="s">
        <v>920</v>
      </c>
      <c r="B789">
        <v>10.14</v>
      </c>
      <c r="C789" s="4">
        <v>675</v>
      </c>
      <c r="D789">
        <f t="shared" si="72"/>
        <v>66.568047337278102</v>
      </c>
      <c r="E789" s="6">
        <f t="shared" si="73"/>
        <v>5.4042628825617652E-4</v>
      </c>
      <c r="F789" s="7">
        <f t="shared" si="76"/>
        <v>0.85792713292245049</v>
      </c>
      <c r="G789" s="6">
        <f t="shared" si="74"/>
        <v>8.8092331883950963E-4</v>
      </c>
      <c r="H789" s="7">
        <f t="shared" si="77"/>
        <v>0.67780273051478468</v>
      </c>
      <c r="I789">
        <f t="shared" si="75"/>
        <v>5.5705657380500373E-4</v>
      </c>
      <c r="J789" s="2"/>
      <c r="K789" s="2"/>
      <c r="L789" s="2"/>
      <c r="M789" s="2"/>
      <c r="N789" s="2"/>
      <c r="O789" s="2"/>
    </row>
    <row r="790" spans="1:15">
      <c r="A790" s="3" t="s">
        <v>80</v>
      </c>
      <c r="B790">
        <v>14.5</v>
      </c>
      <c r="C790" s="4">
        <v>965</v>
      </c>
      <c r="D790">
        <f t="shared" si="72"/>
        <v>66.551724137931032</v>
      </c>
      <c r="E790" s="6">
        <f t="shared" si="73"/>
        <v>7.72609434321793E-4</v>
      </c>
      <c r="F790" s="7">
        <f t="shared" si="76"/>
        <v>0.85869974235677227</v>
      </c>
      <c r="G790" s="6">
        <f t="shared" si="74"/>
        <v>1.2597029707271093E-3</v>
      </c>
      <c r="H790" s="7">
        <f t="shared" si="77"/>
        <v>0.67906243348551176</v>
      </c>
      <c r="I790">
        <f t="shared" si="75"/>
        <v>1.4149147668581774E-3</v>
      </c>
      <c r="J790" s="2"/>
      <c r="K790" s="2"/>
      <c r="L790" s="2"/>
      <c r="M790" s="2"/>
      <c r="N790" s="2"/>
      <c r="O790" s="2"/>
    </row>
    <row r="791" spans="1:15">
      <c r="A791" s="3" t="s">
        <v>980</v>
      </c>
      <c r="B791">
        <v>36.799999999999997</v>
      </c>
      <c r="C791" s="4">
        <v>2447</v>
      </c>
      <c r="D791">
        <f t="shared" si="72"/>
        <v>66.494565217391312</v>
      </c>
      <c r="E791" s="6">
        <f t="shared" si="73"/>
        <v>1.9591453738709093E-3</v>
      </c>
      <c r="F791" s="7">
        <f t="shared" si="76"/>
        <v>0.86065888773064314</v>
      </c>
      <c r="G791" s="6">
        <f t="shared" si="74"/>
        <v>3.1970392636384566E-3</v>
      </c>
      <c r="H791" s="7">
        <f t="shared" si="77"/>
        <v>0.68225947274915022</v>
      </c>
      <c r="I791">
        <f t="shared" si="75"/>
        <v>2.1436434455535114E-4</v>
      </c>
      <c r="J791" s="2"/>
      <c r="K791" s="2"/>
      <c r="L791" s="2"/>
      <c r="M791" s="2"/>
      <c r="N791" s="2"/>
      <c r="O791" s="2"/>
    </row>
    <row r="792" spans="1:15">
      <c r="A792" s="3" t="s">
        <v>814</v>
      </c>
      <c r="B792">
        <v>5.57</v>
      </c>
      <c r="C792" s="4">
        <v>370</v>
      </c>
      <c r="D792">
        <f t="shared" si="72"/>
        <v>66.427289048473966</v>
      </c>
      <c r="E792" s="6">
        <f t="shared" si="73"/>
        <v>2.9623366911820043E-4</v>
      </c>
      <c r="F792" s="7">
        <f t="shared" si="76"/>
        <v>0.86095512139976138</v>
      </c>
      <c r="G792" s="6">
        <f t="shared" si="74"/>
        <v>4.8389969289310339E-4</v>
      </c>
      <c r="H792" s="7">
        <f t="shared" si="77"/>
        <v>0.68274337244204331</v>
      </c>
      <c r="I792">
        <f t="shared" si="75"/>
        <v>2.9795839498703014E-4</v>
      </c>
      <c r="J792" s="2"/>
      <c r="K792" s="2"/>
      <c r="L792" s="2"/>
      <c r="M792" s="2"/>
      <c r="N792" s="2"/>
      <c r="O792" s="2"/>
    </row>
    <row r="793" spans="1:15">
      <c r="A793" s="3" t="s">
        <v>706</v>
      </c>
      <c r="B793">
        <v>7.74</v>
      </c>
      <c r="C793" s="4">
        <v>514</v>
      </c>
      <c r="D793">
        <f t="shared" si="72"/>
        <v>66.408268733850122</v>
      </c>
      <c r="E793" s="6">
        <f t="shared" si="73"/>
        <v>4.1152461061285143E-4</v>
      </c>
      <c r="F793" s="7">
        <f t="shared" si="76"/>
        <v>0.86136664601037427</v>
      </c>
      <c r="G793" s="6">
        <f t="shared" si="74"/>
        <v>6.7242075816743624E-4</v>
      </c>
      <c r="H793" s="7">
        <f t="shared" si="77"/>
        <v>0.68341579320021073</v>
      </c>
      <c r="I793">
        <f t="shared" si="75"/>
        <v>1.5107931210067704E-4</v>
      </c>
      <c r="J793" s="4"/>
      <c r="K793" s="4"/>
      <c r="L793" s="4"/>
      <c r="M793" s="4"/>
      <c r="N793" s="4"/>
      <c r="O793" s="4"/>
    </row>
    <row r="794" spans="1:15">
      <c r="A794" s="3" t="s">
        <v>509</v>
      </c>
      <c r="B794">
        <v>3.92</v>
      </c>
      <c r="C794" s="4">
        <v>260</v>
      </c>
      <c r="D794">
        <f t="shared" si="72"/>
        <v>66.326530612244895</v>
      </c>
      <c r="E794" s="6">
        <f t="shared" si="73"/>
        <v>2.0816419992089759E-4</v>
      </c>
      <c r="F794" s="7">
        <f t="shared" si="76"/>
        <v>0.86157481021029514</v>
      </c>
      <c r="G794" s="6">
        <f t="shared" si="74"/>
        <v>3.4055418243105298E-4</v>
      </c>
      <c r="H794" s="7">
        <f t="shared" si="77"/>
        <v>0.68375634738264179</v>
      </c>
      <c r="I794">
        <f t="shared" si="75"/>
        <v>2.2946767131604151E-4</v>
      </c>
      <c r="J794" s="2"/>
      <c r="K794" s="2"/>
      <c r="L794" s="2"/>
      <c r="M794" s="2"/>
      <c r="N794" s="2"/>
      <c r="O794" s="2"/>
    </row>
    <row r="795" spans="1:15">
      <c r="A795" s="3" t="s">
        <v>224</v>
      </c>
      <c r="B795">
        <v>5.94</v>
      </c>
      <c r="C795" s="4">
        <v>393</v>
      </c>
      <c r="D795">
        <f t="shared" si="72"/>
        <v>66.161616161616152</v>
      </c>
      <c r="E795" s="6">
        <f t="shared" si="73"/>
        <v>3.1464819449581832E-4</v>
      </c>
      <c r="F795" s="7">
        <f t="shared" si="76"/>
        <v>0.86188945840479092</v>
      </c>
      <c r="G795" s="6">
        <f t="shared" si="74"/>
        <v>5.1604383766338136E-4</v>
      </c>
      <c r="H795" s="7">
        <f t="shared" si="77"/>
        <v>0.68427239122030514</v>
      </c>
      <c r="I795">
        <f t="shared" si="75"/>
        <v>1.7904101444510268E-4</v>
      </c>
      <c r="J795" s="2"/>
      <c r="K795" s="2"/>
      <c r="L795" s="2"/>
      <c r="M795" s="2"/>
      <c r="N795" s="2"/>
      <c r="O795" s="2"/>
    </row>
    <row r="796" spans="1:15">
      <c r="A796" s="3" t="s">
        <v>25</v>
      </c>
      <c r="B796">
        <v>4.63</v>
      </c>
      <c r="C796" s="4">
        <v>306</v>
      </c>
      <c r="D796">
        <f t="shared" si="72"/>
        <v>66.090712742980557</v>
      </c>
      <c r="E796" s="6">
        <f t="shared" si="73"/>
        <v>2.4499325067613332E-4</v>
      </c>
      <c r="F796" s="7">
        <f t="shared" si="76"/>
        <v>0.86213445165546709</v>
      </c>
      <c r="G796" s="6">
        <f t="shared" si="74"/>
        <v>4.0223618996320797E-4</v>
      </c>
      <c r="H796" s="7">
        <f t="shared" si="77"/>
        <v>0.6846746274102683</v>
      </c>
      <c r="I796">
        <f t="shared" si="75"/>
        <v>1.3897008499808017E-4</v>
      </c>
      <c r="J796" s="2"/>
      <c r="K796" s="2"/>
      <c r="L796" s="2"/>
      <c r="M796" s="2"/>
      <c r="N796" s="2"/>
      <c r="O796" s="2"/>
    </row>
    <row r="797" spans="1:15">
      <c r="A797" s="3" t="s">
        <v>582</v>
      </c>
      <c r="B797">
        <v>3.59</v>
      </c>
      <c r="C797" s="4">
        <v>237</v>
      </c>
      <c r="D797">
        <f t="shared" si="72"/>
        <v>66.016713091922014</v>
      </c>
      <c r="E797" s="6">
        <f t="shared" si="73"/>
        <v>1.8974967454327973E-4</v>
      </c>
      <c r="F797" s="7">
        <f t="shared" si="76"/>
        <v>0.86232420133001042</v>
      </c>
      <c r="G797" s="6">
        <f t="shared" si="74"/>
        <v>3.1188508033864288E-4</v>
      </c>
      <c r="H797" s="7">
        <f t="shared" si="77"/>
        <v>0.68498651249060694</v>
      </c>
      <c r="I797">
        <f t="shared" si="75"/>
        <v>1.2976515346918571E-4</v>
      </c>
      <c r="J797" s="4"/>
      <c r="K797" s="4"/>
      <c r="L797" s="4"/>
      <c r="M797" s="4"/>
      <c r="N797" s="4"/>
      <c r="O797" s="4"/>
    </row>
    <row r="798" spans="1:15">
      <c r="A798" s="3" t="s">
        <v>1027</v>
      </c>
      <c r="B798">
        <v>3.35</v>
      </c>
      <c r="C798" s="4">
        <v>221</v>
      </c>
      <c r="D798">
        <f t="shared" si="72"/>
        <v>65.970149253731336</v>
      </c>
      <c r="E798" s="6">
        <f t="shared" si="73"/>
        <v>1.7693956993276297E-4</v>
      </c>
      <c r="F798" s="7">
        <f t="shared" si="76"/>
        <v>0.86250114089994323</v>
      </c>
      <c r="G798" s="6">
        <f t="shared" si="74"/>
        <v>2.9103482427143558E-4</v>
      </c>
      <c r="H798" s="7">
        <f t="shared" si="77"/>
        <v>0.68527754731487833</v>
      </c>
      <c r="I798">
        <f t="shared" si="75"/>
        <v>3.8584362569116237E-4</v>
      </c>
      <c r="J798" s="2"/>
      <c r="K798" s="2"/>
      <c r="L798" s="2"/>
      <c r="M798" s="2"/>
      <c r="N798" s="2"/>
      <c r="O798" s="2"/>
    </row>
    <row r="799" spans="1:15">
      <c r="A799" s="3" t="s">
        <v>746</v>
      </c>
      <c r="B799">
        <v>9.9600000000000009</v>
      </c>
      <c r="C799" s="4">
        <v>657</v>
      </c>
      <c r="D799">
        <f t="shared" si="72"/>
        <v>65.963855421686745</v>
      </c>
      <c r="E799" s="6">
        <f t="shared" si="73"/>
        <v>5.2601492056934514E-4</v>
      </c>
      <c r="F799" s="7">
        <f t="shared" si="76"/>
        <v>0.86302715582051259</v>
      </c>
      <c r="G799" s="6">
        <f t="shared" si="74"/>
        <v>8.6528562678910405E-4</v>
      </c>
      <c r="H799" s="7">
        <f t="shared" si="77"/>
        <v>0.68614283294166745</v>
      </c>
      <c r="I799">
        <f t="shared" si="75"/>
        <v>2.8654335552358301E-4</v>
      </c>
      <c r="J799" s="2"/>
      <c r="K799" s="2"/>
      <c r="L799" s="2"/>
      <c r="M799" s="2"/>
      <c r="N799" s="2"/>
      <c r="O799" s="2"/>
    </row>
    <row r="800" spans="1:15">
      <c r="A800" s="3" t="s">
        <v>905</v>
      </c>
      <c r="B800">
        <v>7.39</v>
      </c>
      <c r="C800" s="4">
        <v>487</v>
      </c>
      <c r="D800">
        <f t="shared" si="72"/>
        <v>65.899864682002715</v>
      </c>
      <c r="E800" s="6">
        <f t="shared" si="73"/>
        <v>3.8990755908260437E-4</v>
      </c>
      <c r="F800" s="7">
        <f t="shared" si="76"/>
        <v>0.86341706337959523</v>
      </c>
      <c r="G800" s="6">
        <f t="shared" si="74"/>
        <v>6.4201413473609218E-4</v>
      </c>
      <c r="H800" s="7">
        <f t="shared" si="77"/>
        <v>0.68678484707640353</v>
      </c>
      <c r="I800">
        <f t="shared" si="75"/>
        <v>2.7368667779470446E-4</v>
      </c>
      <c r="J800" s="2"/>
      <c r="K800" s="2"/>
      <c r="L800" s="2"/>
      <c r="M800" s="2"/>
      <c r="N800" s="2"/>
      <c r="O800" s="2"/>
    </row>
    <row r="801" spans="1:15">
      <c r="A801" s="3" t="s">
        <v>279</v>
      </c>
      <c r="B801">
        <v>7.05</v>
      </c>
      <c r="C801" s="4">
        <v>464</v>
      </c>
      <c r="D801">
        <f t="shared" si="72"/>
        <v>65.815602836879435</v>
      </c>
      <c r="E801" s="6">
        <f t="shared" si="73"/>
        <v>3.7149303370498648E-4</v>
      </c>
      <c r="F801" s="7">
        <f t="shared" si="76"/>
        <v>0.86378855641330021</v>
      </c>
      <c r="G801" s="6">
        <f t="shared" si="74"/>
        <v>6.1247627197421521E-4</v>
      </c>
      <c r="H801" s="7">
        <f t="shared" si="77"/>
        <v>0.68739732334837778</v>
      </c>
      <c r="I801">
        <f t="shared" si="75"/>
        <v>6.829414501946518E-4</v>
      </c>
      <c r="J801" s="2"/>
      <c r="K801" s="2"/>
      <c r="L801" s="2"/>
      <c r="M801" s="2"/>
      <c r="N801" s="2"/>
      <c r="O801" s="2"/>
    </row>
    <row r="802" spans="1:15">
      <c r="A802" s="3" t="s">
        <v>891</v>
      </c>
      <c r="B802">
        <v>17.52</v>
      </c>
      <c r="C802" s="4">
        <v>1148</v>
      </c>
      <c r="D802">
        <f t="shared" si="72"/>
        <v>65.525114155251146</v>
      </c>
      <c r="E802" s="6">
        <f t="shared" si="73"/>
        <v>9.1912500580457863E-4</v>
      </c>
      <c r="F802" s="7">
        <f t="shared" si="76"/>
        <v>0.86470768141910481</v>
      </c>
      <c r="G802" s="6">
        <f t="shared" si="74"/>
        <v>1.5220686929061347E-3</v>
      </c>
      <c r="H802" s="7">
        <f t="shared" si="77"/>
        <v>0.68891939204128394</v>
      </c>
      <c r="I802">
        <f t="shared" si="75"/>
        <v>5.6333362758920202E-4</v>
      </c>
      <c r="J802" s="4"/>
      <c r="K802" s="4"/>
      <c r="L802" s="4"/>
      <c r="M802" s="4"/>
      <c r="N802" s="4"/>
      <c r="O802" s="4"/>
    </row>
    <row r="803" spans="1:15">
      <c r="A803" s="3" t="s">
        <v>720</v>
      </c>
      <c r="B803">
        <v>14.43</v>
      </c>
      <c r="C803" s="4">
        <v>944</v>
      </c>
      <c r="D803">
        <f t="shared" si="72"/>
        <v>65.419265419265415</v>
      </c>
      <c r="E803" s="6">
        <f t="shared" si="73"/>
        <v>7.5579617202048974E-4</v>
      </c>
      <c r="F803" s="7">
        <f t="shared" si="76"/>
        <v>0.8654634775911253</v>
      </c>
      <c r="G803" s="6">
        <f t="shared" si="74"/>
        <v>1.2536216460408405E-3</v>
      </c>
      <c r="H803" s="7">
        <f t="shared" si="77"/>
        <v>0.69017301368732475</v>
      </c>
      <c r="I803">
        <f t="shared" si="75"/>
        <v>2.6748495354966817E-4</v>
      </c>
      <c r="J803" s="2"/>
      <c r="K803" s="2"/>
      <c r="L803" s="2"/>
      <c r="M803" s="2"/>
      <c r="N803" s="2"/>
      <c r="O803" s="2"/>
    </row>
    <row r="804" spans="1:15">
      <c r="A804" s="3" t="s">
        <v>285</v>
      </c>
      <c r="B804">
        <v>6.85</v>
      </c>
      <c r="C804" s="4">
        <v>448</v>
      </c>
      <c r="D804">
        <f t="shared" si="72"/>
        <v>65.401459854014604</v>
      </c>
      <c r="E804" s="6">
        <f t="shared" si="73"/>
        <v>3.5868292909446974E-4</v>
      </c>
      <c r="F804" s="7">
        <f t="shared" si="76"/>
        <v>0.86582216052021976</v>
      </c>
      <c r="G804" s="6">
        <f t="shared" si="74"/>
        <v>5.9510105858487578E-4</v>
      </c>
      <c r="H804" s="7">
        <f t="shared" si="77"/>
        <v>0.6907681147459096</v>
      </c>
      <c r="I804">
        <f t="shared" si="75"/>
        <v>6.4262754940513922E-4</v>
      </c>
      <c r="J804" s="2"/>
      <c r="K804" s="2"/>
      <c r="L804" s="2"/>
      <c r="M804" s="2"/>
      <c r="N804" s="2"/>
      <c r="O804" s="2"/>
    </row>
    <row r="805" spans="1:15">
      <c r="A805" s="3" t="s">
        <v>995</v>
      </c>
      <c r="B805">
        <v>16.440000000000001</v>
      </c>
      <c r="C805" s="4">
        <v>1074</v>
      </c>
      <c r="D805">
        <f t="shared" si="72"/>
        <v>65.328467153284663</v>
      </c>
      <c r="E805" s="6">
        <f t="shared" si="73"/>
        <v>8.5987827198093854E-4</v>
      </c>
      <c r="F805" s="7">
        <f t="shared" si="76"/>
        <v>0.86668203879220074</v>
      </c>
      <c r="G805" s="6">
        <f t="shared" si="74"/>
        <v>1.4282425406037019E-3</v>
      </c>
      <c r="H805" s="7">
        <f t="shared" si="77"/>
        <v>0.6921963572865133</v>
      </c>
      <c r="I805">
        <f t="shared" si="75"/>
        <v>1.9274851581474461E-4</v>
      </c>
      <c r="J805" s="2"/>
      <c r="K805" s="2"/>
      <c r="L805" s="2"/>
      <c r="M805" s="2"/>
      <c r="N805" s="2"/>
      <c r="O805" s="2"/>
    </row>
    <row r="806" spans="1:15">
      <c r="A806" s="3" t="s">
        <v>477</v>
      </c>
      <c r="B806">
        <v>4.93</v>
      </c>
      <c r="C806" s="4">
        <v>322</v>
      </c>
      <c r="D806">
        <f t="shared" si="72"/>
        <v>65.314401622718051</v>
      </c>
      <c r="E806" s="6">
        <f t="shared" si="73"/>
        <v>2.5780335528665011E-4</v>
      </c>
      <c r="F806" s="7">
        <f t="shared" si="76"/>
        <v>0.86693984214748743</v>
      </c>
      <c r="G806" s="6">
        <f t="shared" si="74"/>
        <v>4.2829901004721711E-4</v>
      </c>
      <c r="H806" s="7">
        <f t="shared" si="77"/>
        <v>0.69262465629656056</v>
      </c>
      <c r="I806">
        <f t="shared" si="75"/>
        <v>1.5327848031176927E-4</v>
      </c>
      <c r="J806" s="2"/>
      <c r="K806" s="2"/>
      <c r="L806" s="2"/>
      <c r="M806" s="2"/>
      <c r="N806" s="2"/>
      <c r="O806" s="2"/>
    </row>
    <row r="807" spans="1:15">
      <c r="A807" s="3" t="s">
        <v>33</v>
      </c>
      <c r="B807">
        <v>3.92</v>
      </c>
      <c r="C807" s="4">
        <v>256</v>
      </c>
      <c r="D807">
        <f t="shared" si="72"/>
        <v>65.306122448979593</v>
      </c>
      <c r="E807" s="6">
        <f t="shared" si="73"/>
        <v>2.0496167376826842E-4</v>
      </c>
      <c r="F807" s="7">
        <f t="shared" si="76"/>
        <v>0.86714480382125569</v>
      </c>
      <c r="G807" s="6">
        <f t="shared" si="74"/>
        <v>3.4055418243105298E-4</v>
      </c>
      <c r="H807" s="7">
        <f t="shared" si="77"/>
        <v>0.69296521047899162</v>
      </c>
      <c r="I807">
        <f t="shared" si="75"/>
        <v>2.4753006321454052E-4</v>
      </c>
      <c r="J807" s="2"/>
      <c r="K807" s="2"/>
      <c r="L807" s="2"/>
      <c r="M807" s="2"/>
      <c r="N807" s="2"/>
      <c r="O807" s="2"/>
    </row>
    <row r="808" spans="1:15">
      <c r="A808" s="3" t="s">
        <v>664</v>
      </c>
      <c r="B808">
        <v>6.32</v>
      </c>
      <c r="C808" s="4">
        <v>412</v>
      </c>
      <c r="D808">
        <f t="shared" si="72"/>
        <v>65.189873417721515</v>
      </c>
      <c r="E808" s="6">
        <f t="shared" si="73"/>
        <v>3.2986019372080699E-4</v>
      </c>
      <c r="F808" s="7">
        <f t="shared" si="76"/>
        <v>0.86747466401497653</v>
      </c>
      <c r="G808" s="6">
        <f t="shared" si="74"/>
        <v>5.4905674310312626E-4</v>
      </c>
      <c r="H808" s="7">
        <f t="shared" si="77"/>
        <v>0.69351426722209475</v>
      </c>
      <c r="I808">
        <f t="shared" si="75"/>
        <v>4.1842098643329884E-4</v>
      </c>
      <c r="J808" s="2"/>
      <c r="K808" s="2"/>
      <c r="L808" s="2"/>
      <c r="M808" s="2"/>
      <c r="N808" s="2"/>
      <c r="O808" s="2"/>
    </row>
    <row r="809" spans="1:15">
      <c r="A809" s="3" t="s">
        <v>97</v>
      </c>
      <c r="B809">
        <v>10.68</v>
      </c>
      <c r="C809" s="4">
        <v>696</v>
      </c>
      <c r="D809">
        <f t="shared" si="72"/>
        <v>65.168539325842701</v>
      </c>
      <c r="E809" s="6">
        <f t="shared" si="73"/>
        <v>5.5723955055747977E-4</v>
      </c>
      <c r="F809" s="7">
        <f t="shared" si="76"/>
        <v>0.86803190356553406</v>
      </c>
      <c r="G809" s="6">
        <f t="shared" si="74"/>
        <v>9.2783639499072602E-4</v>
      </c>
      <c r="H809" s="7">
        <f t="shared" si="77"/>
        <v>0.69444210361708547</v>
      </c>
      <c r="I809">
        <f t="shared" si="75"/>
        <v>3.5308744136841597E-4</v>
      </c>
      <c r="J809" s="2"/>
      <c r="K809" s="2"/>
      <c r="L809" s="2"/>
      <c r="M809" s="2"/>
      <c r="N809" s="2"/>
      <c r="O809" s="2"/>
    </row>
    <row r="810" spans="1:15">
      <c r="A810" s="3" t="s">
        <v>459</v>
      </c>
      <c r="B810">
        <v>9.01</v>
      </c>
      <c r="C810" s="4">
        <v>587</v>
      </c>
      <c r="D810">
        <f t="shared" si="72"/>
        <v>65.149833518312988</v>
      </c>
      <c r="E810" s="6">
        <f t="shared" si="73"/>
        <v>4.6997071289833423E-4</v>
      </c>
      <c r="F810" s="7">
        <f t="shared" si="76"/>
        <v>0.8685018742784324</v>
      </c>
      <c r="G810" s="6">
        <f t="shared" si="74"/>
        <v>7.827533631897417E-4</v>
      </c>
      <c r="H810" s="7">
        <f t="shared" si="77"/>
        <v>0.69522485698027525</v>
      </c>
      <c r="I810">
        <f t="shared" si="75"/>
        <v>1.706931554427138E-4</v>
      </c>
      <c r="J810" s="4"/>
      <c r="K810" s="4"/>
      <c r="L810" s="4"/>
      <c r="M810" s="4"/>
      <c r="N810" s="4"/>
      <c r="O810" s="4"/>
    </row>
    <row r="811" spans="1:15">
      <c r="A811" s="3" t="s">
        <v>419</v>
      </c>
      <c r="B811">
        <v>4.3499999999999996</v>
      </c>
      <c r="C811" s="4">
        <v>283</v>
      </c>
      <c r="D811">
        <f t="shared" si="72"/>
        <v>65.05747126436782</v>
      </c>
      <c r="E811" s="6">
        <f t="shared" si="73"/>
        <v>2.2657872529851546E-4</v>
      </c>
      <c r="F811" s="7">
        <f t="shared" si="76"/>
        <v>0.86872845300373092</v>
      </c>
      <c r="G811" s="6">
        <f t="shared" si="74"/>
        <v>3.7791089121813273E-4</v>
      </c>
      <c r="H811" s="7">
        <f t="shared" si="77"/>
        <v>0.69560276787149333</v>
      </c>
      <c r="I811">
        <f t="shared" si="75"/>
        <v>4.7181867550361023E-4</v>
      </c>
      <c r="J811" s="4"/>
      <c r="K811" s="4"/>
      <c r="L811" s="4"/>
      <c r="M811" s="4"/>
      <c r="N811" s="4"/>
      <c r="O811" s="4"/>
    </row>
    <row r="812" spans="1:15">
      <c r="A812" s="3" t="s">
        <v>876</v>
      </c>
      <c r="B812">
        <v>12</v>
      </c>
      <c r="C812" s="4">
        <v>779</v>
      </c>
      <c r="D812">
        <f t="shared" si="72"/>
        <v>64.916666666666671</v>
      </c>
      <c r="E812" s="6">
        <f t="shared" si="73"/>
        <v>6.2369196822453549E-4</v>
      </c>
      <c r="F812" s="7">
        <f t="shared" si="76"/>
        <v>0.86935214497195545</v>
      </c>
      <c r="G812" s="6">
        <f t="shared" si="74"/>
        <v>1.0425128033603663E-3</v>
      </c>
      <c r="H812" s="7">
        <f t="shared" si="77"/>
        <v>0.69664528067485365</v>
      </c>
      <c r="I812">
        <f t="shared" si="75"/>
        <v>2.0266779501221244E-4</v>
      </c>
      <c r="J812" s="2"/>
      <c r="K812" s="2"/>
      <c r="L812" s="2"/>
      <c r="M812" s="2"/>
      <c r="N812" s="2"/>
      <c r="O812" s="2"/>
    </row>
    <row r="813" spans="1:15">
      <c r="A813" s="3" t="s">
        <v>1054</v>
      </c>
      <c r="B813">
        <v>5.15</v>
      </c>
      <c r="C813" s="4">
        <v>334</v>
      </c>
      <c r="D813">
        <f t="shared" si="72"/>
        <v>64.854368932038824</v>
      </c>
      <c r="E813" s="6">
        <f t="shared" si="73"/>
        <v>2.6741093374453768E-4</v>
      </c>
      <c r="F813" s="7">
        <f t="shared" si="76"/>
        <v>0.86961955590569995</v>
      </c>
      <c r="G813" s="6">
        <f t="shared" si="74"/>
        <v>4.4741174477549056E-4</v>
      </c>
      <c r="H813" s="7">
        <f t="shared" si="77"/>
        <v>0.69709269241962912</v>
      </c>
      <c r="I813">
        <f t="shared" si="75"/>
        <v>6.147074782451023E-4</v>
      </c>
      <c r="J813" s="2"/>
      <c r="K813" s="2"/>
      <c r="L813" s="2"/>
      <c r="M813" s="2"/>
      <c r="N813" s="2"/>
      <c r="O813" s="2"/>
    </row>
    <row r="814" spans="1:15">
      <c r="A814" s="3" t="s">
        <v>257</v>
      </c>
      <c r="B814">
        <v>15.62</v>
      </c>
      <c r="C814" s="4">
        <v>1013</v>
      </c>
      <c r="D814">
        <f t="shared" si="72"/>
        <v>64.852752880921898</v>
      </c>
      <c r="E814" s="6">
        <f t="shared" si="73"/>
        <v>8.1103974815334337E-4</v>
      </c>
      <c r="F814" s="7">
        <f t="shared" si="76"/>
        <v>0.87043059565385328</v>
      </c>
      <c r="G814" s="6">
        <f t="shared" si="74"/>
        <v>1.35700416570741E-3</v>
      </c>
      <c r="H814" s="7">
        <f t="shared" si="77"/>
        <v>0.69844969658533651</v>
      </c>
      <c r="I814">
        <f t="shared" si="75"/>
        <v>1.6454644072949609E-4</v>
      </c>
      <c r="J814" s="2"/>
      <c r="K814" s="2"/>
      <c r="L814" s="2"/>
      <c r="M814" s="2"/>
      <c r="N814" s="2"/>
      <c r="O814" s="2"/>
    </row>
    <row r="815" spans="1:15">
      <c r="A815" s="3" t="s">
        <v>1106</v>
      </c>
      <c r="B815">
        <v>4.18</v>
      </c>
      <c r="C815" s="4">
        <v>271</v>
      </c>
      <c r="D815">
        <f t="shared" si="72"/>
        <v>64.832535885167474</v>
      </c>
      <c r="E815" s="6">
        <f t="shared" si="73"/>
        <v>2.1697114684062789E-4</v>
      </c>
      <c r="F815" s="7">
        <f t="shared" si="76"/>
        <v>0.87064756680069388</v>
      </c>
      <c r="G815" s="6">
        <f t="shared" si="74"/>
        <v>3.6314195983719425E-4</v>
      </c>
      <c r="H815" s="7">
        <f t="shared" si="77"/>
        <v>0.69881283854517373</v>
      </c>
      <c r="I815">
        <f t="shared" si="75"/>
        <v>4.3731218410969497E-4</v>
      </c>
      <c r="J815" s="2"/>
      <c r="K815" s="2"/>
      <c r="L815" s="2"/>
      <c r="M815" s="2"/>
      <c r="N815" s="2"/>
      <c r="O815" s="2"/>
    </row>
    <row r="816" spans="1:15">
      <c r="A816" s="3" t="s">
        <v>611</v>
      </c>
      <c r="B816">
        <v>11.1</v>
      </c>
      <c r="C816" s="4">
        <v>719</v>
      </c>
      <c r="D816">
        <f t="shared" si="72"/>
        <v>64.774774774774784</v>
      </c>
      <c r="E816" s="6">
        <f t="shared" si="73"/>
        <v>5.7565407593509761E-4</v>
      </c>
      <c r="F816" s="7">
        <f t="shared" si="76"/>
        <v>0.87122322087662896</v>
      </c>
      <c r="G816" s="6">
        <f t="shared" si="74"/>
        <v>9.6432434310833885E-4</v>
      </c>
      <c r="H816" s="7">
        <f t="shared" si="77"/>
        <v>0.69977716288828207</v>
      </c>
      <c r="I816">
        <f t="shared" si="75"/>
        <v>3.3214964525529744E-4</v>
      </c>
      <c r="J816" s="2"/>
      <c r="K816" s="2"/>
      <c r="L816" s="2"/>
      <c r="M816" s="2"/>
      <c r="N816" s="2"/>
      <c r="O816" s="2"/>
    </row>
    <row r="817" spans="1:15">
      <c r="A817" s="3" t="s">
        <v>547</v>
      </c>
      <c r="B817">
        <v>8.43</v>
      </c>
      <c r="C817" s="4">
        <v>546</v>
      </c>
      <c r="D817">
        <f t="shared" si="72"/>
        <v>64.768683274021356</v>
      </c>
      <c r="E817" s="6">
        <f t="shared" si="73"/>
        <v>4.3714481983388496E-4</v>
      </c>
      <c r="F817" s="7">
        <f t="shared" si="76"/>
        <v>0.87166036569646288</v>
      </c>
      <c r="G817" s="6">
        <f t="shared" si="74"/>
        <v>7.3236524436065726E-4</v>
      </c>
      <c r="H817" s="7">
        <f t="shared" si="77"/>
        <v>0.70050952813264278</v>
      </c>
      <c r="I817">
        <f t="shared" si="75"/>
        <v>1.8561220197665929E-4</v>
      </c>
      <c r="J817" s="2"/>
      <c r="K817" s="2"/>
      <c r="L817" s="2"/>
      <c r="M817" s="2"/>
      <c r="N817" s="2"/>
      <c r="O817" s="2"/>
    </row>
    <row r="818" spans="1:15">
      <c r="A818" s="3" t="s">
        <v>886</v>
      </c>
      <c r="B818">
        <v>4.71</v>
      </c>
      <c r="C818" s="4">
        <v>305</v>
      </c>
      <c r="D818">
        <f t="shared" si="72"/>
        <v>64.755838641188959</v>
      </c>
      <c r="E818" s="6">
        <f t="shared" si="73"/>
        <v>2.4419261913797603E-4</v>
      </c>
      <c r="F818" s="7">
        <f t="shared" si="76"/>
        <v>0.87190455831560087</v>
      </c>
      <c r="G818" s="6">
        <f t="shared" si="74"/>
        <v>4.0918627531894377E-4</v>
      </c>
      <c r="H818" s="7">
        <f t="shared" si="77"/>
        <v>0.70091871440796172</v>
      </c>
      <c r="I818">
        <f t="shared" si="75"/>
        <v>3.7332825300695482E-4</v>
      </c>
      <c r="J818" s="2"/>
      <c r="K818" s="2"/>
      <c r="L818" s="2"/>
      <c r="M818" s="2"/>
      <c r="N818" s="2"/>
      <c r="O818" s="2"/>
    </row>
    <row r="819" spans="1:15">
      <c r="A819" s="3" t="s">
        <v>770</v>
      </c>
      <c r="B819">
        <v>9.4700000000000006</v>
      </c>
      <c r="C819" s="4">
        <v>613</v>
      </c>
      <c r="D819">
        <f t="shared" si="72"/>
        <v>64.73072861668426</v>
      </c>
      <c r="E819" s="6">
        <f t="shared" si="73"/>
        <v>4.9078713289042394E-4</v>
      </c>
      <c r="F819" s="7">
        <f t="shared" si="76"/>
        <v>0.87239534544849129</v>
      </c>
      <c r="G819" s="6">
        <f t="shared" si="74"/>
        <v>8.2271635398522246E-4</v>
      </c>
      <c r="H819" s="7">
        <f t="shared" si="77"/>
        <v>0.70174143076194695</v>
      </c>
      <c r="I819">
        <f t="shared" si="75"/>
        <v>2.5456153710834428E-4</v>
      </c>
      <c r="J819" s="2"/>
      <c r="K819" s="2"/>
      <c r="L819" s="2"/>
      <c r="M819" s="2"/>
      <c r="N819" s="2"/>
      <c r="O819" s="2"/>
    </row>
    <row r="820" spans="1:15">
      <c r="A820" s="3" t="s">
        <v>1020</v>
      </c>
      <c r="B820">
        <v>6.45</v>
      </c>
      <c r="C820" s="4">
        <v>417</v>
      </c>
      <c r="D820">
        <f t="shared" si="72"/>
        <v>64.651162790697668</v>
      </c>
      <c r="E820" s="6">
        <f t="shared" si="73"/>
        <v>3.3386335141159345E-4</v>
      </c>
      <c r="F820" s="7">
        <f t="shared" si="76"/>
        <v>0.8727292087999029</v>
      </c>
      <c r="G820" s="6">
        <f t="shared" si="74"/>
        <v>5.6035063180619692E-4</v>
      </c>
      <c r="H820" s="7">
        <f t="shared" si="77"/>
        <v>0.7023017813937531</v>
      </c>
      <c r="I820">
        <f t="shared" si="75"/>
        <v>4.7731465125344652E-4</v>
      </c>
      <c r="J820" s="2"/>
      <c r="K820" s="2"/>
      <c r="L820" s="2"/>
      <c r="M820" s="2"/>
      <c r="N820" s="2"/>
      <c r="O820" s="2"/>
    </row>
    <row r="821" spans="1:15">
      <c r="A821" s="3" t="s">
        <v>191</v>
      </c>
      <c r="B821">
        <v>12.08</v>
      </c>
      <c r="C821" s="4">
        <v>780</v>
      </c>
      <c r="D821">
        <f t="shared" si="72"/>
        <v>64.569536423841058</v>
      </c>
      <c r="E821" s="6">
        <f t="shared" si="73"/>
        <v>6.2449259976269278E-4</v>
      </c>
      <c r="F821" s="7">
        <f t="shared" si="76"/>
        <v>0.87335370139966562</v>
      </c>
      <c r="G821" s="6">
        <f t="shared" si="74"/>
        <v>1.0494628887161021E-3</v>
      </c>
      <c r="H821" s="7">
        <f t="shared" si="77"/>
        <v>0.7033512442824692</v>
      </c>
      <c r="I821">
        <f t="shared" si="75"/>
        <v>1.5360801722441586E-4</v>
      </c>
      <c r="J821" s="4"/>
      <c r="K821" s="4"/>
      <c r="L821" s="4"/>
      <c r="M821" s="4"/>
      <c r="N821" s="4"/>
      <c r="O821" s="4"/>
    </row>
    <row r="822" spans="1:15">
      <c r="A822" s="3" t="s">
        <v>718</v>
      </c>
      <c r="B822">
        <v>3.88</v>
      </c>
      <c r="C822" s="4">
        <v>250</v>
      </c>
      <c r="D822">
        <f t="shared" si="72"/>
        <v>64.432989690721655</v>
      </c>
      <c r="E822" s="6">
        <f t="shared" si="73"/>
        <v>2.0015788453932461E-4</v>
      </c>
      <c r="F822" s="7">
        <f t="shared" si="76"/>
        <v>0.87355385928420493</v>
      </c>
      <c r="G822" s="6">
        <f t="shared" si="74"/>
        <v>3.370791397531851E-4</v>
      </c>
      <c r="H822" s="7">
        <f t="shared" si="77"/>
        <v>0.70368832342222243</v>
      </c>
      <c r="I822">
        <f t="shared" si="75"/>
        <v>2.0645885088432792E-4</v>
      </c>
      <c r="J822" s="2"/>
      <c r="K822" s="2"/>
      <c r="L822" s="2"/>
      <c r="M822" s="2"/>
      <c r="N822" s="2"/>
      <c r="O822" s="2"/>
    </row>
    <row r="823" spans="1:15">
      <c r="A823" s="3" t="s">
        <v>1028</v>
      </c>
      <c r="B823">
        <v>5.2</v>
      </c>
      <c r="C823" s="4">
        <v>334</v>
      </c>
      <c r="D823">
        <f t="shared" si="72"/>
        <v>64.230769230769226</v>
      </c>
      <c r="E823" s="6">
        <f t="shared" si="73"/>
        <v>2.6741093374453768E-4</v>
      </c>
      <c r="F823" s="7">
        <f t="shared" si="76"/>
        <v>0.87382127021794942</v>
      </c>
      <c r="G823" s="6">
        <f t="shared" si="74"/>
        <v>4.5175554812282542E-4</v>
      </c>
      <c r="H823" s="7">
        <f t="shared" si="77"/>
        <v>0.70414007897034525</v>
      </c>
      <c r="I823">
        <f t="shared" si="75"/>
        <v>2.3058458731561871E-4</v>
      </c>
      <c r="J823" s="2"/>
      <c r="K823" s="2"/>
      <c r="L823" s="2"/>
      <c r="M823" s="2"/>
      <c r="N823" s="2"/>
      <c r="O823" s="2"/>
    </row>
    <row r="824" spans="1:15">
      <c r="A824" s="3" t="s">
        <v>397</v>
      </c>
      <c r="B824">
        <v>5.8</v>
      </c>
      <c r="C824" s="4">
        <v>372</v>
      </c>
      <c r="D824">
        <f t="shared" si="72"/>
        <v>64.137931034482762</v>
      </c>
      <c r="E824" s="6">
        <f t="shared" si="73"/>
        <v>2.9783493219451502E-4</v>
      </c>
      <c r="F824" s="7">
        <f t="shared" si="76"/>
        <v>0.8741191051501439</v>
      </c>
      <c r="G824" s="6">
        <f t="shared" si="74"/>
        <v>5.0388118829084371E-4</v>
      </c>
      <c r="H824" s="7">
        <f t="shared" si="77"/>
        <v>0.70464396015863606</v>
      </c>
      <c r="I824">
        <f t="shared" si="75"/>
        <v>4.7974094323199878E-4</v>
      </c>
      <c r="J824" s="2"/>
      <c r="K824" s="2"/>
      <c r="L824" s="2"/>
      <c r="M824" s="2"/>
      <c r="N824" s="2"/>
      <c r="O824" s="2"/>
    </row>
    <row r="825" spans="1:15">
      <c r="A825" s="3" t="s">
        <v>344</v>
      </c>
      <c r="B825">
        <v>12.06</v>
      </c>
      <c r="C825" s="4">
        <v>773</v>
      </c>
      <c r="D825">
        <f t="shared" si="72"/>
        <v>64.096185737976782</v>
      </c>
      <c r="E825" s="6">
        <f t="shared" si="73"/>
        <v>6.1888817899559173E-4</v>
      </c>
      <c r="F825" s="7">
        <f t="shared" si="76"/>
        <v>0.87473799332913948</v>
      </c>
      <c r="G825" s="6">
        <f t="shared" si="74"/>
        <v>1.0477253673771682E-3</v>
      </c>
      <c r="H825" s="7">
        <f t="shared" si="77"/>
        <v>0.70569168552601325</v>
      </c>
      <c r="I825">
        <f t="shared" si="75"/>
        <v>3.5735491705179978E-4</v>
      </c>
      <c r="J825" s="2"/>
      <c r="K825" s="2"/>
      <c r="L825" s="2"/>
      <c r="M825" s="2"/>
      <c r="N825" s="2"/>
      <c r="O825" s="2"/>
    </row>
    <row r="826" spans="1:15">
      <c r="A826" s="3" t="s">
        <v>930</v>
      </c>
      <c r="B826">
        <v>8.9700000000000006</v>
      </c>
      <c r="C826" s="4">
        <v>574</v>
      </c>
      <c r="D826">
        <f t="shared" si="72"/>
        <v>63.991081382385723</v>
      </c>
      <c r="E826" s="6">
        <f t="shared" si="73"/>
        <v>4.5956250290228931E-4</v>
      </c>
      <c r="F826" s="7">
        <f t="shared" si="76"/>
        <v>0.87519755583204173</v>
      </c>
      <c r="G826" s="6">
        <f t="shared" si="74"/>
        <v>7.7927832051187388E-4</v>
      </c>
      <c r="H826" s="7">
        <f t="shared" si="77"/>
        <v>0.70647096384652508</v>
      </c>
      <c r="I826">
        <f t="shared" si="75"/>
        <v>1.0230327713106613E-3</v>
      </c>
      <c r="J826" s="2"/>
      <c r="K826" s="2"/>
      <c r="L826" s="2"/>
      <c r="M826" s="2"/>
      <c r="N826" s="2"/>
      <c r="O826" s="2"/>
    </row>
    <row r="827" spans="1:15">
      <c r="A827" s="3" t="s">
        <v>954</v>
      </c>
      <c r="B827">
        <v>25.67</v>
      </c>
      <c r="C827" s="4">
        <v>1642</v>
      </c>
      <c r="D827">
        <f t="shared" si="72"/>
        <v>63.965718737826251</v>
      </c>
      <c r="E827" s="6">
        <f t="shared" si="73"/>
        <v>1.3146369856542842E-3</v>
      </c>
      <c r="F827" s="7">
        <f t="shared" si="76"/>
        <v>0.87651219281769599</v>
      </c>
      <c r="G827" s="6">
        <f t="shared" si="74"/>
        <v>2.230108638521717E-3</v>
      </c>
      <c r="H827" s="7">
        <f t="shared" si="77"/>
        <v>0.70870107248504677</v>
      </c>
      <c r="I827">
        <f t="shared" si="75"/>
        <v>5.9347581060997801E-4</v>
      </c>
      <c r="J827" s="2"/>
      <c r="K827" s="2"/>
      <c r="L827" s="2"/>
      <c r="M827" s="2"/>
      <c r="N827" s="2"/>
      <c r="O827" s="2"/>
    </row>
    <row r="828" spans="1:15">
      <c r="A828" s="3" t="s">
        <v>572</v>
      </c>
      <c r="B828">
        <v>14.88</v>
      </c>
      <c r="C828" s="4">
        <v>951</v>
      </c>
      <c r="D828">
        <f t="shared" si="72"/>
        <v>63.911290322580641</v>
      </c>
      <c r="E828" s="6">
        <f t="shared" si="73"/>
        <v>7.614005927875909E-4</v>
      </c>
      <c r="F828" s="7">
        <f t="shared" si="76"/>
        <v>0.87727359341048361</v>
      </c>
      <c r="G828" s="6">
        <f t="shared" si="74"/>
        <v>1.2927158761668542E-3</v>
      </c>
      <c r="H828" s="7">
        <f t="shared" si="77"/>
        <v>0.70999378836121363</v>
      </c>
      <c r="I828">
        <f t="shared" si="75"/>
        <v>3.0276980474064352E-4</v>
      </c>
      <c r="J828" s="2"/>
      <c r="K828" s="2"/>
      <c r="L828" s="2"/>
      <c r="M828" s="2"/>
      <c r="N828" s="2"/>
      <c r="O828" s="2"/>
    </row>
    <row r="829" spans="1:15">
      <c r="A829" s="3" t="s">
        <v>90</v>
      </c>
      <c r="B829">
        <v>7.59</v>
      </c>
      <c r="C829" s="4">
        <v>485</v>
      </c>
      <c r="D829">
        <f t="shared" si="72"/>
        <v>63.899868247694336</v>
      </c>
      <c r="E829" s="6">
        <f t="shared" si="73"/>
        <v>3.8830629600628978E-4</v>
      </c>
      <c r="F829" s="7">
        <f t="shared" si="76"/>
        <v>0.87766189970648989</v>
      </c>
      <c r="G829" s="6">
        <f t="shared" si="74"/>
        <v>6.5938934812543172E-4</v>
      </c>
      <c r="H829" s="7">
        <f t="shared" si="77"/>
        <v>0.71065317770933911</v>
      </c>
      <c r="I829">
        <f t="shared" si="75"/>
        <v>2.1103862061744305E-4</v>
      </c>
      <c r="J829" s="2"/>
      <c r="K829" s="2"/>
      <c r="L829" s="2"/>
      <c r="M829" s="2"/>
      <c r="N829" s="2"/>
      <c r="O829" s="2"/>
    </row>
    <row r="830" spans="1:15">
      <c r="A830" s="3" t="s">
        <v>565</v>
      </c>
      <c r="B830">
        <v>5.29</v>
      </c>
      <c r="C830" s="4">
        <v>338</v>
      </c>
      <c r="D830">
        <f t="shared" si="72"/>
        <v>63.894139886578451</v>
      </c>
      <c r="E830" s="6">
        <f t="shared" si="73"/>
        <v>2.706134598971669E-4</v>
      </c>
      <c r="F830" s="7">
        <f t="shared" si="76"/>
        <v>0.8779325131663871</v>
      </c>
      <c r="G830" s="6">
        <f t="shared" si="74"/>
        <v>4.5957439414802815E-4</v>
      </c>
      <c r="H830" s="7">
        <f t="shared" si="77"/>
        <v>0.71111275210348712</v>
      </c>
      <c r="I830">
        <f t="shared" si="75"/>
        <v>3.9660650516781804E-4</v>
      </c>
      <c r="J830" s="2"/>
      <c r="K830" s="2"/>
      <c r="L830" s="2"/>
      <c r="M830" s="2"/>
      <c r="N830" s="2"/>
      <c r="O830" s="2"/>
    </row>
    <row r="831" spans="1:15">
      <c r="A831" s="3" t="s">
        <v>932</v>
      </c>
      <c r="B831">
        <v>9.94</v>
      </c>
      <c r="C831" s="4">
        <v>635</v>
      </c>
      <c r="D831">
        <f t="shared" si="72"/>
        <v>63.883299798792763</v>
      </c>
      <c r="E831" s="6">
        <f t="shared" si="73"/>
        <v>5.0840102672988449E-4</v>
      </c>
      <c r="F831" s="7">
        <f t="shared" si="76"/>
        <v>0.87844091419311698</v>
      </c>
      <c r="G831" s="6">
        <f t="shared" si="74"/>
        <v>8.6354810545017009E-4</v>
      </c>
      <c r="H831" s="7">
        <f t="shared" si="77"/>
        <v>0.71197630020893732</v>
      </c>
      <c r="I831">
        <f t="shared" si="75"/>
        <v>9.5521349403626665E-4</v>
      </c>
      <c r="J831" s="2"/>
      <c r="K831" s="2"/>
      <c r="L831" s="2"/>
      <c r="M831" s="2"/>
      <c r="N831" s="2"/>
      <c r="O831" s="2"/>
    </row>
    <row r="832" spans="1:15">
      <c r="A832" s="3" t="s">
        <v>1037</v>
      </c>
      <c r="B832">
        <v>23.9</v>
      </c>
      <c r="C832" s="4">
        <v>1524</v>
      </c>
      <c r="D832">
        <f t="shared" si="72"/>
        <v>63.76569037656904</v>
      </c>
      <c r="E832" s="6">
        <f t="shared" si="73"/>
        <v>1.2201624641517228E-3</v>
      </c>
      <c r="F832" s="7">
        <f t="shared" si="76"/>
        <v>0.87966107665726867</v>
      </c>
      <c r="G832" s="6">
        <f t="shared" si="74"/>
        <v>2.076338000026063E-3</v>
      </c>
      <c r="H832" s="7">
        <f t="shared" si="77"/>
        <v>0.71405263820896336</v>
      </c>
      <c r="I832">
        <f t="shared" si="75"/>
        <v>1.2773087613249245E-4</v>
      </c>
      <c r="J832" s="2"/>
      <c r="K832" s="2"/>
      <c r="L832" s="2"/>
      <c r="M832" s="2"/>
      <c r="N832" s="2"/>
      <c r="O832" s="2"/>
    </row>
    <row r="833" spans="1:15">
      <c r="A833" s="3" t="s">
        <v>990</v>
      </c>
      <c r="B833">
        <v>3.19</v>
      </c>
      <c r="C833" s="4">
        <v>203</v>
      </c>
      <c r="D833">
        <f t="shared" si="72"/>
        <v>63.63636363636364</v>
      </c>
      <c r="E833" s="6">
        <f t="shared" si="73"/>
        <v>1.6252820224593159E-4</v>
      </c>
      <c r="F833" s="7">
        <f t="shared" si="76"/>
        <v>0.87982360485951461</v>
      </c>
      <c r="G833" s="6">
        <f t="shared" si="74"/>
        <v>2.7713465355996402E-4</v>
      </c>
      <c r="H833" s="7">
        <f t="shared" si="77"/>
        <v>0.7143297728625233</v>
      </c>
      <c r="I833">
        <f t="shared" si="75"/>
        <v>3.2325060030335973E-4</v>
      </c>
      <c r="J833" s="2"/>
      <c r="K833" s="2"/>
      <c r="L833" s="2"/>
      <c r="M833" s="2"/>
      <c r="N833" s="2"/>
      <c r="O833" s="2"/>
    </row>
    <row r="834" spans="1:15">
      <c r="A834" s="3" t="s">
        <v>272</v>
      </c>
      <c r="B834">
        <v>8.06</v>
      </c>
      <c r="C834" s="4">
        <v>512</v>
      </c>
      <c r="D834">
        <f t="shared" ref="D834:D897" si="78">C834/B834</f>
        <v>63.523573200992551</v>
      </c>
      <c r="E834" s="6">
        <f t="shared" si="73"/>
        <v>4.0992334753653685E-4</v>
      </c>
      <c r="F834" s="7">
        <f t="shared" si="76"/>
        <v>0.88023352820705114</v>
      </c>
      <c r="G834" s="6">
        <f t="shared" si="74"/>
        <v>7.0022109959037946E-4</v>
      </c>
      <c r="H834" s="7">
        <f t="shared" si="77"/>
        <v>0.71502999396211364</v>
      </c>
      <c r="I834">
        <f t="shared" si="75"/>
        <v>4.749177027462137E-4</v>
      </c>
      <c r="J834" s="2"/>
      <c r="K834" s="2"/>
      <c r="L834" s="2"/>
      <c r="M834" s="2"/>
      <c r="N834" s="2"/>
      <c r="O834" s="2"/>
    </row>
    <row r="835" spans="1:15">
      <c r="A835" s="3" t="s">
        <v>972</v>
      </c>
      <c r="B835">
        <v>11.84</v>
      </c>
      <c r="C835" s="4">
        <v>752</v>
      </c>
      <c r="D835">
        <f t="shared" si="78"/>
        <v>63.513513513513516</v>
      </c>
      <c r="E835" s="6">
        <f t="shared" ref="E835:E898" si="79">C835/1249014</f>
        <v>6.0207491669428848E-4</v>
      </c>
      <c r="F835" s="7">
        <f t="shared" si="76"/>
        <v>0.88083560312374543</v>
      </c>
      <c r="G835" s="6">
        <f t="shared" ref="G835:G898" si="80">B835/11510.65</f>
        <v>1.0286126326488948E-3</v>
      </c>
      <c r="H835" s="7">
        <f t="shared" si="77"/>
        <v>0.7160586065947625</v>
      </c>
      <c r="I835">
        <f t="shared" ref="I835:I898" si="81">F835*H836-F836*H835</f>
        <v>1.2083570501708607E-4</v>
      </c>
      <c r="J835" s="2"/>
      <c r="K835" s="2"/>
      <c r="L835" s="2"/>
      <c r="M835" s="2"/>
      <c r="N835" s="2"/>
      <c r="O835" s="2"/>
    </row>
    <row r="836" spans="1:15">
      <c r="A836" s="3" t="s">
        <v>205</v>
      </c>
      <c r="B836">
        <v>3.01</v>
      </c>
      <c r="C836" s="4">
        <v>191</v>
      </c>
      <c r="D836">
        <f t="shared" si="78"/>
        <v>63.455149501661133</v>
      </c>
      <c r="E836" s="6">
        <f t="shared" si="79"/>
        <v>1.52920623788044E-4</v>
      </c>
      <c r="F836" s="7">
        <f t="shared" ref="F836:F899" si="82">F835+E836</f>
        <v>0.88098852374753345</v>
      </c>
      <c r="G836" s="6">
        <f t="shared" si="80"/>
        <v>2.6149696150955856E-4</v>
      </c>
      <c r="H836" s="7">
        <f t="shared" ref="H836:H899" si="83">H835+G836</f>
        <v>0.71632010355627207</v>
      </c>
      <c r="I836">
        <f t="shared" si="81"/>
        <v>4.3048893152086709E-4</v>
      </c>
      <c r="J836" s="2"/>
      <c r="K836" s="2"/>
      <c r="L836" s="2"/>
      <c r="M836" s="2"/>
      <c r="N836" s="2"/>
      <c r="O836" s="2"/>
    </row>
    <row r="837" spans="1:15">
      <c r="A837" s="3" t="s">
        <v>865</v>
      </c>
      <c r="B837">
        <v>10.72</v>
      </c>
      <c r="C837" s="4">
        <v>680</v>
      </c>
      <c r="D837">
        <f t="shared" si="78"/>
        <v>63.432835820895519</v>
      </c>
      <c r="E837" s="6">
        <f t="shared" si="79"/>
        <v>5.4442944594696298E-4</v>
      </c>
      <c r="F837" s="7">
        <f t="shared" si="82"/>
        <v>0.88153295319348046</v>
      </c>
      <c r="G837" s="6">
        <f t="shared" si="80"/>
        <v>9.3131143766859395E-4</v>
      </c>
      <c r="H837" s="7">
        <f t="shared" si="83"/>
        <v>0.71725141499394063</v>
      </c>
      <c r="I837">
        <f t="shared" si="81"/>
        <v>5.9824161128740894E-4</v>
      </c>
      <c r="J837" s="2"/>
      <c r="K837" s="2"/>
      <c r="L837" s="2"/>
      <c r="M837" s="2"/>
      <c r="N837" s="2"/>
      <c r="O837" s="2"/>
    </row>
    <row r="838" spans="1:15">
      <c r="A838" s="3" t="s">
        <v>489</v>
      </c>
      <c r="B838">
        <v>14.89</v>
      </c>
      <c r="C838" s="4">
        <v>944</v>
      </c>
      <c r="D838">
        <f t="shared" si="78"/>
        <v>63.398253861652115</v>
      </c>
      <c r="E838" s="6">
        <f t="shared" si="79"/>
        <v>7.5579617202048974E-4</v>
      </c>
      <c r="F838" s="7">
        <f t="shared" si="82"/>
        <v>0.88228874936550095</v>
      </c>
      <c r="G838" s="6">
        <f t="shared" si="80"/>
        <v>1.2935846368363213E-3</v>
      </c>
      <c r="H838" s="7">
        <f t="shared" si="83"/>
        <v>0.718544999630777</v>
      </c>
      <c r="I838">
        <f t="shared" si="81"/>
        <v>2.3688409229494223E-4</v>
      </c>
      <c r="J838" s="2"/>
      <c r="K838" s="2"/>
      <c r="L838" s="2"/>
      <c r="M838" s="2"/>
      <c r="N838" s="2"/>
      <c r="O838" s="2"/>
    </row>
    <row r="839" spans="1:15">
      <c r="A839" s="3" t="s">
        <v>658</v>
      </c>
      <c r="B839">
        <v>5.89</v>
      </c>
      <c r="C839" s="4">
        <v>373</v>
      </c>
      <c r="D839">
        <f t="shared" si="78"/>
        <v>63.327674023769106</v>
      </c>
      <c r="E839" s="6">
        <f t="shared" si="79"/>
        <v>2.9863556373267231E-4</v>
      </c>
      <c r="F839" s="7">
        <f t="shared" si="82"/>
        <v>0.88258738492923361</v>
      </c>
      <c r="G839" s="6">
        <f t="shared" si="80"/>
        <v>5.1170003431604645E-4</v>
      </c>
      <c r="H839" s="7">
        <f t="shared" si="83"/>
        <v>0.719056699665093</v>
      </c>
      <c r="I839">
        <f t="shared" si="81"/>
        <v>4.84301622702632E-4</v>
      </c>
      <c r="J839" s="2"/>
      <c r="K839" s="2"/>
      <c r="L839" s="2"/>
      <c r="M839" s="2"/>
      <c r="N839" s="2"/>
      <c r="O839" s="2"/>
    </row>
    <row r="840" spans="1:15">
      <c r="A840" s="3" t="s">
        <v>506</v>
      </c>
      <c r="B840">
        <v>12.03</v>
      </c>
      <c r="C840" s="4">
        <v>761</v>
      </c>
      <c r="D840">
        <f t="shared" si="78"/>
        <v>63.25852036575229</v>
      </c>
      <c r="E840" s="6">
        <f t="shared" si="79"/>
        <v>6.0928060053770411E-4</v>
      </c>
      <c r="F840" s="7">
        <f t="shared" si="82"/>
        <v>0.88319666552977127</v>
      </c>
      <c r="G840" s="6">
        <f t="shared" si="80"/>
        <v>1.0451190853687671E-3</v>
      </c>
      <c r="H840" s="7">
        <f t="shared" si="83"/>
        <v>0.72010181875046175</v>
      </c>
      <c r="I840">
        <f t="shared" si="81"/>
        <v>5.0287725234121616E-4</v>
      </c>
      <c r="J840" s="2"/>
      <c r="K840" s="2"/>
      <c r="L840" s="2"/>
      <c r="M840" s="2"/>
      <c r="N840" s="2"/>
      <c r="O840" s="2"/>
    </row>
    <row r="841" spans="1:15">
      <c r="A841" s="3" t="s">
        <v>67</v>
      </c>
      <c r="B841">
        <v>12.49</v>
      </c>
      <c r="C841" s="4">
        <v>790</v>
      </c>
      <c r="D841">
        <f t="shared" si="78"/>
        <v>63.250600480384307</v>
      </c>
      <c r="E841" s="6">
        <f t="shared" si="79"/>
        <v>6.3249891514426582E-4</v>
      </c>
      <c r="F841" s="7">
        <f t="shared" si="82"/>
        <v>0.88382916444491555</v>
      </c>
      <c r="G841" s="6">
        <f t="shared" si="80"/>
        <v>1.0850820761642479E-3</v>
      </c>
      <c r="H841" s="7">
        <f t="shared" si="83"/>
        <v>0.72118690082662595</v>
      </c>
      <c r="I841">
        <f t="shared" si="81"/>
        <v>5.4099305607768766E-4</v>
      </c>
      <c r="J841" s="2"/>
      <c r="K841" s="2"/>
      <c r="L841" s="2"/>
      <c r="M841" s="2"/>
      <c r="N841" s="2"/>
      <c r="O841" s="2"/>
    </row>
    <row r="842" spans="1:15">
      <c r="A842" s="3" t="s">
        <v>749</v>
      </c>
      <c r="B842">
        <v>13.4</v>
      </c>
      <c r="C842" s="4">
        <v>845</v>
      </c>
      <c r="D842">
        <f t="shared" si="78"/>
        <v>63.059701492537314</v>
      </c>
      <c r="E842" s="6">
        <f t="shared" si="79"/>
        <v>6.7653364974291723E-4</v>
      </c>
      <c r="F842" s="7">
        <f t="shared" si="82"/>
        <v>0.88450569809465851</v>
      </c>
      <c r="G842" s="6">
        <f t="shared" si="80"/>
        <v>1.1641392970857423E-3</v>
      </c>
      <c r="H842" s="7">
        <f t="shared" si="83"/>
        <v>0.72235104012371165</v>
      </c>
      <c r="I842">
        <f t="shared" si="81"/>
        <v>2.1276134397718582E-4</v>
      </c>
      <c r="J842" s="2"/>
      <c r="K842" s="2"/>
      <c r="L842" s="2"/>
      <c r="M842" s="2"/>
      <c r="N842" s="2"/>
      <c r="O842" s="2"/>
    </row>
    <row r="843" spans="1:15">
      <c r="A843" s="3" t="s">
        <v>403</v>
      </c>
      <c r="B843">
        <v>5.26</v>
      </c>
      <c r="C843" s="4">
        <v>331</v>
      </c>
      <c r="D843">
        <f t="shared" si="78"/>
        <v>62.927756653992397</v>
      </c>
      <c r="E843" s="6">
        <f t="shared" si="79"/>
        <v>2.650090391300658E-4</v>
      </c>
      <c r="F843" s="7">
        <f t="shared" si="82"/>
        <v>0.88477070713378858</v>
      </c>
      <c r="G843" s="6">
        <f t="shared" si="80"/>
        <v>4.5696811213962721E-4</v>
      </c>
      <c r="H843" s="7">
        <f t="shared" si="83"/>
        <v>0.72280800823585123</v>
      </c>
      <c r="I843">
        <f t="shared" si="81"/>
        <v>2.4876418755637175E-4</v>
      </c>
      <c r="J843" s="4"/>
      <c r="K843" s="4"/>
      <c r="L843" s="4"/>
      <c r="M843" s="4"/>
      <c r="N843" s="4"/>
      <c r="O843" s="4"/>
    </row>
    <row r="844" spans="1:15">
      <c r="A844" s="3" t="s">
        <v>95</v>
      </c>
      <c r="B844">
        <v>6.15</v>
      </c>
      <c r="C844" s="4">
        <v>387</v>
      </c>
      <c r="D844">
        <f t="shared" si="78"/>
        <v>62.926829268292678</v>
      </c>
      <c r="E844" s="6">
        <f t="shared" si="79"/>
        <v>3.0984440526687451E-4</v>
      </c>
      <c r="F844" s="7">
        <f t="shared" si="82"/>
        <v>0.8850805515390554</v>
      </c>
      <c r="G844" s="6">
        <f t="shared" si="80"/>
        <v>5.3428781172218777E-4</v>
      </c>
      <c r="H844" s="7">
        <f t="shared" si="83"/>
        <v>0.72334229604757339</v>
      </c>
      <c r="I844">
        <f t="shared" si="81"/>
        <v>1.3616161772989077E-4</v>
      </c>
      <c r="J844" s="2"/>
      <c r="K844" s="2"/>
      <c r="L844" s="2"/>
      <c r="M844" s="2"/>
      <c r="N844" s="2"/>
      <c r="O844" s="2"/>
    </row>
    <row r="845" spans="1:15">
      <c r="A845" s="3" t="s">
        <v>110</v>
      </c>
      <c r="B845">
        <v>3.36</v>
      </c>
      <c r="C845" s="4">
        <v>211</v>
      </c>
      <c r="D845">
        <f t="shared" si="78"/>
        <v>62.797619047619051</v>
      </c>
      <c r="E845" s="6">
        <f t="shared" si="79"/>
        <v>1.6893325455118999E-4</v>
      </c>
      <c r="F845" s="7">
        <f t="shared" si="82"/>
        <v>0.88524948479360654</v>
      </c>
      <c r="G845" s="6">
        <f t="shared" si="80"/>
        <v>2.9190358494090256E-4</v>
      </c>
      <c r="H845" s="7">
        <f t="shared" si="83"/>
        <v>0.7236341996325143</v>
      </c>
      <c r="I845">
        <f t="shared" si="81"/>
        <v>2.8209044846638776E-4</v>
      </c>
      <c r="J845" s="2"/>
      <c r="K845" s="2"/>
      <c r="L845" s="2"/>
      <c r="M845" s="2"/>
      <c r="N845" s="2"/>
      <c r="O845" s="2"/>
    </row>
    <row r="846" spans="1:15">
      <c r="A846" s="3" t="s">
        <v>857</v>
      </c>
      <c r="B846">
        <v>6.96</v>
      </c>
      <c r="C846" s="4">
        <v>437</v>
      </c>
      <c r="D846">
        <f t="shared" si="78"/>
        <v>62.787356321839084</v>
      </c>
      <c r="E846" s="6">
        <f t="shared" si="79"/>
        <v>3.4987598217473941E-4</v>
      </c>
      <c r="F846" s="7">
        <f t="shared" si="82"/>
        <v>0.88559936077578127</v>
      </c>
      <c r="G846" s="6">
        <f t="shared" si="80"/>
        <v>6.0465742594901248E-4</v>
      </c>
      <c r="H846" s="7">
        <f t="shared" si="83"/>
        <v>0.72423885705846336</v>
      </c>
      <c r="I846">
        <f t="shared" si="81"/>
        <v>1.5780341788051988E-4</v>
      </c>
      <c r="J846" s="4"/>
      <c r="K846" s="4"/>
      <c r="L846" s="4"/>
      <c r="M846" s="4"/>
      <c r="N846" s="4"/>
      <c r="O846" s="4"/>
    </row>
    <row r="847" spans="1:15">
      <c r="A847" s="3" t="s">
        <v>386</v>
      </c>
      <c r="B847">
        <v>3.89</v>
      </c>
      <c r="C847" s="4">
        <v>244</v>
      </c>
      <c r="D847">
        <f t="shared" si="78"/>
        <v>62.724935732647815</v>
      </c>
      <c r="E847" s="6">
        <f t="shared" si="79"/>
        <v>1.9535409531038083E-4</v>
      </c>
      <c r="F847" s="7">
        <f t="shared" si="82"/>
        <v>0.88579471487109163</v>
      </c>
      <c r="G847" s="6">
        <f t="shared" si="80"/>
        <v>3.3794790042265208E-4</v>
      </c>
      <c r="H847" s="7">
        <f t="shared" si="83"/>
        <v>0.72457680495888599</v>
      </c>
      <c r="I847">
        <f t="shared" si="81"/>
        <v>4.1021311666233906E-4</v>
      </c>
      <c r="J847" s="2"/>
      <c r="K847" s="2"/>
      <c r="L847" s="2"/>
      <c r="M847" s="2"/>
      <c r="N847" s="2"/>
      <c r="O847" s="2"/>
    </row>
    <row r="848" spans="1:15">
      <c r="A848" s="3" t="s">
        <v>23</v>
      </c>
      <c r="B848">
        <v>10.11</v>
      </c>
      <c r="C848" s="4">
        <v>634</v>
      </c>
      <c r="D848">
        <f t="shared" si="78"/>
        <v>62.710187932739863</v>
      </c>
      <c r="E848" s="6">
        <f t="shared" si="79"/>
        <v>5.0760039519172719E-4</v>
      </c>
      <c r="F848" s="7">
        <f t="shared" si="82"/>
        <v>0.88630231526628334</v>
      </c>
      <c r="G848" s="6">
        <f t="shared" si="80"/>
        <v>8.7831703683110857E-4</v>
      </c>
      <c r="H848" s="7">
        <f t="shared" si="83"/>
        <v>0.72545512199571704</v>
      </c>
      <c r="I848">
        <f t="shared" si="81"/>
        <v>3.6980645914796995E-4</v>
      </c>
      <c r="J848" s="2"/>
      <c r="K848" s="2"/>
      <c r="L848" s="2"/>
      <c r="M848" s="2"/>
      <c r="N848" s="2"/>
      <c r="O848" s="2"/>
    </row>
    <row r="849" spans="1:15">
      <c r="A849" s="3" t="s">
        <v>350</v>
      </c>
      <c r="B849">
        <v>9.11</v>
      </c>
      <c r="C849" s="4">
        <v>571</v>
      </c>
      <c r="D849">
        <f t="shared" si="78"/>
        <v>62.678375411635571</v>
      </c>
      <c r="E849" s="6">
        <f t="shared" si="79"/>
        <v>4.5716060828781744E-4</v>
      </c>
      <c r="F849" s="7">
        <f t="shared" si="82"/>
        <v>0.88675947587457116</v>
      </c>
      <c r="G849" s="6">
        <f t="shared" si="80"/>
        <v>7.9144096988441142E-4</v>
      </c>
      <c r="H849" s="7">
        <f t="shared" si="83"/>
        <v>0.72624656296560142</v>
      </c>
      <c r="I849">
        <f t="shared" si="81"/>
        <v>5.1114192339929421E-4</v>
      </c>
      <c r="J849" s="2"/>
      <c r="K849" s="2"/>
      <c r="L849" s="2"/>
      <c r="M849" s="2"/>
      <c r="N849" s="2"/>
      <c r="O849" s="2"/>
    </row>
    <row r="850" spans="1:15">
      <c r="A850" s="3" t="s">
        <v>37</v>
      </c>
      <c r="B850">
        <v>12.59</v>
      </c>
      <c r="C850" s="4">
        <v>789</v>
      </c>
      <c r="D850">
        <f t="shared" si="78"/>
        <v>62.668784749801432</v>
      </c>
      <c r="E850" s="6">
        <f t="shared" si="79"/>
        <v>6.3169828360610852E-4</v>
      </c>
      <c r="F850" s="7">
        <f t="shared" si="82"/>
        <v>0.88739117415817725</v>
      </c>
      <c r="G850" s="6">
        <f t="shared" si="80"/>
        <v>1.0937696828589177E-3</v>
      </c>
      <c r="H850" s="7">
        <f t="shared" si="83"/>
        <v>0.72734033264846032</v>
      </c>
      <c r="I850">
        <f t="shared" si="81"/>
        <v>3.9910845985746679E-4</v>
      </c>
      <c r="J850" s="2"/>
      <c r="K850" s="2"/>
      <c r="L850" s="2"/>
      <c r="M850" s="2"/>
      <c r="N850" s="2"/>
      <c r="O850" s="2"/>
    </row>
    <row r="851" spans="1:15">
      <c r="A851" s="3" t="s">
        <v>210</v>
      </c>
      <c r="B851">
        <v>9.83</v>
      </c>
      <c r="C851" s="4">
        <v>616</v>
      </c>
      <c r="D851">
        <f t="shared" si="78"/>
        <v>62.66531027466938</v>
      </c>
      <c r="E851" s="6">
        <f t="shared" si="79"/>
        <v>4.9318902750489582E-4</v>
      </c>
      <c r="F851" s="7">
        <f t="shared" si="82"/>
        <v>0.8878843631856822</v>
      </c>
      <c r="G851" s="6">
        <f t="shared" si="80"/>
        <v>8.5399173808603339E-4</v>
      </c>
      <c r="H851" s="7">
        <f t="shared" si="83"/>
        <v>0.7281943243865463</v>
      </c>
      <c r="I851">
        <f t="shared" si="81"/>
        <v>4.4335320542998602E-4</v>
      </c>
      <c r="J851" s="2"/>
      <c r="K851" s="2"/>
      <c r="L851" s="2"/>
      <c r="M851" s="2"/>
      <c r="N851" s="2"/>
      <c r="O851" s="2"/>
    </row>
    <row r="852" spans="1:15">
      <c r="A852" s="3" t="s">
        <v>880</v>
      </c>
      <c r="B852">
        <v>10.91</v>
      </c>
      <c r="C852" s="4">
        <v>683</v>
      </c>
      <c r="D852">
        <f t="shared" si="78"/>
        <v>62.603116406966087</v>
      </c>
      <c r="E852" s="6">
        <f t="shared" si="79"/>
        <v>5.4683134056143486E-4</v>
      </c>
      <c r="F852" s="7">
        <f t="shared" si="82"/>
        <v>0.88843119452624364</v>
      </c>
      <c r="G852" s="6">
        <f t="shared" si="80"/>
        <v>9.478178903884664E-4</v>
      </c>
      <c r="H852" s="7">
        <f t="shared" si="83"/>
        <v>0.72914214227693475</v>
      </c>
      <c r="I852">
        <f t="shared" si="81"/>
        <v>4.7017145279037997E-4</v>
      </c>
      <c r="J852" s="2"/>
      <c r="K852" s="2"/>
      <c r="L852" s="2"/>
      <c r="M852" s="2"/>
      <c r="N852" s="2"/>
      <c r="O852" s="2"/>
    </row>
    <row r="853" spans="1:15">
      <c r="A853" s="3" t="s">
        <v>544</v>
      </c>
      <c r="B853">
        <v>11.56</v>
      </c>
      <c r="C853" s="4">
        <v>723</v>
      </c>
      <c r="D853">
        <f t="shared" si="78"/>
        <v>62.543252595155707</v>
      </c>
      <c r="E853" s="6">
        <f t="shared" si="79"/>
        <v>5.7885660208772678E-4</v>
      </c>
      <c r="F853" s="7">
        <f t="shared" si="82"/>
        <v>0.88901005112833131</v>
      </c>
      <c r="G853" s="6">
        <f t="shared" si="80"/>
        <v>1.0042873339038195E-3</v>
      </c>
      <c r="H853" s="7">
        <f t="shared" si="83"/>
        <v>0.73014642961083853</v>
      </c>
      <c r="I853">
        <f t="shared" si="81"/>
        <v>2.9187454542822788E-4</v>
      </c>
      <c r="J853" s="2"/>
      <c r="K853" s="2"/>
      <c r="L853" s="2"/>
      <c r="M853" s="2"/>
      <c r="N853" s="2"/>
      <c r="O853" s="2"/>
    </row>
    <row r="854" spans="1:15">
      <c r="A854" s="3" t="s">
        <v>725</v>
      </c>
      <c r="B854">
        <v>7.17</v>
      </c>
      <c r="C854" s="4">
        <v>448</v>
      </c>
      <c r="D854">
        <f t="shared" si="78"/>
        <v>62.482566248256624</v>
      </c>
      <c r="E854" s="6">
        <f t="shared" si="79"/>
        <v>3.5868292909446974E-4</v>
      </c>
      <c r="F854" s="7">
        <f t="shared" si="82"/>
        <v>0.88936873405742578</v>
      </c>
      <c r="G854" s="6">
        <f t="shared" si="80"/>
        <v>6.2290140000781889E-4</v>
      </c>
      <c r="H854" s="7">
        <f t="shared" si="83"/>
        <v>0.7307693310108464</v>
      </c>
      <c r="I854">
        <f t="shared" si="81"/>
        <v>1.9745623677114299E-4</v>
      </c>
      <c r="J854" s="2"/>
      <c r="K854" s="2"/>
      <c r="L854" s="2"/>
      <c r="M854" s="2"/>
      <c r="N854" s="2"/>
      <c r="O854" s="2"/>
    </row>
    <row r="855" spans="1:15">
      <c r="A855" s="3" t="s">
        <v>326</v>
      </c>
      <c r="B855">
        <v>4.8499999999999996</v>
      </c>
      <c r="C855" s="4">
        <v>303</v>
      </c>
      <c r="D855">
        <f t="shared" si="78"/>
        <v>62.474226804123717</v>
      </c>
      <c r="E855" s="6">
        <f t="shared" si="79"/>
        <v>2.4259135606166145E-4</v>
      </c>
      <c r="F855" s="7">
        <f t="shared" si="82"/>
        <v>0.88961132541348742</v>
      </c>
      <c r="G855" s="6">
        <f t="shared" si="80"/>
        <v>4.2134892469148136E-4</v>
      </c>
      <c r="H855" s="7">
        <f t="shared" si="83"/>
        <v>0.73119067993553788</v>
      </c>
      <c r="I855">
        <f t="shared" si="81"/>
        <v>3.9376472418783948E-4</v>
      </c>
      <c r="J855" s="2"/>
      <c r="K855" s="2"/>
      <c r="L855" s="2"/>
      <c r="M855" s="2"/>
      <c r="N855" s="2"/>
      <c r="O855" s="2"/>
    </row>
    <row r="856" spans="1:15">
      <c r="A856" s="3" t="s">
        <v>382</v>
      </c>
      <c r="B856">
        <v>9.67</v>
      </c>
      <c r="C856" s="4">
        <v>604</v>
      </c>
      <c r="D856">
        <f t="shared" si="78"/>
        <v>62.4612202688728</v>
      </c>
      <c r="E856" s="6">
        <f t="shared" si="79"/>
        <v>4.8358144904700825E-4</v>
      </c>
      <c r="F856" s="7">
        <f t="shared" si="82"/>
        <v>0.89009490686253445</v>
      </c>
      <c r="G856" s="6">
        <f t="shared" si="80"/>
        <v>8.4009156737456189E-4</v>
      </c>
      <c r="H856" s="7">
        <f t="shared" si="83"/>
        <v>0.7320307715029124</v>
      </c>
      <c r="I856">
        <f t="shared" si="81"/>
        <v>7.5136576206513706E-4</v>
      </c>
      <c r="J856" s="4"/>
      <c r="K856" s="4"/>
      <c r="L856" s="4"/>
      <c r="M856" s="4"/>
      <c r="N856" s="4"/>
      <c r="O856" s="4"/>
    </row>
    <row r="857" spans="1:15">
      <c r="A857" s="3" t="s">
        <v>1050</v>
      </c>
      <c r="B857">
        <v>18.41</v>
      </c>
      <c r="C857" s="4">
        <v>1147</v>
      </c>
      <c r="D857">
        <f t="shared" si="78"/>
        <v>62.303096143400325</v>
      </c>
      <c r="E857" s="6">
        <f t="shared" si="79"/>
        <v>9.1832437426642133E-4</v>
      </c>
      <c r="F857" s="7">
        <f t="shared" si="82"/>
        <v>0.89101323123680087</v>
      </c>
      <c r="G857" s="6">
        <f t="shared" si="80"/>
        <v>1.5993883924886954E-3</v>
      </c>
      <c r="H857" s="7">
        <f t="shared" si="83"/>
        <v>0.73363015989540115</v>
      </c>
      <c r="I857">
        <f t="shared" si="81"/>
        <v>1.4613671608743051E-4</v>
      </c>
      <c r="J857" s="2"/>
      <c r="K857" s="2"/>
      <c r="L857" s="2"/>
      <c r="M857" s="2"/>
      <c r="N857" s="2"/>
      <c r="O857" s="2"/>
    </row>
    <row r="858" spans="1:15">
      <c r="A858" s="3" t="s">
        <v>47</v>
      </c>
      <c r="B858">
        <v>3.58</v>
      </c>
      <c r="C858" s="4">
        <v>223</v>
      </c>
      <c r="D858">
        <f t="shared" si="78"/>
        <v>62.290502793296085</v>
      </c>
      <c r="E858" s="6">
        <f t="shared" si="79"/>
        <v>1.7854083300907755E-4</v>
      </c>
      <c r="F858" s="7">
        <f t="shared" si="82"/>
        <v>0.89119177206980993</v>
      </c>
      <c r="G858" s="6">
        <f t="shared" si="80"/>
        <v>3.1101631966917595E-4</v>
      </c>
      <c r="H858" s="7">
        <f t="shared" si="83"/>
        <v>0.73394117621507027</v>
      </c>
      <c r="I858">
        <f t="shared" si="81"/>
        <v>2.5742073762247131E-4</v>
      </c>
      <c r="J858" s="2"/>
      <c r="K858" s="2"/>
      <c r="L858" s="2"/>
      <c r="M858" s="2"/>
      <c r="N858" s="2"/>
      <c r="O858" s="2"/>
    </row>
    <row r="859" spans="1:15">
      <c r="A859" s="3" t="s">
        <v>1076</v>
      </c>
      <c r="B859">
        <v>6.3</v>
      </c>
      <c r="C859" s="4">
        <v>392</v>
      </c>
      <c r="D859">
        <f t="shared" si="78"/>
        <v>62.222222222222221</v>
      </c>
      <c r="E859" s="6">
        <f t="shared" si="79"/>
        <v>3.1384756295766103E-4</v>
      </c>
      <c r="F859" s="7">
        <f t="shared" si="82"/>
        <v>0.89150561963276764</v>
      </c>
      <c r="G859" s="6">
        <f t="shared" si="80"/>
        <v>5.4731922176419229E-4</v>
      </c>
      <c r="H859" s="7">
        <f t="shared" si="83"/>
        <v>0.73448849543683448</v>
      </c>
      <c r="I859">
        <f t="shared" si="81"/>
        <v>3.9685936246469655E-4</v>
      </c>
      <c r="J859" s="2"/>
      <c r="K859" s="2"/>
      <c r="L859" s="2"/>
      <c r="M859" s="2"/>
      <c r="N859" s="2"/>
      <c r="O859" s="2"/>
    </row>
    <row r="860" spans="1:15">
      <c r="A860" s="3" t="s">
        <v>776</v>
      </c>
      <c r="B860">
        <v>9.7100000000000009</v>
      </c>
      <c r="C860" s="4">
        <v>604</v>
      </c>
      <c r="D860">
        <f t="shared" si="78"/>
        <v>62.203913491246134</v>
      </c>
      <c r="E860" s="6">
        <f t="shared" si="79"/>
        <v>4.8358144904700825E-4</v>
      </c>
      <c r="F860" s="7">
        <f t="shared" si="82"/>
        <v>0.89198920108181468</v>
      </c>
      <c r="G860" s="6">
        <f t="shared" si="80"/>
        <v>8.4356661005242982E-4</v>
      </c>
      <c r="H860" s="7">
        <f t="shared" si="83"/>
        <v>0.73533206204688695</v>
      </c>
      <c r="I860">
        <f t="shared" si="81"/>
        <v>2.4114190529789248E-4</v>
      </c>
      <c r="J860" s="2"/>
      <c r="K860" s="2"/>
      <c r="L860" s="2"/>
      <c r="M860" s="2"/>
      <c r="N860" s="2"/>
      <c r="O860" s="2"/>
    </row>
    <row r="861" spans="1:15">
      <c r="A861" s="3" t="s">
        <v>925</v>
      </c>
      <c r="B861">
        <v>5.9</v>
      </c>
      <c r="C861" s="4">
        <v>367</v>
      </c>
      <c r="D861">
        <f t="shared" si="78"/>
        <v>62.20338983050847</v>
      </c>
      <c r="E861" s="6">
        <f t="shared" si="79"/>
        <v>2.9383177450372855E-4</v>
      </c>
      <c r="F861" s="7">
        <f t="shared" si="82"/>
        <v>0.89228303285631838</v>
      </c>
      <c r="G861" s="6">
        <f t="shared" si="80"/>
        <v>5.1256879498551343E-4</v>
      </c>
      <c r="H861" s="7">
        <f t="shared" si="83"/>
        <v>0.73584463084187246</v>
      </c>
      <c r="I861">
        <f t="shared" si="81"/>
        <v>7.2612333708121923E-4</v>
      </c>
      <c r="J861" s="2"/>
      <c r="K861" s="2"/>
      <c r="L861" s="2"/>
      <c r="M861" s="2"/>
      <c r="N861" s="2"/>
      <c r="O861" s="2"/>
    </row>
    <row r="862" spans="1:15">
      <c r="A862" s="3" t="s">
        <v>553</v>
      </c>
      <c r="B862">
        <v>17.75</v>
      </c>
      <c r="C862" s="4">
        <v>1103</v>
      </c>
      <c r="D862">
        <f t="shared" si="78"/>
        <v>62.140845070422536</v>
      </c>
      <c r="E862" s="6">
        <f t="shared" si="79"/>
        <v>8.8309658658750024E-4</v>
      </c>
      <c r="F862" s="7">
        <f t="shared" si="82"/>
        <v>0.89316612944290585</v>
      </c>
      <c r="G862" s="6">
        <f t="shared" si="80"/>
        <v>1.5420501883038752E-3</v>
      </c>
      <c r="H862" s="7">
        <f t="shared" si="83"/>
        <v>0.73738668103017635</v>
      </c>
      <c r="I862">
        <f t="shared" si="81"/>
        <v>3.8135602354560927E-4</v>
      </c>
      <c r="J862" s="2"/>
      <c r="K862" s="2"/>
      <c r="L862" s="2"/>
      <c r="M862" s="2"/>
      <c r="N862" s="2"/>
      <c r="O862" s="2"/>
    </row>
    <row r="863" spans="1:15">
      <c r="A863" s="3" t="s">
        <v>826</v>
      </c>
      <c r="B863">
        <v>9.32</v>
      </c>
      <c r="C863" s="4">
        <v>579</v>
      </c>
      <c r="D863">
        <f t="shared" si="78"/>
        <v>62.124463519313302</v>
      </c>
      <c r="E863" s="6">
        <f t="shared" si="79"/>
        <v>4.6356566059307583E-4</v>
      </c>
      <c r="F863" s="7">
        <f t="shared" si="82"/>
        <v>0.89362969510349888</v>
      </c>
      <c r="G863" s="6">
        <f t="shared" si="80"/>
        <v>8.0968494394321783E-4</v>
      </c>
      <c r="H863" s="7">
        <f t="shared" si="83"/>
        <v>0.73819636597411953</v>
      </c>
      <c r="I863">
        <f t="shared" si="81"/>
        <v>5.8194632068842012E-4</v>
      </c>
      <c r="J863" s="2"/>
      <c r="K863" s="2"/>
      <c r="L863" s="2"/>
      <c r="M863" s="2"/>
      <c r="N863" s="2"/>
      <c r="O863" s="2"/>
    </row>
    <row r="864" spans="1:15">
      <c r="A864" s="3" t="s">
        <v>529</v>
      </c>
      <c r="B864">
        <v>14.18</v>
      </c>
      <c r="C864" s="4">
        <v>878</v>
      </c>
      <c r="D864">
        <f t="shared" si="78"/>
        <v>61.918194640338506</v>
      </c>
      <c r="E864" s="6">
        <f t="shared" si="79"/>
        <v>7.0295449050210811E-4</v>
      </c>
      <c r="F864" s="7">
        <f t="shared" si="82"/>
        <v>0.89433264959400094</v>
      </c>
      <c r="G864" s="6">
        <f t="shared" si="80"/>
        <v>1.2319026293041661E-3</v>
      </c>
      <c r="H864" s="7">
        <f t="shared" si="83"/>
        <v>0.7394282686034237</v>
      </c>
      <c r="I864">
        <f t="shared" si="81"/>
        <v>5.9193534827450822E-4</v>
      </c>
      <c r="J864" s="2"/>
      <c r="K864" s="2"/>
      <c r="L864" s="2"/>
      <c r="M864" s="2"/>
      <c r="N864" s="2"/>
      <c r="O864" s="2"/>
    </row>
    <row r="865" spans="1:15">
      <c r="A865" s="3" t="s">
        <v>61</v>
      </c>
      <c r="B865">
        <v>14.4</v>
      </c>
      <c r="C865" s="4">
        <v>890</v>
      </c>
      <c r="D865">
        <f t="shared" si="78"/>
        <v>61.805555555555557</v>
      </c>
      <c r="E865" s="6">
        <f t="shared" si="79"/>
        <v>7.1256206895999562E-4</v>
      </c>
      <c r="F865" s="7">
        <f t="shared" si="82"/>
        <v>0.89504521166296092</v>
      </c>
      <c r="G865" s="6">
        <f t="shared" si="80"/>
        <v>1.2510153640324397E-3</v>
      </c>
      <c r="H865" s="7">
        <f t="shared" si="83"/>
        <v>0.74067928396745619</v>
      </c>
      <c r="I865">
        <f t="shared" si="81"/>
        <v>2.0843602645337356E-4</v>
      </c>
      <c r="J865" s="2"/>
      <c r="K865" s="2"/>
      <c r="L865" s="2"/>
      <c r="M865" s="2"/>
      <c r="N865" s="2"/>
      <c r="O865" s="2"/>
    </row>
    <row r="866" spans="1:15">
      <c r="A866" s="3" t="s">
        <v>190</v>
      </c>
      <c r="B866">
        <v>5.0599999999999996</v>
      </c>
      <c r="C866" s="4">
        <v>312</v>
      </c>
      <c r="D866">
        <f t="shared" si="78"/>
        <v>61.660079051383406</v>
      </c>
      <c r="E866" s="6">
        <f t="shared" si="79"/>
        <v>2.4979703990507713E-4</v>
      </c>
      <c r="F866" s="7">
        <f t="shared" si="82"/>
        <v>0.89529500870286605</v>
      </c>
      <c r="G866" s="6">
        <f t="shared" si="80"/>
        <v>4.3959289875028778E-4</v>
      </c>
      <c r="H866" s="7">
        <f t="shared" si="83"/>
        <v>0.74111887686620648</v>
      </c>
      <c r="I866">
        <f t="shared" si="81"/>
        <v>2.9312067369602346E-4</v>
      </c>
      <c r="J866" s="2"/>
      <c r="K866" s="2"/>
      <c r="L866" s="2"/>
      <c r="M866" s="2"/>
      <c r="N866" s="2"/>
      <c r="O866" s="2"/>
    </row>
    <row r="867" spans="1:15">
      <c r="A867" s="3" t="s">
        <v>69</v>
      </c>
      <c r="B867">
        <v>7.11</v>
      </c>
      <c r="C867" s="4">
        <v>438</v>
      </c>
      <c r="D867">
        <f t="shared" si="78"/>
        <v>61.603375527426159</v>
      </c>
      <c r="E867" s="6">
        <f t="shared" si="79"/>
        <v>3.5067661371289671E-4</v>
      </c>
      <c r="F867" s="7">
        <f t="shared" si="82"/>
        <v>0.89564568531657895</v>
      </c>
      <c r="G867" s="6">
        <f t="shared" si="80"/>
        <v>6.1768883599101711E-4</v>
      </c>
      <c r="H867" s="7">
        <f t="shared" si="83"/>
        <v>0.74173656570219748</v>
      </c>
      <c r="I867">
        <f t="shared" si="81"/>
        <v>9.313895619568191E-4</v>
      </c>
      <c r="J867" s="4"/>
      <c r="K867" s="4"/>
      <c r="L867" s="4"/>
      <c r="M867" s="4"/>
      <c r="N867" s="4"/>
      <c r="O867" s="4"/>
    </row>
    <row r="868" spans="1:15">
      <c r="A868" s="3" t="s">
        <v>730</v>
      </c>
      <c r="B868">
        <v>22.51</v>
      </c>
      <c r="C868" s="4">
        <v>1381</v>
      </c>
      <c r="D868">
        <f t="shared" si="78"/>
        <v>61.350510884051531</v>
      </c>
      <c r="E868" s="6">
        <f t="shared" si="79"/>
        <v>1.1056721541952291E-3</v>
      </c>
      <c r="F868" s="7">
        <f t="shared" si="82"/>
        <v>0.89675135747077417</v>
      </c>
      <c r="G868" s="6">
        <f t="shared" si="80"/>
        <v>1.955580266970154E-3</v>
      </c>
      <c r="H868" s="7">
        <f t="shared" si="83"/>
        <v>0.74369214596916766</v>
      </c>
      <c r="I868">
        <f t="shared" si="81"/>
        <v>1.368150380662847E-4</v>
      </c>
      <c r="J868" s="4"/>
      <c r="K868" s="4"/>
      <c r="L868" s="4"/>
      <c r="M868" s="4"/>
      <c r="N868" s="4"/>
      <c r="O868" s="4"/>
    </row>
    <row r="869" spans="1:15">
      <c r="A869" s="3" t="s">
        <v>126</v>
      </c>
      <c r="B869">
        <v>3.3</v>
      </c>
      <c r="C869" s="4">
        <v>202</v>
      </c>
      <c r="D869">
        <f t="shared" si="78"/>
        <v>61.212121212121218</v>
      </c>
      <c r="E869" s="6">
        <f t="shared" si="79"/>
        <v>1.617275707077743E-4</v>
      </c>
      <c r="F869" s="7">
        <f t="shared" si="82"/>
        <v>0.89691308504148193</v>
      </c>
      <c r="G869" s="6">
        <f t="shared" si="80"/>
        <v>2.8669102092410072E-4</v>
      </c>
      <c r="H869" s="7">
        <f t="shared" si="83"/>
        <v>0.74397883699009171</v>
      </c>
      <c r="I869">
        <f t="shared" si="81"/>
        <v>2.4029729437402558E-4</v>
      </c>
      <c r="J869" s="2"/>
      <c r="K869" s="2"/>
      <c r="L869" s="2"/>
      <c r="M869" s="2"/>
      <c r="N869" s="2"/>
      <c r="O869" s="2"/>
    </row>
    <row r="870" spans="1:15">
      <c r="A870" s="3" t="s">
        <v>138</v>
      </c>
      <c r="B870">
        <v>5.79</v>
      </c>
      <c r="C870" s="4">
        <v>354</v>
      </c>
      <c r="D870">
        <f t="shared" si="78"/>
        <v>61.139896373056992</v>
      </c>
      <c r="E870" s="6">
        <f t="shared" si="79"/>
        <v>2.8342356450768364E-4</v>
      </c>
      <c r="F870" s="7">
        <f t="shared" si="82"/>
        <v>0.89719650860598965</v>
      </c>
      <c r="G870" s="6">
        <f t="shared" si="80"/>
        <v>5.0301242762137673E-4</v>
      </c>
      <c r="H870" s="7">
        <f t="shared" si="83"/>
        <v>0.74448184941771312</v>
      </c>
      <c r="I870">
        <f t="shared" si="81"/>
        <v>6.2529566366431588E-4</v>
      </c>
      <c r="J870" s="2"/>
      <c r="K870" s="2"/>
      <c r="L870" s="2"/>
      <c r="M870" s="2"/>
      <c r="N870" s="2"/>
      <c r="O870" s="2"/>
    </row>
    <row r="871" spans="1:15">
      <c r="A871" s="3" t="s">
        <v>613</v>
      </c>
      <c r="B871">
        <v>15.05</v>
      </c>
      <c r="C871" s="4">
        <v>919</v>
      </c>
      <c r="D871">
        <f t="shared" si="78"/>
        <v>61.06312292358804</v>
      </c>
      <c r="E871" s="6">
        <f t="shared" si="79"/>
        <v>7.3578038356655732E-4</v>
      </c>
      <c r="F871" s="7">
        <f t="shared" si="82"/>
        <v>0.89793228898955624</v>
      </c>
      <c r="G871" s="6">
        <f t="shared" si="80"/>
        <v>1.3074848075477928E-3</v>
      </c>
      <c r="H871" s="7">
        <f t="shared" si="83"/>
        <v>0.74578933422526095</v>
      </c>
      <c r="I871">
        <f t="shared" si="81"/>
        <v>3.890341166177258E-4</v>
      </c>
      <c r="J871" s="4"/>
      <c r="K871" s="4"/>
      <c r="L871" s="4"/>
      <c r="M871" s="4"/>
      <c r="N871" s="4"/>
      <c r="O871" s="4"/>
    </row>
    <row r="872" spans="1:15">
      <c r="A872" s="3" t="s">
        <v>657</v>
      </c>
      <c r="B872">
        <v>9.35</v>
      </c>
      <c r="C872" s="4">
        <v>570</v>
      </c>
      <c r="D872">
        <f t="shared" si="78"/>
        <v>60.962566844919792</v>
      </c>
      <c r="E872" s="6">
        <f t="shared" si="79"/>
        <v>4.5635997674966014E-4</v>
      </c>
      <c r="F872" s="7">
        <f t="shared" si="82"/>
        <v>0.89838864896630588</v>
      </c>
      <c r="G872" s="6">
        <f t="shared" si="80"/>
        <v>8.1229122595161867E-4</v>
      </c>
      <c r="H872" s="7">
        <f t="shared" si="83"/>
        <v>0.74660162545121256</v>
      </c>
      <c r="I872">
        <f t="shared" si="81"/>
        <v>1.5548077859975917E-3</v>
      </c>
      <c r="J872" s="4"/>
      <c r="K872" s="4"/>
      <c r="L872" s="4"/>
      <c r="M872" s="4"/>
      <c r="N872" s="4"/>
      <c r="O872" s="4"/>
    </row>
    <row r="873" spans="1:15">
      <c r="A873" s="3" t="s">
        <v>189</v>
      </c>
      <c r="B873">
        <v>37.36</v>
      </c>
      <c r="C873" s="4">
        <v>2277</v>
      </c>
      <c r="D873">
        <f t="shared" si="78"/>
        <v>60.947537473233403</v>
      </c>
      <c r="E873" s="6">
        <f t="shared" si="79"/>
        <v>1.8230380123841687E-3</v>
      </c>
      <c r="F873" s="7">
        <f t="shared" si="82"/>
        <v>0.90021168697869003</v>
      </c>
      <c r="G873" s="6">
        <f t="shared" si="80"/>
        <v>3.2456898611286072E-3</v>
      </c>
      <c r="H873" s="7">
        <f t="shared" si="83"/>
        <v>0.74984731531234117</v>
      </c>
      <c r="I873">
        <f t="shared" si="81"/>
        <v>3.58958563802525E-4</v>
      </c>
      <c r="J873" s="4"/>
      <c r="K873" s="4"/>
      <c r="L873" s="4"/>
      <c r="M873" s="4"/>
      <c r="N873" s="4"/>
      <c r="O873" s="4"/>
    </row>
    <row r="874" spans="1:15">
      <c r="A874" s="3" t="s">
        <v>575</v>
      </c>
      <c r="B874">
        <v>8.6199999999999992</v>
      </c>
      <c r="C874" s="4">
        <v>525</v>
      </c>
      <c r="D874">
        <f t="shared" si="78"/>
        <v>60.904872389791187</v>
      </c>
      <c r="E874" s="6">
        <f t="shared" si="79"/>
        <v>4.203315575325817E-4</v>
      </c>
      <c r="F874" s="7">
        <f t="shared" si="82"/>
        <v>0.90063201853622266</v>
      </c>
      <c r="G874" s="6">
        <f t="shared" si="80"/>
        <v>7.4887169708052971E-4</v>
      </c>
      <c r="H874" s="7">
        <f t="shared" si="83"/>
        <v>0.75059618700942166</v>
      </c>
      <c r="I874">
        <f t="shared" si="81"/>
        <v>2.5451321118585835E-4</v>
      </c>
      <c r="J874" s="2"/>
      <c r="K874" s="2"/>
      <c r="L874" s="2"/>
      <c r="M874" s="2"/>
      <c r="N874" s="2"/>
      <c r="O874" s="2"/>
    </row>
    <row r="875" spans="1:15">
      <c r="A875" s="3" t="s">
        <v>142</v>
      </c>
      <c r="B875">
        <v>6.11</v>
      </c>
      <c r="C875" s="4">
        <v>372</v>
      </c>
      <c r="D875">
        <f t="shared" si="78"/>
        <v>60.883797054009818</v>
      </c>
      <c r="E875" s="6">
        <f t="shared" si="79"/>
        <v>2.9783493219451502E-4</v>
      </c>
      <c r="F875" s="7">
        <f t="shared" si="82"/>
        <v>0.90092985346841714</v>
      </c>
      <c r="G875" s="6">
        <f t="shared" si="80"/>
        <v>5.3081276904431984E-4</v>
      </c>
      <c r="H875" s="7">
        <f t="shared" si="83"/>
        <v>0.75112699977846598</v>
      </c>
      <c r="I875">
        <f t="shared" si="81"/>
        <v>1.1384662116065147E-4</v>
      </c>
      <c r="J875" s="2"/>
      <c r="K875" s="2"/>
      <c r="L875" s="2"/>
      <c r="M875" s="2"/>
      <c r="N875" s="2"/>
      <c r="O875" s="2"/>
    </row>
    <row r="876" spans="1:15">
      <c r="A876" s="3" t="s">
        <v>804</v>
      </c>
      <c r="B876">
        <v>2.73</v>
      </c>
      <c r="C876" s="4">
        <v>166</v>
      </c>
      <c r="D876">
        <f t="shared" si="78"/>
        <v>60.805860805860803</v>
      </c>
      <c r="E876" s="6">
        <f t="shared" si="79"/>
        <v>1.3290483533411155E-4</v>
      </c>
      <c r="F876" s="7">
        <f t="shared" si="82"/>
        <v>0.90106275830375127</v>
      </c>
      <c r="G876" s="6">
        <f t="shared" si="80"/>
        <v>2.3717166276448332E-4</v>
      </c>
      <c r="H876" s="7">
        <f t="shared" si="83"/>
        <v>0.75136417144123047</v>
      </c>
      <c r="I876">
        <f t="shared" si="81"/>
        <v>4.5749582651166687E-4</v>
      </c>
      <c r="J876" s="2"/>
      <c r="K876" s="2"/>
      <c r="L876" s="2"/>
      <c r="M876" s="2"/>
      <c r="N876" s="2"/>
      <c r="O876" s="2"/>
    </row>
    <row r="877" spans="1:15">
      <c r="A877" s="3" t="s">
        <v>869</v>
      </c>
      <c r="B877">
        <v>10.97</v>
      </c>
      <c r="C877" s="4">
        <v>667</v>
      </c>
      <c r="D877">
        <f t="shared" si="78"/>
        <v>60.802187784867819</v>
      </c>
      <c r="E877" s="6">
        <f t="shared" si="79"/>
        <v>5.3402123595091807E-4</v>
      </c>
      <c r="F877" s="7">
        <f t="shared" si="82"/>
        <v>0.90159677953970219</v>
      </c>
      <c r="G877" s="6">
        <f t="shared" si="80"/>
        <v>9.530304544052683E-4</v>
      </c>
      <c r="H877" s="7">
        <f t="shared" si="83"/>
        <v>0.75231720189563578</v>
      </c>
      <c r="I877">
        <f t="shared" si="81"/>
        <v>2.3384040149587726E-4</v>
      </c>
      <c r="J877" s="2"/>
      <c r="K877" s="2"/>
      <c r="L877" s="2"/>
      <c r="M877" s="2"/>
      <c r="N877" s="2"/>
      <c r="O877" s="2"/>
    </row>
    <row r="878" spans="1:15">
      <c r="A878" s="3" t="s">
        <v>675</v>
      </c>
      <c r="B878">
        <v>5.6</v>
      </c>
      <c r="C878" s="4">
        <v>340</v>
      </c>
      <c r="D878">
        <f t="shared" si="78"/>
        <v>60.714285714285715</v>
      </c>
      <c r="E878" s="6">
        <f t="shared" si="79"/>
        <v>2.7221472297348149E-4</v>
      </c>
      <c r="F878" s="7">
        <f t="shared" si="82"/>
        <v>0.90186899426267564</v>
      </c>
      <c r="G878" s="6">
        <f t="shared" si="80"/>
        <v>4.8650597490150423E-4</v>
      </c>
      <c r="H878" s="7">
        <f t="shared" si="83"/>
        <v>0.7528037078705373</v>
      </c>
      <c r="I878">
        <f t="shared" si="81"/>
        <v>1.7941828397005644E-4</v>
      </c>
      <c r="J878" s="2"/>
      <c r="K878" s="2"/>
      <c r="L878" s="2"/>
      <c r="M878" s="2"/>
      <c r="N878" s="2"/>
      <c r="O878" s="2"/>
    </row>
    <row r="879" spans="1:15">
      <c r="A879" s="3" t="s">
        <v>984</v>
      </c>
      <c r="B879">
        <v>4.29</v>
      </c>
      <c r="C879" s="4">
        <v>260</v>
      </c>
      <c r="D879">
        <f t="shared" si="78"/>
        <v>60.606060606060609</v>
      </c>
      <c r="E879" s="6">
        <f t="shared" si="79"/>
        <v>2.0816419992089759E-4</v>
      </c>
      <c r="F879" s="7">
        <f t="shared" si="82"/>
        <v>0.90207715846259651</v>
      </c>
      <c r="G879" s="6">
        <f t="shared" si="80"/>
        <v>3.7269832720133095E-4</v>
      </c>
      <c r="H879" s="7">
        <f t="shared" si="83"/>
        <v>0.75317640619773862</v>
      </c>
      <c r="I879">
        <f t="shared" si="81"/>
        <v>1.9743848128273012E-4</v>
      </c>
      <c r="J879" s="2"/>
      <c r="K879" s="2"/>
      <c r="L879" s="2"/>
      <c r="M879" s="2"/>
      <c r="N879" s="2"/>
      <c r="O879" s="2"/>
    </row>
    <row r="880" spans="1:15">
      <c r="A880" s="3" t="s">
        <v>155</v>
      </c>
      <c r="B880">
        <v>4.72</v>
      </c>
      <c r="C880" s="4">
        <v>286</v>
      </c>
      <c r="D880">
        <f t="shared" si="78"/>
        <v>60.593220338983052</v>
      </c>
      <c r="E880" s="6">
        <f t="shared" si="79"/>
        <v>2.2898061991298736E-4</v>
      </c>
      <c r="F880" s="7">
        <f t="shared" si="82"/>
        <v>0.90230613908250945</v>
      </c>
      <c r="G880" s="6">
        <f t="shared" si="80"/>
        <v>4.100550359884107E-4</v>
      </c>
      <c r="H880" s="7">
        <f t="shared" si="83"/>
        <v>0.75358646123372708</v>
      </c>
      <c r="I880">
        <f t="shared" si="81"/>
        <v>2.7144820503777201E-4</v>
      </c>
      <c r="J880" s="2"/>
      <c r="K880" s="2"/>
      <c r="L880" s="2"/>
      <c r="M880" s="2"/>
      <c r="N880" s="2"/>
      <c r="O880" s="2"/>
    </row>
    <row r="881" spans="1:15">
      <c r="A881" s="3" t="s">
        <v>50</v>
      </c>
      <c r="B881">
        <v>6.48</v>
      </c>
      <c r="C881" s="4">
        <v>392</v>
      </c>
      <c r="D881">
        <f t="shared" si="78"/>
        <v>60.493827160493822</v>
      </c>
      <c r="E881" s="6">
        <f t="shared" si="79"/>
        <v>3.1384756295766103E-4</v>
      </c>
      <c r="F881" s="7">
        <f t="shared" si="82"/>
        <v>0.90261998664546716</v>
      </c>
      <c r="G881" s="6">
        <f t="shared" si="80"/>
        <v>5.6295691381459787E-4</v>
      </c>
      <c r="H881" s="7">
        <f t="shared" si="83"/>
        <v>0.75414941814754166</v>
      </c>
      <c r="I881">
        <f t="shared" si="81"/>
        <v>3.9475887573436896E-4</v>
      </c>
      <c r="J881" s="2"/>
      <c r="K881" s="2"/>
      <c r="L881" s="2"/>
      <c r="M881" s="2"/>
      <c r="N881" s="2"/>
      <c r="O881" s="2"/>
    </row>
    <row r="882" spans="1:15">
      <c r="A882" s="3" t="s">
        <v>708</v>
      </c>
      <c r="B882">
        <v>9.4</v>
      </c>
      <c r="C882" s="4">
        <v>567</v>
      </c>
      <c r="D882">
        <f t="shared" si="78"/>
        <v>60.319148936170208</v>
      </c>
      <c r="E882" s="6">
        <f t="shared" si="79"/>
        <v>4.5395808213518821E-4</v>
      </c>
      <c r="F882" s="7">
        <f t="shared" si="82"/>
        <v>0.90307394472760238</v>
      </c>
      <c r="G882" s="6">
        <f t="shared" si="80"/>
        <v>8.1663502929895369E-4</v>
      </c>
      <c r="H882" s="7">
        <f t="shared" si="83"/>
        <v>0.75496605317684062</v>
      </c>
      <c r="I882">
        <f t="shared" si="81"/>
        <v>3.2171349542253758E-4</v>
      </c>
      <c r="J882" s="2"/>
      <c r="K882" s="2"/>
      <c r="L882" s="2"/>
      <c r="M882" s="2"/>
      <c r="N882" s="2"/>
      <c r="O882" s="2"/>
    </row>
    <row r="883" spans="1:15">
      <c r="A883" s="3" t="s">
        <v>477</v>
      </c>
      <c r="B883">
        <v>7.66</v>
      </c>
      <c r="C883" s="4">
        <v>462</v>
      </c>
      <c r="D883">
        <f t="shared" si="78"/>
        <v>60.313315926892948</v>
      </c>
      <c r="E883" s="6">
        <f t="shared" si="79"/>
        <v>3.6989177062867189E-4</v>
      </c>
      <c r="F883" s="7">
        <f t="shared" si="82"/>
        <v>0.90344383649823101</v>
      </c>
      <c r="G883" s="6">
        <f t="shared" si="80"/>
        <v>6.6547067281170049E-4</v>
      </c>
      <c r="H883" s="7">
        <f t="shared" si="83"/>
        <v>0.75563152384965238</v>
      </c>
      <c r="I883">
        <f t="shared" si="81"/>
        <v>4.7817147894391177E-4</v>
      </c>
      <c r="J883" s="2"/>
      <c r="K883" s="2"/>
      <c r="L883" s="2"/>
      <c r="M883" s="2"/>
      <c r="N883" s="2"/>
      <c r="O883" s="2"/>
    </row>
    <row r="884" spans="1:15">
      <c r="A884" s="3" t="s">
        <v>771</v>
      </c>
      <c r="B884">
        <v>11.38</v>
      </c>
      <c r="C884" s="4">
        <v>686</v>
      </c>
      <c r="D884">
        <f t="shared" si="78"/>
        <v>60.28119507908611</v>
      </c>
      <c r="E884" s="6">
        <f t="shared" si="79"/>
        <v>5.4923323517590673E-4</v>
      </c>
      <c r="F884" s="7">
        <f t="shared" si="82"/>
        <v>0.90399306973340687</v>
      </c>
      <c r="G884" s="6">
        <f t="shared" si="80"/>
        <v>9.8864964185341403E-4</v>
      </c>
      <c r="H884" s="7">
        <f t="shared" si="83"/>
        <v>0.75662017349150579</v>
      </c>
      <c r="I884">
        <f t="shared" si="81"/>
        <v>1.5842396075879117E-3</v>
      </c>
      <c r="J884" s="2"/>
      <c r="K884" s="2"/>
      <c r="L884" s="2"/>
      <c r="M884" s="2"/>
      <c r="N884" s="2"/>
      <c r="O884" s="2"/>
    </row>
    <row r="885" spans="1:15">
      <c r="A885" s="3" t="s">
        <v>891</v>
      </c>
      <c r="B885">
        <v>37.619999999999997</v>
      </c>
      <c r="C885" s="4">
        <v>2262</v>
      </c>
      <c r="D885">
        <f t="shared" si="78"/>
        <v>60.127591706539079</v>
      </c>
      <c r="E885" s="6">
        <f t="shared" si="79"/>
        <v>1.8110285393118091E-3</v>
      </c>
      <c r="F885" s="7">
        <f t="shared" si="82"/>
        <v>0.90580409827271868</v>
      </c>
      <c r="G885" s="6">
        <f t="shared" si="80"/>
        <v>3.2682776385347481E-3</v>
      </c>
      <c r="H885" s="7">
        <f t="shared" si="83"/>
        <v>0.75988845113004055</v>
      </c>
      <c r="I885">
        <f t="shared" si="81"/>
        <v>9.4382259597169949E-4</v>
      </c>
      <c r="J885" s="4"/>
      <c r="K885" s="4"/>
      <c r="L885" s="4"/>
      <c r="M885" s="4"/>
      <c r="N885" s="4"/>
      <c r="O885" s="4"/>
    </row>
    <row r="886" spans="1:15">
      <c r="A886" s="3" t="s">
        <v>167</v>
      </c>
      <c r="B886">
        <v>22.4</v>
      </c>
      <c r="C886" s="4">
        <v>1346</v>
      </c>
      <c r="D886">
        <f t="shared" si="78"/>
        <v>60.089285714285715</v>
      </c>
      <c r="E886" s="6">
        <f t="shared" si="79"/>
        <v>1.0776500503597236E-3</v>
      </c>
      <c r="F886" s="7">
        <f t="shared" si="82"/>
        <v>0.90688174832307844</v>
      </c>
      <c r="G886" s="6">
        <f t="shared" si="80"/>
        <v>1.9460238996060169E-3</v>
      </c>
      <c r="H886" s="7">
        <f t="shared" si="83"/>
        <v>0.76183447502964652</v>
      </c>
      <c r="I886">
        <f t="shared" si="81"/>
        <v>3.2811151912237602E-4</v>
      </c>
      <c r="J886" s="4"/>
      <c r="K886" s="4"/>
      <c r="L886" s="4"/>
      <c r="M886" s="4"/>
      <c r="N886" s="4"/>
      <c r="O886" s="4"/>
    </row>
    <row r="887" spans="1:15">
      <c r="A887" s="3" t="s">
        <v>711</v>
      </c>
      <c r="B887">
        <v>7.78</v>
      </c>
      <c r="C887" s="4">
        <v>467</v>
      </c>
      <c r="D887">
        <f t="shared" si="78"/>
        <v>60.025706940874031</v>
      </c>
      <c r="E887" s="6">
        <f t="shared" si="79"/>
        <v>3.7389492831945841E-4</v>
      </c>
      <c r="F887" s="7">
        <f t="shared" si="82"/>
        <v>0.90725564325139785</v>
      </c>
      <c r="G887" s="6">
        <f t="shared" si="80"/>
        <v>6.7589580084530417E-4</v>
      </c>
      <c r="H887" s="7">
        <f t="shared" si="83"/>
        <v>0.76251037083049178</v>
      </c>
      <c r="I887">
        <f t="shared" si="81"/>
        <v>3.1105805657849483E-4</v>
      </c>
      <c r="J887" s="2"/>
      <c r="K887" s="2"/>
      <c r="L887" s="2"/>
      <c r="M887" s="2"/>
      <c r="N887" s="2"/>
      <c r="O887" s="2"/>
    </row>
    <row r="888" spans="1:15">
      <c r="A888" s="3" t="s">
        <v>979</v>
      </c>
      <c r="B888">
        <v>7.37</v>
      </c>
      <c r="C888" s="4">
        <v>442</v>
      </c>
      <c r="D888">
        <f t="shared" si="78"/>
        <v>59.972862957937586</v>
      </c>
      <c r="E888" s="6">
        <f t="shared" si="79"/>
        <v>3.5387913986552593E-4</v>
      </c>
      <c r="F888" s="7">
        <f t="shared" si="82"/>
        <v>0.90760952239126336</v>
      </c>
      <c r="G888" s="6">
        <f t="shared" si="80"/>
        <v>6.4027661339715832E-4</v>
      </c>
      <c r="H888" s="7">
        <f t="shared" si="83"/>
        <v>0.76315064744388894</v>
      </c>
      <c r="I888">
        <f t="shared" si="81"/>
        <v>1.576777599094914E-4</v>
      </c>
      <c r="J888" s="2"/>
      <c r="K888" s="2"/>
      <c r="L888" s="2"/>
      <c r="M888" s="2"/>
      <c r="N888" s="2"/>
      <c r="O888" s="2"/>
    </row>
    <row r="889" spans="1:15">
      <c r="A889" s="3" t="s">
        <v>238</v>
      </c>
      <c r="B889">
        <v>3.72</v>
      </c>
      <c r="C889" s="4">
        <v>222</v>
      </c>
      <c r="D889">
        <f t="shared" si="78"/>
        <v>59.677419354838705</v>
      </c>
      <c r="E889" s="6">
        <f t="shared" si="79"/>
        <v>1.7774020147092026E-4</v>
      </c>
      <c r="F889" s="7">
        <f t="shared" si="82"/>
        <v>0.90778726259273423</v>
      </c>
      <c r="G889" s="6">
        <f t="shared" si="80"/>
        <v>3.2317896904171355E-4</v>
      </c>
      <c r="H889" s="7">
        <f t="shared" si="83"/>
        <v>0.7634738264129306</v>
      </c>
      <c r="I889">
        <f t="shared" si="81"/>
        <v>3.1324605414106976E-4</v>
      </c>
      <c r="J889" s="2"/>
      <c r="K889" s="2"/>
      <c r="L889" s="2"/>
      <c r="M889" s="2"/>
      <c r="N889" s="2"/>
      <c r="O889" s="2"/>
    </row>
    <row r="890" spans="1:15">
      <c r="A890" s="3" t="s">
        <v>83</v>
      </c>
      <c r="B890">
        <v>7.39</v>
      </c>
      <c r="C890" s="4">
        <v>441</v>
      </c>
      <c r="D890">
        <f t="shared" si="78"/>
        <v>59.675236806495263</v>
      </c>
      <c r="E890" s="6">
        <f t="shared" si="79"/>
        <v>3.5307850832736864E-4</v>
      </c>
      <c r="F890" s="7">
        <f t="shared" si="82"/>
        <v>0.90814034110106157</v>
      </c>
      <c r="G890" s="6">
        <f t="shared" si="80"/>
        <v>6.4201413473609218E-4</v>
      </c>
      <c r="H890" s="7">
        <f t="shared" si="83"/>
        <v>0.76411584054766668</v>
      </c>
      <c r="I890">
        <f t="shared" si="81"/>
        <v>2.647285355216189E-4</v>
      </c>
      <c r="J890" s="2"/>
      <c r="K890" s="2"/>
      <c r="L890" s="2"/>
      <c r="M890" s="2"/>
      <c r="N890" s="2"/>
      <c r="O890" s="2"/>
    </row>
    <row r="891" spans="1:15">
      <c r="A891" s="3" t="s">
        <v>782</v>
      </c>
      <c r="B891">
        <v>6.24</v>
      </c>
      <c r="C891" s="4">
        <v>372</v>
      </c>
      <c r="D891">
        <f t="shared" si="78"/>
        <v>59.615384615384613</v>
      </c>
      <c r="E891" s="6">
        <f t="shared" si="79"/>
        <v>2.9783493219451502E-4</v>
      </c>
      <c r="F891" s="7">
        <f t="shared" si="82"/>
        <v>0.90843817603325605</v>
      </c>
      <c r="G891" s="6">
        <f t="shared" si="80"/>
        <v>5.4210665774739051E-4</v>
      </c>
      <c r="H891" s="7">
        <f t="shared" si="83"/>
        <v>0.76465794720541402</v>
      </c>
      <c r="I891">
        <f t="shared" si="81"/>
        <v>1.6382899644007409E-4</v>
      </c>
      <c r="J891" s="2"/>
      <c r="K891" s="2"/>
      <c r="L891" s="2"/>
      <c r="M891" s="2"/>
      <c r="N891" s="2"/>
      <c r="O891" s="2"/>
    </row>
    <row r="892" spans="1:15">
      <c r="A892" s="3" t="s">
        <v>624</v>
      </c>
      <c r="B892">
        <v>3.86</v>
      </c>
      <c r="C892" s="4">
        <v>230</v>
      </c>
      <c r="D892">
        <f t="shared" si="78"/>
        <v>59.585492227979273</v>
      </c>
      <c r="E892" s="6">
        <f t="shared" si="79"/>
        <v>1.8414525377617865E-4</v>
      </c>
      <c r="F892" s="7">
        <f t="shared" si="82"/>
        <v>0.90862232128703224</v>
      </c>
      <c r="G892" s="6">
        <f t="shared" si="80"/>
        <v>3.3534161841425114E-4</v>
      </c>
      <c r="H892" s="7">
        <f t="shared" si="83"/>
        <v>0.76499328882382822</v>
      </c>
      <c r="I892">
        <f t="shared" si="81"/>
        <v>1.6382899644007409E-4</v>
      </c>
      <c r="J892" s="2"/>
      <c r="K892" s="2"/>
      <c r="L892" s="2"/>
      <c r="M892" s="2"/>
      <c r="N892" s="2"/>
      <c r="O892" s="2"/>
    </row>
    <row r="893" spans="1:15">
      <c r="A893" s="3" t="s">
        <v>837</v>
      </c>
      <c r="B893">
        <v>3.86</v>
      </c>
      <c r="C893" s="4">
        <v>230</v>
      </c>
      <c r="D893">
        <f t="shared" si="78"/>
        <v>59.585492227979273</v>
      </c>
      <c r="E893" s="6">
        <f t="shared" si="79"/>
        <v>1.8414525377617865E-4</v>
      </c>
      <c r="F893" s="7">
        <f t="shared" si="82"/>
        <v>0.90880646654080843</v>
      </c>
      <c r="G893" s="6">
        <f t="shared" si="80"/>
        <v>3.3534161841425114E-4</v>
      </c>
      <c r="H893" s="7">
        <f t="shared" si="83"/>
        <v>0.76532863044224242</v>
      </c>
      <c r="I893">
        <f t="shared" si="81"/>
        <v>7.980506036442403E-5</v>
      </c>
      <c r="J893" s="2"/>
      <c r="K893" s="2"/>
      <c r="L893" s="2"/>
      <c r="M893" s="2"/>
      <c r="N893" s="2"/>
      <c r="O893" s="2"/>
    </row>
    <row r="894" spans="1:15">
      <c r="A894" s="3" t="s">
        <v>896</v>
      </c>
      <c r="B894">
        <v>1.88</v>
      </c>
      <c r="C894" s="4">
        <v>112</v>
      </c>
      <c r="D894">
        <f t="shared" si="78"/>
        <v>59.574468085106389</v>
      </c>
      <c r="E894" s="6">
        <f t="shared" si="79"/>
        <v>8.9670732273617435E-5</v>
      </c>
      <c r="F894" s="7">
        <f t="shared" si="82"/>
        <v>0.90889613727308205</v>
      </c>
      <c r="G894" s="6">
        <f t="shared" si="80"/>
        <v>1.6332700585979071E-4</v>
      </c>
      <c r="H894" s="7">
        <f t="shared" si="83"/>
        <v>0.76549195744810217</v>
      </c>
      <c r="I894">
        <f t="shared" si="81"/>
        <v>1.1759815547318642E-4</v>
      </c>
      <c r="J894" s="4"/>
      <c r="K894" s="4"/>
      <c r="L894" s="4"/>
      <c r="M894" s="4"/>
      <c r="N894" s="4"/>
      <c r="O894" s="4"/>
    </row>
    <row r="895" spans="1:15">
      <c r="A895" s="3" t="s">
        <v>360</v>
      </c>
      <c r="B895">
        <v>2.77</v>
      </c>
      <c r="C895" s="4">
        <v>165</v>
      </c>
      <c r="D895">
        <f t="shared" si="78"/>
        <v>59.566787003610109</v>
      </c>
      <c r="E895" s="6">
        <f t="shared" si="79"/>
        <v>1.3210420379595425E-4</v>
      </c>
      <c r="F895" s="7">
        <f t="shared" si="82"/>
        <v>0.909028241476878</v>
      </c>
      <c r="G895" s="6">
        <f t="shared" si="80"/>
        <v>2.4064670544235122E-4</v>
      </c>
      <c r="H895" s="7">
        <f t="shared" si="83"/>
        <v>0.76573260415354449</v>
      </c>
      <c r="I895">
        <f t="shared" si="81"/>
        <v>3.2519520640716948E-4</v>
      </c>
      <c r="J895" s="4"/>
      <c r="K895" s="4"/>
      <c r="L895" s="4"/>
      <c r="M895" s="4"/>
      <c r="N895" s="4"/>
      <c r="O895" s="4"/>
    </row>
    <row r="896" spans="1:15">
      <c r="A896" s="3" t="s">
        <v>671</v>
      </c>
      <c r="B896">
        <v>7.65</v>
      </c>
      <c r="C896" s="4">
        <v>455</v>
      </c>
      <c r="D896">
        <f t="shared" si="78"/>
        <v>59.477124183006531</v>
      </c>
      <c r="E896" s="6">
        <f t="shared" si="79"/>
        <v>3.6428734986157079E-4</v>
      </c>
      <c r="F896" s="7">
        <f t="shared" si="82"/>
        <v>0.9093925288267396</v>
      </c>
      <c r="G896" s="6">
        <f t="shared" si="80"/>
        <v>6.646019121422335E-4</v>
      </c>
      <c r="H896" s="7">
        <f t="shared" si="83"/>
        <v>0.76639720606568673</v>
      </c>
      <c r="I896">
        <f t="shared" si="81"/>
        <v>2.0223541927322231E-4</v>
      </c>
      <c r="J896" s="4"/>
      <c r="K896" s="4"/>
      <c r="L896" s="4"/>
      <c r="M896" s="4"/>
      <c r="N896" s="4"/>
      <c r="O896" s="4"/>
    </row>
    <row r="897" spans="1:15">
      <c r="A897" s="3" t="s">
        <v>294</v>
      </c>
      <c r="B897">
        <v>4.75</v>
      </c>
      <c r="C897" s="4">
        <v>282</v>
      </c>
      <c r="D897">
        <f t="shared" si="78"/>
        <v>59.368421052631582</v>
      </c>
      <c r="E897" s="6">
        <f t="shared" si="79"/>
        <v>2.2577809376035817E-4</v>
      </c>
      <c r="F897" s="7">
        <f t="shared" si="82"/>
        <v>0.90961830692049994</v>
      </c>
      <c r="G897" s="6">
        <f t="shared" si="80"/>
        <v>4.1266131799681165E-4</v>
      </c>
      <c r="H897" s="7">
        <f t="shared" si="83"/>
        <v>0.76680986738368351</v>
      </c>
      <c r="I897">
        <f t="shared" si="81"/>
        <v>6.3649926487063802E-4</v>
      </c>
      <c r="J897" s="4"/>
      <c r="K897" s="4"/>
      <c r="L897" s="4"/>
      <c r="M897" s="4"/>
      <c r="N897" s="4"/>
      <c r="O897" s="4"/>
    </row>
    <row r="898" spans="1:15">
      <c r="A898" s="3" t="s">
        <v>507</v>
      </c>
      <c r="B898">
        <v>14.93</v>
      </c>
      <c r="C898" s="4">
        <v>885</v>
      </c>
      <c r="D898">
        <f t="shared" ref="D898:D961" si="84">C898/B898</f>
        <v>59.276624246483593</v>
      </c>
      <c r="E898" s="6">
        <f t="shared" si="79"/>
        <v>7.0855891126920915E-4</v>
      </c>
      <c r="F898" s="7">
        <f t="shared" si="82"/>
        <v>0.91032686583176914</v>
      </c>
      <c r="G898" s="6">
        <f t="shared" si="80"/>
        <v>1.297059679514189E-3</v>
      </c>
      <c r="H898" s="7">
        <f t="shared" si="83"/>
        <v>0.76810692706319772</v>
      </c>
      <c r="I898">
        <f t="shared" si="81"/>
        <v>1.8210801823470568E-4</v>
      </c>
      <c r="J898" s="4"/>
      <c r="K898" s="4"/>
      <c r="L898" s="4"/>
      <c r="M898" s="4"/>
      <c r="N898" s="4"/>
      <c r="O898" s="4"/>
    </row>
    <row r="899" spans="1:15">
      <c r="A899" s="3" t="s">
        <v>642</v>
      </c>
      <c r="B899">
        <v>4.2699999999999996</v>
      </c>
      <c r="C899" s="4">
        <v>253</v>
      </c>
      <c r="D899">
        <f t="shared" si="84"/>
        <v>59.250585480093683</v>
      </c>
      <c r="E899" s="6">
        <f t="shared" ref="E899:E962" si="85">C899/1249014</f>
        <v>2.0255977915379652E-4</v>
      </c>
      <c r="F899" s="7">
        <f t="shared" si="82"/>
        <v>0.91052942561092298</v>
      </c>
      <c r="G899" s="6">
        <f t="shared" ref="G899:G962" si="86">B899/11510.65</f>
        <v>3.7096080586239698E-4</v>
      </c>
      <c r="H899" s="7">
        <f t="shared" si="83"/>
        <v>0.76847788786906013</v>
      </c>
      <c r="I899">
        <f t="shared" ref="I899:I962" si="87">F899*H900-F900*H899</f>
        <v>3.1781016340415302E-4</v>
      </c>
      <c r="J899" s="4"/>
      <c r="K899" s="4"/>
      <c r="L899" s="4"/>
      <c r="M899" s="4"/>
      <c r="N899" s="4"/>
      <c r="O899" s="4"/>
    </row>
    <row r="900" spans="1:15">
      <c r="A900" s="3" t="s">
        <v>58</v>
      </c>
      <c r="B900">
        <v>7.44</v>
      </c>
      <c r="C900" s="4">
        <v>440</v>
      </c>
      <c r="D900">
        <f t="shared" si="84"/>
        <v>59.139784946236553</v>
      </c>
      <c r="E900" s="6">
        <f t="shared" si="85"/>
        <v>3.5227787678921135E-4</v>
      </c>
      <c r="F900" s="7">
        <f t="shared" ref="F900:F963" si="88">F899+E900</f>
        <v>0.91088170348771225</v>
      </c>
      <c r="G900" s="6">
        <f t="shared" si="86"/>
        <v>6.4635793808342709E-4</v>
      </c>
      <c r="H900" s="7">
        <f t="shared" ref="H900:H963" si="89">H899+G900</f>
        <v>0.76912424580714356</v>
      </c>
      <c r="I900">
        <f t="shared" si="87"/>
        <v>3.0691237921920411E-4</v>
      </c>
      <c r="J900" s="4"/>
      <c r="K900" s="4"/>
      <c r="L900" s="4"/>
      <c r="M900" s="4"/>
      <c r="N900" s="4"/>
      <c r="O900" s="4"/>
    </row>
    <row r="901" spans="1:15">
      <c r="A901" s="3" t="s">
        <v>86</v>
      </c>
      <c r="B901">
        <v>7.17</v>
      </c>
      <c r="C901" s="4">
        <v>423</v>
      </c>
      <c r="D901">
        <f t="shared" si="84"/>
        <v>58.995815899581594</v>
      </c>
      <c r="E901" s="6">
        <f t="shared" si="85"/>
        <v>3.3866714064053726E-4</v>
      </c>
      <c r="F901" s="7">
        <f t="shared" si="88"/>
        <v>0.91122037062835282</v>
      </c>
      <c r="G901" s="6">
        <f t="shared" si="86"/>
        <v>6.2290140000781889E-4</v>
      </c>
      <c r="H901" s="7">
        <f t="shared" si="89"/>
        <v>0.76974714720715143</v>
      </c>
      <c r="I901">
        <f t="shared" si="87"/>
        <v>2.3783117618192406E-4</v>
      </c>
      <c r="J901" s="2"/>
      <c r="K901" s="2"/>
      <c r="L901" s="2"/>
      <c r="M901" s="2"/>
      <c r="N901" s="2"/>
      <c r="O901" s="2"/>
    </row>
    <row r="902" spans="1:15">
      <c r="A902" s="3" t="s">
        <v>163</v>
      </c>
      <c r="B902">
        <v>5.55</v>
      </c>
      <c r="C902" s="4">
        <v>327</v>
      </c>
      <c r="D902">
        <f t="shared" si="84"/>
        <v>58.918918918918919</v>
      </c>
      <c r="E902" s="6">
        <f t="shared" si="85"/>
        <v>2.6180651297743658E-4</v>
      </c>
      <c r="F902" s="7">
        <f t="shared" si="88"/>
        <v>0.91148217714133029</v>
      </c>
      <c r="G902" s="6">
        <f t="shared" si="86"/>
        <v>4.8216217155416943E-4</v>
      </c>
      <c r="H902" s="7">
        <f t="shared" si="89"/>
        <v>0.7702293093787056</v>
      </c>
      <c r="I902">
        <f t="shared" si="87"/>
        <v>3.355662722580588E-4</v>
      </c>
      <c r="J902" s="2"/>
      <c r="K902" s="2"/>
      <c r="L902" s="2"/>
      <c r="M902" s="2"/>
      <c r="N902" s="2"/>
      <c r="O902" s="2"/>
    </row>
    <row r="903" spans="1:15">
      <c r="A903" s="3" t="s">
        <v>916</v>
      </c>
      <c r="B903">
        <v>7.82</v>
      </c>
      <c r="C903" s="4">
        <v>460</v>
      </c>
      <c r="D903">
        <f t="shared" si="84"/>
        <v>58.823529411764703</v>
      </c>
      <c r="E903" s="6">
        <f t="shared" si="85"/>
        <v>3.6829050755235731E-4</v>
      </c>
      <c r="F903" s="7">
        <f t="shared" si="88"/>
        <v>0.91185046764888267</v>
      </c>
      <c r="G903" s="6">
        <f t="shared" si="86"/>
        <v>6.793708435231721E-4</v>
      </c>
      <c r="H903" s="7">
        <f t="shared" si="89"/>
        <v>0.7709086802222288</v>
      </c>
      <c r="I903">
        <f t="shared" si="87"/>
        <v>2.9680745372073769E-4</v>
      </c>
      <c r="J903" s="4"/>
      <c r="K903" s="4"/>
      <c r="L903" s="4"/>
      <c r="M903" s="4"/>
      <c r="N903" s="4"/>
      <c r="O903" s="4"/>
    </row>
    <row r="904" spans="1:15">
      <c r="A904" s="3" t="s">
        <v>762</v>
      </c>
      <c r="B904">
        <v>6.91</v>
      </c>
      <c r="C904" s="4">
        <v>406</v>
      </c>
      <c r="D904">
        <f t="shared" si="84"/>
        <v>58.755426917510853</v>
      </c>
      <c r="E904" s="6">
        <f t="shared" si="85"/>
        <v>3.2505640449186318E-4</v>
      </c>
      <c r="F904" s="7">
        <f t="shared" si="88"/>
        <v>0.91217552405337454</v>
      </c>
      <c r="G904" s="6">
        <f t="shared" si="86"/>
        <v>6.0031362260167757E-4</v>
      </c>
      <c r="H904" s="7">
        <f t="shared" si="89"/>
        <v>0.77150899384483052</v>
      </c>
      <c r="I904">
        <f t="shared" si="87"/>
        <v>1.8008883935782816E-4</v>
      </c>
      <c r="J904" s="4"/>
      <c r="K904" s="4"/>
      <c r="L904" s="4"/>
      <c r="M904" s="4"/>
      <c r="N904" s="4"/>
      <c r="O904" s="4"/>
    </row>
    <row r="905" spans="1:15">
      <c r="A905" s="3" t="s">
        <v>55</v>
      </c>
      <c r="B905">
        <v>4.1900000000000004</v>
      </c>
      <c r="C905" s="4">
        <v>246</v>
      </c>
      <c r="D905">
        <f t="shared" si="84"/>
        <v>58.711217183770877</v>
      </c>
      <c r="E905" s="6">
        <f t="shared" si="85"/>
        <v>1.9695535838669542E-4</v>
      </c>
      <c r="F905" s="7">
        <f t="shared" si="88"/>
        <v>0.91237247941176125</v>
      </c>
      <c r="G905" s="6">
        <f t="shared" si="86"/>
        <v>3.6401072050666128E-4</v>
      </c>
      <c r="H905" s="7">
        <f t="shared" si="89"/>
        <v>0.77187300456533714</v>
      </c>
      <c r="I905">
        <f t="shared" si="87"/>
        <v>1.0793911079113316E-3</v>
      </c>
      <c r="J905" s="4"/>
      <c r="K905" s="4"/>
      <c r="L905" s="4"/>
      <c r="M905" s="4"/>
      <c r="N905" s="4"/>
      <c r="O905" s="4"/>
    </row>
    <row r="906" spans="1:15">
      <c r="A906" s="3" t="s">
        <v>961</v>
      </c>
      <c r="B906">
        <v>25.11</v>
      </c>
      <c r="C906" s="4">
        <v>1474</v>
      </c>
      <c r="D906">
        <f t="shared" si="84"/>
        <v>58.701712465153328</v>
      </c>
      <c r="E906" s="6">
        <f t="shared" si="85"/>
        <v>1.180130887243858E-3</v>
      </c>
      <c r="F906" s="7">
        <f t="shared" si="88"/>
        <v>0.91355261029900514</v>
      </c>
      <c r="G906" s="6">
        <f t="shared" si="86"/>
        <v>2.1814580410315664E-3</v>
      </c>
      <c r="H906" s="7">
        <f t="shared" si="89"/>
        <v>0.77405446260636868</v>
      </c>
      <c r="I906">
        <f t="shared" si="87"/>
        <v>2.2060739324425427E-4</v>
      </c>
      <c r="J906" s="2"/>
      <c r="K906" s="2"/>
      <c r="L906" s="2"/>
      <c r="M906" s="2"/>
      <c r="N906" s="2"/>
      <c r="O906" s="2"/>
    </row>
    <row r="907" spans="1:15">
      <c r="A907" s="3" t="s">
        <v>744</v>
      </c>
      <c r="B907">
        <v>5.13</v>
      </c>
      <c r="C907" s="4">
        <v>301</v>
      </c>
      <c r="D907">
        <f t="shared" si="84"/>
        <v>58.67446393762183</v>
      </c>
      <c r="E907" s="6">
        <f t="shared" si="85"/>
        <v>2.4099009298534683E-4</v>
      </c>
      <c r="F907" s="7">
        <f t="shared" si="88"/>
        <v>0.91379360039199053</v>
      </c>
      <c r="G907" s="6">
        <f t="shared" si="86"/>
        <v>4.456742234365566E-4</v>
      </c>
      <c r="H907" s="7">
        <f t="shared" si="89"/>
        <v>0.77450013682980523</v>
      </c>
      <c r="I907">
        <f t="shared" si="87"/>
        <v>2.5348365160482444E-4</v>
      </c>
      <c r="J907" s="2"/>
      <c r="K907" s="2"/>
      <c r="L907" s="2"/>
      <c r="M907" s="2"/>
      <c r="N907" s="2"/>
      <c r="O907" s="2"/>
    </row>
    <row r="908" spans="1:15">
      <c r="A908" s="3" t="s">
        <v>598</v>
      </c>
      <c r="B908">
        <v>5.88</v>
      </c>
      <c r="C908" s="4">
        <v>344</v>
      </c>
      <c r="D908">
        <f t="shared" si="84"/>
        <v>58.503401360544217</v>
      </c>
      <c r="E908" s="6">
        <f t="shared" si="85"/>
        <v>2.7541724912611066E-4</v>
      </c>
      <c r="F908" s="7">
        <f t="shared" si="88"/>
        <v>0.9140690176411167</v>
      </c>
      <c r="G908" s="6">
        <f t="shared" si="86"/>
        <v>5.1083127364657947E-4</v>
      </c>
      <c r="H908" s="7">
        <f t="shared" si="89"/>
        <v>0.77501096810345182</v>
      </c>
      <c r="I908">
        <f t="shared" si="87"/>
        <v>3.1018022236550813E-4</v>
      </c>
      <c r="J908" s="4"/>
      <c r="K908" s="4"/>
      <c r="L908" s="4"/>
      <c r="M908" s="4"/>
      <c r="N908" s="4"/>
      <c r="O908" s="4"/>
    </row>
    <row r="909" spans="1:15">
      <c r="A909" s="3" t="s">
        <v>1074</v>
      </c>
      <c r="B909">
        <v>7.18</v>
      </c>
      <c r="C909" s="4">
        <v>419</v>
      </c>
      <c r="D909">
        <f t="shared" si="84"/>
        <v>58.356545961002787</v>
      </c>
      <c r="E909" s="6">
        <f t="shared" si="85"/>
        <v>3.3546461448790804E-4</v>
      </c>
      <c r="F909" s="7">
        <f t="shared" si="88"/>
        <v>0.91440448225560456</v>
      </c>
      <c r="G909" s="6">
        <f t="shared" si="86"/>
        <v>6.2377016067728577E-4</v>
      </c>
      <c r="H909" s="7">
        <f t="shared" si="89"/>
        <v>0.7756347382641291</v>
      </c>
      <c r="I909">
        <f t="shared" si="87"/>
        <v>6.2554624509802981E-4</v>
      </c>
      <c r="J909" s="4"/>
      <c r="K909" s="4"/>
      <c r="L909" s="4"/>
      <c r="M909" s="4"/>
      <c r="N909" s="4"/>
      <c r="O909" s="4"/>
    </row>
    <row r="910" spans="1:15">
      <c r="A910" s="3" t="s">
        <v>703</v>
      </c>
      <c r="B910">
        <v>14.48</v>
      </c>
      <c r="C910" s="4">
        <v>845</v>
      </c>
      <c r="D910">
        <f t="shared" si="84"/>
        <v>58.356353591160222</v>
      </c>
      <c r="E910" s="6">
        <f t="shared" si="85"/>
        <v>6.7653364974291723E-4</v>
      </c>
      <c r="F910" s="7">
        <f t="shared" si="88"/>
        <v>0.91508101590534752</v>
      </c>
      <c r="G910" s="6">
        <f t="shared" si="86"/>
        <v>1.2579654493881753E-3</v>
      </c>
      <c r="H910" s="7">
        <f t="shared" si="89"/>
        <v>0.77689270371351726</v>
      </c>
      <c r="I910">
        <f t="shared" si="87"/>
        <v>1.275361611569048E-4</v>
      </c>
      <c r="J910" s="2"/>
      <c r="K910" s="2"/>
      <c r="L910" s="2"/>
      <c r="M910" s="2"/>
      <c r="N910" s="2"/>
      <c r="O910" s="2"/>
    </row>
    <row r="911" spans="1:15">
      <c r="A911" s="3" t="s">
        <v>130</v>
      </c>
      <c r="B911">
        <v>2.95</v>
      </c>
      <c r="C911" s="4">
        <v>172</v>
      </c>
      <c r="D911">
        <f t="shared" si="84"/>
        <v>58.305084745762706</v>
      </c>
      <c r="E911" s="6">
        <f t="shared" si="85"/>
        <v>1.3770862456305533E-4</v>
      </c>
      <c r="F911" s="7">
        <f t="shared" si="88"/>
        <v>0.9152187245299106</v>
      </c>
      <c r="G911" s="6">
        <f t="shared" si="86"/>
        <v>2.5628439749275671E-4</v>
      </c>
      <c r="H911" s="7">
        <f t="shared" si="89"/>
        <v>0.77714898811101008</v>
      </c>
      <c r="I911">
        <f t="shared" si="87"/>
        <v>1.740354871996308E-4</v>
      </c>
      <c r="J911" s="2"/>
      <c r="K911" s="2"/>
      <c r="L911" s="2"/>
      <c r="M911" s="2"/>
      <c r="N911" s="2"/>
      <c r="O911" s="2"/>
    </row>
    <row r="912" spans="1:15">
      <c r="A912" s="3" t="s">
        <v>309</v>
      </c>
      <c r="B912">
        <v>4.0199999999999996</v>
      </c>
      <c r="C912" s="4">
        <v>234</v>
      </c>
      <c r="D912">
        <f t="shared" si="84"/>
        <v>58.208955223880601</v>
      </c>
      <c r="E912" s="6">
        <f t="shared" si="85"/>
        <v>1.8734777992880785E-4</v>
      </c>
      <c r="F912" s="7">
        <f t="shared" si="88"/>
        <v>0.91540607230983939</v>
      </c>
      <c r="G912" s="6">
        <f t="shared" si="86"/>
        <v>3.4924178912572269E-4</v>
      </c>
      <c r="H912" s="7">
        <f t="shared" si="89"/>
        <v>0.77749822990013584</v>
      </c>
      <c r="I912">
        <f t="shared" si="87"/>
        <v>2.4418222960020941E-4</v>
      </c>
      <c r="J912" s="2"/>
      <c r="K912" s="2"/>
      <c r="L912" s="2"/>
      <c r="M912" s="2"/>
      <c r="N912" s="2"/>
      <c r="O912" s="2"/>
    </row>
    <row r="913" spans="1:15">
      <c r="A913" s="3" t="s">
        <v>380</v>
      </c>
      <c r="B913">
        <v>5.63</v>
      </c>
      <c r="C913" s="4">
        <v>327</v>
      </c>
      <c r="D913">
        <f t="shared" si="84"/>
        <v>58.081705150976909</v>
      </c>
      <c r="E913" s="6">
        <f t="shared" si="85"/>
        <v>2.6180651297743658E-4</v>
      </c>
      <c r="F913" s="7">
        <f t="shared" si="88"/>
        <v>0.91566787882281686</v>
      </c>
      <c r="G913" s="6">
        <f t="shared" si="86"/>
        <v>4.8911225690990523E-4</v>
      </c>
      <c r="H913" s="7">
        <f t="shared" si="89"/>
        <v>0.77798734215704579</v>
      </c>
      <c r="I913">
        <f t="shared" si="87"/>
        <v>3.5581546396967756E-4</v>
      </c>
      <c r="J913" s="2"/>
      <c r="K913" s="2"/>
      <c r="L913" s="2"/>
      <c r="M913" s="2"/>
      <c r="N913" s="2"/>
      <c r="O913" s="2"/>
    </row>
    <row r="914" spans="1:15">
      <c r="A914" s="3" t="s">
        <v>143</v>
      </c>
      <c r="B914">
        <v>8.1999999999999993</v>
      </c>
      <c r="C914" s="4">
        <v>476</v>
      </c>
      <c r="D914">
        <f t="shared" si="84"/>
        <v>58.048780487804883</v>
      </c>
      <c r="E914" s="6">
        <f t="shared" si="85"/>
        <v>3.811006121628741E-4</v>
      </c>
      <c r="F914" s="7">
        <f t="shared" si="88"/>
        <v>0.91604897943497976</v>
      </c>
      <c r="G914" s="6">
        <f t="shared" si="86"/>
        <v>7.1238374896291689E-4</v>
      </c>
      <c r="H914" s="7">
        <f t="shared" si="89"/>
        <v>0.77869972590600867</v>
      </c>
      <c r="I914">
        <f t="shared" si="87"/>
        <v>2.2959302602421072E-4</v>
      </c>
      <c r="J914" s="4"/>
      <c r="K914" s="4"/>
      <c r="L914" s="4"/>
      <c r="M914" s="4"/>
      <c r="N914" s="4"/>
      <c r="O914" s="4"/>
    </row>
    <row r="915" spans="1:15">
      <c r="A915" s="3" t="s">
        <v>34</v>
      </c>
      <c r="B915">
        <v>5.29</v>
      </c>
      <c r="C915" s="4">
        <v>307</v>
      </c>
      <c r="D915">
        <f t="shared" si="84"/>
        <v>58.034026465028354</v>
      </c>
      <c r="E915" s="6">
        <f t="shared" si="85"/>
        <v>2.4579388221429062E-4</v>
      </c>
      <c r="F915" s="7">
        <f t="shared" si="88"/>
        <v>0.916294773317194</v>
      </c>
      <c r="G915" s="6">
        <f t="shared" si="86"/>
        <v>4.5957439414802815E-4</v>
      </c>
      <c r="H915" s="7">
        <f t="shared" si="89"/>
        <v>0.77915930030015668</v>
      </c>
      <c r="I915">
        <f t="shared" si="87"/>
        <v>1.9232448745765129E-4</v>
      </c>
      <c r="J915" s="4"/>
      <c r="K915" s="4"/>
      <c r="L915" s="4"/>
      <c r="M915" s="4"/>
      <c r="N915" s="4"/>
      <c r="O915" s="4"/>
    </row>
    <row r="916" spans="1:15">
      <c r="A916" s="3" t="s">
        <v>654</v>
      </c>
      <c r="B916">
        <v>4.43</v>
      </c>
      <c r="C916" s="4">
        <v>257</v>
      </c>
      <c r="D916">
        <f t="shared" si="84"/>
        <v>58.013544018058695</v>
      </c>
      <c r="E916" s="6">
        <f t="shared" si="85"/>
        <v>2.0576230530642572E-4</v>
      </c>
      <c r="F916" s="7">
        <f t="shared" si="88"/>
        <v>0.91650053562250045</v>
      </c>
      <c r="G916" s="6">
        <f t="shared" si="86"/>
        <v>3.8486097657386854E-4</v>
      </c>
      <c r="H916" s="7">
        <f t="shared" si="89"/>
        <v>0.77954416127673054</v>
      </c>
      <c r="I916">
        <f t="shared" si="87"/>
        <v>2.3249792742796593E-4</v>
      </c>
      <c r="J916" s="4"/>
      <c r="K916" s="4"/>
      <c r="L916" s="4"/>
      <c r="M916" s="4"/>
      <c r="N916" s="4"/>
      <c r="O916" s="4"/>
    </row>
    <row r="917" spans="1:15">
      <c r="A917" s="3" t="s">
        <v>686</v>
      </c>
      <c r="B917">
        <v>5.35</v>
      </c>
      <c r="C917" s="4">
        <v>310</v>
      </c>
      <c r="D917">
        <f t="shared" si="84"/>
        <v>57.943925233644862</v>
      </c>
      <c r="E917" s="6">
        <f t="shared" si="85"/>
        <v>2.4819577682876255E-4</v>
      </c>
      <c r="F917" s="7">
        <f t="shared" si="88"/>
        <v>0.91674873139932922</v>
      </c>
      <c r="G917" s="6">
        <f t="shared" si="86"/>
        <v>4.6478695816482994E-4</v>
      </c>
      <c r="H917" s="7">
        <f t="shared" si="89"/>
        <v>0.78000894823489542</v>
      </c>
      <c r="I917">
        <f t="shared" si="87"/>
        <v>1.2701863043773631E-4</v>
      </c>
      <c r="J917" s="2"/>
      <c r="K917" s="2"/>
      <c r="L917" s="2"/>
      <c r="M917" s="2"/>
      <c r="N917" s="2"/>
      <c r="O917" s="2"/>
    </row>
    <row r="918" spans="1:15">
      <c r="A918" s="3" t="s">
        <v>86</v>
      </c>
      <c r="B918">
        <v>2.92</v>
      </c>
      <c r="C918" s="4">
        <v>169</v>
      </c>
      <c r="D918">
        <f t="shared" si="84"/>
        <v>57.876712328767127</v>
      </c>
      <c r="E918" s="6">
        <f t="shared" si="85"/>
        <v>1.3530672994858345E-4</v>
      </c>
      <c r="F918" s="7">
        <f t="shared" si="88"/>
        <v>0.91688403812927777</v>
      </c>
      <c r="G918" s="6">
        <f t="shared" si="86"/>
        <v>2.5367811548435577E-4</v>
      </c>
      <c r="H918" s="7">
        <f t="shared" si="89"/>
        <v>0.7802626263503798</v>
      </c>
      <c r="I918">
        <f t="shared" si="87"/>
        <v>1.8662298638227881E-4</v>
      </c>
      <c r="J918" s="2"/>
      <c r="K918" s="2"/>
      <c r="L918" s="2"/>
      <c r="M918" s="2"/>
      <c r="N918" s="2"/>
      <c r="O918" s="2"/>
    </row>
    <row r="919" spans="1:15">
      <c r="A919" s="3" t="s">
        <v>789</v>
      </c>
      <c r="B919">
        <v>4.28</v>
      </c>
      <c r="C919" s="4">
        <v>247</v>
      </c>
      <c r="D919">
        <f t="shared" si="84"/>
        <v>57.710280373831772</v>
      </c>
      <c r="E919" s="6">
        <f t="shared" si="85"/>
        <v>1.9775598992485274E-4</v>
      </c>
      <c r="F919" s="7">
        <f t="shared" si="88"/>
        <v>0.91708179411920265</v>
      </c>
      <c r="G919" s="6">
        <f t="shared" si="86"/>
        <v>3.7182956653186402E-4</v>
      </c>
      <c r="H919" s="7">
        <f t="shared" si="89"/>
        <v>0.78063445591691161</v>
      </c>
      <c r="I919">
        <f t="shared" si="87"/>
        <v>4.3171030073518857E-4</v>
      </c>
      <c r="J919" s="4"/>
      <c r="K919" s="4"/>
      <c r="L919" s="4"/>
      <c r="M919" s="4"/>
      <c r="N919" s="4"/>
      <c r="O919" s="4"/>
    </row>
    <row r="920" spans="1:15">
      <c r="A920" s="3" t="s">
        <v>615</v>
      </c>
      <c r="B920">
        <v>9.89</v>
      </c>
      <c r="C920" s="4">
        <v>570</v>
      </c>
      <c r="D920">
        <f t="shared" si="84"/>
        <v>57.633973710819006</v>
      </c>
      <c r="E920" s="6">
        <f t="shared" si="85"/>
        <v>4.5635997674966014E-4</v>
      </c>
      <c r="F920" s="7">
        <f t="shared" si="88"/>
        <v>0.9175381540959523</v>
      </c>
      <c r="G920" s="6">
        <f t="shared" si="86"/>
        <v>8.5920430210283528E-4</v>
      </c>
      <c r="H920" s="7">
        <f t="shared" si="89"/>
        <v>0.78149366021901445</v>
      </c>
      <c r="I920">
        <f t="shared" si="87"/>
        <v>5.3473723904562398E-4</v>
      </c>
      <c r="J920" s="4"/>
      <c r="K920" s="4"/>
      <c r="L920" s="4"/>
      <c r="M920" s="4"/>
      <c r="N920" s="4"/>
      <c r="O920" s="4"/>
    </row>
    <row r="921" spans="1:15">
      <c r="A921" s="3" t="s">
        <v>75</v>
      </c>
      <c r="B921">
        <v>12.25</v>
      </c>
      <c r="C921" s="4">
        <v>706</v>
      </c>
      <c r="D921">
        <f t="shared" si="84"/>
        <v>57.632653061224488</v>
      </c>
      <c r="E921" s="6">
        <f t="shared" si="85"/>
        <v>5.652458659390527E-4</v>
      </c>
      <c r="F921" s="7">
        <f t="shared" si="88"/>
        <v>0.91810339996189139</v>
      </c>
      <c r="G921" s="6">
        <f t="shared" si="86"/>
        <v>1.0642318200970405E-3</v>
      </c>
      <c r="H921" s="7">
        <f t="shared" si="89"/>
        <v>0.78255789203911152</v>
      </c>
      <c r="I921">
        <f t="shared" si="87"/>
        <v>2.4508781098064869E-4</v>
      </c>
      <c r="J921" s="2"/>
      <c r="K921" s="2"/>
      <c r="L921" s="2"/>
      <c r="M921" s="2"/>
      <c r="N921" s="2"/>
      <c r="O921" s="2"/>
    </row>
    <row r="922" spans="1:15">
      <c r="A922" s="3" t="s">
        <v>541</v>
      </c>
      <c r="B922">
        <v>5.61</v>
      </c>
      <c r="C922" s="4">
        <v>323</v>
      </c>
      <c r="D922">
        <f t="shared" si="84"/>
        <v>57.575757575757571</v>
      </c>
      <c r="E922" s="6">
        <f t="shared" si="85"/>
        <v>2.5860398682480741E-4</v>
      </c>
      <c r="F922" s="7">
        <f t="shared" si="88"/>
        <v>0.91836200394871614</v>
      </c>
      <c r="G922" s="6">
        <f t="shared" si="86"/>
        <v>4.8737473557097127E-4</v>
      </c>
      <c r="H922" s="7">
        <f t="shared" si="89"/>
        <v>0.78304526677468245</v>
      </c>
      <c r="I922">
        <f t="shared" si="87"/>
        <v>3.2948099958918231E-4</v>
      </c>
      <c r="J922" s="2"/>
      <c r="K922" s="2"/>
      <c r="L922" s="2"/>
      <c r="M922" s="2"/>
      <c r="N922" s="2"/>
      <c r="O922" s="2"/>
    </row>
    <row r="923" spans="1:15">
      <c r="A923" s="3" t="s">
        <v>1018</v>
      </c>
      <c r="B923">
        <v>7.54</v>
      </c>
      <c r="C923" s="4">
        <v>434</v>
      </c>
      <c r="D923">
        <f t="shared" si="84"/>
        <v>57.559681697612731</v>
      </c>
      <c r="E923" s="6">
        <f t="shared" si="85"/>
        <v>3.4747408756026754E-4</v>
      </c>
      <c r="F923" s="7">
        <f t="shared" si="88"/>
        <v>0.91870947803627645</v>
      </c>
      <c r="G923" s="6">
        <f t="shared" si="86"/>
        <v>6.5504554477809681E-4</v>
      </c>
      <c r="H923" s="7">
        <f t="shared" si="89"/>
        <v>0.78370031231946058</v>
      </c>
      <c r="I923">
        <f t="shared" si="87"/>
        <v>1.2456686785045079E-4</v>
      </c>
      <c r="J923" s="4"/>
      <c r="K923" s="4"/>
      <c r="L923" s="4"/>
      <c r="M923" s="4"/>
      <c r="N923" s="4"/>
      <c r="O923" s="4"/>
    </row>
    <row r="924" spans="1:15">
      <c r="A924" s="3" t="s">
        <v>559</v>
      </c>
      <c r="B924">
        <v>2.85</v>
      </c>
      <c r="C924" s="4">
        <v>164</v>
      </c>
      <c r="D924">
        <f t="shared" si="84"/>
        <v>57.543859649122808</v>
      </c>
      <c r="E924" s="6">
        <f t="shared" si="85"/>
        <v>1.3130357225779696E-4</v>
      </c>
      <c r="F924" s="7">
        <f t="shared" si="88"/>
        <v>0.91884078160853422</v>
      </c>
      <c r="G924" s="6">
        <f t="shared" si="86"/>
        <v>2.47596790798087E-4</v>
      </c>
      <c r="H924" s="7">
        <f t="shared" si="89"/>
        <v>0.78394790911025869</v>
      </c>
      <c r="I924">
        <f t="shared" si="87"/>
        <v>2.351738646202417E-4</v>
      </c>
      <c r="J924" s="4"/>
      <c r="K924" s="4"/>
      <c r="L924" s="4"/>
      <c r="M924" s="4"/>
      <c r="N924" s="4"/>
      <c r="O924" s="4"/>
    </row>
    <row r="925" spans="1:15">
      <c r="A925" s="3" t="s">
        <v>964</v>
      </c>
      <c r="B925">
        <v>5.36</v>
      </c>
      <c r="C925" s="4">
        <v>307</v>
      </c>
      <c r="D925">
        <f t="shared" si="84"/>
        <v>57.276119402985074</v>
      </c>
      <c r="E925" s="6">
        <f t="shared" si="85"/>
        <v>2.4579388221429062E-4</v>
      </c>
      <c r="F925" s="7">
        <f t="shared" si="88"/>
        <v>0.91908657549074846</v>
      </c>
      <c r="G925" s="6">
        <f t="shared" si="86"/>
        <v>4.6565571883429698E-4</v>
      </c>
      <c r="H925" s="7">
        <f t="shared" si="89"/>
        <v>0.78441356482909297</v>
      </c>
      <c r="I925">
        <f t="shared" si="87"/>
        <v>2.3825102354457783E-4</v>
      </c>
      <c r="J925" s="4"/>
      <c r="K925" s="4"/>
      <c r="L925" s="4"/>
      <c r="M925" s="4"/>
      <c r="N925" s="4"/>
      <c r="O925" s="4"/>
    </row>
    <row r="926" spans="1:15">
      <c r="A926" s="3" t="s">
        <v>389</v>
      </c>
      <c r="B926">
        <v>5.43</v>
      </c>
      <c r="C926" s="4">
        <v>311</v>
      </c>
      <c r="D926">
        <f t="shared" si="84"/>
        <v>57.274401473296507</v>
      </c>
      <c r="E926" s="6">
        <f t="shared" si="85"/>
        <v>2.4899640836691984E-4</v>
      </c>
      <c r="F926" s="7">
        <f t="shared" si="88"/>
        <v>0.91933557189911541</v>
      </c>
      <c r="G926" s="6">
        <f t="shared" si="86"/>
        <v>4.7173704352056575E-4</v>
      </c>
      <c r="H926" s="7">
        <f t="shared" si="89"/>
        <v>0.78488530187261352</v>
      </c>
      <c r="I926">
        <f t="shared" si="87"/>
        <v>9.9608436781140064E-5</v>
      </c>
      <c r="J926" s="4"/>
      <c r="K926" s="4"/>
      <c r="L926" s="4"/>
      <c r="M926" s="4"/>
      <c r="N926" s="4"/>
      <c r="O926" s="4"/>
    </row>
    <row r="927" spans="1:15">
      <c r="A927" s="3" t="s">
        <v>679</v>
      </c>
      <c r="B927">
        <v>2.27</v>
      </c>
      <c r="C927" s="4">
        <v>130</v>
      </c>
      <c r="D927">
        <f t="shared" si="84"/>
        <v>57.268722466960355</v>
      </c>
      <c r="E927" s="6">
        <f t="shared" si="85"/>
        <v>1.040820999604488E-4</v>
      </c>
      <c r="F927" s="7">
        <f t="shared" si="88"/>
        <v>0.9194396539990759</v>
      </c>
      <c r="G927" s="6">
        <f t="shared" si="86"/>
        <v>1.9720867196900262E-4</v>
      </c>
      <c r="H927" s="7">
        <f t="shared" si="89"/>
        <v>0.78508251054458256</v>
      </c>
      <c r="I927">
        <f t="shared" si="87"/>
        <v>3.8333606759277661E-4</v>
      </c>
      <c r="J927" s="2"/>
      <c r="K927" s="2"/>
      <c r="L927" s="2"/>
      <c r="M927" s="2"/>
      <c r="N927" s="2"/>
      <c r="O927" s="2"/>
    </row>
    <row r="928" spans="1:15">
      <c r="A928" s="3" t="s">
        <v>974</v>
      </c>
      <c r="B928">
        <v>8.7100000000000009</v>
      </c>
      <c r="C928" s="4">
        <v>497</v>
      </c>
      <c r="D928">
        <f t="shared" si="84"/>
        <v>57.060849598163024</v>
      </c>
      <c r="E928" s="6">
        <f t="shared" si="85"/>
        <v>3.9791387446417735E-4</v>
      </c>
      <c r="F928" s="7">
        <f t="shared" si="88"/>
        <v>0.9198375678735401</v>
      </c>
      <c r="G928" s="6">
        <f t="shared" si="86"/>
        <v>7.5669054310573266E-4</v>
      </c>
      <c r="H928" s="7">
        <f t="shared" si="89"/>
        <v>0.78583920108768834</v>
      </c>
      <c r="I928">
        <f t="shared" si="87"/>
        <v>2.7466638679163324E-4</v>
      </c>
      <c r="J928" s="2"/>
      <c r="K928" s="2"/>
      <c r="L928" s="2"/>
      <c r="M928" s="2"/>
      <c r="N928" s="2"/>
      <c r="O928" s="2"/>
    </row>
    <row r="929" spans="1:15">
      <c r="A929" s="3" t="s">
        <v>158</v>
      </c>
      <c r="B929">
        <v>6.24</v>
      </c>
      <c r="C929" s="4">
        <v>356</v>
      </c>
      <c r="D929">
        <f t="shared" si="84"/>
        <v>57.051282051282051</v>
      </c>
      <c r="E929" s="6">
        <f t="shared" si="85"/>
        <v>2.8502482758399828E-4</v>
      </c>
      <c r="F929" s="7">
        <f t="shared" si="88"/>
        <v>0.92012259270112406</v>
      </c>
      <c r="G929" s="6">
        <f t="shared" si="86"/>
        <v>5.4210665774739051E-4</v>
      </c>
      <c r="H929" s="7">
        <f t="shared" si="89"/>
        <v>0.78638130774543569</v>
      </c>
      <c r="I929">
        <f t="shared" si="87"/>
        <v>1.3425603586247892E-4</v>
      </c>
      <c r="J929" s="2"/>
      <c r="K929" s="2"/>
      <c r="L929" s="2"/>
      <c r="M929" s="2"/>
      <c r="N929" s="2"/>
      <c r="O929" s="2"/>
    </row>
    <row r="930" spans="1:15">
      <c r="A930" s="3" t="s">
        <v>225</v>
      </c>
      <c r="B930">
        <v>3.05</v>
      </c>
      <c r="C930" s="4">
        <v>174</v>
      </c>
      <c r="D930">
        <f t="shared" si="84"/>
        <v>57.049180327868854</v>
      </c>
      <c r="E930" s="6">
        <f t="shared" si="85"/>
        <v>1.3930988763936994E-4</v>
      </c>
      <c r="F930" s="7">
        <f t="shared" si="88"/>
        <v>0.92026190258876339</v>
      </c>
      <c r="G930" s="6">
        <f t="shared" si="86"/>
        <v>2.6497200418742643E-4</v>
      </c>
      <c r="H930" s="7">
        <f t="shared" si="89"/>
        <v>0.78664627974962309</v>
      </c>
      <c r="I930">
        <f t="shared" si="87"/>
        <v>5.2243785008487809E-4</v>
      </c>
      <c r="J930" s="2"/>
      <c r="K930" s="2"/>
      <c r="L930" s="2"/>
      <c r="M930" s="2"/>
      <c r="N930" s="2"/>
      <c r="O930" s="2"/>
    </row>
    <row r="931" spans="1:15">
      <c r="A931" s="3" t="s">
        <v>312</v>
      </c>
      <c r="B931">
        <v>11.86</v>
      </c>
      <c r="C931" s="4">
        <v>676</v>
      </c>
      <c r="D931">
        <f t="shared" si="84"/>
        <v>56.998313659359191</v>
      </c>
      <c r="E931" s="6">
        <f t="shared" si="85"/>
        <v>5.4122691979433381E-4</v>
      </c>
      <c r="F931" s="7">
        <f t="shared" si="88"/>
        <v>0.92080312950855769</v>
      </c>
      <c r="G931" s="6">
        <f t="shared" si="86"/>
        <v>1.0303501539878288E-3</v>
      </c>
      <c r="H931" s="7">
        <f t="shared" si="89"/>
        <v>0.78767662990361087</v>
      </c>
      <c r="I931">
        <f t="shared" si="87"/>
        <v>1.656580245876782E-4</v>
      </c>
      <c r="J931" s="2"/>
      <c r="K931" s="2"/>
      <c r="L931" s="2"/>
      <c r="M931" s="2"/>
      <c r="N931" s="2"/>
      <c r="O931" s="2"/>
    </row>
    <row r="932" spans="1:15">
      <c r="A932" s="3" t="s">
        <v>894</v>
      </c>
      <c r="B932">
        <v>3.75</v>
      </c>
      <c r="C932" s="4">
        <v>213</v>
      </c>
      <c r="D932">
        <f t="shared" si="84"/>
        <v>56.8</v>
      </c>
      <c r="E932" s="6">
        <f t="shared" si="85"/>
        <v>1.7053451762750457E-4</v>
      </c>
      <c r="F932" s="7">
        <f t="shared" si="88"/>
        <v>0.92097366402618519</v>
      </c>
      <c r="G932" s="6">
        <f t="shared" si="86"/>
        <v>3.2578525105011449E-4</v>
      </c>
      <c r="H932" s="7">
        <f t="shared" si="89"/>
        <v>0.78800241515466096</v>
      </c>
      <c r="I932">
        <f t="shared" si="87"/>
        <v>1.3084015588804565E-4</v>
      </c>
      <c r="J932" s="4"/>
      <c r="K932" s="4"/>
      <c r="L932" s="4"/>
      <c r="M932" s="4"/>
      <c r="N932" s="4"/>
      <c r="O932" s="4"/>
    </row>
    <row r="933" spans="1:15">
      <c r="A933" s="3" t="s">
        <v>1100</v>
      </c>
      <c r="B933">
        <v>2.96</v>
      </c>
      <c r="C933" s="4">
        <v>168</v>
      </c>
      <c r="D933">
        <f t="shared" si="84"/>
        <v>56.756756756756758</v>
      </c>
      <c r="E933" s="6">
        <f t="shared" si="85"/>
        <v>1.3450609841042613E-4</v>
      </c>
      <c r="F933" s="7">
        <f t="shared" si="88"/>
        <v>0.92110817012459567</v>
      </c>
      <c r="G933" s="6">
        <f t="shared" si="86"/>
        <v>2.571531581622237E-4</v>
      </c>
      <c r="H933" s="7">
        <f t="shared" si="89"/>
        <v>0.78825956831282318</v>
      </c>
      <c r="I933">
        <f t="shared" si="87"/>
        <v>2.8806696172622992E-4</v>
      </c>
      <c r="J933" s="4"/>
      <c r="K933" s="4"/>
      <c r="L933" s="4"/>
      <c r="M933" s="4"/>
      <c r="N933" s="4"/>
      <c r="O933" s="4"/>
    </row>
    <row r="934" spans="1:15">
      <c r="A934" s="3" t="s">
        <v>751</v>
      </c>
      <c r="B934">
        <v>6.51</v>
      </c>
      <c r="C934" s="4">
        <v>369</v>
      </c>
      <c r="D934">
        <f t="shared" si="84"/>
        <v>56.682027649769587</v>
      </c>
      <c r="E934" s="6">
        <f t="shared" si="85"/>
        <v>2.9543303758004314E-4</v>
      </c>
      <c r="F934" s="7">
        <f t="shared" si="88"/>
        <v>0.92140360316217573</v>
      </c>
      <c r="G934" s="6">
        <f t="shared" si="86"/>
        <v>5.6556319582299871E-4</v>
      </c>
      <c r="H934" s="7">
        <f t="shared" si="89"/>
        <v>0.78882513150864619</v>
      </c>
      <c r="I934">
        <f t="shared" si="87"/>
        <v>1.2573526106405275E-3</v>
      </c>
      <c r="J934" s="4"/>
      <c r="K934" s="4"/>
      <c r="L934" s="4"/>
      <c r="M934" s="4"/>
      <c r="N934" s="4"/>
      <c r="O934" s="4"/>
    </row>
    <row r="935" spans="1:15">
      <c r="A935" s="3" t="s">
        <v>511</v>
      </c>
      <c r="B935">
        <v>28.41</v>
      </c>
      <c r="C935" s="4">
        <v>1610</v>
      </c>
      <c r="D935">
        <f t="shared" si="84"/>
        <v>56.670186554030273</v>
      </c>
      <c r="E935" s="6">
        <f t="shared" si="85"/>
        <v>1.2890167764332506E-3</v>
      </c>
      <c r="F935" s="7">
        <f t="shared" si="88"/>
        <v>0.92269261993860896</v>
      </c>
      <c r="G935" s="6">
        <f t="shared" si="86"/>
        <v>2.4681490619556674E-3</v>
      </c>
      <c r="H935" s="7">
        <f t="shared" si="89"/>
        <v>0.79129328057060189</v>
      </c>
      <c r="I935">
        <f t="shared" si="87"/>
        <v>5.1847115419767498E-4</v>
      </c>
      <c r="J935" s="2"/>
      <c r="K935" s="2"/>
      <c r="L935" s="2"/>
      <c r="M935" s="2"/>
      <c r="N935" s="2"/>
      <c r="O935" s="2"/>
    </row>
    <row r="936" spans="1:15">
      <c r="A936" s="3" t="s">
        <v>584</v>
      </c>
      <c r="B936">
        <v>11.7</v>
      </c>
      <c r="C936" s="4">
        <v>662</v>
      </c>
      <c r="D936">
        <f t="shared" si="84"/>
        <v>56.581196581196586</v>
      </c>
      <c r="E936" s="6">
        <f t="shared" si="85"/>
        <v>5.300180782601316E-4</v>
      </c>
      <c r="F936" s="7">
        <f t="shared" si="88"/>
        <v>0.9232226380168691</v>
      </c>
      <c r="G936" s="6">
        <f t="shared" si="86"/>
        <v>1.016449983276357E-3</v>
      </c>
      <c r="H936" s="7">
        <f t="shared" si="89"/>
        <v>0.79230973055387821</v>
      </c>
      <c r="I936">
        <f t="shared" si="87"/>
        <v>2.6732916682337127E-4</v>
      </c>
      <c r="J936" s="2"/>
      <c r="K936" s="2"/>
      <c r="L936" s="2"/>
      <c r="M936" s="2"/>
      <c r="N936" s="2"/>
      <c r="O936" s="2"/>
    </row>
    <row r="937" spans="1:15">
      <c r="A937" s="3" t="s">
        <v>438</v>
      </c>
      <c r="B937">
        <v>6.03</v>
      </c>
      <c r="C937" s="4">
        <v>341</v>
      </c>
      <c r="D937">
        <f t="shared" si="84"/>
        <v>56.550580431177444</v>
      </c>
      <c r="E937" s="6">
        <f t="shared" si="85"/>
        <v>2.7301535451163878E-4</v>
      </c>
      <c r="F937" s="7">
        <f t="shared" si="88"/>
        <v>0.92349565337138073</v>
      </c>
      <c r="G937" s="6">
        <f t="shared" si="86"/>
        <v>5.2386268368858409E-4</v>
      </c>
      <c r="H937" s="7">
        <f t="shared" si="89"/>
        <v>0.79283359323756675</v>
      </c>
      <c r="I937">
        <f t="shared" si="87"/>
        <v>2.2328124863368881E-4</v>
      </c>
      <c r="J937" s="4"/>
      <c r="K937" s="4"/>
      <c r="L937" s="4"/>
      <c r="M937" s="4"/>
      <c r="N937" s="4"/>
      <c r="O937" s="4"/>
    </row>
    <row r="938" spans="1:15">
      <c r="A938" s="3" t="s">
        <v>665</v>
      </c>
      <c r="B938">
        <v>5.03</v>
      </c>
      <c r="C938" s="4">
        <v>284</v>
      </c>
      <c r="D938">
        <f t="shared" si="84"/>
        <v>56.461232604373755</v>
      </c>
      <c r="E938" s="6">
        <f t="shared" si="85"/>
        <v>2.2737935683667278E-4</v>
      </c>
      <c r="F938" s="7">
        <f t="shared" si="88"/>
        <v>0.92372303272821743</v>
      </c>
      <c r="G938" s="6">
        <f t="shared" si="86"/>
        <v>4.3698661674188688E-4</v>
      </c>
      <c r="H938" s="7">
        <f t="shared" si="89"/>
        <v>0.7932705798543086</v>
      </c>
      <c r="I938">
        <f t="shared" si="87"/>
        <v>1.2583811296678071E-3</v>
      </c>
      <c r="J938" s="2"/>
      <c r="K938" s="2"/>
      <c r="L938" s="2"/>
      <c r="M938" s="2"/>
      <c r="N938" s="2"/>
      <c r="O938" s="2"/>
    </row>
    <row r="939" spans="1:15">
      <c r="A939" s="3" t="s">
        <v>752</v>
      </c>
      <c r="B939">
        <v>28.32</v>
      </c>
      <c r="C939" s="4">
        <v>1597</v>
      </c>
      <c r="D939">
        <f t="shared" si="84"/>
        <v>56.391242937853107</v>
      </c>
      <c r="E939" s="6">
        <f t="shared" si="85"/>
        <v>1.2786085664372056E-3</v>
      </c>
      <c r="F939" s="7">
        <f t="shared" si="88"/>
        <v>0.92500164129465468</v>
      </c>
      <c r="G939" s="6">
        <f t="shared" si="86"/>
        <v>2.4603302159304646E-3</v>
      </c>
      <c r="H939" s="7">
        <f t="shared" si="89"/>
        <v>0.79573091007023911</v>
      </c>
      <c r="I939">
        <f t="shared" si="87"/>
        <v>2.4853273255431851E-4</v>
      </c>
      <c r="J939" s="2"/>
      <c r="K939" s="2"/>
      <c r="L939" s="2"/>
      <c r="M939" s="2"/>
      <c r="N939" s="2"/>
      <c r="O939" s="2"/>
    </row>
    <row r="940" spans="1:15">
      <c r="A940" s="3" t="s">
        <v>132</v>
      </c>
      <c r="B940">
        <v>5.59</v>
      </c>
      <c r="C940" s="4">
        <v>315</v>
      </c>
      <c r="D940">
        <f t="shared" si="84"/>
        <v>56.350626118067979</v>
      </c>
      <c r="E940" s="6">
        <f t="shared" si="85"/>
        <v>2.5219893451954901E-4</v>
      </c>
      <c r="F940" s="7">
        <f t="shared" si="88"/>
        <v>0.92525384022917423</v>
      </c>
      <c r="G940" s="6">
        <f t="shared" si="86"/>
        <v>4.856372142320373E-4</v>
      </c>
      <c r="H940" s="7">
        <f t="shared" si="89"/>
        <v>0.79621654728447111</v>
      </c>
      <c r="I940">
        <f t="shared" si="87"/>
        <v>4.5803639617170155E-4</v>
      </c>
      <c r="J940" s="4"/>
      <c r="K940" s="4"/>
      <c r="L940" s="4"/>
      <c r="M940" s="4"/>
      <c r="N940" s="4"/>
      <c r="O940" s="4"/>
    </row>
    <row r="941" spans="1:15">
      <c r="A941" s="3" t="s">
        <v>234</v>
      </c>
      <c r="B941">
        <v>10.29</v>
      </c>
      <c r="C941" s="4">
        <v>579</v>
      </c>
      <c r="D941">
        <f t="shared" si="84"/>
        <v>56.268221574344025</v>
      </c>
      <c r="E941" s="6">
        <f t="shared" si="85"/>
        <v>4.6356566059307583E-4</v>
      </c>
      <c r="F941" s="7">
        <f t="shared" si="88"/>
        <v>0.92571740588976725</v>
      </c>
      <c r="G941" s="6">
        <f t="shared" si="86"/>
        <v>8.9395472888151404E-4</v>
      </c>
      <c r="H941" s="7">
        <f t="shared" si="89"/>
        <v>0.79711050201335265</v>
      </c>
      <c r="I941">
        <f t="shared" si="87"/>
        <v>4.4037969774257668E-4</v>
      </c>
      <c r="J941" s="4"/>
      <c r="K941" s="4"/>
      <c r="L941" s="4"/>
      <c r="M941" s="4"/>
      <c r="N941" s="4"/>
      <c r="O941" s="4"/>
    </row>
    <row r="942" spans="1:15">
      <c r="A942" s="3" t="s">
        <v>849</v>
      </c>
      <c r="B942">
        <v>9.8800000000000008</v>
      </c>
      <c r="C942" s="4">
        <v>555</v>
      </c>
      <c r="D942">
        <f t="shared" si="84"/>
        <v>56.174089068825907</v>
      </c>
      <c r="E942" s="6">
        <f t="shared" si="85"/>
        <v>4.4435050367730065E-4</v>
      </c>
      <c r="F942" s="7">
        <f t="shared" si="88"/>
        <v>0.92616175639344456</v>
      </c>
      <c r="G942" s="6">
        <f t="shared" si="86"/>
        <v>8.583355414333683E-4</v>
      </c>
      <c r="H942" s="7">
        <f t="shared" si="89"/>
        <v>0.79796883755478598</v>
      </c>
      <c r="I942">
        <f t="shared" si="87"/>
        <v>2.2067502226996716E-4</v>
      </c>
      <c r="J942" s="2"/>
      <c r="K942" s="2"/>
      <c r="L942" s="2"/>
      <c r="M942" s="2"/>
      <c r="N942" s="2"/>
      <c r="O942" s="2"/>
    </row>
    <row r="943" spans="1:15">
      <c r="A943" s="3" t="s">
        <v>241</v>
      </c>
      <c r="B943">
        <v>4.95</v>
      </c>
      <c r="C943" s="4">
        <v>278</v>
      </c>
      <c r="D943">
        <f t="shared" si="84"/>
        <v>56.161616161616159</v>
      </c>
      <c r="E943" s="6">
        <f t="shared" si="85"/>
        <v>2.2257556760772897E-4</v>
      </c>
      <c r="F943" s="7">
        <f t="shared" si="88"/>
        <v>0.9263843319610523</v>
      </c>
      <c r="G943" s="6">
        <f t="shared" si="86"/>
        <v>4.3003653138615113E-4</v>
      </c>
      <c r="H943" s="7">
        <f t="shared" si="89"/>
        <v>0.79839887408617216</v>
      </c>
      <c r="I943">
        <f t="shared" si="87"/>
        <v>3.9908034195823561E-4</v>
      </c>
      <c r="J943" s="2"/>
      <c r="K943" s="2"/>
      <c r="L943" s="2"/>
      <c r="M943" s="2"/>
      <c r="N943" s="2"/>
      <c r="O943" s="2"/>
    </row>
    <row r="944" spans="1:15">
      <c r="A944" s="3" t="s">
        <v>357</v>
      </c>
      <c r="B944">
        <v>8.93</v>
      </c>
      <c r="C944" s="4">
        <v>500</v>
      </c>
      <c r="D944">
        <f t="shared" si="84"/>
        <v>55.991041433370661</v>
      </c>
      <c r="E944" s="6">
        <f t="shared" si="85"/>
        <v>4.0031576907864923E-4</v>
      </c>
      <c r="F944" s="7">
        <f t="shared" si="88"/>
        <v>0.92678464773013092</v>
      </c>
      <c r="G944" s="6">
        <f t="shared" si="86"/>
        <v>7.7580327783400595E-4</v>
      </c>
      <c r="H944" s="7">
        <f t="shared" si="89"/>
        <v>0.79917467736400616</v>
      </c>
      <c r="I944">
        <f t="shared" si="87"/>
        <v>1.1769838109110253E-4</v>
      </c>
      <c r="J944" s="4"/>
      <c r="K944" s="4"/>
      <c r="L944" s="4"/>
      <c r="M944" s="4"/>
      <c r="N944" s="4"/>
      <c r="O944" s="4"/>
    </row>
    <row r="945" spans="1:15">
      <c r="A945" s="3" t="s">
        <v>609</v>
      </c>
      <c r="B945">
        <v>2.63</v>
      </c>
      <c r="C945" s="4">
        <v>147</v>
      </c>
      <c r="D945">
        <f t="shared" si="84"/>
        <v>55.893536121673009</v>
      </c>
      <c r="E945" s="6">
        <f t="shared" si="85"/>
        <v>1.1769283610912288E-4</v>
      </c>
      <c r="F945" s="7">
        <f t="shared" si="88"/>
        <v>0.92690234056623999</v>
      </c>
      <c r="G945" s="6">
        <f t="shared" si="86"/>
        <v>2.284840560698136E-4</v>
      </c>
      <c r="H945" s="7">
        <f t="shared" si="89"/>
        <v>0.79940316142007595</v>
      </c>
      <c r="I945">
        <f t="shared" si="87"/>
        <v>4.8842748711541706E-4</v>
      </c>
      <c r="J945" s="2"/>
      <c r="K945" s="2"/>
      <c r="L945" s="2"/>
      <c r="M945" s="2"/>
      <c r="N945" s="2"/>
      <c r="O945" s="2"/>
    </row>
    <row r="946" spans="1:15">
      <c r="A946" s="3" t="s">
        <v>97</v>
      </c>
      <c r="B946">
        <v>10.89</v>
      </c>
      <c r="C946" s="4">
        <v>607</v>
      </c>
      <c r="D946">
        <f t="shared" si="84"/>
        <v>55.739210284664829</v>
      </c>
      <c r="E946" s="6">
        <f t="shared" si="85"/>
        <v>4.8598334366148019E-4</v>
      </c>
      <c r="F946" s="7">
        <f t="shared" si="88"/>
        <v>0.92738832390990145</v>
      </c>
      <c r="G946" s="6">
        <f t="shared" si="86"/>
        <v>9.4608036904953244E-4</v>
      </c>
      <c r="H946" s="7">
        <f t="shared" si="89"/>
        <v>0.80034924178912548</v>
      </c>
      <c r="I946">
        <f t="shared" si="87"/>
        <v>3.2798665895539258E-4</v>
      </c>
      <c r="J946" s="2"/>
      <c r="K946" s="2"/>
      <c r="L946" s="2"/>
      <c r="M946" s="2"/>
      <c r="N946" s="2"/>
      <c r="O946" s="2"/>
    </row>
    <row r="947" spans="1:15">
      <c r="A947" s="3" t="s">
        <v>434</v>
      </c>
      <c r="B947">
        <v>7.3</v>
      </c>
      <c r="C947" s="4">
        <v>406</v>
      </c>
      <c r="D947">
        <f t="shared" si="84"/>
        <v>55.616438356164387</v>
      </c>
      <c r="E947" s="6">
        <f t="shared" si="85"/>
        <v>3.2505640449186318E-4</v>
      </c>
      <c r="F947" s="7">
        <f t="shared" si="88"/>
        <v>0.92771338031439332</v>
      </c>
      <c r="G947" s="6">
        <f t="shared" si="86"/>
        <v>6.3419528871088945E-4</v>
      </c>
      <c r="H947" s="7">
        <f t="shared" si="89"/>
        <v>0.80098343707783637</v>
      </c>
      <c r="I947">
        <f t="shared" si="87"/>
        <v>2.3473673405227657E-4</v>
      </c>
      <c r="J947" s="2"/>
      <c r="K947" s="2"/>
      <c r="L947" s="2"/>
      <c r="M947" s="2"/>
      <c r="N947" s="2"/>
      <c r="O947" s="2"/>
    </row>
    <row r="948" spans="1:15">
      <c r="A948" s="3" t="s">
        <v>264</v>
      </c>
      <c r="B948">
        <v>5.22</v>
      </c>
      <c r="C948" s="4">
        <v>290</v>
      </c>
      <c r="D948">
        <f t="shared" si="84"/>
        <v>55.555555555555557</v>
      </c>
      <c r="E948" s="6">
        <f t="shared" si="85"/>
        <v>2.3218314606561656E-4</v>
      </c>
      <c r="F948" s="7">
        <f t="shared" si="88"/>
        <v>0.92794556346045898</v>
      </c>
      <c r="G948" s="6">
        <f t="shared" si="86"/>
        <v>4.5349306946175933E-4</v>
      </c>
      <c r="H948" s="7">
        <f t="shared" si="89"/>
        <v>0.80143693014729811</v>
      </c>
      <c r="I948">
        <f t="shared" si="87"/>
        <v>4.1458970927121808E-4</v>
      </c>
      <c r="J948" s="2"/>
      <c r="K948" s="2"/>
      <c r="L948" s="2"/>
      <c r="M948" s="2"/>
      <c r="N948" s="2"/>
      <c r="O948" s="2"/>
    </row>
    <row r="949" spans="1:15">
      <c r="A949" s="3" t="s">
        <v>94</v>
      </c>
      <c r="B949">
        <v>9.2100000000000009</v>
      </c>
      <c r="C949" s="4">
        <v>511</v>
      </c>
      <c r="D949">
        <f t="shared" si="84"/>
        <v>55.48317046688382</v>
      </c>
      <c r="E949" s="6">
        <f t="shared" si="85"/>
        <v>4.091227159983795E-4</v>
      </c>
      <c r="F949" s="7">
        <f t="shared" si="88"/>
        <v>0.92835468617645733</v>
      </c>
      <c r="G949" s="6">
        <f t="shared" si="86"/>
        <v>8.0012857657908124E-4</v>
      </c>
      <c r="H949" s="7">
        <f t="shared" si="89"/>
        <v>0.80223705872387718</v>
      </c>
      <c r="I949">
        <f t="shared" si="87"/>
        <v>2.4064158252452561E-3</v>
      </c>
      <c r="J949" s="2"/>
      <c r="K949" s="2"/>
      <c r="L949" s="2"/>
      <c r="M949" s="2"/>
      <c r="N949" s="2"/>
      <c r="O949" s="2"/>
    </row>
    <row r="950" spans="1:15">
      <c r="A950" s="3" t="s">
        <v>953</v>
      </c>
      <c r="B950">
        <v>53.41</v>
      </c>
      <c r="C950" s="4">
        <v>2960</v>
      </c>
      <c r="D950">
        <f t="shared" si="84"/>
        <v>55.420333270923052</v>
      </c>
      <c r="E950" s="6">
        <f t="shared" si="85"/>
        <v>2.3698693529456034E-3</v>
      </c>
      <c r="F950" s="7">
        <f t="shared" si="88"/>
        <v>0.93072455552940292</v>
      </c>
      <c r="G950" s="6">
        <f t="shared" si="86"/>
        <v>4.6400507356230969E-3</v>
      </c>
      <c r="H950" s="7">
        <f t="shared" si="89"/>
        <v>0.80687710945950031</v>
      </c>
      <c r="I950">
        <f t="shared" si="87"/>
        <v>7.6733012394081257E-5</v>
      </c>
      <c r="J950" s="2"/>
      <c r="K950" s="2"/>
      <c r="L950" s="2"/>
      <c r="M950" s="2"/>
      <c r="N950" s="2"/>
      <c r="O950" s="2"/>
    </row>
    <row r="951" spans="1:15">
      <c r="A951" s="3" t="s">
        <v>275</v>
      </c>
      <c r="B951">
        <v>1.7</v>
      </c>
      <c r="C951" s="4">
        <v>94</v>
      </c>
      <c r="D951">
        <f t="shared" si="84"/>
        <v>55.294117647058826</v>
      </c>
      <c r="E951" s="6">
        <f t="shared" si="85"/>
        <v>7.525936458678606E-5</v>
      </c>
      <c r="F951" s="7">
        <f t="shared" si="88"/>
        <v>0.93079981489398966</v>
      </c>
      <c r="G951" s="6">
        <f t="shared" si="86"/>
        <v>1.4768931380938522E-4</v>
      </c>
      <c r="H951" s="7">
        <f t="shared" si="89"/>
        <v>0.80702479877330968</v>
      </c>
      <c r="I951">
        <f t="shared" si="87"/>
        <v>2.0089795182620662E-4</v>
      </c>
      <c r="J951" s="2"/>
      <c r="K951" s="2"/>
      <c r="L951" s="2"/>
      <c r="M951" s="2"/>
      <c r="N951" s="2"/>
      <c r="O951" s="2"/>
    </row>
    <row r="952" spans="1:15">
      <c r="A952" s="3" t="s">
        <v>965</v>
      </c>
      <c r="B952">
        <v>4.45</v>
      </c>
      <c r="C952" s="4">
        <v>246</v>
      </c>
      <c r="D952">
        <f t="shared" si="84"/>
        <v>55.280898876404493</v>
      </c>
      <c r="E952" s="6">
        <f t="shared" si="85"/>
        <v>1.9695535838669542E-4</v>
      </c>
      <c r="F952" s="7">
        <f t="shared" si="88"/>
        <v>0.93099677025237637</v>
      </c>
      <c r="G952" s="6">
        <f t="shared" si="86"/>
        <v>3.865984979128025E-4</v>
      </c>
      <c r="H952" s="7">
        <f t="shared" si="89"/>
        <v>0.80741139727122246</v>
      </c>
      <c r="I952">
        <f t="shared" si="87"/>
        <v>2.4913870615261846E-4</v>
      </c>
      <c r="J952" s="4"/>
      <c r="K952" s="4"/>
      <c r="L952" s="4"/>
      <c r="M952" s="4"/>
      <c r="N952" s="4"/>
      <c r="O952" s="4"/>
    </row>
    <row r="953" spans="1:15">
      <c r="A953" s="3" t="s">
        <v>136</v>
      </c>
      <c r="B953">
        <v>5.51</v>
      </c>
      <c r="C953" s="4">
        <v>304</v>
      </c>
      <c r="D953">
        <f t="shared" si="84"/>
        <v>55.172413793103452</v>
      </c>
      <c r="E953" s="6">
        <f t="shared" si="85"/>
        <v>2.4339198759981874E-4</v>
      </c>
      <c r="F953" s="7">
        <f t="shared" si="88"/>
        <v>0.93124016223997619</v>
      </c>
      <c r="G953" s="6">
        <f t="shared" si="86"/>
        <v>4.786871288763015E-4</v>
      </c>
      <c r="H953" s="7">
        <f t="shared" si="89"/>
        <v>0.8078900844000988</v>
      </c>
      <c r="I953">
        <f t="shared" si="87"/>
        <v>1.7143455263490814E-4</v>
      </c>
      <c r="J953" s="4"/>
      <c r="K953" s="4"/>
      <c r="L953" s="4"/>
      <c r="M953" s="4"/>
      <c r="N953" s="4"/>
      <c r="O953" s="4"/>
    </row>
    <row r="954" spans="1:15">
      <c r="A954" s="3" t="s">
        <v>514</v>
      </c>
      <c r="B954">
        <v>3.79</v>
      </c>
      <c r="C954" s="4">
        <v>209</v>
      </c>
      <c r="D954">
        <f t="shared" si="84"/>
        <v>55.145118733509236</v>
      </c>
      <c r="E954" s="6">
        <f t="shared" si="85"/>
        <v>1.6733199147487537E-4</v>
      </c>
      <c r="F954" s="7">
        <f t="shared" si="88"/>
        <v>0.93140749423145108</v>
      </c>
      <c r="G954" s="6">
        <f t="shared" si="86"/>
        <v>3.2926029372798237E-4</v>
      </c>
      <c r="H954" s="7">
        <f t="shared" si="89"/>
        <v>0.80821934469382672</v>
      </c>
      <c r="I954">
        <f t="shared" si="87"/>
        <v>3.0854977788274951E-4</v>
      </c>
      <c r="J954" s="2"/>
      <c r="K954" s="2"/>
      <c r="L954" s="2"/>
      <c r="M954" s="2"/>
      <c r="N954" s="2"/>
      <c r="O954" s="2"/>
    </row>
    <row r="955" spans="1:15">
      <c r="A955" s="3" t="s">
        <v>274</v>
      </c>
      <c r="B955">
        <v>6.82</v>
      </c>
      <c r="C955" s="4">
        <v>376</v>
      </c>
      <c r="D955">
        <f t="shared" si="84"/>
        <v>55.131964809384165</v>
      </c>
      <c r="E955" s="6">
        <f t="shared" si="85"/>
        <v>3.0103745834714424E-4</v>
      </c>
      <c r="F955" s="7">
        <f t="shared" si="88"/>
        <v>0.93170853168979828</v>
      </c>
      <c r="G955" s="6">
        <f t="shared" si="86"/>
        <v>5.9249477657647483E-4</v>
      </c>
      <c r="H955" s="7">
        <f t="shared" si="89"/>
        <v>0.80881183947040325</v>
      </c>
      <c r="I955">
        <f t="shared" si="87"/>
        <v>6.6922603616659249E-4</v>
      </c>
      <c r="J955" s="2"/>
      <c r="K955" s="2"/>
      <c r="L955" s="2"/>
      <c r="M955" s="2"/>
      <c r="N955" s="2"/>
      <c r="O955" s="2"/>
    </row>
    <row r="956" spans="1:15">
      <c r="A956" s="3" t="s">
        <v>660</v>
      </c>
      <c r="B956">
        <v>14.78</v>
      </c>
      <c r="C956" s="4">
        <v>814</v>
      </c>
      <c r="D956">
        <f t="shared" si="84"/>
        <v>55.074424898511502</v>
      </c>
      <c r="E956" s="6">
        <f t="shared" si="85"/>
        <v>6.5171407206004095E-4</v>
      </c>
      <c r="F956" s="7">
        <f t="shared" si="88"/>
        <v>0.93236024576185828</v>
      </c>
      <c r="G956" s="6">
        <f t="shared" si="86"/>
        <v>1.2840282694721844E-3</v>
      </c>
      <c r="H956" s="7">
        <f t="shared" si="89"/>
        <v>0.81009586773987541</v>
      </c>
      <c r="I956">
        <f t="shared" si="87"/>
        <v>5.5671892252218136E-4</v>
      </c>
      <c r="J956" s="4"/>
      <c r="K956" s="4"/>
      <c r="L956" s="4"/>
      <c r="M956" s="4"/>
      <c r="N956" s="4"/>
      <c r="O956" s="4"/>
    </row>
    <row r="957" spans="1:15">
      <c r="A957" s="3" t="s">
        <v>153</v>
      </c>
      <c r="B957">
        <v>12.27</v>
      </c>
      <c r="C957" s="4">
        <v>674</v>
      </c>
      <c r="D957">
        <f t="shared" si="84"/>
        <v>54.930725346373272</v>
      </c>
      <c r="E957" s="6">
        <f t="shared" si="85"/>
        <v>5.3962565671801922E-4</v>
      </c>
      <c r="F957" s="7">
        <f t="shared" si="88"/>
        <v>0.93289987141857633</v>
      </c>
      <c r="G957" s="6">
        <f t="shared" si="86"/>
        <v>1.0659693414359745E-3</v>
      </c>
      <c r="H957" s="7">
        <f t="shared" si="89"/>
        <v>0.8111618370813114</v>
      </c>
      <c r="I957">
        <f t="shared" si="87"/>
        <v>4.4178756322854618E-4</v>
      </c>
      <c r="J957" s="4"/>
      <c r="K957" s="4"/>
      <c r="L957" s="4"/>
      <c r="M957" s="4"/>
      <c r="N957" s="4"/>
      <c r="O957" s="4"/>
    </row>
    <row r="958" spans="1:15">
      <c r="A958" s="3" t="s">
        <v>631</v>
      </c>
      <c r="B958">
        <v>9.69</v>
      </c>
      <c r="C958" s="4">
        <v>529</v>
      </c>
      <c r="D958">
        <f t="shared" si="84"/>
        <v>54.592363261093915</v>
      </c>
      <c r="E958" s="6">
        <f t="shared" si="85"/>
        <v>4.2353408368521088E-4</v>
      </c>
      <c r="F958" s="7">
        <f t="shared" si="88"/>
        <v>0.93332340550226156</v>
      </c>
      <c r="G958" s="6">
        <f t="shared" si="86"/>
        <v>8.4182908871349574E-4</v>
      </c>
      <c r="H958" s="7">
        <f t="shared" si="89"/>
        <v>0.81200366617002484</v>
      </c>
      <c r="I958">
        <f t="shared" si="87"/>
        <v>3.5712340223192918E-4</v>
      </c>
      <c r="J958" s="2"/>
      <c r="K958" s="2"/>
      <c r="L958" s="2"/>
      <c r="M958" s="2"/>
      <c r="N958" s="2"/>
      <c r="O958" s="2"/>
    </row>
    <row r="959" spans="1:15">
      <c r="A959" s="3" t="s">
        <v>948</v>
      </c>
      <c r="B959">
        <v>7.82</v>
      </c>
      <c r="C959" s="4">
        <v>426</v>
      </c>
      <c r="D959">
        <f t="shared" si="84"/>
        <v>54.47570332480818</v>
      </c>
      <c r="E959" s="6">
        <f t="shared" si="85"/>
        <v>3.4106903525500914E-4</v>
      </c>
      <c r="F959" s="7">
        <f t="shared" si="88"/>
        <v>0.93366447453751655</v>
      </c>
      <c r="G959" s="6">
        <f t="shared" si="86"/>
        <v>6.793708435231721E-4</v>
      </c>
      <c r="H959" s="7">
        <f t="shared" si="89"/>
        <v>0.81268303701354805</v>
      </c>
      <c r="I959">
        <f t="shared" si="87"/>
        <v>2.5675374835643083E-4</v>
      </c>
      <c r="J959" s="2"/>
      <c r="K959" s="2"/>
      <c r="L959" s="2"/>
      <c r="M959" s="2"/>
      <c r="N959" s="2"/>
      <c r="O959" s="2"/>
    </row>
    <row r="960" spans="1:15">
      <c r="A960" s="3" t="s">
        <v>803</v>
      </c>
      <c r="B960">
        <v>5.62</v>
      </c>
      <c r="C960" s="4">
        <v>306</v>
      </c>
      <c r="D960">
        <f t="shared" si="84"/>
        <v>54.448398576512453</v>
      </c>
      <c r="E960" s="6">
        <f t="shared" si="85"/>
        <v>2.4499325067613332E-4</v>
      </c>
      <c r="F960" s="7">
        <f t="shared" si="88"/>
        <v>0.93390946778819273</v>
      </c>
      <c r="G960" s="6">
        <f t="shared" si="86"/>
        <v>4.8824349624043825E-4</v>
      </c>
      <c r="H960" s="7">
        <f t="shared" si="89"/>
        <v>0.81317128050978849</v>
      </c>
      <c r="I960">
        <f t="shared" si="87"/>
        <v>1.3938546827485521E-4</v>
      </c>
      <c r="J960" s="4"/>
      <c r="K960" s="4"/>
      <c r="L960" s="4"/>
      <c r="M960" s="4"/>
      <c r="N960" s="4"/>
      <c r="O960" s="4"/>
    </row>
    <row r="961" spans="1:15">
      <c r="A961" s="3" t="s">
        <v>674</v>
      </c>
      <c r="B961">
        <v>3.05</v>
      </c>
      <c r="C961" s="4">
        <v>166</v>
      </c>
      <c r="D961">
        <f t="shared" si="84"/>
        <v>54.426229508196727</v>
      </c>
      <c r="E961" s="6">
        <f t="shared" si="85"/>
        <v>1.3290483533411155E-4</v>
      </c>
      <c r="F961" s="7">
        <f t="shared" si="88"/>
        <v>0.93404237262352685</v>
      </c>
      <c r="G961" s="6">
        <f t="shared" si="86"/>
        <v>2.6497200418742643E-4</v>
      </c>
      <c r="H961" s="7">
        <f t="shared" si="89"/>
        <v>0.81343625251397589</v>
      </c>
      <c r="I961">
        <f t="shared" si="87"/>
        <v>4.8113288463169646E-4</v>
      </c>
      <c r="J961" s="2"/>
      <c r="K961" s="2"/>
      <c r="L961" s="2"/>
      <c r="M961" s="2"/>
      <c r="N961" s="2"/>
      <c r="O961" s="2"/>
    </row>
    <row r="962" spans="1:15">
      <c r="A962" s="3" t="s">
        <v>444</v>
      </c>
      <c r="B962">
        <v>10.52</v>
      </c>
      <c r="C962" s="4">
        <v>572</v>
      </c>
      <c r="D962">
        <f t="shared" ref="D962:D1025" si="90">C962/B962</f>
        <v>54.372623574144491</v>
      </c>
      <c r="E962" s="6">
        <f t="shared" si="85"/>
        <v>4.5796123982597473E-4</v>
      </c>
      <c r="F962" s="7">
        <f t="shared" si="88"/>
        <v>0.93450033386335285</v>
      </c>
      <c r="G962" s="6">
        <f t="shared" si="86"/>
        <v>9.1393622427925441E-4</v>
      </c>
      <c r="H962" s="7">
        <f t="shared" si="89"/>
        <v>0.81435018873825515</v>
      </c>
      <c r="I962">
        <f t="shared" si="87"/>
        <v>1.5233743177445191E-4</v>
      </c>
      <c r="J962" s="2"/>
      <c r="K962" s="2"/>
      <c r="L962" s="2"/>
      <c r="M962" s="2"/>
      <c r="N962" s="2"/>
      <c r="O962" s="2"/>
    </row>
    <row r="963" spans="1:15">
      <c r="A963" s="3" t="s">
        <v>371</v>
      </c>
      <c r="B963">
        <v>3.33</v>
      </c>
      <c r="C963" s="4">
        <v>181</v>
      </c>
      <c r="D963">
        <f t="shared" si="90"/>
        <v>54.354354354354356</v>
      </c>
      <c r="E963" s="6">
        <f t="shared" ref="E963:E1026" si="91">C963/1249014</f>
        <v>1.4491430840647102E-4</v>
      </c>
      <c r="F963" s="7">
        <f t="shared" si="88"/>
        <v>0.93464524817175931</v>
      </c>
      <c r="G963" s="6">
        <f t="shared" ref="G963:G1026" si="92">B963/11510.65</f>
        <v>2.8929730293250167E-4</v>
      </c>
      <c r="H963" s="7">
        <f t="shared" si="89"/>
        <v>0.81463948604118763</v>
      </c>
      <c r="I963">
        <f t="shared" ref="I963:I1026" si="93">F963*H964-F964*H963</f>
        <v>2.2243607222194317E-4</v>
      </c>
      <c r="J963" s="2"/>
      <c r="K963" s="2"/>
      <c r="L963" s="2"/>
      <c r="M963" s="2"/>
      <c r="N963" s="2"/>
      <c r="O963" s="2"/>
    </row>
    <row r="964" spans="1:15">
      <c r="A964" s="3" t="s">
        <v>1041</v>
      </c>
      <c r="B964">
        <v>4.8600000000000003</v>
      </c>
      <c r="C964" s="4">
        <v>264</v>
      </c>
      <c r="D964">
        <f t="shared" si="90"/>
        <v>54.320987654320987</v>
      </c>
      <c r="E964" s="6">
        <f t="shared" si="91"/>
        <v>2.1136672607352679E-4</v>
      </c>
      <c r="F964" s="7">
        <f t="shared" ref="F964:F1027" si="94">F963+E964</f>
        <v>0.93485661489783289</v>
      </c>
      <c r="G964" s="6">
        <f t="shared" si="92"/>
        <v>4.222176853609484E-4</v>
      </c>
      <c r="H964" s="7">
        <f t="shared" ref="H964:H1027" si="95">H963+G964</f>
        <v>0.81506170372654863</v>
      </c>
      <c r="I964">
        <f t="shared" si="93"/>
        <v>2.5643384073747999E-4</v>
      </c>
      <c r="J964" s="2"/>
      <c r="K964" s="2"/>
      <c r="L964" s="2"/>
      <c r="M964" s="2"/>
      <c r="N964" s="2"/>
      <c r="O964" s="2"/>
    </row>
    <row r="965" spans="1:15">
      <c r="A965" s="3" t="s">
        <v>753</v>
      </c>
      <c r="B965">
        <v>5.6</v>
      </c>
      <c r="C965" s="4">
        <v>304</v>
      </c>
      <c r="D965">
        <f t="shared" si="90"/>
        <v>54.285714285714292</v>
      </c>
      <c r="E965" s="6">
        <f t="shared" si="91"/>
        <v>2.4339198759981874E-4</v>
      </c>
      <c r="F965" s="7">
        <f t="shared" si="94"/>
        <v>0.93510000688543271</v>
      </c>
      <c r="G965" s="6">
        <f t="shared" si="92"/>
        <v>4.8650597490150423E-4</v>
      </c>
      <c r="H965" s="7">
        <f t="shared" si="95"/>
        <v>0.81554820970145014</v>
      </c>
      <c r="I965">
        <f t="shared" si="93"/>
        <v>2.6113342923927974E-4</v>
      </c>
      <c r="J965" s="4"/>
      <c r="K965" s="4"/>
      <c r="L965" s="4"/>
      <c r="M965" s="4"/>
      <c r="N965" s="4"/>
      <c r="O965" s="4"/>
    </row>
    <row r="966" spans="1:15">
      <c r="A966" s="3" t="s">
        <v>858</v>
      </c>
      <c r="B966">
        <v>5.69</v>
      </c>
      <c r="C966" s="4">
        <v>308</v>
      </c>
      <c r="D966">
        <f t="shared" si="90"/>
        <v>54.130052724077323</v>
      </c>
      <c r="E966" s="6">
        <f t="shared" si="91"/>
        <v>2.4659451375244791E-4</v>
      </c>
      <c r="F966" s="7">
        <f t="shared" si="94"/>
        <v>0.93534660139918513</v>
      </c>
      <c r="G966" s="6">
        <f t="shared" si="92"/>
        <v>4.9432482092670702E-4</v>
      </c>
      <c r="H966" s="7">
        <f t="shared" si="95"/>
        <v>0.81604253452237685</v>
      </c>
      <c r="I966">
        <f t="shared" si="93"/>
        <v>2.3945094455724014E-4</v>
      </c>
      <c r="J966" s="2"/>
      <c r="K966" s="2"/>
      <c r="L966" s="2"/>
      <c r="M966" s="2"/>
      <c r="N966" s="2"/>
      <c r="O966" s="2"/>
    </row>
    <row r="967" spans="1:15">
      <c r="A967" s="3" t="s">
        <v>838</v>
      </c>
      <c r="B967">
        <v>5.19</v>
      </c>
      <c r="C967" s="4">
        <v>279</v>
      </c>
      <c r="D967">
        <f t="shared" si="90"/>
        <v>53.75722543352601</v>
      </c>
      <c r="E967" s="6">
        <f t="shared" si="91"/>
        <v>2.2337619914588629E-4</v>
      </c>
      <c r="F967" s="7">
        <f t="shared" si="94"/>
        <v>0.93556997759833105</v>
      </c>
      <c r="G967" s="6">
        <f t="shared" si="92"/>
        <v>4.5088678745335844E-4</v>
      </c>
      <c r="H967" s="7">
        <f t="shared" si="95"/>
        <v>0.81649342130983016</v>
      </c>
      <c r="I967">
        <f t="shared" si="93"/>
        <v>2.5613168165139477E-4</v>
      </c>
      <c r="J967" s="2"/>
      <c r="K967" s="2"/>
      <c r="L967" s="2"/>
      <c r="M967" s="2"/>
      <c r="N967" s="2"/>
      <c r="O967" s="2"/>
    </row>
    <row r="968" spans="1:15">
      <c r="A968" s="3" t="s">
        <v>678</v>
      </c>
      <c r="B968">
        <v>5.54</v>
      </c>
      <c r="C968" s="4">
        <v>297</v>
      </c>
      <c r="D968">
        <f t="shared" si="90"/>
        <v>53.610108303249099</v>
      </c>
      <c r="E968" s="6">
        <f t="shared" si="91"/>
        <v>2.3778756683271764E-4</v>
      </c>
      <c r="F968" s="7">
        <f t="shared" si="94"/>
        <v>0.93580776516516373</v>
      </c>
      <c r="G968" s="6">
        <f t="shared" si="92"/>
        <v>4.8129341088470244E-4</v>
      </c>
      <c r="H968" s="7">
        <f t="shared" si="95"/>
        <v>0.81697471472071481</v>
      </c>
      <c r="I968">
        <f t="shared" si="93"/>
        <v>1.9234173379822916E-4</v>
      </c>
      <c r="J968" s="4"/>
      <c r="K968" s="4"/>
      <c r="L968" s="4"/>
      <c r="M968" s="4"/>
      <c r="N968" s="4"/>
      <c r="O968" s="4"/>
    </row>
    <row r="969" spans="1:15">
      <c r="A969" s="3" t="s">
        <v>52</v>
      </c>
      <c r="B969">
        <v>4.16</v>
      </c>
      <c r="C969" s="4">
        <v>223</v>
      </c>
      <c r="D969">
        <f t="shared" si="90"/>
        <v>53.605769230769226</v>
      </c>
      <c r="E969" s="6">
        <f t="shared" si="91"/>
        <v>1.7854083300907755E-4</v>
      </c>
      <c r="F969" s="7">
        <f t="shared" si="94"/>
        <v>0.93598630599817279</v>
      </c>
      <c r="G969" s="6">
        <f t="shared" si="92"/>
        <v>3.6140443849826034E-4</v>
      </c>
      <c r="H969" s="7">
        <f t="shared" si="95"/>
        <v>0.81733611915921311</v>
      </c>
      <c r="I969">
        <f t="shared" si="93"/>
        <v>6.4714223098316648E-4</v>
      </c>
      <c r="J969" s="2"/>
      <c r="K969" s="2"/>
      <c r="L969" s="2"/>
      <c r="M969" s="2"/>
      <c r="N969" s="2"/>
      <c r="O969" s="2"/>
    </row>
    <row r="970" spans="1:15">
      <c r="A970" s="3" t="s">
        <v>60</v>
      </c>
      <c r="B970">
        <v>13.97</v>
      </c>
      <c r="C970" s="4">
        <v>747</v>
      </c>
      <c r="D970">
        <f t="shared" si="90"/>
        <v>53.471725125268428</v>
      </c>
      <c r="E970" s="6">
        <f t="shared" si="91"/>
        <v>5.9807175900350191E-4</v>
      </c>
      <c r="F970" s="7">
        <f t="shared" si="94"/>
        <v>0.93658437775717629</v>
      </c>
      <c r="G970" s="6">
        <f t="shared" si="92"/>
        <v>1.2136586552453598E-3</v>
      </c>
      <c r="H970" s="7">
        <f t="shared" si="95"/>
        <v>0.81854977781445848</v>
      </c>
      <c r="I970">
        <f t="shared" si="93"/>
        <v>2.1695727812576227E-4</v>
      </c>
      <c r="J970" s="2"/>
      <c r="K970" s="2"/>
      <c r="L970" s="2"/>
      <c r="M970" s="2"/>
      <c r="N970" s="2"/>
      <c r="O970" s="2"/>
    </row>
    <row r="971" spans="1:15">
      <c r="A971" s="3" t="s">
        <v>88</v>
      </c>
      <c r="B971">
        <v>4.68</v>
      </c>
      <c r="C971" s="4">
        <v>250</v>
      </c>
      <c r="D971">
        <f t="shared" si="90"/>
        <v>53.418803418803421</v>
      </c>
      <c r="E971" s="6">
        <f t="shared" si="91"/>
        <v>2.0015788453932461E-4</v>
      </c>
      <c r="F971" s="7">
        <f t="shared" si="94"/>
        <v>0.9367845356417156</v>
      </c>
      <c r="G971" s="6">
        <f t="shared" si="92"/>
        <v>4.0657999331054283E-4</v>
      </c>
      <c r="H971" s="7">
        <f t="shared" si="95"/>
        <v>0.81895635780776899</v>
      </c>
      <c r="I971">
        <f t="shared" si="93"/>
        <v>5.1341437482044228E-4</v>
      </c>
      <c r="J971" s="2"/>
      <c r="K971" s="2"/>
      <c r="L971" s="2"/>
      <c r="M971" s="2"/>
      <c r="N971" s="2"/>
      <c r="O971" s="2"/>
    </row>
    <row r="972" spans="1:15">
      <c r="A972" s="3" t="s">
        <v>599</v>
      </c>
      <c r="B972">
        <v>11.07</v>
      </c>
      <c r="C972" s="4">
        <v>591</v>
      </c>
      <c r="D972">
        <f t="shared" si="90"/>
        <v>53.387533875338754</v>
      </c>
      <c r="E972" s="6">
        <f t="shared" si="91"/>
        <v>4.731732390509634E-4</v>
      </c>
      <c r="F972" s="7">
        <f t="shared" si="94"/>
        <v>0.93725770888076654</v>
      </c>
      <c r="G972" s="6">
        <f t="shared" si="92"/>
        <v>9.617180610999379E-4</v>
      </c>
      <c r="H972" s="7">
        <f t="shared" si="95"/>
        <v>0.81991807586886889</v>
      </c>
      <c r="I972">
        <f t="shared" si="93"/>
        <v>7.9255768139030458E-4</v>
      </c>
      <c r="J972" s="2"/>
      <c r="K972" s="2"/>
      <c r="L972" s="2"/>
      <c r="M972" s="2"/>
      <c r="N972" s="2"/>
      <c r="O972" s="2"/>
    </row>
    <row r="973" spans="1:15">
      <c r="A973" s="3" t="s">
        <v>788</v>
      </c>
      <c r="B973">
        <v>17.07</v>
      </c>
      <c r="C973" s="4">
        <v>910</v>
      </c>
      <c r="D973">
        <f t="shared" si="90"/>
        <v>53.309900410076153</v>
      </c>
      <c r="E973" s="6">
        <f t="shared" si="91"/>
        <v>7.2857469972314158E-4</v>
      </c>
      <c r="F973" s="7">
        <f t="shared" si="94"/>
        <v>0.93798628358048963</v>
      </c>
      <c r="G973" s="6">
        <f t="shared" si="92"/>
        <v>1.482974462780121E-3</v>
      </c>
      <c r="H973" s="7">
        <f t="shared" si="95"/>
        <v>0.82140105033164901</v>
      </c>
      <c r="I973">
        <f t="shared" si="93"/>
        <v>2.9419803892283269E-4</v>
      </c>
      <c r="J973" s="4"/>
      <c r="K973" s="4"/>
      <c r="L973" s="4"/>
      <c r="M973" s="4"/>
      <c r="N973" s="4"/>
      <c r="O973" s="4"/>
    </row>
    <row r="974" spans="1:15">
      <c r="A974" s="3" t="s">
        <v>649</v>
      </c>
      <c r="B974">
        <v>6.33</v>
      </c>
      <c r="C974" s="4">
        <v>337</v>
      </c>
      <c r="D974">
        <f t="shared" si="90"/>
        <v>53.238546603475513</v>
      </c>
      <c r="E974" s="6">
        <f t="shared" si="91"/>
        <v>2.6981282835900961E-4</v>
      </c>
      <c r="F974" s="7">
        <f t="shared" si="94"/>
        <v>0.93825609640884866</v>
      </c>
      <c r="G974" s="6">
        <f t="shared" si="92"/>
        <v>5.4992550377259324E-4</v>
      </c>
      <c r="H974" s="7">
        <f t="shared" si="95"/>
        <v>0.82195097583542165</v>
      </c>
      <c r="I974">
        <f t="shared" si="93"/>
        <v>4.2130421566644038E-4</v>
      </c>
      <c r="J974" s="4"/>
      <c r="K974" s="4"/>
      <c r="L974" s="4"/>
      <c r="M974" s="4"/>
      <c r="N974" s="4"/>
      <c r="O974" s="4"/>
    </row>
    <row r="975" spans="1:15">
      <c r="A975" s="3" t="s">
        <v>731</v>
      </c>
      <c r="B975">
        <v>9.06</v>
      </c>
      <c r="C975" s="4">
        <v>482</v>
      </c>
      <c r="D975">
        <f t="shared" si="90"/>
        <v>53.200883002207505</v>
      </c>
      <c r="E975" s="6">
        <f t="shared" si="91"/>
        <v>3.8590440139181785E-4</v>
      </c>
      <c r="F975" s="7">
        <f t="shared" si="94"/>
        <v>0.93864200081024052</v>
      </c>
      <c r="G975" s="6">
        <f t="shared" si="92"/>
        <v>7.8709716653707661E-4</v>
      </c>
      <c r="H975" s="7">
        <f t="shared" si="95"/>
        <v>0.82273807300195878</v>
      </c>
      <c r="I975">
        <f t="shared" si="93"/>
        <v>4.4284937092753385E-4</v>
      </c>
      <c r="J975" s="4"/>
      <c r="K975" s="4"/>
      <c r="L975" s="4"/>
      <c r="M975" s="4"/>
      <c r="N975" s="4"/>
      <c r="O975" s="4"/>
    </row>
    <row r="976" spans="1:15">
      <c r="A976" s="3" t="s">
        <v>1101</v>
      </c>
      <c r="B976">
        <v>9.51</v>
      </c>
      <c r="C976" s="4">
        <v>505</v>
      </c>
      <c r="D976">
        <f t="shared" si="90"/>
        <v>53.101997896950579</v>
      </c>
      <c r="E976" s="6">
        <f t="shared" si="91"/>
        <v>4.0431892676943574E-4</v>
      </c>
      <c r="F976" s="7">
        <f t="shared" si="94"/>
        <v>0.93904631973700992</v>
      </c>
      <c r="G976" s="6">
        <f t="shared" si="92"/>
        <v>8.2619139666309028E-4</v>
      </c>
      <c r="H976" s="7">
        <f t="shared" si="95"/>
        <v>0.82356426439862185</v>
      </c>
      <c r="I976">
        <f t="shared" si="93"/>
        <v>2.4207640933748831E-4</v>
      </c>
      <c r="J976" s="4"/>
      <c r="K976" s="4"/>
      <c r="L976" s="4"/>
      <c r="M976" s="4"/>
      <c r="N976" s="4"/>
      <c r="O976" s="4"/>
    </row>
    <row r="977" spans="1:15">
      <c r="A977" s="3" t="s">
        <v>420</v>
      </c>
      <c r="B977">
        <v>5.19</v>
      </c>
      <c r="C977" s="4">
        <v>275</v>
      </c>
      <c r="D977">
        <f t="shared" si="90"/>
        <v>52.986512524084773</v>
      </c>
      <c r="E977" s="6">
        <f t="shared" si="91"/>
        <v>2.2017367299325709E-4</v>
      </c>
      <c r="F977" s="7">
        <f t="shared" si="94"/>
        <v>0.93926649341000312</v>
      </c>
      <c r="G977" s="6">
        <f t="shared" si="92"/>
        <v>4.5088678745335844E-4</v>
      </c>
      <c r="H977" s="7">
        <f t="shared" si="95"/>
        <v>0.82401515118607516</v>
      </c>
      <c r="I977">
        <f t="shared" si="93"/>
        <v>1.8750808429912613E-4</v>
      </c>
      <c r="J977" s="2"/>
      <c r="K977" s="2"/>
      <c r="L977" s="2"/>
      <c r="M977" s="2"/>
      <c r="N977" s="2"/>
      <c r="O977" s="2"/>
    </row>
    <row r="978" spans="1:15">
      <c r="A978" s="3" t="s">
        <v>813</v>
      </c>
      <c r="B978">
        <v>4.0199999999999996</v>
      </c>
      <c r="C978" s="4">
        <v>213</v>
      </c>
      <c r="D978">
        <f t="shared" si="90"/>
        <v>52.985074626865675</v>
      </c>
      <c r="E978" s="6">
        <f t="shared" si="91"/>
        <v>1.7053451762750457E-4</v>
      </c>
      <c r="F978" s="7">
        <f t="shared" si="94"/>
        <v>0.93943702792763062</v>
      </c>
      <c r="G978" s="6">
        <f t="shared" si="92"/>
        <v>3.4924178912572269E-4</v>
      </c>
      <c r="H978" s="7">
        <f t="shared" si="95"/>
        <v>0.82436439297520092</v>
      </c>
      <c r="I978">
        <f t="shared" si="93"/>
        <v>3.381050149676712E-4</v>
      </c>
      <c r="J978" s="2"/>
      <c r="K978" s="2"/>
      <c r="L978" s="2"/>
      <c r="M978" s="2"/>
      <c r="N978" s="2"/>
      <c r="O978" s="2"/>
    </row>
    <row r="979" spans="1:15">
      <c r="A979" s="3" t="s">
        <v>66</v>
      </c>
      <c r="B979">
        <v>7.24</v>
      </c>
      <c r="C979" s="4">
        <v>383</v>
      </c>
      <c r="D979">
        <f t="shared" si="90"/>
        <v>52.900552486187841</v>
      </c>
      <c r="E979" s="6">
        <f t="shared" si="91"/>
        <v>3.0664187911424534E-4</v>
      </c>
      <c r="F979" s="7">
        <f t="shared" si="94"/>
        <v>0.93974366980674484</v>
      </c>
      <c r="G979" s="6">
        <f t="shared" si="92"/>
        <v>6.2898272469408766E-4</v>
      </c>
      <c r="H979" s="7">
        <f t="shared" si="95"/>
        <v>0.82499337569989506</v>
      </c>
      <c r="I979">
        <f t="shared" si="93"/>
        <v>5.1655035423436857E-4</v>
      </c>
      <c r="J979" s="4"/>
      <c r="K979" s="4"/>
      <c r="L979" s="4"/>
      <c r="M979" s="4"/>
      <c r="N979" s="4"/>
      <c r="O979" s="4"/>
    </row>
    <row r="980" spans="1:15">
      <c r="A980" s="3" t="s">
        <v>761</v>
      </c>
      <c r="B980">
        <v>11.06</v>
      </c>
      <c r="C980" s="4">
        <v>585</v>
      </c>
      <c r="D980">
        <f t="shared" si="90"/>
        <v>52.893309222423142</v>
      </c>
      <c r="E980" s="6">
        <f t="shared" si="91"/>
        <v>4.6836944982201959E-4</v>
      </c>
      <c r="F980" s="7">
        <f t="shared" si="94"/>
        <v>0.94021203925656682</v>
      </c>
      <c r="G980" s="6">
        <f t="shared" si="92"/>
        <v>9.6084930043047103E-4</v>
      </c>
      <c r="H980" s="7">
        <f t="shared" si="95"/>
        <v>0.82595422500032556</v>
      </c>
      <c r="I980">
        <f t="shared" si="93"/>
        <v>2.2799625902947263E-4</v>
      </c>
      <c r="J980" s="4"/>
      <c r="K980" s="4"/>
      <c r="L980" s="4"/>
      <c r="M980" s="4"/>
      <c r="N980" s="4"/>
      <c r="O980" s="4"/>
    </row>
    <row r="981" spans="1:15">
      <c r="A981" s="3" t="s">
        <v>1089</v>
      </c>
      <c r="B981">
        <v>4.88</v>
      </c>
      <c r="C981" s="4">
        <v>258</v>
      </c>
      <c r="D981">
        <f t="shared" si="90"/>
        <v>52.868852459016395</v>
      </c>
      <c r="E981" s="6">
        <f t="shared" si="91"/>
        <v>2.0656293684458301E-4</v>
      </c>
      <c r="F981" s="7">
        <f t="shared" si="94"/>
        <v>0.94041860219341145</v>
      </c>
      <c r="G981" s="6">
        <f t="shared" si="92"/>
        <v>4.2395520669988231E-4</v>
      </c>
      <c r="H981" s="7">
        <f t="shared" si="95"/>
        <v>0.82637818020702547</v>
      </c>
      <c r="I981">
        <f t="shared" si="93"/>
        <v>4.4304092111790982E-4</v>
      </c>
      <c r="J981" s="2"/>
      <c r="K981" s="2"/>
      <c r="L981" s="2"/>
      <c r="M981" s="2"/>
      <c r="N981" s="2"/>
      <c r="O981" s="2"/>
    </row>
    <row r="982" spans="1:15">
      <c r="A982" s="3" t="s">
        <v>293</v>
      </c>
      <c r="B982">
        <v>9.48</v>
      </c>
      <c r="C982" s="4">
        <v>501</v>
      </c>
      <c r="D982">
        <f t="shared" si="90"/>
        <v>52.848101265822784</v>
      </c>
      <c r="E982" s="6">
        <f t="shared" si="91"/>
        <v>4.0111640061680652E-4</v>
      </c>
      <c r="F982" s="7">
        <f t="shared" si="94"/>
        <v>0.94081971859402824</v>
      </c>
      <c r="G982" s="6">
        <f t="shared" si="92"/>
        <v>8.2358511465468944E-4</v>
      </c>
      <c r="H982" s="7">
        <f t="shared" si="95"/>
        <v>0.8272017653216801</v>
      </c>
      <c r="I982">
        <f t="shared" si="93"/>
        <v>8.9441037726845085E-4</v>
      </c>
      <c r="J982" s="2"/>
      <c r="K982" s="2"/>
      <c r="L982" s="2"/>
      <c r="M982" s="2"/>
      <c r="N982" s="2"/>
      <c r="O982" s="2"/>
    </row>
    <row r="983" spans="1:15">
      <c r="A983" s="3" t="s">
        <v>945</v>
      </c>
      <c r="B983">
        <v>19.07</v>
      </c>
      <c r="C983" s="4">
        <v>1003</v>
      </c>
      <c r="D983">
        <f t="shared" si="90"/>
        <v>52.595700052438382</v>
      </c>
      <c r="E983" s="6">
        <f t="shared" si="91"/>
        <v>8.0303343277177033E-4</v>
      </c>
      <c r="F983" s="7">
        <f t="shared" si="94"/>
        <v>0.94162275202680001</v>
      </c>
      <c r="G983" s="6">
        <f t="shared" si="92"/>
        <v>1.6567265966735156E-3</v>
      </c>
      <c r="H983" s="7">
        <f t="shared" si="95"/>
        <v>0.82885849191835359</v>
      </c>
      <c r="I983">
        <f t="shared" si="93"/>
        <v>3.3441210777973573E-4</v>
      </c>
      <c r="J983" s="2"/>
      <c r="K983" s="2"/>
      <c r="L983" s="2"/>
      <c r="M983" s="2"/>
      <c r="N983" s="2"/>
      <c r="O983" s="2"/>
    </row>
    <row r="984" spans="1:15">
      <c r="A984" s="3" t="s">
        <v>568</v>
      </c>
      <c r="B984">
        <v>7.13</v>
      </c>
      <c r="C984" s="4">
        <v>375</v>
      </c>
      <c r="D984">
        <f t="shared" si="90"/>
        <v>52.594670406732121</v>
      </c>
      <c r="E984" s="6">
        <f t="shared" si="91"/>
        <v>3.0023682680898695E-4</v>
      </c>
      <c r="F984" s="7">
        <f t="shared" si="94"/>
        <v>0.94192298885360903</v>
      </c>
      <c r="G984" s="6">
        <f t="shared" si="92"/>
        <v>6.1942635732995096E-4</v>
      </c>
      <c r="H984" s="7">
        <f t="shared" si="95"/>
        <v>0.82947791827568351</v>
      </c>
      <c r="I984">
        <f t="shared" si="93"/>
        <v>2.1539850246499181E-4</v>
      </c>
      <c r="J984" s="4"/>
      <c r="K984" s="4"/>
      <c r="L984" s="4"/>
      <c r="M984" s="4"/>
      <c r="N984" s="4"/>
      <c r="O984" s="4"/>
    </row>
    <row r="985" spans="1:15">
      <c r="A985" s="3" t="s">
        <v>269</v>
      </c>
      <c r="B985">
        <v>4.58</v>
      </c>
      <c r="C985" s="4">
        <v>240</v>
      </c>
      <c r="D985">
        <f t="shared" si="90"/>
        <v>52.401746724890828</v>
      </c>
      <c r="E985" s="6">
        <f t="shared" si="91"/>
        <v>1.9215156915775163E-4</v>
      </c>
      <c r="F985" s="7">
        <f t="shared" si="94"/>
        <v>0.94211514042276678</v>
      </c>
      <c r="G985" s="6">
        <f t="shared" si="92"/>
        <v>3.9789238661587316E-4</v>
      </c>
      <c r="H985" s="7">
        <f t="shared" si="95"/>
        <v>0.82987581066229943</v>
      </c>
      <c r="I985">
        <f t="shared" si="93"/>
        <v>2.7856409592552644E-4</v>
      </c>
      <c r="J985" s="4"/>
      <c r="K985" s="4"/>
      <c r="L985" s="4"/>
      <c r="M985" s="4"/>
      <c r="N985" s="4"/>
      <c r="O985" s="4"/>
    </row>
    <row r="986" spans="1:15">
      <c r="A986" s="3" t="s">
        <v>707</v>
      </c>
      <c r="B986">
        <v>5.92</v>
      </c>
      <c r="C986" s="4">
        <v>310</v>
      </c>
      <c r="D986">
        <f t="shared" si="90"/>
        <v>52.364864864864863</v>
      </c>
      <c r="E986" s="6">
        <f t="shared" si="91"/>
        <v>2.4819577682876255E-4</v>
      </c>
      <c r="F986" s="7">
        <f t="shared" si="94"/>
        <v>0.94236333619959556</v>
      </c>
      <c r="G986" s="6">
        <f t="shared" si="92"/>
        <v>5.1430631632444739E-4</v>
      </c>
      <c r="H986" s="7">
        <f t="shared" si="95"/>
        <v>0.83039011697862386</v>
      </c>
      <c r="I986">
        <f t="shared" si="93"/>
        <v>5.6071064803508985E-4</v>
      </c>
      <c r="J986" s="4"/>
      <c r="K986" s="4"/>
      <c r="L986" s="4"/>
      <c r="M986" s="4"/>
      <c r="N986" s="4"/>
      <c r="O986" s="4"/>
    </row>
    <row r="987" spans="1:15">
      <c r="A987" s="3" t="s">
        <v>727</v>
      </c>
      <c r="B987">
        <v>11.9</v>
      </c>
      <c r="C987" s="4">
        <v>622</v>
      </c>
      <c r="D987">
        <f t="shared" si="90"/>
        <v>52.268907563025209</v>
      </c>
      <c r="E987" s="6">
        <f t="shared" si="91"/>
        <v>4.9799281673383968E-4</v>
      </c>
      <c r="F987" s="7">
        <f t="shared" si="94"/>
        <v>0.94286132901632935</v>
      </c>
      <c r="G987" s="6">
        <f t="shared" si="92"/>
        <v>1.0338251966656967E-3</v>
      </c>
      <c r="H987" s="7">
        <f t="shared" si="95"/>
        <v>0.83142394217528959</v>
      </c>
      <c r="I987">
        <f t="shared" si="93"/>
        <v>2.5363536306166612E-4</v>
      </c>
      <c r="J987" s="4"/>
      <c r="K987" s="4"/>
      <c r="L987" s="4"/>
      <c r="M987" s="4"/>
      <c r="N987" s="4"/>
      <c r="O987" s="4"/>
    </row>
    <row r="988" spans="1:15">
      <c r="A988" s="3" t="s">
        <v>237</v>
      </c>
      <c r="B988">
        <v>5.38</v>
      </c>
      <c r="C988" s="4">
        <v>281</v>
      </c>
      <c r="D988">
        <f t="shared" si="90"/>
        <v>52.230483271375469</v>
      </c>
      <c r="E988" s="6">
        <f t="shared" si="91"/>
        <v>2.2497746222220087E-4</v>
      </c>
      <c r="F988" s="7">
        <f t="shared" si="94"/>
        <v>0.94308630647855152</v>
      </c>
      <c r="G988" s="6">
        <f t="shared" si="92"/>
        <v>4.6739324017323089E-4</v>
      </c>
      <c r="H988" s="7">
        <f t="shared" si="95"/>
        <v>0.83189133541546278</v>
      </c>
      <c r="I988">
        <f t="shared" si="93"/>
        <v>2.0521186082100851E-4</v>
      </c>
      <c r="J988" s="4"/>
      <c r="K988" s="4"/>
      <c r="L988" s="4"/>
      <c r="M988" s="4"/>
      <c r="N988" s="4"/>
      <c r="O988" s="4"/>
    </row>
    <row r="989" spans="1:15">
      <c r="A989" s="3" t="s">
        <v>1052</v>
      </c>
      <c r="B989">
        <v>4.3499999999999996</v>
      </c>
      <c r="C989" s="4">
        <v>227</v>
      </c>
      <c r="D989">
        <f t="shared" si="90"/>
        <v>52.183908045977013</v>
      </c>
      <c r="E989" s="6">
        <f t="shared" si="91"/>
        <v>1.8174335916170675E-4</v>
      </c>
      <c r="F989" s="7">
        <f t="shared" si="94"/>
        <v>0.94326804983771317</v>
      </c>
      <c r="G989" s="6">
        <f t="shared" si="92"/>
        <v>3.7791089121813273E-4</v>
      </c>
      <c r="H989" s="7">
        <f t="shared" si="95"/>
        <v>0.83226924630668087</v>
      </c>
      <c r="I989">
        <f t="shared" si="93"/>
        <v>1.2415104463382454E-3</v>
      </c>
      <c r="J989" s="2"/>
      <c r="K989" s="2"/>
      <c r="L989" s="2"/>
      <c r="M989" s="2"/>
      <c r="N989" s="2"/>
      <c r="O989" s="2"/>
    </row>
    <row r="990" spans="1:15">
      <c r="A990" s="3" t="s">
        <v>573</v>
      </c>
      <c r="B990">
        <v>26.29</v>
      </c>
      <c r="C990" s="4">
        <v>1370</v>
      </c>
      <c r="D990">
        <f t="shared" si="90"/>
        <v>52.11106884747052</v>
      </c>
      <c r="E990" s="6">
        <f t="shared" si="91"/>
        <v>1.0968652072754989E-3</v>
      </c>
      <c r="F990" s="7">
        <f t="shared" si="94"/>
        <v>0.94436491504498865</v>
      </c>
      <c r="G990" s="6">
        <f t="shared" si="92"/>
        <v>2.2839718000286693E-3</v>
      </c>
      <c r="H990" s="7">
        <f t="shared" si="95"/>
        <v>0.83455321810670957</v>
      </c>
      <c r="I990">
        <f t="shared" si="93"/>
        <v>6.3897827382430883E-4</v>
      </c>
      <c r="J990" s="2"/>
      <c r="K990" s="2"/>
      <c r="L990" s="2"/>
      <c r="M990" s="2"/>
      <c r="N990" s="2"/>
      <c r="O990" s="2"/>
    </row>
    <row r="991" spans="1:15">
      <c r="A991" s="3" t="s">
        <v>1104</v>
      </c>
      <c r="B991">
        <v>13.53</v>
      </c>
      <c r="C991" s="4">
        <v>705</v>
      </c>
      <c r="D991">
        <f t="shared" si="90"/>
        <v>52.106430155210646</v>
      </c>
      <c r="E991" s="6">
        <f t="shared" si="91"/>
        <v>5.644452344008954E-4</v>
      </c>
      <c r="F991" s="7">
        <f t="shared" si="94"/>
        <v>0.94492936027938956</v>
      </c>
      <c r="G991" s="6">
        <f t="shared" si="92"/>
        <v>1.175433185788813E-3</v>
      </c>
      <c r="H991" s="7">
        <f t="shared" si="95"/>
        <v>0.8357286512924984</v>
      </c>
      <c r="I991">
        <f t="shared" si="93"/>
        <v>2.6126347130717154E-4</v>
      </c>
      <c r="J991" s="2"/>
      <c r="K991" s="2"/>
      <c r="L991" s="2"/>
      <c r="M991" s="2"/>
      <c r="N991" s="2"/>
      <c r="O991" s="2"/>
    </row>
    <row r="992" spans="1:15">
      <c r="A992" s="3" t="s">
        <v>473</v>
      </c>
      <c r="B992">
        <v>5.53</v>
      </c>
      <c r="C992" s="4">
        <v>288</v>
      </c>
      <c r="D992">
        <f t="shared" si="90"/>
        <v>52.079566003616634</v>
      </c>
      <c r="E992" s="6">
        <f t="shared" si="91"/>
        <v>2.3058188298930195E-4</v>
      </c>
      <c r="F992" s="7">
        <f t="shared" si="94"/>
        <v>0.94515994216237886</v>
      </c>
      <c r="G992" s="6">
        <f t="shared" si="92"/>
        <v>4.8042465021523552E-4</v>
      </c>
      <c r="H992" s="7">
        <f t="shared" si="95"/>
        <v>0.83620907594271365</v>
      </c>
      <c r="I992">
        <f t="shared" si="93"/>
        <v>2.8573359897066108E-4</v>
      </c>
      <c r="J992" s="4"/>
      <c r="K992" s="4"/>
      <c r="L992" s="4"/>
      <c r="M992" s="4"/>
      <c r="N992" s="4"/>
      <c r="O992" s="4"/>
    </row>
    <row r="993" spans="1:15">
      <c r="A993" s="3" t="s">
        <v>193</v>
      </c>
      <c r="B993">
        <v>6.04</v>
      </c>
      <c r="C993" s="4">
        <v>314</v>
      </c>
      <c r="D993">
        <f t="shared" si="90"/>
        <v>51.986754966887418</v>
      </c>
      <c r="E993" s="6">
        <f t="shared" si="91"/>
        <v>2.5139830298139172E-4</v>
      </c>
      <c r="F993" s="7">
        <f t="shared" si="94"/>
        <v>0.94541134046536024</v>
      </c>
      <c r="G993" s="6">
        <f t="shared" si="92"/>
        <v>5.2473144435805107E-4</v>
      </c>
      <c r="H993" s="7">
        <f t="shared" si="95"/>
        <v>0.8367338073870717</v>
      </c>
      <c r="I993">
        <f t="shared" si="93"/>
        <v>3.9312688781034666E-4</v>
      </c>
      <c r="J993" s="4"/>
      <c r="K993" s="4"/>
      <c r="L993" s="4"/>
      <c r="M993" s="4"/>
      <c r="N993" s="4"/>
      <c r="O993" s="4"/>
    </row>
    <row r="994" spans="1:15">
      <c r="A994" s="3" t="s">
        <v>910</v>
      </c>
      <c r="B994">
        <v>8.31</v>
      </c>
      <c r="C994" s="4">
        <v>432</v>
      </c>
      <c r="D994">
        <f t="shared" si="90"/>
        <v>51.985559566787003</v>
      </c>
      <c r="E994" s="6">
        <f t="shared" si="91"/>
        <v>3.4587282448395295E-4</v>
      </c>
      <c r="F994" s="7">
        <f t="shared" si="94"/>
        <v>0.94575721328984419</v>
      </c>
      <c r="G994" s="6">
        <f t="shared" si="92"/>
        <v>7.2194011632705369E-4</v>
      </c>
      <c r="H994" s="7">
        <f t="shared" si="95"/>
        <v>0.8374557475033988</v>
      </c>
      <c r="I994">
        <f t="shared" si="93"/>
        <v>3.9297574462382467E-4</v>
      </c>
      <c r="J994" s="4"/>
      <c r="K994" s="4"/>
      <c r="L994" s="4"/>
      <c r="M994" s="4"/>
      <c r="N994" s="4"/>
      <c r="O994" s="4"/>
    </row>
    <row r="995" spans="1:15">
      <c r="A995" s="3" t="s">
        <v>121</v>
      </c>
      <c r="B995">
        <v>8.3000000000000007</v>
      </c>
      <c r="C995" s="4">
        <v>431</v>
      </c>
      <c r="D995">
        <f t="shared" si="90"/>
        <v>51.92771084337349</v>
      </c>
      <c r="E995" s="6">
        <f t="shared" si="91"/>
        <v>3.4507219294579566E-4</v>
      </c>
      <c r="F995" s="7">
        <f t="shared" si="94"/>
        <v>0.94610228548278996</v>
      </c>
      <c r="G995" s="6">
        <f t="shared" si="92"/>
        <v>7.2107135565758671E-4</v>
      </c>
      <c r="H995" s="7">
        <f t="shared" si="95"/>
        <v>0.83817681885905637</v>
      </c>
      <c r="I995">
        <f t="shared" si="93"/>
        <v>3.220287984527781E-4</v>
      </c>
      <c r="J995" s="4"/>
      <c r="K995" s="4"/>
      <c r="L995" s="4"/>
      <c r="M995" s="4"/>
      <c r="N995" s="4"/>
      <c r="O995" s="4"/>
    </row>
    <row r="996" spans="1:15">
      <c r="A996" s="3" t="s">
        <v>723</v>
      </c>
      <c r="B996">
        <v>6.8</v>
      </c>
      <c r="C996" s="4">
        <v>353</v>
      </c>
      <c r="D996">
        <f t="shared" si="90"/>
        <v>51.911764705882355</v>
      </c>
      <c r="E996" s="6">
        <f t="shared" si="91"/>
        <v>2.8262293296952635E-4</v>
      </c>
      <c r="F996" s="7">
        <f t="shared" si="94"/>
        <v>0.94638490841575951</v>
      </c>
      <c r="G996" s="6">
        <f t="shared" si="92"/>
        <v>5.9075725523754087E-4</v>
      </c>
      <c r="H996" s="7">
        <f t="shared" si="95"/>
        <v>0.83876757611429387</v>
      </c>
      <c r="I996">
        <f t="shared" si="93"/>
        <v>6.6463745928790896E-4</v>
      </c>
      <c r="J996" s="2"/>
      <c r="K996" s="2"/>
      <c r="L996" s="2"/>
      <c r="M996" s="2"/>
      <c r="N996" s="2"/>
      <c r="O996" s="2"/>
    </row>
    <row r="997" spans="1:15">
      <c r="A997" s="3" t="s">
        <v>1071</v>
      </c>
      <c r="B997">
        <v>14.03</v>
      </c>
      <c r="C997" s="4">
        <v>728</v>
      </c>
      <c r="D997">
        <f t="shared" si="90"/>
        <v>51.888809693513899</v>
      </c>
      <c r="E997" s="6">
        <f t="shared" si="91"/>
        <v>5.8285975977851324E-4</v>
      </c>
      <c r="F997" s="7">
        <f t="shared" si="94"/>
        <v>0.94696776817553807</v>
      </c>
      <c r="G997" s="6">
        <f t="shared" si="92"/>
        <v>1.2188712192621614E-3</v>
      </c>
      <c r="H997" s="7">
        <f t="shared" si="95"/>
        <v>0.83998644733355599</v>
      </c>
      <c r="I997">
        <f t="shared" si="93"/>
        <v>2.8543225994648314E-4</v>
      </c>
      <c r="J997" s="2"/>
      <c r="K997" s="2"/>
      <c r="L997" s="2"/>
      <c r="M997" s="2"/>
      <c r="N997" s="2"/>
      <c r="O997" s="2"/>
    </row>
    <row r="998" spans="1:15">
      <c r="A998" s="3" t="s">
        <v>133</v>
      </c>
      <c r="B998">
        <v>6.02</v>
      </c>
      <c r="C998" s="4">
        <v>312</v>
      </c>
      <c r="D998">
        <f t="shared" si="90"/>
        <v>51.827242524916947</v>
      </c>
      <c r="E998" s="6">
        <f t="shared" si="91"/>
        <v>2.4979703990507713E-4</v>
      </c>
      <c r="F998" s="7">
        <f t="shared" si="94"/>
        <v>0.9472175652154432</v>
      </c>
      <c r="G998" s="6">
        <f t="shared" si="92"/>
        <v>5.2299392301911711E-4</v>
      </c>
      <c r="H998" s="7">
        <f t="shared" si="95"/>
        <v>0.84050944125657512</v>
      </c>
      <c r="I998">
        <f t="shared" si="93"/>
        <v>5.8852618946925173E-4</v>
      </c>
      <c r="J998" s="4"/>
      <c r="K998" s="4"/>
      <c r="L998" s="4"/>
      <c r="M998" s="4"/>
      <c r="N998" s="4"/>
      <c r="O998" s="4"/>
    </row>
    <row r="999" spans="1:15">
      <c r="A999" s="3" t="s">
        <v>515</v>
      </c>
      <c r="B999">
        <v>12.41</v>
      </c>
      <c r="C999" s="4">
        <v>643</v>
      </c>
      <c r="D999">
        <f t="shared" si="90"/>
        <v>51.813053988718778</v>
      </c>
      <c r="E999" s="6">
        <f t="shared" si="91"/>
        <v>5.1480607903514294E-4</v>
      </c>
      <c r="F999" s="7">
        <f t="shared" si="94"/>
        <v>0.94773237129447829</v>
      </c>
      <c r="G999" s="6">
        <f t="shared" si="92"/>
        <v>1.0781319908085122E-3</v>
      </c>
      <c r="H999" s="7">
        <f t="shared" si="95"/>
        <v>0.84158757324738365</v>
      </c>
      <c r="I999">
        <f t="shared" si="93"/>
        <v>3.2517168544510255E-4</v>
      </c>
      <c r="J999" s="4"/>
      <c r="K999" s="4"/>
      <c r="L999" s="4"/>
      <c r="M999" s="4"/>
      <c r="N999" s="4"/>
      <c r="O999" s="4"/>
    </row>
    <row r="1000" spans="1:15">
      <c r="A1000" s="3" t="s">
        <v>1049</v>
      </c>
      <c r="B1000">
        <v>6.83</v>
      </c>
      <c r="C1000" s="4">
        <v>352</v>
      </c>
      <c r="D1000">
        <f t="shared" si="90"/>
        <v>51.537335285505122</v>
      </c>
      <c r="E1000" s="6">
        <f t="shared" si="91"/>
        <v>2.8182230143136905E-4</v>
      </c>
      <c r="F1000" s="7">
        <f t="shared" si="94"/>
        <v>0.94801419359590966</v>
      </c>
      <c r="G1000" s="6">
        <f t="shared" si="92"/>
        <v>5.9336353724594182E-4</v>
      </c>
      <c r="H1000" s="7">
        <f t="shared" si="95"/>
        <v>0.84218093678462957</v>
      </c>
      <c r="I1000">
        <f t="shared" si="93"/>
        <v>9.1137944368513413E-4</v>
      </c>
      <c r="J1000" s="4"/>
      <c r="K1000" s="4"/>
      <c r="L1000" s="4"/>
      <c r="M1000" s="4"/>
      <c r="N1000" s="4"/>
      <c r="O1000" s="4"/>
    </row>
    <row r="1001" spans="1:15">
      <c r="A1001" s="3" t="s">
        <v>1048</v>
      </c>
      <c r="B1001">
        <v>19.13</v>
      </c>
      <c r="C1001" s="4">
        <v>985</v>
      </c>
      <c r="D1001">
        <f t="shared" si="90"/>
        <v>51.489806586513332</v>
      </c>
      <c r="E1001" s="6">
        <f t="shared" si="91"/>
        <v>7.8862206508493896E-4</v>
      </c>
      <c r="F1001" s="7">
        <f t="shared" si="94"/>
        <v>0.94880281566099456</v>
      </c>
      <c r="G1001" s="6">
        <f t="shared" si="92"/>
        <v>1.6619391606903173E-3</v>
      </c>
      <c r="H1001" s="7">
        <f t="shared" si="95"/>
        <v>0.84384287594531993</v>
      </c>
      <c r="I1001">
        <f t="shared" si="93"/>
        <v>9.8060813127787139E-4</v>
      </c>
      <c r="J1001" s="4"/>
      <c r="K1001" s="4"/>
      <c r="L1001" s="4"/>
      <c r="M1001" s="4"/>
      <c r="N1001" s="4"/>
      <c r="O1001" s="4"/>
    </row>
    <row r="1002" spans="1:15">
      <c r="A1002" s="3" t="s">
        <v>510</v>
      </c>
      <c r="B1002">
        <v>20.56</v>
      </c>
      <c r="C1002" s="4">
        <v>1057</v>
      </c>
      <c r="D1002">
        <f t="shared" si="90"/>
        <v>51.410505836575879</v>
      </c>
      <c r="E1002" s="6">
        <f t="shared" si="91"/>
        <v>8.4626753583226446E-4</v>
      </c>
      <c r="F1002" s="7">
        <f t="shared" si="94"/>
        <v>0.94964908319682684</v>
      </c>
      <c r="G1002" s="6">
        <f t="shared" si="92"/>
        <v>1.7861719364240941E-3</v>
      </c>
      <c r="H1002" s="7">
        <f t="shared" si="95"/>
        <v>0.84562904788174398</v>
      </c>
      <c r="I1002">
        <f t="shared" si="93"/>
        <v>2.7869919399881038E-4</v>
      </c>
      <c r="J1002" s="4"/>
      <c r="K1002" s="4"/>
      <c r="L1002" s="4"/>
      <c r="M1002" s="4"/>
      <c r="N1002" s="4"/>
      <c r="O1002" s="4"/>
    </row>
    <row r="1003" spans="1:15">
      <c r="A1003" s="3" t="s">
        <v>786</v>
      </c>
      <c r="B1003">
        <v>5.84</v>
      </c>
      <c r="C1003" s="4">
        <v>300</v>
      </c>
      <c r="D1003">
        <f t="shared" si="90"/>
        <v>51.369863013698634</v>
      </c>
      <c r="E1003" s="6">
        <f t="shared" si="91"/>
        <v>2.4018946144718954E-4</v>
      </c>
      <c r="F1003" s="7">
        <f t="shared" si="94"/>
        <v>0.94988927265827405</v>
      </c>
      <c r="G1003" s="6">
        <f t="shared" si="92"/>
        <v>5.0735623096871154E-4</v>
      </c>
      <c r="H1003" s="7">
        <f t="shared" si="95"/>
        <v>0.84613640411271274</v>
      </c>
      <c r="I1003">
        <f t="shared" si="93"/>
        <v>5.2304749344289636E-4</v>
      </c>
      <c r="J1003" s="4"/>
      <c r="K1003" s="4"/>
      <c r="L1003" s="4"/>
      <c r="M1003" s="4"/>
      <c r="N1003" s="4"/>
      <c r="O1003" s="4"/>
    </row>
    <row r="1004" spans="1:15">
      <c r="A1004" s="3" t="s">
        <v>999</v>
      </c>
      <c r="B1004">
        <v>10.96</v>
      </c>
      <c r="C1004" s="4">
        <v>563</v>
      </c>
      <c r="D1004">
        <f t="shared" si="90"/>
        <v>51.368613138686129</v>
      </c>
      <c r="E1004" s="6">
        <f t="shared" si="91"/>
        <v>4.5075555598255904E-4</v>
      </c>
      <c r="F1004" s="7">
        <f t="shared" si="94"/>
        <v>0.95034002821425656</v>
      </c>
      <c r="G1004" s="6">
        <f t="shared" si="92"/>
        <v>9.5216169373580131E-4</v>
      </c>
      <c r="H1004" s="7">
        <f t="shared" si="95"/>
        <v>0.84708856580644853</v>
      </c>
      <c r="I1004">
        <f t="shared" si="93"/>
        <v>2.1374213039238033E-4</v>
      </c>
      <c r="J1004" s="4"/>
      <c r="K1004" s="4"/>
      <c r="L1004" s="4"/>
      <c r="M1004" s="4"/>
      <c r="N1004" s="4"/>
      <c r="O1004" s="4"/>
    </row>
    <row r="1005" spans="1:15">
      <c r="A1005" s="3" t="s">
        <v>773</v>
      </c>
      <c r="B1005">
        <v>4.47</v>
      </c>
      <c r="C1005" s="4">
        <v>229</v>
      </c>
      <c r="D1005">
        <f t="shared" si="90"/>
        <v>51.230425055928414</v>
      </c>
      <c r="E1005" s="6">
        <f t="shared" si="91"/>
        <v>1.8334462223802136E-4</v>
      </c>
      <c r="F1005" s="7">
        <f t="shared" si="94"/>
        <v>0.95052337283649457</v>
      </c>
      <c r="G1005" s="6">
        <f t="shared" si="92"/>
        <v>3.8833601925173641E-4</v>
      </c>
      <c r="H1005" s="7">
        <f t="shared" si="95"/>
        <v>0.84747690182570024</v>
      </c>
      <c r="I1005">
        <f t="shared" si="93"/>
        <v>5.2051190438950901E-4</v>
      </c>
      <c r="J1005" s="4"/>
      <c r="K1005" s="4"/>
      <c r="L1005" s="4"/>
      <c r="M1005" s="4"/>
      <c r="N1005" s="4"/>
      <c r="O1005" s="4"/>
    </row>
    <row r="1006" spans="1:15">
      <c r="A1006" s="3" t="s">
        <v>900</v>
      </c>
      <c r="B1006">
        <v>10.88</v>
      </c>
      <c r="C1006" s="4">
        <v>557</v>
      </c>
      <c r="D1006">
        <f t="shared" si="90"/>
        <v>51.194852941176464</v>
      </c>
      <c r="E1006" s="6">
        <f t="shared" si="91"/>
        <v>4.4595176675361523E-4</v>
      </c>
      <c r="F1006" s="7">
        <f t="shared" si="94"/>
        <v>0.95096932460324823</v>
      </c>
      <c r="G1006" s="6">
        <f t="shared" si="92"/>
        <v>9.4521160838006556E-4</v>
      </c>
      <c r="H1006" s="7">
        <f t="shared" si="95"/>
        <v>0.84842211343408025</v>
      </c>
      <c r="I1006">
        <f t="shared" si="93"/>
        <v>2.3417618590304556E-4</v>
      </c>
      <c r="J1006" s="2"/>
      <c r="K1006" s="2"/>
      <c r="L1006" s="2"/>
      <c r="M1006" s="2"/>
      <c r="N1006" s="2"/>
      <c r="O1006" s="2"/>
    </row>
    <row r="1007" spans="1:15">
      <c r="A1007" s="3" t="s">
        <v>759</v>
      </c>
      <c r="B1007">
        <v>4.8899999999999997</v>
      </c>
      <c r="C1007" s="4">
        <v>250</v>
      </c>
      <c r="D1007">
        <f t="shared" si="90"/>
        <v>51.124744376278123</v>
      </c>
      <c r="E1007" s="6">
        <f t="shared" si="91"/>
        <v>2.0015788453932461E-4</v>
      </c>
      <c r="F1007" s="7">
        <f t="shared" si="94"/>
        <v>0.95116948248778754</v>
      </c>
      <c r="G1007" s="6">
        <f t="shared" si="92"/>
        <v>4.2482396736934924E-4</v>
      </c>
      <c r="H1007" s="7">
        <f t="shared" si="95"/>
        <v>0.84884693740144956</v>
      </c>
      <c r="I1007">
        <f t="shared" si="93"/>
        <v>3.5624931637656676E-4</v>
      </c>
      <c r="J1007" s="2"/>
      <c r="K1007" s="2"/>
      <c r="L1007" s="2"/>
      <c r="M1007" s="2"/>
      <c r="N1007" s="2"/>
      <c r="O1007" s="2"/>
    </row>
    <row r="1008" spans="1:15">
      <c r="A1008" s="3" t="s">
        <v>27</v>
      </c>
      <c r="B1008">
        <v>7.42</v>
      </c>
      <c r="C1008" s="4">
        <v>378</v>
      </c>
      <c r="D1008">
        <f t="shared" si="90"/>
        <v>50.943396226415096</v>
      </c>
      <c r="E1008" s="6">
        <f t="shared" si="91"/>
        <v>3.0263872142345883E-4</v>
      </c>
      <c r="F1008" s="7">
        <f t="shared" si="94"/>
        <v>0.95147212120921099</v>
      </c>
      <c r="G1008" s="6">
        <f t="shared" si="92"/>
        <v>6.4462041674449313E-4</v>
      </c>
      <c r="H1008" s="7">
        <f t="shared" si="95"/>
        <v>0.84949155781819408</v>
      </c>
      <c r="I1008">
        <f t="shared" si="93"/>
        <v>1.2602026910087938E-3</v>
      </c>
      <c r="J1008" s="2"/>
      <c r="K1008" s="2"/>
      <c r="L1008" s="2"/>
      <c r="M1008" s="2"/>
      <c r="N1008" s="2"/>
      <c r="O1008" s="2"/>
    </row>
    <row r="1009" spans="1:15">
      <c r="A1009" s="3" t="s">
        <v>994</v>
      </c>
      <c r="B1009">
        <v>26.23</v>
      </c>
      <c r="C1009" s="4">
        <v>1335</v>
      </c>
      <c r="D1009">
        <f t="shared" si="90"/>
        <v>50.895920701486844</v>
      </c>
      <c r="E1009" s="6">
        <f t="shared" si="91"/>
        <v>1.0688431034399934E-3</v>
      </c>
      <c r="F1009" s="7">
        <f t="shared" si="94"/>
        <v>0.95254096431265101</v>
      </c>
      <c r="G1009" s="6">
        <f t="shared" si="92"/>
        <v>2.2787592360118676E-3</v>
      </c>
      <c r="H1009" s="7">
        <f t="shared" si="95"/>
        <v>0.85177031705420592</v>
      </c>
      <c r="I1009">
        <f t="shared" si="93"/>
        <v>4.0850524970870161E-4</v>
      </c>
      <c r="J1009" s="2"/>
      <c r="K1009" s="2"/>
      <c r="L1009" s="2"/>
      <c r="M1009" s="2"/>
      <c r="N1009" s="2"/>
      <c r="O1009" s="2"/>
    </row>
    <row r="1010" spans="1:15">
      <c r="A1010" s="3" t="s">
        <v>466</v>
      </c>
      <c r="B1010">
        <v>8.48</v>
      </c>
      <c r="C1010" s="4">
        <v>430</v>
      </c>
      <c r="D1010">
        <f t="shared" si="90"/>
        <v>50.70754716981132</v>
      </c>
      <c r="E1010" s="6">
        <f t="shared" si="91"/>
        <v>3.4427156140763837E-4</v>
      </c>
      <c r="F1010" s="7">
        <f t="shared" si="94"/>
        <v>0.9528852358740586</v>
      </c>
      <c r="G1010" s="6">
        <f t="shared" si="92"/>
        <v>7.3670904770799218E-4</v>
      </c>
      <c r="H1010" s="7">
        <f t="shared" si="95"/>
        <v>0.85250702610191387</v>
      </c>
      <c r="I1010">
        <f t="shared" si="93"/>
        <v>3.1562352426472984E-4</v>
      </c>
      <c r="J1010" s="2"/>
      <c r="K1010" s="2"/>
      <c r="L1010" s="2"/>
      <c r="M1010" s="2"/>
      <c r="N1010" s="2"/>
      <c r="O1010" s="2"/>
    </row>
    <row r="1011" spans="1:15">
      <c r="A1011" s="3" t="s">
        <v>702</v>
      </c>
      <c r="B1011">
        <v>6.55</v>
      </c>
      <c r="C1011" s="4">
        <v>332</v>
      </c>
      <c r="D1011">
        <f t="shared" si="90"/>
        <v>50.68702290076336</v>
      </c>
      <c r="E1011" s="6">
        <f t="shared" si="91"/>
        <v>2.6580967066822309E-4</v>
      </c>
      <c r="F1011" s="7">
        <f t="shared" si="94"/>
        <v>0.95315104554472685</v>
      </c>
      <c r="G1011" s="6">
        <f t="shared" si="92"/>
        <v>5.6903823850086663E-4</v>
      </c>
      <c r="H1011" s="7">
        <f t="shared" si="95"/>
        <v>0.85307606434041472</v>
      </c>
      <c r="I1011">
        <f t="shared" si="93"/>
        <v>4.0836010987632676E-4</v>
      </c>
      <c r="J1011" s="4"/>
      <c r="K1011" s="4"/>
      <c r="L1011" s="4"/>
      <c r="M1011" s="4"/>
      <c r="N1011" s="4"/>
      <c r="O1011" s="4"/>
    </row>
    <row r="1012" spans="1:15">
      <c r="A1012" s="3" t="s">
        <v>766</v>
      </c>
      <c r="B1012">
        <v>8.4700000000000006</v>
      </c>
      <c r="C1012" s="4">
        <v>429</v>
      </c>
      <c r="D1012">
        <f t="shared" si="90"/>
        <v>50.649350649350644</v>
      </c>
      <c r="E1012" s="6">
        <f t="shared" si="91"/>
        <v>3.4347092986948107E-4</v>
      </c>
      <c r="F1012" s="7">
        <f t="shared" si="94"/>
        <v>0.95349451647459638</v>
      </c>
      <c r="G1012" s="6">
        <f t="shared" si="92"/>
        <v>7.358402870385253E-4</v>
      </c>
      <c r="H1012" s="7">
        <f t="shared" si="95"/>
        <v>0.85381190462745327</v>
      </c>
      <c r="I1012">
        <f t="shared" si="93"/>
        <v>3.9347364532793527E-4</v>
      </c>
      <c r="J1012" s="4"/>
      <c r="K1012" s="4"/>
      <c r="L1012" s="4"/>
      <c r="M1012" s="4"/>
      <c r="N1012" s="4"/>
      <c r="O1012" s="4"/>
    </row>
    <row r="1013" spans="1:15">
      <c r="A1013" s="3" t="s">
        <v>208</v>
      </c>
      <c r="B1013">
        <v>8.15</v>
      </c>
      <c r="C1013" s="4">
        <v>412</v>
      </c>
      <c r="D1013">
        <f t="shared" si="90"/>
        <v>50.552147239263803</v>
      </c>
      <c r="E1013" s="6">
        <f t="shared" si="91"/>
        <v>3.2986019372080699E-4</v>
      </c>
      <c r="F1013" s="7">
        <f t="shared" si="94"/>
        <v>0.95382437666831721</v>
      </c>
      <c r="G1013" s="6">
        <f t="shared" si="92"/>
        <v>7.0803994561558219E-4</v>
      </c>
      <c r="H1013" s="7">
        <f t="shared" si="95"/>
        <v>0.8545199445730689</v>
      </c>
      <c r="I1013">
        <f t="shared" si="93"/>
        <v>6.1981882825723478E-4</v>
      </c>
      <c r="J1013" s="4"/>
      <c r="K1013" s="4"/>
      <c r="L1013" s="4"/>
      <c r="M1013" s="4"/>
      <c r="N1013" s="4"/>
      <c r="O1013" s="4"/>
    </row>
    <row r="1014" spans="1:15">
      <c r="A1014" s="3" t="s">
        <v>412</v>
      </c>
      <c r="B1014">
        <v>12.83</v>
      </c>
      <c r="C1014" s="4">
        <v>648</v>
      </c>
      <c r="D1014">
        <f t="shared" si="90"/>
        <v>50.5066250974279</v>
      </c>
      <c r="E1014" s="6">
        <f t="shared" si="91"/>
        <v>5.188092367259294E-4</v>
      </c>
      <c r="F1014" s="7">
        <f t="shared" si="94"/>
        <v>0.95434318590504319</v>
      </c>
      <c r="G1014" s="6">
        <f t="shared" si="92"/>
        <v>1.1146199389261251E-3</v>
      </c>
      <c r="H1014" s="7">
        <f t="shared" si="95"/>
        <v>0.85563456451199504</v>
      </c>
      <c r="I1014">
        <f t="shared" si="93"/>
        <v>3.9430241006777056E-4</v>
      </c>
      <c r="J1014" s="2"/>
      <c r="K1014" s="2"/>
      <c r="L1014" s="2"/>
      <c r="M1014" s="2"/>
      <c r="N1014" s="2"/>
      <c r="O1014" s="2"/>
    </row>
    <row r="1015" spans="1:15">
      <c r="A1015" s="3" t="s">
        <v>596</v>
      </c>
      <c r="B1015">
        <v>8.16</v>
      </c>
      <c r="C1015" s="4">
        <v>412</v>
      </c>
      <c r="D1015">
        <f t="shared" si="90"/>
        <v>50.490196078431374</v>
      </c>
      <c r="E1015" s="6">
        <f t="shared" si="91"/>
        <v>3.2986019372080699E-4</v>
      </c>
      <c r="F1015" s="7">
        <f t="shared" si="94"/>
        <v>0.95467304609876402</v>
      </c>
      <c r="G1015" s="6">
        <f t="shared" si="92"/>
        <v>7.0890870628504906E-4</v>
      </c>
      <c r="H1015" s="7">
        <f t="shared" si="95"/>
        <v>0.85634347321828008</v>
      </c>
      <c r="I1015">
        <f t="shared" si="93"/>
        <v>4.5964717307911407E-4</v>
      </c>
      <c r="J1015" s="2"/>
      <c r="K1015" s="2"/>
      <c r="L1015" s="2"/>
      <c r="M1015" s="2"/>
      <c r="N1015" s="2"/>
      <c r="O1015" s="2"/>
    </row>
    <row r="1016" spans="1:15">
      <c r="A1016" s="3" t="s">
        <v>114</v>
      </c>
      <c r="B1016">
        <v>9.51</v>
      </c>
      <c r="C1016" s="4">
        <v>480</v>
      </c>
      <c r="D1016">
        <f t="shared" si="90"/>
        <v>50.473186119873816</v>
      </c>
      <c r="E1016" s="6">
        <f t="shared" si="91"/>
        <v>3.8430313831550327E-4</v>
      </c>
      <c r="F1016" s="7">
        <f t="shared" si="94"/>
        <v>0.95505734923707952</v>
      </c>
      <c r="G1016" s="6">
        <f t="shared" si="92"/>
        <v>8.2619139666309028E-4</v>
      </c>
      <c r="H1016" s="7">
        <f t="shared" si="95"/>
        <v>0.85716966461494315</v>
      </c>
      <c r="I1016">
        <f t="shared" si="93"/>
        <v>5.0426888491350574E-4</v>
      </c>
      <c r="J1016" s="4"/>
      <c r="K1016" s="4"/>
      <c r="L1016" s="4"/>
      <c r="M1016" s="4"/>
      <c r="N1016" s="4"/>
      <c r="O1016" s="4"/>
    </row>
    <row r="1017" spans="1:15">
      <c r="A1017" s="3" t="s">
        <v>19</v>
      </c>
      <c r="B1017">
        <v>10.42</v>
      </c>
      <c r="C1017" s="4">
        <v>525</v>
      </c>
      <c r="D1017">
        <f t="shared" si="90"/>
        <v>50.383877159309023</v>
      </c>
      <c r="E1017" s="6">
        <f t="shared" si="91"/>
        <v>4.203315575325817E-4</v>
      </c>
      <c r="F1017" s="7">
        <f t="shared" si="94"/>
        <v>0.95547768079461215</v>
      </c>
      <c r="G1017" s="6">
        <f t="shared" si="92"/>
        <v>9.052486175845847E-4</v>
      </c>
      <c r="H1017" s="7">
        <f t="shared" si="95"/>
        <v>0.85807491323252771</v>
      </c>
      <c r="I1017">
        <f t="shared" si="93"/>
        <v>4.2904932706488985E-4</v>
      </c>
      <c r="J1017" s="4"/>
      <c r="K1017" s="4"/>
      <c r="L1017" s="4"/>
      <c r="M1017" s="4"/>
      <c r="N1017" s="4"/>
      <c r="O1017" s="4"/>
    </row>
    <row r="1018" spans="1:15">
      <c r="A1018" s="3" t="s">
        <v>1033</v>
      </c>
      <c r="B1018">
        <v>8.86</v>
      </c>
      <c r="C1018" s="4">
        <v>446</v>
      </c>
      <c r="D1018">
        <f t="shared" si="90"/>
        <v>50.338600451467272</v>
      </c>
      <c r="E1018" s="6">
        <f t="shared" si="91"/>
        <v>3.570816660181551E-4</v>
      </c>
      <c r="F1018" s="7">
        <f t="shared" si="94"/>
        <v>0.95583476246063026</v>
      </c>
      <c r="G1018" s="6">
        <f t="shared" si="92"/>
        <v>7.6972195314773707E-4</v>
      </c>
      <c r="H1018" s="7">
        <f t="shared" si="95"/>
        <v>0.85884463518567544</v>
      </c>
      <c r="I1018">
        <f t="shared" si="93"/>
        <v>4.3488831823468299E-4</v>
      </c>
      <c r="J1018" s="2"/>
      <c r="K1018" s="2"/>
      <c r="L1018" s="2"/>
      <c r="M1018" s="2"/>
      <c r="N1018" s="2"/>
      <c r="O1018" s="2"/>
    </row>
    <row r="1019" spans="1:15">
      <c r="A1019" s="3" t="s">
        <v>616</v>
      </c>
      <c r="B1019">
        <v>8.98</v>
      </c>
      <c r="C1019" s="4">
        <v>452</v>
      </c>
      <c r="D1019">
        <f t="shared" si="90"/>
        <v>50.334075723830729</v>
      </c>
      <c r="E1019" s="6">
        <f t="shared" si="91"/>
        <v>3.6188545524709891E-4</v>
      </c>
      <c r="F1019" s="7">
        <f t="shared" si="94"/>
        <v>0.95619664791587733</v>
      </c>
      <c r="G1019" s="6">
        <f t="shared" si="92"/>
        <v>7.8014708118134086E-4</v>
      </c>
      <c r="H1019" s="7">
        <f t="shared" si="95"/>
        <v>0.85962478226685679</v>
      </c>
      <c r="I1019">
        <f t="shared" si="93"/>
        <v>3.363132853789752E-4</v>
      </c>
      <c r="J1019" s="2"/>
      <c r="K1019" s="2"/>
      <c r="L1019" s="2"/>
      <c r="M1019" s="2"/>
      <c r="N1019" s="2"/>
      <c r="O1019" s="2"/>
    </row>
    <row r="1020" spans="1:15">
      <c r="A1020" s="3" t="s">
        <v>607</v>
      </c>
      <c r="B1020">
        <v>6.94</v>
      </c>
      <c r="C1020" s="4">
        <v>349</v>
      </c>
      <c r="D1020">
        <f t="shared" si="90"/>
        <v>50.288184438040346</v>
      </c>
      <c r="E1020" s="6">
        <f t="shared" si="91"/>
        <v>2.7942040681689718E-4</v>
      </c>
      <c r="F1020" s="7">
        <f t="shared" si="94"/>
        <v>0.95647606832269427</v>
      </c>
      <c r="G1020" s="6">
        <f t="shared" si="92"/>
        <v>6.0291990461007851E-4</v>
      </c>
      <c r="H1020" s="7">
        <f t="shared" si="95"/>
        <v>0.86022770217146682</v>
      </c>
      <c r="I1020">
        <f t="shared" si="93"/>
        <v>1.6154657698896902E-4</v>
      </c>
      <c r="J1020" s="2"/>
      <c r="K1020" s="2"/>
      <c r="L1020" s="2"/>
      <c r="M1020" s="2"/>
      <c r="N1020" s="2"/>
      <c r="O1020" s="2"/>
    </row>
    <row r="1021" spans="1:15">
      <c r="A1021" s="3" t="s">
        <v>633</v>
      </c>
      <c r="B1021">
        <v>3.32</v>
      </c>
      <c r="C1021" s="4">
        <v>166</v>
      </c>
      <c r="D1021">
        <f t="shared" si="90"/>
        <v>50</v>
      </c>
      <c r="E1021" s="6">
        <f t="shared" si="91"/>
        <v>1.3290483533411155E-4</v>
      </c>
      <c r="F1021" s="7">
        <f t="shared" si="94"/>
        <v>0.9566089731580284</v>
      </c>
      <c r="G1021" s="6">
        <f t="shared" si="92"/>
        <v>2.8842854226303468E-4</v>
      </c>
      <c r="H1021" s="7">
        <f t="shared" si="95"/>
        <v>0.8605161307137299</v>
      </c>
      <c r="I1021">
        <f t="shared" si="93"/>
        <v>3.0946874387027812E-4</v>
      </c>
      <c r="J1021" s="4"/>
      <c r="K1021" s="4"/>
      <c r="L1021" s="4"/>
      <c r="M1021" s="4"/>
      <c r="N1021" s="4"/>
      <c r="O1021" s="4"/>
    </row>
    <row r="1022" spans="1:15">
      <c r="A1022" s="3" t="s">
        <v>959</v>
      </c>
      <c r="B1022">
        <v>6.36</v>
      </c>
      <c r="C1022" s="4">
        <v>318</v>
      </c>
      <c r="D1022">
        <f t="shared" si="90"/>
        <v>50</v>
      </c>
      <c r="E1022" s="6">
        <f t="shared" si="91"/>
        <v>2.5460082913402089E-4</v>
      </c>
      <c r="F1022" s="7">
        <f t="shared" si="94"/>
        <v>0.95686357398716237</v>
      </c>
      <c r="G1022" s="6">
        <f t="shared" si="92"/>
        <v>5.5253178578099419E-4</v>
      </c>
      <c r="H1022" s="7">
        <f t="shared" si="95"/>
        <v>0.86106866249951086</v>
      </c>
      <c r="I1022">
        <f t="shared" si="93"/>
        <v>1.4569204915748646E-4</v>
      </c>
      <c r="J1022" s="2"/>
      <c r="K1022" s="2"/>
      <c r="L1022" s="2"/>
      <c r="M1022" s="2"/>
      <c r="N1022" s="2"/>
      <c r="O1022" s="2"/>
    </row>
    <row r="1023" spans="1:15">
      <c r="A1023" s="3" t="s">
        <v>808</v>
      </c>
      <c r="B1023">
        <v>2.98</v>
      </c>
      <c r="C1023" s="4">
        <v>148</v>
      </c>
      <c r="D1023">
        <f t="shared" si="90"/>
        <v>49.664429530201346</v>
      </c>
      <c r="E1023" s="6">
        <f t="shared" si="91"/>
        <v>1.1849346764728017E-4</v>
      </c>
      <c r="F1023" s="7">
        <f t="shared" si="94"/>
        <v>0.95698206745480963</v>
      </c>
      <c r="G1023" s="6">
        <f t="shared" si="92"/>
        <v>2.5889067950115761E-4</v>
      </c>
      <c r="H1023" s="7">
        <f t="shared" si="95"/>
        <v>0.861327553179012</v>
      </c>
      <c r="I1023">
        <f t="shared" si="93"/>
        <v>4.4082704813230844E-4</v>
      </c>
      <c r="J1023" s="2"/>
      <c r="K1023" s="2"/>
      <c r="L1023" s="2"/>
      <c r="M1023" s="2"/>
      <c r="N1023" s="2"/>
      <c r="O1023" s="2"/>
    </row>
    <row r="1024" spans="1:15">
      <c r="A1024" s="3" t="s">
        <v>950</v>
      </c>
      <c r="B1024">
        <v>9.01</v>
      </c>
      <c r="C1024" s="4">
        <v>447</v>
      </c>
      <c r="D1024">
        <f t="shared" si="90"/>
        <v>49.611542730299668</v>
      </c>
      <c r="E1024" s="6">
        <f t="shared" si="91"/>
        <v>3.5788229755631239E-4</v>
      </c>
      <c r="F1024" s="7">
        <f t="shared" si="94"/>
        <v>0.95733994975236592</v>
      </c>
      <c r="G1024" s="6">
        <f t="shared" si="92"/>
        <v>7.827533631897417E-4</v>
      </c>
      <c r="H1024" s="7">
        <f t="shared" si="95"/>
        <v>0.86211030654220178</v>
      </c>
      <c r="I1024">
        <f t="shared" si="93"/>
        <v>2.2520862022135102E-4</v>
      </c>
      <c r="J1024" s="2"/>
      <c r="K1024" s="2"/>
      <c r="L1024" s="2"/>
      <c r="M1024" s="2"/>
      <c r="N1024" s="2"/>
      <c r="O1024" s="2"/>
    </row>
    <row r="1025" spans="1:15">
      <c r="A1025" s="3" t="s">
        <v>719</v>
      </c>
      <c r="B1025">
        <v>4.5999999999999996</v>
      </c>
      <c r="C1025" s="4">
        <v>228</v>
      </c>
      <c r="D1025">
        <f t="shared" si="90"/>
        <v>49.565217391304351</v>
      </c>
      <c r="E1025" s="6">
        <f t="shared" si="91"/>
        <v>1.8254399069986404E-4</v>
      </c>
      <c r="F1025" s="7">
        <f t="shared" si="94"/>
        <v>0.95752249374306575</v>
      </c>
      <c r="G1025" s="6">
        <f t="shared" si="92"/>
        <v>3.9962990795480707E-4</v>
      </c>
      <c r="H1025" s="7">
        <f t="shared" si="95"/>
        <v>0.86250993645015661</v>
      </c>
      <c r="I1025">
        <f t="shared" si="93"/>
        <v>2.5314773991069739E-4</v>
      </c>
      <c r="J1025" s="4"/>
      <c r="K1025" s="4"/>
      <c r="L1025" s="4"/>
      <c r="M1025" s="4"/>
      <c r="N1025" s="4"/>
      <c r="O1025" s="4"/>
    </row>
    <row r="1026" spans="1:15">
      <c r="A1026" s="3" t="s">
        <v>241</v>
      </c>
      <c r="B1026">
        <v>5.16</v>
      </c>
      <c r="C1026" s="4">
        <v>255</v>
      </c>
      <c r="D1026">
        <f t="shared" ref="D1026:D1089" si="96">C1026/B1026</f>
        <v>49.418604651162788</v>
      </c>
      <c r="E1026" s="6">
        <f t="shared" si="91"/>
        <v>2.041610422301111E-4</v>
      </c>
      <c r="F1026" s="7">
        <f t="shared" si="94"/>
        <v>0.95772665478529584</v>
      </c>
      <c r="G1026" s="6">
        <f t="shared" si="92"/>
        <v>4.4828050544495755E-4</v>
      </c>
      <c r="H1026" s="7">
        <f t="shared" si="95"/>
        <v>0.8629582169556016</v>
      </c>
      <c r="I1026">
        <f t="shared" si="93"/>
        <v>3.362749135754628E-4</v>
      </c>
      <c r="J1026" s="2"/>
      <c r="K1026" s="2"/>
      <c r="L1026" s="2"/>
      <c r="M1026" s="2"/>
      <c r="N1026" s="2"/>
      <c r="O1026" s="2"/>
    </row>
    <row r="1027" spans="1:15">
      <c r="A1027" s="3" t="s">
        <v>872</v>
      </c>
      <c r="B1027">
        <v>6.84</v>
      </c>
      <c r="C1027" s="4">
        <v>337</v>
      </c>
      <c r="D1027">
        <f t="shared" si="96"/>
        <v>49.269005847953217</v>
      </c>
      <c r="E1027" s="6">
        <f t="shared" ref="E1027:E1090" si="97">C1027/1249014</f>
        <v>2.6981282835900961E-4</v>
      </c>
      <c r="F1027" s="7">
        <f t="shared" si="94"/>
        <v>0.95799646761365487</v>
      </c>
      <c r="G1027" s="6">
        <f t="shared" ref="G1027:G1090" si="98">B1027/11510.65</f>
        <v>5.942322979154088E-4</v>
      </c>
      <c r="H1027" s="7">
        <f t="shared" si="95"/>
        <v>0.86355244925351704</v>
      </c>
      <c r="I1027">
        <f t="shared" ref="I1027:I1090" si="99">F1027*H1028-F1028*H1027</f>
        <v>1.4318119898693027E-4</v>
      </c>
      <c r="J1027" s="2"/>
      <c r="K1027" s="2"/>
      <c r="L1027" s="2"/>
      <c r="M1027" s="2"/>
      <c r="N1027" s="2"/>
      <c r="O1027" s="2"/>
    </row>
    <row r="1028" spans="1:15">
      <c r="A1028" s="3" t="s">
        <v>54</v>
      </c>
      <c r="B1028">
        <v>2.9</v>
      </c>
      <c r="C1028" s="4">
        <v>142</v>
      </c>
      <c r="D1028">
        <f t="shared" si="96"/>
        <v>48.96551724137931</v>
      </c>
      <c r="E1028" s="6">
        <f t="shared" si="97"/>
        <v>1.1368967841833639E-4</v>
      </c>
      <c r="F1028" s="7">
        <f t="shared" ref="F1028:F1091" si="100">F1027+E1028</f>
        <v>0.95811015729207316</v>
      </c>
      <c r="G1028" s="6">
        <f t="shared" si="98"/>
        <v>2.5194059414542186E-4</v>
      </c>
      <c r="H1028" s="7">
        <f t="shared" ref="H1028:H1091" si="101">H1027+G1028</f>
        <v>0.8638043898476625</v>
      </c>
      <c r="I1028">
        <f t="shared" si="99"/>
        <v>6.1039600161372221E-4</v>
      </c>
      <c r="J1028" s="4"/>
      <c r="K1028" s="4"/>
      <c r="L1028" s="4"/>
      <c r="M1028" s="4"/>
      <c r="N1028" s="4"/>
      <c r="O1028" s="4"/>
    </row>
    <row r="1029" spans="1:15">
      <c r="A1029" s="3" t="s">
        <v>182</v>
      </c>
      <c r="B1029">
        <v>12.36</v>
      </c>
      <c r="C1029" s="4">
        <v>605</v>
      </c>
      <c r="D1029">
        <f t="shared" si="96"/>
        <v>48.948220064724921</v>
      </c>
      <c r="E1029" s="6">
        <f t="shared" si="97"/>
        <v>4.843820805851656E-4</v>
      </c>
      <c r="F1029" s="7">
        <f t="shared" si="100"/>
        <v>0.95859453937265837</v>
      </c>
      <c r="G1029" s="6">
        <f t="shared" si="98"/>
        <v>1.0737881874611772E-3</v>
      </c>
      <c r="H1029" s="7">
        <f t="shared" si="101"/>
        <v>0.86487817803512368</v>
      </c>
      <c r="I1029">
        <f t="shared" si="99"/>
        <v>4.2745686765588431E-4</v>
      </c>
      <c r="J1029" s="4"/>
      <c r="K1029" s="4"/>
      <c r="L1029" s="4"/>
      <c r="M1029" s="4"/>
      <c r="N1029" s="4"/>
      <c r="O1029" s="4"/>
    </row>
    <row r="1030" spans="1:15">
      <c r="A1030" s="3" t="s">
        <v>710</v>
      </c>
      <c r="B1030">
        <v>8.65</v>
      </c>
      <c r="C1030" s="4">
        <v>423</v>
      </c>
      <c r="D1030">
        <f t="shared" si="96"/>
        <v>48.901734104046241</v>
      </c>
      <c r="E1030" s="6">
        <f t="shared" si="97"/>
        <v>3.3866714064053726E-4</v>
      </c>
      <c r="F1030" s="7">
        <f t="shared" si="100"/>
        <v>0.95893320651329894</v>
      </c>
      <c r="G1030" s="6">
        <f t="shared" si="98"/>
        <v>7.5147797908893077E-4</v>
      </c>
      <c r="H1030" s="7">
        <f t="shared" si="101"/>
        <v>0.8656296560142126</v>
      </c>
      <c r="I1030">
        <f t="shared" si="99"/>
        <v>1.4490322470263051E-3</v>
      </c>
      <c r="J1030" s="2"/>
      <c r="K1030" s="2"/>
      <c r="L1030" s="2"/>
      <c r="M1030" s="2"/>
      <c r="N1030" s="2"/>
      <c r="O1030" s="2"/>
    </row>
    <row r="1031" spans="1:15">
      <c r="A1031" s="3" t="s">
        <v>1090</v>
      </c>
      <c r="B1031">
        <v>29.24</v>
      </c>
      <c r="C1031" s="4">
        <v>1424</v>
      </c>
      <c r="D1031">
        <f t="shared" si="96"/>
        <v>48.700410396716826</v>
      </c>
      <c r="E1031" s="6">
        <f t="shared" si="97"/>
        <v>1.1400993103359931E-3</v>
      </c>
      <c r="F1031" s="7">
        <f t="shared" si="100"/>
        <v>0.96007330582363493</v>
      </c>
      <c r="G1031" s="6">
        <f t="shared" si="98"/>
        <v>2.5402561975214257E-3</v>
      </c>
      <c r="H1031" s="7">
        <f t="shared" si="101"/>
        <v>0.86816991221173401</v>
      </c>
      <c r="I1031">
        <f t="shared" si="99"/>
        <v>2.6258846532722924E-4</v>
      </c>
      <c r="J1031" s="2"/>
      <c r="K1031" s="2"/>
      <c r="L1031" s="2"/>
      <c r="M1031" s="2"/>
      <c r="N1031" s="2"/>
      <c r="O1031" s="2"/>
    </row>
    <row r="1032" spans="1:15">
      <c r="A1032" s="3" t="s">
        <v>557</v>
      </c>
      <c r="B1032">
        <v>5.29</v>
      </c>
      <c r="C1032" s="4">
        <v>257</v>
      </c>
      <c r="D1032">
        <f t="shared" si="96"/>
        <v>48.582230623818525</v>
      </c>
      <c r="E1032" s="6">
        <f t="shared" si="97"/>
        <v>2.0576230530642572E-4</v>
      </c>
      <c r="F1032" s="7">
        <f t="shared" si="100"/>
        <v>0.96027906812894137</v>
      </c>
      <c r="G1032" s="6">
        <f t="shared" si="98"/>
        <v>4.5957439414802815E-4</v>
      </c>
      <c r="H1032" s="7">
        <f t="shared" si="101"/>
        <v>0.86862948660588202</v>
      </c>
      <c r="I1032">
        <f t="shared" si="99"/>
        <v>1.0392338744236174E-3</v>
      </c>
      <c r="J1032" s="2"/>
      <c r="K1032" s="2"/>
      <c r="L1032" s="2"/>
      <c r="M1032" s="2"/>
      <c r="N1032" s="2"/>
      <c r="O1032" s="2"/>
    </row>
    <row r="1033" spans="1:15">
      <c r="A1033" s="3" t="s">
        <v>943</v>
      </c>
      <c r="B1033">
        <v>20.91</v>
      </c>
      <c r="C1033" s="4">
        <v>1014</v>
      </c>
      <c r="D1033">
        <f t="shared" si="96"/>
        <v>48.493543758967</v>
      </c>
      <c r="E1033" s="6">
        <f t="shared" si="97"/>
        <v>8.1184037969150066E-4</v>
      </c>
      <c r="F1033" s="7">
        <f t="shared" si="100"/>
        <v>0.96109090850863288</v>
      </c>
      <c r="G1033" s="6">
        <f t="shared" si="98"/>
        <v>1.8165785598554384E-3</v>
      </c>
      <c r="H1033" s="7">
        <f t="shared" si="101"/>
        <v>0.87044606516573741</v>
      </c>
      <c r="I1033">
        <f t="shared" si="99"/>
        <v>3.5211794593315027E-4</v>
      </c>
      <c r="J1033" s="4"/>
      <c r="K1033" s="4"/>
      <c r="L1033" s="4"/>
      <c r="M1033" s="4"/>
      <c r="N1033" s="4"/>
      <c r="O1033" s="4"/>
    </row>
    <row r="1034" spans="1:15">
      <c r="A1034" s="3" t="s">
        <v>211</v>
      </c>
      <c r="B1034">
        <v>7.03</v>
      </c>
      <c r="C1034" s="4">
        <v>337</v>
      </c>
      <c r="D1034">
        <f t="shared" si="96"/>
        <v>47.937411095305833</v>
      </c>
      <c r="E1034" s="6">
        <f t="shared" si="97"/>
        <v>2.6981282835900961E-4</v>
      </c>
      <c r="F1034" s="7">
        <f t="shared" si="100"/>
        <v>0.96136072133699191</v>
      </c>
      <c r="G1034" s="6">
        <f t="shared" si="98"/>
        <v>6.1073875063528125E-4</v>
      </c>
      <c r="H1034" s="7">
        <f t="shared" si="101"/>
        <v>0.87105680391637275</v>
      </c>
      <c r="I1034">
        <f t="shared" si="99"/>
        <v>8.8884507255104772E-4</v>
      </c>
      <c r="J1034" s="4"/>
      <c r="K1034" s="4"/>
      <c r="L1034" s="4"/>
      <c r="M1034" s="4"/>
      <c r="N1034" s="4"/>
      <c r="O1034" s="4"/>
    </row>
    <row r="1035" spans="1:15">
      <c r="A1035" s="3" t="s">
        <v>346</v>
      </c>
      <c r="B1035">
        <v>17.739999999999998</v>
      </c>
      <c r="C1035" s="4">
        <v>850</v>
      </c>
      <c r="D1035">
        <f t="shared" si="96"/>
        <v>47.914317925591888</v>
      </c>
      <c r="E1035" s="6">
        <f t="shared" si="97"/>
        <v>6.805368074337037E-4</v>
      </c>
      <c r="F1035" s="7">
        <f t="shared" si="100"/>
        <v>0.96204125814442565</v>
      </c>
      <c r="G1035" s="6">
        <f t="shared" si="98"/>
        <v>1.5411814276344081E-3</v>
      </c>
      <c r="H1035" s="7">
        <f t="shared" si="101"/>
        <v>0.87259798534400712</v>
      </c>
      <c r="I1035">
        <f t="shared" si="99"/>
        <v>5.1907729333844355E-4</v>
      </c>
      <c r="J1035" s="4"/>
      <c r="K1035" s="4"/>
      <c r="L1035" s="4"/>
      <c r="M1035" s="4"/>
      <c r="N1035" s="4"/>
      <c r="O1035" s="4"/>
    </row>
    <row r="1036" spans="1:15">
      <c r="A1036" s="3" t="s">
        <v>1003</v>
      </c>
      <c r="B1036">
        <v>10.34</v>
      </c>
      <c r="C1036" s="4">
        <v>494</v>
      </c>
      <c r="D1036">
        <f t="shared" si="96"/>
        <v>47.775628626692459</v>
      </c>
      <c r="E1036" s="6">
        <f t="shared" si="97"/>
        <v>3.9551197984970547E-4</v>
      </c>
      <c r="F1036" s="7">
        <f t="shared" si="100"/>
        <v>0.96243677012427531</v>
      </c>
      <c r="G1036" s="6">
        <f t="shared" si="98"/>
        <v>8.9829853222884895E-4</v>
      </c>
      <c r="H1036" s="7">
        <f t="shared" si="101"/>
        <v>0.87349628387623601</v>
      </c>
      <c r="I1036">
        <f t="shared" si="99"/>
        <v>2.9790776259697171E-4</v>
      </c>
      <c r="J1036" s="4"/>
      <c r="K1036" s="4"/>
      <c r="L1036" s="4"/>
      <c r="M1036" s="4"/>
      <c r="N1036" s="4"/>
      <c r="O1036" s="4"/>
    </row>
    <row r="1037" spans="1:15">
      <c r="A1037" s="3" t="s">
        <v>425</v>
      </c>
      <c r="B1037">
        <v>5.93</v>
      </c>
      <c r="C1037" s="4">
        <v>283</v>
      </c>
      <c r="D1037">
        <f t="shared" si="96"/>
        <v>47.723440134907257</v>
      </c>
      <c r="E1037" s="6">
        <f t="shared" si="97"/>
        <v>2.2657872529851546E-4</v>
      </c>
      <c r="F1037" s="7">
        <f t="shared" si="100"/>
        <v>0.96266334884957383</v>
      </c>
      <c r="G1037" s="6">
        <f t="shared" si="98"/>
        <v>5.1517507699391438E-4</v>
      </c>
      <c r="H1037" s="7">
        <f t="shared" si="101"/>
        <v>0.87401145895322996</v>
      </c>
      <c r="I1037">
        <f t="shared" si="99"/>
        <v>2.5175543960331837E-4</v>
      </c>
      <c r="J1037" s="4"/>
      <c r="K1037" s="4"/>
      <c r="L1037" s="4"/>
      <c r="M1037" s="4"/>
      <c r="N1037" s="4"/>
      <c r="O1037" s="4"/>
    </row>
    <row r="1038" spans="1:15">
      <c r="A1038" s="3" t="s">
        <v>129</v>
      </c>
      <c r="B1038">
        <v>5.01</v>
      </c>
      <c r="C1038" s="4">
        <v>239</v>
      </c>
      <c r="D1038">
        <f t="shared" si="96"/>
        <v>47.704590818363279</v>
      </c>
      <c r="E1038" s="6">
        <f t="shared" si="97"/>
        <v>1.9135093761959434E-4</v>
      </c>
      <c r="F1038" s="7">
        <f t="shared" si="100"/>
        <v>0.9628546997871934</v>
      </c>
      <c r="G1038" s="6">
        <f t="shared" si="98"/>
        <v>4.3524909540295292E-4</v>
      </c>
      <c r="H1038" s="7">
        <f t="shared" si="101"/>
        <v>0.87444670804863289</v>
      </c>
      <c r="I1038">
        <f t="shared" si="99"/>
        <v>7.1676062188130718E-4</v>
      </c>
      <c r="J1038" s="2"/>
      <c r="K1038" s="2"/>
      <c r="L1038" s="2"/>
      <c r="M1038" s="2"/>
      <c r="N1038" s="2"/>
      <c r="O1038" s="2"/>
    </row>
    <row r="1039" spans="1:15">
      <c r="A1039" s="3" t="s">
        <v>65</v>
      </c>
      <c r="B1039">
        <v>14.26</v>
      </c>
      <c r="C1039" s="4">
        <v>680</v>
      </c>
      <c r="D1039">
        <f t="shared" si="96"/>
        <v>47.685834502103788</v>
      </c>
      <c r="E1039" s="6">
        <f t="shared" si="97"/>
        <v>5.4442944594696298E-4</v>
      </c>
      <c r="F1039" s="7">
        <f t="shared" si="100"/>
        <v>0.96339912923314042</v>
      </c>
      <c r="G1039" s="6">
        <f t="shared" si="98"/>
        <v>1.2388527146599019E-3</v>
      </c>
      <c r="H1039" s="7">
        <f t="shared" si="101"/>
        <v>0.87568556076329285</v>
      </c>
      <c r="I1039">
        <f t="shared" si="99"/>
        <v>5.8024980383697411E-4</v>
      </c>
      <c r="J1039" s="2"/>
      <c r="K1039" s="2"/>
      <c r="L1039" s="2"/>
      <c r="M1039" s="2"/>
      <c r="N1039" s="2"/>
      <c r="O1039" s="2"/>
    </row>
    <row r="1040" spans="1:15">
      <c r="A1040" s="3" t="s">
        <v>62</v>
      </c>
      <c r="B1040">
        <v>11.54</v>
      </c>
      <c r="C1040" s="4">
        <v>550</v>
      </c>
      <c r="D1040">
        <f t="shared" si="96"/>
        <v>47.660311958405551</v>
      </c>
      <c r="E1040" s="6">
        <f t="shared" si="97"/>
        <v>4.4034734598651418E-4</v>
      </c>
      <c r="F1040" s="7">
        <f t="shared" si="100"/>
        <v>0.96383947657912694</v>
      </c>
      <c r="G1040" s="6">
        <f t="shared" si="98"/>
        <v>1.0025498125648855E-3</v>
      </c>
      <c r="H1040" s="7">
        <f t="shared" si="101"/>
        <v>0.87668811057585772</v>
      </c>
      <c r="I1040">
        <f t="shared" si="99"/>
        <v>3.8021251083009133E-4</v>
      </c>
      <c r="J1040" s="4"/>
      <c r="K1040" s="4"/>
      <c r="L1040" s="4"/>
      <c r="M1040" s="4"/>
      <c r="N1040" s="4"/>
      <c r="O1040" s="4"/>
    </row>
    <row r="1041" spans="1:15">
      <c r="A1041" s="3" t="s">
        <v>693</v>
      </c>
      <c r="B1041">
        <v>7.55</v>
      </c>
      <c r="C1041" s="4">
        <v>359</v>
      </c>
      <c r="D1041">
        <f t="shared" si="96"/>
        <v>47.549668874172184</v>
      </c>
      <c r="E1041" s="6">
        <f t="shared" si="97"/>
        <v>2.8742672219847016E-4</v>
      </c>
      <c r="F1041" s="7">
        <f t="shared" si="100"/>
        <v>0.96412690330132544</v>
      </c>
      <c r="G1041" s="6">
        <f t="shared" si="98"/>
        <v>6.5591430544756379E-4</v>
      </c>
      <c r="H1041" s="7">
        <f t="shared" si="101"/>
        <v>0.87734402488130525</v>
      </c>
      <c r="I1041">
        <f t="shared" si="99"/>
        <v>2.3521781061908165E-4</v>
      </c>
      <c r="J1041" s="4"/>
      <c r="K1041" s="4"/>
      <c r="L1041" s="4"/>
      <c r="M1041" s="4"/>
      <c r="N1041" s="4"/>
      <c r="O1041" s="4"/>
    </row>
    <row r="1042" spans="1:15">
      <c r="A1042" s="3" t="s">
        <v>342</v>
      </c>
      <c r="B1042">
        <v>4.67</v>
      </c>
      <c r="C1042" s="4">
        <v>222</v>
      </c>
      <c r="D1042">
        <f t="shared" si="96"/>
        <v>47.537473233404711</v>
      </c>
      <c r="E1042" s="6">
        <f t="shared" si="97"/>
        <v>1.7774020147092026E-4</v>
      </c>
      <c r="F1042" s="7">
        <f t="shared" si="100"/>
        <v>0.96430464350279632</v>
      </c>
      <c r="G1042" s="6">
        <f t="shared" si="98"/>
        <v>4.057112326410759E-4</v>
      </c>
      <c r="H1042" s="7">
        <f t="shared" si="101"/>
        <v>0.87774973611394635</v>
      </c>
      <c r="I1042">
        <f t="shared" si="99"/>
        <v>2.1214190369622798E-4</v>
      </c>
      <c r="J1042" s="4"/>
      <c r="K1042" s="4"/>
      <c r="L1042" s="4"/>
      <c r="M1042" s="4"/>
      <c r="N1042" s="4"/>
      <c r="O1042" s="4"/>
    </row>
    <row r="1043" spans="1:15">
      <c r="A1043" s="3" t="s">
        <v>870</v>
      </c>
      <c r="B1043">
        <v>4.21</v>
      </c>
      <c r="C1043" s="4">
        <v>200</v>
      </c>
      <c r="D1043">
        <f t="shared" si="96"/>
        <v>47.505938242280287</v>
      </c>
      <c r="E1043" s="6">
        <f t="shared" si="97"/>
        <v>1.6012630763145969E-4</v>
      </c>
      <c r="F1043" s="7">
        <f t="shared" si="100"/>
        <v>0.96446476981042784</v>
      </c>
      <c r="G1043" s="6">
        <f t="shared" si="98"/>
        <v>3.6574824184559519E-4</v>
      </c>
      <c r="H1043" s="7">
        <f t="shared" si="101"/>
        <v>0.8781154843557919</v>
      </c>
      <c r="I1043">
        <f t="shared" si="99"/>
        <v>4.3860509068538445E-4</v>
      </c>
      <c r="J1043" s="4"/>
      <c r="K1043" s="4"/>
      <c r="L1043" s="4"/>
      <c r="M1043" s="4"/>
      <c r="N1043" s="4"/>
      <c r="O1043" s="4"/>
    </row>
    <row r="1044" spans="1:15">
      <c r="A1044" s="3" t="s">
        <v>1069</v>
      </c>
      <c r="B1044">
        <v>8.6999999999999993</v>
      </c>
      <c r="C1044" s="4">
        <v>413</v>
      </c>
      <c r="D1044">
        <f t="shared" si="96"/>
        <v>47.471264367816097</v>
      </c>
      <c r="E1044" s="6">
        <f t="shared" si="97"/>
        <v>3.3066082525896428E-4</v>
      </c>
      <c r="F1044" s="7">
        <f t="shared" si="100"/>
        <v>0.96479543063568685</v>
      </c>
      <c r="G1044" s="6">
        <f t="shared" si="98"/>
        <v>7.5582178243626546E-4</v>
      </c>
      <c r="H1044" s="7">
        <f t="shared" si="101"/>
        <v>0.87887130613822817</v>
      </c>
      <c r="I1044">
        <f t="shared" si="99"/>
        <v>1.5088652173174122E-3</v>
      </c>
      <c r="J1044" s="4"/>
      <c r="K1044" s="4"/>
      <c r="L1044" s="4"/>
      <c r="M1044" s="4"/>
      <c r="N1044" s="4"/>
      <c r="O1044" s="4"/>
    </row>
    <row r="1045" spans="1:15">
      <c r="A1045" s="3" t="s">
        <v>1066</v>
      </c>
      <c r="B1045">
        <v>29.78</v>
      </c>
      <c r="C1045" s="4">
        <v>1403</v>
      </c>
      <c r="D1045">
        <f t="shared" si="96"/>
        <v>47.112155809267961</v>
      </c>
      <c r="E1045" s="6">
        <f t="shared" si="97"/>
        <v>1.1232860480346898E-3</v>
      </c>
      <c r="F1045" s="7">
        <f t="shared" si="100"/>
        <v>0.96591871668372153</v>
      </c>
      <c r="G1045" s="6">
        <f t="shared" si="98"/>
        <v>2.5871692736726425E-3</v>
      </c>
      <c r="H1045" s="7">
        <f t="shared" si="101"/>
        <v>0.88145847541190081</v>
      </c>
      <c r="I1045">
        <f t="shared" si="99"/>
        <v>5.7783201087191483E-4</v>
      </c>
      <c r="J1045" s="2"/>
      <c r="K1045" s="2"/>
      <c r="L1045" s="2"/>
      <c r="M1045" s="2"/>
      <c r="N1045" s="2"/>
      <c r="O1045" s="2"/>
    </row>
    <row r="1046" spans="1:15">
      <c r="A1046" s="3" t="s">
        <v>623</v>
      </c>
      <c r="B1046">
        <v>11.36</v>
      </c>
      <c r="C1046" s="4">
        <v>532</v>
      </c>
      <c r="D1046">
        <f t="shared" si="96"/>
        <v>46.83098591549296</v>
      </c>
      <c r="E1046" s="6">
        <f t="shared" si="97"/>
        <v>4.2593597829968281E-4</v>
      </c>
      <c r="F1046" s="7">
        <f t="shared" si="100"/>
        <v>0.96634465266202119</v>
      </c>
      <c r="G1046" s="6">
        <f t="shared" si="98"/>
        <v>9.8691212051448007E-4</v>
      </c>
      <c r="H1046" s="7">
        <f t="shared" si="101"/>
        <v>0.8824453875324153</v>
      </c>
      <c r="I1046">
        <f t="shared" si="99"/>
        <v>6.5240080123918354E-4</v>
      </c>
      <c r="J1046" s="2"/>
      <c r="K1046" s="2"/>
      <c r="L1046" s="2"/>
      <c r="M1046" s="2"/>
      <c r="N1046" s="2"/>
      <c r="O1046" s="2"/>
    </row>
    <row r="1047" spans="1:15">
      <c r="A1047" s="3" t="s">
        <v>72</v>
      </c>
      <c r="B1047">
        <v>12.77</v>
      </c>
      <c r="C1047" s="4">
        <v>594</v>
      </c>
      <c r="D1047">
        <f t="shared" si="96"/>
        <v>46.515270164447927</v>
      </c>
      <c r="E1047" s="6">
        <f t="shared" si="97"/>
        <v>4.7557513366543527E-4</v>
      </c>
      <c r="F1047" s="7">
        <f t="shared" si="100"/>
        <v>0.96682022779568666</v>
      </c>
      <c r="G1047" s="6">
        <f t="shared" si="98"/>
        <v>1.1094073749093232E-3</v>
      </c>
      <c r="H1047" s="7">
        <f t="shared" si="101"/>
        <v>0.88355479490732458</v>
      </c>
      <c r="I1047">
        <f t="shared" si="99"/>
        <v>2.0148000729924842E-4</v>
      </c>
      <c r="J1047" s="2"/>
      <c r="K1047" s="2"/>
      <c r="L1047" s="2"/>
      <c r="M1047" s="2"/>
      <c r="N1047" s="2"/>
      <c r="O1047" s="2"/>
    </row>
    <row r="1048" spans="1:15">
      <c r="A1048" s="3" t="s">
        <v>98</v>
      </c>
      <c r="B1048">
        <v>3.94</v>
      </c>
      <c r="C1048" s="4">
        <v>183</v>
      </c>
      <c r="D1048">
        <f t="shared" si="96"/>
        <v>46.446700507614217</v>
      </c>
      <c r="E1048" s="6">
        <f t="shared" si="97"/>
        <v>1.4651557148278563E-4</v>
      </c>
      <c r="F1048" s="7">
        <f t="shared" si="100"/>
        <v>0.96696674336716948</v>
      </c>
      <c r="G1048" s="6">
        <f t="shared" si="98"/>
        <v>3.4229170376998694E-4</v>
      </c>
      <c r="H1048" s="7">
        <f t="shared" si="101"/>
        <v>0.88389708661109456</v>
      </c>
      <c r="I1048">
        <f t="shared" si="99"/>
        <v>3.4845710254061135E-4</v>
      </c>
      <c r="J1048" s="4"/>
      <c r="K1048" s="4"/>
      <c r="L1048" s="4"/>
      <c r="M1048" s="4"/>
      <c r="N1048" s="4"/>
      <c r="O1048" s="4"/>
    </row>
    <row r="1049" spans="1:15">
      <c r="A1049" s="3" t="s">
        <v>556</v>
      </c>
      <c r="B1049">
        <v>6.81</v>
      </c>
      <c r="C1049" s="4">
        <v>316</v>
      </c>
      <c r="D1049">
        <f t="shared" si="96"/>
        <v>46.402349486049928</v>
      </c>
      <c r="E1049" s="6">
        <f t="shared" si="97"/>
        <v>2.529995660577063E-4</v>
      </c>
      <c r="F1049" s="7">
        <f t="shared" si="100"/>
        <v>0.96721974293322721</v>
      </c>
      <c r="G1049" s="6">
        <f t="shared" si="98"/>
        <v>5.9162601590700785E-4</v>
      </c>
      <c r="H1049" s="7">
        <f t="shared" si="101"/>
        <v>0.88448871262700157</v>
      </c>
      <c r="I1049">
        <f t="shared" si="99"/>
        <v>1.2792526906524326E-4</v>
      </c>
      <c r="J1049" s="4"/>
      <c r="K1049" s="4"/>
      <c r="L1049" s="4"/>
      <c r="M1049" s="4"/>
      <c r="N1049" s="4"/>
      <c r="O1049" s="4"/>
    </row>
    <row r="1050" spans="1:15">
      <c r="A1050" s="3" t="s">
        <v>49</v>
      </c>
      <c r="B1050">
        <v>2.5</v>
      </c>
      <c r="C1050" s="4">
        <v>116</v>
      </c>
      <c r="D1050">
        <f t="shared" si="96"/>
        <v>46.4</v>
      </c>
      <c r="E1050" s="6">
        <f t="shared" si="97"/>
        <v>9.2873258426246619E-5</v>
      </c>
      <c r="F1050" s="7">
        <f t="shared" si="100"/>
        <v>0.96731261619165343</v>
      </c>
      <c r="G1050" s="6">
        <f t="shared" si="98"/>
        <v>2.1719016736674297E-4</v>
      </c>
      <c r="H1050" s="7">
        <f t="shared" si="101"/>
        <v>0.88470590279436834</v>
      </c>
      <c r="I1050">
        <f t="shared" si="99"/>
        <v>2.2623420817058371E-4</v>
      </c>
      <c r="J1050" s="2"/>
      <c r="K1050" s="2"/>
      <c r="L1050" s="2"/>
      <c r="M1050" s="2"/>
      <c r="N1050" s="2"/>
      <c r="O1050" s="2"/>
    </row>
    <row r="1051" spans="1:15">
      <c r="A1051" s="3" t="s">
        <v>822</v>
      </c>
      <c r="B1051">
        <v>4.42</v>
      </c>
      <c r="C1051" s="4">
        <v>205</v>
      </c>
      <c r="D1051">
        <f t="shared" si="96"/>
        <v>46.380090497737555</v>
      </c>
      <c r="E1051" s="6">
        <f t="shared" si="97"/>
        <v>1.6412946532224618E-4</v>
      </c>
      <c r="F1051" s="7">
        <f t="shared" si="100"/>
        <v>0.96747674565697572</v>
      </c>
      <c r="G1051" s="6">
        <f t="shared" si="98"/>
        <v>3.8399221590440161E-4</v>
      </c>
      <c r="H1051" s="7">
        <f t="shared" si="101"/>
        <v>0.88508989501027269</v>
      </c>
      <c r="I1051">
        <f t="shared" si="99"/>
        <v>2.3861140633196776E-4</v>
      </c>
      <c r="J1051" s="2"/>
      <c r="K1051" s="2"/>
      <c r="L1051" s="2"/>
      <c r="M1051" s="2"/>
      <c r="N1051" s="2"/>
      <c r="O1051" s="2"/>
    </row>
    <row r="1052" spans="1:15">
      <c r="A1052" s="3" t="s">
        <v>597</v>
      </c>
      <c r="B1052">
        <v>4.66</v>
      </c>
      <c r="C1052" s="4">
        <v>216</v>
      </c>
      <c r="D1052">
        <f t="shared" si="96"/>
        <v>46.351931330472098</v>
      </c>
      <c r="E1052" s="6">
        <f t="shared" si="97"/>
        <v>1.7293641224197648E-4</v>
      </c>
      <c r="F1052" s="7">
        <f t="shared" si="100"/>
        <v>0.96764968206921775</v>
      </c>
      <c r="G1052" s="6">
        <f t="shared" si="98"/>
        <v>4.0484247197160891E-4</v>
      </c>
      <c r="H1052" s="7">
        <f t="shared" si="101"/>
        <v>0.88549473748224428</v>
      </c>
      <c r="I1052">
        <f t="shared" si="99"/>
        <v>6.7370901772556557E-4</v>
      </c>
      <c r="J1052" s="2"/>
      <c r="K1052" s="2"/>
      <c r="L1052" s="2"/>
      <c r="M1052" s="2"/>
      <c r="N1052" s="2"/>
      <c r="O1052" s="2"/>
    </row>
    <row r="1053" spans="1:15">
      <c r="A1053" s="3" t="s">
        <v>636</v>
      </c>
      <c r="B1053">
        <v>13.15</v>
      </c>
      <c r="C1053" s="4">
        <v>609</v>
      </c>
      <c r="D1053">
        <f t="shared" si="96"/>
        <v>46.311787072243348</v>
      </c>
      <c r="E1053" s="6">
        <f t="shared" si="97"/>
        <v>4.8758460673779477E-4</v>
      </c>
      <c r="F1053" s="7">
        <f t="shared" si="100"/>
        <v>0.96813726667595557</v>
      </c>
      <c r="G1053" s="6">
        <f t="shared" si="98"/>
        <v>1.1424202803490681E-3</v>
      </c>
      <c r="H1053" s="7">
        <f t="shared" si="101"/>
        <v>0.88663715776259333</v>
      </c>
      <c r="I1053">
        <f t="shared" si="99"/>
        <v>2.2804726076053328E-4</v>
      </c>
      <c r="J1053" s="4"/>
      <c r="K1053" s="4"/>
      <c r="L1053" s="4"/>
      <c r="M1053" s="4"/>
      <c r="N1053" s="4"/>
      <c r="O1053" s="4"/>
    </row>
    <row r="1054" spans="1:15">
      <c r="A1054" s="3" t="s">
        <v>59</v>
      </c>
      <c r="B1054">
        <v>4.45</v>
      </c>
      <c r="C1054" s="4">
        <v>206</v>
      </c>
      <c r="D1054">
        <f t="shared" si="96"/>
        <v>46.292134831460672</v>
      </c>
      <c r="E1054" s="6">
        <f t="shared" si="97"/>
        <v>1.649300968604035E-4</v>
      </c>
      <c r="F1054" s="7">
        <f t="shared" si="100"/>
        <v>0.96830219677281593</v>
      </c>
      <c r="G1054" s="6">
        <f t="shared" si="98"/>
        <v>3.865984979128025E-4</v>
      </c>
      <c r="H1054" s="7">
        <f t="shared" si="101"/>
        <v>0.88702375626050611</v>
      </c>
      <c r="I1054">
        <f t="shared" si="99"/>
        <v>3.3736808255713235E-4</v>
      </c>
      <c r="J1054" s="4"/>
      <c r="K1054" s="4"/>
      <c r="L1054" s="4"/>
      <c r="M1054" s="4"/>
      <c r="N1054" s="4"/>
      <c r="O1054" s="4"/>
    </row>
    <row r="1055" spans="1:15">
      <c r="A1055" s="3" t="s">
        <v>227</v>
      </c>
      <c r="B1055">
        <v>6.56</v>
      </c>
      <c r="C1055" s="4">
        <v>302</v>
      </c>
      <c r="D1055">
        <f t="shared" si="96"/>
        <v>46.036585365853661</v>
      </c>
      <c r="E1055" s="6">
        <f t="shared" si="97"/>
        <v>2.4179072452350413E-4</v>
      </c>
      <c r="F1055" s="7">
        <f t="shared" si="100"/>
        <v>0.96854398749733939</v>
      </c>
      <c r="G1055" s="6">
        <f t="shared" si="98"/>
        <v>5.6990699917033351E-4</v>
      </c>
      <c r="H1055" s="7">
        <f t="shared" si="101"/>
        <v>0.88759366325967648</v>
      </c>
      <c r="I1055">
        <f t="shared" si="99"/>
        <v>5.6223653844722499E-4</v>
      </c>
      <c r="J1055" s="2"/>
      <c r="K1055" s="2"/>
      <c r="L1055" s="2"/>
      <c r="M1055" s="2"/>
      <c r="N1055" s="2"/>
      <c r="O1055" s="2"/>
    </row>
    <row r="1056" spans="1:15">
      <c r="A1056" s="3" t="s">
        <v>160</v>
      </c>
      <c r="B1056">
        <v>10.93</v>
      </c>
      <c r="C1056" s="4">
        <v>503</v>
      </c>
      <c r="D1056">
        <f t="shared" si="96"/>
        <v>46.020128087831658</v>
      </c>
      <c r="E1056" s="6">
        <f t="shared" si="97"/>
        <v>4.0271766369312116E-4</v>
      </c>
      <c r="F1056" s="7">
        <f t="shared" si="100"/>
        <v>0.96894670516103254</v>
      </c>
      <c r="G1056" s="6">
        <f t="shared" si="98"/>
        <v>9.4955541172740026E-4</v>
      </c>
      <c r="H1056" s="7">
        <f t="shared" si="101"/>
        <v>0.88854321867140384</v>
      </c>
      <c r="I1056">
        <f t="shared" si="99"/>
        <v>5.9839667046068801E-4</v>
      </c>
      <c r="J1056" s="2"/>
      <c r="K1056" s="2"/>
      <c r="L1056" s="2"/>
      <c r="M1056" s="2"/>
      <c r="N1056" s="2"/>
      <c r="O1056" s="2"/>
    </row>
    <row r="1057" spans="1:15">
      <c r="A1057" s="3" t="s">
        <v>1099</v>
      </c>
      <c r="B1057">
        <v>11.63</v>
      </c>
      <c r="C1057" s="4">
        <v>535</v>
      </c>
      <c r="D1057">
        <f t="shared" si="96"/>
        <v>46.001719690455715</v>
      </c>
      <c r="E1057" s="6">
        <f t="shared" si="97"/>
        <v>4.2833787291415468E-4</v>
      </c>
      <c r="F1057" s="7">
        <f t="shared" si="100"/>
        <v>0.96937504303394673</v>
      </c>
      <c r="G1057" s="6">
        <f t="shared" si="98"/>
        <v>1.0103686585900885E-3</v>
      </c>
      <c r="H1057" s="7">
        <f t="shared" si="101"/>
        <v>0.8895535873299939</v>
      </c>
      <c r="I1057">
        <f t="shared" si="99"/>
        <v>3.323773393795193E-4</v>
      </c>
      <c r="J1057" s="2"/>
      <c r="K1057" s="2"/>
      <c r="L1057" s="2"/>
      <c r="M1057" s="2"/>
      <c r="N1057" s="2"/>
      <c r="O1057" s="2"/>
    </row>
    <row r="1058" spans="1:15">
      <c r="A1058" s="3" t="s">
        <v>36</v>
      </c>
      <c r="B1058">
        <v>6.45</v>
      </c>
      <c r="C1058" s="4">
        <v>296</v>
      </c>
      <c r="D1058">
        <f t="shared" si="96"/>
        <v>45.891472868217051</v>
      </c>
      <c r="E1058" s="6">
        <f t="shared" si="97"/>
        <v>2.3698693529456034E-4</v>
      </c>
      <c r="F1058" s="7">
        <f t="shared" si="100"/>
        <v>0.96961202996924134</v>
      </c>
      <c r="G1058" s="6">
        <f t="shared" si="98"/>
        <v>5.6035063180619692E-4</v>
      </c>
      <c r="H1058" s="7">
        <f t="shared" si="101"/>
        <v>0.89011393796180005</v>
      </c>
      <c r="I1058">
        <f t="shared" si="99"/>
        <v>1.075089829540854E-4</v>
      </c>
      <c r="J1058" s="4"/>
      <c r="K1058" s="4"/>
      <c r="L1058" s="4"/>
      <c r="M1058" s="4"/>
      <c r="N1058" s="4"/>
      <c r="O1058" s="4"/>
    </row>
    <row r="1059" spans="1:15">
      <c r="A1059" s="3" t="s">
        <v>683</v>
      </c>
      <c r="B1059">
        <v>2.08</v>
      </c>
      <c r="C1059" s="4">
        <v>95</v>
      </c>
      <c r="D1059">
        <f t="shared" si="96"/>
        <v>45.67307692307692</v>
      </c>
      <c r="E1059" s="6">
        <f t="shared" si="97"/>
        <v>7.6059996124943353E-5</v>
      </c>
      <c r="F1059" s="7">
        <f t="shared" si="100"/>
        <v>0.96968808996536626</v>
      </c>
      <c r="G1059" s="6">
        <f t="shared" si="98"/>
        <v>1.8070221924913017E-4</v>
      </c>
      <c r="H1059" s="7">
        <f t="shared" si="101"/>
        <v>0.8902946401810492</v>
      </c>
      <c r="I1059">
        <f t="shared" si="99"/>
        <v>2.0491505112620878E-3</v>
      </c>
      <c r="J1059" s="2"/>
      <c r="K1059" s="2"/>
      <c r="L1059" s="2"/>
      <c r="M1059" s="2"/>
      <c r="N1059" s="2"/>
      <c r="O1059" s="2"/>
    </row>
    <row r="1060" spans="1:15">
      <c r="A1060" s="3" t="s">
        <v>1079</v>
      </c>
      <c r="B1060">
        <v>39.47</v>
      </c>
      <c r="C1060" s="4">
        <v>1790</v>
      </c>
      <c r="D1060">
        <f t="shared" si="96"/>
        <v>45.350899417278946</v>
      </c>
      <c r="E1060" s="6">
        <f t="shared" si="97"/>
        <v>1.4331304533015644E-3</v>
      </c>
      <c r="F1060" s="7">
        <f t="shared" si="100"/>
        <v>0.97112122041866777</v>
      </c>
      <c r="G1060" s="6">
        <f t="shared" si="98"/>
        <v>3.428998362386138E-3</v>
      </c>
      <c r="H1060" s="7">
        <f t="shared" si="101"/>
        <v>0.89372363854343539</v>
      </c>
      <c r="I1060">
        <f t="shared" si="99"/>
        <v>2.6303856942777593E-4</v>
      </c>
      <c r="J1060" s="2"/>
      <c r="K1060" s="2"/>
      <c r="L1060" s="2"/>
      <c r="M1060" s="2"/>
      <c r="N1060" s="2"/>
      <c r="O1060" s="2"/>
    </row>
    <row r="1061" spans="1:15">
      <c r="A1061" s="3" t="s">
        <v>695</v>
      </c>
      <c r="B1061">
        <v>5.0599999999999996</v>
      </c>
      <c r="C1061" s="4">
        <v>229</v>
      </c>
      <c r="D1061">
        <f t="shared" si="96"/>
        <v>45.256916996047437</v>
      </c>
      <c r="E1061" s="6">
        <f t="shared" si="97"/>
        <v>1.8334462223802136E-4</v>
      </c>
      <c r="F1061" s="7">
        <f t="shared" si="100"/>
        <v>0.97130456504090579</v>
      </c>
      <c r="G1061" s="6">
        <f t="shared" si="98"/>
        <v>4.3959289875028778E-4</v>
      </c>
      <c r="H1061" s="7">
        <f t="shared" si="101"/>
        <v>0.89416323144218568</v>
      </c>
      <c r="I1061">
        <f t="shared" si="99"/>
        <v>4.4999893582564621E-4</v>
      </c>
      <c r="J1061" s="4"/>
      <c r="K1061" s="4"/>
      <c r="L1061" s="4"/>
      <c r="M1061" s="4"/>
      <c r="N1061" s="4"/>
      <c r="O1061" s="4"/>
    </row>
    <row r="1062" spans="1:15">
      <c r="A1062" s="3" t="s">
        <v>100</v>
      </c>
      <c r="B1062">
        <v>8.65</v>
      </c>
      <c r="C1062" s="4">
        <v>391</v>
      </c>
      <c r="D1062">
        <f t="shared" si="96"/>
        <v>45.202312138728324</v>
      </c>
      <c r="E1062" s="6">
        <f t="shared" si="97"/>
        <v>3.1304693141950368E-4</v>
      </c>
      <c r="F1062" s="7">
        <f t="shared" si="100"/>
        <v>0.97161761197232532</v>
      </c>
      <c r="G1062" s="6">
        <f t="shared" si="98"/>
        <v>7.5147797908893077E-4</v>
      </c>
      <c r="H1062" s="7">
        <f t="shared" si="101"/>
        <v>0.8949147094212746</v>
      </c>
      <c r="I1062">
        <f t="shared" si="99"/>
        <v>4.1442850693673705E-4</v>
      </c>
      <c r="J1062" s="4"/>
      <c r="K1062" s="4"/>
      <c r="L1062" s="4"/>
      <c r="M1062" s="4"/>
      <c r="N1062" s="4"/>
      <c r="O1062" s="4"/>
    </row>
    <row r="1063" spans="1:15">
      <c r="A1063" s="3" t="s">
        <v>709</v>
      </c>
      <c r="B1063">
        <v>7.94</v>
      </c>
      <c r="C1063" s="4">
        <v>357</v>
      </c>
      <c r="D1063">
        <f t="shared" si="96"/>
        <v>44.962216624685134</v>
      </c>
      <c r="E1063" s="6">
        <f t="shared" si="97"/>
        <v>2.8582545912215557E-4</v>
      </c>
      <c r="F1063" s="7">
        <f t="shared" si="100"/>
        <v>0.97190343743144747</v>
      </c>
      <c r="G1063" s="6">
        <f t="shared" si="98"/>
        <v>6.8979597155677578E-4</v>
      </c>
      <c r="H1063" s="7">
        <f t="shared" si="101"/>
        <v>0.89560450539283143</v>
      </c>
      <c r="I1063">
        <f t="shared" si="99"/>
        <v>3.8029332344691191E-4</v>
      </c>
      <c r="J1063" s="4"/>
      <c r="K1063" s="4"/>
      <c r="L1063" s="4"/>
      <c r="M1063" s="4"/>
      <c r="N1063" s="4"/>
      <c r="O1063" s="4"/>
    </row>
    <row r="1064" spans="1:15">
      <c r="A1064" s="3" t="s">
        <v>147</v>
      </c>
      <c r="B1064">
        <v>7.23</v>
      </c>
      <c r="C1064" s="4">
        <v>321</v>
      </c>
      <c r="D1064">
        <f t="shared" si="96"/>
        <v>44.398340248962654</v>
      </c>
      <c r="E1064" s="6">
        <f t="shared" si="97"/>
        <v>2.5700272374849282E-4</v>
      </c>
      <c r="F1064" s="7">
        <f t="shared" si="100"/>
        <v>0.97216044015519598</v>
      </c>
      <c r="G1064" s="6">
        <f t="shared" si="98"/>
        <v>6.2811396402462079E-4</v>
      </c>
      <c r="H1064" s="7">
        <f t="shared" si="101"/>
        <v>0.89623261935685605</v>
      </c>
      <c r="I1064">
        <f t="shared" si="99"/>
        <v>4.2274498031202867E-4</v>
      </c>
      <c r="J1064" s="4"/>
      <c r="K1064" s="4"/>
      <c r="L1064" s="4"/>
      <c r="M1064" s="4"/>
      <c r="N1064" s="4"/>
      <c r="O1064" s="4"/>
    </row>
    <row r="1065" spans="1:15">
      <c r="A1065" s="3" t="s">
        <v>1058</v>
      </c>
      <c r="B1065">
        <v>8.0299999999999994</v>
      </c>
      <c r="C1065" s="4">
        <v>356</v>
      </c>
      <c r="D1065">
        <f t="shared" si="96"/>
        <v>44.333748443337491</v>
      </c>
      <c r="E1065" s="6">
        <f t="shared" si="97"/>
        <v>2.8502482758399828E-4</v>
      </c>
      <c r="F1065" s="7">
        <f t="shared" si="100"/>
        <v>0.97244546498277995</v>
      </c>
      <c r="G1065" s="6">
        <f t="shared" si="98"/>
        <v>6.976148175819784E-4</v>
      </c>
      <c r="H1065" s="7">
        <f t="shared" si="101"/>
        <v>0.89693023417443807</v>
      </c>
      <c r="I1065">
        <f t="shared" si="99"/>
        <v>2.2877566842216535E-4</v>
      </c>
      <c r="J1065" s="2"/>
      <c r="K1065" s="2"/>
      <c r="L1065" s="2"/>
      <c r="M1065" s="2"/>
      <c r="N1065" s="2"/>
      <c r="O1065" s="2"/>
    </row>
    <row r="1066" spans="1:15">
      <c r="A1066" s="3" t="s">
        <v>908</v>
      </c>
      <c r="B1066">
        <v>4.34</v>
      </c>
      <c r="C1066" s="4">
        <v>192</v>
      </c>
      <c r="D1066">
        <f t="shared" si="96"/>
        <v>44.23963133640553</v>
      </c>
      <c r="E1066" s="6">
        <f t="shared" si="97"/>
        <v>1.5372125532620132E-4</v>
      </c>
      <c r="F1066" s="7">
        <f t="shared" si="100"/>
        <v>0.97259918623810615</v>
      </c>
      <c r="G1066" s="6">
        <f t="shared" si="98"/>
        <v>3.770421305486658E-4</v>
      </c>
      <c r="H1066" s="7">
        <f t="shared" si="101"/>
        <v>0.89730727630498675</v>
      </c>
      <c r="I1066">
        <f t="shared" si="99"/>
        <v>4.5729825001383784E-4</v>
      </c>
      <c r="J1066" s="2"/>
      <c r="K1066" s="2"/>
      <c r="L1066" s="2"/>
      <c r="M1066" s="2"/>
      <c r="N1066" s="2"/>
      <c r="O1066" s="2"/>
    </row>
    <row r="1067" spans="1:15">
      <c r="A1067" s="3" t="s">
        <v>1060</v>
      </c>
      <c r="B1067">
        <v>8.66</v>
      </c>
      <c r="C1067" s="4">
        <v>382</v>
      </c>
      <c r="D1067">
        <f t="shared" si="96"/>
        <v>44.110854503464203</v>
      </c>
      <c r="E1067" s="6">
        <f t="shared" si="97"/>
        <v>3.05841247576088E-4</v>
      </c>
      <c r="F1067" s="7">
        <f t="shared" si="100"/>
        <v>0.97290502748568219</v>
      </c>
      <c r="G1067" s="6">
        <f t="shared" si="98"/>
        <v>7.5234673975839764E-4</v>
      </c>
      <c r="H1067" s="7">
        <f t="shared" si="101"/>
        <v>0.89805962304474518</v>
      </c>
      <c r="I1067">
        <f t="shared" si="99"/>
        <v>3.8050565201719344E-4</v>
      </c>
      <c r="J1067" s="4"/>
      <c r="K1067" s="4"/>
      <c r="L1067" s="4"/>
      <c r="M1067" s="4"/>
      <c r="N1067" s="4"/>
      <c r="O1067" s="4"/>
    </row>
    <row r="1068" spans="1:15">
      <c r="A1068" s="3" t="s">
        <v>981</v>
      </c>
      <c r="B1068">
        <v>7.19</v>
      </c>
      <c r="C1068" s="4">
        <v>316</v>
      </c>
      <c r="D1068">
        <f t="shared" si="96"/>
        <v>43.94993045897079</v>
      </c>
      <c r="E1068" s="6">
        <f t="shared" si="97"/>
        <v>2.529995660577063E-4</v>
      </c>
      <c r="F1068" s="7">
        <f t="shared" si="100"/>
        <v>0.97315802705173993</v>
      </c>
      <c r="G1068" s="6">
        <f t="shared" si="98"/>
        <v>6.2463892134675286E-4</v>
      </c>
      <c r="H1068" s="7">
        <f t="shared" si="101"/>
        <v>0.89868426196609197</v>
      </c>
      <c r="I1068">
        <f t="shared" si="99"/>
        <v>1.1485323403165326E-3</v>
      </c>
      <c r="J1068" s="4"/>
      <c r="K1068" s="4"/>
      <c r="L1068" s="4"/>
      <c r="M1068" s="4"/>
      <c r="N1068" s="4"/>
      <c r="O1068" s="4"/>
    </row>
    <row r="1069" spans="1:15">
      <c r="A1069" s="3" t="s">
        <v>1087</v>
      </c>
      <c r="B1069">
        <v>21.67</v>
      </c>
      <c r="C1069" s="4">
        <v>950</v>
      </c>
      <c r="D1069">
        <f t="shared" si="96"/>
        <v>43.839409321642819</v>
      </c>
      <c r="E1069" s="6">
        <f t="shared" si="97"/>
        <v>7.6059996124943361E-4</v>
      </c>
      <c r="F1069" s="7">
        <f t="shared" si="100"/>
        <v>0.97391862701298937</v>
      </c>
      <c r="G1069" s="6">
        <f t="shared" si="98"/>
        <v>1.8826043707349284E-3</v>
      </c>
      <c r="H1069" s="7">
        <f t="shared" si="101"/>
        <v>0.90056686633682692</v>
      </c>
      <c r="I1069">
        <f t="shared" si="99"/>
        <v>2.6041639880647338E-4</v>
      </c>
      <c r="J1069" s="4"/>
      <c r="K1069" s="4"/>
      <c r="L1069" s="4"/>
      <c r="M1069" s="4"/>
      <c r="N1069" s="4"/>
      <c r="O1069" s="4"/>
    </row>
    <row r="1070" spans="1:15">
      <c r="A1070" s="3" t="s">
        <v>938</v>
      </c>
      <c r="B1070">
        <v>4.91</v>
      </c>
      <c r="C1070" s="4">
        <v>215</v>
      </c>
      <c r="D1070">
        <f t="shared" si="96"/>
        <v>43.788187372708755</v>
      </c>
      <c r="E1070" s="6">
        <f t="shared" si="97"/>
        <v>1.7213578070381918E-4</v>
      </c>
      <c r="F1070" s="7">
        <f t="shared" si="100"/>
        <v>0.97409076279369322</v>
      </c>
      <c r="G1070" s="6">
        <f t="shared" si="98"/>
        <v>4.265614887082832E-4</v>
      </c>
      <c r="H1070" s="7">
        <f t="shared" si="101"/>
        <v>0.90099342782553515</v>
      </c>
      <c r="I1070">
        <f t="shared" si="99"/>
        <v>4.651590972598596E-4</v>
      </c>
      <c r="J1070" s="2"/>
      <c r="K1070" s="2"/>
      <c r="L1070" s="2"/>
      <c r="M1070" s="2"/>
      <c r="N1070" s="2"/>
      <c r="O1070" s="2"/>
    </row>
    <row r="1071" spans="1:15">
      <c r="A1071" s="3" t="s">
        <v>673</v>
      </c>
      <c r="B1071">
        <v>8.77</v>
      </c>
      <c r="C1071" s="4">
        <v>384</v>
      </c>
      <c r="D1071">
        <f t="shared" si="96"/>
        <v>43.785632839224633</v>
      </c>
      <c r="E1071" s="6">
        <f t="shared" si="97"/>
        <v>3.0744251065240263E-4</v>
      </c>
      <c r="F1071" s="7">
        <f t="shared" si="100"/>
        <v>0.97439820530434562</v>
      </c>
      <c r="G1071" s="6">
        <f t="shared" si="98"/>
        <v>7.6190310712253434E-4</v>
      </c>
      <c r="H1071" s="7">
        <f t="shared" si="101"/>
        <v>0.90175533093265769</v>
      </c>
      <c r="I1071">
        <f t="shared" si="99"/>
        <v>3.1778311388064306E-4</v>
      </c>
      <c r="J1071" s="2"/>
      <c r="K1071" s="2"/>
      <c r="L1071" s="2"/>
      <c r="M1071" s="2"/>
      <c r="N1071" s="2"/>
      <c r="O1071" s="2"/>
    </row>
    <row r="1072" spans="1:15">
      <c r="A1072" s="3" t="s">
        <v>975</v>
      </c>
      <c r="B1072">
        <v>5.98</v>
      </c>
      <c r="C1072" s="4">
        <v>261</v>
      </c>
      <c r="D1072">
        <f t="shared" si="96"/>
        <v>43.64548494983277</v>
      </c>
      <c r="E1072" s="6">
        <f t="shared" si="97"/>
        <v>2.0896483145905491E-4</v>
      </c>
      <c r="F1072" s="7">
        <f t="shared" si="100"/>
        <v>0.97460717013580467</v>
      </c>
      <c r="G1072" s="6">
        <f t="shared" si="98"/>
        <v>5.1951888034124929E-4</v>
      </c>
      <c r="H1072" s="7">
        <f t="shared" si="101"/>
        <v>0.90227484981299899</v>
      </c>
      <c r="I1072">
        <f t="shared" si="99"/>
        <v>2.6478634334931028E-3</v>
      </c>
      <c r="J1072" s="4"/>
      <c r="K1072" s="4"/>
      <c r="L1072" s="4"/>
      <c r="M1072" s="4"/>
      <c r="N1072" s="4"/>
      <c r="O1072" s="4"/>
    </row>
    <row r="1073" spans="1:15">
      <c r="A1073" s="3" t="s">
        <v>968</v>
      </c>
      <c r="B1073">
        <v>49.71</v>
      </c>
      <c r="C1073" s="4">
        <v>2161</v>
      </c>
      <c r="D1073">
        <f t="shared" si="96"/>
        <v>43.472138402735865</v>
      </c>
      <c r="E1073" s="6">
        <f t="shared" si="97"/>
        <v>1.7301647539579221E-3</v>
      </c>
      <c r="F1073" s="7">
        <f t="shared" si="100"/>
        <v>0.9763373348897626</v>
      </c>
      <c r="G1073" s="6">
        <f t="shared" si="98"/>
        <v>4.3186092879203171E-3</v>
      </c>
      <c r="H1073" s="7">
        <f t="shared" si="101"/>
        <v>0.90659345910091926</v>
      </c>
      <c r="I1073">
        <f t="shared" si="99"/>
        <v>1.6956177602700517E-4</v>
      </c>
      <c r="J1073" s="4"/>
      <c r="K1073" s="4"/>
      <c r="L1073" s="4"/>
      <c r="M1073" s="4"/>
      <c r="N1073" s="4"/>
      <c r="O1073" s="4"/>
    </row>
    <row r="1074" spans="1:15">
      <c r="A1074" s="3" t="s">
        <v>830</v>
      </c>
      <c r="B1074">
        <v>3.18</v>
      </c>
      <c r="C1074" s="4">
        <v>138</v>
      </c>
      <c r="D1074">
        <f t="shared" si="96"/>
        <v>43.39622641509434</v>
      </c>
      <c r="E1074" s="6">
        <f t="shared" si="97"/>
        <v>1.1048715226570719E-4</v>
      </c>
      <c r="F1074" s="7">
        <f t="shared" si="100"/>
        <v>0.97644782204202829</v>
      </c>
      <c r="G1074" s="6">
        <f t="shared" si="98"/>
        <v>2.7626589289049709E-4</v>
      </c>
      <c r="H1074" s="7">
        <f t="shared" si="101"/>
        <v>0.9068697249938098</v>
      </c>
      <c r="I1074">
        <f t="shared" si="99"/>
        <v>2.1759205613836041E-4</v>
      </c>
      <c r="J1074" s="2"/>
      <c r="K1074" s="2"/>
      <c r="L1074" s="2"/>
      <c r="M1074" s="2"/>
      <c r="N1074" s="2"/>
      <c r="O1074" s="2"/>
    </row>
    <row r="1075" spans="1:15">
      <c r="A1075" s="3" t="s">
        <v>42</v>
      </c>
      <c r="B1075">
        <v>4.08</v>
      </c>
      <c r="C1075" s="4">
        <v>177</v>
      </c>
      <c r="D1075">
        <f t="shared" si="96"/>
        <v>43.382352941176471</v>
      </c>
      <c r="E1075" s="6">
        <f t="shared" si="97"/>
        <v>1.4171178225384182E-4</v>
      </c>
      <c r="F1075" s="7">
        <f t="shared" si="100"/>
        <v>0.97658953382428215</v>
      </c>
      <c r="G1075" s="6">
        <f t="shared" si="98"/>
        <v>3.5445435314252453E-4</v>
      </c>
      <c r="H1075" s="7">
        <f t="shared" si="101"/>
        <v>0.90722417934695232</v>
      </c>
      <c r="I1075">
        <f t="shared" si="99"/>
        <v>4.3493997170285237E-4</v>
      </c>
      <c r="J1075" s="2"/>
      <c r="K1075" s="2"/>
      <c r="L1075" s="2"/>
      <c r="M1075" s="2"/>
      <c r="N1075" s="2"/>
      <c r="O1075" s="2"/>
    </row>
    <row r="1076" spans="1:15">
      <c r="A1076" s="3" t="s">
        <v>197</v>
      </c>
      <c r="B1076">
        <v>8.14</v>
      </c>
      <c r="C1076" s="4">
        <v>352</v>
      </c>
      <c r="D1076">
        <f t="shared" si="96"/>
        <v>43.243243243243242</v>
      </c>
      <c r="E1076" s="6">
        <f t="shared" si="97"/>
        <v>2.8182230143136905E-4</v>
      </c>
      <c r="F1076" s="7">
        <f t="shared" si="100"/>
        <v>0.97687135612571352</v>
      </c>
      <c r="G1076" s="6">
        <f t="shared" si="98"/>
        <v>7.0717118494611521E-4</v>
      </c>
      <c r="H1076" s="7">
        <f t="shared" si="101"/>
        <v>0.90793135053189844</v>
      </c>
      <c r="I1076">
        <f t="shared" si="99"/>
        <v>6.2499837695650928E-4</v>
      </c>
      <c r="J1076" s="4"/>
      <c r="K1076" s="4"/>
      <c r="L1076" s="4"/>
      <c r="M1076" s="4"/>
      <c r="N1076" s="4"/>
      <c r="O1076" s="4"/>
    </row>
    <row r="1077" spans="1:15">
      <c r="A1077" s="3" t="s">
        <v>102</v>
      </c>
      <c r="B1077">
        <v>11.69</v>
      </c>
      <c r="C1077" s="4">
        <v>505</v>
      </c>
      <c r="D1077">
        <f t="shared" si="96"/>
        <v>43.199315654405474</v>
      </c>
      <c r="E1077" s="6">
        <f t="shared" si="97"/>
        <v>4.0431892676943574E-4</v>
      </c>
      <c r="F1077" s="7">
        <f t="shared" si="100"/>
        <v>0.97727567505248292</v>
      </c>
      <c r="G1077" s="6">
        <f t="shared" si="98"/>
        <v>1.0155812226068902E-3</v>
      </c>
      <c r="H1077" s="7">
        <f t="shared" si="101"/>
        <v>0.90894693175450536</v>
      </c>
      <c r="I1077">
        <f t="shared" si="99"/>
        <v>6.5410755877925997E-4</v>
      </c>
      <c r="J1077" s="4"/>
      <c r="K1077" s="4"/>
      <c r="L1077" s="4"/>
      <c r="M1077" s="4"/>
      <c r="N1077" s="4"/>
      <c r="O1077" s="4"/>
    </row>
    <row r="1078" spans="1:15">
      <c r="A1078" s="3" t="s">
        <v>571</v>
      </c>
      <c r="B1078">
        <v>12.23</v>
      </c>
      <c r="C1078" s="4">
        <v>528</v>
      </c>
      <c r="D1078">
        <f t="shared" si="96"/>
        <v>43.172526573998361</v>
      </c>
      <c r="E1078" s="6">
        <f t="shared" si="97"/>
        <v>4.2273345214705358E-4</v>
      </c>
      <c r="F1078" s="7">
        <f t="shared" si="100"/>
        <v>0.97769840850462997</v>
      </c>
      <c r="G1078" s="6">
        <f t="shared" si="98"/>
        <v>1.0624942987581068E-3</v>
      </c>
      <c r="H1078" s="7">
        <f t="shared" si="101"/>
        <v>0.91000942605326351</v>
      </c>
      <c r="I1078">
        <f t="shared" si="99"/>
        <v>1.2516949929641807E-4</v>
      </c>
      <c r="J1078" s="4"/>
      <c r="K1078" s="3"/>
      <c r="L1078" s="4"/>
      <c r="M1078" s="4"/>
      <c r="N1078" s="4"/>
      <c r="O1078" s="4"/>
    </row>
    <row r="1079" spans="1:15">
      <c r="A1079" s="3" t="s">
        <v>291</v>
      </c>
      <c r="B1079">
        <v>2.34</v>
      </c>
      <c r="C1079" s="4">
        <v>101</v>
      </c>
      <c r="D1079">
        <f t="shared" si="96"/>
        <v>43.162393162393165</v>
      </c>
      <c r="E1079" s="6">
        <f t="shared" si="97"/>
        <v>8.0863785353887149E-5</v>
      </c>
      <c r="F1079" s="7">
        <f t="shared" si="100"/>
        <v>0.97777927228998385</v>
      </c>
      <c r="G1079" s="6">
        <f t="shared" si="98"/>
        <v>2.0328999665527141E-4</v>
      </c>
      <c r="H1079" s="7">
        <f t="shared" si="101"/>
        <v>0.91021271604991882</v>
      </c>
      <c r="I1079">
        <f t="shared" si="99"/>
        <v>4.4876732731413682E-4</v>
      </c>
      <c r="J1079" s="2"/>
      <c r="K1079" s="1"/>
      <c r="L1079" s="2"/>
      <c r="M1079" s="2"/>
      <c r="N1079" s="2"/>
      <c r="O1079" s="2"/>
    </row>
    <row r="1080" spans="1:15">
      <c r="A1080" s="3" t="s">
        <v>38</v>
      </c>
      <c r="B1080">
        <v>8.3800000000000008</v>
      </c>
      <c r="C1080" s="4">
        <v>361</v>
      </c>
      <c r="D1080">
        <f t="shared" si="96"/>
        <v>43.078758949880665</v>
      </c>
      <c r="E1080" s="6">
        <f t="shared" si="97"/>
        <v>2.8902798527478474E-4</v>
      </c>
      <c r="F1080" s="7">
        <f t="shared" si="100"/>
        <v>0.9780683002752586</v>
      </c>
      <c r="G1080" s="6">
        <f t="shared" si="98"/>
        <v>7.2802144101332257E-4</v>
      </c>
      <c r="H1080" s="7">
        <f t="shared" si="101"/>
        <v>0.91094073749093218</v>
      </c>
      <c r="I1080">
        <f t="shared" si="99"/>
        <v>3.2796685783320623E-4</v>
      </c>
      <c r="J1080" s="2"/>
      <c r="K1080" s="1"/>
      <c r="L1080" s="2"/>
      <c r="M1080" s="2"/>
      <c r="N1080" s="2"/>
      <c r="O1080" s="2"/>
    </row>
    <row r="1081" spans="1:15">
      <c r="A1081" s="3" t="s">
        <v>143</v>
      </c>
      <c r="B1081">
        <v>6.1</v>
      </c>
      <c r="C1081" s="4">
        <v>261</v>
      </c>
      <c r="D1081">
        <f t="shared" si="96"/>
        <v>42.786885245901644</v>
      </c>
      <c r="E1081" s="6">
        <f t="shared" si="97"/>
        <v>2.0896483145905491E-4</v>
      </c>
      <c r="F1081" s="7">
        <f t="shared" si="100"/>
        <v>0.97827726510671764</v>
      </c>
      <c r="G1081" s="6">
        <f t="shared" si="98"/>
        <v>5.2994400837485286E-4</v>
      </c>
      <c r="H1081" s="7">
        <f t="shared" si="101"/>
        <v>0.91147068149930699</v>
      </c>
      <c r="I1081">
        <f t="shared" si="99"/>
        <v>4.2451565329770791E-4</v>
      </c>
      <c r="J1081" s="2"/>
      <c r="K1081" s="1"/>
      <c r="L1081" s="2"/>
      <c r="M1081" s="2"/>
      <c r="N1081" s="2"/>
      <c r="O1081" s="2"/>
    </row>
    <row r="1082" spans="1:15">
      <c r="A1082" s="3" t="s">
        <v>81</v>
      </c>
      <c r="B1082">
        <v>7.88</v>
      </c>
      <c r="C1082" s="4">
        <v>336</v>
      </c>
      <c r="D1082">
        <f t="shared" si="96"/>
        <v>42.639593908629443</v>
      </c>
      <c r="E1082" s="6">
        <f t="shared" si="97"/>
        <v>2.6901219682085226E-4</v>
      </c>
      <c r="F1082" s="7">
        <f t="shared" si="100"/>
        <v>0.97854627730353849</v>
      </c>
      <c r="G1082" s="6">
        <f t="shared" si="98"/>
        <v>6.8458340753997388E-4</v>
      </c>
      <c r="H1082" s="7">
        <f t="shared" si="101"/>
        <v>0.91215526490684695</v>
      </c>
      <c r="I1082">
        <f t="shared" si="99"/>
        <v>8.6541191215283586E-4</v>
      </c>
      <c r="J1082" s="2"/>
      <c r="K1082" s="2"/>
      <c r="L1082" s="2"/>
      <c r="M1082" s="2"/>
      <c r="N1082" s="2"/>
      <c r="O1082" s="2"/>
    </row>
    <row r="1083" spans="1:15">
      <c r="A1083" s="3" t="s">
        <v>1077</v>
      </c>
      <c r="B1083">
        <v>16.03</v>
      </c>
      <c r="C1083" s="4">
        <v>681</v>
      </c>
      <c r="D1083">
        <f t="shared" si="96"/>
        <v>42.482844666250777</v>
      </c>
      <c r="E1083" s="6">
        <f t="shared" si="97"/>
        <v>5.4523007748512027E-4</v>
      </c>
      <c r="F1083" s="7">
        <f t="shared" si="100"/>
        <v>0.97909150738102357</v>
      </c>
      <c r="G1083" s="6">
        <f t="shared" si="98"/>
        <v>1.3926233531555562E-3</v>
      </c>
      <c r="H1083" s="7">
        <f t="shared" si="101"/>
        <v>0.91354788826000255</v>
      </c>
      <c r="I1083">
        <f t="shared" si="99"/>
        <v>1.1631939374856515E-4</v>
      </c>
      <c r="J1083" s="4"/>
      <c r="K1083" s="4"/>
      <c r="L1083" s="4"/>
      <c r="M1083" s="4"/>
      <c r="N1083" s="4"/>
      <c r="O1083" s="4"/>
    </row>
    <row r="1084" spans="1:15">
      <c r="A1084" s="3" t="s">
        <v>296</v>
      </c>
      <c r="B1084">
        <v>2.15</v>
      </c>
      <c r="C1084" s="4">
        <v>91</v>
      </c>
      <c r="D1084">
        <f t="shared" si="96"/>
        <v>42.325581395348841</v>
      </c>
      <c r="E1084" s="6">
        <f t="shared" si="97"/>
        <v>7.2857469972314155E-5</v>
      </c>
      <c r="F1084" s="7">
        <f t="shared" si="100"/>
        <v>0.97916436485099589</v>
      </c>
      <c r="G1084" s="6">
        <f t="shared" si="98"/>
        <v>1.8678354393539896E-4</v>
      </c>
      <c r="H1084" s="7">
        <f t="shared" si="101"/>
        <v>0.91373467180393797</v>
      </c>
      <c r="I1084">
        <f t="shared" si="99"/>
        <v>1.2748006516505317E-4</v>
      </c>
      <c r="J1084" s="4"/>
      <c r="K1084" s="4"/>
      <c r="L1084" s="4"/>
      <c r="M1084" s="4"/>
      <c r="N1084" s="4"/>
      <c r="O1084" s="4"/>
    </row>
    <row r="1085" spans="1:15">
      <c r="A1085" s="3" t="s">
        <v>465</v>
      </c>
      <c r="B1085">
        <v>2.35</v>
      </c>
      <c r="C1085" s="4">
        <v>99</v>
      </c>
      <c r="D1085">
        <f t="shared" si="96"/>
        <v>42.127659574468083</v>
      </c>
      <c r="E1085" s="6">
        <f t="shared" si="97"/>
        <v>7.926252227757255E-5</v>
      </c>
      <c r="F1085" s="7">
        <f t="shared" si="100"/>
        <v>0.97924362737327342</v>
      </c>
      <c r="G1085" s="6">
        <f t="shared" si="98"/>
        <v>2.0415875732473842E-4</v>
      </c>
      <c r="H1085" s="7">
        <f t="shared" si="101"/>
        <v>0.91393883056126268</v>
      </c>
      <c r="I1085">
        <f t="shared" si="99"/>
        <v>1.6205101662603028E-4</v>
      </c>
      <c r="J1085" s="4"/>
      <c r="K1085" s="4"/>
      <c r="L1085" s="4"/>
      <c r="M1085" s="4"/>
      <c r="N1085" s="4"/>
      <c r="O1085" s="4"/>
    </row>
    <row r="1086" spans="1:15">
      <c r="A1086" s="3" t="s">
        <v>230</v>
      </c>
      <c r="B1086">
        <v>2.98</v>
      </c>
      <c r="C1086" s="4">
        <v>125</v>
      </c>
      <c r="D1086">
        <f t="shared" si="96"/>
        <v>41.946308724832214</v>
      </c>
      <c r="E1086" s="6">
        <f t="shared" si="97"/>
        <v>1.0007894226966231E-4</v>
      </c>
      <c r="F1086" s="7">
        <f t="shared" si="100"/>
        <v>0.97934370631554313</v>
      </c>
      <c r="G1086" s="6">
        <f t="shared" si="98"/>
        <v>2.5889067950115761E-4</v>
      </c>
      <c r="H1086" s="7">
        <f t="shared" si="101"/>
        <v>0.91419772124076382</v>
      </c>
      <c r="I1086">
        <f t="shared" si="99"/>
        <v>7.3179134916456778E-4</v>
      </c>
      <c r="J1086" s="4"/>
      <c r="K1086" s="4"/>
      <c r="L1086" s="4"/>
      <c r="M1086" s="4"/>
      <c r="N1086" s="4"/>
      <c r="O1086" s="4"/>
    </row>
    <row r="1087" spans="1:15">
      <c r="A1087" s="3" t="s">
        <v>699</v>
      </c>
      <c r="B1087">
        <v>13.41</v>
      </c>
      <c r="C1087" s="4">
        <v>559</v>
      </c>
      <c r="D1087">
        <f t="shared" si="96"/>
        <v>41.685309470544368</v>
      </c>
      <c r="E1087" s="6">
        <f t="shared" si="97"/>
        <v>4.4755302982992987E-4</v>
      </c>
      <c r="F1087" s="7">
        <f t="shared" si="100"/>
        <v>0.97979125934537303</v>
      </c>
      <c r="G1087" s="6">
        <f t="shared" si="98"/>
        <v>1.1650080577552094E-3</v>
      </c>
      <c r="H1087" s="7">
        <f t="shared" si="101"/>
        <v>0.91536272929851903</v>
      </c>
      <c r="I1087">
        <f t="shared" si="99"/>
        <v>2.8990715913101983E-4</v>
      </c>
      <c r="J1087" s="4"/>
      <c r="K1087" s="4"/>
      <c r="L1087" s="4"/>
      <c r="M1087" s="4"/>
      <c r="N1087" s="4"/>
      <c r="O1087" s="4"/>
    </row>
    <row r="1088" spans="1:15">
      <c r="A1088" s="3" t="s">
        <v>1103</v>
      </c>
      <c r="B1088">
        <v>5.3</v>
      </c>
      <c r="C1088" s="4">
        <v>220</v>
      </c>
      <c r="D1088">
        <f t="shared" si="96"/>
        <v>41.509433962264154</v>
      </c>
      <c r="E1088" s="6">
        <f t="shared" si="97"/>
        <v>1.7613893839460567E-4</v>
      </c>
      <c r="F1088" s="7">
        <f t="shared" si="100"/>
        <v>0.97996739828376767</v>
      </c>
      <c r="G1088" s="6">
        <f t="shared" si="98"/>
        <v>4.6044315481749508E-4</v>
      </c>
      <c r="H1088" s="7">
        <f t="shared" si="101"/>
        <v>0.91582317245333655</v>
      </c>
      <c r="I1088">
        <f t="shared" si="99"/>
        <v>3.6912348806428241E-4</v>
      </c>
      <c r="J1088" s="4"/>
      <c r="K1088" s="4"/>
      <c r="L1088" s="4"/>
      <c r="M1088" s="4"/>
      <c r="N1088" s="4"/>
      <c r="O1088" s="4"/>
    </row>
    <row r="1089" spans="1:15">
      <c r="A1089" s="3" t="s">
        <v>188</v>
      </c>
      <c r="B1089">
        <v>6.73</v>
      </c>
      <c r="C1089" s="4">
        <v>278</v>
      </c>
      <c r="D1089">
        <f t="shared" si="96"/>
        <v>41.3075780089153</v>
      </c>
      <c r="E1089" s="6">
        <f t="shared" si="97"/>
        <v>2.2257556760772897E-4</v>
      </c>
      <c r="F1089" s="7">
        <f t="shared" si="100"/>
        <v>0.98018997385137541</v>
      </c>
      <c r="G1089" s="6">
        <f t="shared" si="98"/>
        <v>5.846759305512721E-4</v>
      </c>
      <c r="H1089" s="7">
        <f t="shared" si="101"/>
        <v>0.91640784838388778</v>
      </c>
      <c r="I1089">
        <f t="shared" si="99"/>
        <v>3.8709726180341519E-4</v>
      </c>
      <c r="J1089" s="2"/>
      <c r="K1089" s="2"/>
      <c r="L1089" s="2"/>
      <c r="M1089" s="2"/>
      <c r="N1089" s="2"/>
      <c r="O1089" s="2"/>
    </row>
    <row r="1090" spans="1:15">
      <c r="A1090" s="3" t="s">
        <v>940</v>
      </c>
      <c r="B1090">
        <v>7.01</v>
      </c>
      <c r="C1090" s="4">
        <v>286</v>
      </c>
      <c r="D1090">
        <f t="shared" ref="D1090:D1148" si="102">C1090/B1090</f>
        <v>40.798858773181173</v>
      </c>
      <c r="E1090" s="6">
        <f t="shared" si="97"/>
        <v>2.2898061991298736E-4</v>
      </c>
      <c r="F1090" s="7">
        <f t="shared" si="100"/>
        <v>0.98041895447128835</v>
      </c>
      <c r="G1090" s="6">
        <f t="shared" si="98"/>
        <v>6.0900122929634728E-4</v>
      </c>
      <c r="H1090" s="7">
        <f t="shared" si="101"/>
        <v>0.91701684961318408</v>
      </c>
      <c r="I1090">
        <f t="shared" si="99"/>
        <v>2.8702575504002681E-4</v>
      </c>
      <c r="J1090" s="2"/>
      <c r="K1090" s="2"/>
      <c r="L1090" s="2"/>
      <c r="M1090" s="2"/>
      <c r="N1090" s="2"/>
      <c r="O1090" s="2"/>
    </row>
    <row r="1091" spans="1:15">
      <c r="A1091" s="3" t="s">
        <v>194</v>
      </c>
      <c r="B1091">
        <v>5.18</v>
      </c>
      <c r="C1091" s="4">
        <v>210</v>
      </c>
      <c r="D1091">
        <f t="shared" si="102"/>
        <v>40.54054054054054</v>
      </c>
      <c r="E1091" s="6">
        <f t="shared" ref="E1091:E1148" si="103">C1091/1249014</f>
        <v>1.6813262301303269E-4</v>
      </c>
      <c r="F1091" s="7">
        <f t="shared" si="100"/>
        <v>0.98058708709430142</v>
      </c>
      <c r="G1091" s="6">
        <f t="shared" ref="G1091:G1148" si="104">B1091/11510.65</f>
        <v>4.500180267838914E-4</v>
      </c>
      <c r="H1091" s="7">
        <f t="shared" si="101"/>
        <v>0.91746686763996799</v>
      </c>
      <c r="I1091">
        <f t="shared" ref="I1091:I1148" si="105">F1091*H1092-F1092*H1091</f>
        <v>1.4031134211907048E-3</v>
      </c>
      <c r="J1091" s="4"/>
      <c r="K1091" s="4"/>
      <c r="L1091" s="4"/>
      <c r="M1091" s="4"/>
      <c r="N1091" s="4"/>
      <c r="O1091" s="4"/>
    </row>
    <row r="1092" spans="1:15">
      <c r="A1092" s="3" t="s">
        <v>1012</v>
      </c>
      <c r="B1092">
        <v>25.3</v>
      </c>
      <c r="C1092" s="4">
        <v>1024</v>
      </c>
      <c r="D1092">
        <f t="shared" si="102"/>
        <v>40.474308300395258</v>
      </c>
      <c r="E1092" s="6">
        <f t="shared" si="103"/>
        <v>8.1984669507307369E-4</v>
      </c>
      <c r="F1092" s="7">
        <f t="shared" ref="F1092:F1148" si="106">F1091+E1092</f>
        <v>0.98140693378937449</v>
      </c>
      <c r="G1092" s="6">
        <f t="shared" si="104"/>
        <v>2.1979644937514392E-3</v>
      </c>
      <c r="H1092" s="7">
        <f t="shared" ref="H1092:H1148" si="107">H1091+G1092</f>
        <v>0.91966483213371941</v>
      </c>
      <c r="I1092">
        <f t="shared" si="105"/>
        <v>3.8286810923449099E-4</v>
      </c>
      <c r="J1092" s="2"/>
      <c r="K1092" s="2"/>
      <c r="L1092" s="2"/>
      <c r="M1092" s="2"/>
      <c r="N1092" s="2"/>
      <c r="O1092" s="2"/>
    </row>
    <row r="1093" spans="1:15">
      <c r="A1093" s="3" t="s">
        <v>324</v>
      </c>
      <c r="B1093">
        <v>6.9</v>
      </c>
      <c r="C1093" s="4">
        <v>279</v>
      </c>
      <c r="D1093">
        <f t="shared" si="102"/>
        <v>40.434782608695649</v>
      </c>
      <c r="E1093" s="6">
        <f t="shared" si="103"/>
        <v>2.2337619914588629E-4</v>
      </c>
      <c r="F1093" s="7">
        <f t="shared" si="106"/>
        <v>0.98163030998852041</v>
      </c>
      <c r="G1093" s="6">
        <f t="shared" si="104"/>
        <v>5.9944486193221069E-4</v>
      </c>
      <c r="H1093" s="7">
        <f t="shared" si="107"/>
        <v>0.92026427699565161</v>
      </c>
      <c r="I1093">
        <f t="shared" si="105"/>
        <v>5.8583225543029638E-4</v>
      </c>
      <c r="J1093" s="2"/>
      <c r="K1093" s="2"/>
      <c r="L1093" s="2"/>
      <c r="M1093" s="2"/>
      <c r="N1093" s="2"/>
      <c r="O1093" s="2"/>
    </row>
    <row r="1094" spans="1:15">
      <c r="A1094" s="3" t="s">
        <v>431</v>
      </c>
      <c r="B1094">
        <v>10.55</v>
      </c>
      <c r="C1094" s="4">
        <v>426</v>
      </c>
      <c r="D1094">
        <f t="shared" si="102"/>
        <v>40.379146919431278</v>
      </c>
      <c r="E1094" s="6">
        <f t="shared" si="103"/>
        <v>3.4106903525500914E-4</v>
      </c>
      <c r="F1094" s="7">
        <f t="shared" si="106"/>
        <v>0.9819713790237754</v>
      </c>
      <c r="G1094" s="6">
        <f t="shared" si="104"/>
        <v>9.1654250628765547E-4</v>
      </c>
      <c r="H1094" s="7">
        <f t="shared" si="107"/>
        <v>0.92118081950193931</v>
      </c>
      <c r="I1094">
        <f t="shared" si="105"/>
        <v>2.4846452969407018E-4</v>
      </c>
      <c r="J1094" s="4"/>
      <c r="K1094" s="4"/>
      <c r="L1094" s="4"/>
      <c r="M1094" s="4"/>
      <c r="N1094" s="4"/>
      <c r="O1094" s="4"/>
    </row>
    <row r="1095" spans="1:15">
      <c r="A1095" s="3" t="s">
        <v>1023</v>
      </c>
      <c r="B1095">
        <v>4.46</v>
      </c>
      <c r="C1095" s="4">
        <v>179</v>
      </c>
      <c r="D1095">
        <f t="shared" si="102"/>
        <v>40.134529147982065</v>
      </c>
      <c r="E1095" s="6">
        <f t="shared" si="103"/>
        <v>1.4331304533015643E-4</v>
      </c>
      <c r="F1095" s="7">
        <f t="shared" si="106"/>
        <v>0.98211469206910551</v>
      </c>
      <c r="G1095" s="6">
        <f t="shared" si="104"/>
        <v>3.8746725858226948E-4</v>
      </c>
      <c r="H1095" s="7">
        <f t="shared" si="107"/>
        <v>0.9215682867605216</v>
      </c>
      <c r="I1095">
        <f t="shared" si="105"/>
        <v>3.1264464548463877E-4</v>
      </c>
      <c r="J1095" s="4"/>
      <c r="K1095" s="4"/>
      <c r="L1095" s="4"/>
      <c r="M1095" s="4"/>
      <c r="N1095" s="4"/>
      <c r="O1095" s="4"/>
    </row>
    <row r="1096" spans="1:15">
      <c r="A1096" s="3" t="s">
        <v>917</v>
      </c>
      <c r="B1096">
        <v>5.61</v>
      </c>
      <c r="C1096" s="4">
        <v>225</v>
      </c>
      <c r="D1096">
        <f t="shared" si="102"/>
        <v>40.106951871657749</v>
      </c>
      <c r="E1096" s="6">
        <f t="shared" si="103"/>
        <v>1.8014209608539216E-4</v>
      </c>
      <c r="F1096" s="7">
        <f t="shared" si="106"/>
        <v>0.98229483416519092</v>
      </c>
      <c r="G1096" s="6">
        <f t="shared" si="104"/>
        <v>4.8737473557097127E-4</v>
      </c>
      <c r="H1096" s="7">
        <f t="shared" si="107"/>
        <v>0.92205566149609253</v>
      </c>
      <c r="I1096">
        <f t="shared" si="105"/>
        <v>6.2432075957641331E-4</v>
      </c>
      <c r="J1096" s="4"/>
      <c r="K1096" s="4"/>
      <c r="L1096" s="4"/>
      <c r="M1096" s="4"/>
      <c r="N1096" s="4"/>
      <c r="O1096" s="4"/>
    </row>
    <row r="1097" spans="1:15">
      <c r="A1097" s="3" t="s">
        <v>622</v>
      </c>
      <c r="B1097">
        <v>11.2</v>
      </c>
      <c r="C1097" s="4">
        <v>449</v>
      </c>
      <c r="D1097">
        <f t="shared" si="102"/>
        <v>40.089285714285715</v>
      </c>
      <c r="E1097" s="6">
        <f t="shared" si="103"/>
        <v>3.5948356063262703E-4</v>
      </c>
      <c r="F1097" s="7">
        <f t="shared" si="106"/>
        <v>0.98265431772582357</v>
      </c>
      <c r="G1097" s="6">
        <f t="shared" si="104"/>
        <v>9.7301194980300846E-4</v>
      </c>
      <c r="H1097" s="7">
        <f t="shared" si="107"/>
        <v>0.92302867344589556</v>
      </c>
      <c r="I1097">
        <f t="shared" si="105"/>
        <v>7.3303344389641367E-4</v>
      </c>
      <c r="J1097" s="4"/>
      <c r="K1097" s="4"/>
      <c r="L1097" s="4"/>
      <c r="M1097" s="4"/>
      <c r="N1097" s="4"/>
      <c r="O1097" s="4"/>
    </row>
    <row r="1098" spans="1:15">
      <c r="A1098" s="3" t="s">
        <v>354</v>
      </c>
      <c r="B1098">
        <v>13.14</v>
      </c>
      <c r="C1098" s="4">
        <v>526</v>
      </c>
      <c r="D1098">
        <f t="shared" si="102"/>
        <v>40.030441400304412</v>
      </c>
      <c r="E1098" s="6">
        <f t="shared" si="103"/>
        <v>4.21132189070739E-4</v>
      </c>
      <c r="F1098" s="7">
        <f t="shared" si="106"/>
        <v>0.98307544991489426</v>
      </c>
      <c r="G1098" s="6">
        <f t="shared" si="104"/>
        <v>1.1415515196796012E-3</v>
      </c>
      <c r="H1098" s="7">
        <f t="shared" si="107"/>
        <v>0.92417022496557522</v>
      </c>
      <c r="I1098">
        <f t="shared" si="105"/>
        <v>8.4277002039712112E-4</v>
      </c>
      <c r="J1098" s="2"/>
      <c r="K1098" s="2"/>
      <c r="L1098" s="2"/>
      <c r="M1098" s="2"/>
      <c r="N1098" s="2"/>
      <c r="O1098" s="2"/>
    </row>
    <row r="1099" spans="1:15">
      <c r="A1099" s="3" t="s">
        <v>1093</v>
      </c>
      <c r="B1099">
        <v>15.04</v>
      </c>
      <c r="C1099" s="4">
        <v>597</v>
      </c>
      <c r="D1099">
        <f t="shared" si="102"/>
        <v>39.694148936170215</v>
      </c>
      <c r="E1099" s="6">
        <f t="shared" si="103"/>
        <v>4.7797702827990721E-4</v>
      </c>
      <c r="F1099" s="7">
        <f t="shared" si="106"/>
        <v>0.98355342694317416</v>
      </c>
      <c r="G1099" s="6">
        <f t="shared" si="104"/>
        <v>1.3066160468783257E-3</v>
      </c>
      <c r="H1099" s="7">
        <f t="shared" si="107"/>
        <v>0.92547684101245353</v>
      </c>
      <c r="I1099">
        <f t="shared" si="105"/>
        <v>4.682248372219755E-4</v>
      </c>
      <c r="J1099" s="2"/>
      <c r="K1099" s="2"/>
      <c r="L1099" s="2"/>
      <c r="M1099" s="2"/>
      <c r="N1099" s="2"/>
      <c r="O1099" s="2"/>
    </row>
    <row r="1100" spans="1:15">
      <c r="A1100" s="3" t="s">
        <v>1105</v>
      </c>
      <c r="B1100">
        <v>8.35</v>
      </c>
      <c r="C1100" s="4">
        <v>331</v>
      </c>
      <c r="D1100">
        <f t="shared" si="102"/>
        <v>39.640718562874255</v>
      </c>
      <c r="E1100" s="6">
        <f t="shared" si="103"/>
        <v>2.650090391300658E-4</v>
      </c>
      <c r="F1100" s="7">
        <f t="shared" si="106"/>
        <v>0.98381843598230423</v>
      </c>
      <c r="G1100" s="6">
        <f t="shared" si="104"/>
        <v>7.2541515900492151E-4</v>
      </c>
      <c r="H1100" s="7">
        <f t="shared" si="107"/>
        <v>0.92620225617145846</v>
      </c>
      <c r="I1100">
        <f t="shared" si="105"/>
        <v>4.0541510681812998E-4</v>
      </c>
      <c r="J1100" s="4"/>
      <c r="K1100" s="4"/>
      <c r="L1100" s="4"/>
      <c r="M1100" s="4"/>
      <c r="N1100" s="4"/>
      <c r="O1100" s="4"/>
    </row>
    <row r="1101" spans="1:15">
      <c r="A1101" s="3" t="s">
        <v>378</v>
      </c>
      <c r="B1101">
        <v>7.19</v>
      </c>
      <c r="C1101" s="4">
        <v>282</v>
      </c>
      <c r="D1101">
        <f t="shared" si="102"/>
        <v>39.221140472878993</v>
      </c>
      <c r="E1101" s="6">
        <f t="shared" si="103"/>
        <v>2.2577809376035817E-4</v>
      </c>
      <c r="F1101" s="7">
        <f t="shared" si="106"/>
        <v>0.98404421407606457</v>
      </c>
      <c r="G1101" s="6">
        <f t="shared" si="104"/>
        <v>6.2463892134675286E-4</v>
      </c>
      <c r="H1101" s="7">
        <f t="shared" si="107"/>
        <v>0.92682689509280525</v>
      </c>
      <c r="I1101">
        <f t="shared" si="105"/>
        <v>7.6897420064947486E-4</v>
      </c>
      <c r="J1101" s="4"/>
      <c r="K1101" s="4"/>
      <c r="L1101" s="4"/>
      <c r="M1101" s="4"/>
      <c r="N1101" s="4"/>
      <c r="O1101" s="4"/>
    </row>
    <row r="1102" spans="1:15">
      <c r="A1102" s="3" t="s">
        <v>903</v>
      </c>
      <c r="B1102">
        <v>13.63</v>
      </c>
      <c r="C1102" s="4">
        <v>534</v>
      </c>
      <c r="D1102">
        <f t="shared" si="102"/>
        <v>39.178283198826115</v>
      </c>
      <c r="E1102" s="6">
        <f t="shared" si="103"/>
        <v>4.2753724137599739E-4</v>
      </c>
      <c r="F1102" s="7">
        <f t="shared" si="106"/>
        <v>0.98447175131744058</v>
      </c>
      <c r="G1102" s="6">
        <f t="shared" si="104"/>
        <v>1.1841207924834828E-3</v>
      </c>
      <c r="H1102" s="7">
        <f t="shared" si="107"/>
        <v>0.92801101588528878</v>
      </c>
      <c r="I1102">
        <f t="shared" si="105"/>
        <v>1.9377923767170957E-3</v>
      </c>
      <c r="J1102" s="2"/>
      <c r="K1102" s="2"/>
      <c r="L1102" s="2"/>
      <c r="M1102" s="2"/>
      <c r="N1102" s="2"/>
      <c r="O1102" s="2"/>
    </row>
    <row r="1103" spans="1:15">
      <c r="A1103" s="3" t="s">
        <v>458</v>
      </c>
      <c r="B1103">
        <v>34.020000000000003</v>
      </c>
      <c r="C1103" s="4">
        <v>1308</v>
      </c>
      <c r="D1103">
        <f t="shared" si="102"/>
        <v>38.447971781305114</v>
      </c>
      <c r="E1103" s="6">
        <f t="shared" si="103"/>
        <v>1.0472260519097463E-3</v>
      </c>
      <c r="F1103" s="7">
        <f t="shared" si="106"/>
        <v>0.98551897736935035</v>
      </c>
      <c r="G1103" s="6">
        <f t="shared" si="104"/>
        <v>2.9555237975266387E-3</v>
      </c>
      <c r="H1103" s="7">
        <f t="shared" si="107"/>
        <v>0.9309665396828154</v>
      </c>
      <c r="I1103">
        <f t="shared" si="105"/>
        <v>1.1537629450001363E-3</v>
      </c>
      <c r="J1103" s="2"/>
      <c r="K1103" s="2"/>
      <c r="L1103" s="2"/>
      <c r="M1103" s="2"/>
      <c r="N1103" s="2"/>
      <c r="O1103" s="2"/>
    </row>
    <row r="1104" spans="1:15">
      <c r="A1104" s="3" t="s">
        <v>922</v>
      </c>
      <c r="B1104">
        <v>20.239999999999998</v>
      </c>
      <c r="C1104" s="4">
        <v>777</v>
      </c>
      <c r="D1104">
        <f t="shared" si="102"/>
        <v>38.389328063241109</v>
      </c>
      <c r="E1104" s="6">
        <f t="shared" si="103"/>
        <v>6.220907051482209E-4</v>
      </c>
      <c r="F1104" s="7">
        <f t="shared" si="106"/>
        <v>0.98614106807449853</v>
      </c>
      <c r="G1104" s="6">
        <f t="shared" si="104"/>
        <v>1.7583715950011511E-3</v>
      </c>
      <c r="H1104" s="7">
        <f t="shared" si="107"/>
        <v>0.93272491127781654</v>
      </c>
      <c r="I1104">
        <f t="shared" si="105"/>
        <v>4.5717211419482595E-4</v>
      </c>
      <c r="J1104" s="2"/>
      <c r="K1104" s="2"/>
      <c r="L1104" s="2"/>
      <c r="M1104" s="2"/>
      <c r="N1104" s="2"/>
      <c r="O1104" s="2"/>
    </row>
    <row r="1105" spans="1:15">
      <c r="A1105" s="3" t="s">
        <v>102</v>
      </c>
      <c r="B1105">
        <v>7.96</v>
      </c>
      <c r="C1105" s="4">
        <v>301</v>
      </c>
      <c r="D1105">
        <f t="shared" si="102"/>
        <v>37.814070351758794</v>
      </c>
      <c r="E1105" s="6">
        <f t="shared" si="103"/>
        <v>2.4099009298534683E-4</v>
      </c>
      <c r="F1105" s="7">
        <f t="shared" si="106"/>
        <v>0.98638205816748392</v>
      </c>
      <c r="G1105" s="6">
        <f t="shared" si="104"/>
        <v>6.9153349289570963E-4</v>
      </c>
      <c r="H1105" s="7">
        <f t="shared" si="107"/>
        <v>0.93341644477071228</v>
      </c>
      <c r="I1105">
        <f t="shared" si="105"/>
        <v>5.2947308555195693E-4</v>
      </c>
      <c r="J1105" s="4"/>
      <c r="K1105" s="4"/>
      <c r="L1105" s="4"/>
      <c r="M1105" s="4"/>
      <c r="N1105" s="4"/>
      <c r="O1105" s="4"/>
    </row>
    <row r="1106" spans="1:15">
      <c r="A1106" s="3" t="s">
        <v>361</v>
      </c>
      <c r="B1106">
        <v>9.17</v>
      </c>
      <c r="C1106" s="4">
        <v>343</v>
      </c>
      <c r="D1106">
        <f t="shared" si="102"/>
        <v>37.404580152671755</v>
      </c>
      <c r="E1106" s="6">
        <f t="shared" si="103"/>
        <v>2.7461661758795337E-4</v>
      </c>
      <c r="F1106" s="7">
        <f t="shared" si="106"/>
        <v>0.98665667478507191</v>
      </c>
      <c r="G1106" s="6">
        <f t="shared" si="104"/>
        <v>7.966535339012132E-4</v>
      </c>
      <c r="H1106" s="7">
        <f t="shared" si="107"/>
        <v>0.93421309830461352</v>
      </c>
      <c r="I1106">
        <f t="shared" si="105"/>
        <v>6.8888596295479942E-4</v>
      </c>
      <c r="J1106" s="4"/>
      <c r="K1106" s="4"/>
      <c r="L1106" s="4"/>
      <c r="M1106" s="4"/>
      <c r="N1106" s="4"/>
      <c r="O1106" s="4"/>
    </row>
    <row r="1107" spans="1:15">
      <c r="A1107" s="3" t="s">
        <v>638</v>
      </c>
      <c r="B1107">
        <v>11.85</v>
      </c>
      <c r="C1107" s="4">
        <v>437</v>
      </c>
      <c r="D1107">
        <f t="shared" si="102"/>
        <v>36.877637130801688</v>
      </c>
      <c r="E1107" s="6">
        <f t="shared" si="103"/>
        <v>3.4987598217473941E-4</v>
      </c>
      <c r="F1107" s="7">
        <f t="shared" si="106"/>
        <v>0.98700655076724664</v>
      </c>
      <c r="G1107" s="6">
        <f t="shared" si="104"/>
        <v>1.0294813933183617E-3</v>
      </c>
      <c r="H1107" s="7">
        <f t="shared" si="107"/>
        <v>0.9352425796979319</v>
      </c>
      <c r="I1107">
        <f t="shared" si="105"/>
        <v>6.1592862488102362E-4</v>
      </c>
      <c r="J1107" s="2"/>
      <c r="K1107" s="2"/>
      <c r="L1107" s="2"/>
      <c r="M1107" s="2"/>
      <c r="N1107" s="2"/>
      <c r="O1107" s="2"/>
    </row>
    <row r="1108" spans="1:15">
      <c r="A1108" s="3" t="s">
        <v>1084</v>
      </c>
      <c r="B1108">
        <v>10.58</v>
      </c>
      <c r="C1108" s="4">
        <v>389</v>
      </c>
      <c r="D1108">
        <f t="shared" si="102"/>
        <v>36.767485822306234</v>
      </c>
      <c r="E1108" s="6">
        <f t="shared" si="103"/>
        <v>3.114456683431891E-4</v>
      </c>
      <c r="F1108" s="7">
        <f t="shared" si="106"/>
        <v>0.98731799643558982</v>
      </c>
      <c r="G1108" s="6">
        <f t="shared" si="104"/>
        <v>9.1914878829605631E-4</v>
      </c>
      <c r="H1108" s="7">
        <f t="shared" si="107"/>
        <v>0.93616172848622792</v>
      </c>
      <c r="I1108">
        <f t="shared" si="105"/>
        <v>9.532305891626347E-4</v>
      </c>
      <c r="J1108" s="2"/>
      <c r="K1108" s="2"/>
      <c r="L1108" s="2"/>
      <c r="M1108" s="2"/>
      <c r="N1108" s="2"/>
      <c r="O1108" s="2"/>
    </row>
    <row r="1109" spans="1:15">
      <c r="A1109" s="3" t="s">
        <v>612</v>
      </c>
      <c r="B1109">
        <v>16.329999999999998</v>
      </c>
      <c r="C1109" s="4">
        <v>597</v>
      </c>
      <c r="D1109">
        <f t="shared" si="102"/>
        <v>36.558481322718926</v>
      </c>
      <c r="E1109" s="6">
        <f t="shared" si="103"/>
        <v>4.7797702827990721E-4</v>
      </c>
      <c r="F1109" s="7">
        <f t="shared" si="106"/>
        <v>0.98779597346386971</v>
      </c>
      <c r="G1109" s="6">
        <f t="shared" si="104"/>
        <v>1.418686173239565E-3</v>
      </c>
      <c r="H1109" s="7">
        <f t="shared" si="107"/>
        <v>0.93758041465946751</v>
      </c>
      <c r="I1109">
        <f t="shared" si="105"/>
        <v>9.4099394363389433E-4</v>
      </c>
      <c r="J1109" s="4"/>
      <c r="K1109" s="4"/>
      <c r="L1109" s="4"/>
      <c r="M1109" s="4"/>
      <c r="N1109" s="4"/>
      <c r="O1109" s="4"/>
    </row>
    <row r="1110" spans="1:15">
      <c r="A1110" s="3" t="s">
        <v>123</v>
      </c>
      <c r="B1110">
        <v>15.89</v>
      </c>
      <c r="C1110" s="4">
        <v>563</v>
      </c>
      <c r="D1110">
        <f t="shared" si="102"/>
        <v>35.431088735053493</v>
      </c>
      <c r="E1110" s="6">
        <f t="shared" si="103"/>
        <v>4.5075555598255904E-4</v>
      </c>
      <c r="F1110" s="7">
        <f t="shared" si="106"/>
        <v>0.98824672901985222</v>
      </c>
      <c r="G1110" s="6">
        <f t="shared" si="104"/>
        <v>1.3804607037830184E-3</v>
      </c>
      <c r="H1110" s="7">
        <f t="shared" si="107"/>
        <v>0.93896087536325057</v>
      </c>
      <c r="I1110">
        <f t="shared" si="105"/>
        <v>1.3198202138510196E-3</v>
      </c>
      <c r="J1110" s="2"/>
      <c r="K1110" s="2"/>
      <c r="L1110" s="2"/>
      <c r="M1110" s="2"/>
      <c r="N1110" s="2"/>
      <c r="O1110" s="2"/>
    </row>
    <row r="1111" spans="1:15">
      <c r="A1111" s="3" t="s">
        <v>918</v>
      </c>
      <c r="B1111">
        <v>22.22</v>
      </c>
      <c r="C1111" s="4">
        <v>782</v>
      </c>
      <c r="D1111">
        <f t="shared" si="102"/>
        <v>35.193519351935194</v>
      </c>
      <c r="E1111" s="6">
        <f t="shared" si="103"/>
        <v>6.2609386283900737E-4</v>
      </c>
      <c r="F1111" s="7">
        <f t="shared" si="106"/>
        <v>0.98887282288269118</v>
      </c>
      <c r="G1111" s="6">
        <f t="shared" si="104"/>
        <v>1.9303862075556115E-3</v>
      </c>
      <c r="H1111" s="7">
        <f t="shared" si="107"/>
        <v>0.94089126157080616</v>
      </c>
      <c r="I1111">
        <f t="shared" si="105"/>
        <v>2.0599050023184517E-4</v>
      </c>
      <c r="J1111" s="2"/>
      <c r="K1111" s="2"/>
      <c r="L1111" s="2"/>
      <c r="M1111" s="2"/>
      <c r="N1111" s="2"/>
      <c r="O1111" s="2"/>
    </row>
    <row r="1112" spans="1:15">
      <c r="A1112" s="3" t="s">
        <v>850</v>
      </c>
      <c r="B1112">
        <v>3.45</v>
      </c>
      <c r="C1112" s="4">
        <v>120</v>
      </c>
      <c r="D1112">
        <f t="shared" si="102"/>
        <v>34.782608695652172</v>
      </c>
      <c r="E1112" s="6">
        <f t="shared" si="103"/>
        <v>9.6075784578875817E-5</v>
      </c>
      <c r="F1112" s="7">
        <f t="shared" si="106"/>
        <v>0.98896889866727011</v>
      </c>
      <c r="G1112" s="6">
        <f t="shared" si="104"/>
        <v>2.9972243096610535E-4</v>
      </c>
      <c r="H1112" s="7">
        <f t="shared" si="107"/>
        <v>0.94119098400177226</v>
      </c>
      <c r="I1112">
        <f t="shared" si="105"/>
        <v>7.1088908837291243E-4</v>
      </c>
      <c r="J1112" s="2"/>
      <c r="K1112" s="2"/>
      <c r="L1112" s="2"/>
      <c r="M1112" s="2"/>
      <c r="N1112" s="2"/>
      <c r="O1112" s="2"/>
    </row>
    <row r="1113" spans="1:15">
      <c r="A1113" s="3" t="s">
        <v>737</v>
      </c>
      <c r="B1113">
        <v>11.87</v>
      </c>
      <c r="C1113" s="4">
        <v>410</v>
      </c>
      <c r="D1113">
        <f t="shared" si="102"/>
        <v>34.540859309182814</v>
      </c>
      <c r="E1113" s="6">
        <f t="shared" si="103"/>
        <v>3.2825893064449235E-4</v>
      </c>
      <c r="F1113" s="7">
        <f t="shared" si="106"/>
        <v>0.98929715759791459</v>
      </c>
      <c r="G1113" s="6">
        <f t="shared" si="104"/>
        <v>1.0312189146572956E-3</v>
      </c>
      <c r="H1113" s="7">
        <f t="shared" si="107"/>
        <v>0.94222220291642955</v>
      </c>
      <c r="I1113">
        <f t="shared" si="105"/>
        <v>3.9331911895112981E-4</v>
      </c>
      <c r="J1113" s="4"/>
      <c r="K1113" s="4"/>
      <c r="L1113" s="4"/>
      <c r="M1113" s="4"/>
      <c r="N1113" s="4"/>
      <c r="O1113" s="4"/>
    </row>
    <row r="1114" spans="1:15">
      <c r="A1114" s="3" t="s">
        <v>439</v>
      </c>
      <c r="B1114">
        <v>6.56</v>
      </c>
      <c r="C1114" s="4">
        <v>226</v>
      </c>
      <c r="D1114">
        <f t="shared" si="102"/>
        <v>34.451219512195124</v>
      </c>
      <c r="E1114" s="6">
        <f t="shared" si="103"/>
        <v>1.8094272762354946E-4</v>
      </c>
      <c r="F1114" s="7">
        <f t="shared" si="106"/>
        <v>0.98947810032553818</v>
      </c>
      <c r="G1114" s="6">
        <f t="shared" si="104"/>
        <v>5.6990699917033351E-4</v>
      </c>
      <c r="H1114" s="7">
        <f t="shared" si="107"/>
        <v>0.94279210991559992</v>
      </c>
      <c r="I1114">
        <f t="shared" si="105"/>
        <v>4.0246056349746429E-4</v>
      </c>
      <c r="J1114" s="2"/>
      <c r="K1114" s="2"/>
      <c r="L1114" s="2"/>
      <c r="M1114" s="2"/>
      <c r="N1114" s="2"/>
      <c r="O1114" s="2"/>
    </row>
    <row r="1115" spans="1:15">
      <c r="A1115" s="3" t="s">
        <v>18</v>
      </c>
      <c r="B1115">
        <v>6.64</v>
      </c>
      <c r="C1115" s="4">
        <v>223</v>
      </c>
      <c r="D1115">
        <f t="shared" si="102"/>
        <v>33.584337349397593</v>
      </c>
      <c r="E1115" s="6">
        <f t="shared" si="103"/>
        <v>1.7854083300907755E-4</v>
      </c>
      <c r="F1115" s="7">
        <f t="shared" si="106"/>
        <v>0.98965664115854723</v>
      </c>
      <c r="G1115" s="6">
        <f t="shared" si="104"/>
        <v>5.7685708452606937E-4</v>
      </c>
      <c r="H1115" s="7">
        <f t="shared" si="107"/>
        <v>0.94336896700012596</v>
      </c>
      <c r="I1115">
        <f t="shared" si="105"/>
        <v>1.648042470547173E-3</v>
      </c>
      <c r="J1115" s="2"/>
      <c r="K1115" s="2"/>
      <c r="L1115" s="2"/>
      <c r="M1115" s="2"/>
      <c r="N1115" s="2"/>
      <c r="O1115" s="2"/>
    </row>
    <row r="1116" spans="1:15">
      <c r="A1116" s="3" t="s">
        <v>969</v>
      </c>
      <c r="B1116">
        <v>27.18</v>
      </c>
      <c r="C1116" s="4">
        <v>912</v>
      </c>
      <c r="D1116">
        <f t="shared" si="102"/>
        <v>33.554083885209714</v>
      </c>
      <c r="E1116" s="6">
        <f t="shared" si="103"/>
        <v>7.3017596279945616E-4</v>
      </c>
      <c r="F1116" s="7">
        <f t="shared" si="106"/>
        <v>0.99038681712134669</v>
      </c>
      <c r="G1116" s="6">
        <f t="shared" si="104"/>
        <v>2.3612914996112297E-3</v>
      </c>
      <c r="H1116" s="7">
        <f t="shared" si="107"/>
        <v>0.94573025849973724</v>
      </c>
      <c r="I1116">
        <f t="shared" si="105"/>
        <v>2.8961038296193564E-4</v>
      </c>
      <c r="J1116" s="4"/>
      <c r="K1116" s="4"/>
      <c r="L1116" s="4"/>
      <c r="M1116" s="4"/>
      <c r="N1116" s="4"/>
      <c r="O1116" s="4"/>
    </row>
    <row r="1117" spans="1:15">
      <c r="A1117" s="3" t="s">
        <v>71</v>
      </c>
      <c r="B1117">
        <v>4.7300000000000004</v>
      </c>
      <c r="C1117" s="4">
        <v>155</v>
      </c>
      <c r="D1117">
        <f t="shared" si="102"/>
        <v>32.769556025369972</v>
      </c>
      <c r="E1117" s="6">
        <f t="shared" si="103"/>
        <v>1.2409788841438127E-4</v>
      </c>
      <c r="F1117" s="7">
        <f t="shared" si="106"/>
        <v>0.99051091500976107</v>
      </c>
      <c r="G1117" s="6">
        <f t="shared" si="104"/>
        <v>4.1092379665787774E-4</v>
      </c>
      <c r="H1117" s="7">
        <f t="shared" si="107"/>
        <v>0.9461411822963951</v>
      </c>
      <c r="I1117">
        <f t="shared" si="105"/>
        <v>1.0517866771269091E-3</v>
      </c>
      <c r="J1117" s="4"/>
      <c r="K1117" s="4"/>
      <c r="L1117" s="4"/>
      <c r="M1117" s="4"/>
      <c r="N1117" s="4"/>
      <c r="O1117" s="4"/>
    </row>
    <row r="1118" spans="1:15">
      <c r="A1118" s="3" t="s">
        <v>1030</v>
      </c>
      <c r="B1118">
        <v>17.170000000000002</v>
      </c>
      <c r="C1118" s="4">
        <v>562</v>
      </c>
      <c r="D1118">
        <f t="shared" si="102"/>
        <v>32.731508444962138</v>
      </c>
      <c r="E1118" s="6">
        <f t="shared" si="103"/>
        <v>4.4995492444440175E-4</v>
      </c>
      <c r="F1118" s="7">
        <f t="shared" si="106"/>
        <v>0.99096086993420551</v>
      </c>
      <c r="G1118" s="6">
        <f t="shared" si="104"/>
        <v>1.4916620694747909E-3</v>
      </c>
      <c r="H1118" s="7">
        <f t="shared" si="107"/>
        <v>0.94763284436586992</v>
      </c>
      <c r="I1118">
        <f t="shared" si="105"/>
        <v>5.150730707496054E-4</v>
      </c>
      <c r="J1118" s="4"/>
      <c r="K1118" s="4"/>
      <c r="L1118" s="4"/>
      <c r="M1118" s="4"/>
      <c r="N1118" s="4"/>
      <c r="O1118" s="4"/>
    </row>
    <row r="1119" spans="1:15">
      <c r="A1119" s="3" t="s">
        <v>499</v>
      </c>
      <c r="B1119">
        <v>8.3800000000000008</v>
      </c>
      <c r="C1119" s="4">
        <v>272</v>
      </c>
      <c r="D1119">
        <f t="shared" si="102"/>
        <v>32.458233890214792</v>
      </c>
      <c r="E1119" s="6">
        <f t="shared" si="103"/>
        <v>2.1777177837878519E-4</v>
      </c>
      <c r="F1119" s="7">
        <f t="shared" si="106"/>
        <v>0.9911786417125843</v>
      </c>
      <c r="G1119" s="6">
        <f t="shared" si="104"/>
        <v>7.2802144101332257E-4</v>
      </c>
      <c r="H1119" s="7">
        <f t="shared" si="107"/>
        <v>0.94836086580688328</v>
      </c>
      <c r="I1119">
        <f t="shared" si="105"/>
        <v>1.7608502902585199E-3</v>
      </c>
      <c r="J1119" s="4"/>
      <c r="K1119" s="4"/>
      <c r="L1119" s="4"/>
      <c r="M1119" s="4"/>
      <c r="N1119" s="4"/>
      <c r="O1119" s="4"/>
    </row>
    <row r="1120" spans="1:15">
      <c r="A1120" s="3" t="s">
        <v>171</v>
      </c>
      <c r="B1120">
        <v>28.57</v>
      </c>
      <c r="C1120" s="4">
        <v>921</v>
      </c>
      <c r="D1120">
        <f t="shared" si="102"/>
        <v>32.236611830591528</v>
      </c>
      <c r="E1120" s="6">
        <f t="shared" si="103"/>
        <v>7.373816466428719E-4</v>
      </c>
      <c r="F1120" s="7">
        <f t="shared" si="106"/>
        <v>0.99191602335922713</v>
      </c>
      <c r="G1120" s="6">
        <f t="shared" si="104"/>
        <v>2.4820492326671387E-3</v>
      </c>
      <c r="H1120" s="7">
        <f t="shared" si="107"/>
        <v>0.95084291503955043</v>
      </c>
      <c r="I1120">
        <f t="shared" si="105"/>
        <v>4.3958468004656748E-4</v>
      </c>
      <c r="J1120" s="4"/>
      <c r="K1120" s="4"/>
      <c r="L1120" s="4"/>
      <c r="M1120" s="4"/>
      <c r="N1120" s="4"/>
      <c r="O1120" s="4"/>
    </row>
    <row r="1121" spans="1:15">
      <c r="A1121" s="3" t="s">
        <v>698</v>
      </c>
      <c r="B1121">
        <v>7.08</v>
      </c>
      <c r="C1121" s="4">
        <v>224</v>
      </c>
      <c r="D1121">
        <f t="shared" si="102"/>
        <v>31.638418079096045</v>
      </c>
      <c r="E1121" s="6">
        <f t="shared" si="103"/>
        <v>1.7934146454723487E-4</v>
      </c>
      <c r="F1121" s="7">
        <f t="shared" si="106"/>
        <v>0.99209536482377436</v>
      </c>
      <c r="G1121" s="6">
        <f t="shared" si="104"/>
        <v>6.1508255398261616E-4</v>
      </c>
      <c r="H1121" s="7">
        <f t="shared" si="107"/>
        <v>0.951457997593533</v>
      </c>
      <c r="I1121">
        <f t="shared" si="105"/>
        <v>8.6089098794883689E-4</v>
      </c>
      <c r="J1121" s="4"/>
      <c r="K1121" s="4"/>
      <c r="L1121" s="4"/>
      <c r="M1121" s="4"/>
      <c r="N1121" s="4"/>
      <c r="O1121" s="4"/>
    </row>
    <row r="1122" spans="1:15">
      <c r="A1122" s="3" t="s">
        <v>991</v>
      </c>
      <c r="B1122">
        <v>13.78</v>
      </c>
      <c r="C1122" s="4">
        <v>429</v>
      </c>
      <c r="D1122">
        <f t="shared" si="102"/>
        <v>31.132075471698116</v>
      </c>
      <c r="E1122" s="6">
        <f t="shared" si="103"/>
        <v>3.4347092986948107E-4</v>
      </c>
      <c r="F1122" s="7">
        <f t="shared" si="106"/>
        <v>0.99243883575364389</v>
      </c>
      <c r="G1122" s="6">
        <f t="shared" si="104"/>
        <v>1.1971522025254872E-3</v>
      </c>
      <c r="H1122" s="7">
        <f t="shared" si="107"/>
        <v>0.95265514979605848</v>
      </c>
      <c r="I1122">
        <f t="shared" si="105"/>
        <v>8.4179029887998524E-4</v>
      </c>
      <c r="J1122" s="2"/>
      <c r="K1122" s="2"/>
      <c r="L1122" s="2"/>
      <c r="M1122" s="2"/>
      <c r="N1122" s="2"/>
      <c r="O1122" s="2"/>
    </row>
    <row r="1123" spans="1:15">
      <c r="A1123" s="3" t="s">
        <v>74</v>
      </c>
      <c r="B1123">
        <v>13.47</v>
      </c>
      <c r="C1123" s="4">
        <v>419</v>
      </c>
      <c r="D1123">
        <f t="shared" si="102"/>
        <v>31.106161841128433</v>
      </c>
      <c r="E1123" s="6">
        <f t="shared" si="103"/>
        <v>3.3546461448790804E-4</v>
      </c>
      <c r="F1123" s="7">
        <f t="shared" si="106"/>
        <v>0.99277430036813175</v>
      </c>
      <c r="G1123" s="6">
        <f t="shared" si="104"/>
        <v>1.1702206217720113E-3</v>
      </c>
      <c r="H1123" s="7">
        <f t="shared" si="107"/>
        <v>0.95382537041783044</v>
      </c>
      <c r="I1123">
        <f t="shared" si="105"/>
        <v>4.5702501984667965E-4</v>
      </c>
      <c r="J1123" s="2"/>
      <c r="K1123" s="2"/>
      <c r="L1123" s="1"/>
      <c r="M1123" s="2"/>
      <c r="N1123" s="2"/>
      <c r="O1123" s="2"/>
    </row>
    <row r="1124" spans="1:15">
      <c r="A1124" s="3" t="s">
        <v>41</v>
      </c>
      <c r="B1124">
        <v>7.3</v>
      </c>
      <c r="C1124" s="4">
        <v>226</v>
      </c>
      <c r="D1124">
        <f t="shared" si="102"/>
        <v>30.958904109589042</v>
      </c>
      <c r="E1124" s="6">
        <f t="shared" si="103"/>
        <v>1.8094272762354946E-4</v>
      </c>
      <c r="F1124" s="7">
        <f t="shared" si="106"/>
        <v>0.99295524309575534</v>
      </c>
      <c r="G1124" s="6">
        <f t="shared" si="104"/>
        <v>6.3419528871088945E-4</v>
      </c>
      <c r="H1124" s="7">
        <f t="shared" si="107"/>
        <v>0.95445956570654134</v>
      </c>
      <c r="I1124">
        <f t="shared" si="105"/>
        <v>2.643967088346022E-4</v>
      </c>
      <c r="J1124" s="2"/>
      <c r="K1124" s="2"/>
      <c r="L1124" s="1"/>
      <c r="M1124" s="2"/>
      <c r="N1124" s="2"/>
      <c r="O1124" s="2"/>
    </row>
    <row r="1125" spans="1:15">
      <c r="A1125" s="3" t="s">
        <v>298</v>
      </c>
      <c r="B1125">
        <v>4.1900000000000004</v>
      </c>
      <c r="C1125" s="4">
        <v>127</v>
      </c>
      <c r="D1125">
        <f t="shared" si="102"/>
        <v>30.310262529832933</v>
      </c>
      <c r="E1125" s="6">
        <f t="shared" si="103"/>
        <v>1.0168020534597691E-4</v>
      </c>
      <c r="F1125" s="7">
        <f t="shared" si="106"/>
        <v>0.99305692330110129</v>
      </c>
      <c r="G1125" s="6">
        <f t="shared" si="104"/>
        <v>3.6401072050666128E-4</v>
      </c>
      <c r="H1125" s="7">
        <f t="shared" si="107"/>
        <v>0.95482357642704796</v>
      </c>
      <c r="I1125">
        <f t="shared" si="105"/>
        <v>9.3857508020611657E-4</v>
      </c>
      <c r="J1125" s="2"/>
      <c r="K1125" s="2"/>
      <c r="L1125" s="1"/>
      <c r="M1125" s="2"/>
      <c r="N1125" s="2"/>
      <c r="O1125" s="2"/>
    </row>
    <row r="1126" spans="1:15">
      <c r="A1126" s="3" t="s">
        <v>1044</v>
      </c>
      <c r="B1126">
        <v>14.84</v>
      </c>
      <c r="C1126" s="4">
        <v>447</v>
      </c>
      <c r="D1126">
        <f t="shared" si="102"/>
        <v>30.121293800539085</v>
      </c>
      <c r="E1126" s="6">
        <f t="shared" si="103"/>
        <v>3.5788229755631239E-4</v>
      </c>
      <c r="F1126" s="7">
        <f t="shared" si="106"/>
        <v>0.99341480559865758</v>
      </c>
      <c r="G1126" s="6">
        <f t="shared" si="104"/>
        <v>1.2892408334889863E-3</v>
      </c>
      <c r="H1126" s="7">
        <f t="shared" si="107"/>
        <v>0.95611281726053698</v>
      </c>
      <c r="I1126">
        <f t="shared" si="105"/>
        <v>1.9903802633280954E-4</v>
      </c>
      <c r="J1126" s="2"/>
      <c r="K1126" s="2"/>
      <c r="L1126" s="2"/>
      <c r="M1126" s="2"/>
      <c r="N1126" s="2"/>
      <c r="O1126" s="2"/>
    </row>
    <row r="1127" spans="1:15">
      <c r="A1127" s="3" t="s">
        <v>829</v>
      </c>
      <c r="B1127">
        <v>3.14</v>
      </c>
      <c r="C1127" s="4">
        <v>94</v>
      </c>
      <c r="D1127">
        <f t="shared" si="102"/>
        <v>29.936305732484076</v>
      </c>
      <c r="E1127" s="6">
        <f t="shared" si="103"/>
        <v>7.525936458678606E-5</v>
      </c>
      <c r="F1127" s="7">
        <f t="shared" si="106"/>
        <v>0.99349006496324432</v>
      </c>
      <c r="G1127" s="6">
        <f t="shared" si="104"/>
        <v>2.7279085021262922E-4</v>
      </c>
      <c r="H1127" s="7">
        <f t="shared" si="107"/>
        <v>0.95638560811074957</v>
      </c>
      <c r="I1127">
        <f t="shared" si="105"/>
        <v>5.5718960259565353E-4</v>
      </c>
      <c r="J1127" s="2"/>
      <c r="K1127" s="2"/>
      <c r="L1127" s="2"/>
      <c r="M1127" s="2"/>
      <c r="N1127" s="2"/>
      <c r="O1127" s="2"/>
    </row>
    <row r="1128" spans="1:15">
      <c r="A1128" s="3" t="s">
        <v>913</v>
      </c>
      <c r="B1128">
        <v>8.7799999999999994</v>
      </c>
      <c r="C1128" s="4">
        <v>262</v>
      </c>
      <c r="D1128">
        <f t="shared" si="102"/>
        <v>29.840546697038725</v>
      </c>
      <c r="E1128" s="6">
        <f t="shared" si="103"/>
        <v>2.0976546299721221E-4</v>
      </c>
      <c r="F1128" s="7">
        <f t="shared" si="106"/>
        <v>0.99369983042624155</v>
      </c>
      <c r="G1128" s="6">
        <f t="shared" si="104"/>
        <v>7.6277186779200132E-4</v>
      </c>
      <c r="H1128" s="7">
        <f t="shared" si="107"/>
        <v>0.95714837997854163</v>
      </c>
      <c r="I1128">
        <f t="shared" si="105"/>
        <v>5.2215450860315649E-4</v>
      </c>
      <c r="J1128" s="4"/>
      <c r="K1128" s="4"/>
      <c r="L1128" s="4"/>
      <c r="M1128" s="4"/>
      <c r="N1128" s="4"/>
      <c r="O1128" s="4"/>
    </row>
    <row r="1129" spans="1:15">
      <c r="A1129" s="3" t="s">
        <v>46</v>
      </c>
      <c r="B1129">
        <v>8.17</v>
      </c>
      <c r="C1129" s="4">
        <v>239</v>
      </c>
      <c r="D1129">
        <f t="shared" si="102"/>
        <v>29.253365973072217</v>
      </c>
      <c r="E1129" s="6">
        <f t="shared" si="103"/>
        <v>1.9135093761959434E-4</v>
      </c>
      <c r="F1129" s="7">
        <f t="shared" si="106"/>
        <v>0.99389118136386112</v>
      </c>
      <c r="G1129" s="6">
        <f t="shared" si="104"/>
        <v>7.0977746695451605E-4</v>
      </c>
      <c r="H1129" s="7">
        <f t="shared" si="107"/>
        <v>0.95785815744549618</v>
      </c>
      <c r="I1129">
        <f t="shared" si="105"/>
        <v>5.4825684537784802E-4</v>
      </c>
      <c r="J1129" s="2"/>
      <c r="K1129" s="2"/>
      <c r="L1129" s="2"/>
      <c r="M1129" s="2"/>
      <c r="N1129" s="2"/>
      <c r="O1129" s="2"/>
    </row>
    <row r="1130" spans="1:15">
      <c r="A1130" s="3" t="s">
        <v>605</v>
      </c>
      <c r="B1130">
        <v>8.57</v>
      </c>
      <c r="C1130" s="4">
        <v>250</v>
      </c>
      <c r="D1130">
        <f t="shared" si="102"/>
        <v>29.171528588098017</v>
      </c>
      <c r="E1130" s="6">
        <f t="shared" si="103"/>
        <v>2.0015788453932461E-4</v>
      </c>
      <c r="F1130" s="7">
        <f t="shared" si="106"/>
        <v>0.99409133924840043</v>
      </c>
      <c r="G1130" s="6">
        <f t="shared" si="104"/>
        <v>7.4452789373319491E-4</v>
      </c>
      <c r="H1130" s="7">
        <f t="shared" si="107"/>
        <v>0.95860268533922943</v>
      </c>
      <c r="I1130">
        <f t="shared" si="105"/>
        <v>4.3069758059388619E-4</v>
      </c>
      <c r="J1130" s="2"/>
      <c r="K1130" s="2"/>
      <c r="L1130" s="2"/>
      <c r="M1130" s="2"/>
      <c r="N1130" s="2"/>
      <c r="O1130" s="2"/>
    </row>
    <row r="1131" spans="1:15">
      <c r="A1131" s="3" t="s">
        <v>871</v>
      </c>
      <c r="B1131">
        <v>6.72</v>
      </c>
      <c r="C1131" s="4">
        <v>195</v>
      </c>
      <c r="D1131">
        <f t="shared" si="102"/>
        <v>29.017857142857142</v>
      </c>
      <c r="E1131" s="6">
        <f t="shared" si="103"/>
        <v>1.561231499406732E-4</v>
      </c>
      <c r="F1131" s="7">
        <f t="shared" si="106"/>
        <v>0.99424746239834105</v>
      </c>
      <c r="G1131" s="6">
        <f t="shared" si="104"/>
        <v>5.8380716988180512E-4</v>
      </c>
      <c r="H1131" s="7">
        <f t="shared" si="107"/>
        <v>0.95918649250911125</v>
      </c>
      <c r="I1131">
        <f t="shared" si="105"/>
        <v>1.0807790672461293E-3</v>
      </c>
      <c r="J1131" s="2"/>
      <c r="K1131" s="2"/>
      <c r="L1131" s="2"/>
      <c r="M1131" s="2"/>
      <c r="N1131" s="2"/>
      <c r="O1131" s="2"/>
    </row>
    <row r="1132" spans="1:15">
      <c r="A1132" s="3" t="s">
        <v>692</v>
      </c>
      <c r="B1132">
        <v>16.62</v>
      </c>
      <c r="C1132" s="4">
        <v>462</v>
      </c>
      <c r="D1132">
        <f t="shared" si="102"/>
        <v>27.797833935018048</v>
      </c>
      <c r="E1132" s="6">
        <f t="shared" si="103"/>
        <v>3.6989177062867189E-4</v>
      </c>
      <c r="F1132" s="7">
        <f t="shared" si="106"/>
        <v>0.99461735416896968</v>
      </c>
      <c r="G1132" s="6">
        <f t="shared" si="104"/>
        <v>1.4438802326541074E-3</v>
      </c>
      <c r="H1132" s="7">
        <f t="shared" si="107"/>
        <v>0.96063037274176533</v>
      </c>
      <c r="I1132">
        <f t="shared" si="105"/>
        <v>1.0343364242455522E-3</v>
      </c>
      <c r="J1132" s="2"/>
      <c r="K1132" s="2"/>
      <c r="L1132" s="2"/>
      <c r="M1132" s="2"/>
      <c r="N1132" s="2"/>
      <c r="O1132" s="2"/>
    </row>
    <row r="1133" spans="1:15">
      <c r="A1133" s="3" t="s">
        <v>1097</v>
      </c>
      <c r="B1133">
        <v>15.86</v>
      </c>
      <c r="C1133" s="4">
        <v>437</v>
      </c>
      <c r="D1133">
        <f t="shared" si="102"/>
        <v>27.553593947036571</v>
      </c>
      <c r="E1133" s="6">
        <f t="shared" si="103"/>
        <v>3.4987598217473941E-4</v>
      </c>
      <c r="F1133" s="7">
        <f t="shared" si="106"/>
        <v>0.99496723015114441</v>
      </c>
      <c r="G1133" s="6">
        <f t="shared" si="104"/>
        <v>1.3778544217746174E-3</v>
      </c>
      <c r="H1133" s="7">
        <f t="shared" si="107"/>
        <v>0.96200822716353995</v>
      </c>
      <c r="I1133">
        <f t="shared" si="105"/>
        <v>7.9807254012664863E-4</v>
      </c>
      <c r="J1133" s="2"/>
      <c r="K1133" s="2"/>
      <c r="L1133" s="2"/>
      <c r="M1133" s="2"/>
      <c r="N1133" s="2"/>
      <c r="O1133" s="2"/>
    </row>
    <row r="1134" spans="1:15">
      <c r="A1134" s="3" t="s">
        <v>253</v>
      </c>
      <c r="B1134">
        <v>12.2</v>
      </c>
      <c r="C1134" s="4">
        <v>333</v>
      </c>
      <c r="D1134">
        <f t="shared" si="102"/>
        <v>27.295081967213115</v>
      </c>
      <c r="E1134" s="6">
        <f t="shared" si="103"/>
        <v>2.6661030220638039E-4</v>
      </c>
      <c r="F1134" s="7">
        <f t="shared" si="106"/>
        <v>0.99523384045335084</v>
      </c>
      <c r="G1134" s="6">
        <f t="shared" si="104"/>
        <v>1.0598880167497057E-3</v>
      </c>
      <c r="H1134" s="7">
        <f t="shared" si="107"/>
        <v>0.96306811518028967</v>
      </c>
      <c r="I1134">
        <f t="shared" si="105"/>
        <v>1.2145996272713289E-3</v>
      </c>
      <c r="J1134" s="4"/>
      <c r="K1134" s="4"/>
      <c r="L1134" s="4"/>
      <c r="M1134" s="4"/>
      <c r="N1134" s="4"/>
      <c r="O1134" s="4"/>
    </row>
    <row r="1135" spans="1:15">
      <c r="A1135" s="3" t="s">
        <v>202</v>
      </c>
      <c r="B1135">
        <v>18.48</v>
      </c>
      <c r="C1135" s="4">
        <v>497</v>
      </c>
      <c r="D1135">
        <f t="shared" si="102"/>
        <v>26.893939393939394</v>
      </c>
      <c r="E1135" s="6">
        <f t="shared" si="103"/>
        <v>3.9791387446417735E-4</v>
      </c>
      <c r="F1135" s="7">
        <f t="shared" si="106"/>
        <v>0.99563175432781503</v>
      </c>
      <c r="G1135" s="6">
        <f t="shared" si="104"/>
        <v>1.6054697171749642E-3</v>
      </c>
      <c r="H1135" s="7">
        <f t="shared" si="107"/>
        <v>0.96467358489746469</v>
      </c>
      <c r="I1135">
        <f t="shared" si="105"/>
        <v>9.7819255157582941E-4</v>
      </c>
      <c r="J1135" s="4"/>
      <c r="K1135" s="4"/>
      <c r="L1135" s="4"/>
      <c r="M1135" s="4"/>
      <c r="N1135" s="4"/>
      <c r="O1135" s="4"/>
    </row>
    <row r="1136" spans="1:15">
      <c r="A1136" s="3" t="s">
        <v>627</v>
      </c>
      <c r="B1136">
        <v>14.72</v>
      </c>
      <c r="C1136" s="4">
        <v>382</v>
      </c>
      <c r="D1136">
        <f t="shared" si="102"/>
        <v>25.951086956521738</v>
      </c>
      <c r="E1136" s="6">
        <f t="shared" si="103"/>
        <v>3.05841247576088E-4</v>
      </c>
      <c r="F1136" s="7">
        <f t="shared" si="106"/>
        <v>0.99593759557539108</v>
      </c>
      <c r="G1136" s="6">
        <f t="shared" si="104"/>
        <v>1.2788157054553827E-3</v>
      </c>
      <c r="H1136" s="7">
        <f t="shared" si="107"/>
        <v>0.96595240060292009</v>
      </c>
      <c r="I1136">
        <f t="shared" si="105"/>
        <v>7.4887038943305395E-4</v>
      </c>
      <c r="J1136" s="4"/>
      <c r="K1136" s="4"/>
      <c r="L1136" s="4"/>
      <c r="M1136" s="4"/>
      <c r="N1136" s="4"/>
      <c r="O1136" s="4"/>
    </row>
    <row r="1137" spans="1:15">
      <c r="A1137" s="3" t="s">
        <v>912</v>
      </c>
      <c r="B1137">
        <v>11.14</v>
      </c>
      <c r="C1137" s="4">
        <v>278</v>
      </c>
      <c r="D1137">
        <f t="shared" si="102"/>
        <v>24.955116696588867</v>
      </c>
      <c r="E1137" s="6">
        <f t="shared" si="103"/>
        <v>2.2257556760772897E-4</v>
      </c>
      <c r="F1137" s="7">
        <f t="shared" si="106"/>
        <v>0.99616017114299882</v>
      </c>
      <c r="G1137" s="6">
        <f t="shared" si="104"/>
        <v>9.6779938578620678E-4</v>
      </c>
      <c r="H1137" s="7">
        <f t="shared" si="107"/>
        <v>0.96692019998870626</v>
      </c>
      <c r="I1137">
        <f t="shared" si="105"/>
        <v>1.2302600083973214E-3</v>
      </c>
      <c r="J1137" s="2"/>
      <c r="K1137" s="2"/>
      <c r="L1137" s="2"/>
      <c r="M1137" s="2"/>
      <c r="N1137" s="2"/>
      <c r="O1137" s="2"/>
    </row>
    <row r="1138" spans="1:15">
      <c r="A1138" s="3" t="s">
        <v>727</v>
      </c>
      <c r="B1138">
        <v>18.25</v>
      </c>
      <c r="C1138" s="4">
        <v>451</v>
      </c>
      <c r="D1138">
        <f t="shared" si="102"/>
        <v>24.712328767123289</v>
      </c>
      <c r="E1138" s="6">
        <f t="shared" si="103"/>
        <v>3.6108482370894162E-4</v>
      </c>
      <c r="F1138" s="7">
        <f t="shared" si="106"/>
        <v>0.99652125596670771</v>
      </c>
      <c r="G1138" s="6">
        <f t="shared" si="104"/>
        <v>1.5854882217772237E-3</v>
      </c>
      <c r="H1138" s="7">
        <f t="shared" si="107"/>
        <v>0.96850568821048344</v>
      </c>
      <c r="I1138">
        <f t="shared" si="105"/>
        <v>9.9740028967854055E-4</v>
      </c>
      <c r="J1138" s="2"/>
      <c r="K1138" s="2"/>
      <c r="L1138" s="2"/>
      <c r="M1138" s="2"/>
      <c r="N1138" s="2"/>
      <c r="O1138" s="2"/>
    </row>
    <row r="1139" spans="1:15">
      <c r="A1139" s="3" t="s">
        <v>1046</v>
      </c>
      <c r="B1139">
        <v>14.79</v>
      </c>
      <c r="C1139" s="4">
        <v>365</v>
      </c>
      <c r="D1139">
        <f t="shared" si="102"/>
        <v>24.678837052062207</v>
      </c>
      <c r="E1139" s="6">
        <f t="shared" si="103"/>
        <v>2.9223051142741397E-4</v>
      </c>
      <c r="F1139" s="7">
        <f t="shared" si="106"/>
        <v>0.99681348647813517</v>
      </c>
      <c r="G1139" s="6">
        <f t="shared" si="104"/>
        <v>1.2848970301416515E-3</v>
      </c>
      <c r="H1139" s="7">
        <f t="shared" si="107"/>
        <v>0.96979058524062511</v>
      </c>
      <c r="I1139">
        <f t="shared" si="105"/>
        <v>8.751479586327493E-4</v>
      </c>
      <c r="J1139" s="2"/>
      <c r="K1139" s="2"/>
      <c r="L1139" s="2"/>
      <c r="M1139" s="2"/>
      <c r="N1139" s="2"/>
      <c r="O1139" s="2"/>
    </row>
    <row r="1140" spans="1:15">
      <c r="A1140" s="3" t="s">
        <v>369</v>
      </c>
      <c r="B1140">
        <v>12.93</v>
      </c>
      <c r="C1140" s="4">
        <v>315</v>
      </c>
      <c r="D1140">
        <f t="shared" si="102"/>
        <v>24.361948955916475</v>
      </c>
      <c r="E1140" s="6">
        <f t="shared" si="103"/>
        <v>2.5219893451954901E-4</v>
      </c>
      <c r="F1140" s="7">
        <f t="shared" si="106"/>
        <v>0.99706568541265472</v>
      </c>
      <c r="G1140" s="6">
        <f t="shared" si="104"/>
        <v>1.1233075456207947E-3</v>
      </c>
      <c r="H1140" s="7">
        <f t="shared" si="107"/>
        <v>0.97091389278624596</v>
      </c>
      <c r="I1140">
        <f t="shared" si="105"/>
        <v>6.7891542675679872E-4</v>
      </c>
      <c r="J1140" s="4"/>
      <c r="K1140" s="4"/>
      <c r="L1140" s="4"/>
      <c r="M1140" s="4"/>
      <c r="N1140" s="4"/>
      <c r="O1140" s="4"/>
    </row>
    <row r="1141" spans="1:15">
      <c r="A1141" s="3" t="s">
        <v>1086</v>
      </c>
      <c r="B1141">
        <v>9.83</v>
      </c>
      <c r="C1141" s="4">
        <v>222</v>
      </c>
      <c r="D1141">
        <f t="shared" si="102"/>
        <v>22.583926754832145</v>
      </c>
      <c r="E1141" s="6">
        <f t="shared" si="103"/>
        <v>1.7774020147092026E-4</v>
      </c>
      <c r="F1141" s="7">
        <f t="shared" si="106"/>
        <v>0.9972434256141256</v>
      </c>
      <c r="G1141" s="6">
        <f t="shared" si="104"/>
        <v>8.5399173808603339E-4</v>
      </c>
      <c r="H1141" s="7">
        <f t="shared" si="107"/>
        <v>0.97176788452433194</v>
      </c>
      <c r="I1141">
        <f t="shared" si="105"/>
        <v>7.2700723863972083E-4</v>
      </c>
      <c r="J1141" s="4"/>
      <c r="K1141" s="4"/>
      <c r="L1141" s="4"/>
      <c r="M1141" s="4"/>
      <c r="N1141" s="4"/>
      <c r="O1141" s="4"/>
    </row>
    <row r="1142" spans="1:15">
      <c r="A1142" s="3" t="s">
        <v>1053</v>
      </c>
      <c r="B1142">
        <v>10.43</v>
      </c>
      <c r="C1142" s="4">
        <v>227</v>
      </c>
      <c r="D1142">
        <f t="shared" si="102"/>
        <v>21.764141898370088</v>
      </c>
      <c r="E1142" s="6">
        <f t="shared" si="103"/>
        <v>1.8174335916170675E-4</v>
      </c>
      <c r="F1142" s="7">
        <f t="shared" si="106"/>
        <v>0.99742516897328726</v>
      </c>
      <c r="G1142" s="6">
        <f t="shared" si="104"/>
        <v>9.0611737825405168E-4</v>
      </c>
      <c r="H1142" s="7">
        <f t="shared" si="107"/>
        <v>0.97267400190258602</v>
      </c>
      <c r="I1142">
        <f t="shared" si="105"/>
        <v>1.0567698338620479E-3</v>
      </c>
      <c r="J1142" s="4"/>
      <c r="K1142" s="4"/>
      <c r="L1142" s="4"/>
      <c r="M1142" s="4"/>
      <c r="N1142" s="4"/>
      <c r="O1142" s="4"/>
    </row>
    <row r="1143" spans="1:15">
      <c r="A1143" s="3" t="s">
        <v>1085</v>
      </c>
      <c r="B1143">
        <v>14.64</v>
      </c>
      <c r="C1143" s="4">
        <v>272</v>
      </c>
      <c r="D1143">
        <f t="shared" si="102"/>
        <v>18.579234972677593</v>
      </c>
      <c r="E1143" s="6">
        <f t="shared" si="103"/>
        <v>2.1777177837878519E-4</v>
      </c>
      <c r="F1143" s="7">
        <f t="shared" si="106"/>
        <v>0.99764294075166604</v>
      </c>
      <c r="G1143" s="6">
        <f t="shared" si="104"/>
        <v>1.271865620099647E-3</v>
      </c>
      <c r="H1143" s="7">
        <f t="shared" si="107"/>
        <v>0.97394586752268564</v>
      </c>
      <c r="I1143">
        <f t="shared" si="105"/>
        <v>1.0352731937148807E-3</v>
      </c>
      <c r="J1143" s="4"/>
      <c r="K1143" s="4"/>
      <c r="L1143" s="4"/>
      <c r="M1143" s="4"/>
      <c r="N1143" s="4"/>
      <c r="O1143" s="4"/>
    </row>
    <row r="1144" spans="1:15">
      <c r="A1144" s="3" t="s">
        <v>1032</v>
      </c>
      <c r="B1144">
        <v>14.32</v>
      </c>
      <c r="C1144" s="4">
        <v>264</v>
      </c>
      <c r="D1144">
        <f t="shared" si="102"/>
        <v>18.435754189944134</v>
      </c>
      <c r="E1144" s="6">
        <f t="shared" si="103"/>
        <v>2.1136672607352679E-4</v>
      </c>
      <c r="F1144" s="7">
        <f t="shared" si="106"/>
        <v>0.99785430747773962</v>
      </c>
      <c r="G1144" s="6">
        <f t="shared" si="104"/>
        <v>1.2440652786767038E-3</v>
      </c>
      <c r="H1144" s="7">
        <f t="shared" si="107"/>
        <v>0.97518993280136235</v>
      </c>
      <c r="I1144">
        <f t="shared" si="105"/>
        <v>1.0270516986741196E-3</v>
      </c>
      <c r="J1144" s="4"/>
      <c r="K1144" s="4"/>
      <c r="L1144" s="4"/>
      <c r="M1144" s="4"/>
      <c r="N1144" s="4"/>
      <c r="O1144" s="4"/>
    </row>
    <row r="1145" spans="1:15">
      <c r="A1145" s="3" t="s">
        <v>893</v>
      </c>
      <c r="B1145">
        <v>14</v>
      </c>
      <c r="C1145" s="4">
        <v>239</v>
      </c>
      <c r="D1145">
        <f t="shared" si="102"/>
        <v>17.071428571428573</v>
      </c>
      <c r="E1145" s="6">
        <f t="shared" si="103"/>
        <v>1.9135093761959434E-4</v>
      </c>
      <c r="F1145" s="7">
        <f t="shared" si="106"/>
        <v>0.99804565841535919</v>
      </c>
      <c r="G1145" s="6">
        <f t="shared" si="104"/>
        <v>1.2162649372537606E-3</v>
      </c>
      <c r="H1145" s="7">
        <f t="shared" si="107"/>
        <v>0.97640619773861614</v>
      </c>
      <c r="I1145">
        <f t="shared" si="105"/>
        <v>6.8916258048523638E-4</v>
      </c>
      <c r="J1145" s="4"/>
      <c r="K1145" s="4"/>
      <c r="L1145" s="4"/>
      <c r="M1145" s="4"/>
      <c r="N1145" s="4"/>
      <c r="O1145" s="4"/>
    </row>
    <row r="1146" spans="1:15">
      <c r="A1146" s="3" t="s">
        <v>811</v>
      </c>
      <c r="B1146">
        <v>8.94</v>
      </c>
      <c r="C1146" s="4">
        <v>110</v>
      </c>
      <c r="D1146">
        <f t="shared" si="102"/>
        <v>12.304250559284117</v>
      </c>
      <c r="E1146" s="6">
        <f t="shared" si="103"/>
        <v>8.8069469197302836E-5</v>
      </c>
      <c r="F1146" s="7">
        <f t="shared" si="106"/>
        <v>0.99813372788455645</v>
      </c>
      <c r="G1146" s="6">
        <f t="shared" si="104"/>
        <v>7.7667203850347282E-4</v>
      </c>
      <c r="H1146" s="7">
        <f t="shared" si="107"/>
        <v>0.97718286977711966</v>
      </c>
      <c r="I1146">
        <f t="shared" si="105"/>
        <v>2.0729737579394003E-2</v>
      </c>
      <c r="J1146" s="4"/>
      <c r="K1146" s="4"/>
      <c r="L1146" s="4"/>
      <c r="M1146" s="4"/>
      <c r="N1146" s="4"/>
      <c r="O1146" s="4"/>
    </row>
    <row r="1147" spans="1:15">
      <c r="A1147" s="3" t="s">
        <v>946</v>
      </c>
      <c r="B1147">
        <v>260.08999999999997</v>
      </c>
      <c r="C1147" s="4">
        <v>2331</v>
      </c>
      <c r="D1147">
        <f t="shared" si="102"/>
        <v>8.96228228690069</v>
      </c>
      <c r="E1147" s="6">
        <f t="shared" si="103"/>
        <v>1.8662721154446627E-3</v>
      </c>
      <c r="F1147" s="7">
        <f t="shared" si="106"/>
        <v>1.0000000000000011</v>
      </c>
      <c r="G1147" s="6">
        <f t="shared" si="104"/>
        <v>2.2595596252166471E-2</v>
      </c>
      <c r="H1147" s="7">
        <f t="shared" si="107"/>
        <v>0.99977846602928611</v>
      </c>
      <c r="I1147">
        <f t="shared" si="105"/>
        <v>2.2153397071411618E-4</v>
      </c>
      <c r="J1147" s="4"/>
      <c r="K1147" s="4"/>
      <c r="L1147" s="4"/>
      <c r="M1147" s="4"/>
      <c r="N1147" s="4"/>
      <c r="O1147" s="4"/>
    </row>
    <row r="1148" spans="1:15">
      <c r="A1148" s="3" t="s">
        <v>348</v>
      </c>
      <c r="B1148">
        <v>2.5499999999999998</v>
      </c>
      <c r="C1148" s="4">
        <v>0</v>
      </c>
      <c r="D1148">
        <f t="shared" si="102"/>
        <v>0</v>
      </c>
      <c r="E1148" s="6">
        <f t="shared" si="103"/>
        <v>0</v>
      </c>
      <c r="F1148" s="7">
        <f t="shared" si="106"/>
        <v>1.0000000000000011</v>
      </c>
      <c r="G1148" s="6">
        <f t="shared" si="104"/>
        <v>2.2153397071407783E-4</v>
      </c>
      <c r="H1148" s="7">
        <f t="shared" si="107"/>
        <v>1.0000000000000002</v>
      </c>
      <c r="I1148">
        <f t="shared" si="105"/>
        <v>0</v>
      </c>
      <c r="J1148" s="4"/>
      <c r="K1148" s="4"/>
      <c r="L1148" s="4"/>
      <c r="M1148" s="4"/>
      <c r="N1148" s="4"/>
      <c r="O1148" s="4"/>
    </row>
    <row r="1149" spans="1:15">
      <c r="B1149">
        <v>11510.649999999998</v>
      </c>
      <c r="C1149" s="5">
        <v>1249014</v>
      </c>
      <c r="D1149" s="4"/>
      <c r="J1149" s="4"/>
      <c r="K1149" s="4"/>
      <c r="L1149" s="4"/>
      <c r="M1149" s="4"/>
      <c r="N1149" s="4"/>
      <c r="O1149" s="4"/>
    </row>
    <row r="1150" spans="1:15">
      <c r="D1150" s="4"/>
      <c r="J1150" s="4"/>
      <c r="K1150" s="4"/>
      <c r="L1150" s="4"/>
      <c r="M1150" s="4"/>
      <c r="N1150" s="4"/>
      <c r="O1150" s="4"/>
    </row>
    <row r="1151" spans="1:15">
      <c r="D1151" s="4"/>
      <c r="J1151" s="4"/>
      <c r="K1151" s="3"/>
      <c r="L1151" s="4"/>
      <c r="M1151" s="4"/>
      <c r="N1151" s="4"/>
      <c r="O1151" s="4"/>
    </row>
    <row r="1152" spans="1:15">
      <c r="D1152" s="4"/>
      <c r="J1152" s="4"/>
      <c r="K1152" s="4"/>
      <c r="L1152" s="4"/>
      <c r="M1152" s="4"/>
      <c r="N1152" s="4"/>
      <c r="O1152" s="4"/>
    </row>
    <row r="1153" spans="4:15">
      <c r="D1153" s="4"/>
      <c r="J1153" s="4"/>
      <c r="K1153" s="4"/>
      <c r="L1153" s="4"/>
      <c r="M1153" s="4"/>
      <c r="N1153" s="4"/>
      <c r="O1153" s="4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2"/>
      <c r="J1156" s="2"/>
      <c r="K1156" s="2"/>
      <c r="L1156" s="2"/>
      <c r="M1156" s="2"/>
      <c r="N1156" s="2"/>
      <c r="O1156" s="2"/>
    </row>
    <row r="1157" spans="4:15">
      <c r="D1157" s="2"/>
      <c r="J1157" s="2"/>
      <c r="K1157" s="2"/>
      <c r="L1157" s="2"/>
      <c r="M1157" s="2"/>
      <c r="N1157" s="2"/>
      <c r="O1157" s="2"/>
    </row>
    <row r="1158" spans="4:15">
      <c r="D1158" s="2"/>
      <c r="J1158" s="2"/>
      <c r="K1158" s="2"/>
      <c r="L1158" s="2"/>
      <c r="M1158" s="2"/>
      <c r="N1158" s="2"/>
      <c r="O1158" s="2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4"/>
      <c r="J1160" s="4"/>
      <c r="K1160" s="4"/>
      <c r="L1160" s="4"/>
      <c r="M1160" s="4"/>
      <c r="N1160" s="4"/>
      <c r="O1160" s="4"/>
    </row>
    <row r="1161" spans="4:15">
      <c r="D1161" s="4"/>
      <c r="J1161" s="4"/>
      <c r="K1161" s="4"/>
      <c r="L1161" s="4"/>
      <c r="M1161" s="4"/>
      <c r="N1161" s="4"/>
      <c r="O1161" s="4"/>
    </row>
    <row r="1162" spans="4:15">
      <c r="D1162" s="4"/>
      <c r="J1162" s="4"/>
      <c r="K1162" s="4"/>
      <c r="L1162" s="4"/>
      <c r="M1162" s="4"/>
      <c r="N1162" s="4"/>
      <c r="O1162" s="4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4"/>
      <c r="J1165" s="4"/>
      <c r="K1165" s="4"/>
      <c r="L1165" s="4"/>
      <c r="M1165" s="4"/>
      <c r="N1165" s="4"/>
      <c r="O1165" s="4"/>
    </row>
    <row r="1166" spans="4:15">
      <c r="D1166" s="2"/>
      <c r="J1166" s="2"/>
      <c r="K1166" s="2"/>
      <c r="L1166" s="2"/>
      <c r="M1166" s="2"/>
      <c r="N1166" s="2"/>
      <c r="O1166" s="2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4"/>
      <c r="J1168" s="4"/>
      <c r="K1168" s="4"/>
      <c r="L1168" s="4"/>
      <c r="M1168" s="4"/>
      <c r="N1168" s="4"/>
      <c r="O1168" s="4"/>
    </row>
    <row r="1169" spans="4:15">
      <c r="D1169" s="4"/>
      <c r="J1169" s="4"/>
      <c r="K1169" s="4"/>
      <c r="L1169" s="4"/>
      <c r="M1169" s="4"/>
      <c r="N1169" s="4"/>
      <c r="O1169" s="4"/>
    </row>
    <row r="1170" spans="4:15">
      <c r="D1170" s="4"/>
      <c r="J1170" s="4"/>
      <c r="K1170" s="4"/>
      <c r="L1170" s="4"/>
      <c r="M1170" s="4"/>
      <c r="N1170" s="4"/>
      <c r="O1170" s="4"/>
    </row>
    <row r="1171" spans="4:15">
      <c r="D1171" s="4"/>
      <c r="J1171" s="4"/>
      <c r="K1171" s="4"/>
      <c r="L1171" s="4"/>
      <c r="M1171" s="4"/>
      <c r="N1171" s="4"/>
      <c r="O1171" s="4"/>
    </row>
    <row r="1172" spans="4:15">
      <c r="D1172" s="4"/>
      <c r="J1172" s="4"/>
      <c r="K1172" s="4"/>
      <c r="L1172" s="4"/>
      <c r="M1172" s="4"/>
      <c r="N1172" s="4"/>
      <c r="O1172" s="4"/>
    </row>
    <row r="1173" spans="4:15">
      <c r="D1173" s="2"/>
      <c r="J1173" s="2"/>
      <c r="K1173" s="2"/>
      <c r="L1173" s="2"/>
      <c r="M1173" s="2"/>
      <c r="N1173" s="2"/>
      <c r="O1173" s="2"/>
    </row>
    <row r="1174" spans="4:15">
      <c r="D1174" s="2"/>
      <c r="J1174" s="2"/>
      <c r="K1174" s="2"/>
      <c r="L1174" s="2"/>
      <c r="M1174" s="2"/>
      <c r="N1174" s="2"/>
      <c r="O1174" s="2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4"/>
      <c r="J1176" s="4"/>
      <c r="K1176" s="4"/>
      <c r="L1176" s="4"/>
      <c r="M1176" s="4"/>
      <c r="N1176" s="4"/>
      <c r="O1176" s="4"/>
    </row>
    <row r="1177" spans="4:15">
      <c r="D1177" s="4"/>
      <c r="J1177" s="4"/>
      <c r="K1177" s="4"/>
      <c r="L1177" s="4"/>
      <c r="M1177" s="4"/>
      <c r="N1177" s="4"/>
      <c r="O1177" s="4"/>
    </row>
    <row r="1178" spans="4:15">
      <c r="D1178" s="4"/>
      <c r="J1178" s="4"/>
      <c r="K1178" s="4"/>
      <c r="L1178" s="4"/>
      <c r="M1178" s="4"/>
      <c r="N1178" s="4"/>
      <c r="O1178" s="4"/>
    </row>
    <row r="1179" spans="4:15">
      <c r="D1179" s="2"/>
      <c r="J1179" s="2"/>
      <c r="K1179" s="2"/>
      <c r="L1179" s="2"/>
      <c r="M1179" s="2"/>
      <c r="N1179" s="2"/>
      <c r="O1179" s="2"/>
    </row>
    <row r="1180" spans="4:15">
      <c r="D1180" s="2"/>
      <c r="J1180" s="2"/>
      <c r="K1180" s="2"/>
      <c r="L1180" s="2"/>
      <c r="M1180" s="2"/>
      <c r="N1180" s="2"/>
      <c r="O1180" s="2"/>
    </row>
    <row r="1181" spans="4:15">
      <c r="D1181" s="2"/>
      <c r="J1181" s="2"/>
      <c r="K1181" s="2"/>
      <c r="L1181" s="2"/>
      <c r="M1181" s="2"/>
      <c r="N1181" s="2"/>
      <c r="O1181" s="2"/>
    </row>
    <row r="1182" spans="4:15">
      <c r="D1182" s="2"/>
      <c r="J1182" s="2"/>
      <c r="K1182" s="2"/>
      <c r="L1182" s="2"/>
      <c r="M1182" s="2"/>
      <c r="N1182" s="2"/>
      <c r="O1182" s="2"/>
    </row>
    <row r="1183" spans="4:15">
      <c r="D1183" s="2"/>
      <c r="J1183" s="2"/>
      <c r="K1183" s="2"/>
      <c r="L1183" s="2"/>
      <c r="M1183" s="2"/>
      <c r="N1183" s="2"/>
      <c r="O1183" s="2"/>
    </row>
    <row r="1184" spans="4:15">
      <c r="D1184" s="2"/>
      <c r="J1184" s="2"/>
      <c r="K1184" s="2"/>
      <c r="L1184" s="2"/>
      <c r="M1184" s="2"/>
      <c r="N1184" s="2"/>
      <c r="O1184" s="2"/>
    </row>
    <row r="1185" spans="4:15">
      <c r="D1185" s="2"/>
      <c r="J1185" s="2"/>
      <c r="K1185" s="2"/>
      <c r="L1185" s="2"/>
      <c r="M1185" s="2"/>
      <c r="N1185" s="2"/>
      <c r="O1185" s="2"/>
    </row>
    <row r="1186" spans="4:15">
      <c r="D1186" s="2"/>
      <c r="J1186" s="2"/>
      <c r="K1186" s="2"/>
      <c r="L1186" s="2"/>
      <c r="M1186" s="2"/>
      <c r="N1186" s="2"/>
      <c r="O1186" s="2"/>
    </row>
    <row r="1187" spans="4:15">
      <c r="D1187" s="2"/>
      <c r="J1187" s="2"/>
      <c r="K1187" s="2"/>
      <c r="L1187" s="2"/>
      <c r="M1187" s="2"/>
      <c r="N1187" s="2"/>
      <c r="O1187" s="2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4"/>
      <c r="J1190" s="4"/>
      <c r="K1190" s="4"/>
      <c r="L1190" s="4"/>
      <c r="M1190" s="4"/>
      <c r="N1190" s="4"/>
      <c r="O1190" s="4"/>
    </row>
    <row r="1191" spans="4:15">
      <c r="D1191" s="4"/>
      <c r="J1191" s="4"/>
      <c r="K1191" s="4"/>
      <c r="L1191" s="4"/>
      <c r="M1191" s="4"/>
      <c r="N1191" s="4"/>
      <c r="O1191" s="4"/>
    </row>
    <row r="1192" spans="4:15">
      <c r="D1192" s="4"/>
      <c r="J1192" s="4"/>
      <c r="K1192" s="4"/>
      <c r="L1192" s="4"/>
      <c r="M1192" s="4"/>
      <c r="N1192" s="4"/>
      <c r="O1192" s="4"/>
    </row>
    <row r="1193" spans="4:15">
      <c r="D1193" s="2"/>
      <c r="J1193" s="2"/>
      <c r="K1193" s="2"/>
      <c r="L1193" s="2"/>
      <c r="M1193" s="2"/>
      <c r="N1193" s="2"/>
      <c r="O1193" s="2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2"/>
      <c r="J1195" s="2"/>
      <c r="K1195" s="2"/>
      <c r="L1195" s="2"/>
      <c r="M1195" s="2"/>
      <c r="N1195" s="2"/>
      <c r="O1195" s="2"/>
    </row>
    <row r="1196" spans="4:15">
      <c r="D1196" s="4"/>
      <c r="J1196" s="4"/>
      <c r="K1196" s="4"/>
      <c r="L1196" s="4"/>
      <c r="M1196" s="4"/>
      <c r="N1196" s="4"/>
      <c r="O1196" s="4"/>
    </row>
    <row r="1197" spans="4:15">
      <c r="D1197" s="4"/>
      <c r="J1197" s="4"/>
      <c r="K1197" s="4"/>
      <c r="L1197" s="4"/>
      <c r="M1197" s="4"/>
      <c r="N1197" s="4"/>
      <c r="O1197" s="4"/>
    </row>
    <row r="1198" spans="4:15">
      <c r="D1198" s="4"/>
      <c r="J1198" s="4"/>
      <c r="K1198" s="4"/>
      <c r="L1198" s="4"/>
      <c r="M1198" s="4"/>
      <c r="N1198" s="4"/>
      <c r="O1198" s="4"/>
    </row>
    <row r="1199" spans="4:15">
      <c r="D1199" s="4"/>
      <c r="J1199" s="4"/>
      <c r="K1199" s="4"/>
      <c r="L1199" s="4"/>
      <c r="M1199" s="4"/>
      <c r="N1199" s="4"/>
      <c r="O1199" s="4"/>
    </row>
    <row r="1200" spans="4:15">
      <c r="D1200" s="4"/>
      <c r="J1200" s="4"/>
      <c r="K1200" s="4"/>
      <c r="L1200" s="4"/>
      <c r="M1200" s="4"/>
      <c r="N1200" s="4"/>
      <c r="O1200" s="4"/>
    </row>
    <row r="1201" spans="4:15">
      <c r="D1201" s="2"/>
      <c r="J1201" s="2"/>
      <c r="K1201" s="2"/>
      <c r="L1201" s="2"/>
      <c r="M1201" s="2"/>
      <c r="N1201" s="2"/>
      <c r="O1201" s="2"/>
    </row>
    <row r="1202" spans="4:15">
      <c r="D1202" s="2"/>
      <c r="J1202" s="2"/>
      <c r="K1202" s="2"/>
      <c r="L1202" s="2"/>
      <c r="M1202" s="2"/>
      <c r="N1202" s="2"/>
      <c r="O1202" s="2"/>
    </row>
    <row r="1203" spans="4:15">
      <c r="D1203" s="4"/>
      <c r="J1203" s="4"/>
      <c r="K1203" s="4"/>
      <c r="L1203" s="4"/>
      <c r="M1203" s="4"/>
      <c r="N1203" s="4"/>
      <c r="O1203" s="4"/>
    </row>
    <row r="1204" spans="4:15">
      <c r="D1204" s="2"/>
      <c r="J1204" s="2"/>
      <c r="K1204" s="2"/>
      <c r="L1204" s="2"/>
      <c r="M1204" s="2"/>
      <c r="N1204" s="2"/>
      <c r="O1204" s="2"/>
    </row>
    <row r="1205" spans="4:15">
      <c r="D1205" s="2"/>
      <c r="J1205" s="2"/>
      <c r="K1205" s="2"/>
      <c r="L1205" s="2"/>
      <c r="M1205" s="2"/>
      <c r="N1205" s="2"/>
      <c r="O1205" s="2"/>
    </row>
    <row r="1206" spans="4:15">
      <c r="D1206" s="4"/>
      <c r="J1206" s="4"/>
      <c r="K1206" s="4"/>
      <c r="L1206" s="4"/>
      <c r="M1206" s="4"/>
      <c r="N1206" s="4"/>
      <c r="O1206" s="4"/>
    </row>
    <row r="1207" spans="4:15">
      <c r="D1207" s="4"/>
      <c r="J1207" s="4"/>
      <c r="K1207" s="4"/>
      <c r="L1207" s="4"/>
      <c r="M1207" s="4"/>
      <c r="N1207" s="4"/>
      <c r="O1207" s="4"/>
    </row>
    <row r="1208" spans="4:15">
      <c r="D1208" s="2"/>
      <c r="J1208" s="2"/>
      <c r="K1208" s="2"/>
      <c r="L1208" s="2"/>
      <c r="M1208" s="2"/>
      <c r="N1208" s="2"/>
      <c r="O1208" s="2"/>
    </row>
    <row r="1209" spans="4:15">
      <c r="D1209" s="2"/>
      <c r="J1209" s="2"/>
      <c r="K1209" s="2"/>
      <c r="L1209" s="2"/>
      <c r="M1209" s="2"/>
      <c r="N1209" s="2"/>
      <c r="O1209" s="2"/>
    </row>
    <row r="1210" spans="4:15">
      <c r="D1210" s="4"/>
      <c r="J1210" s="4"/>
      <c r="K1210" s="4"/>
      <c r="L1210" s="4"/>
      <c r="M1210" s="4"/>
      <c r="N1210" s="4"/>
      <c r="O1210" s="4"/>
    </row>
    <row r="1211" spans="4:15">
      <c r="D1211" s="2"/>
      <c r="J1211" s="2"/>
      <c r="K1211" s="2"/>
      <c r="L1211" s="2"/>
      <c r="M1211" s="2"/>
      <c r="N1211" s="2"/>
      <c r="O1211" s="2"/>
    </row>
    <row r="1212" spans="4:15">
      <c r="D1212" s="2"/>
      <c r="J1212" s="2"/>
      <c r="K1212" s="2"/>
      <c r="L1212" s="2"/>
      <c r="M1212" s="2"/>
      <c r="N1212" s="2"/>
      <c r="O1212" s="2"/>
    </row>
    <row r="1213" spans="4:15">
      <c r="D1213" s="4"/>
      <c r="J1213" s="4"/>
      <c r="K1213" s="4"/>
      <c r="L1213" s="4"/>
      <c r="M1213" s="4"/>
      <c r="N1213" s="4"/>
      <c r="O1213" s="4"/>
    </row>
    <row r="1214" spans="4:15">
      <c r="D1214" s="2"/>
      <c r="J1214" s="2"/>
      <c r="K1214" s="2"/>
      <c r="L1214" s="2"/>
      <c r="M1214" s="2"/>
      <c r="N1214" s="2"/>
      <c r="O1214" s="2"/>
    </row>
    <row r="1215" spans="4:15">
      <c r="D1215" s="2"/>
      <c r="J1215" s="2"/>
      <c r="K1215" s="2"/>
      <c r="L1215" s="2"/>
      <c r="M1215" s="2"/>
      <c r="N1215" s="2"/>
      <c r="O1215" s="2"/>
    </row>
    <row r="1216" spans="4:15">
      <c r="D1216" s="4"/>
      <c r="J1216" s="4"/>
      <c r="K1216" s="4"/>
      <c r="L1216" s="4"/>
      <c r="M1216" s="4"/>
      <c r="N1216" s="4"/>
      <c r="O1216" s="4"/>
    </row>
    <row r="1217" spans="4:15">
      <c r="D1217" s="4"/>
      <c r="J1217" s="4"/>
      <c r="K1217" s="4"/>
      <c r="L1217" s="4"/>
      <c r="M1217" s="4"/>
      <c r="N1217" s="4"/>
      <c r="O1217" s="4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4"/>
      <c r="J1219" s="4"/>
      <c r="K1219" s="4"/>
      <c r="L1219" s="4"/>
      <c r="M1219" s="4"/>
      <c r="N1219" s="4"/>
      <c r="O1219" s="4"/>
    </row>
    <row r="1220" spans="4:15">
      <c r="D1220" s="4"/>
      <c r="J1220" s="4"/>
      <c r="K1220" s="4"/>
      <c r="L1220" s="4"/>
      <c r="M1220" s="4"/>
      <c r="N1220" s="4"/>
      <c r="O1220" s="4"/>
    </row>
    <row r="1221" spans="4:15">
      <c r="D1221" s="2"/>
      <c r="J1221" s="2"/>
      <c r="K1221" s="2"/>
      <c r="L1221" s="2"/>
      <c r="M1221" s="2"/>
      <c r="N1221" s="2"/>
      <c r="O1221" s="2"/>
    </row>
    <row r="1222" spans="4:15">
      <c r="D1222" s="2"/>
      <c r="J1222" s="2"/>
      <c r="K1222" s="2"/>
      <c r="L1222" s="2"/>
      <c r="M1222" s="2"/>
      <c r="N1222" s="2"/>
      <c r="O1222" s="2"/>
    </row>
    <row r="1223" spans="4:15">
      <c r="D1223" s="2"/>
      <c r="J1223" s="2"/>
      <c r="K1223" s="2"/>
      <c r="L1223" s="2"/>
      <c r="M1223" s="2"/>
      <c r="N1223" s="2"/>
      <c r="O1223" s="2"/>
    </row>
    <row r="1224" spans="4:15">
      <c r="D1224" s="2"/>
      <c r="J1224" s="2"/>
      <c r="K1224" s="2"/>
      <c r="L1224" s="2"/>
      <c r="M1224" s="2"/>
      <c r="N1224" s="2"/>
      <c r="O1224" s="2"/>
    </row>
    <row r="1225" spans="4:15">
      <c r="D1225" s="4"/>
      <c r="J1225" s="4"/>
      <c r="K1225" s="4"/>
      <c r="L1225" s="4"/>
      <c r="M1225" s="4"/>
      <c r="N1225" s="4"/>
      <c r="O1225" s="4"/>
    </row>
    <row r="1226" spans="4:15">
      <c r="D1226" s="4"/>
      <c r="J1226" s="4"/>
      <c r="K1226" s="4"/>
      <c r="L1226" s="4"/>
      <c r="M1226" s="4"/>
      <c r="N1226" s="4"/>
      <c r="O1226" s="4"/>
    </row>
    <row r="1227" spans="4:15">
      <c r="D1227" s="2"/>
      <c r="J1227" s="2"/>
      <c r="K1227" s="2"/>
      <c r="L1227" s="2"/>
      <c r="M1227" s="2"/>
      <c r="N1227" s="2"/>
      <c r="O1227" s="2"/>
    </row>
    <row r="1228" spans="4:15">
      <c r="D1228" s="2"/>
      <c r="J1228" s="2"/>
      <c r="K1228" s="2"/>
      <c r="L1228" s="2"/>
      <c r="M1228" s="2"/>
      <c r="N1228" s="2"/>
      <c r="O1228" s="2"/>
    </row>
    <row r="1229" spans="4:15">
      <c r="D1229" s="2"/>
      <c r="J1229" s="2"/>
      <c r="K1229" s="2"/>
      <c r="L1229" s="2"/>
      <c r="M1229" s="2"/>
      <c r="N1229" s="2"/>
      <c r="O1229" s="2"/>
    </row>
    <row r="1230" spans="4:15">
      <c r="D1230" s="4"/>
      <c r="J1230" s="4"/>
      <c r="K1230" s="4"/>
      <c r="L1230" s="4"/>
      <c r="M1230" s="4"/>
      <c r="N1230" s="4"/>
      <c r="O1230" s="4"/>
    </row>
    <row r="1231" spans="4:15">
      <c r="D1231" s="4"/>
      <c r="J1231" s="4"/>
      <c r="K1231" s="4"/>
      <c r="L1231" s="4"/>
      <c r="M1231" s="4"/>
      <c r="N1231" s="4"/>
      <c r="O1231" s="4"/>
    </row>
    <row r="1232" spans="4:15">
      <c r="D1232" s="2"/>
      <c r="J1232" s="2"/>
      <c r="K1232" s="2"/>
      <c r="L1232" s="2"/>
      <c r="M1232" s="2"/>
      <c r="N1232" s="2"/>
      <c r="O1232" s="2"/>
    </row>
    <row r="1233" spans="4:15">
      <c r="D1233" s="2"/>
      <c r="J1233" s="2"/>
      <c r="K1233" s="2"/>
      <c r="L1233" s="2"/>
      <c r="M1233" s="2"/>
      <c r="N1233" s="2"/>
      <c r="O1233" s="2"/>
    </row>
    <row r="1234" spans="4:15">
      <c r="D1234" s="4"/>
      <c r="J1234" s="4"/>
      <c r="K1234" s="4"/>
      <c r="L1234" s="4"/>
      <c r="M1234" s="4"/>
      <c r="N1234" s="4"/>
      <c r="O1234" s="4"/>
    </row>
    <row r="1235" spans="4:15">
      <c r="D1235" s="2"/>
      <c r="J1235" s="2"/>
      <c r="K1235" s="2"/>
      <c r="L1235" s="2"/>
      <c r="M1235" s="2"/>
      <c r="N1235" s="2"/>
      <c r="O1235" s="2"/>
    </row>
    <row r="1236" spans="4:15">
      <c r="D1236" s="2"/>
      <c r="J1236" s="2"/>
      <c r="K1236" s="2"/>
      <c r="L1236" s="2"/>
      <c r="M1236" s="2"/>
      <c r="N1236" s="2"/>
      <c r="O1236" s="2"/>
    </row>
    <row r="1237" spans="4:15">
      <c r="D1237" s="2"/>
      <c r="J1237" s="2"/>
      <c r="K1237" s="2"/>
      <c r="L1237" s="2"/>
      <c r="M1237" s="2"/>
      <c r="N1237" s="2"/>
      <c r="O1237" s="2"/>
    </row>
    <row r="1238" spans="4:15">
      <c r="D1238" s="4"/>
      <c r="J1238" s="4"/>
      <c r="K1238" s="4"/>
      <c r="L1238" s="4"/>
      <c r="M1238" s="4"/>
      <c r="N1238" s="4"/>
      <c r="O1238" s="4"/>
    </row>
    <row r="1239" spans="4:15">
      <c r="D1239" s="4"/>
      <c r="J1239" s="4"/>
      <c r="K1239" s="4"/>
      <c r="L1239" s="4"/>
      <c r="M1239" s="4"/>
      <c r="N1239" s="4"/>
      <c r="O1239" s="4"/>
    </row>
    <row r="1240" spans="4:15">
      <c r="D1240" s="2"/>
      <c r="J1240" s="2"/>
      <c r="K1240" s="2"/>
      <c r="L1240" s="2"/>
      <c r="M1240" s="2"/>
      <c r="N1240" s="2"/>
      <c r="O1240" s="2"/>
    </row>
    <row r="1241" spans="4:15">
      <c r="D1241" s="2"/>
      <c r="J1241" s="2"/>
      <c r="K1241" s="2"/>
      <c r="L1241" s="2"/>
      <c r="M1241" s="2"/>
      <c r="N1241" s="2"/>
      <c r="O1241" s="2"/>
    </row>
    <row r="1242" spans="4:15">
      <c r="D1242" s="2"/>
      <c r="J1242" s="2"/>
      <c r="K1242" s="2"/>
      <c r="L1242" s="2"/>
      <c r="M1242" s="2"/>
      <c r="N1242" s="2"/>
      <c r="O1242" s="2"/>
    </row>
    <row r="1243" spans="4:15">
      <c r="D1243" s="2"/>
      <c r="J1243" s="2"/>
      <c r="K1243" s="2"/>
      <c r="L1243" s="2"/>
      <c r="M1243" s="2"/>
      <c r="N1243" s="2"/>
      <c r="O1243" s="2"/>
    </row>
    <row r="1244" spans="4:15">
      <c r="D1244" s="2"/>
      <c r="J1244" s="2"/>
      <c r="K1244" s="2"/>
      <c r="L1244" s="2"/>
      <c r="M1244" s="2"/>
      <c r="N1244" s="2"/>
      <c r="O1244" s="2"/>
    </row>
    <row r="1245" spans="4:15">
      <c r="D1245" s="4"/>
      <c r="J1245" s="4"/>
      <c r="K1245" s="4"/>
      <c r="L1245" s="4"/>
      <c r="M1245" s="4"/>
      <c r="N1245" s="4"/>
      <c r="O1245" s="4"/>
    </row>
    <row r="1246" spans="4:15">
      <c r="D1246" s="4"/>
      <c r="J1246" s="4"/>
      <c r="K1246" s="4"/>
      <c r="L1246" s="4"/>
      <c r="M1246" s="4"/>
      <c r="N1246" s="4"/>
      <c r="O1246" s="4"/>
    </row>
    <row r="1247" spans="4:15">
      <c r="D1247" s="4"/>
      <c r="J1247" s="4"/>
      <c r="K1247" s="4"/>
      <c r="L1247" s="4"/>
      <c r="M1247" s="4"/>
      <c r="N1247" s="4"/>
      <c r="O1247" s="4"/>
    </row>
    <row r="1248" spans="4:15">
      <c r="D1248" s="4"/>
      <c r="J1248" s="4"/>
      <c r="K1248" s="4"/>
      <c r="L1248" s="4"/>
      <c r="M1248" s="4"/>
      <c r="N1248" s="4"/>
      <c r="O1248" s="4"/>
    </row>
    <row r="1249" spans="4:15">
      <c r="D1249" s="2"/>
      <c r="J1249" s="2"/>
      <c r="K1249" s="2"/>
      <c r="L1249" s="2"/>
      <c r="M1249" s="2"/>
      <c r="N1249" s="2"/>
      <c r="O1249" s="2"/>
    </row>
    <row r="1250" spans="4:15">
      <c r="D1250" s="2"/>
      <c r="J1250" s="2"/>
      <c r="K1250" s="2"/>
      <c r="L1250" s="2"/>
      <c r="M1250" s="2"/>
      <c r="N1250" s="2"/>
      <c r="O1250" s="2"/>
    </row>
    <row r="1251" spans="4:15">
      <c r="D1251" s="2"/>
      <c r="J1251" s="2"/>
      <c r="K1251" s="2"/>
      <c r="L1251" s="2"/>
      <c r="M1251" s="2"/>
      <c r="N1251" s="2"/>
      <c r="O1251" s="2"/>
    </row>
    <row r="1252" spans="4:15">
      <c r="D1252" s="2"/>
      <c r="J1252" s="2"/>
      <c r="K1252" s="2"/>
      <c r="L1252" s="2"/>
      <c r="M1252" s="2"/>
      <c r="N1252" s="2"/>
      <c r="O1252" s="2"/>
    </row>
    <row r="1253" spans="4:15">
      <c r="D1253" s="2"/>
      <c r="J1253" s="2"/>
      <c r="K1253" s="2"/>
      <c r="L1253" s="2"/>
      <c r="M1253" s="2"/>
      <c r="N1253" s="2"/>
      <c r="O1253" s="2"/>
    </row>
    <row r="1254" spans="4:15">
      <c r="D1254" s="4"/>
      <c r="J1254" s="4"/>
      <c r="K1254" s="4"/>
      <c r="L1254" s="4"/>
      <c r="M1254" s="4"/>
      <c r="N1254" s="4"/>
      <c r="O1254" s="4"/>
    </row>
    <row r="1255" spans="4:15">
      <c r="D1255" s="2"/>
      <c r="J1255" s="2"/>
      <c r="K1255" s="2"/>
      <c r="L1255" s="2"/>
      <c r="M1255" s="2"/>
      <c r="N1255" s="2"/>
      <c r="O1255" s="2"/>
    </row>
    <row r="1256" spans="4:15">
      <c r="D1256" s="2"/>
      <c r="J1256" s="2"/>
      <c r="K1256" s="2"/>
      <c r="L1256" s="2"/>
      <c r="M1256" s="2"/>
      <c r="N1256" s="2"/>
      <c r="O1256" s="2"/>
    </row>
    <row r="1257" spans="4:15">
      <c r="D1257" s="2"/>
      <c r="J1257" s="2"/>
      <c r="K1257" s="2"/>
      <c r="L1257" s="2"/>
      <c r="M1257" s="2"/>
      <c r="N1257" s="2"/>
      <c r="O1257" s="2"/>
    </row>
    <row r="1258" spans="4:15">
      <c r="D1258" s="4"/>
      <c r="J1258" s="4"/>
      <c r="K1258" s="4"/>
      <c r="L1258" s="4"/>
      <c r="M1258" s="4"/>
      <c r="N1258" s="4"/>
      <c r="O1258" s="4"/>
    </row>
    <row r="1259" spans="4:15">
      <c r="D1259" s="2"/>
      <c r="J1259" s="2"/>
      <c r="K1259" s="2"/>
      <c r="L1259" s="2"/>
      <c r="M1259" s="2"/>
      <c r="N1259" s="2"/>
      <c r="O1259" s="2"/>
    </row>
    <row r="1260" spans="4:15">
      <c r="D1260" s="2"/>
      <c r="J1260" s="2"/>
      <c r="K1260" s="2"/>
      <c r="L1260" s="2"/>
      <c r="M1260" s="2"/>
      <c r="N1260" s="2"/>
      <c r="O1260" s="2"/>
    </row>
    <row r="1261" spans="4:15">
      <c r="D1261" s="2"/>
      <c r="J1261" s="2"/>
      <c r="K1261" s="2"/>
      <c r="L1261" s="2"/>
      <c r="M1261" s="2"/>
      <c r="N1261" s="2"/>
      <c r="O1261" s="2"/>
    </row>
    <row r="1262" spans="4:15">
      <c r="D1262" s="2"/>
      <c r="J1262" s="2"/>
      <c r="K1262" s="2"/>
      <c r="L1262" s="2"/>
      <c r="M1262" s="2"/>
      <c r="N1262" s="2"/>
      <c r="O1262" s="2"/>
    </row>
    <row r="1263" spans="4:15">
      <c r="D1263" s="2"/>
      <c r="J1263" s="2"/>
      <c r="K1263" s="2"/>
      <c r="L1263" s="2"/>
      <c r="M1263" s="2"/>
      <c r="N1263" s="2"/>
      <c r="O1263" s="2"/>
    </row>
    <row r="1264" spans="4:15">
      <c r="D1264" s="4"/>
      <c r="J1264" s="4"/>
      <c r="K1264" s="4"/>
      <c r="L1264" s="4"/>
      <c r="M1264" s="4"/>
      <c r="N1264" s="4"/>
      <c r="O1264" s="4"/>
    </row>
    <row r="1265" spans="4:15">
      <c r="D1265" s="4"/>
      <c r="J1265" s="4"/>
      <c r="K1265" s="4"/>
      <c r="L1265" s="4"/>
      <c r="M1265" s="4"/>
      <c r="N1265" s="4"/>
      <c r="O1265" s="4"/>
    </row>
    <row r="1266" spans="4:15">
      <c r="D1266" s="2"/>
      <c r="J1266" s="2"/>
      <c r="K1266" s="2"/>
      <c r="L1266" s="2"/>
      <c r="M1266" s="2"/>
      <c r="N1266" s="2"/>
      <c r="O1266" s="2"/>
    </row>
    <row r="1267" spans="4:15">
      <c r="D1267" s="2"/>
      <c r="J1267" s="2"/>
      <c r="K1267" s="2"/>
      <c r="L1267" s="2"/>
      <c r="M1267" s="2"/>
      <c r="N1267" s="2"/>
      <c r="O1267" s="2"/>
    </row>
    <row r="1268" spans="4:15">
      <c r="D1268" s="4"/>
      <c r="J1268" s="4"/>
      <c r="K1268" s="4"/>
      <c r="L1268" s="4"/>
      <c r="M1268" s="4"/>
      <c r="N1268" s="4"/>
      <c r="O1268" s="4"/>
    </row>
    <row r="1269" spans="4:15">
      <c r="D1269" s="4"/>
      <c r="J1269" s="4"/>
      <c r="K1269" s="4"/>
      <c r="L1269" s="4"/>
      <c r="M1269" s="4"/>
      <c r="N1269" s="4"/>
      <c r="O1269" s="4"/>
    </row>
    <row r="1270" spans="4:15">
      <c r="D1270" s="4"/>
      <c r="J1270" s="4"/>
      <c r="K1270" s="4"/>
      <c r="L1270" s="4"/>
      <c r="M1270" s="4"/>
      <c r="N1270" s="4"/>
      <c r="O1270" s="4"/>
    </row>
    <row r="1271" spans="4:15">
      <c r="D1271" s="1"/>
      <c r="J1271" s="1"/>
      <c r="K1271" s="1"/>
      <c r="L1271" s="1"/>
      <c r="M1271" s="1"/>
      <c r="N1271" s="1"/>
      <c r="O1271" s="1"/>
    </row>
    <row r="1272" spans="4:15">
      <c r="D1272" s="1"/>
      <c r="J1272" s="1"/>
      <c r="K1272" s="1"/>
      <c r="L1272" s="1"/>
      <c r="M1272" s="1"/>
      <c r="N1272" s="1"/>
      <c r="O1272" s="1"/>
    </row>
    <row r="1273" spans="4:15">
      <c r="D1273" s="4"/>
      <c r="J1273" s="4"/>
      <c r="K1273" s="4"/>
      <c r="L1273" s="4"/>
      <c r="M1273" s="4"/>
      <c r="N1273" s="4"/>
      <c r="O1273" s="4"/>
    </row>
    <row r="1274" spans="4:15">
      <c r="D1274" s="4"/>
      <c r="J1274" s="4"/>
      <c r="K1274" s="4"/>
      <c r="L1274" s="4"/>
      <c r="M1274" s="4"/>
      <c r="N1274" s="4"/>
      <c r="O1274" s="4"/>
    </row>
    <row r="1275" spans="4:15">
      <c r="D1275" s="4"/>
      <c r="J1275" s="4"/>
      <c r="K1275" s="4"/>
      <c r="L1275" s="4"/>
      <c r="M1275" s="4"/>
      <c r="N1275" s="4"/>
      <c r="O1275" s="4"/>
    </row>
    <row r="1276" spans="4:15">
      <c r="D1276" s="2"/>
      <c r="J1276" s="2"/>
      <c r="K1276" s="2"/>
      <c r="L1276" s="2"/>
      <c r="M1276" s="2"/>
      <c r="N1276" s="2"/>
      <c r="O1276" s="2"/>
    </row>
    <row r="1277" spans="4:15">
      <c r="D1277" s="2"/>
      <c r="J1277" s="2"/>
      <c r="K1277" s="2"/>
      <c r="L1277" s="2"/>
      <c r="M1277" s="2"/>
      <c r="N1277" s="2"/>
      <c r="O1277" s="2"/>
    </row>
    <row r="1278" spans="4:15">
      <c r="D1278" s="2"/>
      <c r="J1278" s="2"/>
      <c r="K1278" s="2"/>
      <c r="L1278" s="2"/>
      <c r="M1278" s="2"/>
      <c r="N1278" s="2"/>
      <c r="O1278" s="2"/>
    </row>
    <row r="1279" spans="4:15">
      <c r="D1279" s="2"/>
      <c r="J1279" s="2"/>
      <c r="K1279" s="2"/>
      <c r="L1279" s="2"/>
      <c r="M1279" s="2"/>
      <c r="N1279" s="2"/>
      <c r="O1279" s="2"/>
    </row>
    <row r="1280" spans="4:15">
      <c r="D1280" s="2"/>
      <c r="J1280" s="2"/>
      <c r="K1280" s="2"/>
      <c r="L1280" s="2"/>
      <c r="M1280" s="2"/>
      <c r="N1280" s="2"/>
      <c r="O1280" s="2"/>
    </row>
    <row r="1281" spans="4:15">
      <c r="D1281" s="2"/>
      <c r="J1281" s="2"/>
      <c r="K1281" s="2"/>
      <c r="L1281" s="2"/>
      <c r="M1281" s="2"/>
      <c r="N1281" s="2"/>
      <c r="O1281" s="2"/>
    </row>
    <row r="1282" spans="4:15">
      <c r="D1282" s="4"/>
      <c r="J1282" s="4"/>
      <c r="K1282" s="4"/>
      <c r="L1282" s="4"/>
      <c r="M1282" s="4"/>
      <c r="N1282" s="4"/>
      <c r="O1282" s="4"/>
    </row>
    <row r="1283" spans="4:15">
      <c r="D1283" s="2"/>
      <c r="J1283" s="2"/>
      <c r="K1283" s="2"/>
      <c r="L1283" s="2"/>
      <c r="M1283" s="2"/>
      <c r="N1283" s="2"/>
      <c r="O1283" s="2"/>
    </row>
    <row r="1284" spans="4:15">
      <c r="D1284" s="2"/>
      <c r="J1284" s="2"/>
      <c r="K1284" s="2"/>
      <c r="L1284" s="2"/>
      <c r="M1284" s="2"/>
      <c r="N1284" s="2"/>
      <c r="O1284" s="2"/>
    </row>
    <row r="1285" spans="4:15">
      <c r="D1285" s="2"/>
      <c r="J1285" s="2"/>
      <c r="K1285" s="2"/>
      <c r="L1285" s="2"/>
      <c r="M1285" s="2"/>
      <c r="N1285" s="2"/>
      <c r="O1285" s="2"/>
    </row>
    <row r="1286" spans="4:15">
      <c r="D1286" s="4"/>
      <c r="J1286" s="4"/>
      <c r="K1286" s="4"/>
      <c r="L1286" s="4"/>
      <c r="M1286" s="4"/>
      <c r="N1286" s="4"/>
      <c r="O1286" s="4"/>
    </row>
    <row r="1287" spans="4:15">
      <c r="D1287" s="4"/>
      <c r="J1287" s="4"/>
      <c r="K1287" s="4"/>
      <c r="L1287" s="4"/>
      <c r="M1287" s="4"/>
      <c r="N1287" s="4"/>
      <c r="O1287" s="4"/>
    </row>
    <row r="1288" spans="4:15">
      <c r="D1288" s="2"/>
      <c r="J1288" s="2"/>
      <c r="K1288" s="2"/>
      <c r="L1288" s="2"/>
      <c r="M1288" s="2"/>
      <c r="N1288" s="2"/>
      <c r="O1288" s="2"/>
    </row>
    <row r="1289" spans="4:15">
      <c r="D1289" s="2"/>
      <c r="J1289" s="2"/>
      <c r="K1289" s="2"/>
      <c r="L1289" s="2"/>
      <c r="M1289" s="2"/>
      <c r="N1289" s="2"/>
      <c r="O1289" s="2"/>
    </row>
    <row r="1290" spans="4:15">
      <c r="D1290" s="2"/>
      <c r="J1290" s="2"/>
      <c r="K1290" s="2"/>
      <c r="L1290" s="2"/>
      <c r="M1290" s="2"/>
      <c r="N1290" s="2"/>
      <c r="O1290" s="2"/>
    </row>
    <row r="1291" spans="4:15">
      <c r="D1291" s="4"/>
      <c r="J1291" s="4"/>
      <c r="K1291" s="4"/>
      <c r="L1291" s="4"/>
      <c r="M1291" s="4"/>
      <c r="N1291" s="4"/>
      <c r="O1291" s="4"/>
    </row>
    <row r="1292" spans="4:15">
      <c r="D1292" s="4"/>
      <c r="J1292" s="4"/>
      <c r="K1292" s="4"/>
      <c r="L1292" s="4"/>
      <c r="M1292" s="4"/>
      <c r="N1292" s="4"/>
      <c r="O1292" s="4"/>
    </row>
    <row r="1293" spans="4:15">
      <c r="D1293" s="4"/>
      <c r="J1293" s="4"/>
      <c r="K1293" s="4"/>
      <c r="L1293" s="4"/>
      <c r="M1293" s="4"/>
      <c r="N1293" s="4"/>
      <c r="O1293" s="4"/>
    </row>
    <row r="1294" spans="4:15">
      <c r="D1294" s="4"/>
      <c r="J1294" s="4"/>
      <c r="K1294" s="4"/>
      <c r="L1294" s="4"/>
      <c r="M1294" s="4"/>
      <c r="N1294" s="4"/>
      <c r="O1294" s="4"/>
    </row>
    <row r="1295" spans="4:15">
      <c r="D1295" s="4"/>
      <c r="J1295" s="4"/>
      <c r="K1295" s="4"/>
      <c r="L1295" s="4"/>
      <c r="M1295" s="4"/>
      <c r="N1295" s="4"/>
      <c r="O1295" s="4"/>
    </row>
    <row r="1296" spans="4:15">
      <c r="D1296" s="2"/>
      <c r="J1296" s="2"/>
      <c r="K1296" s="2"/>
      <c r="L1296" s="2"/>
      <c r="M1296" s="2"/>
      <c r="N1296" s="2"/>
      <c r="O1296" s="2"/>
    </row>
    <row r="1297" spans="4:15">
      <c r="D1297" s="2"/>
      <c r="J1297" s="2"/>
      <c r="K1297" s="2"/>
      <c r="L1297" s="2"/>
      <c r="M1297" s="2"/>
      <c r="N1297" s="2"/>
      <c r="O1297" s="2"/>
    </row>
    <row r="1298" spans="4:15">
      <c r="D1298" s="2"/>
      <c r="J1298" s="2"/>
      <c r="K1298" s="2"/>
      <c r="L1298" s="2"/>
      <c r="M1298" s="2"/>
      <c r="N1298" s="2"/>
      <c r="O1298" s="2"/>
    </row>
    <row r="1299" spans="4:15">
      <c r="D1299" s="2"/>
      <c r="J1299" s="2"/>
      <c r="K1299" s="2"/>
      <c r="L1299" s="2"/>
      <c r="M1299" s="2"/>
      <c r="N1299" s="2"/>
      <c r="O1299" s="2"/>
    </row>
    <row r="1300" spans="4:15">
      <c r="D1300" s="2"/>
      <c r="J1300" s="2"/>
      <c r="K1300" s="2"/>
      <c r="L1300" s="2"/>
      <c r="M1300" s="2"/>
      <c r="N1300" s="2"/>
      <c r="O1300" s="2"/>
    </row>
    <row r="1301" spans="4:15">
      <c r="D1301" s="4"/>
      <c r="J1301" s="4"/>
      <c r="K1301" s="4"/>
      <c r="L1301" s="4"/>
      <c r="M1301" s="4"/>
      <c r="N1301" s="4"/>
      <c r="O1301" s="4"/>
    </row>
    <row r="1302" spans="4:15">
      <c r="D1302" s="4"/>
      <c r="J1302" s="4"/>
      <c r="K1302" s="4"/>
      <c r="L1302" s="4"/>
      <c r="M1302" s="4"/>
      <c r="N1302" s="4"/>
      <c r="O1302" s="4"/>
    </row>
    <row r="1303" spans="4:15">
      <c r="D1303" s="4"/>
      <c r="J1303" s="4"/>
      <c r="K1303" s="4"/>
      <c r="L1303" s="4"/>
      <c r="M1303" s="4"/>
      <c r="N1303" s="4"/>
      <c r="O1303" s="4"/>
    </row>
    <row r="1304" spans="4:15">
      <c r="D1304" s="2"/>
      <c r="J1304" s="2"/>
      <c r="K1304" s="2"/>
      <c r="L1304" s="2"/>
      <c r="M1304" s="2"/>
      <c r="N1304" s="2"/>
      <c r="O1304" s="2"/>
    </row>
    <row r="1305" spans="4:15">
      <c r="D1305" s="2"/>
      <c r="J1305" s="2"/>
      <c r="K1305" s="2"/>
      <c r="L1305" s="2"/>
      <c r="M1305" s="2"/>
      <c r="N1305" s="2"/>
      <c r="O1305" s="2"/>
    </row>
    <row r="1306" spans="4:15">
      <c r="D1306" s="2"/>
      <c r="J1306" s="2"/>
      <c r="K1306" s="2"/>
      <c r="L1306" s="2"/>
      <c r="M1306" s="2"/>
      <c r="N1306" s="2"/>
      <c r="O1306" s="2"/>
    </row>
    <row r="1307" spans="4:15">
      <c r="D1307" s="4"/>
      <c r="J1307" s="4"/>
      <c r="K1307" s="4"/>
      <c r="L1307" s="4"/>
      <c r="M1307" s="4"/>
      <c r="N1307" s="4"/>
      <c r="O1307" s="4"/>
    </row>
    <row r="1308" spans="4:15">
      <c r="D1308" s="4"/>
      <c r="J1308" s="4"/>
      <c r="K1308" s="4"/>
      <c r="L1308" s="4"/>
      <c r="M1308" s="4"/>
      <c r="N1308" s="4"/>
      <c r="O1308" s="4"/>
    </row>
    <row r="1309" spans="4:15">
      <c r="D1309" s="4"/>
      <c r="J1309" s="4"/>
      <c r="K1309" s="4"/>
      <c r="L1309" s="4"/>
      <c r="M1309" s="4"/>
      <c r="N1309" s="4"/>
      <c r="O1309" s="4"/>
    </row>
    <row r="1310" spans="4:15">
      <c r="D1310" s="2"/>
      <c r="J1310" s="2"/>
      <c r="K1310" s="2"/>
      <c r="L1310" s="2"/>
      <c r="M1310" s="2"/>
      <c r="N1310" s="2"/>
      <c r="O1310" s="2"/>
    </row>
    <row r="1311" spans="4:15">
      <c r="D1311" s="2"/>
      <c r="J1311" s="2"/>
      <c r="K1311" s="2"/>
      <c r="L1311" s="2"/>
      <c r="M1311" s="2"/>
      <c r="N1311" s="2"/>
      <c r="O1311" s="2"/>
    </row>
    <row r="1312" spans="4:15">
      <c r="D1312" s="4"/>
      <c r="J1312" s="4"/>
      <c r="K1312" s="4"/>
      <c r="L1312" s="4"/>
      <c r="M1312" s="4"/>
      <c r="N1312" s="4"/>
      <c r="O1312" s="4"/>
    </row>
    <row r="1313" spans="4:15">
      <c r="D1313" s="4"/>
      <c r="J1313" s="4"/>
      <c r="K1313" s="4"/>
      <c r="L1313" s="4"/>
      <c r="M1313" s="4"/>
      <c r="N1313" s="4"/>
      <c r="O1313" s="4"/>
    </row>
    <row r="1314" spans="4:15">
      <c r="D1314" s="2"/>
      <c r="J1314" s="2"/>
      <c r="K1314" s="2"/>
      <c r="L1314" s="2"/>
      <c r="M1314" s="2"/>
      <c r="N1314" s="2"/>
      <c r="O1314" s="2"/>
    </row>
    <row r="1315" spans="4:15">
      <c r="D1315" s="2"/>
      <c r="J1315" s="2"/>
      <c r="K1315" s="2"/>
      <c r="L1315" s="2"/>
      <c r="M1315" s="2"/>
      <c r="N1315" s="2"/>
      <c r="O1315" s="2"/>
    </row>
    <row r="1316" spans="4:15">
      <c r="D1316" s="2"/>
      <c r="J1316" s="2"/>
      <c r="K1316" s="2"/>
      <c r="L1316" s="2"/>
      <c r="M1316" s="2"/>
      <c r="N1316" s="2"/>
      <c r="O1316" s="2"/>
    </row>
    <row r="1317" spans="4:15">
      <c r="D1317" s="2"/>
      <c r="J1317" s="2"/>
      <c r="K1317" s="2"/>
      <c r="L1317" s="2"/>
      <c r="M1317" s="2"/>
      <c r="N1317" s="2"/>
      <c r="O1317" s="2"/>
    </row>
    <row r="1318" spans="4:15">
      <c r="D1318" s="4"/>
      <c r="J1318" s="4"/>
      <c r="K1318" s="4"/>
      <c r="L1318" s="4"/>
      <c r="M1318" s="4"/>
      <c r="N1318" s="4"/>
      <c r="O1318" s="4"/>
    </row>
    <row r="1319" spans="4:15">
      <c r="D1319" s="2"/>
      <c r="J1319" s="2"/>
      <c r="K1319" s="2"/>
      <c r="L1319" s="2"/>
      <c r="M1319" s="2"/>
      <c r="N1319" s="2"/>
      <c r="O1319" s="2"/>
    </row>
    <row r="1320" spans="4:15">
      <c r="D1320" s="2"/>
      <c r="J1320" s="2"/>
      <c r="K1320" s="2"/>
      <c r="L1320" s="2"/>
      <c r="M1320" s="2"/>
      <c r="N1320" s="2"/>
      <c r="O1320" s="2"/>
    </row>
    <row r="1321" spans="4:15">
      <c r="D1321" s="2"/>
      <c r="J1321" s="2"/>
      <c r="K1321" s="2"/>
      <c r="L1321" s="2"/>
      <c r="M1321" s="2"/>
      <c r="N1321" s="2"/>
      <c r="O1321" s="2"/>
    </row>
    <row r="1322" spans="4:15">
      <c r="D1322" s="2"/>
      <c r="J1322" s="2"/>
      <c r="K1322" s="2"/>
      <c r="L1322" s="2"/>
      <c r="M1322" s="2"/>
      <c r="N1322" s="2"/>
      <c r="O1322" s="2"/>
    </row>
    <row r="1323" spans="4:15">
      <c r="D1323" s="2"/>
      <c r="J1323" s="2"/>
      <c r="K1323" s="2"/>
      <c r="L1323" s="2"/>
      <c r="M1323" s="2"/>
      <c r="N1323" s="2"/>
      <c r="O1323" s="2"/>
    </row>
    <row r="1324" spans="4:15">
      <c r="D1324" s="2"/>
      <c r="J1324" s="2"/>
      <c r="K1324" s="2"/>
      <c r="L1324" s="2"/>
      <c r="M1324" s="2"/>
      <c r="N1324" s="2"/>
      <c r="O1324" s="2"/>
    </row>
    <row r="1325" spans="4:15">
      <c r="D1325" s="2"/>
      <c r="J1325" s="2"/>
      <c r="K1325" s="2"/>
      <c r="L1325" s="2"/>
      <c r="M1325" s="2"/>
      <c r="N1325" s="2"/>
      <c r="O1325" s="2"/>
    </row>
    <row r="1326" spans="4:15">
      <c r="D1326" s="2"/>
      <c r="J1326" s="2"/>
      <c r="K1326" s="2"/>
      <c r="L1326" s="2"/>
      <c r="M1326" s="2"/>
      <c r="N1326" s="2"/>
      <c r="O1326" s="2"/>
    </row>
    <row r="1327" spans="4:15">
      <c r="D1327" s="2"/>
      <c r="J1327" s="2"/>
      <c r="K1327" s="2"/>
      <c r="L1327" s="2"/>
      <c r="M1327" s="2"/>
      <c r="N1327" s="2"/>
      <c r="O1327" s="2"/>
    </row>
    <row r="1328" spans="4:15">
      <c r="D1328" s="2"/>
      <c r="J1328" s="2"/>
      <c r="K1328" s="2"/>
      <c r="L1328" s="2"/>
      <c r="M1328" s="2"/>
      <c r="N1328" s="2"/>
      <c r="O1328" s="2"/>
    </row>
    <row r="1329" spans="4:15">
      <c r="D1329" s="4"/>
      <c r="J1329" s="4"/>
      <c r="K1329" s="4"/>
      <c r="L1329" s="4"/>
      <c r="M1329" s="4"/>
      <c r="N1329" s="4"/>
      <c r="O1329" s="4"/>
    </row>
    <row r="1330" spans="4:15">
      <c r="D1330" s="4"/>
      <c r="J1330" s="4"/>
      <c r="K1330" s="4"/>
      <c r="L1330" s="4"/>
      <c r="M1330" s="4"/>
      <c r="N1330" s="4"/>
      <c r="O1330" s="4"/>
    </row>
    <row r="1331" spans="4:15">
      <c r="D1331" s="2"/>
      <c r="J1331" s="2"/>
      <c r="K1331" s="2"/>
      <c r="L1331" s="2"/>
      <c r="M1331" s="2"/>
      <c r="N1331" s="2"/>
      <c r="O1331" s="2"/>
    </row>
    <row r="1332" spans="4:15">
      <c r="D1332" s="2"/>
      <c r="J1332" s="2"/>
      <c r="K1332" s="2"/>
      <c r="L1332" s="2"/>
      <c r="M1332" s="2"/>
      <c r="N1332" s="2"/>
      <c r="O1332" s="2"/>
    </row>
    <row r="1333" spans="4:15">
      <c r="D1333" s="4"/>
      <c r="J1333" s="4"/>
      <c r="K1333" s="4"/>
      <c r="L1333" s="4"/>
      <c r="M1333" s="4"/>
      <c r="N1333" s="4"/>
      <c r="O1333" s="4"/>
    </row>
    <row r="1334" spans="4:15">
      <c r="D1334" s="2"/>
      <c r="J1334" s="2"/>
      <c r="K1334" s="2"/>
      <c r="L1334" s="2"/>
      <c r="M1334" s="2"/>
      <c r="N1334" s="2"/>
      <c r="O1334" s="2"/>
    </row>
    <row r="1335" spans="4:15">
      <c r="D1335" s="2"/>
      <c r="J1335" s="2"/>
      <c r="K1335" s="2"/>
      <c r="L1335" s="2"/>
      <c r="M1335" s="2"/>
      <c r="N1335" s="2"/>
      <c r="O1335" s="2"/>
    </row>
    <row r="1336" spans="4:15">
      <c r="D1336" s="2"/>
      <c r="J1336" s="2"/>
      <c r="K1336" s="2"/>
      <c r="L1336" s="2"/>
      <c r="M1336" s="2"/>
      <c r="N1336" s="2"/>
      <c r="O1336" s="2"/>
    </row>
    <row r="1337" spans="4:15">
      <c r="D1337" s="4"/>
      <c r="J1337" s="4"/>
      <c r="K1337" s="3"/>
      <c r="L1337" s="4"/>
      <c r="M1337" s="4"/>
      <c r="N1337" s="4"/>
      <c r="O1337" s="4"/>
    </row>
    <row r="1338" spans="4:15">
      <c r="D1338" s="2"/>
      <c r="J1338" s="2"/>
      <c r="K1338" s="1"/>
      <c r="L1338" s="2"/>
      <c r="M1338" s="2"/>
      <c r="N1338" s="2"/>
      <c r="O1338" s="2"/>
    </row>
    <row r="1339" spans="4:15">
      <c r="D1339" s="2"/>
      <c r="J1339" s="2"/>
      <c r="K1339" s="2"/>
      <c r="L1339" s="2"/>
      <c r="M1339" s="2"/>
      <c r="N1339" s="2"/>
      <c r="O1339" s="2"/>
    </row>
    <row r="1340" spans="4:15">
      <c r="D1340" s="4"/>
      <c r="J1340" s="4"/>
      <c r="K1340" s="4"/>
      <c r="L1340" s="4"/>
      <c r="M1340" s="4"/>
      <c r="N1340" s="4"/>
      <c r="O1340" s="4"/>
    </row>
    <row r="1341" spans="4:15">
      <c r="D1341" s="2"/>
      <c r="J1341" s="2"/>
      <c r="K1341" s="2"/>
      <c r="L1341" s="2"/>
      <c r="M1341" s="2"/>
      <c r="N1341" s="2"/>
      <c r="O1341" s="2"/>
    </row>
    <row r="1342" spans="4:15">
      <c r="D1342" s="2"/>
      <c r="J1342" s="2"/>
      <c r="K1342" s="2"/>
      <c r="L1342" s="2"/>
      <c r="M1342" s="2"/>
      <c r="N1342" s="2"/>
      <c r="O1342" s="2"/>
    </row>
    <row r="1343" spans="4:15">
      <c r="D1343" s="4"/>
      <c r="J1343" s="4"/>
      <c r="K1343" s="4"/>
      <c r="L1343" s="4"/>
      <c r="M1343" s="4"/>
      <c r="N1343" s="4"/>
      <c r="O1343" s="4"/>
    </row>
    <row r="1344" spans="4:15">
      <c r="D1344" s="4"/>
      <c r="J1344" s="4"/>
      <c r="K1344" s="4"/>
      <c r="L1344" s="4"/>
      <c r="M1344" s="4"/>
      <c r="N1344" s="4"/>
      <c r="O1344" s="4"/>
    </row>
    <row r="1345" spans="4:15">
      <c r="D1345" s="2"/>
      <c r="J1345" s="2"/>
      <c r="K1345" s="2"/>
      <c r="L1345" s="2"/>
      <c r="M1345" s="2"/>
      <c r="N1345" s="2"/>
      <c r="O1345" s="2"/>
    </row>
    <row r="1346" spans="4:15">
      <c r="D1346" s="2"/>
      <c r="J1346" s="2"/>
      <c r="K1346" s="2"/>
      <c r="L1346" s="2"/>
      <c r="M1346" s="2"/>
      <c r="N1346" s="2"/>
      <c r="O1346" s="2"/>
    </row>
    <row r="1347" spans="4:15">
      <c r="D1347" s="4"/>
      <c r="J1347" s="4"/>
      <c r="K1347" s="4"/>
      <c r="L1347" s="4"/>
      <c r="M1347" s="4"/>
      <c r="N1347" s="4"/>
      <c r="O1347" s="4"/>
    </row>
    <row r="1348" spans="4:15">
      <c r="D1348" s="2"/>
      <c r="J1348" s="2"/>
      <c r="K1348" s="2"/>
      <c r="L1348" s="2"/>
      <c r="M1348" s="2"/>
      <c r="N1348" s="2"/>
      <c r="O1348" s="2"/>
    </row>
    <row r="1349" spans="4:15">
      <c r="D1349" s="2"/>
      <c r="J1349" s="2"/>
      <c r="K1349" s="2"/>
      <c r="L1349" s="2"/>
      <c r="M1349" s="2"/>
      <c r="N1349" s="2"/>
      <c r="O1349" s="2"/>
    </row>
    <row r="1350" spans="4:15">
      <c r="D1350" s="4"/>
      <c r="J1350" s="4"/>
      <c r="K1350" s="4"/>
      <c r="L1350" s="4"/>
      <c r="M1350" s="4"/>
      <c r="N1350" s="4"/>
      <c r="O1350" s="4"/>
    </row>
    <row r="1351" spans="4:15">
      <c r="D1351" s="4"/>
      <c r="J1351" s="4"/>
      <c r="K1351" s="4"/>
      <c r="L1351" s="4"/>
      <c r="M1351" s="4"/>
      <c r="N1351" s="4"/>
      <c r="O1351" s="4"/>
    </row>
    <row r="1352" spans="4:15">
      <c r="D1352" s="2"/>
      <c r="J1352" s="2"/>
      <c r="K1352" s="2"/>
      <c r="L1352" s="2"/>
      <c r="M1352" s="2"/>
      <c r="N1352" s="2"/>
      <c r="O1352" s="2"/>
    </row>
    <row r="1353" spans="4:15">
      <c r="D1353" s="2"/>
      <c r="J1353" s="2"/>
      <c r="K1353" s="2"/>
      <c r="L1353" s="2"/>
      <c r="M1353" s="2"/>
      <c r="N1353" s="2"/>
      <c r="O1353" s="2"/>
    </row>
    <row r="1354" spans="4:15">
      <c r="D1354" s="2"/>
      <c r="J1354" s="2"/>
      <c r="K1354" s="2"/>
      <c r="L1354" s="2"/>
      <c r="M1354" s="2"/>
      <c r="N1354" s="2"/>
      <c r="O1354" s="2"/>
    </row>
    <row r="1355" spans="4:15">
      <c r="D1355" s="4"/>
      <c r="J1355" s="4"/>
      <c r="K1355" s="4"/>
      <c r="L1355" s="4"/>
      <c r="M1355" s="4"/>
      <c r="N1355" s="4"/>
      <c r="O1355" s="4"/>
    </row>
    <row r="1356" spans="4:15">
      <c r="D1356" s="4"/>
      <c r="J1356" s="4"/>
      <c r="K1356" s="4"/>
      <c r="L1356" s="4"/>
      <c r="M1356" s="4"/>
      <c r="N1356" s="4"/>
      <c r="O1356" s="4"/>
    </row>
    <row r="1357" spans="4:15">
      <c r="D1357" s="4"/>
      <c r="J1357" s="4"/>
      <c r="K1357" s="4"/>
      <c r="L1357" s="4"/>
      <c r="M1357" s="4"/>
      <c r="N1357" s="4"/>
      <c r="O1357" s="4"/>
    </row>
    <row r="1358" spans="4:15">
      <c r="D1358" s="4"/>
      <c r="J1358" s="4"/>
      <c r="K1358" s="4"/>
      <c r="L1358" s="4"/>
      <c r="M1358" s="4"/>
      <c r="N1358" s="4"/>
      <c r="O1358" s="4"/>
    </row>
    <row r="1359" spans="4:15">
      <c r="D1359" s="4"/>
      <c r="J1359" s="4"/>
      <c r="K1359" s="4"/>
      <c r="L1359" s="4"/>
      <c r="M1359" s="4"/>
      <c r="N1359" s="4"/>
      <c r="O1359" s="4"/>
    </row>
    <row r="1360" spans="4:15">
      <c r="D1360" s="2"/>
      <c r="J1360" s="2"/>
      <c r="K1360" s="2"/>
      <c r="L1360" s="2"/>
      <c r="M1360" s="2"/>
      <c r="N1360" s="2"/>
      <c r="O1360" s="2"/>
    </row>
    <row r="1361" spans="4:15">
      <c r="D1361" s="2"/>
      <c r="J1361" s="2"/>
      <c r="K1361" s="2"/>
      <c r="L1361" s="2"/>
      <c r="M1361" s="2"/>
      <c r="N1361" s="2"/>
      <c r="O1361" s="2"/>
    </row>
    <row r="1362" spans="4:15">
      <c r="D1362" s="4"/>
      <c r="J1362" s="4"/>
      <c r="K1362" s="4"/>
      <c r="L1362" s="4"/>
      <c r="M1362" s="4"/>
      <c r="N1362" s="4"/>
      <c r="O1362" s="4"/>
    </row>
    <row r="1363" spans="4:15">
      <c r="D1363" s="2"/>
      <c r="J1363" s="2"/>
      <c r="K1363" s="2"/>
      <c r="L1363" s="2"/>
      <c r="M1363" s="2"/>
      <c r="N1363" s="2"/>
      <c r="O1363" s="2"/>
    </row>
    <row r="1364" spans="4:15">
      <c r="D1364" s="2"/>
      <c r="J1364" s="2"/>
      <c r="K1364" s="2"/>
      <c r="L1364" s="2"/>
      <c r="M1364" s="2"/>
      <c r="N1364" s="2"/>
      <c r="O1364" s="2"/>
    </row>
    <row r="1365" spans="4:15">
      <c r="D1365" s="4"/>
      <c r="J1365" s="4"/>
      <c r="K1365" s="4"/>
      <c r="L1365" s="4"/>
      <c r="M1365" s="4"/>
      <c r="N1365" s="4"/>
      <c r="O1365" s="4"/>
    </row>
    <row r="1366" spans="4:15">
      <c r="D1366" s="4"/>
      <c r="J1366" s="4"/>
      <c r="K1366" s="4"/>
      <c r="L1366" s="4"/>
      <c r="M1366" s="4"/>
      <c r="N1366" s="4"/>
      <c r="O1366" s="4"/>
    </row>
    <row r="1367" spans="4:15">
      <c r="D1367" s="4"/>
      <c r="J1367" s="4"/>
      <c r="K1367" s="4"/>
      <c r="L1367" s="4"/>
      <c r="M1367" s="4"/>
      <c r="N1367" s="4"/>
      <c r="O1367" s="4"/>
    </row>
    <row r="1368" spans="4:15">
      <c r="D1368" s="2"/>
      <c r="J1368" s="2"/>
      <c r="K1368" s="2"/>
      <c r="L1368" s="2"/>
      <c r="M1368" s="2"/>
      <c r="N1368" s="2"/>
      <c r="O1368" s="2"/>
    </row>
    <row r="1369" spans="4:15">
      <c r="D1369" s="2"/>
      <c r="J1369" s="2"/>
      <c r="K1369" s="2"/>
      <c r="L1369" s="2"/>
      <c r="M1369" s="2"/>
      <c r="N1369" s="2"/>
      <c r="O1369" s="2"/>
    </row>
    <row r="1370" spans="4:15">
      <c r="D1370" s="4"/>
      <c r="J1370" s="4"/>
      <c r="K1370" s="4"/>
      <c r="L1370" s="4"/>
      <c r="M1370" s="4"/>
      <c r="N1370" s="4"/>
      <c r="O1370" s="4"/>
    </row>
    <row r="1371" spans="4:15">
      <c r="D1371" s="4"/>
      <c r="J1371" s="4"/>
      <c r="K1371" s="4"/>
      <c r="L1371" s="4"/>
      <c r="M1371" s="4"/>
      <c r="N1371" s="4"/>
      <c r="O1371" s="4"/>
    </row>
    <row r="1372" spans="4:15">
      <c r="D1372" s="2"/>
      <c r="J1372" s="2"/>
      <c r="K1372" s="2"/>
      <c r="L1372" s="2"/>
      <c r="M1372" s="2"/>
      <c r="N1372" s="2"/>
      <c r="O1372" s="2"/>
    </row>
    <row r="1373" spans="4:15">
      <c r="D1373" s="2"/>
      <c r="J1373" s="2"/>
      <c r="K1373" s="2"/>
      <c r="L1373" s="2"/>
      <c r="M1373" s="2"/>
      <c r="N1373" s="2"/>
      <c r="O1373" s="2"/>
    </row>
    <row r="1374" spans="4:15">
      <c r="D1374" s="4"/>
      <c r="J1374" s="4"/>
      <c r="K1374" s="3"/>
      <c r="L1374" s="4"/>
      <c r="M1374" s="4"/>
      <c r="N1374" s="4"/>
      <c r="O1374" s="4"/>
    </row>
    <row r="1375" spans="4:15">
      <c r="D1375" s="4"/>
      <c r="J1375" s="4"/>
      <c r="K1375" s="4"/>
      <c r="L1375" s="4"/>
      <c r="M1375" s="4"/>
      <c r="N1375" s="4"/>
      <c r="O1375" s="4"/>
    </row>
    <row r="1376" spans="4:15">
      <c r="D1376" s="4"/>
      <c r="J1376" s="4"/>
      <c r="K1376" s="4"/>
      <c r="L1376" s="4"/>
      <c r="M1376" s="4"/>
      <c r="N1376" s="4"/>
      <c r="O1376" s="4"/>
    </row>
    <row r="1377" spans="4:15">
      <c r="D1377" s="2"/>
      <c r="J1377" s="2"/>
      <c r="K1377" s="2"/>
      <c r="L1377" s="2"/>
      <c r="M1377" s="2"/>
      <c r="N1377" s="2"/>
      <c r="O1377" s="2"/>
    </row>
    <row r="1378" spans="4:15">
      <c r="D1378" s="2"/>
      <c r="J1378" s="2"/>
      <c r="K1378" s="2"/>
      <c r="L1378" s="2"/>
      <c r="M1378" s="2"/>
      <c r="N1378" s="2"/>
      <c r="O1378" s="2"/>
    </row>
    <row r="1379" spans="4:15">
      <c r="D1379" s="2"/>
      <c r="J1379" s="2"/>
      <c r="K1379" s="1"/>
      <c r="L1379" s="2"/>
      <c r="M1379" s="2"/>
      <c r="N1379" s="2"/>
      <c r="O1379" s="2"/>
    </row>
    <row r="1380" spans="4:15">
      <c r="D1380" s="2"/>
      <c r="J1380" s="2"/>
      <c r="K1380" s="1"/>
      <c r="L1380" s="2"/>
      <c r="M1380" s="2"/>
      <c r="N1380" s="2"/>
      <c r="O1380" s="2"/>
    </row>
    <row r="1381" spans="4:15">
      <c r="D1381" s="2"/>
      <c r="J1381" s="2"/>
      <c r="K1381" s="1"/>
      <c r="L1381" s="2"/>
      <c r="M1381" s="2"/>
      <c r="N1381" s="2"/>
      <c r="O1381" s="2"/>
    </row>
    <row r="1382" spans="4:15">
      <c r="D1382" s="4"/>
      <c r="J1382" s="4"/>
      <c r="K1382" s="4"/>
      <c r="L1382" s="4"/>
      <c r="M1382" s="4"/>
      <c r="N1382" s="4"/>
      <c r="O1382" s="4"/>
    </row>
    <row r="1383" spans="4:15">
      <c r="D1383" s="4"/>
      <c r="J1383" s="4"/>
      <c r="K1383" s="4"/>
      <c r="L1383" s="4"/>
      <c r="M1383" s="4"/>
      <c r="N1383" s="4"/>
      <c r="O1383" s="4"/>
    </row>
    <row r="1384" spans="4:15">
      <c r="D1384" s="4"/>
      <c r="J1384" s="4"/>
      <c r="K1384" s="4"/>
      <c r="L1384" s="4"/>
      <c r="M1384" s="4"/>
      <c r="N1384" s="4"/>
      <c r="O1384" s="4"/>
    </row>
    <row r="1385" spans="4:15">
      <c r="D1385" s="4"/>
      <c r="J1385" s="4"/>
      <c r="K1385" s="4"/>
      <c r="L1385" s="4"/>
      <c r="M1385" s="4"/>
      <c r="N1385" s="4"/>
      <c r="O1385" s="4"/>
    </row>
    <row r="1386" spans="4:15">
      <c r="D1386" s="2"/>
      <c r="J1386" s="2"/>
      <c r="K1386" s="2"/>
      <c r="L1386" s="2"/>
      <c r="M1386" s="2"/>
      <c r="N1386" s="2"/>
      <c r="O1386" s="2"/>
    </row>
    <row r="1387" spans="4:15">
      <c r="D1387" s="2"/>
      <c r="J1387" s="2"/>
      <c r="K1387" s="2"/>
      <c r="L1387" s="2"/>
      <c r="M1387" s="2"/>
      <c r="N1387" s="2"/>
      <c r="O1387" s="2"/>
    </row>
    <row r="1388" spans="4:15">
      <c r="D1388" s="4"/>
      <c r="J1388" s="4"/>
      <c r="K1388" s="4"/>
      <c r="L1388" s="4"/>
      <c r="M1388" s="4"/>
      <c r="N1388" s="4"/>
      <c r="O1388" s="4"/>
    </row>
    <row r="1389" spans="4:15">
      <c r="D1389" s="2"/>
      <c r="J1389" s="2"/>
      <c r="K1389" s="2"/>
      <c r="L1389" s="2"/>
      <c r="M1389" s="2"/>
      <c r="N1389" s="2"/>
      <c r="O1389" s="2"/>
    </row>
    <row r="1390" spans="4:15">
      <c r="D1390" s="2"/>
      <c r="J1390" s="2"/>
      <c r="K1390" s="2"/>
      <c r="L1390" s="2"/>
      <c r="M1390" s="2"/>
      <c r="N1390" s="2"/>
      <c r="O1390" s="2"/>
    </row>
    <row r="1391" spans="4:15">
      <c r="D1391" s="2"/>
      <c r="J1391" s="2"/>
      <c r="K1391" s="2"/>
      <c r="L1391" s="2"/>
      <c r="M1391" s="2"/>
      <c r="N1391" s="2"/>
      <c r="O1391" s="2"/>
    </row>
    <row r="1392" spans="4:15">
      <c r="D1392" s="2"/>
      <c r="J1392" s="2"/>
      <c r="K1392" s="2"/>
      <c r="L1392" s="2"/>
      <c r="M1392" s="2"/>
      <c r="N1392" s="2"/>
      <c r="O1392" s="2"/>
    </row>
    <row r="1393" spans="4:15">
      <c r="D1393" s="4"/>
      <c r="J1393" s="4"/>
      <c r="K1393" s="4"/>
      <c r="L1393" s="4"/>
      <c r="M1393" s="4"/>
      <c r="N1393" s="4"/>
      <c r="O1393" s="4"/>
    </row>
    <row r="1394" spans="4:15">
      <c r="D1394" s="4"/>
      <c r="J1394" s="4"/>
      <c r="K1394" s="4"/>
      <c r="L1394" s="4"/>
      <c r="M1394" s="4"/>
      <c r="N1394" s="4"/>
      <c r="O1394" s="4"/>
    </row>
    <row r="1395" spans="4:15">
      <c r="D1395" s="4"/>
      <c r="J1395" s="4"/>
      <c r="K1395" s="4"/>
      <c r="L1395" s="4"/>
      <c r="M1395" s="4"/>
      <c r="N1395" s="4"/>
      <c r="O1395" s="4"/>
    </row>
    <row r="1396" spans="4:15">
      <c r="D1396" s="4"/>
      <c r="J1396" s="4"/>
      <c r="K1396" s="4"/>
      <c r="L1396" s="4"/>
      <c r="M1396" s="4"/>
      <c r="N1396" s="4"/>
      <c r="O1396" s="4"/>
    </row>
    <row r="1397" spans="4:15">
      <c r="D1397" s="4"/>
      <c r="J1397" s="4"/>
      <c r="K1397" s="4"/>
      <c r="L1397" s="4"/>
      <c r="M1397" s="4"/>
      <c r="N1397" s="4"/>
      <c r="O1397" s="4"/>
    </row>
    <row r="1398" spans="4:15">
      <c r="D1398" s="4"/>
      <c r="J1398" s="4"/>
      <c r="K1398" s="3"/>
      <c r="L1398" s="4"/>
      <c r="M1398" s="4"/>
      <c r="N1398" s="4"/>
      <c r="O1398" s="4"/>
    </row>
    <row r="1399" spans="4:15">
      <c r="D1399" s="4"/>
      <c r="J1399" s="4"/>
      <c r="K1399" s="4"/>
      <c r="L1399" s="4"/>
      <c r="M1399" s="4"/>
      <c r="N1399" s="4"/>
      <c r="O1399" s="4"/>
    </row>
    <row r="1400" spans="4:15">
      <c r="D1400" s="4"/>
      <c r="J1400" s="4"/>
      <c r="K1400" s="4"/>
      <c r="L1400" s="4"/>
      <c r="M1400" s="4"/>
      <c r="N1400" s="4"/>
      <c r="O1400" s="4"/>
    </row>
    <row r="1401" spans="4:15">
      <c r="D1401" s="2"/>
      <c r="J1401" s="2"/>
      <c r="K1401" s="2"/>
      <c r="L1401" s="2"/>
      <c r="M1401" s="2"/>
      <c r="N1401" s="2"/>
      <c r="O1401" s="2"/>
    </row>
    <row r="1402" spans="4:15">
      <c r="D1402" s="2"/>
      <c r="J1402" s="2"/>
      <c r="K1402" s="2"/>
      <c r="L1402" s="2"/>
      <c r="M1402" s="2"/>
      <c r="N1402" s="2"/>
      <c r="O1402" s="2"/>
    </row>
    <row r="1403" spans="4:15">
      <c r="D1403" s="2"/>
      <c r="J1403" s="2"/>
      <c r="K1403" s="2"/>
      <c r="L1403" s="2"/>
      <c r="M1403" s="2"/>
      <c r="N1403" s="2"/>
      <c r="O1403" s="2"/>
    </row>
    <row r="1404" spans="4:15">
      <c r="D1404" s="4"/>
      <c r="J1404" s="4"/>
      <c r="K1404" s="4"/>
      <c r="L1404" s="4"/>
      <c r="M1404" s="4"/>
      <c r="N1404" s="4"/>
      <c r="O1404" s="4"/>
    </row>
    <row r="1405" spans="4:15">
      <c r="D1405" s="4"/>
      <c r="J1405" s="4"/>
      <c r="K1405" s="4"/>
      <c r="L1405" s="4"/>
      <c r="M1405" s="4"/>
      <c r="N1405" s="4"/>
      <c r="O1405" s="4"/>
    </row>
    <row r="1406" spans="4:15">
      <c r="D1406" s="4"/>
      <c r="J1406" s="4"/>
      <c r="K1406" s="4"/>
      <c r="L1406" s="4"/>
      <c r="M1406" s="4"/>
      <c r="N1406" s="4"/>
      <c r="O1406" s="4"/>
    </row>
    <row r="1407" spans="4:15">
      <c r="D1407" s="2"/>
      <c r="J1407" s="2"/>
      <c r="K1407" s="2"/>
      <c r="L1407" s="2"/>
      <c r="M1407" s="2"/>
      <c r="N1407" s="2"/>
      <c r="O1407" s="2"/>
    </row>
    <row r="1408" spans="4:15">
      <c r="D1408" s="2"/>
      <c r="J1408" s="2"/>
      <c r="K1408" s="2"/>
      <c r="L1408" s="2"/>
      <c r="M1408" s="2"/>
      <c r="N1408" s="2"/>
      <c r="O1408" s="2"/>
    </row>
    <row r="1409" spans="4:15">
      <c r="D1409" s="4"/>
      <c r="J1409" s="4"/>
      <c r="K1409" s="4"/>
      <c r="L1409" s="4"/>
      <c r="M1409" s="4"/>
      <c r="N1409" s="4"/>
      <c r="O1409" s="4"/>
    </row>
    <row r="1410" spans="4:15">
      <c r="D1410" s="2"/>
      <c r="J1410" s="2"/>
      <c r="K1410" s="2"/>
      <c r="L1410" s="2"/>
      <c r="M1410" s="2"/>
      <c r="N1410" s="2"/>
      <c r="O1410" s="2"/>
    </row>
    <row r="1411" spans="4:15">
      <c r="D1411" s="2"/>
      <c r="J1411" s="2"/>
      <c r="K1411" s="2"/>
      <c r="L1411" s="2"/>
      <c r="M1411" s="2"/>
      <c r="N1411" s="2"/>
      <c r="O1411" s="2"/>
    </row>
    <row r="1412" spans="4:15">
      <c r="D1412" s="2"/>
      <c r="J1412" s="2"/>
      <c r="K1412" s="2"/>
      <c r="L1412" s="2"/>
      <c r="M1412" s="2"/>
      <c r="N1412" s="2"/>
      <c r="O1412" s="2"/>
    </row>
    <row r="1413" spans="4:15">
      <c r="D1413" s="4"/>
      <c r="J1413" s="4"/>
      <c r="K1413" s="4"/>
      <c r="L1413" s="4"/>
      <c r="M1413" s="4"/>
      <c r="N1413" s="4"/>
      <c r="O1413" s="4"/>
    </row>
    <row r="1414" spans="4:15">
      <c r="D1414" s="4"/>
      <c r="J1414" s="4"/>
      <c r="K1414" s="4"/>
      <c r="L1414" s="4"/>
      <c r="M1414" s="4"/>
      <c r="N1414" s="4"/>
      <c r="O1414" s="4"/>
    </row>
    <row r="1415" spans="4:15">
      <c r="D1415" s="2"/>
      <c r="J1415" s="2"/>
      <c r="K1415" s="2"/>
      <c r="L1415" s="2"/>
      <c r="M1415" s="2"/>
      <c r="N1415" s="2"/>
      <c r="O1415" s="2"/>
    </row>
    <row r="1416" spans="4:15">
      <c r="D1416" s="2"/>
      <c r="J1416" s="2"/>
      <c r="K1416" s="2"/>
      <c r="L1416" s="2"/>
      <c r="M1416" s="2"/>
      <c r="N1416" s="2"/>
      <c r="O1416" s="2"/>
    </row>
    <row r="1417" spans="4:15">
      <c r="D1417" s="4"/>
      <c r="J1417" s="4"/>
      <c r="K1417" s="4"/>
      <c r="L1417" s="4"/>
      <c r="M1417" s="4"/>
      <c r="N1417" s="4"/>
      <c r="O1417" s="4"/>
    </row>
    <row r="1418" spans="4:15">
      <c r="D1418" s="4"/>
      <c r="J1418" s="4"/>
      <c r="K1418" s="4"/>
      <c r="L1418" s="4"/>
      <c r="M1418" s="4"/>
      <c r="N1418" s="4"/>
      <c r="O1418" s="4"/>
    </row>
    <row r="1419" spans="4:15">
      <c r="D1419" s="2"/>
      <c r="J1419" s="2"/>
      <c r="K1419" s="2"/>
      <c r="L1419" s="2"/>
      <c r="M1419" s="2"/>
      <c r="N1419" s="2"/>
      <c r="O1419" s="2"/>
    </row>
    <row r="1420" spans="4:15">
      <c r="D1420" s="2"/>
      <c r="J1420" s="2"/>
      <c r="K1420" s="2"/>
      <c r="L1420" s="2"/>
      <c r="M1420" s="2"/>
      <c r="N1420" s="2"/>
      <c r="O1420" s="2"/>
    </row>
    <row r="1421" spans="4:15">
      <c r="D1421" s="4"/>
      <c r="J1421" s="4"/>
      <c r="K1421" s="4"/>
      <c r="L1421" s="4"/>
      <c r="M1421" s="4"/>
      <c r="N1421" s="4"/>
      <c r="O1421" s="4"/>
    </row>
    <row r="1422" spans="4:15">
      <c r="D1422" s="2"/>
      <c r="J1422" s="2"/>
      <c r="K1422" s="2"/>
      <c r="L1422" s="2"/>
      <c r="M1422" s="2"/>
      <c r="N1422" s="2"/>
      <c r="O1422" s="2"/>
    </row>
    <row r="1423" spans="4:15">
      <c r="D1423" s="2"/>
      <c r="J1423" s="2"/>
      <c r="K1423" s="2"/>
      <c r="L1423" s="2"/>
      <c r="M1423" s="2"/>
      <c r="N1423" s="2"/>
      <c r="O1423" s="2"/>
    </row>
    <row r="1424" spans="4:15">
      <c r="D1424" s="2"/>
      <c r="J1424" s="2"/>
      <c r="K1424" s="2"/>
      <c r="L1424" s="2"/>
      <c r="M1424" s="2"/>
      <c r="N1424" s="2"/>
      <c r="O1424" s="2"/>
    </row>
    <row r="1425" spans="4:15">
      <c r="D1425" s="2"/>
      <c r="J1425" s="2"/>
      <c r="K1425" s="2"/>
      <c r="L1425" s="2"/>
      <c r="M1425" s="2"/>
      <c r="N1425" s="2"/>
      <c r="O1425" s="2"/>
    </row>
    <row r="1426" spans="4:15">
      <c r="D1426" s="4"/>
      <c r="J1426" s="4"/>
      <c r="K1426" s="4"/>
      <c r="L1426" s="4"/>
      <c r="M1426" s="4"/>
      <c r="N1426" s="4"/>
      <c r="O1426" s="4"/>
    </row>
    <row r="1427" spans="4:15">
      <c r="D1427" s="2"/>
      <c r="J1427" s="2"/>
      <c r="K1427" s="2"/>
      <c r="L1427" s="2"/>
      <c r="M1427" s="2"/>
      <c r="N1427" s="2"/>
      <c r="O1427" s="2"/>
    </row>
    <row r="1428" spans="4:15">
      <c r="D1428" s="2"/>
      <c r="J1428" s="2"/>
      <c r="K1428" s="2"/>
      <c r="L1428" s="2"/>
      <c r="M1428" s="2"/>
      <c r="N1428" s="2"/>
      <c r="O1428" s="2"/>
    </row>
    <row r="1429" spans="4:15">
      <c r="D1429" s="2"/>
      <c r="J1429" s="2"/>
      <c r="K1429" s="2"/>
      <c r="L1429" s="2"/>
      <c r="M1429" s="2"/>
      <c r="N1429" s="2"/>
      <c r="O1429" s="2"/>
    </row>
    <row r="1430" spans="4:15">
      <c r="D1430" s="4"/>
      <c r="J1430" s="4"/>
      <c r="K1430" s="4"/>
      <c r="L1430" s="4"/>
      <c r="M1430" s="4"/>
      <c r="N1430" s="4"/>
      <c r="O1430" s="4"/>
    </row>
    <row r="1431" spans="4:15">
      <c r="D1431" s="4"/>
      <c r="J1431" s="4"/>
      <c r="K1431" s="4"/>
      <c r="L1431" s="4"/>
      <c r="M1431" s="4"/>
      <c r="N1431" s="4"/>
      <c r="O1431" s="4"/>
    </row>
    <row r="1432" spans="4:15">
      <c r="D1432" s="2"/>
      <c r="J1432" s="2"/>
      <c r="K1432" s="2"/>
      <c r="L1432" s="2"/>
      <c r="M1432" s="2"/>
      <c r="N1432" s="2"/>
      <c r="O1432" s="2"/>
    </row>
    <row r="1433" spans="4:15">
      <c r="D1433" s="2"/>
      <c r="J1433" s="2"/>
      <c r="K1433" s="2"/>
      <c r="L1433" s="2"/>
      <c r="M1433" s="2"/>
      <c r="N1433" s="2"/>
      <c r="O1433" s="2"/>
    </row>
    <row r="1434" spans="4:15">
      <c r="D1434" s="4"/>
      <c r="J1434" s="4"/>
      <c r="K1434" s="4"/>
      <c r="L1434" s="4"/>
      <c r="M1434" s="4"/>
      <c r="N1434" s="4"/>
      <c r="O1434" s="4"/>
    </row>
    <row r="1435" spans="4:15">
      <c r="D1435" s="2"/>
      <c r="J1435" s="2"/>
      <c r="K1435" s="2"/>
      <c r="L1435" s="2"/>
      <c r="M1435" s="2"/>
      <c r="N1435" s="2"/>
      <c r="O1435" s="2"/>
    </row>
    <row r="1436" spans="4:15">
      <c r="D1436" s="2"/>
      <c r="J1436" s="2"/>
      <c r="K1436" s="2"/>
      <c r="L1436" s="2"/>
      <c r="M1436" s="2"/>
      <c r="N1436" s="2"/>
      <c r="O1436" s="2"/>
    </row>
    <row r="1437" spans="4:15">
      <c r="D1437" s="4"/>
      <c r="J1437" s="4"/>
      <c r="K1437" s="4"/>
      <c r="L1437" s="4"/>
      <c r="M1437" s="4"/>
      <c r="N1437" s="4"/>
      <c r="O1437" s="4"/>
    </row>
    <row r="1438" spans="4:15">
      <c r="D1438" s="2"/>
      <c r="J1438" s="2"/>
      <c r="K1438" s="2"/>
      <c r="L1438" s="2"/>
      <c r="M1438" s="2"/>
      <c r="N1438" s="2"/>
      <c r="O1438" s="2"/>
    </row>
    <row r="1439" spans="4:15">
      <c r="D1439" s="2"/>
      <c r="J1439" s="2"/>
      <c r="K1439" s="2"/>
      <c r="L1439" s="2"/>
      <c r="M1439" s="2"/>
      <c r="N1439" s="2"/>
      <c r="O1439" s="2"/>
    </row>
    <row r="1440" spans="4:15">
      <c r="D1440" s="2"/>
      <c r="J1440" s="2"/>
      <c r="K1440" s="2"/>
      <c r="L1440" s="2"/>
      <c r="M1440" s="2"/>
      <c r="N1440" s="2"/>
      <c r="O1440" s="2"/>
    </row>
    <row r="1441" spans="4:15">
      <c r="D1441" s="2"/>
      <c r="J1441" s="2"/>
      <c r="K1441" s="2"/>
      <c r="L1441" s="2"/>
      <c r="M1441" s="2"/>
      <c r="N1441" s="2"/>
      <c r="O1441" s="2"/>
    </row>
    <row r="1442" spans="4:15">
      <c r="D1442" s="4"/>
      <c r="J1442" s="4"/>
      <c r="K1442" s="4"/>
      <c r="L1442" s="4"/>
      <c r="M1442" s="4"/>
      <c r="N1442" s="4"/>
      <c r="O1442" s="4"/>
    </row>
    <row r="1443" spans="4:15">
      <c r="D1443" s="4"/>
      <c r="J1443" s="4"/>
      <c r="K1443" s="4"/>
      <c r="L1443" s="4"/>
      <c r="M1443" s="4"/>
      <c r="N1443" s="4"/>
      <c r="O1443" s="4"/>
    </row>
    <row r="1444" spans="4:15">
      <c r="D1444" s="4"/>
      <c r="J1444" s="4"/>
      <c r="K1444" s="4"/>
      <c r="L1444" s="4"/>
      <c r="M1444" s="4"/>
      <c r="N1444" s="4"/>
      <c r="O1444" s="4"/>
    </row>
    <row r="1445" spans="4:15">
      <c r="D1445" s="2"/>
      <c r="J1445" s="2"/>
      <c r="K1445" s="2"/>
      <c r="L1445" s="2"/>
      <c r="M1445" s="2"/>
      <c r="N1445" s="2"/>
      <c r="O1445" s="2"/>
    </row>
    <row r="1446" spans="4:15">
      <c r="D1446" s="2"/>
      <c r="J1446" s="2"/>
      <c r="K1446" s="2"/>
      <c r="L1446" s="2"/>
      <c r="M1446" s="2"/>
      <c r="N1446" s="2"/>
      <c r="O1446" s="2"/>
    </row>
    <row r="1447" spans="4:15">
      <c r="D1447" s="4"/>
      <c r="J1447" s="4"/>
      <c r="K1447" s="4"/>
      <c r="L1447" s="4"/>
      <c r="M1447" s="4"/>
      <c r="N1447" s="4"/>
      <c r="O1447" s="4"/>
    </row>
    <row r="1448" spans="4:15">
      <c r="D1448" s="2"/>
      <c r="J1448" s="2"/>
      <c r="K1448" s="2"/>
      <c r="L1448" s="2"/>
      <c r="M1448" s="2"/>
      <c r="N1448" s="2"/>
      <c r="O1448" s="2"/>
    </row>
    <row r="1449" spans="4:15">
      <c r="D1449" s="2"/>
      <c r="J1449" s="2"/>
      <c r="K1449" s="2"/>
      <c r="L1449" s="2"/>
      <c r="M1449" s="2"/>
      <c r="N1449" s="2"/>
      <c r="O1449" s="2"/>
    </row>
    <row r="1450" spans="4:15">
      <c r="D1450" s="2"/>
      <c r="J1450" s="2"/>
      <c r="K1450" s="2"/>
      <c r="L1450" s="2"/>
      <c r="M1450" s="2"/>
      <c r="N1450" s="2"/>
      <c r="O1450" s="2"/>
    </row>
    <row r="1451" spans="4:15">
      <c r="D1451" s="4"/>
      <c r="J1451" s="4"/>
      <c r="K1451" s="4"/>
      <c r="L1451" s="4"/>
      <c r="M1451" s="4"/>
      <c r="N1451" s="4"/>
      <c r="O1451" s="4"/>
    </row>
    <row r="1452" spans="4:15">
      <c r="D1452" s="2"/>
      <c r="J1452" s="2"/>
      <c r="K1452" s="2"/>
      <c r="L1452" s="2"/>
      <c r="M1452" s="2"/>
      <c r="N1452" s="2"/>
      <c r="O1452" s="2"/>
    </row>
    <row r="1453" spans="4:15">
      <c r="D1453" s="2"/>
      <c r="J1453" s="2"/>
      <c r="K1453" s="2"/>
      <c r="L1453" s="2"/>
      <c r="M1453" s="2"/>
      <c r="N1453" s="2"/>
      <c r="O1453" s="2"/>
    </row>
    <row r="1454" spans="4:15">
      <c r="D1454" s="4"/>
      <c r="J1454" s="4"/>
      <c r="K1454" s="4"/>
      <c r="L1454" s="4"/>
      <c r="M1454" s="4"/>
      <c r="N1454" s="4"/>
      <c r="O1454" s="4"/>
    </row>
    <row r="1455" spans="4:15">
      <c r="D1455" s="4"/>
      <c r="J1455" s="4"/>
      <c r="K1455" s="4"/>
      <c r="L1455" s="4"/>
      <c r="M1455" s="4"/>
      <c r="N1455" s="4"/>
      <c r="O1455" s="4"/>
    </row>
    <row r="1456" spans="4:15">
      <c r="D1456" s="2"/>
      <c r="J1456" s="2"/>
      <c r="K1456" s="2"/>
      <c r="L1456" s="2"/>
      <c r="M1456" s="2"/>
      <c r="N1456" s="2"/>
      <c r="O1456" s="2"/>
    </row>
    <row r="1457" spans="4:15">
      <c r="D1457" s="2"/>
      <c r="J1457" s="2"/>
      <c r="K1457" s="2"/>
      <c r="L1457" s="2"/>
      <c r="M1457" s="2"/>
      <c r="N1457" s="2"/>
      <c r="O1457" s="2"/>
    </row>
    <row r="1458" spans="4:15">
      <c r="D1458" s="4"/>
      <c r="J1458" s="4"/>
      <c r="K1458" s="4"/>
      <c r="L1458" s="4"/>
      <c r="M1458" s="4"/>
      <c r="N1458" s="4"/>
      <c r="O1458" s="4"/>
    </row>
    <row r="1459" spans="4:15">
      <c r="D1459" s="4"/>
      <c r="J1459" s="4"/>
      <c r="K1459" s="4"/>
      <c r="L1459" s="4"/>
      <c r="M1459" s="4"/>
      <c r="N1459" s="4"/>
      <c r="O1459" s="4"/>
    </row>
    <row r="1460" spans="4:15">
      <c r="D1460" s="2"/>
      <c r="J1460" s="2"/>
      <c r="K1460" s="2"/>
      <c r="L1460" s="2"/>
      <c r="M1460" s="2"/>
      <c r="N1460" s="2"/>
      <c r="O1460" s="2"/>
    </row>
    <row r="1461" spans="4:15">
      <c r="D1461" s="2"/>
      <c r="J1461" s="2"/>
      <c r="K1461" s="2"/>
      <c r="L1461" s="2"/>
      <c r="M1461" s="2"/>
      <c r="N1461" s="2"/>
      <c r="O1461" s="2"/>
    </row>
    <row r="1462" spans="4:15">
      <c r="D1462" s="4"/>
      <c r="J1462" s="4"/>
      <c r="K1462" s="4"/>
      <c r="L1462" s="4"/>
      <c r="M1462" s="4"/>
      <c r="N1462" s="4"/>
      <c r="O1462" s="4"/>
    </row>
    <row r="1463" spans="4:15">
      <c r="D1463" s="2"/>
      <c r="J1463" s="2"/>
      <c r="K1463" s="2"/>
      <c r="L1463" s="2"/>
      <c r="M1463" s="2"/>
      <c r="N1463" s="2"/>
      <c r="O1463" s="2"/>
    </row>
    <row r="1464" spans="4:15">
      <c r="D1464" s="2"/>
      <c r="J1464" s="2"/>
      <c r="K1464" s="2"/>
      <c r="L1464" s="2"/>
      <c r="M1464" s="2"/>
      <c r="N1464" s="2"/>
      <c r="O1464" s="2"/>
    </row>
    <row r="1465" spans="4:15">
      <c r="D1465" s="2"/>
      <c r="J1465" s="2"/>
      <c r="K1465" s="2"/>
      <c r="L1465" s="2"/>
      <c r="M1465" s="2"/>
      <c r="N1465" s="2"/>
      <c r="O1465" s="2"/>
    </row>
    <row r="1466" spans="4:15">
      <c r="D1466" s="2"/>
      <c r="J1466" s="2"/>
      <c r="K1466" s="2"/>
      <c r="L1466" s="2"/>
      <c r="M1466" s="2"/>
      <c r="N1466" s="2"/>
      <c r="O1466" s="2"/>
    </row>
    <row r="1467" spans="4:15">
      <c r="D1467" s="2"/>
      <c r="J1467" s="2"/>
      <c r="K1467" s="2"/>
      <c r="L1467" s="2"/>
      <c r="M1467" s="2"/>
      <c r="N1467" s="2"/>
      <c r="O1467" s="2"/>
    </row>
    <row r="1468" spans="4:15">
      <c r="D1468" s="2"/>
      <c r="J1468" s="2"/>
      <c r="K1468" s="2"/>
      <c r="L1468" s="2"/>
      <c r="M1468" s="2"/>
      <c r="N1468" s="2"/>
      <c r="O1468" s="2"/>
    </row>
    <row r="1469" spans="4:15">
      <c r="D1469" s="4"/>
      <c r="J1469" s="4"/>
      <c r="K1469" s="4"/>
      <c r="L1469" s="4"/>
      <c r="M1469" s="4"/>
      <c r="N1469" s="4"/>
      <c r="O1469" s="4"/>
    </row>
    <row r="1470" spans="4:15">
      <c r="D1470" s="2"/>
      <c r="J1470" s="2"/>
      <c r="K1470" s="2"/>
      <c r="L1470" s="2"/>
      <c r="M1470" s="2"/>
      <c r="N1470" s="2"/>
      <c r="O1470" s="2"/>
    </row>
    <row r="1471" spans="4:15">
      <c r="D1471" s="2"/>
      <c r="J1471" s="2"/>
      <c r="K1471" s="2"/>
      <c r="L1471" s="2"/>
      <c r="M1471" s="2"/>
      <c r="N1471" s="2"/>
      <c r="O1471" s="2"/>
    </row>
    <row r="1472" spans="4:15">
      <c r="D1472" s="4"/>
      <c r="J1472" s="4"/>
      <c r="K1472" s="4"/>
      <c r="L1472" s="4"/>
      <c r="M1472" s="4"/>
      <c r="N1472" s="4"/>
      <c r="O1472" s="4"/>
    </row>
    <row r="1473" spans="4:15">
      <c r="D1473" s="4"/>
      <c r="J1473" s="4"/>
      <c r="K1473" s="4"/>
      <c r="L1473" s="4"/>
      <c r="M1473" s="4"/>
      <c r="N1473" s="4"/>
      <c r="O1473" s="4"/>
    </row>
    <row r="1474" spans="4:15">
      <c r="D1474" s="4"/>
      <c r="J1474" s="4"/>
      <c r="K1474" s="4"/>
      <c r="L1474" s="4"/>
      <c r="M1474" s="4"/>
      <c r="N1474" s="4"/>
      <c r="O1474" s="4"/>
    </row>
    <row r="1475" spans="4:15">
      <c r="D1475" s="4"/>
      <c r="J1475" s="4"/>
      <c r="K1475" s="4"/>
      <c r="L1475" s="4"/>
      <c r="M1475" s="4"/>
      <c r="N1475" s="4"/>
      <c r="O1475" s="4"/>
    </row>
    <row r="1476" spans="4:15">
      <c r="D1476" s="4"/>
      <c r="J1476" s="4"/>
      <c r="K1476" s="3"/>
      <c r="L1476" s="3"/>
      <c r="M1476" s="4"/>
      <c r="N1476" s="4"/>
      <c r="O1476" s="4"/>
    </row>
    <row r="1477" spans="4:15">
      <c r="D1477" s="4"/>
      <c r="J1477" s="4"/>
      <c r="K1477" s="4"/>
      <c r="L1477" s="4"/>
      <c r="M1477" s="4"/>
      <c r="N1477" s="4"/>
      <c r="O1477" s="4"/>
    </row>
    <row r="1478" spans="4:15">
      <c r="D1478" s="4"/>
      <c r="J1478" s="4"/>
      <c r="K1478" s="4"/>
      <c r="L1478" s="4"/>
      <c r="M1478" s="4"/>
      <c r="N1478" s="4"/>
      <c r="O1478" s="4"/>
    </row>
    <row r="1479" spans="4:15">
      <c r="D1479" s="2"/>
      <c r="J1479" s="2"/>
      <c r="K1479" s="2"/>
      <c r="L1479" s="2"/>
      <c r="M1479" s="2"/>
      <c r="N1479" s="2"/>
      <c r="O1479" s="2"/>
    </row>
    <row r="1480" spans="4:15">
      <c r="D1480" s="2"/>
      <c r="J1480" s="2"/>
      <c r="K1480" s="2"/>
      <c r="L1480" s="2"/>
      <c r="M1480" s="2"/>
      <c r="N1480" s="2"/>
      <c r="O1480" s="2"/>
    </row>
    <row r="1481" spans="4:15">
      <c r="D1481" s="4"/>
      <c r="J1481" s="4"/>
      <c r="K1481" s="4"/>
      <c r="L1481" s="4"/>
      <c r="M1481" s="4"/>
      <c r="N1481" s="4"/>
      <c r="O1481" s="4"/>
    </row>
    <row r="1482" spans="4:15">
      <c r="D1482" s="2"/>
      <c r="J1482" s="2"/>
      <c r="K1482" s="2"/>
      <c r="L1482" s="2"/>
      <c r="M1482" s="2"/>
      <c r="N1482" s="2"/>
      <c r="O1482" s="2"/>
    </row>
    <row r="1483" spans="4:15">
      <c r="D1483" s="2"/>
      <c r="J1483" s="2"/>
      <c r="K1483" s="2"/>
      <c r="L1483" s="2"/>
      <c r="M1483" s="2"/>
      <c r="N1483" s="2"/>
      <c r="O1483" s="2"/>
    </row>
    <row r="1484" spans="4:15">
      <c r="D1484" s="2"/>
      <c r="J1484" s="2"/>
      <c r="K1484" s="2"/>
      <c r="L1484" s="2"/>
      <c r="M1484" s="2"/>
      <c r="N1484" s="2"/>
      <c r="O1484" s="2"/>
    </row>
    <row r="1485" spans="4:15">
      <c r="D1485" s="2"/>
      <c r="J1485" s="2"/>
      <c r="K1485" s="2"/>
      <c r="L1485" s="2"/>
      <c r="M1485" s="2"/>
      <c r="N1485" s="2"/>
      <c r="O1485" s="2"/>
    </row>
    <row r="1486" spans="4:15">
      <c r="D1486" s="2"/>
      <c r="J1486" s="2"/>
      <c r="K1486" s="2"/>
      <c r="L1486" s="2"/>
      <c r="M1486" s="2"/>
      <c r="N1486" s="2"/>
      <c r="O1486" s="2"/>
    </row>
    <row r="1487" spans="4:15">
      <c r="D1487" s="4"/>
      <c r="J1487" s="4"/>
      <c r="K1487" s="4"/>
      <c r="L1487" s="4"/>
      <c r="M1487" s="4"/>
      <c r="N1487" s="4"/>
      <c r="O1487" s="4"/>
    </row>
    <row r="1488" spans="4:15">
      <c r="D1488" s="4"/>
      <c r="J1488" s="4"/>
      <c r="K1488" s="4"/>
      <c r="L1488" s="4"/>
      <c r="M1488" s="4"/>
      <c r="N1488" s="4"/>
      <c r="O1488" s="4"/>
    </row>
    <row r="1489" spans="4:15">
      <c r="D1489" s="4"/>
      <c r="J1489" s="4"/>
      <c r="K1489" s="4"/>
      <c r="L1489" s="4"/>
      <c r="M1489" s="4"/>
      <c r="N1489" s="4"/>
      <c r="O1489" s="4"/>
    </row>
    <row r="1490" spans="4:15">
      <c r="D1490" s="2"/>
      <c r="J1490" s="2"/>
      <c r="K1490" s="2"/>
      <c r="L1490" s="2"/>
      <c r="M1490" s="2"/>
      <c r="N1490" s="2"/>
      <c r="O1490" s="2"/>
    </row>
    <row r="1491" spans="4:15">
      <c r="D1491" s="2"/>
      <c r="J1491" s="2"/>
      <c r="K1491" s="2"/>
      <c r="L1491" s="2"/>
      <c r="M1491" s="2"/>
      <c r="N1491" s="2"/>
      <c r="O1491" s="2"/>
    </row>
    <row r="1492" spans="4:15">
      <c r="D1492" s="2"/>
      <c r="J1492" s="2"/>
      <c r="K1492" s="2"/>
      <c r="L1492" s="2"/>
      <c r="M1492" s="2"/>
      <c r="N1492" s="2"/>
      <c r="O1492" s="2"/>
    </row>
    <row r="1493" spans="4:15">
      <c r="D1493" s="2"/>
      <c r="J1493" s="2"/>
      <c r="K1493" s="2"/>
      <c r="L1493" s="2"/>
      <c r="M1493" s="2"/>
      <c r="N1493" s="2"/>
      <c r="O1493" s="2"/>
    </row>
    <row r="1494" spans="4:15">
      <c r="D1494" s="2"/>
      <c r="J1494" s="2"/>
      <c r="K1494" s="2"/>
      <c r="L1494" s="2"/>
      <c r="M1494" s="2"/>
      <c r="N1494" s="2"/>
      <c r="O1494" s="2"/>
    </row>
    <row r="1495" spans="4:15">
      <c r="D1495" s="2"/>
      <c r="J1495" s="2"/>
      <c r="K1495" s="2"/>
      <c r="L1495" s="2"/>
      <c r="M1495" s="2"/>
      <c r="N1495" s="2"/>
      <c r="O1495" s="2"/>
    </row>
    <row r="1496" spans="4:15">
      <c r="D1496" s="4"/>
      <c r="J1496" s="4"/>
      <c r="K1496" s="4"/>
      <c r="L1496" s="4"/>
      <c r="M1496" s="4"/>
      <c r="N1496" s="4"/>
      <c r="O1496" s="4"/>
    </row>
    <row r="1497" spans="4:15">
      <c r="D1497" s="4"/>
      <c r="J1497" s="4"/>
      <c r="K1497" s="4"/>
      <c r="L1497" s="4"/>
      <c r="M1497" s="4"/>
      <c r="N1497" s="4"/>
      <c r="O1497" s="4"/>
    </row>
    <row r="1498" spans="4:15">
      <c r="D1498" s="4"/>
      <c r="J1498" s="4"/>
      <c r="K1498" s="4"/>
      <c r="L1498" s="4"/>
      <c r="M1498" s="4"/>
      <c r="N1498" s="4"/>
      <c r="O1498" s="4"/>
    </row>
    <row r="1499" spans="4:15">
      <c r="D1499" s="2"/>
      <c r="J1499" s="2"/>
      <c r="K1499" s="2"/>
      <c r="L1499" s="2"/>
      <c r="M1499" s="2"/>
      <c r="N1499" s="2"/>
      <c r="O1499" s="2"/>
    </row>
    <row r="1500" spans="4:15">
      <c r="D1500" s="2"/>
      <c r="J1500" s="2"/>
      <c r="K1500" s="2"/>
      <c r="L1500" s="2"/>
      <c r="M1500" s="2"/>
      <c r="N1500" s="2"/>
      <c r="O1500" s="2"/>
    </row>
    <row r="1501" spans="4:15">
      <c r="D1501" s="2"/>
      <c r="J1501" s="2"/>
      <c r="K1501" s="2"/>
      <c r="L1501" s="2"/>
      <c r="M1501" s="2"/>
      <c r="N1501" s="2"/>
      <c r="O1501" s="2"/>
    </row>
    <row r="1502" spans="4:15">
      <c r="D1502" s="4"/>
      <c r="J1502" s="4"/>
      <c r="K1502" s="4"/>
      <c r="L1502" s="4"/>
      <c r="M1502" s="4"/>
      <c r="N1502" s="4"/>
      <c r="O1502" s="4"/>
    </row>
    <row r="1503" spans="4:15">
      <c r="D1503" s="4"/>
      <c r="J1503" s="4"/>
      <c r="K1503" s="4"/>
      <c r="L1503" s="4"/>
      <c r="M1503" s="4"/>
      <c r="N1503" s="4"/>
      <c r="O1503" s="4"/>
    </row>
    <row r="1504" spans="4:15">
      <c r="D1504" s="2"/>
      <c r="J1504" s="2"/>
      <c r="K1504" s="2"/>
      <c r="L1504" s="2"/>
      <c r="M1504" s="2"/>
      <c r="N1504" s="2"/>
      <c r="O1504" s="2"/>
    </row>
    <row r="1505" spans="4:15">
      <c r="D1505" s="2"/>
      <c r="J1505" s="2"/>
      <c r="K1505" s="2"/>
      <c r="L1505" s="2"/>
      <c r="M1505" s="2"/>
      <c r="N1505" s="2"/>
      <c r="O1505" s="2"/>
    </row>
    <row r="1506" spans="4:15">
      <c r="D1506" s="2"/>
      <c r="J1506" s="2"/>
      <c r="K1506" s="2"/>
      <c r="L1506" s="2"/>
      <c r="M1506" s="2"/>
      <c r="N1506" s="2"/>
      <c r="O1506" s="2"/>
    </row>
    <row r="1507" spans="4:15">
      <c r="D1507" s="2"/>
      <c r="J1507" s="2"/>
      <c r="K1507" s="2"/>
      <c r="L1507" s="2"/>
      <c r="M1507" s="2"/>
      <c r="N1507" s="2"/>
      <c r="O1507" s="2"/>
    </row>
    <row r="1508" spans="4:15">
      <c r="D1508" s="2"/>
      <c r="J1508" s="2"/>
      <c r="K1508" s="2"/>
      <c r="L1508" s="2"/>
      <c r="M1508" s="2"/>
      <c r="N1508" s="2"/>
      <c r="O1508" s="2"/>
    </row>
    <row r="1509" spans="4:15">
      <c r="D1509" s="2"/>
      <c r="J1509" s="2"/>
      <c r="K1509" s="2"/>
      <c r="L1509" s="2"/>
      <c r="M1509" s="2"/>
      <c r="N1509" s="2"/>
      <c r="O1509" s="2"/>
    </row>
    <row r="1510" spans="4:15">
      <c r="D1510" s="4"/>
      <c r="J1510" s="4"/>
      <c r="K1510" s="4"/>
      <c r="L1510" s="4"/>
      <c r="M1510" s="4"/>
      <c r="N1510" s="4"/>
      <c r="O1510" s="4"/>
    </row>
    <row r="1511" spans="4:15">
      <c r="D1511" s="4"/>
      <c r="J1511" s="4"/>
      <c r="K1511" s="4"/>
      <c r="L1511" s="4"/>
      <c r="M1511" s="4"/>
      <c r="N1511" s="4"/>
      <c r="O1511" s="4"/>
    </row>
    <row r="1512" spans="4:15">
      <c r="D1512" s="4"/>
      <c r="J1512" s="4"/>
      <c r="K1512" s="4"/>
      <c r="L1512" s="4"/>
      <c r="M1512" s="4"/>
      <c r="N1512" s="4"/>
      <c r="O1512" s="4"/>
    </row>
    <row r="1513" spans="4:15">
      <c r="D1513" s="2"/>
      <c r="J1513" s="2"/>
      <c r="K1513" s="2"/>
      <c r="L1513" s="2"/>
      <c r="M1513" s="2"/>
      <c r="N1513" s="2"/>
      <c r="O1513" s="2"/>
    </row>
    <row r="1514" spans="4:15">
      <c r="D1514" s="2"/>
      <c r="J1514" s="2"/>
      <c r="K1514" s="2"/>
      <c r="L1514" s="2"/>
      <c r="M1514" s="2"/>
      <c r="N1514" s="2"/>
      <c r="O1514" s="2"/>
    </row>
    <row r="1515" spans="4:15">
      <c r="D1515" s="4"/>
      <c r="J1515" s="4"/>
      <c r="K1515" s="4"/>
      <c r="L1515" s="4"/>
      <c r="M1515" s="4"/>
      <c r="N1515" s="4"/>
      <c r="O1515" s="4"/>
    </row>
    <row r="1516" spans="4:15">
      <c r="D1516" s="2"/>
      <c r="J1516" s="2"/>
      <c r="K1516" s="2"/>
      <c r="L1516" s="2"/>
      <c r="M1516" s="2"/>
      <c r="N1516" s="2"/>
      <c r="O1516" s="2"/>
    </row>
    <row r="1517" spans="4:15">
      <c r="D1517" s="2"/>
      <c r="J1517" s="2"/>
      <c r="K1517" s="2"/>
      <c r="L1517" s="2"/>
      <c r="M1517" s="2"/>
      <c r="N1517" s="2"/>
      <c r="O1517" s="2"/>
    </row>
    <row r="1518" spans="4:15">
      <c r="D1518" s="2"/>
      <c r="J1518" s="2"/>
      <c r="K1518" s="2"/>
      <c r="L1518" s="2"/>
      <c r="M1518" s="2"/>
      <c r="N1518" s="2"/>
      <c r="O1518" s="2"/>
    </row>
    <row r="1519" spans="4:15">
      <c r="D1519" s="4"/>
      <c r="J1519" s="4"/>
      <c r="K1519" s="4"/>
      <c r="L1519" s="4"/>
      <c r="M1519" s="4"/>
      <c r="N1519" s="4"/>
      <c r="O1519" s="4"/>
    </row>
    <row r="1520" spans="4:15">
      <c r="D1520" s="4"/>
      <c r="J1520" s="4"/>
      <c r="K1520" s="4"/>
      <c r="L1520" s="4"/>
      <c r="M1520" s="4"/>
      <c r="N1520" s="4"/>
      <c r="O1520" s="4"/>
    </row>
    <row r="1521" spans="4:15">
      <c r="D1521" s="2"/>
      <c r="J1521" s="2"/>
      <c r="K1521" s="2"/>
      <c r="L1521" s="2"/>
      <c r="M1521" s="2"/>
      <c r="N1521" s="2"/>
      <c r="O1521" s="2"/>
    </row>
    <row r="1522" spans="4:15">
      <c r="D1522" s="2"/>
      <c r="J1522" s="2"/>
      <c r="K1522" s="2"/>
      <c r="L1522" s="2"/>
      <c r="M1522" s="2"/>
      <c r="N1522" s="2"/>
      <c r="O1522" s="2"/>
    </row>
    <row r="1523" spans="4:15">
      <c r="D1523" s="2"/>
      <c r="J1523" s="2"/>
      <c r="K1523" s="2"/>
      <c r="L1523" s="2"/>
      <c r="M1523" s="2"/>
      <c r="N1523" s="2"/>
      <c r="O1523" s="2"/>
    </row>
    <row r="1524" spans="4:15">
      <c r="D1524" s="2"/>
      <c r="J1524" s="2"/>
      <c r="K1524" s="2"/>
      <c r="L1524" s="2"/>
      <c r="M1524" s="2"/>
      <c r="N1524" s="2"/>
      <c r="O1524" s="2"/>
    </row>
    <row r="1525" spans="4:15">
      <c r="D1525" s="2"/>
      <c r="J1525" s="2"/>
      <c r="K1525" s="2"/>
      <c r="L1525" s="2"/>
      <c r="M1525" s="2"/>
      <c r="N1525" s="2"/>
      <c r="O1525" s="2"/>
    </row>
    <row r="1526" spans="4:15">
      <c r="D1526" s="2"/>
      <c r="J1526" s="2"/>
      <c r="K1526" s="2"/>
      <c r="L1526" s="2"/>
      <c r="M1526" s="2"/>
      <c r="N1526" s="2"/>
      <c r="O1526" s="2"/>
    </row>
    <row r="1527" spans="4:15">
      <c r="D1527" s="4"/>
      <c r="J1527" s="4"/>
      <c r="K1527" s="4"/>
      <c r="L1527" s="4"/>
      <c r="M1527" s="4"/>
      <c r="N1527" s="4"/>
      <c r="O1527" s="4"/>
    </row>
    <row r="1528" spans="4:15">
      <c r="D1528" s="2"/>
      <c r="J1528" s="2"/>
      <c r="K1528" s="2"/>
      <c r="L1528" s="2"/>
      <c r="M1528" s="2"/>
      <c r="N1528" s="2"/>
      <c r="O1528" s="2"/>
    </row>
    <row r="1529" spans="4:15">
      <c r="D1529" s="2"/>
      <c r="J1529" s="2"/>
      <c r="K1529" s="2"/>
      <c r="L1529" s="2"/>
      <c r="M1529" s="2"/>
      <c r="N1529" s="2"/>
      <c r="O1529" s="2"/>
    </row>
    <row r="1530" spans="4:15">
      <c r="D1530" s="2"/>
      <c r="J1530" s="2"/>
      <c r="K1530" s="2"/>
      <c r="L1530" s="2"/>
      <c r="M1530" s="2"/>
      <c r="N1530" s="2"/>
      <c r="O1530" s="2"/>
    </row>
    <row r="1531" spans="4:15">
      <c r="D1531" s="2"/>
      <c r="J1531" s="2"/>
      <c r="K1531" s="2"/>
      <c r="L1531" s="2"/>
      <c r="M1531" s="2"/>
      <c r="N1531" s="2"/>
      <c r="O1531" s="2"/>
    </row>
    <row r="1532" spans="4:15">
      <c r="D1532" s="2"/>
      <c r="J1532" s="2"/>
      <c r="K1532" s="2"/>
      <c r="L1532" s="2"/>
      <c r="M1532" s="2"/>
      <c r="N1532" s="2"/>
      <c r="O1532" s="2"/>
    </row>
    <row r="1533" spans="4:15">
      <c r="D1533" s="2"/>
      <c r="J1533" s="2"/>
      <c r="K1533" s="2"/>
      <c r="L1533" s="2"/>
      <c r="M1533" s="2"/>
      <c r="N1533" s="2"/>
      <c r="O1533" s="2"/>
    </row>
    <row r="1534" spans="4:15">
      <c r="D1534" s="2"/>
      <c r="J1534" s="2"/>
      <c r="K1534" s="2"/>
      <c r="L1534" s="2"/>
      <c r="M1534" s="2"/>
      <c r="N1534" s="2"/>
      <c r="O1534" s="2"/>
    </row>
    <row r="1535" spans="4:15">
      <c r="D1535" s="4"/>
      <c r="J1535" s="4"/>
      <c r="K1535" s="4"/>
      <c r="L1535" s="4"/>
      <c r="M1535" s="4"/>
      <c r="N1535" s="4"/>
      <c r="O1535" s="4"/>
    </row>
    <row r="1536" spans="4:15">
      <c r="D1536" s="2"/>
      <c r="J1536" s="2"/>
      <c r="K1536" s="2"/>
      <c r="L1536" s="2"/>
      <c r="M1536" s="2"/>
      <c r="N1536" s="2"/>
      <c r="O1536" s="2"/>
    </row>
    <row r="1537" spans="4:15">
      <c r="D1537" s="2"/>
      <c r="J1537" s="2"/>
      <c r="K1537" s="2"/>
      <c r="L1537" s="2"/>
      <c r="M1537" s="2"/>
      <c r="N1537" s="2"/>
      <c r="O1537" s="2"/>
    </row>
    <row r="1538" spans="4:15">
      <c r="D1538" s="2"/>
      <c r="J1538" s="2"/>
      <c r="K1538" s="2"/>
      <c r="L1538" s="2"/>
      <c r="M1538" s="2"/>
      <c r="N1538" s="2"/>
      <c r="O1538" s="2"/>
    </row>
    <row r="1539" spans="4:15">
      <c r="D1539" s="2"/>
      <c r="J1539" s="2"/>
      <c r="K1539" s="2"/>
      <c r="L1539" s="2"/>
      <c r="M1539" s="2"/>
      <c r="N1539" s="2"/>
      <c r="O1539" s="2"/>
    </row>
    <row r="1540" spans="4:15">
      <c r="D1540" s="2"/>
      <c r="J1540" s="2"/>
      <c r="K1540" s="2"/>
      <c r="L1540" s="2"/>
      <c r="M1540" s="2"/>
      <c r="N1540" s="2"/>
      <c r="O1540" s="2"/>
    </row>
    <row r="1541" spans="4:15">
      <c r="D1541" s="2"/>
      <c r="J1541" s="2"/>
      <c r="K1541" s="2"/>
      <c r="L1541" s="2"/>
      <c r="M1541" s="2"/>
      <c r="N1541" s="2"/>
      <c r="O1541" s="2"/>
    </row>
    <row r="1542" spans="4:15">
      <c r="D1542" s="2"/>
      <c r="J1542" s="2"/>
      <c r="K1542" s="2"/>
      <c r="L1542" s="2"/>
      <c r="M1542" s="2"/>
      <c r="N1542" s="2"/>
      <c r="O1542" s="2"/>
    </row>
    <row r="1543" spans="4:15">
      <c r="D1543" s="2"/>
      <c r="J1543" s="2"/>
      <c r="K1543" s="2"/>
      <c r="L1543" s="2"/>
      <c r="M1543" s="2"/>
      <c r="N1543" s="2"/>
      <c r="O1543" s="2"/>
    </row>
    <row r="1544" spans="4:15">
      <c r="D1544" s="2"/>
      <c r="J1544" s="2"/>
      <c r="K1544" s="2"/>
      <c r="L1544" s="2"/>
      <c r="M1544" s="2"/>
      <c r="N1544" s="2"/>
      <c r="O1544" s="2"/>
    </row>
    <row r="1545" spans="4:15">
      <c r="D1545" s="4"/>
      <c r="J1545" s="4"/>
      <c r="K1545" s="4"/>
      <c r="L1545" s="4"/>
      <c r="M1545" s="4"/>
      <c r="N1545" s="4"/>
      <c r="O1545" s="4"/>
    </row>
    <row r="1546" spans="4:15">
      <c r="D1546" s="2"/>
      <c r="J1546" s="2"/>
      <c r="K1546" s="2"/>
      <c r="L1546" s="2"/>
      <c r="M1546" s="2"/>
      <c r="N1546" s="2"/>
      <c r="O1546" s="2"/>
    </row>
    <row r="1547" spans="4:15">
      <c r="D1547" s="2"/>
      <c r="J1547" s="2"/>
      <c r="K1547" s="2"/>
      <c r="L1547" s="2"/>
      <c r="M1547" s="2"/>
      <c r="N1547" s="2"/>
      <c r="O1547" s="2"/>
    </row>
    <row r="1548" spans="4:15">
      <c r="D1548" s="4"/>
      <c r="J1548" s="4"/>
      <c r="K1548" s="4"/>
      <c r="L1548" s="4"/>
      <c r="M1548" s="4"/>
      <c r="N1548" s="4"/>
      <c r="O1548" s="4"/>
    </row>
    <row r="1549" spans="4:15">
      <c r="D1549" s="2"/>
      <c r="J1549" s="2"/>
      <c r="K1549" s="2"/>
      <c r="L1549" s="2"/>
      <c r="M1549" s="2"/>
      <c r="N1549" s="2"/>
      <c r="O1549" s="2"/>
    </row>
    <row r="1550" spans="4:15">
      <c r="D1550" s="2"/>
      <c r="J1550" s="2"/>
      <c r="K1550" s="2"/>
      <c r="L1550" s="2"/>
      <c r="M1550" s="2"/>
      <c r="N1550" s="2"/>
      <c r="O1550" s="2"/>
    </row>
    <row r="1551" spans="4:15">
      <c r="D1551" s="4"/>
      <c r="J1551" s="4"/>
      <c r="K1551" s="4"/>
      <c r="L1551" s="4"/>
      <c r="M1551" s="4"/>
      <c r="N1551" s="4"/>
      <c r="O1551" s="4"/>
    </row>
    <row r="1552" spans="4:15">
      <c r="D1552" s="4"/>
      <c r="J1552" s="4"/>
      <c r="K1552" s="4"/>
      <c r="L1552" s="4"/>
      <c r="M1552" s="4"/>
      <c r="N1552" s="4"/>
      <c r="O1552" s="4"/>
    </row>
    <row r="1553" spans="4:15">
      <c r="D1553" s="4"/>
      <c r="J1553" s="4"/>
      <c r="K1553" s="4"/>
      <c r="L1553" s="4"/>
      <c r="M1553" s="4"/>
      <c r="N1553" s="4"/>
      <c r="O1553" s="4"/>
    </row>
    <row r="1554" spans="4:15">
      <c r="D1554" s="2"/>
      <c r="J1554" s="2"/>
      <c r="K1554" s="2"/>
      <c r="L1554" s="2"/>
      <c r="M1554" s="2"/>
      <c r="N1554" s="2"/>
      <c r="O1554" s="2"/>
    </row>
    <row r="1555" spans="4:15">
      <c r="D1555" s="2"/>
      <c r="J1555" s="2"/>
      <c r="K1555" s="2"/>
      <c r="L1555" s="2"/>
      <c r="M1555" s="2"/>
      <c r="N1555" s="2"/>
      <c r="O1555" s="2"/>
    </row>
    <row r="1556" spans="4:15">
      <c r="D1556" s="2"/>
      <c r="J1556" s="2"/>
      <c r="K1556" s="2"/>
      <c r="L1556" s="2"/>
      <c r="M1556" s="2"/>
      <c r="N1556" s="2"/>
      <c r="O1556" s="2"/>
    </row>
    <row r="1557" spans="4:15">
      <c r="D1557" s="4"/>
      <c r="J1557" s="4"/>
      <c r="K1557" s="4"/>
      <c r="L1557" s="4"/>
      <c r="M1557" s="4"/>
      <c r="N1557" s="4"/>
      <c r="O1557" s="4"/>
    </row>
    <row r="1558" spans="4:15">
      <c r="D1558" s="2"/>
      <c r="J1558" s="2"/>
      <c r="K1558" s="2"/>
      <c r="L1558" s="2"/>
      <c r="M1558" s="2"/>
      <c r="N1558" s="2"/>
      <c r="O1558" s="2"/>
    </row>
    <row r="1559" spans="4:15">
      <c r="D1559" s="2"/>
      <c r="J1559" s="2"/>
      <c r="K1559" s="2"/>
      <c r="L1559" s="2"/>
      <c r="M1559" s="2"/>
      <c r="N1559" s="2"/>
      <c r="O1559" s="2"/>
    </row>
    <row r="1560" spans="4:15">
      <c r="D1560" s="2"/>
      <c r="J1560" s="2"/>
      <c r="K1560" s="2"/>
      <c r="L1560" s="2"/>
      <c r="M1560" s="2"/>
      <c r="N1560" s="2"/>
      <c r="O1560" s="2"/>
    </row>
    <row r="1561" spans="4:15">
      <c r="D1561" s="2"/>
      <c r="J1561" s="2"/>
      <c r="K1561" s="2"/>
      <c r="L1561" s="2"/>
      <c r="M1561" s="2"/>
      <c r="N1561" s="2"/>
      <c r="O1561" s="2"/>
    </row>
    <row r="1562" spans="4:15">
      <c r="D1562" s="2"/>
      <c r="J1562" s="2"/>
      <c r="K1562" s="2"/>
      <c r="L1562" s="2"/>
      <c r="M1562" s="2"/>
      <c r="N1562" s="2"/>
      <c r="O1562" s="2"/>
    </row>
    <row r="1563" spans="4:15">
      <c r="D1563" s="4"/>
      <c r="J1563" s="4"/>
      <c r="K1563" s="4"/>
      <c r="L1563" s="4"/>
      <c r="M1563" s="4"/>
      <c r="N1563" s="4"/>
      <c r="O1563" s="4"/>
    </row>
    <row r="1564" spans="4:15">
      <c r="D1564" s="4"/>
      <c r="J1564" s="4"/>
      <c r="K1564" s="4"/>
      <c r="L1564" s="4"/>
      <c r="M1564" s="4"/>
      <c r="N1564" s="4"/>
      <c r="O1564" s="4"/>
    </row>
    <row r="1565" spans="4:15">
      <c r="D1565" s="4"/>
      <c r="J1565" s="4"/>
      <c r="K1565" s="4"/>
      <c r="L1565" s="4"/>
      <c r="M1565" s="4"/>
      <c r="N1565" s="4"/>
      <c r="O1565" s="4"/>
    </row>
    <row r="1566" spans="4:15">
      <c r="D1566" s="4"/>
      <c r="J1566" s="4"/>
      <c r="K1566" s="4"/>
      <c r="L1566" s="4"/>
      <c r="M1566" s="4"/>
      <c r="N1566" s="4"/>
      <c r="O1566" s="4"/>
    </row>
    <row r="1567" spans="4:15">
      <c r="D1567" s="4"/>
      <c r="J1567" s="4"/>
      <c r="K1567" s="4"/>
      <c r="L1567" s="4"/>
      <c r="M1567" s="4"/>
      <c r="N1567" s="4"/>
      <c r="O1567" s="4"/>
    </row>
    <row r="1568" spans="4:15">
      <c r="D1568" s="2"/>
      <c r="J1568" s="2"/>
      <c r="K1568" s="2"/>
      <c r="L1568" s="2"/>
      <c r="M1568" s="2"/>
      <c r="N1568" s="2"/>
      <c r="O1568" s="2"/>
    </row>
    <row r="1569" spans="4:15">
      <c r="D1569" s="2"/>
      <c r="J1569" s="2"/>
      <c r="K1569" s="2"/>
      <c r="L1569" s="2"/>
      <c r="M1569" s="2"/>
      <c r="N1569" s="2"/>
      <c r="O1569" s="2"/>
    </row>
    <row r="1570" spans="4:15">
      <c r="D1570" s="2"/>
      <c r="J1570" s="2"/>
      <c r="K1570" s="2"/>
      <c r="L1570" s="2"/>
      <c r="M1570" s="2"/>
      <c r="N1570" s="2"/>
      <c r="O1570" s="2"/>
    </row>
    <row r="1571" spans="4:15">
      <c r="D1571" s="2"/>
      <c r="J1571" s="2"/>
      <c r="K1571" s="2"/>
      <c r="L1571" s="2"/>
      <c r="M1571" s="2"/>
      <c r="N1571" s="2"/>
      <c r="O1571" s="2"/>
    </row>
    <row r="1572" spans="4:15">
      <c r="D1572" s="4"/>
      <c r="J1572" s="4"/>
      <c r="K1572" s="4"/>
      <c r="L1572" s="4"/>
      <c r="M1572" s="4"/>
      <c r="N1572" s="4"/>
      <c r="O1572" s="4"/>
    </row>
    <row r="1573" spans="4:15">
      <c r="D1573" s="2"/>
      <c r="J1573" s="2"/>
      <c r="K1573" s="2"/>
      <c r="L1573" s="2"/>
      <c r="M1573" s="2"/>
      <c r="N1573" s="2"/>
      <c r="O1573" s="2"/>
    </row>
    <row r="1574" spans="4:15">
      <c r="D1574" s="2"/>
      <c r="J1574" s="2"/>
      <c r="K1574" s="2"/>
      <c r="L1574" s="2"/>
      <c r="M1574" s="2"/>
      <c r="N1574" s="2"/>
      <c r="O1574" s="2"/>
    </row>
    <row r="1575" spans="4:15">
      <c r="D1575" s="2"/>
      <c r="J1575" s="2"/>
      <c r="K1575" s="2"/>
      <c r="L1575" s="2"/>
      <c r="M1575" s="2"/>
      <c r="N1575" s="2"/>
      <c r="O1575" s="2"/>
    </row>
    <row r="1576" spans="4:15">
      <c r="D1576" s="2"/>
      <c r="J1576" s="2"/>
      <c r="K1576" s="2"/>
      <c r="L1576" s="2"/>
      <c r="M1576" s="2"/>
      <c r="N1576" s="2"/>
      <c r="O1576" s="2"/>
    </row>
    <row r="1577" spans="4:15">
      <c r="D1577" s="2"/>
      <c r="J1577" s="2"/>
      <c r="K1577" s="2"/>
      <c r="L1577" s="2"/>
      <c r="M1577" s="2"/>
      <c r="N1577" s="2"/>
      <c r="O1577" s="2"/>
    </row>
    <row r="1578" spans="4:15">
      <c r="D1578" s="2"/>
      <c r="J1578" s="2"/>
      <c r="K1578" s="2"/>
      <c r="L1578" s="2"/>
      <c r="M1578" s="2"/>
      <c r="N1578" s="2"/>
      <c r="O1578" s="2"/>
    </row>
    <row r="1579" spans="4:15">
      <c r="D1579" s="2"/>
      <c r="J1579" s="2"/>
      <c r="K1579" s="2"/>
      <c r="L1579" s="2"/>
      <c r="M1579" s="2"/>
      <c r="N1579" s="2"/>
      <c r="O1579" s="2"/>
    </row>
    <row r="1580" spans="4:15">
      <c r="D1580" s="2"/>
      <c r="J1580" s="2"/>
      <c r="K1580" s="2"/>
      <c r="L1580" s="2"/>
      <c r="M1580" s="2"/>
      <c r="N1580" s="2"/>
      <c r="O1580" s="2"/>
    </row>
    <row r="1581" spans="4:15">
      <c r="D1581" s="2"/>
      <c r="J1581" s="2"/>
      <c r="K1581" s="2"/>
      <c r="L1581" s="2"/>
      <c r="M1581" s="2"/>
      <c r="N1581" s="2"/>
      <c r="O1581" s="2"/>
    </row>
    <row r="1582" spans="4:15">
      <c r="D1582" s="2"/>
      <c r="J1582" s="2"/>
      <c r="K1582" s="2"/>
      <c r="L1582" s="2"/>
      <c r="M1582" s="2"/>
      <c r="N1582" s="2"/>
      <c r="O1582" s="2"/>
    </row>
    <row r="1583" spans="4:15">
      <c r="D1583" s="2"/>
      <c r="J1583" s="2"/>
      <c r="K1583" s="2"/>
      <c r="L1583" s="2"/>
      <c r="M1583" s="2"/>
      <c r="N1583" s="2"/>
      <c r="O1583" s="2"/>
    </row>
    <row r="1584" spans="4:15">
      <c r="D1584" s="4"/>
      <c r="J1584" s="4"/>
      <c r="K1584" s="4"/>
      <c r="L1584" s="4"/>
      <c r="M1584" s="4"/>
      <c r="N1584" s="4"/>
      <c r="O1584" s="4"/>
    </row>
    <row r="1585" spans="4:15">
      <c r="D1585" s="2"/>
      <c r="J1585" s="2"/>
      <c r="K1585" s="2"/>
      <c r="L1585" s="2"/>
      <c r="M1585" s="2"/>
      <c r="N1585" s="2"/>
      <c r="O1585" s="2"/>
    </row>
    <row r="1586" spans="4:15">
      <c r="D1586" s="2"/>
      <c r="J1586" s="2"/>
      <c r="K1586" s="2"/>
      <c r="L1586" s="2"/>
      <c r="M1586" s="2"/>
      <c r="N1586" s="2"/>
      <c r="O1586" s="2"/>
    </row>
    <row r="1587" spans="4:15">
      <c r="D1587" s="4"/>
      <c r="J1587" s="4"/>
      <c r="K1587" s="4"/>
      <c r="L1587" s="4"/>
      <c r="M1587" s="4"/>
      <c r="N1587" s="4"/>
      <c r="O1587" s="4"/>
    </row>
    <row r="1588" spans="4:15">
      <c r="D1588" s="2"/>
      <c r="J1588" s="2"/>
      <c r="K1588" s="2"/>
      <c r="L1588" s="2"/>
      <c r="M1588" s="2"/>
      <c r="N1588" s="2"/>
      <c r="O1588" s="2"/>
    </row>
    <row r="1589" spans="4:15">
      <c r="D1589" s="2"/>
      <c r="J1589" s="2"/>
      <c r="K1589" s="2"/>
      <c r="L1589" s="2"/>
      <c r="M1589" s="2"/>
      <c r="N1589" s="2"/>
      <c r="O1589" s="2"/>
    </row>
    <row r="1590" spans="4:15">
      <c r="D1590" s="2"/>
      <c r="J1590" s="2"/>
      <c r="K1590" s="2"/>
      <c r="L1590" s="2"/>
      <c r="M1590" s="2"/>
      <c r="N1590" s="2"/>
      <c r="O1590" s="2"/>
    </row>
    <row r="1591" spans="4:15">
      <c r="D1591" s="2"/>
      <c r="J1591" s="2"/>
      <c r="K1591" s="2"/>
      <c r="L1591" s="2"/>
      <c r="M1591" s="2"/>
      <c r="N1591" s="2"/>
      <c r="O1591" s="2"/>
    </row>
    <row r="1592" spans="4:15">
      <c r="D1592" s="2"/>
      <c r="J1592" s="2"/>
      <c r="K1592" s="2"/>
      <c r="L1592" s="2"/>
      <c r="M1592" s="2"/>
      <c r="N1592" s="2"/>
      <c r="O1592" s="2"/>
    </row>
    <row r="1593" spans="4:15">
      <c r="D1593" s="4"/>
      <c r="J1593" s="4"/>
      <c r="K1593" s="4"/>
      <c r="L1593" s="4"/>
      <c r="M1593" s="4"/>
      <c r="N1593" s="4"/>
      <c r="O1593" s="4"/>
    </row>
    <row r="1594" spans="4:15">
      <c r="D1594" s="2"/>
      <c r="J1594" s="2"/>
      <c r="K1594" s="2"/>
      <c r="L1594" s="2"/>
      <c r="M1594" s="2"/>
      <c r="N1594" s="2"/>
      <c r="O1594" s="2"/>
    </row>
    <row r="1595" spans="4:15">
      <c r="D1595" s="2"/>
      <c r="J1595" s="2"/>
      <c r="K1595" s="2"/>
      <c r="L1595" s="2"/>
      <c r="M1595" s="2"/>
      <c r="N1595" s="2"/>
      <c r="O1595" s="2"/>
    </row>
    <row r="1596" spans="4:15">
      <c r="D1596" s="2"/>
      <c r="J1596" s="2"/>
      <c r="K1596" s="2"/>
      <c r="L1596" s="2"/>
      <c r="M1596" s="2"/>
      <c r="N1596" s="2"/>
      <c r="O1596" s="2"/>
    </row>
    <row r="1597" spans="4:15">
      <c r="D1597" s="2"/>
      <c r="J1597" s="2"/>
      <c r="K1597" s="2"/>
      <c r="L1597" s="2"/>
      <c r="M1597" s="2"/>
      <c r="N1597" s="2"/>
      <c r="O1597" s="2"/>
    </row>
    <row r="1598" spans="4:15">
      <c r="D1598" s="4"/>
      <c r="J1598" s="4"/>
      <c r="K1598" s="4"/>
      <c r="L1598" s="4"/>
      <c r="M1598" s="4"/>
      <c r="N1598" s="4"/>
      <c r="O1598" s="4"/>
    </row>
    <row r="1599" spans="4:15">
      <c r="D1599" s="4"/>
      <c r="J1599" s="4"/>
      <c r="K1599" s="4"/>
      <c r="L1599" s="4"/>
      <c r="M1599" s="4"/>
      <c r="N1599" s="4"/>
      <c r="O1599" s="4"/>
    </row>
    <row r="1600" spans="4:15">
      <c r="D1600" s="4"/>
      <c r="J1600" s="4"/>
      <c r="K1600" s="4"/>
      <c r="L1600" s="4"/>
      <c r="M1600" s="4"/>
      <c r="N1600" s="4"/>
      <c r="O1600" s="4"/>
    </row>
    <row r="1601" spans="4:15">
      <c r="D1601" s="2"/>
      <c r="J1601" s="2"/>
      <c r="K1601" s="2"/>
      <c r="L1601" s="2"/>
      <c r="M1601" s="2"/>
      <c r="N1601" s="2"/>
      <c r="O1601" s="2"/>
    </row>
    <row r="1602" spans="4:15">
      <c r="D1602" s="2"/>
      <c r="J1602" s="2"/>
      <c r="K1602" s="2"/>
      <c r="L1602" s="2"/>
      <c r="M1602" s="2"/>
      <c r="N1602" s="2"/>
      <c r="O1602" s="2"/>
    </row>
    <row r="1603" spans="4:15">
      <c r="D1603" s="4"/>
      <c r="J1603" s="4"/>
      <c r="K1603" s="4"/>
      <c r="L1603" s="4"/>
      <c r="M1603" s="4"/>
      <c r="N1603" s="4"/>
      <c r="O1603" s="4"/>
    </row>
    <row r="1604" spans="4:15">
      <c r="D1604" s="2"/>
      <c r="J1604" s="2"/>
      <c r="K1604" s="2"/>
      <c r="L1604" s="2"/>
      <c r="M1604" s="2"/>
      <c r="N1604" s="2"/>
      <c r="O1604" s="2"/>
    </row>
    <row r="1605" spans="4:15">
      <c r="D1605" s="2"/>
      <c r="J1605" s="2"/>
      <c r="K1605" s="2"/>
      <c r="L1605" s="2"/>
      <c r="M1605" s="2"/>
      <c r="N1605" s="2"/>
      <c r="O1605" s="2"/>
    </row>
    <row r="1606" spans="4:15">
      <c r="D1606" s="2"/>
      <c r="J1606" s="2"/>
      <c r="K1606" s="2"/>
      <c r="L1606" s="2"/>
      <c r="M1606" s="2"/>
      <c r="N1606" s="2"/>
      <c r="O1606" s="2"/>
    </row>
    <row r="1607" spans="4:15">
      <c r="D1607" s="2"/>
      <c r="J1607" s="2"/>
      <c r="K1607" s="2"/>
      <c r="L1607" s="2"/>
      <c r="M1607" s="2"/>
      <c r="N1607" s="2"/>
      <c r="O1607" s="2"/>
    </row>
    <row r="1608" spans="4:15">
      <c r="D1608" s="4"/>
      <c r="J1608" s="4"/>
      <c r="K1608" s="4"/>
      <c r="L1608" s="4"/>
      <c r="M1608" s="4"/>
      <c r="N1608" s="4"/>
      <c r="O1608" s="4"/>
    </row>
    <row r="1609" spans="4:15">
      <c r="D1609" s="2"/>
      <c r="J1609" s="2"/>
      <c r="K1609" s="2"/>
      <c r="L1609" s="2"/>
      <c r="M1609" s="2"/>
      <c r="N1609" s="2"/>
      <c r="O1609" s="2"/>
    </row>
    <row r="1610" spans="4:15">
      <c r="D1610" s="2"/>
      <c r="J1610" s="2"/>
      <c r="K1610" s="2"/>
      <c r="L1610" s="2"/>
      <c r="M1610" s="2"/>
      <c r="N1610" s="2"/>
      <c r="O1610" s="2"/>
    </row>
    <row r="1611" spans="4:15">
      <c r="D1611" s="2"/>
      <c r="J1611" s="2"/>
      <c r="K1611" s="2"/>
      <c r="L1611" s="2"/>
      <c r="M1611" s="2"/>
      <c r="N1611" s="2"/>
      <c r="O1611" s="2"/>
    </row>
    <row r="1612" spans="4:15">
      <c r="D1612" s="2"/>
      <c r="J1612" s="2"/>
      <c r="K1612" s="2"/>
      <c r="L1612" s="2"/>
      <c r="M1612" s="2"/>
      <c r="N1612" s="2"/>
      <c r="O1612" s="2"/>
    </row>
    <row r="1613" spans="4:15">
      <c r="D1613" s="2"/>
      <c r="J1613" s="2"/>
      <c r="K1613" s="2"/>
      <c r="L1613" s="2"/>
      <c r="M1613" s="2"/>
      <c r="N1613" s="2"/>
      <c r="O1613" s="2"/>
    </row>
    <row r="1614" spans="4:15">
      <c r="D1614" s="2"/>
      <c r="J1614" s="2"/>
      <c r="K1614" s="2"/>
      <c r="L1614" s="2"/>
      <c r="M1614" s="2"/>
      <c r="N1614" s="2"/>
      <c r="O1614" s="2"/>
    </row>
    <row r="1615" spans="4:15">
      <c r="D1615" s="2"/>
      <c r="J1615" s="2"/>
      <c r="K1615" s="2"/>
      <c r="L1615" s="2"/>
      <c r="M1615" s="2"/>
      <c r="N1615" s="2"/>
      <c r="O1615" s="2"/>
    </row>
    <row r="1616" spans="4:15">
      <c r="D1616" s="2"/>
      <c r="J1616" s="2"/>
      <c r="K1616" s="2"/>
      <c r="L1616" s="2"/>
      <c r="M1616" s="2"/>
      <c r="N1616" s="2"/>
      <c r="O1616" s="2"/>
    </row>
    <row r="1617" spans="4:15">
      <c r="D1617" s="2"/>
      <c r="J1617" s="2"/>
      <c r="K1617" s="2"/>
      <c r="L1617" s="2"/>
      <c r="M1617" s="2"/>
      <c r="N1617" s="2"/>
      <c r="O1617" s="2"/>
    </row>
    <row r="1618" spans="4:15">
      <c r="D1618" s="2"/>
      <c r="J1618" s="2"/>
      <c r="K1618" s="2"/>
      <c r="L1618" s="2"/>
      <c r="M1618" s="2"/>
      <c r="N1618" s="2"/>
      <c r="O1618" s="2"/>
    </row>
    <row r="1619" spans="4:15">
      <c r="D1619" s="2"/>
      <c r="J1619" s="2"/>
      <c r="K1619" s="2"/>
      <c r="L1619" s="2"/>
      <c r="M1619" s="2"/>
      <c r="N1619" s="2"/>
      <c r="O1619" s="2"/>
    </row>
    <row r="1620" spans="4:15">
      <c r="D1620" s="2"/>
      <c r="J1620" s="2"/>
      <c r="K1620" s="2"/>
      <c r="L1620" s="2"/>
      <c r="M1620" s="2"/>
      <c r="N1620" s="2"/>
      <c r="O1620" s="2"/>
    </row>
    <row r="1621" spans="4:15">
      <c r="D1621" s="4"/>
      <c r="J1621" s="4"/>
      <c r="K1621" s="4"/>
      <c r="L1621" s="4"/>
      <c r="M1621" s="4"/>
      <c r="N1621" s="4"/>
      <c r="O1621" s="4"/>
    </row>
    <row r="1622" spans="4:15">
      <c r="D1622" s="2"/>
      <c r="J1622" s="2"/>
      <c r="K1622" s="2"/>
      <c r="L1622" s="2"/>
      <c r="M1622" s="2"/>
      <c r="N1622" s="2"/>
      <c r="O1622" s="2"/>
    </row>
    <row r="1623" spans="4:15">
      <c r="D1623" s="2"/>
      <c r="J1623" s="2"/>
      <c r="K1623" s="2"/>
      <c r="L1623" s="2"/>
      <c r="M1623" s="2"/>
      <c r="N1623" s="2"/>
      <c r="O1623" s="2"/>
    </row>
    <row r="1624" spans="4:15">
      <c r="D1624" s="4"/>
      <c r="J1624" s="4"/>
      <c r="K1624" s="4"/>
      <c r="L1624" s="4"/>
      <c r="M1624" s="4"/>
      <c r="N1624" s="4"/>
      <c r="O1624" s="4"/>
    </row>
    <row r="1625" spans="4:15">
      <c r="D1625" s="2"/>
      <c r="J1625" s="2"/>
      <c r="K1625" s="2"/>
      <c r="L1625" s="2"/>
      <c r="M1625" s="2"/>
      <c r="N1625" s="2"/>
      <c r="O1625" s="2"/>
    </row>
    <row r="1626" spans="4:15">
      <c r="D1626" s="2"/>
      <c r="J1626" s="2"/>
      <c r="K1626" s="2"/>
      <c r="L1626" s="2"/>
      <c r="M1626" s="2"/>
      <c r="N1626" s="2"/>
      <c r="O1626" s="2"/>
    </row>
    <row r="1627" spans="4:15">
      <c r="D1627" s="2"/>
      <c r="J1627" s="2"/>
      <c r="K1627" s="2"/>
      <c r="L1627" s="2"/>
      <c r="M1627" s="2"/>
      <c r="N1627" s="2"/>
      <c r="O1627" s="2"/>
    </row>
    <row r="1628" spans="4:15">
      <c r="D1628" s="2"/>
      <c r="J1628" s="2"/>
      <c r="K1628" s="2"/>
      <c r="L1628" s="2"/>
      <c r="M1628" s="2"/>
      <c r="N1628" s="2"/>
      <c r="O1628" s="2"/>
    </row>
    <row r="1629" spans="4:15">
      <c r="D1629" s="2"/>
      <c r="J1629" s="2"/>
      <c r="K1629" s="2"/>
      <c r="L1629" s="2"/>
      <c r="M1629" s="2"/>
      <c r="N1629" s="2"/>
      <c r="O1629" s="2"/>
    </row>
    <row r="1630" spans="4:15">
      <c r="D1630" s="4"/>
      <c r="J1630" s="4"/>
      <c r="K1630" s="4"/>
      <c r="L1630" s="4"/>
      <c r="M1630" s="4"/>
      <c r="N1630" s="4"/>
      <c r="O1630" s="4"/>
    </row>
    <row r="1631" spans="4:15">
      <c r="D1631" s="2"/>
      <c r="J1631" s="2"/>
      <c r="K1631" s="2"/>
      <c r="L1631" s="2"/>
      <c r="M1631" s="2"/>
      <c r="N1631" s="2"/>
      <c r="O1631" s="2"/>
    </row>
    <row r="1632" spans="4:15">
      <c r="D1632" s="2"/>
      <c r="J1632" s="2"/>
      <c r="K1632" s="2"/>
      <c r="L1632" s="2"/>
      <c r="M1632" s="2"/>
      <c r="N1632" s="2"/>
      <c r="O1632" s="2"/>
    </row>
    <row r="1633" spans="4:15">
      <c r="D1633" s="2"/>
      <c r="J1633" s="2"/>
      <c r="K1633" s="2"/>
      <c r="L1633" s="2"/>
      <c r="M1633" s="2"/>
      <c r="N1633" s="2"/>
      <c r="O1633" s="2"/>
    </row>
    <row r="1634" spans="4:15">
      <c r="D1634" s="2"/>
      <c r="J1634" s="2"/>
      <c r="K1634" s="2"/>
      <c r="L1634" s="2"/>
      <c r="M1634" s="2"/>
      <c r="N1634" s="2"/>
      <c r="O1634" s="2"/>
    </row>
    <row r="1635" spans="4:15">
      <c r="D1635" s="2"/>
      <c r="J1635" s="2"/>
      <c r="K1635" s="2"/>
      <c r="L1635" s="2"/>
      <c r="M1635" s="2"/>
      <c r="N1635" s="2"/>
      <c r="O1635" s="2"/>
    </row>
    <row r="1636" spans="4:15">
      <c r="D1636" s="4"/>
      <c r="J1636" s="4"/>
      <c r="K1636" s="4"/>
      <c r="L1636" s="4"/>
      <c r="M1636" s="4"/>
      <c r="N1636" s="4"/>
      <c r="O1636" s="4"/>
    </row>
    <row r="1637" spans="4:15">
      <c r="D1637" s="4"/>
      <c r="J1637" s="4"/>
      <c r="K1637" s="4"/>
      <c r="L1637" s="4"/>
      <c r="M1637" s="4"/>
      <c r="N1637" s="4"/>
      <c r="O1637" s="4"/>
    </row>
    <row r="1638" spans="4:15">
      <c r="D1638" s="2"/>
      <c r="J1638" s="2"/>
      <c r="K1638" s="2"/>
      <c r="L1638" s="2"/>
      <c r="M1638" s="2"/>
      <c r="N1638" s="2"/>
      <c r="O1638" s="2"/>
    </row>
    <row r="1639" spans="4:15">
      <c r="D1639" s="2"/>
      <c r="J1639" s="2"/>
      <c r="K1639" s="2"/>
      <c r="L1639" s="2"/>
      <c r="M1639" s="2"/>
      <c r="N1639" s="2"/>
      <c r="O1639" s="2"/>
    </row>
    <row r="1640" spans="4:15">
      <c r="D1640" s="2"/>
      <c r="J1640" s="2"/>
      <c r="K1640" s="2"/>
      <c r="L1640" s="2"/>
      <c r="M1640" s="2"/>
      <c r="N1640" s="2"/>
      <c r="O1640" s="2"/>
    </row>
    <row r="1641" spans="4:15">
      <c r="D1641" s="4"/>
      <c r="J1641" s="4"/>
      <c r="K1641" s="4"/>
      <c r="L1641" s="4"/>
      <c r="M1641" s="4"/>
      <c r="N1641" s="4"/>
      <c r="O1641" s="4"/>
    </row>
    <row r="1642" spans="4:15">
      <c r="D1642" s="2"/>
      <c r="J1642" s="2"/>
      <c r="K1642" s="2"/>
      <c r="L1642" s="2"/>
      <c r="M1642" s="2"/>
      <c r="N1642" s="2"/>
      <c r="O1642" s="2"/>
    </row>
    <row r="1643" spans="4:15">
      <c r="D1643" s="2"/>
      <c r="J1643" s="2"/>
      <c r="K1643" s="2"/>
      <c r="L1643" s="2"/>
      <c r="M1643" s="2"/>
      <c r="N1643" s="2"/>
      <c r="O1643" s="2"/>
    </row>
    <row r="1644" spans="4:15">
      <c r="D1644" s="4"/>
      <c r="J1644" s="4"/>
      <c r="K1644" s="4"/>
      <c r="L1644" s="4"/>
      <c r="M1644" s="4"/>
      <c r="N1644" s="4"/>
      <c r="O1644" s="4"/>
    </row>
    <row r="1645" spans="4:15">
      <c r="D1645" s="4"/>
      <c r="J1645" s="4"/>
      <c r="K1645" s="4"/>
      <c r="L1645" s="4"/>
      <c r="M1645" s="4"/>
      <c r="N1645" s="4"/>
      <c r="O1645" s="4"/>
    </row>
    <row r="1646" spans="4:15">
      <c r="D1646" s="2"/>
      <c r="J1646" s="2"/>
      <c r="K1646" s="2"/>
      <c r="L1646" s="2"/>
      <c r="M1646" s="2"/>
      <c r="N1646" s="2"/>
      <c r="O1646" s="2"/>
    </row>
    <row r="1647" spans="4:15">
      <c r="D1647" s="2"/>
      <c r="J1647" s="2"/>
      <c r="K1647" s="2"/>
      <c r="L1647" s="2"/>
      <c r="M1647" s="2"/>
      <c r="N1647" s="2"/>
      <c r="O1647" s="2"/>
    </row>
    <row r="1648" spans="4:15">
      <c r="D1648" s="2"/>
      <c r="J1648" s="2"/>
      <c r="K1648" s="2"/>
      <c r="L1648" s="2"/>
      <c r="M1648" s="2"/>
      <c r="N1648" s="2"/>
      <c r="O1648" s="2"/>
    </row>
    <row r="1649" spans="4:15">
      <c r="D1649" s="2"/>
      <c r="J1649" s="2"/>
      <c r="K1649" s="2"/>
      <c r="L1649" s="2"/>
      <c r="M1649" s="2"/>
      <c r="N1649" s="2"/>
      <c r="O1649" s="2"/>
    </row>
    <row r="1650" spans="4:15">
      <c r="D1650" s="2"/>
      <c r="J1650" s="2"/>
      <c r="K1650" s="2"/>
      <c r="L1650" s="2"/>
      <c r="M1650" s="2"/>
      <c r="N1650" s="2"/>
      <c r="O1650" s="2"/>
    </row>
    <row r="1651" spans="4:15">
      <c r="D1651" s="4"/>
      <c r="J1651" s="4"/>
      <c r="K1651" s="4"/>
      <c r="L1651" s="4"/>
      <c r="M1651" s="4"/>
      <c r="N1651" s="4"/>
      <c r="O1651" s="4"/>
    </row>
    <row r="1652" spans="4:15">
      <c r="D1652" s="4"/>
      <c r="J1652" s="4"/>
      <c r="K1652" s="4"/>
      <c r="L1652" s="4"/>
      <c r="M1652" s="4"/>
      <c r="N1652" s="4"/>
      <c r="O1652" s="4"/>
    </row>
    <row r="1653" spans="4:15">
      <c r="D1653" s="4"/>
      <c r="J1653" s="4"/>
      <c r="K1653" s="4"/>
      <c r="L1653" s="4"/>
      <c r="M1653" s="4"/>
      <c r="N1653" s="4"/>
      <c r="O1653" s="4"/>
    </row>
    <row r="1654" spans="4:15">
      <c r="D1654" s="2"/>
      <c r="J1654" s="2"/>
      <c r="K1654" s="2"/>
      <c r="L1654" s="2"/>
      <c r="M1654" s="2"/>
      <c r="N1654" s="2"/>
      <c r="O1654" s="2"/>
    </row>
    <row r="1655" spans="4:15">
      <c r="D1655" s="2"/>
      <c r="J1655" s="2"/>
      <c r="K1655" s="2"/>
      <c r="L1655" s="2"/>
      <c r="M1655" s="2"/>
      <c r="N1655" s="2"/>
      <c r="O1655" s="2"/>
    </row>
    <row r="1656" spans="4:15">
      <c r="D1656" s="2"/>
      <c r="J1656" s="2"/>
      <c r="K1656" s="2"/>
      <c r="L1656" s="2"/>
      <c r="M1656" s="2"/>
      <c r="N1656" s="2"/>
      <c r="O1656" s="2"/>
    </row>
    <row r="1657" spans="4:15">
      <c r="D1657" s="2"/>
      <c r="J1657" s="2"/>
      <c r="K1657" s="2"/>
      <c r="L1657" s="2"/>
      <c r="M1657" s="2"/>
      <c r="N1657" s="2"/>
      <c r="O1657" s="2"/>
    </row>
    <row r="1658" spans="4:15">
      <c r="D1658" s="2"/>
      <c r="J1658" s="2"/>
      <c r="K1658" s="2"/>
      <c r="L1658" s="2"/>
      <c r="M1658" s="2"/>
      <c r="N1658" s="2"/>
      <c r="O1658" s="2"/>
    </row>
    <row r="1659" spans="4:15">
      <c r="D1659" s="2"/>
      <c r="J1659" s="2"/>
      <c r="K1659" s="2"/>
      <c r="L1659" s="2"/>
      <c r="M1659" s="2"/>
      <c r="N1659" s="2"/>
      <c r="O1659" s="2"/>
    </row>
    <row r="1660" spans="4:15">
      <c r="D1660" s="4"/>
      <c r="J1660" s="4"/>
      <c r="K1660" s="4"/>
      <c r="L1660" s="4"/>
      <c r="M1660" s="4"/>
      <c r="N1660" s="4"/>
      <c r="O1660" s="4"/>
    </row>
    <row r="1661" spans="4:15">
      <c r="D1661" s="2"/>
      <c r="J1661" s="2"/>
      <c r="K1661" s="2"/>
      <c r="L1661" s="2"/>
      <c r="M1661" s="2"/>
      <c r="N1661" s="2"/>
      <c r="O1661" s="2"/>
    </row>
    <row r="1662" spans="4:15">
      <c r="D1662" s="2"/>
      <c r="J1662" s="2"/>
      <c r="K1662" s="2"/>
      <c r="L1662" s="2"/>
      <c r="M1662" s="2"/>
      <c r="N1662" s="2"/>
      <c r="O1662" s="2"/>
    </row>
    <row r="1663" spans="4:15">
      <c r="D1663" s="2"/>
      <c r="J1663" s="2"/>
      <c r="K1663" s="2"/>
      <c r="L1663" s="2"/>
      <c r="M1663" s="2"/>
      <c r="N1663" s="2"/>
      <c r="O1663" s="2"/>
    </row>
    <row r="1664" spans="4:15">
      <c r="D1664" s="2"/>
      <c r="J1664" s="2"/>
      <c r="K1664" s="2"/>
      <c r="L1664" s="2"/>
      <c r="M1664" s="2"/>
      <c r="N1664" s="2"/>
      <c r="O1664" s="2"/>
    </row>
    <row r="1665" spans="4:15">
      <c r="D1665" s="2"/>
      <c r="J1665" s="2"/>
      <c r="K1665" s="2"/>
      <c r="L1665" s="2"/>
      <c r="M1665" s="2"/>
      <c r="N1665" s="2"/>
      <c r="O1665" s="2"/>
    </row>
    <row r="1666" spans="4:15">
      <c r="D1666" s="4"/>
      <c r="J1666" s="4"/>
      <c r="K1666" s="4"/>
      <c r="L1666" s="4"/>
      <c r="M1666" s="4"/>
      <c r="N1666" s="4"/>
      <c r="O1666" s="4"/>
    </row>
    <row r="1667" spans="4:15">
      <c r="D1667" s="2"/>
      <c r="J1667" s="2"/>
      <c r="K1667" s="2"/>
      <c r="L1667" s="2"/>
      <c r="M1667" s="2"/>
      <c r="N1667" s="2"/>
      <c r="O1667" s="2"/>
    </row>
    <row r="1668" spans="4:15">
      <c r="D1668" s="2"/>
      <c r="J1668" s="2"/>
      <c r="K1668" s="2"/>
      <c r="L1668" s="2"/>
      <c r="M1668" s="2"/>
      <c r="N1668" s="2"/>
      <c r="O1668" s="2"/>
    </row>
    <row r="1669" spans="4:15">
      <c r="D1669" s="2"/>
      <c r="J1669" s="2"/>
      <c r="K1669" s="2"/>
      <c r="L1669" s="2"/>
      <c r="M1669" s="2"/>
      <c r="N1669" s="2"/>
      <c r="O1669" s="2"/>
    </row>
    <row r="1670" spans="4:15">
      <c r="D1670" s="2"/>
      <c r="J1670" s="2"/>
      <c r="K1670" s="2"/>
      <c r="L1670" s="2"/>
      <c r="M1670" s="2"/>
      <c r="N1670" s="2"/>
      <c r="O1670" s="2"/>
    </row>
    <row r="1671" spans="4:15">
      <c r="D1671" s="2"/>
      <c r="J1671" s="2"/>
      <c r="K1671" s="2"/>
      <c r="L1671" s="2"/>
      <c r="M1671" s="2"/>
      <c r="N1671" s="2"/>
      <c r="O1671" s="2"/>
    </row>
    <row r="1672" spans="4:15">
      <c r="D1672" s="2"/>
      <c r="J1672" s="2"/>
      <c r="K1672" s="2"/>
      <c r="L1672" s="2"/>
      <c r="M1672" s="2"/>
      <c r="N1672" s="2"/>
      <c r="O1672" s="2"/>
    </row>
    <row r="1673" spans="4:15">
      <c r="D1673" s="2"/>
      <c r="J1673" s="2"/>
      <c r="K1673" s="2"/>
      <c r="L1673" s="2"/>
      <c r="M1673" s="2"/>
      <c r="N1673" s="2"/>
      <c r="O1673" s="2"/>
    </row>
    <row r="1674" spans="4:15">
      <c r="D1674" s="4"/>
      <c r="J1674" s="4"/>
      <c r="K1674" s="4"/>
      <c r="L1674" s="4"/>
      <c r="M1674" s="4"/>
      <c r="N1674" s="4"/>
      <c r="O1674" s="4"/>
    </row>
    <row r="1675" spans="4:15">
      <c r="D1675" s="2"/>
      <c r="J1675" s="2"/>
      <c r="K1675" s="2"/>
      <c r="L1675" s="2"/>
      <c r="M1675" s="2"/>
      <c r="N1675" s="2"/>
      <c r="O1675" s="2"/>
    </row>
    <row r="1676" spans="4:15">
      <c r="D1676" s="2"/>
      <c r="J1676" s="2"/>
      <c r="K1676" s="2"/>
      <c r="L1676" s="2"/>
      <c r="M1676" s="2"/>
      <c r="N1676" s="2"/>
      <c r="O1676" s="2"/>
    </row>
    <row r="1677" spans="4:15">
      <c r="D1677" s="2"/>
      <c r="J1677" s="2"/>
      <c r="K1677" s="2"/>
      <c r="L1677" s="2"/>
      <c r="M1677" s="2"/>
      <c r="N1677" s="2"/>
      <c r="O1677" s="2"/>
    </row>
    <row r="1678" spans="4:15">
      <c r="D1678" s="2"/>
      <c r="J1678" s="2"/>
      <c r="K1678" s="2"/>
      <c r="L1678" s="2"/>
      <c r="M1678" s="2"/>
      <c r="N1678" s="2"/>
      <c r="O1678" s="2"/>
    </row>
    <row r="1679" spans="4:15">
      <c r="D1679" s="4"/>
      <c r="J1679" s="4"/>
      <c r="K1679" s="4"/>
      <c r="L1679" s="4"/>
      <c r="M1679" s="4"/>
      <c r="N1679" s="4"/>
      <c r="O1679" s="4"/>
    </row>
    <row r="1680" spans="4:15">
      <c r="D1680" s="4"/>
      <c r="J1680" s="4"/>
      <c r="K1680" s="4"/>
      <c r="L1680" s="4"/>
      <c r="M1680" s="4"/>
      <c r="N1680" s="4"/>
      <c r="O1680" s="4"/>
    </row>
    <row r="1681" spans="4:15">
      <c r="D1681" s="2"/>
      <c r="J1681" s="2"/>
      <c r="K1681" s="2"/>
      <c r="L1681" s="2"/>
      <c r="M1681" s="2"/>
      <c r="N1681" s="2"/>
      <c r="O1681" s="2"/>
    </row>
    <row r="1682" spans="4:15">
      <c r="D1682" s="2"/>
      <c r="J1682" s="2"/>
      <c r="K1682" s="2"/>
      <c r="L1682" s="2"/>
      <c r="M1682" s="2"/>
      <c r="N1682" s="2"/>
      <c r="O1682" s="2"/>
    </row>
    <row r="1683" spans="4:15">
      <c r="D1683" s="2"/>
      <c r="J1683" s="2"/>
      <c r="K1683" s="2"/>
      <c r="L1683" s="2"/>
      <c r="M1683" s="2"/>
      <c r="N1683" s="2"/>
      <c r="O1683" s="2"/>
    </row>
    <row r="1684" spans="4:15">
      <c r="D1684" s="2"/>
      <c r="J1684" s="2"/>
      <c r="K1684" s="2"/>
      <c r="L1684" s="2"/>
      <c r="M1684" s="2"/>
      <c r="N1684" s="2"/>
      <c r="O1684" s="2"/>
    </row>
    <row r="1685" spans="4:15">
      <c r="D1685" s="4"/>
      <c r="J1685" s="4"/>
      <c r="K1685" s="4"/>
      <c r="L1685" s="4"/>
      <c r="M1685" s="4"/>
      <c r="N1685" s="4"/>
      <c r="O1685" s="4"/>
    </row>
    <row r="1686" spans="4:15">
      <c r="D1686" s="2"/>
      <c r="J1686" s="2"/>
      <c r="K1686" s="2"/>
      <c r="L1686" s="2"/>
      <c r="M1686" s="2"/>
      <c r="N1686" s="2"/>
      <c r="O1686" s="2"/>
    </row>
    <row r="1687" spans="4:15">
      <c r="D1687" s="2"/>
      <c r="J1687" s="2"/>
      <c r="K1687" s="2"/>
      <c r="L1687" s="2"/>
      <c r="M1687" s="2"/>
      <c r="N1687" s="2"/>
      <c r="O1687" s="2"/>
    </row>
    <row r="1688" spans="4:15">
      <c r="D1688" s="2"/>
      <c r="J1688" s="2"/>
      <c r="K1688" s="2"/>
      <c r="L1688" s="2"/>
      <c r="M1688" s="2"/>
      <c r="N1688" s="2"/>
      <c r="O1688" s="2"/>
    </row>
    <row r="1689" spans="4:15">
      <c r="D1689" s="4"/>
      <c r="J1689" s="4"/>
      <c r="K1689" s="4"/>
      <c r="L1689" s="4"/>
      <c r="M1689" s="4"/>
      <c r="N1689" s="4"/>
      <c r="O1689" s="4"/>
    </row>
    <row r="1690" spans="4:15">
      <c r="D1690" s="4"/>
      <c r="J1690" s="4"/>
      <c r="K1690" s="4"/>
      <c r="L1690" s="4"/>
      <c r="M1690" s="4"/>
      <c r="N1690" s="4"/>
      <c r="O1690" s="4"/>
    </row>
    <row r="1691" spans="4:15">
      <c r="D1691" s="2"/>
      <c r="J1691" s="2"/>
      <c r="K1691" s="2"/>
      <c r="L1691" s="2"/>
      <c r="M1691" s="2"/>
      <c r="N1691" s="2"/>
      <c r="O1691" s="2"/>
    </row>
    <row r="1692" spans="4:15">
      <c r="D1692" s="2"/>
      <c r="J1692" s="2"/>
      <c r="K1692" s="2"/>
      <c r="L1692" s="2"/>
      <c r="M1692" s="2"/>
      <c r="N1692" s="2"/>
      <c r="O1692" s="2"/>
    </row>
    <row r="1693" spans="4:15">
      <c r="D1693" s="2"/>
      <c r="J1693" s="2"/>
      <c r="K1693" s="2"/>
      <c r="L1693" s="2"/>
      <c r="M1693" s="2"/>
      <c r="N1693" s="2"/>
      <c r="O1693" s="2"/>
    </row>
    <row r="1694" spans="4:15">
      <c r="D1694" s="2"/>
      <c r="J1694" s="2"/>
      <c r="K1694" s="2"/>
      <c r="L1694" s="2"/>
      <c r="M1694" s="2"/>
      <c r="N1694" s="2"/>
      <c r="O1694" s="2"/>
    </row>
    <row r="1695" spans="4:15">
      <c r="D1695" s="4"/>
      <c r="J1695" s="4"/>
      <c r="K1695" s="4"/>
      <c r="L1695" s="4"/>
      <c r="M1695" s="4"/>
      <c r="N1695" s="4"/>
      <c r="O1695" s="4"/>
    </row>
    <row r="1696" spans="4:15">
      <c r="D1696" s="2"/>
      <c r="J1696" s="2"/>
      <c r="K1696" s="2"/>
      <c r="L1696" s="2"/>
      <c r="M1696" s="2"/>
      <c r="N1696" s="2"/>
      <c r="O1696" s="2"/>
    </row>
    <row r="1697" spans="4:15">
      <c r="D1697" s="2"/>
      <c r="J1697" s="2"/>
      <c r="K1697" s="2"/>
      <c r="L1697" s="2"/>
      <c r="M1697" s="2"/>
      <c r="N1697" s="2"/>
      <c r="O1697" s="2"/>
    </row>
    <row r="1698" spans="4:15">
      <c r="D1698" s="2"/>
      <c r="J1698" s="2"/>
      <c r="K1698" s="2"/>
      <c r="L1698" s="2"/>
      <c r="M1698" s="2"/>
      <c r="N1698" s="2"/>
      <c r="O1698" s="2"/>
    </row>
    <row r="1699" spans="4:15">
      <c r="D1699" s="2"/>
      <c r="J1699" s="2"/>
      <c r="K1699" s="2"/>
      <c r="L1699" s="2"/>
      <c r="M1699" s="2"/>
      <c r="N1699" s="2"/>
      <c r="O1699" s="2"/>
    </row>
    <row r="1700" spans="4:15">
      <c r="D1700" s="4"/>
      <c r="J1700" s="4"/>
      <c r="K1700" s="4"/>
      <c r="L1700" s="4"/>
      <c r="M1700" s="4"/>
      <c r="N1700" s="4"/>
      <c r="O1700" s="4"/>
    </row>
    <row r="1701" spans="4:15">
      <c r="D1701" s="4"/>
      <c r="J1701" s="4"/>
      <c r="K1701" s="4"/>
      <c r="L1701" s="4"/>
      <c r="M1701" s="4"/>
      <c r="N1701" s="4"/>
      <c r="O1701" s="4"/>
    </row>
    <row r="1702" spans="4:15">
      <c r="D1702" s="4"/>
      <c r="J1702" s="4"/>
      <c r="K1702" s="4"/>
      <c r="L1702" s="4"/>
      <c r="M1702" s="4"/>
      <c r="N1702" s="4"/>
      <c r="O1702" s="4"/>
    </row>
    <row r="1703" spans="4:15">
      <c r="D1703" s="2"/>
      <c r="J1703" s="2"/>
      <c r="K1703" s="2"/>
      <c r="L1703" s="2"/>
      <c r="M1703" s="2"/>
      <c r="N1703" s="2"/>
      <c r="O1703" s="2"/>
    </row>
    <row r="1704" spans="4:15">
      <c r="D1704" s="2"/>
      <c r="J1704" s="2"/>
      <c r="K1704" s="2"/>
      <c r="L1704" s="2"/>
      <c r="M1704" s="2"/>
      <c r="N1704" s="2"/>
      <c r="O1704" s="2"/>
    </row>
    <row r="1705" spans="4:15">
      <c r="D1705" s="2"/>
      <c r="J1705" s="2"/>
      <c r="K1705" s="2"/>
      <c r="L1705" s="2"/>
      <c r="M1705" s="2"/>
      <c r="N1705" s="2"/>
      <c r="O1705" s="2"/>
    </row>
    <row r="1706" spans="4:15">
      <c r="D1706" s="4"/>
      <c r="J1706" s="4"/>
      <c r="K1706" s="4"/>
      <c r="L1706" s="4"/>
      <c r="M1706" s="4"/>
      <c r="N1706" s="4"/>
      <c r="O1706" s="4"/>
    </row>
    <row r="1707" spans="4:15">
      <c r="D1707" s="2"/>
      <c r="J1707" s="2"/>
      <c r="K1707" s="2"/>
      <c r="L1707" s="2"/>
      <c r="M1707" s="2"/>
      <c r="N1707" s="2"/>
      <c r="O1707" s="2"/>
    </row>
    <row r="1708" spans="4:15">
      <c r="D1708" s="2"/>
      <c r="J1708" s="2"/>
      <c r="K1708" s="2"/>
      <c r="L1708" s="2"/>
      <c r="M1708" s="2"/>
      <c r="N1708" s="2"/>
      <c r="O1708" s="2"/>
    </row>
    <row r="1709" spans="4:15">
      <c r="D1709" s="4"/>
      <c r="J1709" s="4"/>
      <c r="K1709" s="4"/>
      <c r="L1709" s="4"/>
      <c r="M1709" s="4"/>
      <c r="N1709" s="4"/>
      <c r="O1709" s="4"/>
    </row>
    <row r="1710" spans="4:15">
      <c r="D1710" s="4"/>
      <c r="J1710" s="4"/>
      <c r="K1710" s="4"/>
      <c r="L1710" s="4"/>
      <c r="M1710" s="4"/>
      <c r="N1710" s="4"/>
      <c r="O1710" s="4"/>
    </row>
    <row r="1711" spans="4:15">
      <c r="D1711" s="2"/>
      <c r="J1711" s="2"/>
      <c r="K1711" s="2"/>
      <c r="L1711" s="2"/>
      <c r="M1711" s="2"/>
      <c r="N1711" s="2"/>
      <c r="O1711" s="2"/>
    </row>
    <row r="1712" spans="4:15">
      <c r="D1712" s="2"/>
      <c r="J1712" s="2"/>
      <c r="K1712" s="2"/>
      <c r="L1712" s="2"/>
      <c r="M1712" s="2"/>
      <c r="N1712" s="2"/>
      <c r="O1712" s="2"/>
    </row>
    <row r="1713" spans="4:15">
      <c r="D1713" s="2"/>
      <c r="J1713" s="2"/>
      <c r="K1713" s="2"/>
      <c r="L1713" s="2"/>
      <c r="M1713" s="2"/>
      <c r="N1713" s="2"/>
      <c r="O1713" s="2"/>
    </row>
    <row r="1714" spans="4:15">
      <c r="D1714" s="2"/>
      <c r="J1714" s="2"/>
      <c r="K1714" s="2"/>
      <c r="L1714" s="2"/>
      <c r="M1714" s="2"/>
      <c r="N1714" s="2"/>
      <c r="O1714" s="2"/>
    </row>
    <row r="1715" spans="4:15">
      <c r="D1715" s="2"/>
      <c r="J1715" s="2"/>
      <c r="K1715" s="2"/>
      <c r="L1715" s="2"/>
      <c r="M1715" s="2"/>
      <c r="N1715" s="2"/>
      <c r="O1715" s="2"/>
    </row>
    <row r="1716" spans="4:15">
      <c r="D1716" s="4"/>
      <c r="J1716" s="4"/>
      <c r="K1716" s="4"/>
      <c r="L1716" s="4"/>
      <c r="M1716" s="4"/>
      <c r="N1716" s="4"/>
      <c r="O1716" s="4"/>
    </row>
    <row r="1717" spans="4:15">
      <c r="D1717" s="4"/>
      <c r="J1717" s="4"/>
      <c r="K1717" s="4"/>
      <c r="L1717" s="4"/>
      <c r="M1717" s="4"/>
      <c r="N1717" s="4"/>
      <c r="O1717" s="4"/>
    </row>
    <row r="1718" spans="4:15">
      <c r="D1718" s="4"/>
      <c r="J1718" s="4"/>
      <c r="K1718" s="4"/>
      <c r="L1718" s="4"/>
      <c r="M1718" s="4"/>
      <c r="N1718" s="4"/>
      <c r="O1718" s="4"/>
    </row>
    <row r="1719" spans="4:15">
      <c r="D1719" s="2"/>
      <c r="J1719" s="2"/>
      <c r="K1719" s="2"/>
      <c r="L1719" s="2"/>
      <c r="M1719" s="2"/>
      <c r="N1719" s="2"/>
      <c r="O1719" s="2"/>
    </row>
    <row r="1720" spans="4:15">
      <c r="D1720" s="2"/>
      <c r="J1720" s="2"/>
      <c r="K1720" s="2"/>
      <c r="L1720" s="2"/>
      <c r="M1720" s="2"/>
      <c r="N1720" s="2"/>
      <c r="O1720" s="2"/>
    </row>
    <row r="1721" spans="4:15">
      <c r="D1721" s="2"/>
      <c r="J1721" s="2"/>
      <c r="K1721" s="2"/>
      <c r="L1721" s="2"/>
      <c r="M1721" s="2"/>
      <c r="N1721" s="2"/>
      <c r="O1721" s="2"/>
    </row>
    <row r="1722" spans="4:15">
      <c r="D1722" s="2"/>
      <c r="J1722" s="2"/>
      <c r="K1722" s="2"/>
      <c r="L1722" s="2"/>
      <c r="M1722" s="2"/>
      <c r="N1722" s="2"/>
      <c r="O1722" s="2"/>
    </row>
    <row r="1723" spans="4:15">
      <c r="D1723" s="2"/>
      <c r="J1723" s="2"/>
      <c r="K1723" s="2"/>
      <c r="L1723" s="2"/>
      <c r="M1723" s="2"/>
      <c r="N1723" s="2"/>
      <c r="O1723" s="2"/>
    </row>
    <row r="1724" spans="4:15">
      <c r="D1724" s="4"/>
      <c r="J1724" s="4"/>
      <c r="K1724" s="4"/>
      <c r="L1724" s="4"/>
      <c r="M1724" s="4"/>
      <c r="N1724" s="4"/>
      <c r="O1724" s="4"/>
    </row>
    <row r="1725" spans="4:15">
      <c r="D1725" s="2"/>
      <c r="J1725" s="2"/>
      <c r="K1725" s="2"/>
      <c r="L1725" s="2"/>
      <c r="M1725" s="2"/>
      <c r="N1725" s="2"/>
      <c r="O1725" s="2"/>
    </row>
    <row r="1726" spans="4:15">
      <c r="D1726" s="2"/>
      <c r="J1726" s="2"/>
      <c r="K1726" s="2"/>
      <c r="L1726" s="2"/>
      <c r="M1726" s="2"/>
      <c r="N1726" s="2"/>
      <c r="O1726" s="2"/>
    </row>
    <row r="1727" spans="4:15">
      <c r="D1727" s="2"/>
      <c r="J1727" s="2"/>
      <c r="K1727" s="2"/>
      <c r="L1727" s="2"/>
      <c r="M1727" s="2"/>
      <c r="N1727" s="2"/>
      <c r="O1727" s="2"/>
    </row>
    <row r="1728" spans="4:15">
      <c r="D1728" s="2"/>
      <c r="J1728" s="2"/>
      <c r="K1728" s="2"/>
      <c r="L1728" s="2"/>
      <c r="M1728" s="2"/>
      <c r="N1728" s="2"/>
      <c r="O1728" s="2"/>
    </row>
    <row r="1729" spans="4:15">
      <c r="D1729" s="4"/>
      <c r="J1729" s="4"/>
      <c r="K1729" s="4"/>
      <c r="L1729" s="4"/>
      <c r="M1729" s="4"/>
      <c r="N1729" s="4"/>
      <c r="O1729" s="4"/>
    </row>
    <row r="1730" spans="4:15">
      <c r="D1730" s="4"/>
      <c r="J1730" s="4"/>
      <c r="K1730" s="4"/>
      <c r="L1730" s="4"/>
      <c r="M1730" s="4"/>
      <c r="N1730" s="4"/>
      <c r="O1730" s="4"/>
    </row>
    <row r="1731" spans="4:15">
      <c r="D1731" s="4"/>
      <c r="J1731" s="4"/>
      <c r="K1731" s="4"/>
      <c r="L1731" s="4"/>
      <c r="M1731" s="4"/>
      <c r="N1731" s="4"/>
      <c r="O1731" s="4"/>
    </row>
    <row r="1732" spans="4:15">
      <c r="D1732" s="4"/>
      <c r="J1732" s="4"/>
      <c r="K1732" s="4"/>
      <c r="L1732" s="4"/>
      <c r="M1732" s="4"/>
      <c r="N1732" s="4"/>
      <c r="O1732" s="4"/>
    </row>
    <row r="1733" spans="4:15">
      <c r="D1733" s="2"/>
      <c r="J1733" s="2"/>
      <c r="K1733" s="2"/>
      <c r="L1733" s="2"/>
      <c r="M1733" s="2"/>
      <c r="N1733" s="2"/>
      <c r="O1733" s="2"/>
    </row>
    <row r="1734" spans="4:15">
      <c r="D1734" s="2"/>
      <c r="J1734" s="2"/>
      <c r="K1734" s="2"/>
      <c r="L1734" s="2"/>
      <c r="M1734" s="2"/>
      <c r="N1734" s="2"/>
      <c r="O1734" s="2"/>
    </row>
    <row r="1735" spans="4:15">
      <c r="D1735" s="2"/>
      <c r="J1735" s="2"/>
      <c r="K1735" s="2"/>
      <c r="L1735" s="2"/>
      <c r="M1735" s="2"/>
      <c r="N1735" s="2"/>
      <c r="O1735" s="2"/>
    </row>
    <row r="1736" spans="4:15">
      <c r="D1736" s="4"/>
      <c r="J1736" s="4"/>
      <c r="K1736" s="4"/>
      <c r="L1736" s="4"/>
      <c r="M1736" s="4"/>
      <c r="N1736" s="4"/>
      <c r="O1736" s="4"/>
    </row>
    <row r="1737" spans="4:15">
      <c r="D1737" s="4"/>
      <c r="J1737" s="4"/>
      <c r="K1737" s="4"/>
      <c r="L1737" s="4"/>
      <c r="M1737" s="4"/>
      <c r="N1737" s="4"/>
      <c r="O1737" s="4"/>
    </row>
    <row r="1738" spans="4:15">
      <c r="D1738" s="4"/>
      <c r="J1738" s="4"/>
      <c r="K1738" s="4"/>
      <c r="L1738" s="4"/>
      <c r="M1738" s="4"/>
      <c r="N1738" s="4"/>
      <c r="O1738" s="4"/>
    </row>
    <row r="1739" spans="4:15">
      <c r="D1739" s="2"/>
      <c r="J1739" s="2"/>
      <c r="K1739" s="2"/>
      <c r="L1739" s="2"/>
      <c r="M1739" s="2"/>
      <c r="N1739" s="2"/>
      <c r="O1739" s="2"/>
    </row>
    <row r="1740" spans="4:15">
      <c r="D1740" s="2"/>
      <c r="J1740" s="2"/>
      <c r="K1740" s="2"/>
      <c r="L1740" s="2"/>
      <c r="M1740" s="2"/>
      <c r="N1740" s="2"/>
      <c r="O1740" s="2"/>
    </row>
    <row r="1741" spans="4:15">
      <c r="D1741" s="2"/>
      <c r="J1741" s="2"/>
      <c r="K1741" s="2"/>
      <c r="L1741" s="2"/>
      <c r="M1741" s="2"/>
      <c r="N1741" s="2"/>
      <c r="O1741" s="2"/>
    </row>
    <row r="1742" spans="4:15">
      <c r="D1742" s="2"/>
      <c r="J1742" s="2"/>
      <c r="K1742" s="2"/>
      <c r="L1742" s="2"/>
      <c r="M1742" s="2"/>
      <c r="N1742" s="2"/>
      <c r="O1742" s="2"/>
    </row>
    <row r="1743" spans="4:15">
      <c r="D1743" s="2"/>
      <c r="J1743" s="2"/>
      <c r="K1743" s="2"/>
      <c r="L1743" s="2"/>
      <c r="M1743" s="2"/>
      <c r="N1743" s="2"/>
      <c r="O1743" s="2"/>
    </row>
    <row r="1744" spans="4:15">
      <c r="D1744" s="2"/>
      <c r="J1744" s="2"/>
      <c r="K1744" s="2"/>
      <c r="L1744" s="2"/>
      <c r="M1744" s="2"/>
      <c r="N1744" s="2"/>
      <c r="O1744" s="2"/>
    </row>
    <row r="1745" spans="4:15">
      <c r="D1745" s="2"/>
      <c r="J1745" s="2"/>
      <c r="K1745" s="2"/>
      <c r="L1745" s="2"/>
      <c r="M1745" s="2"/>
      <c r="N1745" s="2"/>
      <c r="O1745" s="2"/>
    </row>
    <row r="1746" spans="4:15">
      <c r="D1746" s="2"/>
      <c r="J1746" s="2"/>
      <c r="K1746" s="2"/>
      <c r="L1746" s="2"/>
      <c r="M1746" s="2"/>
      <c r="N1746" s="2"/>
      <c r="O1746" s="2"/>
    </row>
    <row r="1747" spans="4:15">
      <c r="D1747" s="4"/>
      <c r="J1747" s="4"/>
      <c r="K1747" s="4"/>
      <c r="L1747" s="4"/>
      <c r="M1747" s="4"/>
      <c r="N1747" s="4"/>
      <c r="O1747" s="4"/>
    </row>
    <row r="1748" spans="4:15">
      <c r="D1748" s="2"/>
      <c r="J1748" s="2"/>
      <c r="K1748" s="2"/>
      <c r="L1748" s="2"/>
      <c r="M1748" s="2"/>
      <c r="N1748" s="2"/>
      <c r="O1748" s="2"/>
    </row>
    <row r="1749" spans="4:15">
      <c r="D1749" s="2"/>
      <c r="J1749" s="2"/>
      <c r="K1749" s="2"/>
      <c r="L1749" s="2"/>
      <c r="M1749" s="2"/>
      <c r="N1749" s="2"/>
      <c r="O1749" s="2"/>
    </row>
    <row r="1750" spans="4:15">
      <c r="D1750" s="2"/>
      <c r="J1750" s="2"/>
      <c r="K1750" s="2"/>
      <c r="L1750" s="2"/>
      <c r="M1750" s="2"/>
      <c r="N1750" s="2"/>
      <c r="O1750" s="2"/>
    </row>
    <row r="1751" spans="4:15">
      <c r="D1751" s="2"/>
      <c r="J1751" s="2"/>
      <c r="K1751" s="2"/>
      <c r="L1751" s="2"/>
      <c r="M1751" s="2"/>
      <c r="N1751" s="2"/>
      <c r="O1751" s="2"/>
    </row>
    <row r="1752" spans="4:15">
      <c r="D1752" s="2"/>
      <c r="J1752" s="2"/>
      <c r="K1752" s="2"/>
      <c r="L1752" s="2"/>
      <c r="M1752" s="2"/>
      <c r="N1752" s="2"/>
      <c r="O1752" s="2"/>
    </row>
    <row r="1753" spans="4:15">
      <c r="D1753" s="2"/>
      <c r="J1753" s="2"/>
      <c r="K1753" s="2"/>
      <c r="L1753" s="2"/>
      <c r="M1753" s="2"/>
      <c r="N1753" s="2"/>
      <c r="O1753" s="2"/>
    </row>
    <row r="1754" spans="4:15">
      <c r="D1754" s="4"/>
      <c r="J1754" s="4"/>
      <c r="K1754" s="4"/>
      <c r="L1754" s="4"/>
      <c r="M1754" s="4"/>
      <c r="N1754" s="4"/>
      <c r="O1754" s="4"/>
    </row>
    <row r="1755" spans="4:15">
      <c r="D1755" s="2"/>
      <c r="J1755" s="2"/>
      <c r="K1755" s="2"/>
      <c r="L1755" s="2"/>
      <c r="M1755" s="2"/>
      <c r="N1755" s="2"/>
      <c r="O1755" s="2"/>
    </row>
    <row r="1756" spans="4:15">
      <c r="D1756" s="2"/>
      <c r="J1756" s="2"/>
      <c r="K1756" s="2"/>
      <c r="L1756" s="2"/>
      <c r="M1756" s="2"/>
      <c r="N1756" s="2"/>
      <c r="O1756" s="2"/>
    </row>
    <row r="1757" spans="4:15">
      <c r="D1757" s="2"/>
      <c r="J1757" s="2"/>
      <c r="K1757" s="2"/>
      <c r="L1757" s="2"/>
      <c r="M1757" s="2"/>
      <c r="N1757" s="2"/>
      <c r="O1757" s="2"/>
    </row>
    <row r="1758" spans="4:15">
      <c r="D1758" s="2"/>
      <c r="J1758" s="2"/>
      <c r="K1758" s="2"/>
      <c r="L1758" s="2"/>
      <c r="M1758" s="2"/>
      <c r="N1758" s="2"/>
      <c r="O1758" s="2"/>
    </row>
    <row r="1759" spans="4:15">
      <c r="D1759" s="2"/>
      <c r="J1759" s="2"/>
      <c r="K1759" s="2"/>
      <c r="L1759" s="2"/>
      <c r="M1759" s="2"/>
      <c r="N1759" s="2"/>
      <c r="O1759" s="2"/>
    </row>
    <row r="1760" spans="4:15">
      <c r="D1760" s="2"/>
      <c r="J1760" s="2"/>
      <c r="K1760" s="2"/>
      <c r="L1760" s="2"/>
      <c r="M1760" s="2"/>
      <c r="N1760" s="2"/>
      <c r="O1760" s="2"/>
    </row>
    <row r="1761" spans="4:15">
      <c r="D1761" s="2"/>
      <c r="J1761" s="2"/>
      <c r="K1761" s="2"/>
      <c r="L1761" s="2"/>
      <c r="M1761" s="2"/>
      <c r="N1761" s="2"/>
      <c r="O1761" s="2"/>
    </row>
    <row r="1762" spans="4:15">
      <c r="D1762" s="2"/>
      <c r="J1762" s="2"/>
      <c r="K1762" s="2"/>
      <c r="L1762" s="2"/>
      <c r="M1762" s="2"/>
      <c r="N1762" s="2"/>
      <c r="O1762" s="2"/>
    </row>
    <row r="1763" spans="4:15">
      <c r="D1763" s="2"/>
      <c r="J1763" s="2"/>
      <c r="K1763" s="2"/>
      <c r="L1763" s="2"/>
      <c r="M1763" s="2"/>
      <c r="N1763" s="2"/>
      <c r="O1763" s="2"/>
    </row>
    <row r="1764" spans="4:15">
      <c r="D1764" s="4"/>
      <c r="J1764" s="4"/>
      <c r="K1764" s="4"/>
      <c r="L1764" s="4"/>
      <c r="M1764" s="4"/>
      <c r="N1764" s="4"/>
      <c r="O1764" s="4"/>
    </row>
    <row r="1765" spans="4:15">
      <c r="D1765" s="2"/>
      <c r="J1765" s="2"/>
      <c r="K1765" s="2"/>
      <c r="L1765" s="2"/>
      <c r="M1765" s="2"/>
      <c r="N1765" s="2"/>
      <c r="O1765" s="2"/>
    </row>
    <row r="1766" spans="4:15">
      <c r="D1766" s="2"/>
      <c r="J1766" s="2"/>
      <c r="K1766" s="2"/>
      <c r="L1766" s="2"/>
      <c r="M1766" s="2"/>
      <c r="N1766" s="2"/>
      <c r="O1766" s="2"/>
    </row>
    <row r="1767" spans="4:15">
      <c r="D1767" s="2"/>
      <c r="J1767" s="2"/>
      <c r="K1767" s="2"/>
      <c r="L1767" s="2"/>
      <c r="M1767" s="2"/>
      <c r="N1767" s="2"/>
      <c r="O1767" s="2"/>
    </row>
    <row r="1768" spans="4:15">
      <c r="D1768" s="4"/>
      <c r="J1768" s="4"/>
      <c r="K1768" s="4"/>
      <c r="L1768" s="4"/>
      <c r="M1768" s="4"/>
      <c r="N1768" s="4"/>
      <c r="O1768" s="4"/>
    </row>
    <row r="1769" spans="4:15">
      <c r="D1769" s="2"/>
      <c r="J1769" s="2"/>
      <c r="K1769" s="2"/>
      <c r="L1769" s="2"/>
      <c r="M1769" s="2"/>
      <c r="N1769" s="2"/>
      <c r="O1769" s="2"/>
    </row>
    <row r="1770" spans="4:15">
      <c r="D1770" s="2"/>
      <c r="J1770" s="2"/>
      <c r="K1770" s="2"/>
      <c r="L1770" s="2"/>
      <c r="M1770" s="2"/>
      <c r="N1770" s="2"/>
      <c r="O1770" s="2"/>
    </row>
    <row r="1771" spans="4:15">
      <c r="D1771" s="2"/>
      <c r="J1771" s="2"/>
      <c r="K1771" s="2"/>
      <c r="L1771" s="2"/>
      <c r="M1771" s="2"/>
      <c r="N1771" s="2"/>
      <c r="O1771" s="2"/>
    </row>
    <row r="1772" spans="4:15">
      <c r="D1772" s="2"/>
      <c r="J1772" s="2"/>
      <c r="K1772" s="2"/>
      <c r="L1772" s="2"/>
      <c r="M1772" s="2"/>
      <c r="N1772" s="2"/>
      <c r="O1772" s="2"/>
    </row>
    <row r="1773" spans="4:15">
      <c r="D1773" s="2"/>
      <c r="J1773" s="2"/>
      <c r="K1773" s="2"/>
      <c r="L1773" s="2"/>
      <c r="M1773" s="2"/>
      <c r="N1773" s="2"/>
      <c r="O1773" s="2"/>
    </row>
    <row r="1774" spans="4:15">
      <c r="D1774" s="4"/>
      <c r="J1774" s="4"/>
      <c r="K1774" s="4"/>
      <c r="L1774" s="4"/>
      <c r="M1774" s="4"/>
      <c r="N1774" s="4"/>
      <c r="O1774" s="4"/>
    </row>
    <row r="1775" spans="4:15">
      <c r="D1775" s="2"/>
      <c r="J1775" s="2"/>
      <c r="K1775" s="2"/>
      <c r="L1775" s="2"/>
      <c r="M1775" s="2"/>
      <c r="N1775" s="2"/>
      <c r="O1775" s="2"/>
    </row>
    <row r="1776" spans="4:15">
      <c r="D1776" s="2"/>
      <c r="J1776" s="2"/>
      <c r="K1776" s="2"/>
      <c r="L1776" s="2"/>
      <c r="M1776" s="2"/>
      <c r="N1776" s="2"/>
      <c r="O1776" s="2"/>
    </row>
    <row r="1777" spans="4:15">
      <c r="D1777" s="4"/>
      <c r="J1777" s="4"/>
      <c r="K1777" s="4"/>
      <c r="L1777" s="4"/>
      <c r="M1777" s="4"/>
      <c r="N1777" s="4"/>
      <c r="O1777" s="4"/>
    </row>
    <row r="1778" spans="4:15">
      <c r="D1778" s="2"/>
      <c r="J1778" s="2"/>
      <c r="K1778" s="2"/>
      <c r="L1778" s="2"/>
      <c r="M1778" s="2"/>
      <c r="N1778" s="2"/>
      <c r="O1778" s="2"/>
    </row>
    <row r="1779" spans="4:15">
      <c r="D1779" s="2"/>
      <c r="J1779" s="2"/>
      <c r="K1779" s="2"/>
      <c r="L1779" s="2"/>
      <c r="M1779" s="2"/>
      <c r="N1779" s="2"/>
      <c r="O1779" s="2"/>
    </row>
    <row r="1780" spans="4:15">
      <c r="D1780" s="4"/>
      <c r="J1780" s="4"/>
      <c r="K1780" s="4"/>
      <c r="L1780" s="4"/>
      <c r="M1780" s="4"/>
      <c r="N1780" s="4"/>
      <c r="O1780" s="4"/>
    </row>
    <row r="1781" spans="4:15">
      <c r="D1781" s="2"/>
      <c r="J1781" s="2"/>
      <c r="K1781" s="2"/>
      <c r="L1781" s="2"/>
      <c r="M1781" s="2"/>
      <c r="N1781" s="2"/>
      <c r="O1781" s="2"/>
    </row>
    <row r="1782" spans="4:15">
      <c r="D1782" s="2"/>
      <c r="J1782" s="2"/>
      <c r="K1782" s="2"/>
      <c r="L1782" s="2"/>
      <c r="M1782" s="2"/>
      <c r="N1782" s="2"/>
      <c r="O1782" s="2"/>
    </row>
    <row r="1783" spans="4:15">
      <c r="D1783" s="2"/>
      <c r="J1783" s="2"/>
      <c r="K1783" s="2"/>
      <c r="L1783" s="2"/>
      <c r="M1783" s="2"/>
      <c r="N1783" s="2"/>
      <c r="O1783" s="2"/>
    </row>
    <row r="1784" spans="4:15">
      <c r="D1784" s="2"/>
      <c r="J1784" s="2"/>
      <c r="K1784" s="2"/>
      <c r="L1784" s="2"/>
      <c r="M1784" s="2"/>
      <c r="N1784" s="2"/>
      <c r="O1784" s="2"/>
    </row>
    <row r="1785" spans="4:15">
      <c r="D1785" s="2"/>
      <c r="J1785" s="2"/>
      <c r="K1785" s="2"/>
      <c r="L1785" s="2"/>
      <c r="M1785" s="2"/>
      <c r="N1785" s="2"/>
      <c r="O1785" s="2"/>
    </row>
    <row r="1786" spans="4:15">
      <c r="D1786" s="2"/>
      <c r="J1786" s="2"/>
      <c r="K1786" s="2"/>
      <c r="L1786" s="2"/>
      <c r="M1786" s="2"/>
      <c r="N1786" s="2"/>
      <c r="O1786" s="2"/>
    </row>
    <row r="1787" spans="4:15">
      <c r="D1787" s="2"/>
      <c r="J1787" s="2"/>
      <c r="K1787" s="2"/>
      <c r="L1787" s="2"/>
      <c r="M1787" s="2"/>
      <c r="N1787" s="2"/>
      <c r="O1787" s="2"/>
    </row>
    <row r="1788" spans="4:15">
      <c r="D1788" s="2"/>
      <c r="J1788" s="2"/>
      <c r="K1788" s="2"/>
      <c r="L1788" s="2"/>
      <c r="M1788" s="2"/>
      <c r="N1788" s="2"/>
      <c r="O1788" s="2"/>
    </row>
    <row r="1789" spans="4:15">
      <c r="D1789" s="4"/>
      <c r="J1789" s="4"/>
      <c r="K1789" s="4"/>
      <c r="L1789" s="4"/>
      <c r="M1789" s="4"/>
      <c r="N1789" s="4"/>
      <c r="O1789" s="4"/>
    </row>
    <row r="1790" spans="4:15">
      <c r="D1790" s="2"/>
      <c r="J1790" s="2"/>
      <c r="K1790" s="2"/>
      <c r="L1790" s="2"/>
      <c r="M1790" s="2"/>
      <c r="N1790" s="2"/>
      <c r="O1790" s="2"/>
    </row>
    <row r="1791" spans="4:15">
      <c r="D1791" s="2"/>
      <c r="J1791" s="2"/>
      <c r="K1791" s="2"/>
      <c r="L1791" s="2"/>
      <c r="M1791" s="2"/>
      <c r="N1791" s="2"/>
      <c r="O1791" s="2"/>
    </row>
    <row r="1792" spans="4:15">
      <c r="D1792" s="2"/>
      <c r="J1792" s="2"/>
      <c r="K1792" s="2"/>
      <c r="L1792" s="2"/>
      <c r="M1792" s="2"/>
      <c r="N1792" s="2"/>
      <c r="O1792" s="2"/>
    </row>
    <row r="1793" spans="4:15">
      <c r="D1793" s="4"/>
      <c r="J1793" s="4"/>
      <c r="K1793" s="4"/>
      <c r="L1793" s="4"/>
      <c r="M1793" s="4"/>
      <c r="N1793" s="4"/>
      <c r="O1793" s="4"/>
    </row>
    <row r="1794" spans="4:15">
      <c r="D1794" s="4"/>
      <c r="J1794" s="4"/>
      <c r="K1794" s="4"/>
      <c r="L1794" s="4"/>
      <c r="M1794" s="4"/>
      <c r="N1794" s="4"/>
      <c r="O1794" s="4"/>
    </row>
    <row r="1795" spans="4:15">
      <c r="D1795" s="2"/>
      <c r="J1795" s="2"/>
      <c r="K1795" s="2"/>
      <c r="L1795" s="2"/>
      <c r="M1795" s="2"/>
      <c r="N1795" s="2"/>
      <c r="O1795" s="2"/>
    </row>
    <row r="1796" spans="4:15">
      <c r="D1796" s="2"/>
      <c r="J1796" s="2"/>
      <c r="K1796" s="2"/>
      <c r="L1796" s="2"/>
      <c r="M1796" s="2"/>
      <c r="N1796" s="2"/>
      <c r="O1796" s="2"/>
    </row>
    <row r="1797" spans="4:15">
      <c r="D1797" s="2"/>
      <c r="J1797" s="2"/>
      <c r="K1797" s="2"/>
      <c r="L1797" s="2"/>
      <c r="M1797" s="2"/>
      <c r="N1797" s="2"/>
      <c r="O1797" s="2"/>
    </row>
    <row r="1798" spans="4:15">
      <c r="D1798" s="2"/>
      <c r="J1798" s="2"/>
      <c r="K1798" s="2"/>
      <c r="L1798" s="2"/>
      <c r="M1798" s="2"/>
      <c r="N1798" s="2"/>
      <c r="O1798" s="2"/>
    </row>
    <row r="1799" spans="4:15">
      <c r="D1799" s="4"/>
      <c r="J1799" s="4"/>
      <c r="K1799" s="4"/>
      <c r="L1799" s="4"/>
      <c r="M1799" s="4"/>
      <c r="N1799" s="4"/>
      <c r="O1799" s="4"/>
    </row>
    <row r="1800" spans="4:15">
      <c r="D1800" s="2"/>
      <c r="J1800" s="2"/>
      <c r="K1800" s="2"/>
      <c r="L1800" s="2"/>
      <c r="M1800" s="2"/>
      <c r="N1800" s="2"/>
      <c r="O1800" s="2"/>
    </row>
    <row r="1801" spans="4:15">
      <c r="D1801" s="2"/>
      <c r="J1801" s="2"/>
      <c r="K1801" s="2"/>
      <c r="L1801" s="2"/>
      <c r="M1801" s="2"/>
      <c r="N1801" s="2"/>
      <c r="O1801" s="2"/>
    </row>
    <row r="1802" spans="4:15">
      <c r="D1802" s="4"/>
      <c r="J1802" s="4"/>
      <c r="K1802" s="4"/>
      <c r="L1802" s="4"/>
      <c r="M1802" s="4"/>
      <c r="N1802" s="4"/>
      <c r="O1802" s="4"/>
    </row>
    <row r="1803" spans="4:15">
      <c r="D1803" s="2"/>
      <c r="J1803" s="2"/>
      <c r="K1803" s="2"/>
      <c r="L1803" s="2"/>
      <c r="M1803" s="2"/>
      <c r="N1803" s="2"/>
      <c r="O1803" s="2"/>
    </row>
    <row r="1804" spans="4:15">
      <c r="D1804" s="2"/>
      <c r="J1804" s="2"/>
      <c r="K1804" s="2"/>
      <c r="L1804" s="2"/>
      <c r="M1804" s="2"/>
      <c r="N1804" s="2"/>
      <c r="O1804" s="2"/>
    </row>
    <row r="1805" spans="4:15">
      <c r="D1805" s="2"/>
      <c r="J1805" s="2"/>
      <c r="K1805" s="2"/>
      <c r="L1805" s="2"/>
      <c r="M1805" s="2"/>
      <c r="N1805" s="2"/>
      <c r="O1805" s="2"/>
    </row>
    <row r="1806" spans="4:15">
      <c r="D1806" s="2"/>
      <c r="J1806" s="2"/>
      <c r="K1806" s="2"/>
      <c r="L1806" s="2"/>
      <c r="M1806" s="2"/>
      <c r="N1806" s="2"/>
      <c r="O1806" s="2"/>
    </row>
    <row r="1807" spans="4:15">
      <c r="D1807" s="2"/>
      <c r="J1807" s="2"/>
      <c r="K1807" s="2"/>
      <c r="L1807" s="2"/>
      <c r="M1807" s="2"/>
      <c r="N1807" s="2"/>
      <c r="O1807" s="2"/>
    </row>
    <row r="1808" spans="4:15">
      <c r="D1808" s="2"/>
      <c r="J1808" s="2"/>
      <c r="K1808" s="2"/>
      <c r="L1808" s="2"/>
      <c r="M1808" s="2"/>
      <c r="N1808" s="2"/>
      <c r="O1808" s="2"/>
    </row>
    <row r="1809" spans="4:15">
      <c r="D1809" s="2"/>
      <c r="J1809" s="2"/>
      <c r="K1809" s="2"/>
      <c r="L1809" s="2"/>
      <c r="M1809" s="2"/>
      <c r="N1809" s="2"/>
      <c r="O1809" s="2"/>
    </row>
    <row r="1810" spans="4:15">
      <c r="D1810" s="2"/>
      <c r="J1810" s="2"/>
      <c r="K1810" s="2"/>
      <c r="L1810" s="2"/>
      <c r="M1810" s="2"/>
      <c r="N1810" s="2"/>
      <c r="O1810" s="2"/>
    </row>
    <row r="1811" spans="4:15">
      <c r="D1811" s="4"/>
      <c r="J1811" s="4"/>
      <c r="K1811" s="4"/>
      <c r="L1811" s="4"/>
      <c r="M1811" s="4"/>
      <c r="N1811" s="4"/>
      <c r="O1811" s="4"/>
    </row>
    <row r="1812" spans="4:15">
      <c r="D1812" s="2"/>
      <c r="J1812" s="2"/>
      <c r="K1812" s="2"/>
      <c r="L1812" s="2"/>
      <c r="M1812" s="2"/>
      <c r="N1812" s="2"/>
      <c r="O1812" s="2"/>
    </row>
    <row r="1813" spans="4:15">
      <c r="D1813" s="2"/>
      <c r="J1813" s="2"/>
      <c r="K1813" s="2"/>
      <c r="L1813" s="2"/>
      <c r="M1813" s="2"/>
      <c r="N1813" s="2"/>
      <c r="O1813" s="2"/>
    </row>
    <row r="1814" spans="4:15">
      <c r="D1814" s="2"/>
      <c r="J1814" s="2"/>
      <c r="K1814" s="2"/>
      <c r="L1814" s="2"/>
      <c r="M1814" s="2"/>
      <c r="N1814" s="2"/>
      <c r="O1814" s="2"/>
    </row>
    <row r="1815" spans="4:15">
      <c r="D1815" s="2"/>
      <c r="J1815" s="2"/>
      <c r="K1815" s="2"/>
      <c r="L1815" s="2"/>
      <c r="M1815" s="2"/>
      <c r="N1815" s="2"/>
      <c r="O1815" s="2"/>
    </row>
    <row r="1816" spans="4:15">
      <c r="D1816" s="2"/>
      <c r="J1816" s="2"/>
      <c r="K1816" s="2"/>
      <c r="L1816" s="2"/>
      <c r="M1816" s="2"/>
      <c r="N1816" s="2"/>
      <c r="O1816" s="2"/>
    </row>
    <row r="1817" spans="4:15">
      <c r="D1817" s="2"/>
      <c r="J1817" s="2"/>
      <c r="K1817" s="2"/>
      <c r="L1817" s="2"/>
      <c r="M1817" s="2"/>
      <c r="N1817" s="2"/>
      <c r="O1817" s="2"/>
    </row>
    <row r="1818" spans="4:15">
      <c r="D1818" s="2"/>
      <c r="J1818" s="2"/>
      <c r="K1818" s="2"/>
      <c r="L1818" s="2"/>
      <c r="M1818" s="2"/>
      <c r="N1818" s="2"/>
      <c r="O1818" s="2"/>
    </row>
    <row r="1819" spans="4:15">
      <c r="D1819" s="2"/>
      <c r="J1819" s="2"/>
      <c r="K1819" s="2"/>
      <c r="L1819" s="2"/>
      <c r="M1819" s="2"/>
      <c r="N1819" s="2"/>
      <c r="O1819" s="2"/>
    </row>
    <row r="1820" spans="4:15">
      <c r="D1820" s="2"/>
      <c r="J1820" s="2"/>
      <c r="K1820" s="2"/>
      <c r="L1820" s="2"/>
      <c r="M1820" s="2"/>
      <c r="N1820" s="2"/>
      <c r="O1820" s="2"/>
    </row>
    <row r="1821" spans="4:15">
      <c r="D1821" s="2"/>
      <c r="J1821" s="2"/>
      <c r="K1821" s="2"/>
      <c r="L1821" s="2"/>
      <c r="M1821" s="2"/>
      <c r="N1821" s="2"/>
      <c r="O1821" s="2"/>
    </row>
    <row r="1822" spans="4:15">
      <c r="D1822" s="2"/>
      <c r="J1822" s="2"/>
      <c r="K1822" s="2"/>
      <c r="L1822" s="2"/>
      <c r="M1822" s="2"/>
      <c r="N1822" s="2"/>
      <c r="O1822" s="2"/>
    </row>
    <row r="1823" spans="4:15">
      <c r="D1823" s="2"/>
      <c r="J1823" s="2"/>
      <c r="K1823" s="2"/>
      <c r="L1823" s="2"/>
      <c r="M1823" s="2"/>
      <c r="N1823" s="2"/>
      <c r="O1823" s="2"/>
    </row>
    <row r="1824" spans="4:15">
      <c r="D1824" s="2"/>
      <c r="J1824" s="2"/>
      <c r="K1824" s="2"/>
      <c r="L1824" s="2"/>
      <c r="M1824" s="2"/>
      <c r="N1824" s="2"/>
      <c r="O1824" s="2"/>
    </row>
    <row r="1825" spans="4:15">
      <c r="D1825" s="4"/>
      <c r="J1825" s="4"/>
      <c r="K1825" s="4"/>
      <c r="L1825" s="4"/>
      <c r="M1825" s="4"/>
      <c r="N1825" s="4"/>
      <c r="O1825" s="4"/>
    </row>
    <row r="1826" spans="4:15">
      <c r="D1826" s="2"/>
      <c r="J1826" s="2"/>
      <c r="K1826" s="2"/>
      <c r="L1826" s="2"/>
      <c r="M1826" s="2"/>
      <c r="N1826" s="2"/>
      <c r="O1826" s="2"/>
    </row>
    <row r="1827" spans="4:15">
      <c r="D1827" s="2"/>
      <c r="J1827" s="2"/>
      <c r="K1827" s="2"/>
      <c r="L1827" s="2"/>
      <c r="M1827" s="2"/>
      <c r="N1827" s="2"/>
      <c r="O1827" s="2"/>
    </row>
    <row r="1828" spans="4:15">
      <c r="D1828" s="2"/>
      <c r="J1828" s="2"/>
      <c r="K1828" s="2"/>
      <c r="L1828" s="2"/>
      <c r="M1828" s="2"/>
      <c r="N1828" s="2"/>
      <c r="O1828" s="2"/>
    </row>
    <row r="1829" spans="4:15">
      <c r="D1829" s="2"/>
      <c r="J1829" s="2"/>
      <c r="K1829" s="2"/>
      <c r="L1829" s="2"/>
      <c r="M1829" s="2"/>
      <c r="N1829" s="2"/>
      <c r="O1829" s="2"/>
    </row>
    <row r="1830" spans="4:15">
      <c r="D1830" s="2"/>
      <c r="J1830" s="2"/>
      <c r="K1830" s="2"/>
      <c r="L1830" s="2"/>
      <c r="M1830" s="2"/>
      <c r="N1830" s="2"/>
      <c r="O1830" s="2"/>
    </row>
    <row r="1831" spans="4:15">
      <c r="D1831" s="2"/>
      <c r="J1831" s="2"/>
      <c r="K1831" s="2"/>
      <c r="L1831" s="2"/>
      <c r="M1831" s="2"/>
      <c r="N1831" s="2"/>
      <c r="O1831" s="2"/>
    </row>
    <row r="1832" spans="4:15">
      <c r="D1832" s="2"/>
      <c r="J1832" s="2"/>
      <c r="K1832" s="2"/>
      <c r="L1832" s="2"/>
      <c r="M1832" s="2"/>
      <c r="N1832" s="2"/>
      <c r="O1832" s="2"/>
    </row>
    <row r="1833" spans="4:15">
      <c r="D1833" s="2"/>
      <c r="J1833" s="2"/>
      <c r="K1833" s="2"/>
      <c r="L1833" s="2"/>
      <c r="M1833" s="2"/>
      <c r="N1833" s="2"/>
      <c r="O1833" s="2"/>
    </row>
    <row r="1834" spans="4:15">
      <c r="D1834" s="4"/>
      <c r="J1834" s="4"/>
      <c r="K1834" s="4"/>
      <c r="L1834" s="4"/>
      <c r="M1834" s="4"/>
      <c r="N1834" s="4"/>
      <c r="O1834" s="4"/>
    </row>
    <row r="1835" spans="4:15">
      <c r="D1835" s="2"/>
      <c r="J1835" s="2"/>
      <c r="K1835" s="2"/>
      <c r="L1835" s="2"/>
      <c r="M1835" s="2"/>
      <c r="N1835" s="2"/>
      <c r="O1835" s="2"/>
    </row>
    <row r="1836" spans="4:15">
      <c r="D1836" s="2"/>
      <c r="J1836" s="2"/>
      <c r="K1836" s="2"/>
      <c r="L1836" s="2"/>
      <c r="M1836" s="2"/>
      <c r="N1836" s="2"/>
      <c r="O1836" s="2"/>
    </row>
    <row r="1837" spans="4:15">
      <c r="D1837" s="2"/>
      <c r="J1837" s="2"/>
      <c r="K1837" s="2"/>
      <c r="L1837" s="2"/>
      <c r="M1837" s="2"/>
      <c r="N1837" s="2"/>
      <c r="O1837" s="2"/>
    </row>
    <row r="1838" spans="4:15">
      <c r="D1838" s="2"/>
      <c r="J1838" s="2"/>
      <c r="K1838" s="2"/>
      <c r="L1838" s="2"/>
      <c r="M1838" s="2"/>
      <c r="N1838" s="2"/>
      <c r="O1838" s="2"/>
    </row>
    <row r="1839" spans="4:15">
      <c r="D1839" s="2"/>
      <c r="J1839" s="2"/>
      <c r="K1839" s="2"/>
      <c r="L1839" s="2"/>
      <c r="M1839" s="2"/>
      <c r="N1839" s="2"/>
      <c r="O1839" s="2"/>
    </row>
    <row r="1840" spans="4:15">
      <c r="D1840" s="4"/>
      <c r="J1840" s="4"/>
      <c r="K1840" s="4"/>
      <c r="L1840" s="4"/>
      <c r="M1840" s="4"/>
      <c r="N1840" s="4"/>
      <c r="O1840" s="4"/>
    </row>
    <row r="1841" spans="4:15">
      <c r="D1841" s="2"/>
      <c r="J1841" s="2"/>
      <c r="K1841" s="2"/>
      <c r="L1841" s="2"/>
      <c r="M1841" s="2"/>
      <c r="N1841" s="2"/>
      <c r="O1841" s="2"/>
    </row>
    <row r="1842" spans="4:15">
      <c r="D1842" s="2"/>
      <c r="J1842" s="2"/>
      <c r="K1842" s="2"/>
      <c r="L1842" s="2"/>
      <c r="M1842" s="2"/>
      <c r="N1842" s="2"/>
      <c r="O1842" s="2"/>
    </row>
    <row r="1843" spans="4:15">
      <c r="D1843" s="4"/>
      <c r="J1843" s="4"/>
      <c r="K1843" s="4"/>
      <c r="L1843" s="4"/>
      <c r="M1843" s="4"/>
      <c r="N1843" s="4"/>
      <c r="O1843" s="4"/>
    </row>
    <row r="1844" spans="4:15">
      <c r="D1844" s="2"/>
      <c r="J1844" s="2"/>
      <c r="K1844" s="2"/>
      <c r="L1844" s="2"/>
      <c r="M1844" s="2"/>
      <c r="N1844" s="2"/>
      <c r="O1844" s="2"/>
    </row>
    <row r="1845" spans="4:15">
      <c r="D1845" s="2"/>
      <c r="J1845" s="2"/>
      <c r="K1845" s="2"/>
      <c r="L1845" s="2"/>
      <c r="M1845" s="2"/>
      <c r="N1845" s="2"/>
      <c r="O1845" s="2"/>
    </row>
    <row r="1846" spans="4:15">
      <c r="D1846" s="4"/>
      <c r="J1846" s="4"/>
      <c r="K1846" s="4"/>
      <c r="L1846" s="4"/>
      <c r="M1846" s="4"/>
      <c r="N1846" s="4"/>
      <c r="O1846" s="4"/>
    </row>
    <row r="1847" spans="4:15">
      <c r="D1847" s="2"/>
      <c r="J1847" s="2"/>
      <c r="K1847" s="2"/>
      <c r="L1847" s="2"/>
      <c r="M1847" s="2"/>
      <c r="N1847" s="2"/>
      <c r="O1847" s="2"/>
    </row>
    <row r="1848" spans="4:15">
      <c r="D1848" s="2"/>
      <c r="J1848" s="2"/>
      <c r="K1848" s="2"/>
      <c r="L1848" s="2"/>
      <c r="M1848" s="2"/>
      <c r="N1848" s="2"/>
      <c r="O1848" s="2"/>
    </row>
    <row r="1849" spans="4:15">
      <c r="D1849" s="2"/>
      <c r="J1849" s="2"/>
      <c r="K1849" s="2"/>
      <c r="L1849" s="2"/>
      <c r="M1849" s="2"/>
      <c r="N1849" s="2"/>
      <c r="O1849" s="2"/>
    </row>
    <row r="1850" spans="4:15">
      <c r="D1850" s="2"/>
      <c r="J1850" s="2"/>
      <c r="K1850" s="2"/>
      <c r="L1850" s="2"/>
      <c r="M1850" s="2"/>
      <c r="N1850" s="2"/>
      <c r="O1850" s="2"/>
    </row>
    <row r="1851" spans="4:15">
      <c r="D1851" s="4"/>
      <c r="J1851" s="4"/>
      <c r="K1851" s="4"/>
      <c r="L1851" s="4"/>
      <c r="M1851" s="4"/>
      <c r="N1851" s="4"/>
      <c r="O1851" s="4"/>
    </row>
    <row r="1852" spans="4:15">
      <c r="D1852" s="4"/>
      <c r="J1852" s="4"/>
      <c r="K1852" s="4"/>
      <c r="L1852" s="4"/>
      <c r="M1852" s="4"/>
      <c r="N1852" s="4"/>
      <c r="O1852" s="4"/>
    </row>
    <row r="1853" spans="4:15">
      <c r="D1853" s="2"/>
      <c r="J1853" s="2"/>
      <c r="K1853" s="2"/>
      <c r="L1853" s="2"/>
      <c r="M1853" s="2"/>
      <c r="N1853" s="2"/>
      <c r="O1853" s="2"/>
    </row>
    <row r="1854" spans="4:15">
      <c r="D1854" s="2"/>
      <c r="J1854" s="2"/>
      <c r="K1854" s="2"/>
      <c r="L1854" s="2"/>
      <c r="M1854" s="2"/>
      <c r="N1854" s="2"/>
      <c r="O1854" s="2"/>
    </row>
    <row r="1855" spans="4:15">
      <c r="D1855" s="4"/>
      <c r="J1855" s="4"/>
      <c r="K1855" s="4"/>
      <c r="L1855" s="4"/>
      <c r="M1855" s="4"/>
      <c r="N1855" s="4"/>
      <c r="O1855" s="4"/>
    </row>
    <row r="1856" spans="4:15">
      <c r="D1856" s="4"/>
      <c r="J1856" s="4"/>
      <c r="K1856" s="4"/>
      <c r="L1856" s="4"/>
      <c r="M1856" s="4"/>
      <c r="N1856" s="4"/>
      <c r="O1856" s="4"/>
    </row>
    <row r="1857" spans="4:15">
      <c r="D1857" s="2"/>
      <c r="J1857" s="2"/>
      <c r="K1857" s="2"/>
      <c r="L1857" s="2"/>
      <c r="M1857" s="2"/>
      <c r="N1857" s="2"/>
      <c r="O1857" s="2"/>
    </row>
    <row r="1858" spans="4:15">
      <c r="D1858" s="2"/>
      <c r="J1858" s="2"/>
      <c r="K1858" s="2"/>
      <c r="L1858" s="2"/>
      <c r="M1858" s="2"/>
      <c r="N1858" s="2"/>
      <c r="O1858" s="2"/>
    </row>
    <row r="1859" spans="4:15">
      <c r="D1859" s="4"/>
      <c r="J1859" s="4"/>
      <c r="K1859" s="4"/>
      <c r="L1859" s="4"/>
      <c r="M1859" s="4"/>
      <c r="N1859" s="4"/>
      <c r="O1859" s="4"/>
    </row>
    <row r="1860" spans="4:15">
      <c r="D1860" s="4"/>
      <c r="J1860" s="4"/>
      <c r="K1860" s="4"/>
      <c r="L1860" s="4"/>
      <c r="M1860" s="4"/>
      <c r="N1860" s="4"/>
      <c r="O1860" s="4"/>
    </row>
    <row r="1861" spans="4:15">
      <c r="D1861" s="2"/>
      <c r="J1861" s="2"/>
      <c r="K1861" s="2"/>
      <c r="L1861" s="2"/>
      <c r="M1861" s="2"/>
      <c r="N1861" s="2"/>
      <c r="O1861" s="2"/>
    </row>
    <row r="1862" spans="4:15">
      <c r="D1862" s="2"/>
      <c r="J1862" s="2"/>
      <c r="K1862" s="2"/>
      <c r="L1862" s="2"/>
      <c r="M1862" s="2"/>
      <c r="N1862" s="2"/>
      <c r="O1862" s="2"/>
    </row>
    <row r="1863" spans="4:15">
      <c r="D1863" s="2"/>
      <c r="J1863" s="2"/>
      <c r="K1863" s="2"/>
      <c r="L1863" s="2"/>
      <c r="M1863" s="2"/>
      <c r="N1863" s="2"/>
      <c r="O1863" s="2"/>
    </row>
    <row r="1864" spans="4:15">
      <c r="D1864" s="2"/>
      <c r="J1864" s="2"/>
      <c r="K1864" s="2"/>
      <c r="L1864" s="2"/>
      <c r="M1864" s="2"/>
      <c r="N1864" s="2"/>
      <c r="O1864" s="2"/>
    </row>
    <row r="1865" spans="4:15">
      <c r="D1865" s="2"/>
      <c r="J1865" s="2"/>
      <c r="K1865" s="2"/>
      <c r="L1865" s="2"/>
      <c r="M1865" s="2"/>
      <c r="N1865" s="2"/>
      <c r="O1865" s="2"/>
    </row>
    <row r="1866" spans="4:15">
      <c r="D1866" s="4"/>
      <c r="J1866" s="4"/>
      <c r="K1866" s="4"/>
      <c r="L1866" s="4"/>
      <c r="M1866" s="4"/>
      <c r="N1866" s="4"/>
      <c r="O1866" s="4"/>
    </row>
    <row r="1867" spans="4:15">
      <c r="D1867" s="2"/>
      <c r="J1867" s="2"/>
      <c r="K1867" s="2"/>
      <c r="L1867" s="2"/>
      <c r="M1867" s="2"/>
      <c r="N1867" s="2"/>
      <c r="O1867" s="2"/>
    </row>
    <row r="1868" spans="4:15">
      <c r="D1868" s="2"/>
      <c r="J1868" s="2"/>
      <c r="K1868" s="2"/>
      <c r="L1868" s="2"/>
      <c r="M1868" s="2"/>
      <c r="N1868" s="2"/>
      <c r="O1868" s="2"/>
    </row>
    <row r="1869" spans="4:15">
      <c r="D1869" s="2"/>
      <c r="J1869" s="2"/>
      <c r="K1869" s="2"/>
      <c r="L1869" s="2"/>
      <c r="M1869" s="2"/>
      <c r="N1869" s="2"/>
      <c r="O1869" s="2"/>
    </row>
    <row r="1870" spans="4:15">
      <c r="D1870" s="4"/>
      <c r="J1870" s="4"/>
      <c r="K1870" s="4"/>
      <c r="L1870" s="4"/>
      <c r="M1870" s="4"/>
      <c r="N1870" s="4"/>
      <c r="O1870" s="4"/>
    </row>
    <row r="1871" spans="4:15">
      <c r="D1871" s="4"/>
      <c r="J1871" s="4"/>
      <c r="K1871" s="4"/>
      <c r="L1871" s="4"/>
      <c r="M1871" s="4"/>
      <c r="N1871" s="4"/>
      <c r="O1871" s="4"/>
    </row>
    <row r="1872" spans="4:15">
      <c r="D1872" s="4"/>
      <c r="J1872" s="4"/>
      <c r="K1872" s="4"/>
      <c r="L1872" s="4"/>
      <c r="M1872" s="4"/>
      <c r="N1872" s="4"/>
      <c r="O1872" s="4"/>
    </row>
    <row r="1873" spans="4:15">
      <c r="D1873" s="4"/>
      <c r="J1873" s="4"/>
      <c r="K1873" s="4"/>
      <c r="L1873" s="4"/>
      <c r="M1873" s="4"/>
      <c r="N1873" s="4"/>
      <c r="O1873" s="4"/>
    </row>
    <row r="1874" spans="4:15">
      <c r="D1874" s="2"/>
      <c r="J1874" s="2"/>
      <c r="K1874" s="2"/>
      <c r="L1874" s="2"/>
      <c r="M1874" s="2"/>
      <c r="N1874" s="2"/>
      <c r="O1874" s="2"/>
    </row>
    <row r="1875" spans="4:15">
      <c r="D1875" s="2"/>
      <c r="J1875" s="2"/>
      <c r="K1875" s="2"/>
      <c r="L1875" s="2"/>
      <c r="M1875" s="2"/>
      <c r="N1875" s="2"/>
      <c r="O1875" s="2"/>
    </row>
    <row r="1876" spans="4:15">
      <c r="D1876" s="4"/>
      <c r="J1876" s="4"/>
      <c r="K1876" s="4"/>
      <c r="L1876" s="4"/>
      <c r="M1876" s="4"/>
      <c r="N1876" s="4"/>
      <c r="O1876" s="4"/>
    </row>
    <row r="1877" spans="4:15">
      <c r="D1877" s="2"/>
      <c r="J1877" s="2"/>
      <c r="K1877" s="2"/>
      <c r="L1877" s="2"/>
      <c r="M1877" s="2"/>
      <c r="N1877" s="2"/>
      <c r="O1877" s="2"/>
    </row>
    <row r="1878" spans="4:15">
      <c r="D1878" s="2"/>
      <c r="J1878" s="2"/>
      <c r="K1878" s="2"/>
      <c r="L1878" s="2"/>
      <c r="M1878" s="2"/>
      <c r="N1878" s="2"/>
      <c r="O1878" s="2"/>
    </row>
    <row r="1879" spans="4:15">
      <c r="D1879" s="2"/>
      <c r="J1879" s="2"/>
      <c r="K1879" s="2"/>
      <c r="L1879" s="2"/>
      <c r="M1879" s="2"/>
      <c r="N1879" s="2"/>
      <c r="O1879" s="2"/>
    </row>
    <row r="1880" spans="4:15">
      <c r="D1880" s="2"/>
      <c r="J1880" s="2"/>
      <c r="K1880" s="2"/>
      <c r="L1880" s="2"/>
      <c r="M1880" s="2"/>
      <c r="N1880" s="2"/>
      <c r="O1880" s="2"/>
    </row>
    <row r="1881" spans="4:15">
      <c r="D1881" s="4"/>
      <c r="J1881" s="4"/>
      <c r="K1881" s="4"/>
      <c r="L1881" s="4"/>
      <c r="M1881" s="4"/>
      <c r="N1881" s="4"/>
      <c r="O1881" s="4"/>
    </row>
    <row r="1882" spans="4:15">
      <c r="D1882" s="4"/>
      <c r="J1882" s="4"/>
      <c r="K1882" s="4"/>
      <c r="L1882" s="4"/>
      <c r="M1882" s="4"/>
      <c r="N1882" s="4"/>
      <c r="O1882" s="4"/>
    </row>
    <row r="1883" spans="4:15">
      <c r="D1883" s="4"/>
      <c r="J1883" s="4"/>
      <c r="K1883" s="4"/>
      <c r="L1883" s="4"/>
      <c r="M1883" s="4"/>
      <c r="N1883" s="4"/>
      <c r="O1883" s="4"/>
    </row>
    <row r="1884" spans="4:15">
      <c r="D1884" s="4"/>
      <c r="J1884" s="4"/>
      <c r="K1884" s="4"/>
      <c r="L1884" s="4"/>
      <c r="M1884" s="4"/>
      <c r="N1884" s="4"/>
      <c r="O1884" s="4"/>
    </row>
    <row r="1885" spans="4:15">
      <c r="D1885" s="2"/>
      <c r="J1885" s="2"/>
      <c r="K1885" s="2"/>
      <c r="L1885" s="2"/>
      <c r="M1885" s="2"/>
      <c r="N1885" s="2"/>
      <c r="O1885" s="2"/>
    </row>
    <row r="1886" spans="4:15">
      <c r="D1886" s="2"/>
      <c r="J1886" s="2"/>
      <c r="K1886" s="2"/>
      <c r="L1886" s="2"/>
      <c r="M1886" s="2"/>
      <c r="N1886" s="2"/>
      <c r="O1886" s="2"/>
    </row>
    <row r="1887" spans="4:15">
      <c r="D1887" s="2"/>
      <c r="J1887" s="2"/>
      <c r="K1887" s="2"/>
      <c r="L1887" s="2"/>
      <c r="M1887" s="2"/>
      <c r="N1887" s="2"/>
      <c r="O1887" s="2"/>
    </row>
    <row r="1888" spans="4:15">
      <c r="D1888" s="2"/>
      <c r="J1888" s="2"/>
      <c r="K1888" s="2"/>
      <c r="L1888" s="2"/>
      <c r="M1888" s="2"/>
      <c r="N1888" s="2"/>
      <c r="O1888" s="2"/>
    </row>
    <row r="1889" spans="4:15">
      <c r="D1889" s="4"/>
      <c r="J1889" s="4"/>
      <c r="K1889" s="4"/>
      <c r="L1889" s="4"/>
      <c r="M1889" s="4"/>
      <c r="N1889" s="4"/>
      <c r="O1889" s="4"/>
    </row>
    <row r="1890" spans="4:15">
      <c r="D1890" s="4"/>
      <c r="J1890" s="4"/>
      <c r="K1890" s="4"/>
      <c r="L1890" s="4"/>
      <c r="M1890" s="4"/>
      <c r="N1890" s="4"/>
      <c r="O1890" s="4"/>
    </row>
    <row r="1891" spans="4:15">
      <c r="D1891" s="4"/>
      <c r="J1891" s="4"/>
      <c r="K1891" s="4"/>
      <c r="L1891" s="4"/>
      <c r="M1891" s="4"/>
      <c r="N1891" s="4"/>
      <c r="O1891" s="4"/>
    </row>
    <row r="1892" spans="4:15">
      <c r="D1892" s="2"/>
      <c r="J1892" s="2"/>
      <c r="K1892" s="2"/>
      <c r="L1892" s="2"/>
      <c r="M1892" s="2"/>
      <c r="N1892" s="2"/>
      <c r="O1892" s="2"/>
    </row>
    <row r="1893" spans="4:15">
      <c r="D1893" s="2"/>
      <c r="J1893" s="2"/>
      <c r="K1893" s="2"/>
      <c r="L1893" s="2"/>
      <c r="M1893" s="2"/>
      <c r="N1893" s="2"/>
      <c r="O1893" s="2"/>
    </row>
    <row r="1894" spans="4:15">
      <c r="D1894" s="4"/>
      <c r="J1894" s="4"/>
      <c r="K1894" s="4"/>
      <c r="L1894" s="4"/>
      <c r="M1894" s="4"/>
      <c r="N1894" s="4"/>
      <c r="O1894" s="4"/>
    </row>
    <row r="1895" spans="4:15">
      <c r="D1895" s="4"/>
      <c r="J1895" s="4"/>
      <c r="K1895" s="4"/>
      <c r="L1895" s="4"/>
      <c r="M1895" s="4"/>
      <c r="N1895" s="4"/>
      <c r="O1895" s="4"/>
    </row>
    <row r="1896" spans="4:15">
      <c r="D1896" s="2"/>
      <c r="J1896" s="2"/>
      <c r="K1896" s="2"/>
      <c r="L1896" s="2"/>
      <c r="M1896" s="2"/>
      <c r="N1896" s="2"/>
      <c r="O1896" s="2"/>
    </row>
    <row r="1897" spans="4:15">
      <c r="D1897" s="2"/>
      <c r="J1897" s="2"/>
      <c r="K1897" s="2"/>
      <c r="L1897" s="2"/>
      <c r="M1897" s="2"/>
      <c r="N1897" s="2"/>
      <c r="O1897" s="2"/>
    </row>
    <row r="1898" spans="4:15">
      <c r="D1898" s="2"/>
      <c r="J1898" s="2"/>
      <c r="K1898" s="2"/>
      <c r="L1898" s="2"/>
      <c r="M1898" s="2"/>
      <c r="N1898" s="2"/>
      <c r="O1898" s="2"/>
    </row>
    <row r="1899" spans="4:15">
      <c r="D1899" s="2"/>
      <c r="J1899" s="2"/>
      <c r="K1899" s="2"/>
      <c r="L1899" s="2"/>
      <c r="M1899" s="2"/>
      <c r="N1899" s="2"/>
      <c r="O1899" s="2"/>
    </row>
    <row r="1900" spans="4:15">
      <c r="D1900" s="2"/>
      <c r="J1900" s="2"/>
      <c r="K1900" s="2"/>
      <c r="L1900" s="2"/>
      <c r="M1900" s="2"/>
      <c r="N1900" s="2"/>
      <c r="O1900" s="2"/>
    </row>
    <row r="1901" spans="4:15">
      <c r="D1901" s="2"/>
      <c r="J1901" s="2"/>
      <c r="K1901" s="2"/>
      <c r="L1901" s="2"/>
      <c r="M1901" s="2"/>
      <c r="N1901" s="2"/>
      <c r="O1901" s="2"/>
    </row>
    <row r="1902" spans="4:15">
      <c r="D1902" s="2"/>
      <c r="J1902" s="2"/>
      <c r="K1902" s="2"/>
      <c r="L1902" s="2"/>
      <c r="M1902" s="2"/>
      <c r="N1902" s="2"/>
      <c r="O1902" s="2"/>
    </row>
    <row r="1903" spans="4:15">
      <c r="D1903" s="4"/>
      <c r="J1903" s="4"/>
      <c r="K1903" s="4"/>
      <c r="L1903" s="4"/>
      <c r="M1903" s="4"/>
      <c r="N1903" s="4"/>
      <c r="O1903" s="4"/>
    </row>
    <row r="1904" spans="4:15">
      <c r="D1904" s="2"/>
      <c r="J1904" s="2"/>
      <c r="K1904" s="2"/>
      <c r="L1904" s="2"/>
      <c r="M1904" s="2"/>
      <c r="N1904" s="2"/>
      <c r="O1904" s="2"/>
    </row>
    <row r="1905" spans="4:15">
      <c r="D1905" s="2"/>
      <c r="J1905" s="2"/>
      <c r="K1905" s="2"/>
      <c r="L1905" s="2"/>
      <c r="M1905" s="2"/>
      <c r="N1905" s="2"/>
      <c r="O1905" s="2"/>
    </row>
    <row r="1906" spans="4:15">
      <c r="D1906" s="2"/>
      <c r="J1906" s="2"/>
      <c r="K1906" s="2"/>
      <c r="L1906" s="2"/>
      <c r="M1906" s="2"/>
      <c r="N1906" s="2"/>
      <c r="O1906" s="2"/>
    </row>
    <row r="1907" spans="4:15">
      <c r="D1907" s="2"/>
      <c r="J1907" s="2"/>
      <c r="K1907" s="2"/>
      <c r="L1907" s="2"/>
      <c r="M1907" s="2"/>
      <c r="N1907" s="2"/>
      <c r="O1907" s="2"/>
    </row>
    <row r="1908" spans="4:15">
      <c r="D1908" s="2"/>
      <c r="J1908" s="2"/>
      <c r="K1908" s="2"/>
      <c r="L1908" s="2"/>
      <c r="M1908" s="2"/>
      <c r="N1908" s="2"/>
      <c r="O1908" s="2"/>
    </row>
    <row r="1909" spans="4:15">
      <c r="D1909" s="2"/>
      <c r="J1909" s="2"/>
      <c r="K1909" s="2"/>
      <c r="L1909" s="2"/>
      <c r="M1909" s="2"/>
      <c r="N1909" s="2"/>
      <c r="O1909" s="2"/>
    </row>
    <row r="1910" spans="4:15">
      <c r="D1910" s="4"/>
      <c r="J1910" s="4"/>
      <c r="K1910" s="4"/>
      <c r="L1910" s="4"/>
      <c r="M1910" s="4"/>
      <c r="N1910" s="4"/>
      <c r="O1910" s="4"/>
    </row>
    <row r="1911" spans="4:15">
      <c r="D1911" s="4"/>
      <c r="J1911" s="4"/>
      <c r="K1911" s="4"/>
      <c r="L1911" s="4"/>
      <c r="M1911" s="4"/>
      <c r="N1911" s="4"/>
      <c r="O1911" s="4"/>
    </row>
    <row r="1912" spans="4:15">
      <c r="D1912" s="2"/>
      <c r="J1912" s="2"/>
      <c r="K1912" s="2"/>
      <c r="L1912" s="2"/>
      <c r="M1912" s="2"/>
      <c r="N1912" s="2"/>
      <c r="O1912" s="2"/>
    </row>
    <row r="1913" spans="4:15">
      <c r="D1913" s="2"/>
      <c r="J1913" s="2"/>
      <c r="K1913" s="2"/>
      <c r="L1913" s="2"/>
      <c r="M1913" s="2"/>
      <c r="N1913" s="2"/>
      <c r="O1913" s="2"/>
    </row>
    <row r="1914" spans="4:15">
      <c r="D1914" s="4"/>
      <c r="J1914" s="4"/>
      <c r="K1914" s="4"/>
      <c r="L1914" s="4"/>
      <c r="M1914" s="4"/>
      <c r="N1914" s="4"/>
      <c r="O1914" s="4"/>
    </row>
    <row r="1915" spans="4:15">
      <c r="D1915" s="4"/>
      <c r="J1915" s="4"/>
      <c r="K1915" s="4"/>
      <c r="L1915" s="4"/>
      <c r="M1915" s="4"/>
      <c r="N1915" s="4"/>
      <c r="O1915" s="4"/>
    </row>
    <row r="1916" spans="4:15">
      <c r="D1916" s="2"/>
      <c r="J1916" s="2"/>
      <c r="K1916" s="2"/>
      <c r="L1916" s="2"/>
      <c r="M1916" s="2"/>
      <c r="N1916" s="2"/>
      <c r="O1916" s="2"/>
    </row>
    <row r="1917" spans="4:15">
      <c r="D1917" s="2"/>
      <c r="J1917" s="2"/>
      <c r="K1917" s="2"/>
      <c r="L1917" s="2"/>
      <c r="M1917" s="2"/>
      <c r="N1917" s="2"/>
      <c r="O1917" s="2"/>
    </row>
    <row r="1918" spans="4:15">
      <c r="D1918" s="2"/>
      <c r="J1918" s="2"/>
      <c r="K1918" s="2"/>
      <c r="L1918" s="2"/>
      <c r="M1918" s="2"/>
      <c r="N1918" s="2"/>
      <c r="O1918" s="2"/>
    </row>
    <row r="1919" spans="4:15">
      <c r="D1919" s="2"/>
      <c r="J1919" s="2"/>
      <c r="K1919" s="2"/>
      <c r="L1919" s="2"/>
      <c r="M1919" s="2"/>
      <c r="N1919" s="2"/>
      <c r="O1919" s="2"/>
    </row>
    <row r="1920" spans="4:15">
      <c r="D1920" s="2"/>
      <c r="J1920" s="2"/>
      <c r="K1920" s="2"/>
      <c r="L1920" s="2"/>
      <c r="M1920" s="2"/>
      <c r="N1920" s="2"/>
      <c r="O1920" s="2"/>
    </row>
    <row r="1921" spans="4:15">
      <c r="D1921" s="4"/>
      <c r="J1921" s="4"/>
      <c r="K1921" s="4"/>
      <c r="L1921" s="4"/>
      <c r="M1921" s="4"/>
      <c r="N1921" s="4"/>
      <c r="O1921" s="4"/>
    </row>
    <row r="1922" spans="4:15">
      <c r="D1922" s="4"/>
      <c r="J1922" s="4"/>
      <c r="K1922" s="4"/>
      <c r="L1922" s="4"/>
      <c r="M1922" s="4"/>
      <c r="N1922" s="4"/>
      <c r="O1922" s="4"/>
    </row>
    <row r="1923" spans="4:15">
      <c r="D1923" s="4"/>
      <c r="J1923" s="4"/>
      <c r="K1923" s="4"/>
      <c r="L1923" s="4"/>
      <c r="M1923" s="4"/>
      <c r="N1923" s="4"/>
      <c r="O1923" s="4"/>
    </row>
    <row r="1924" spans="4:15">
      <c r="D1924" s="4"/>
      <c r="J1924" s="4"/>
      <c r="K1924" s="4"/>
      <c r="L1924" s="4"/>
      <c r="M1924" s="4"/>
      <c r="N1924" s="4"/>
      <c r="O1924" s="4"/>
    </row>
    <row r="1925" spans="4:15">
      <c r="D1925" s="2"/>
      <c r="J1925" s="2"/>
      <c r="K1925" s="2"/>
      <c r="L1925" s="2"/>
      <c r="M1925" s="2"/>
      <c r="N1925" s="2"/>
      <c r="O1925" s="2"/>
    </row>
    <row r="1926" spans="4:15">
      <c r="D1926" s="2"/>
      <c r="J1926" s="2"/>
      <c r="K1926" s="2"/>
      <c r="L1926" s="2"/>
      <c r="M1926" s="2"/>
      <c r="N1926" s="2"/>
      <c r="O1926" s="2"/>
    </row>
    <row r="1927" spans="4:15">
      <c r="D1927" s="4"/>
      <c r="J1927" s="4"/>
      <c r="K1927" s="4"/>
      <c r="L1927" s="4"/>
      <c r="M1927" s="4"/>
      <c r="N1927" s="4"/>
      <c r="O1927" s="4"/>
    </row>
    <row r="1928" spans="4:15">
      <c r="D1928" s="2"/>
      <c r="J1928" s="2"/>
      <c r="K1928" s="2"/>
      <c r="L1928" s="2"/>
      <c r="M1928" s="2"/>
      <c r="N1928" s="2"/>
      <c r="O1928" s="2"/>
    </row>
    <row r="1929" spans="4:15">
      <c r="D1929" s="2"/>
      <c r="J1929" s="2"/>
      <c r="K1929" s="2"/>
      <c r="L1929" s="2"/>
      <c r="M1929" s="2"/>
      <c r="N1929" s="2"/>
      <c r="O1929" s="2"/>
    </row>
    <row r="1930" spans="4:15">
      <c r="D1930" s="4"/>
      <c r="J1930" s="4"/>
      <c r="K1930" s="4"/>
      <c r="L1930" s="4"/>
      <c r="M1930" s="4"/>
      <c r="N1930" s="4"/>
      <c r="O1930" s="4"/>
    </row>
    <row r="1931" spans="4:15">
      <c r="D1931" s="4"/>
      <c r="J1931" s="4"/>
      <c r="K1931" s="4"/>
      <c r="L1931" s="4"/>
      <c r="M1931" s="4"/>
      <c r="N1931" s="4"/>
      <c r="O1931" s="4"/>
    </row>
    <row r="1932" spans="4:15">
      <c r="D1932" s="4"/>
      <c r="J1932" s="4"/>
      <c r="K1932" s="4"/>
      <c r="L1932" s="4"/>
      <c r="M1932" s="4"/>
      <c r="N1932" s="4"/>
      <c r="O1932" s="4"/>
    </row>
    <row r="1933" spans="4:15">
      <c r="D1933" s="4"/>
      <c r="J1933" s="4"/>
      <c r="K1933" s="4"/>
      <c r="L1933" s="4"/>
      <c r="M1933" s="4"/>
      <c r="N1933" s="4"/>
      <c r="O1933" s="4"/>
    </row>
    <row r="1934" spans="4:15">
      <c r="D1934" s="2"/>
      <c r="J1934" s="2"/>
      <c r="K1934" s="2"/>
      <c r="L1934" s="2"/>
      <c r="M1934" s="2"/>
      <c r="N1934" s="2"/>
      <c r="O1934" s="2"/>
    </row>
    <row r="1935" spans="4:15">
      <c r="D1935" s="2"/>
      <c r="J1935" s="2"/>
      <c r="K1935" s="2"/>
      <c r="L1935" s="2"/>
      <c r="M1935" s="2"/>
      <c r="N1935" s="2"/>
      <c r="O1935" s="2"/>
    </row>
    <row r="1936" spans="4:15">
      <c r="D1936" s="4"/>
      <c r="J1936" s="4"/>
      <c r="K1936" s="4"/>
      <c r="L1936" s="4"/>
      <c r="M1936" s="4"/>
      <c r="N1936" s="4"/>
      <c r="O1936" s="4"/>
    </row>
    <row r="1937" spans="4:15">
      <c r="D1937" s="2"/>
      <c r="J1937" s="2"/>
      <c r="K1937" s="2"/>
      <c r="L1937" s="2"/>
      <c r="M1937" s="2"/>
      <c r="N1937" s="2"/>
      <c r="O1937" s="2"/>
    </row>
    <row r="1938" spans="4:15">
      <c r="D1938" s="2"/>
      <c r="J1938" s="2"/>
      <c r="K1938" s="2"/>
      <c r="L1938" s="2"/>
      <c r="M1938" s="2"/>
      <c r="N1938" s="2"/>
      <c r="O1938" s="2"/>
    </row>
    <row r="1939" spans="4:15">
      <c r="D1939" s="2"/>
      <c r="J1939" s="2"/>
      <c r="K1939" s="2"/>
      <c r="L1939" s="2"/>
      <c r="M1939" s="2"/>
      <c r="N1939" s="2"/>
      <c r="O1939" s="2"/>
    </row>
    <row r="1940" spans="4:15">
      <c r="D1940" s="4"/>
      <c r="J1940" s="4"/>
      <c r="K1940" s="4"/>
      <c r="L1940" s="4"/>
      <c r="M1940" s="4"/>
      <c r="N1940" s="4"/>
      <c r="O1940" s="4"/>
    </row>
    <row r="1941" spans="4:15">
      <c r="D1941" s="2"/>
      <c r="J1941" s="2"/>
      <c r="K1941" s="2"/>
      <c r="L1941" s="2"/>
      <c r="M1941" s="2"/>
      <c r="N1941" s="2"/>
      <c r="O1941" s="2"/>
    </row>
    <row r="1942" spans="4:15">
      <c r="D1942" s="2"/>
      <c r="J1942" s="2"/>
      <c r="K1942" s="2"/>
      <c r="L1942" s="2"/>
      <c r="M1942" s="2"/>
      <c r="N1942" s="2"/>
      <c r="O1942" s="2"/>
    </row>
    <row r="1943" spans="4:15">
      <c r="D1943" s="2"/>
      <c r="J1943" s="2"/>
      <c r="K1943" s="2"/>
      <c r="L1943" s="2"/>
      <c r="M1943" s="2"/>
      <c r="N1943" s="2"/>
      <c r="O1943" s="2"/>
    </row>
    <row r="1944" spans="4:15">
      <c r="D1944" s="2"/>
      <c r="J1944" s="2"/>
      <c r="K1944" s="2"/>
      <c r="L1944" s="2"/>
      <c r="M1944" s="2"/>
      <c r="N1944" s="2"/>
      <c r="O1944" s="2"/>
    </row>
    <row r="1945" spans="4:15">
      <c r="D1945" s="2"/>
      <c r="J1945" s="2"/>
      <c r="K1945" s="2"/>
      <c r="L1945" s="2"/>
      <c r="M1945" s="2"/>
      <c r="N1945" s="2"/>
      <c r="O1945" s="2"/>
    </row>
    <row r="1946" spans="4:15">
      <c r="D1946" s="4"/>
      <c r="J1946" s="4"/>
      <c r="K1946" s="4"/>
      <c r="L1946" s="4"/>
      <c r="M1946" s="4"/>
      <c r="N1946" s="4"/>
      <c r="O1946" s="4"/>
    </row>
    <row r="1947" spans="4:15">
      <c r="D1947" s="2"/>
      <c r="J1947" s="2"/>
      <c r="K1947" s="2"/>
      <c r="L1947" s="2"/>
      <c r="M1947" s="2"/>
      <c r="N1947" s="2"/>
      <c r="O1947" s="2"/>
    </row>
    <row r="1948" spans="4:15">
      <c r="D1948" s="2"/>
      <c r="J1948" s="2"/>
      <c r="K1948" s="2"/>
      <c r="L1948" s="2"/>
      <c r="M1948" s="2"/>
      <c r="N1948" s="2"/>
      <c r="O1948" s="2"/>
    </row>
    <row r="1949" spans="4:15">
      <c r="D1949" s="2"/>
      <c r="J1949" s="2"/>
      <c r="K1949" s="2"/>
      <c r="L1949" s="2"/>
      <c r="M1949" s="2"/>
      <c r="N1949" s="2"/>
      <c r="O1949" s="2"/>
    </row>
    <row r="1950" spans="4:15">
      <c r="D1950" s="4"/>
      <c r="J1950" s="4"/>
      <c r="K1950" s="4"/>
      <c r="L1950" s="4"/>
      <c r="M1950" s="4"/>
      <c r="N1950" s="4"/>
      <c r="O1950" s="4"/>
    </row>
    <row r="1951" spans="4:15">
      <c r="D1951" s="4"/>
      <c r="J1951" s="4"/>
      <c r="K1951" s="4"/>
      <c r="L1951" s="4"/>
      <c r="M1951" s="4"/>
      <c r="N1951" s="4"/>
      <c r="O1951" s="4"/>
    </row>
    <row r="1952" spans="4:15">
      <c r="D1952" s="2"/>
      <c r="J1952" s="2"/>
      <c r="K1952" s="2"/>
      <c r="L1952" s="2"/>
      <c r="M1952" s="2"/>
      <c r="N1952" s="2"/>
      <c r="O1952" s="2"/>
    </row>
    <row r="1953" spans="4:15">
      <c r="D1953" s="2"/>
      <c r="J1953" s="2"/>
      <c r="K1953" s="2"/>
      <c r="L1953" s="2"/>
      <c r="M1953" s="2"/>
      <c r="N1953" s="2"/>
      <c r="O1953" s="2"/>
    </row>
    <row r="1954" spans="4:15">
      <c r="D1954" s="2"/>
      <c r="J1954" s="2"/>
      <c r="K1954" s="2"/>
      <c r="L1954" s="2"/>
      <c r="M1954" s="2"/>
      <c r="N1954" s="2"/>
      <c r="O1954" s="2"/>
    </row>
    <row r="1955" spans="4:15">
      <c r="D1955" s="2"/>
      <c r="J1955" s="2"/>
      <c r="K1955" s="2"/>
      <c r="L1955" s="2"/>
      <c r="M1955" s="2"/>
      <c r="N1955" s="2"/>
      <c r="O1955" s="2"/>
    </row>
    <row r="1956" spans="4:15">
      <c r="D1956" s="2"/>
      <c r="J1956" s="2"/>
      <c r="K1956" s="2"/>
      <c r="L1956" s="2"/>
      <c r="M1956" s="2"/>
      <c r="N1956" s="2"/>
      <c r="O1956" s="2"/>
    </row>
    <row r="1957" spans="4:15">
      <c r="D1957" s="2"/>
      <c r="J1957" s="2"/>
      <c r="K1957" s="2"/>
      <c r="L1957" s="2"/>
      <c r="M1957" s="2"/>
      <c r="N1957" s="2"/>
      <c r="O1957" s="2"/>
    </row>
    <row r="1958" spans="4:15">
      <c r="D1958" s="2"/>
      <c r="J1958" s="2"/>
      <c r="K1958" s="2"/>
      <c r="L1958" s="2"/>
      <c r="M1958" s="2"/>
      <c r="N1958" s="2"/>
      <c r="O1958" s="2"/>
    </row>
    <row r="1959" spans="4:15">
      <c r="D1959" s="2"/>
      <c r="J1959" s="2"/>
      <c r="K1959" s="2"/>
      <c r="L1959" s="2"/>
      <c r="M1959" s="2"/>
      <c r="N1959" s="2"/>
      <c r="O1959" s="2"/>
    </row>
    <row r="1960" spans="4:15">
      <c r="D1960" s="2"/>
      <c r="J1960" s="2"/>
      <c r="K1960" s="2"/>
      <c r="L1960" s="2"/>
      <c r="M1960" s="2"/>
      <c r="N1960" s="2"/>
      <c r="O1960" s="2"/>
    </row>
    <row r="1961" spans="4:15">
      <c r="D1961" s="4"/>
      <c r="J1961" s="4"/>
      <c r="K1961" s="4"/>
      <c r="L1961" s="4"/>
      <c r="M1961" s="4"/>
      <c r="N1961" s="4"/>
      <c r="O1961" s="4"/>
    </row>
    <row r="1962" spans="4:15">
      <c r="D1962" s="4"/>
      <c r="J1962" s="4"/>
      <c r="K1962" s="4"/>
      <c r="L1962" s="4"/>
      <c r="M1962" s="4"/>
      <c r="N1962" s="4"/>
      <c r="O1962" s="4"/>
    </row>
    <row r="1963" spans="4:15">
      <c r="D1963" s="4"/>
      <c r="J1963" s="4"/>
      <c r="K1963" s="4"/>
      <c r="L1963" s="4"/>
      <c r="M1963" s="4"/>
      <c r="N1963" s="4"/>
      <c r="O1963" s="4"/>
    </row>
    <row r="1964" spans="4:15">
      <c r="D1964" s="2"/>
      <c r="J1964" s="2"/>
      <c r="K1964" s="2"/>
      <c r="L1964" s="2"/>
      <c r="M1964" s="2"/>
      <c r="N1964" s="2"/>
      <c r="O1964" s="2"/>
    </row>
    <row r="1965" spans="4:15">
      <c r="D1965" s="2"/>
      <c r="J1965" s="2"/>
      <c r="K1965" s="2"/>
      <c r="L1965" s="2"/>
      <c r="M1965" s="2"/>
      <c r="N1965" s="2"/>
      <c r="O1965" s="2"/>
    </row>
    <row r="1966" spans="4:15">
      <c r="D1966" s="2"/>
      <c r="J1966" s="2"/>
      <c r="K1966" s="2"/>
      <c r="L1966" s="2"/>
      <c r="M1966" s="2"/>
      <c r="N1966" s="2"/>
      <c r="O1966" s="2"/>
    </row>
    <row r="1967" spans="4:15">
      <c r="D1967" s="2"/>
      <c r="J1967" s="2"/>
      <c r="K1967" s="2"/>
      <c r="L1967" s="2"/>
      <c r="M1967" s="2"/>
      <c r="N1967" s="2"/>
      <c r="O1967" s="2"/>
    </row>
    <row r="1968" spans="4:15">
      <c r="D1968" s="2"/>
      <c r="J1968" s="2"/>
      <c r="K1968" s="2"/>
      <c r="L1968" s="2"/>
      <c r="M1968" s="2"/>
      <c r="N1968" s="2"/>
      <c r="O1968" s="2"/>
    </row>
    <row r="1969" spans="4:15">
      <c r="D1969" s="4"/>
      <c r="J1969" s="4"/>
      <c r="K1969" s="4"/>
      <c r="L1969" s="4"/>
      <c r="M1969" s="4"/>
      <c r="N1969" s="4"/>
      <c r="O1969" s="4"/>
    </row>
    <row r="1970" spans="4:15">
      <c r="D1970" s="2"/>
      <c r="J1970" s="2"/>
      <c r="K1970" s="2"/>
      <c r="L1970" s="2"/>
      <c r="M1970" s="2"/>
      <c r="N1970" s="2"/>
      <c r="O1970" s="2"/>
    </row>
    <row r="1971" spans="4:15">
      <c r="D1971" s="2"/>
      <c r="J1971" s="2"/>
      <c r="K1971" s="2"/>
      <c r="L1971" s="2"/>
      <c r="M1971" s="2"/>
      <c r="N1971" s="2"/>
      <c r="O1971" s="2"/>
    </row>
    <row r="1972" spans="4:15">
      <c r="D1972" s="2"/>
      <c r="J1972" s="2"/>
      <c r="K1972" s="2"/>
      <c r="L1972" s="2"/>
      <c r="M1972" s="2"/>
      <c r="N1972" s="2"/>
      <c r="O1972" s="2"/>
    </row>
    <row r="1973" spans="4:15">
      <c r="D1973" s="2"/>
      <c r="J1973" s="2"/>
      <c r="K1973" s="2"/>
      <c r="L1973" s="2"/>
      <c r="M1973" s="2"/>
      <c r="N1973" s="2"/>
      <c r="O1973" s="2"/>
    </row>
    <row r="1974" spans="4:15">
      <c r="D1974" s="2"/>
      <c r="J1974" s="2"/>
      <c r="K1974" s="2"/>
      <c r="L1974" s="2"/>
      <c r="M1974" s="2"/>
      <c r="N1974" s="2"/>
      <c r="O1974" s="2"/>
    </row>
    <row r="1975" spans="4:15">
      <c r="D1975" s="2"/>
      <c r="J1975" s="2"/>
      <c r="K1975" s="2"/>
      <c r="L1975" s="2"/>
      <c r="M1975" s="2"/>
      <c r="N1975" s="2"/>
      <c r="O1975" s="2"/>
    </row>
    <row r="1976" spans="4:15">
      <c r="D1976" s="4"/>
      <c r="J1976" s="4"/>
      <c r="K1976" s="4"/>
      <c r="L1976" s="4"/>
      <c r="M1976" s="4"/>
      <c r="N1976" s="4"/>
      <c r="O1976" s="4"/>
    </row>
    <row r="1977" spans="4:15">
      <c r="D1977" s="2"/>
      <c r="J1977" s="2"/>
      <c r="K1977" s="2"/>
      <c r="L1977" s="2"/>
      <c r="M1977" s="2"/>
      <c r="N1977" s="2"/>
      <c r="O1977" s="2"/>
    </row>
    <row r="1978" spans="4:15">
      <c r="D1978" s="2"/>
      <c r="J1978" s="2"/>
      <c r="K1978" s="2"/>
      <c r="L1978" s="2"/>
      <c r="M1978" s="2"/>
      <c r="N1978" s="2"/>
      <c r="O1978" s="2"/>
    </row>
    <row r="1979" spans="4:15">
      <c r="D1979" s="2"/>
      <c r="J1979" s="2"/>
      <c r="K1979" s="2"/>
      <c r="L1979" s="2"/>
      <c r="M1979" s="2"/>
      <c r="N1979" s="2"/>
      <c r="O1979" s="2"/>
    </row>
    <row r="1980" spans="4:15">
      <c r="D1980" s="2"/>
      <c r="J1980" s="2"/>
      <c r="K1980" s="2"/>
      <c r="L1980" s="2"/>
      <c r="M1980" s="2"/>
      <c r="N1980" s="2"/>
      <c r="O1980" s="2"/>
    </row>
    <row r="1981" spans="4:15">
      <c r="D1981" s="4"/>
      <c r="J1981" s="4"/>
      <c r="K1981" s="4"/>
      <c r="L1981" s="4"/>
      <c r="M1981" s="4"/>
      <c r="N1981" s="4"/>
      <c r="O1981" s="4"/>
    </row>
    <row r="1982" spans="4:15">
      <c r="D1982" s="2"/>
      <c r="J1982" s="2"/>
      <c r="K1982" s="2"/>
      <c r="L1982" s="2"/>
      <c r="M1982" s="2"/>
      <c r="N1982" s="2"/>
      <c r="O1982" s="2"/>
    </row>
    <row r="1983" spans="4:15">
      <c r="D1983" s="2"/>
      <c r="J1983" s="2"/>
      <c r="K1983" s="2"/>
      <c r="L1983" s="2"/>
      <c r="M1983" s="2"/>
      <c r="N1983" s="2"/>
      <c r="O1983" s="2"/>
    </row>
    <row r="1984" spans="4:15">
      <c r="D1984" s="2"/>
      <c r="J1984" s="2"/>
      <c r="K1984" s="2"/>
      <c r="L1984" s="2"/>
      <c r="M1984" s="2"/>
      <c r="N1984" s="2"/>
      <c r="O1984" s="2"/>
    </row>
    <row r="1985" spans="4:15">
      <c r="D1985" s="2"/>
      <c r="J1985" s="2"/>
      <c r="K1985" s="2"/>
      <c r="L1985" s="2"/>
      <c r="M1985" s="2"/>
      <c r="N1985" s="2"/>
      <c r="O1985" s="2"/>
    </row>
    <row r="1986" spans="4:15">
      <c r="D1986" s="2"/>
      <c r="J1986" s="2"/>
      <c r="K1986" s="2"/>
      <c r="L1986" s="2"/>
      <c r="M1986" s="2"/>
      <c r="N1986" s="2"/>
      <c r="O1986" s="2"/>
    </row>
    <row r="1987" spans="4:15">
      <c r="D1987" s="4"/>
      <c r="J1987" s="4"/>
      <c r="K1987" s="4"/>
      <c r="L1987" s="4"/>
      <c r="M1987" s="4"/>
      <c r="N1987" s="4"/>
      <c r="O1987" s="4"/>
    </row>
    <row r="1988" spans="4:15">
      <c r="D1988" s="2"/>
      <c r="J1988" s="2"/>
      <c r="K1988" s="2"/>
      <c r="L1988" s="2"/>
      <c r="M1988" s="2"/>
      <c r="N1988" s="2"/>
      <c r="O1988" s="2"/>
    </row>
    <row r="1989" spans="4:15">
      <c r="D1989" s="2"/>
      <c r="J1989" s="2"/>
      <c r="K1989" s="2"/>
      <c r="L1989" s="2"/>
      <c r="M1989" s="2"/>
      <c r="N1989" s="2"/>
      <c r="O1989" s="2"/>
    </row>
    <row r="1990" spans="4:15">
      <c r="D1990" s="2"/>
      <c r="J1990" s="2"/>
      <c r="K1990" s="2"/>
      <c r="L1990" s="2"/>
      <c r="M1990" s="2"/>
      <c r="N1990" s="2"/>
      <c r="O1990" s="2"/>
    </row>
    <row r="1991" spans="4:15">
      <c r="D1991" s="4"/>
      <c r="J1991" s="4"/>
      <c r="K1991" s="4"/>
      <c r="L1991" s="4"/>
      <c r="M1991" s="4"/>
      <c r="N1991" s="4"/>
      <c r="O1991" s="4"/>
    </row>
    <row r="1992" spans="4:15">
      <c r="D1992" s="4"/>
      <c r="J1992" s="4"/>
      <c r="K1992" s="4"/>
      <c r="L1992" s="4"/>
      <c r="M1992" s="4"/>
      <c r="N1992" s="4"/>
      <c r="O1992" s="4"/>
    </row>
    <row r="1993" spans="4:15">
      <c r="D1993" s="2"/>
      <c r="J1993" s="2"/>
      <c r="K1993" s="2"/>
      <c r="L1993" s="2"/>
      <c r="M1993" s="2"/>
      <c r="N1993" s="2"/>
      <c r="O1993" s="2"/>
    </row>
    <row r="1994" spans="4:15">
      <c r="D1994" s="2"/>
      <c r="J1994" s="2"/>
      <c r="K1994" s="2"/>
      <c r="L1994" s="2"/>
      <c r="M1994" s="2"/>
      <c r="N1994" s="2"/>
      <c r="O1994" s="2"/>
    </row>
    <row r="1995" spans="4:15">
      <c r="D1995" s="4"/>
      <c r="J1995" s="4"/>
      <c r="K1995" s="4"/>
      <c r="L1995" s="4"/>
      <c r="M1995" s="4"/>
      <c r="N1995" s="4"/>
      <c r="O1995" s="4"/>
    </row>
    <row r="1996" spans="4:15">
      <c r="D1996" s="4"/>
      <c r="J1996" s="4"/>
      <c r="K1996" s="4"/>
      <c r="L1996" s="4"/>
      <c r="M1996" s="4"/>
      <c r="N1996" s="4"/>
      <c r="O1996" s="4"/>
    </row>
    <row r="1997" spans="4:15">
      <c r="D1997" s="2"/>
      <c r="J1997" s="2"/>
      <c r="K1997" s="2"/>
      <c r="L1997" s="2"/>
      <c r="M1997" s="2"/>
      <c r="N1997" s="2"/>
      <c r="O1997" s="2"/>
    </row>
    <row r="1998" spans="4:15">
      <c r="D1998" s="2"/>
      <c r="J1998" s="2"/>
      <c r="K1998" s="2"/>
      <c r="L1998" s="2"/>
      <c r="M1998" s="2"/>
      <c r="N1998" s="2"/>
      <c r="O1998" s="2"/>
    </row>
    <row r="1999" spans="4:15">
      <c r="D1999" s="2"/>
      <c r="J1999" s="2"/>
      <c r="K1999" s="2"/>
      <c r="L1999" s="2"/>
      <c r="M1999" s="2"/>
      <c r="N1999" s="2"/>
      <c r="O1999" s="2"/>
    </row>
    <row r="2000" spans="4:15">
      <c r="D2000" s="4"/>
      <c r="J2000" s="4"/>
      <c r="K2000" s="4"/>
      <c r="L2000" s="4"/>
      <c r="M2000" s="4"/>
      <c r="N2000" s="4"/>
      <c r="O2000" s="4"/>
    </row>
    <row r="2001" spans="4:15">
      <c r="D2001" s="2"/>
      <c r="J2001" s="2"/>
      <c r="K2001" s="2"/>
      <c r="L2001" s="2"/>
      <c r="M2001" s="2"/>
      <c r="N2001" s="2"/>
      <c r="O2001" s="2"/>
    </row>
    <row r="2002" spans="4:15">
      <c r="D2002" s="2"/>
      <c r="J2002" s="2"/>
      <c r="K2002" s="2"/>
      <c r="L2002" s="2"/>
      <c r="M2002" s="2"/>
      <c r="N2002" s="2"/>
      <c r="O2002" s="2"/>
    </row>
    <row r="2003" spans="4:15">
      <c r="D2003" s="4"/>
      <c r="J2003" s="4"/>
      <c r="K2003" s="4"/>
      <c r="L2003" s="4"/>
      <c r="M2003" s="4"/>
      <c r="N2003" s="4"/>
      <c r="O2003" s="4"/>
    </row>
    <row r="2004" spans="4:15">
      <c r="D2004" s="2"/>
      <c r="J2004" s="2"/>
      <c r="K2004" s="2"/>
      <c r="L2004" s="2"/>
      <c r="M2004" s="2"/>
      <c r="N2004" s="2"/>
      <c r="O2004" s="2"/>
    </row>
    <row r="2005" spans="4:15">
      <c r="D2005" s="2"/>
      <c r="J2005" s="2"/>
      <c r="K2005" s="2"/>
      <c r="L2005" s="2"/>
      <c r="M2005" s="2"/>
      <c r="N2005" s="2"/>
      <c r="O2005" s="2"/>
    </row>
    <row r="2006" spans="4:15">
      <c r="D2006" s="2"/>
      <c r="J2006" s="2"/>
      <c r="K2006" s="2"/>
      <c r="L2006" s="2"/>
      <c r="M2006" s="2"/>
      <c r="N2006" s="2"/>
      <c r="O2006" s="2"/>
    </row>
    <row r="2007" spans="4:15">
      <c r="D2007" s="4"/>
      <c r="J2007" s="4"/>
      <c r="K2007" s="4"/>
      <c r="L2007" s="4"/>
      <c r="M2007" s="4"/>
      <c r="N2007" s="4"/>
      <c r="O2007" s="4"/>
    </row>
    <row r="2008" spans="4:15">
      <c r="D2008" s="4"/>
      <c r="J2008" s="4"/>
      <c r="K2008" s="4"/>
      <c r="L2008" s="4"/>
      <c r="M2008" s="4"/>
      <c r="N2008" s="4"/>
      <c r="O2008" s="4"/>
    </row>
    <row r="2009" spans="4:15">
      <c r="D2009" s="4"/>
      <c r="J2009" s="4"/>
      <c r="K2009" s="4"/>
      <c r="L2009" s="4"/>
      <c r="M2009" s="4"/>
      <c r="N2009" s="4"/>
      <c r="O2009" s="4"/>
    </row>
    <row r="2010" spans="4:15">
      <c r="D2010" s="4"/>
      <c r="J2010" s="4"/>
      <c r="K2010" s="4"/>
      <c r="L2010" s="4"/>
      <c r="M2010" s="4"/>
      <c r="N2010" s="4"/>
      <c r="O2010" s="4"/>
    </row>
    <row r="2011" spans="4:15">
      <c r="D2011" s="2"/>
      <c r="J2011" s="2"/>
      <c r="K2011" s="2"/>
      <c r="L2011" s="2"/>
      <c r="M2011" s="2"/>
      <c r="N2011" s="2"/>
      <c r="O2011" s="2"/>
    </row>
    <row r="2012" spans="4:15">
      <c r="D2012" s="2"/>
      <c r="J2012" s="2"/>
      <c r="K2012" s="2"/>
      <c r="L2012" s="2"/>
      <c r="M2012" s="2"/>
      <c r="N2012" s="2"/>
      <c r="O2012" s="2"/>
    </row>
    <row r="2013" spans="4:15">
      <c r="D2013" s="2"/>
      <c r="J2013" s="2"/>
      <c r="K2013" s="2"/>
      <c r="L2013" s="2"/>
      <c r="M2013" s="2"/>
      <c r="N2013" s="2"/>
      <c r="O2013" s="2"/>
    </row>
    <row r="2014" spans="4:15">
      <c r="D2014" s="2"/>
      <c r="J2014" s="2"/>
      <c r="K2014" s="2"/>
      <c r="L2014" s="2"/>
      <c r="M2014" s="2"/>
      <c r="N2014" s="2"/>
      <c r="O2014" s="2"/>
    </row>
    <row r="2015" spans="4:15">
      <c r="D2015" s="4"/>
      <c r="J2015" s="4"/>
      <c r="K2015" s="4"/>
      <c r="L2015" s="4"/>
      <c r="M2015" s="4"/>
      <c r="N2015" s="4"/>
      <c r="O2015" s="4"/>
    </row>
    <row r="2016" spans="4:15">
      <c r="D2016" s="2"/>
      <c r="J2016" s="2"/>
      <c r="K2016" s="2"/>
      <c r="L2016" s="2"/>
      <c r="M2016" s="2"/>
      <c r="N2016" s="2"/>
      <c r="O2016" s="2"/>
    </row>
    <row r="2017" spans="4:15">
      <c r="D2017" s="2"/>
      <c r="J2017" s="2"/>
      <c r="K2017" s="2"/>
      <c r="L2017" s="2"/>
      <c r="M2017" s="2"/>
      <c r="N2017" s="2"/>
      <c r="O2017" s="2"/>
    </row>
    <row r="2018" spans="4:15">
      <c r="D2018" s="2"/>
      <c r="J2018" s="2"/>
      <c r="K2018" s="2"/>
      <c r="L2018" s="2"/>
      <c r="M2018" s="2"/>
      <c r="N2018" s="2"/>
      <c r="O2018" s="2"/>
    </row>
    <row r="2019" spans="4:15">
      <c r="D2019" s="4"/>
      <c r="J2019" s="4"/>
      <c r="K2019" s="4"/>
      <c r="L2019" s="4"/>
      <c r="M2019" s="4"/>
      <c r="N2019" s="4"/>
      <c r="O2019" s="4"/>
    </row>
    <row r="2020" spans="4:15">
      <c r="D2020" s="4"/>
      <c r="J2020" s="4"/>
      <c r="K2020" s="4"/>
      <c r="L2020" s="4"/>
      <c r="M2020" s="4"/>
      <c r="N2020" s="4"/>
      <c r="O2020" s="4"/>
    </row>
    <row r="2021" spans="4:15">
      <c r="D2021" s="4"/>
      <c r="J2021" s="4"/>
      <c r="K2021" s="4"/>
      <c r="L2021" s="4"/>
      <c r="M2021" s="4"/>
      <c r="N2021" s="4"/>
      <c r="O2021" s="4"/>
    </row>
    <row r="2022" spans="4:15">
      <c r="D2022" s="2"/>
      <c r="J2022" s="2"/>
      <c r="K2022" s="2"/>
      <c r="L2022" s="2"/>
      <c r="M2022" s="2"/>
      <c r="N2022" s="2"/>
      <c r="O2022" s="2"/>
    </row>
    <row r="2023" spans="4:15">
      <c r="D2023" s="2"/>
      <c r="J2023" s="2"/>
      <c r="K2023" s="2"/>
      <c r="L2023" s="2"/>
      <c r="M2023" s="2"/>
      <c r="N2023" s="2"/>
      <c r="O2023" s="2"/>
    </row>
    <row r="2024" spans="4:15">
      <c r="D2024" s="2"/>
      <c r="J2024" s="2"/>
      <c r="K2024" s="2"/>
      <c r="L2024" s="2"/>
      <c r="M2024" s="2"/>
      <c r="N2024" s="2"/>
      <c r="O2024" s="2"/>
    </row>
    <row r="2025" spans="4:15">
      <c r="D2025" s="2"/>
      <c r="J2025" s="2"/>
      <c r="K2025" s="2"/>
      <c r="L2025" s="2"/>
      <c r="M2025" s="2"/>
      <c r="N2025" s="2"/>
      <c r="O2025" s="2"/>
    </row>
    <row r="2026" spans="4:15">
      <c r="D2026" s="4"/>
      <c r="J2026" s="4"/>
      <c r="K2026" s="4"/>
      <c r="L2026" s="4"/>
      <c r="M2026" s="4"/>
      <c r="N2026" s="4"/>
      <c r="O2026" s="4"/>
    </row>
    <row r="2027" spans="4:15">
      <c r="D2027" s="2"/>
      <c r="J2027" s="2"/>
      <c r="K2027" s="2"/>
      <c r="L2027" s="2"/>
      <c r="M2027" s="2"/>
      <c r="N2027" s="2"/>
      <c r="O2027" s="2"/>
    </row>
    <row r="2028" spans="4:15">
      <c r="D2028" s="2"/>
      <c r="J2028" s="2"/>
      <c r="K2028" s="2"/>
      <c r="L2028" s="2"/>
      <c r="M2028" s="2"/>
      <c r="N2028" s="2"/>
      <c r="O2028" s="2"/>
    </row>
    <row r="2029" spans="4:15">
      <c r="D2029" s="4"/>
      <c r="J2029" s="4"/>
      <c r="K2029" s="4"/>
      <c r="L2029" s="4"/>
      <c r="M2029" s="4"/>
      <c r="N2029" s="4"/>
      <c r="O2029" s="4"/>
    </row>
    <row r="2030" spans="4:15">
      <c r="D2030" s="2"/>
      <c r="J2030" s="2"/>
      <c r="K2030" s="2"/>
      <c r="L2030" s="2"/>
      <c r="M2030" s="2"/>
      <c r="N2030" s="2"/>
      <c r="O2030" s="2"/>
    </row>
    <row r="2031" spans="4:15">
      <c r="D2031" s="2"/>
      <c r="J2031" s="2"/>
      <c r="K2031" s="2"/>
      <c r="L2031" s="2"/>
      <c r="M2031" s="2"/>
      <c r="N2031" s="2"/>
      <c r="O2031" s="2"/>
    </row>
    <row r="2032" spans="4:15">
      <c r="D2032" s="4"/>
      <c r="J2032" s="4"/>
      <c r="K2032" s="4"/>
      <c r="L2032" s="4"/>
      <c r="M2032" s="4"/>
      <c r="N2032" s="4"/>
      <c r="O2032" s="4"/>
    </row>
    <row r="2033" spans="4:15">
      <c r="D2033" s="2"/>
      <c r="J2033" s="2"/>
      <c r="K2033" s="2"/>
      <c r="L2033" s="2"/>
      <c r="M2033" s="2"/>
      <c r="N2033" s="2"/>
      <c r="O2033" s="2"/>
    </row>
    <row r="2034" spans="4:15">
      <c r="D2034" s="2"/>
      <c r="J2034" s="2"/>
      <c r="K2034" s="2"/>
      <c r="L2034" s="2"/>
      <c r="M2034" s="2"/>
      <c r="N2034" s="2"/>
      <c r="O2034" s="2"/>
    </row>
    <row r="2035" spans="4:15">
      <c r="D2035" s="4"/>
      <c r="J2035" s="4"/>
      <c r="K2035" s="4"/>
      <c r="L2035" s="4"/>
      <c r="M2035" s="4"/>
      <c r="N2035" s="4"/>
      <c r="O2035" s="4"/>
    </row>
    <row r="2036" spans="4:15">
      <c r="D2036" s="2"/>
      <c r="J2036" s="2"/>
      <c r="K2036" s="2"/>
      <c r="L2036" s="2"/>
      <c r="M2036" s="2"/>
      <c r="N2036" s="2"/>
      <c r="O2036" s="2"/>
    </row>
    <row r="2037" spans="4:15">
      <c r="D2037" s="2"/>
      <c r="J2037" s="2"/>
      <c r="K2037" s="2"/>
      <c r="L2037" s="2"/>
      <c r="M2037" s="2"/>
      <c r="N2037" s="2"/>
      <c r="O2037" s="2"/>
    </row>
    <row r="2038" spans="4:15">
      <c r="D2038" s="2"/>
      <c r="J2038" s="2"/>
      <c r="K2038" s="2"/>
      <c r="L2038" s="2"/>
      <c r="M2038" s="2"/>
      <c r="N2038" s="2"/>
      <c r="O2038" s="2"/>
    </row>
    <row r="2039" spans="4:15">
      <c r="D2039" s="2"/>
      <c r="J2039" s="2"/>
      <c r="K2039" s="2"/>
      <c r="L2039" s="2"/>
      <c r="M2039" s="2"/>
      <c r="N2039" s="2"/>
      <c r="O2039" s="2"/>
    </row>
    <row r="2040" spans="4:15">
      <c r="D2040" s="2"/>
      <c r="J2040" s="2"/>
      <c r="K2040" s="2"/>
      <c r="L2040" s="2"/>
      <c r="M2040" s="2"/>
      <c r="N2040" s="2"/>
      <c r="O2040" s="2"/>
    </row>
    <row r="2041" spans="4:15">
      <c r="D2041" s="4"/>
      <c r="J2041" s="4"/>
      <c r="K2041" s="4"/>
      <c r="L2041" s="4"/>
      <c r="M2041" s="4"/>
      <c r="N2041" s="4"/>
      <c r="O2041" s="4"/>
    </row>
    <row r="2042" spans="4:15">
      <c r="D2042" s="2"/>
      <c r="J2042" s="2"/>
      <c r="K2042" s="2"/>
      <c r="L2042" s="2"/>
      <c r="M2042" s="2"/>
      <c r="N2042" s="2"/>
      <c r="O2042" s="2"/>
    </row>
    <row r="2043" spans="4:15">
      <c r="D2043" s="2"/>
      <c r="J2043" s="2"/>
      <c r="K2043" s="2"/>
      <c r="L2043" s="2"/>
      <c r="M2043" s="2"/>
      <c r="N2043" s="2"/>
      <c r="O2043" s="2"/>
    </row>
    <row r="2044" spans="4:15">
      <c r="D2044" s="2"/>
      <c r="J2044" s="2"/>
      <c r="K2044" s="2"/>
      <c r="L2044" s="2"/>
      <c r="M2044" s="2"/>
      <c r="N2044" s="2"/>
      <c r="O2044" s="2"/>
    </row>
    <row r="2045" spans="4:15">
      <c r="D2045" s="4"/>
      <c r="J2045" s="4"/>
      <c r="K2045" s="4"/>
      <c r="L2045" s="4"/>
      <c r="M2045" s="4"/>
      <c r="N2045" s="4"/>
      <c r="O2045" s="4"/>
    </row>
    <row r="2046" spans="4:15">
      <c r="D2046" s="2"/>
      <c r="J2046" s="2"/>
      <c r="K2046" s="2"/>
      <c r="L2046" s="2"/>
      <c r="M2046" s="2"/>
      <c r="N2046" s="2"/>
      <c r="O2046" s="2"/>
    </row>
    <row r="2047" spans="4:15">
      <c r="D2047" s="2"/>
      <c r="J2047" s="2"/>
      <c r="K2047" s="2"/>
      <c r="L2047" s="2"/>
      <c r="M2047" s="2"/>
      <c r="N2047" s="2"/>
      <c r="O2047" s="2"/>
    </row>
    <row r="2048" spans="4:15">
      <c r="D2048" s="4"/>
      <c r="J2048" s="4"/>
      <c r="K2048" s="4"/>
      <c r="L2048" s="4"/>
      <c r="M2048" s="4"/>
      <c r="N2048" s="4"/>
      <c r="O2048" s="4"/>
    </row>
    <row r="2049" spans="4:15">
      <c r="D2049" s="2"/>
      <c r="J2049" s="2"/>
      <c r="K2049" s="2"/>
      <c r="L2049" s="2"/>
      <c r="M2049" s="2"/>
      <c r="N2049" s="2"/>
      <c r="O2049" s="2"/>
    </row>
    <row r="2050" spans="4:15">
      <c r="D2050" s="2"/>
      <c r="J2050" s="2"/>
      <c r="K2050" s="2"/>
      <c r="L2050" s="2"/>
      <c r="M2050" s="2"/>
      <c r="N2050" s="2"/>
      <c r="O2050" s="2"/>
    </row>
    <row r="2051" spans="4:15">
      <c r="D2051" s="4"/>
      <c r="J2051" s="4"/>
      <c r="K2051" s="4"/>
      <c r="L2051" s="4"/>
      <c r="M2051" s="4"/>
      <c r="N2051" s="4"/>
      <c r="O2051" s="4"/>
    </row>
    <row r="2052" spans="4:15">
      <c r="D2052" s="4"/>
      <c r="J2052" s="4"/>
      <c r="K2052" s="4"/>
      <c r="L2052" s="4"/>
      <c r="M2052" s="4"/>
      <c r="N2052" s="4"/>
      <c r="O2052" s="4"/>
    </row>
    <row r="2053" spans="4:15">
      <c r="D2053" s="2"/>
      <c r="J2053" s="2"/>
      <c r="K2053" s="2"/>
      <c r="L2053" s="2"/>
      <c r="M2053" s="2"/>
      <c r="N2053" s="2"/>
      <c r="O2053" s="2"/>
    </row>
    <row r="2054" spans="4:15">
      <c r="D2054" s="2"/>
      <c r="J2054" s="2"/>
      <c r="K2054" s="2"/>
      <c r="L2054" s="2"/>
      <c r="M2054" s="2"/>
      <c r="N2054" s="2"/>
      <c r="O2054" s="2"/>
    </row>
    <row r="2055" spans="4:15">
      <c r="D2055" s="4"/>
      <c r="J2055" s="4"/>
      <c r="K2055" s="4"/>
      <c r="L2055" s="4"/>
      <c r="M2055" s="4"/>
      <c r="N2055" s="4"/>
      <c r="O2055" s="4"/>
    </row>
    <row r="2056" spans="4:15">
      <c r="D2056" s="2"/>
      <c r="J2056" s="2"/>
      <c r="K2056" s="2"/>
      <c r="L2056" s="2"/>
      <c r="M2056" s="2"/>
      <c r="N2056" s="2"/>
      <c r="O2056" s="2"/>
    </row>
    <row r="2057" spans="4:15">
      <c r="D2057" s="2"/>
      <c r="J2057" s="2"/>
      <c r="K2057" s="2"/>
      <c r="L2057" s="2"/>
      <c r="M2057" s="2"/>
      <c r="N2057" s="2"/>
      <c r="O2057" s="2"/>
    </row>
    <row r="2058" spans="4:15">
      <c r="D2058" s="2"/>
      <c r="J2058" s="2"/>
      <c r="K2058" s="2"/>
      <c r="L2058" s="2"/>
      <c r="M2058" s="2"/>
      <c r="N2058" s="2"/>
      <c r="O2058" s="2"/>
    </row>
    <row r="2059" spans="4:15">
      <c r="D2059" s="2"/>
      <c r="J2059" s="2"/>
      <c r="K2059" s="2"/>
      <c r="L2059" s="2"/>
      <c r="M2059" s="2"/>
      <c r="N2059" s="2"/>
      <c r="O2059" s="2"/>
    </row>
    <row r="2060" spans="4:15">
      <c r="D2060" s="2"/>
      <c r="J2060" s="2"/>
      <c r="K2060" s="2"/>
      <c r="L2060" s="2"/>
      <c r="M2060" s="2"/>
      <c r="N2060" s="2"/>
      <c r="O2060" s="2"/>
    </row>
    <row r="2061" spans="4:15">
      <c r="D2061" s="2"/>
      <c r="J2061" s="2"/>
      <c r="K2061" s="2"/>
      <c r="L2061" s="2"/>
      <c r="M2061" s="2"/>
      <c r="N2061" s="2"/>
      <c r="O2061" s="2"/>
    </row>
    <row r="2062" spans="4:15">
      <c r="D2062" s="2"/>
      <c r="J2062" s="2"/>
      <c r="K2062" s="2"/>
      <c r="L2062" s="2"/>
      <c r="M2062" s="2"/>
      <c r="N2062" s="2"/>
      <c r="O2062" s="2"/>
    </row>
    <row r="2063" spans="4:15">
      <c r="D2063" s="2"/>
      <c r="J2063" s="2"/>
      <c r="K2063" s="2"/>
      <c r="L2063" s="2"/>
      <c r="M2063" s="2"/>
      <c r="N2063" s="2"/>
      <c r="O2063" s="2"/>
    </row>
    <row r="2064" spans="4:15">
      <c r="D2064" s="2"/>
      <c r="J2064" s="2"/>
      <c r="K2064" s="2"/>
      <c r="L2064" s="2"/>
      <c r="M2064" s="2"/>
      <c r="N2064" s="2"/>
      <c r="O2064" s="2"/>
    </row>
    <row r="2065" spans="4:15">
      <c r="D2065" s="2"/>
      <c r="J2065" s="2"/>
      <c r="K2065" s="2"/>
      <c r="L2065" s="2"/>
      <c r="M2065" s="2"/>
      <c r="N2065" s="2"/>
      <c r="O2065" s="2"/>
    </row>
    <row r="2066" spans="4:15">
      <c r="D2066" s="2"/>
      <c r="J2066" s="2"/>
      <c r="K2066" s="2"/>
      <c r="L2066" s="2"/>
      <c r="M2066" s="2"/>
      <c r="N2066" s="2"/>
      <c r="O2066" s="2"/>
    </row>
    <row r="2067" spans="4:15">
      <c r="D2067" s="2"/>
      <c r="J2067" s="2"/>
      <c r="K2067" s="2"/>
      <c r="L2067" s="2"/>
      <c r="M2067" s="2"/>
      <c r="N2067" s="2"/>
      <c r="O2067" s="2"/>
    </row>
    <row r="2068" spans="4:15">
      <c r="D2068" s="2"/>
      <c r="J2068" s="2"/>
      <c r="K2068" s="2"/>
      <c r="L2068" s="2"/>
      <c r="M2068" s="2"/>
      <c r="N2068" s="2"/>
      <c r="O2068" s="2"/>
    </row>
    <row r="2069" spans="4:15">
      <c r="D2069" s="4"/>
      <c r="J2069" s="4"/>
      <c r="K2069" s="4"/>
      <c r="L2069" s="4"/>
      <c r="M2069" s="4"/>
      <c r="N2069" s="4"/>
      <c r="O2069" s="4"/>
    </row>
    <row r="2070" spans="4:15">
      <c r="D2070" s="2"/>
      <c r="J2070" s="2"/>
      <c r="K2070" s="2"/>
      <c r="L2070" s="2"/>
      <c r="M2070" s="2"/>
      <c r="N2070" s="2"/>
      <c r="O2070" s="2"/>
    </row>
    <row r="2071" spans="4:15">
      <c r="D2071" s="2"/>
      <c r="J2071" s="2"/>
      <c r="K2071" s="2"/>
      <c r="L2071" s="2"/>
      <c r="M2071" s="2"/>
      <c r="N2071" s="2"/>
      <c r="O2071" s="2"/>
    </row>
    <row r="2072" spans="4:15">
      <c r="D2072" s="2"/>
      <c r="J2072" s="2"/>
      <c r="K2072" s="2"/>
      <c r="L2072" s="2"/>
      <c r="M2072" s="2"/>
      <c r="N2072" s="2"/>
      <c r="O2072" s="2"/>
    </row>
    <row r="2073" spans="4:15">
      <c r="D2073" s="2"/>
      <c r="J2073" s="2"/>
      <c r="K2073" s="2"/>
      <c r="L2073" s="2"/>
      <c r="M2073" s="2"/>
      <c r="N2073" s="2"/>
      <c r="O2073" s="2"/>
    </row>
    <row r="2074" spans="4:15">
      <c r="D2074" s="2"/>
      <c r="J2074" s="2"/>
      <c r="K2074" s="2"/>
      <c r="L2074" s="2"/>
      <c r="M2074" s="2"/>
      <c r="N2074" s="2"/>
      <c r="O2074" s="2"/>
    </row>
    <row r="2075" spans="4:15">
      <c r="D2075" s="4"/>
      <c r="J2075" s="4"/>
      <c r="K2075" s="4"/>
      <c r="L2075" s="4"/>
      <c r="M2075" s="4"/>
      <c r="N2075" s="4"/>
      <c r="O2075" s="4"/>
    </row>
    <row r="2076" spans="4:15">
      <c r="D2076" s="2"/>
      <c r="J2076" s="2"/>
      <c r="K2076" s="2"/>
      <c r="L2076" s="2"/>
      <c r="M2076" s="2"/>
      <c r="N2076" s="2"/>
      <c r="O2076" s="2"/>
    </row>
    <row r="2077" spans="4:15">
      <c r="D2077" s="2"/>
      <c r="J2077" s="2"/>
      <c r="K2077" s="2"/>
      <c r="L2077" s="2"/>
      <c r="M2077" s="2"/>
      <c r="N2077" s="2"/>
      <c r="O2077" s="2"/>
    </row>
    <row r="2078" spans="4:15">
      <c r="D2078" s="2"/>
      <c r="J2078" s="2"/>
      <c r="K2078" s="2"/>
      <c r="L2078" s="2"/>
      <c r="M2078" s="2"/>
      <c r="N2078" s="2"/>
      <c r="O2078" s="2"/>
    </row>
    <row r="2079" spans="4:15">
      <c r="D2079" s="2"/>
      <c r="J2079" s="2"/>
      <c r="K2079" s="2"/>
      <c r="L2079" s="2"/>
      <c r="M2079" s="2"/>
      <c r="N2079" s="2"/>
      <c r="O2079" s="2"/>
    </row>
    <row r="2080" spans="4:15">
      <c r="D2080" s="2"/>
      <c r="J2080" s="2"/>
      <c r="K2080" s="2"/>
      <c r="L2080" s="2"/>
      <c r="M2080" s="2"/>
      <c r="N2080" s="2"/>
      <c r="O2080" s="2"/>
    </row>
    <row r="2081" spans="4:15">
      <c r="D2081" s="4"/>
      <c r="J2081" s="4"/>
      <c r="K2081" s="4"/>
      <c r="L2081" s="4"/>
      <c r="M2081" s="4"/>
      <c r="N2081" s="4"/>
      <c r="O2081" s="4"/>
    </row>
    <row r="2082" spans="4:15">
      <c r="D2082" s="4"/>
      <c r="J2082" s="4"/>
      <c r="K2082" s="4"/>
      <c r="L2082" s="4"/>
      <c r="M2082" s="4"/>
      <c r="N2082" s="4"/>
      <c r="O2082" s="4"/>
    </row>
    <row r="2083" spans="4:15">
      <c r="D2083" s="4"/>
      <c r="J2083" s="4"/>
      <c r="K2083" s="4"/>
      <c r="L2083" s="4"/>
      <c r="M2083" s="4"/>
      <c r="N2083" s="4"/>
      <c r="O2083" s="4"/>
    </row>
    <row r="2084" spans="4:15">
      <c r="D2084" s="2"/>
      <c r="J2084" s="2"/>
      <c r="K2084" s="2"/>
      <c r="L2084" s="2"/>
      <c r="M2084" s="2"/>
      <c r="N2084" s="2"/>
      <c r="O2084" s="2"/>
    </row>
    <row r="2085" spans="4:15">
      <c r="D2085" s="2"/>
      <c r="J2085" s="2"/>
      <c r="K2085" s="2"/>
      <c r="L2085" s="2"/>
      <c r="M2085" s="2"/>
      <c r="N2085" s="2"/>
      <c r="O2085" s="2"/>
    </row>
    <row r="2086" spans="4:15">
      <c r="D2086" s="2"/>
      <c r="J2086" s="2"/>
      <c r="K2086" s="2"/>
      <c r="L2086" s="2"/>
      <c r="M2086" s="2"/>
      <c r="N2086" s="2"/>
      <c r="O2086" s="2"/>
    </row>
    <row r="2087" spans="4:15">
      <c r="D2087" s="4"/>
      <c r="J2087" s="4"/>
      <c r="K2087" s="4"/>
      <c r="L2087" s="4"/>
      <c r="M2087" s="4"/>
      <c r="N2087" s="4"/>
      <c r="O2087" s="4"/>
    </row>
    <row r="2088" spans="4:15">
      <c r="D2088" s="2"/>
      <c r="J2088" s="2"/>
      <c r="K2088" s="2"/>
      <c r="L2088" s="2"/>
      <c r="M2088" s="2"/>
      <c r="N2088" s="2"/>
      <c r="O2088" s="2"/>
    </row>
    <row r="2089" spans="4:15">
      <c r="D2089" s="2"/>
      <c r="J2089" s="2"/>
      <c r="K2089" s="2"/>
      <c r="L2089" s="2"/>
      <c r="M2089" s="2"/>
      <c r="N2089" s="2"/>
      <c r="O2089" s="2"/>
    </row>
    <row r="2090" spans="4:15">
      <c r="D2090" s="4"/>
      <c r="J2090" s="4"/>
      <c r="K2090" s="4"/>
      <c r="L2090" s="4"/>
      <c r="M2090" s="4"/>
      <c r="N2090" s="4"/>
      <c r="O2090" s="4"/>
    </row>
    <row r="2091" spans="4:15">
      <c r="D2091" s="2"/>
      <c r="J2091" s="2"/>
      <c r="K2091" s="2"/>
      <c r="L2091" s="2"/>
      <c r="M2091" s="2"/>
      <c r="N2091" s="2"/>
      <c r="O2091" s="2"/>
    </row>
    <row r="2092" spans="4:15">
      <c r="D2092" s="2"/>
      <c r="J2092" s="2"/>
      <c r="K2092" s="2"/>
      <c r="L2092" s="2"/>
      <c r="M2092" s="2"/>
      <c r="N2092" s="2"/>
      <c r="O2092" s="2"/>
    </row>
    <row r="2093" spans="4:15">
      <c r="D2093" s="2"/>
      <c r="J2093" s="2"/>
      <c r="K2093" s="2"/>
      <c r="L2093" s="2"/>
      <c r="M2093" s="2"/>
      <c r="N2093" s="2"/>
      <c r="O2093" s="2"/>
    </row>
    <row r="2094" spans="4:15">
      <c r="D2094" s="2"/>
      <c r="J2094" s="2"/>
      <c r="K2094" s="2"/>
      <c r="L2094" s="2"/>
      <c r="M2094" s="2"/>
      <c r="N2094" s="2"/>
      <c r="O2094" s="2"/>
    </row>
    <row r="2095" spans="4:15">
      <c r="D2095" s="4"/>
      <c r="J2095" s="4"/>
      <c r="K2095" s="4"/>
      <c r="L2095" s="4"/>
      <c r="M2095" s="4"/>
      <c r="N2095" s="4"/>
      <c r="O2095" s="4"/>
    </row>
    <row r="2096" spans="4:15">
      <c r="D2096" s="4"/>
      <c r="J2096" s="4"/>
      <c r="K2096" s="4"/>
      <c r="L2096" s="4"/>
      <c r="M2096" s="4"/>
      <c r="N2096" s="4"/>
      <c r="O2096" s="4"/>
    </row>
    <row r="2097" spans="4:15">
      <c r="D2097" s="2"/>
      <c r="J2097" s="2"/>
      <c r="K2097" s="2"/>
      <c r="L2097" s="2"/>
      <c r="M2097" s="2"/>
      <c r="N2097" s="2"/>
      <c r="O2097" s="2"/>
    </row>
    <row r="2098" spans="4:15">
      <c r="D2098" s="2"/>
      <c r="J2098" s="2"/>
      <c r="K2098" s="2"/>
      <c r="L2098" s="2"/>
      <c r="M2098" s="2"/>
      <c r="N2098" s="2"/>
      <c r="O2098" s="2"/>
    </row>
    <row r="2099" spans="4:15">
      <c r="D2099" s="2"/>
      <c r="J2099" s="2"/>
      <c r="K2099" s="2"/>
      <c r="L2099" s="2"/>
      <c r="M2099" s="2"/>
      <c r="N2099" s="2"/>
      <c r="O2099" s="2"/>
    </row>
    <row r="2100" spans="4:15">
      <c r="D2100" s="4"/>
      <c r="J2100" s="4"/>
      <c r="K2100" s="4"/>
      <c r="L2100" s="4"/>
      <c r="M2100" s="4"/>
      <c r="N2100" s="4"/>
      <c r="O2100" s="4"/>
    </row>
    <row r="2101" spans="4:15">
      <c r="D2101" s="4"/>
      <c r="J2101" s="4"/>
      <c r="K2101" s="4"/>
      <c r="L2101" s="4"/>
      <c r="M2101" s="4"/>
      <c r="N2101" s="4"/>
      <c r="O2101" s="4"/>
    </row>
    <row r="2102" spans="4:15">
      <c r="D2102" s="2"/>
      <c r="J2102" s="2"/>
      <c r="K2102" s="2"/>
      <c r="L2102" s="2"/>
      <c r="M2102" s="2"/>
      <c r="N2102" s="2"/>
      <c r="O2102" s="2"/>
    </row>
    <row r="2103" spans="4:15">
      <c r="D2103" s="2"/>
      <c r="J2103" s="2"/>
      <c r="K2103" s="2"/>
      <c r="L2103" s="2"/>
      <c r="M2103" s="2"/>
      <c r="N2103" s="2"/>
      <c r="O2103" s="2"/>
    </row>
    <row r="2104" spans="4:15">
      <c r="D2104" s="4"/>
      <c r="J2104" s="4"/>
      <c r="K2104" s="4"/>
      <c r="L2104" s="4"/>
      <c r="M2104" s="4"/>
      <c r="N2104" s="4"/>
      <c r="O2104" s="4"/>
    </row>
    <row r="2105" spans="4:15">
      <c r="D2105" s="2"/>
      <c r="J2105" s="2"/>
      <c r="K2105" s="2"/>
      <c r="L2105" s="2"/>
      <c r="M2105" s="2"/>
      <c r="N2105" s="2"/>
      <c r="O2105" s="2"/>
    </row>
    <row r="2106" spans="4:15">
      <c r="D2106" s="2"/>
      <c r="J2106" s="2"/>
      <c r="K2106" s="2"/>
      <c r="L2106" s="2"/>
      <c r="M2106" s="2"/>
      <c r="N2106" s="2"/>
      <c r="O2106" s="2"/>
    </row>
    <row r="2107" spans="4:15">
      <c r="D2107" s="4"/>
      <c r="J2107" s="4"/>
      <c r="K2107" s="4"/>
      <c r="L2107" s="4"/>
      <c r="M2107" s="4"/>
      <c r="N2107" s="4"/>
      <c r="O2107" s="4"/>
    </row>
    <row r="2108" spans="4:15">
      <c r="D2108" s="2"/>
      <c r="J2108" s="2"/>
      <c r="K2108" s="2"/>
      <c r="L2108" s="2"/>
      <c r="M2108" s="2"/>
      <c r="N2108" s="2"/>
      <c r="O2108" s="2"/>
    </row>
    <row r="2109" spans="4:15">
      <c r="D2109" s="2"/>
      <c r="J2109" s="2"/>
      <c r="K2109" s="2"/>
      <c r="L2109" s="2"/>
      <c r="M2109" s="2"/>
      <c r="N2109" s="2"/>
      <c r="O2109" s="2"/>
    </row>
    <row r="2110" spans="4:15">
      <c r="D2110" s="4"/>
      <c r="J2110" s="4"/>
      <c r="K2110" s="4"/>
      <c r="L2110" s="4"/>
      <c r="M2110" s="4"/>
      <c r="N2110" s="4"/>
      <c r="O2110" s="4"/>
    </row>
    <row r="2111" spans="4:15">
      <c r="D2111" s="2"/>
      <c r="J2111" s="2"/>
      <c r="K2111" s="2"/>
      <c r="L2111" s="2"/>
      <c r="M2111" s="2"/>
      <c r="N2111" s="2"/>
      <c r="O2111" s="2"/>
    </row>
    <row r="2112" spans="4:15">
      <c r="D2112" s="2"/>
      <c r="J2112" s="2"/>
      <c r="K2112" s="2"/>
      <c r="L2112" s="2"/>
      <c r="M2112" s="2"/>
      <c r="N2112" s="2"/>
      <c r="O2112" s="2"/>
    </row>
    <row r="2113" spans="4:15">
      <c r="D2113" s="4"/>
      <c r="J2113" s="4"/>
      <c r="K2113" s="4"/>
      <c r="L2113" s="4"/>
      <c r="M2113" s="4"/>
      <c r="N2113" s="4"/>
      <c r="O2113" s="4"/>
    </row>
    <row r="2114" spans="4:15">
      <c r="D2114" s="4"/>
      <c r="J2114" s="4"/>
      <c r="K2114" s="4"/>
      <c r="L2114" s="4"/>
      <c r="M2114" s="4"/>
      <c r="N2114" s="4"/>
      <c r="O2114" s="4"/>
    </row>
    <row r="2115" spans="4:15">
      <c r="D2115" s="2"/>
      <c r="J2115" s="2"/>
      <c r="K2115" s="2"/>
      <c r="L2115" s="2"/>
      <c r="M2115" s="2"/>
      <c r="N2115" s="2"/>
      <c r="O2115" s="2"/>
    </row>
    <row r="2116" spans="4:15">
      <c r="D2116" s="2"/>
      <c r="J2116" s="2"/>
      <c r="K2116" s="2"/>
      <c r="L2116" s="2"/>
      <c r="M2116" s="2"/>
      <c r="N2116" s="2"/>
      <c r="O2116" s="2"/>
    </row>
    <row r="2117" spans="4:15">
      <c r="D2117" s="4"/>
      <c r="J2117" s="4"/>
      <c r="K2117" s="4"/>
      <c r="L2117" s="4"/>
      <c r="M2117" s="4"/>
      <c r="N2117" s="4"/>
      <c r="O2117" s="4"/>
    </row>
    <row r="2118" spans="4:15">
      <c r="D2118" s="4"/>
      <c r="J2118" s="4"/>
      <c r="K2118" s="4"/>
      <c r="L2118" s="4"/>
      <c r="M2118" s="4"/>
      <c r="N2118" s="4"/>
      <c r="O2118" s="4"/>
    </row>
    <row r="2119" spans="4:15">
      <c r="D2119" s="4"/>
      <c r="J2119" s="4"/>
      <c r="K2119" s="4"/>
      <c r="L2119" s="4"/>
      <c r="M2119" s="4"/>
      <c r="N2119" s="4"/>
      <c r="O2119" s="4"/>
    </row>
    <row r="2120" spans="4:15">
      <c r="D2120" s="4"/>
      <c r="J2120" s="4"/>
      <c r="K2120" s="4"/>
      <c r="L2120" s="4"/>
      <c r="M2120" s="4"/>
      <c r="N2120" s="4"/>
      <c r="O2120" s="4"/>
    </row>
    <row r="2121" spans="4:15">
      <c r="D2121" s="2"/>
      <c r="J2121" s="2"/>
      <c r="K2121" s="2"/>
      <c r="L2121" s="2"/>
      <c r="M2121" s="2"/>
      <c r="N2121" s="2"/>
      <c r="O2121" s="2"/>
    </row>
    <row r="2122" spans="4:15">
      <c r="D2122" s="2"/>
      <c r="J2122" s="2"/>
      <c r="K2122" s="2"/>
      <c r="L2122" s="2"/>
      <c r="M2122" s="2"/>
      <c r="N2122" s="2"/>
      <c r="O2122" s="2"/>
    </row>
    <row r="2123" spans="4:15">
      <c r="D2123" s="2"/>
      <c r="J2123" s="2"/>
      <c r="K2123" s="2"/>
      <c r="L2123" s="2"/>
      <c r="M2123" s="2"/>
      <c r="N2123" s="2"/>
      <c r="O2123" s="2"/>
    </row>
    <row r="2124" spans="4:15">
      <c r="D2124" s="2"/>
      <c r="J2124" s="2"/>
      <c r="K2124" s="2"/>
      <c r="L2124" s="2"/>
      <c r="M2124" s="2"/>
      <c r="N2124" s="2"/>
      <c r="O2124" s="2"/>
    </row>
    <row r="2125" spans="4:15">
      <c r="D2125" s="2"/>
      <c r="J2125" s="2"/>
      <c r="K2125" s="2"/>
      <c r="L2125" s="2"/>
      <c r="M2125" s="2"/>
      <c r="N2125" s="2"/>
      <c r="O2125" s="2"/>
    </row>
    <row r="2126" spans="4:15">
      <c r="D2126" s="2"/>
      <c r="J2126" s="2"/>
      <c r="K2126" s="2"/>
      <c r="L2126" s="2"/>
      <c r="M2126" s="2"/>
      <c r="N2126" s="2"/>
      <c r="O2126" s="2"/>
    </row>
    <row r="2127" spans="4:15">
      <c r="D2127" s="2"/>
      <c r="J2127" s="2"/>
      <c r="K2127" s="2"/>
      <c r="L2127" s="2"/>
      <c r="M2127" s="2"/>
      <c r="N2127" s="2"/>
      <c r="O2127" s="2"/>
    </row>
    <row r="2128" spans="4:15">
      <c r="D2128" s="2"/>
      <c r="J2128" s="2"/>
      <c r="K2128" s="2"/>
      <c r="L2128" s="2"/>
      <c r="M2128" s="2"/>
      <c r="N2128" s="2"/>
      <c r="O2128" s="2"/>
    </row>
    <row r="2129" spans="4:15">
      <c r="D2129" s="4"/>
      <c r="J2129" s="4"/>
      <c r="K2129" s="4"/>
      <c r="L2129" s="4"/>
      <c r="M2129" s="4"/>
      <c r="N2129" s="4"/>
      <c r="O2129" s="4"/>
    </row>
    <row r="2130" spans="4:15">
      <c r="D2130" s="2"/>
      <c r="J2130" s="2"/>
      <c r="K2130" s="2"/>
      <c r="L2130" s="2"/>
      <c r="M2130" s="2"/>
      <c r="N2130" s="2"/>
      <c r="O2130" s="2"/>
    </row>
    <row r="2131" spans="4:15">
      <c r="D2131" s="2"/>
      <c r="J2131" s="2"/>
      <c r="K2131" s="2"/>
      <c r="L2131" s="2"/>
      <c r="M2131" s="2"/>
      <c r="N2131" s="2"/>
      <c r="O2131" s="2"/>
    </row>
    <row r="2132" spans="4:15">
      <c r="D2132" s="4"/>
      <c r="J2132" s="4"/>
      <c r="K2132" s="4"/>
      <c r="L2132" s="4"/>
      <c r="M2132" s="4"/>
      <c r="N2132" s="4"/>
      <c r="O2132" s="4"/>
    </row>
    <row r="2133" spans="4:15">
      <c r="D2133" s="2"/>
      <c r="J2133" s="2"/>
      <c r="K2133" s="2"/>
      <c r="L2133" s="2"/>
      <c r="M2133" s="2"/>
      <c r="N2133" s="2"/>
      <c r="O2133" s="2"/>
    </row>
    <row r="2134" spans="4:15">
      <c r="D2134" s="2"/>
      <c r="J2134" s="2"/>
      <c r="K2134" s="2"/>
      <c r="L2134" s="2"/>
      <c r="M2134" s="2"/>
      <c r="N2134" s="2"/>
      <c r="O2134" s="2"/>
    </row>
    <row r="2135" spans="4:15">
      <c r="D2135" s="2"/>
      <c r="J2135" s="2"/>
      <c r="K2135" s="2"/>
      <c r="L2135" s="2"/>
      <c r="M2135" s="2"/>
      <c r="N2135" s="2"/>
      <c r="O2135" s="2"/>
    </row>
    <row r="2136" spans="4:15">
      <c r="D2136" s="2"/>
      <c r="J2136" s="2"/>
      <c r="K2136" s="2"/>
      <c r="L2136" s="2"/>
      <c r="M2136" s="2"/>
      <c r="N2136" s="2"/>
      <c r="O2136" s="2"/>
    </row>
    <row r="2137" spans="4:15">
      <c r="D2137" s="2"/>
      <c r="J2137" s="2"/>
      <c r="K2137" s="2"/>
      <c r="L2137" s="2"/>
      <c r="M2137" s="2"/>
      <c r="N2137" s="2"/>
      <c r="O2137" s="2"/>
    </row>
    <row r="2138" spans="4:15">
      <c r="D2138" s="2"/>
      <c r="J2138" s="2"/>
      <c r="K2138" s="2"/>
      <c r="L2138" s="2"/>
      <c r="M2138" s="2"/>
      <c r="N2138" s="2"/>
      <c r="O2138" s="2"/>
    </row>
    <row r="2139" spans="4:15">
      <c r="D2139" s="2"/>
      <c r="J2139" s="2"/>
      <c r="K2139" s="2"/>
      <c r="L2139" s="2"/>
      <c r="M2139" s="2"/>
      <c r="N2139" s="2"/>
      <c r="O2139" s="2"/>
    </row>
    <row r="2140" spans="4:15">
      <c r="D2140" s="4"/>
      <c r="J2140" s="4"/>
      <c r="K2140" s="4"/>
      <c r="L2140" s="4"/>
      <c r="M2140" s="4"/>
      <c r="N2140" s="4"/>
      <c r="O2140" s="4"/>
    </row>
    <row r="2141" spans="4:15">
      <c r="D2141" s="4"/>
      <c r="J2141" s="4"/>
      <c r="K2141" s="4"/>
      <c r="L2141" s="4"/>
      <c r="M2141" s="4"/>
      <c r="N2141" s="4"/>
      <c r="O2141" s="4"/>
    </row>
    <row r="2142" spans="4:15">
      <c r="D2142" s="2"/>
      <c r="J2142" s="2"/>
      <c r="K2142" s="2"/>
      <c r="L2142" s="2"/>
      <c r="M2142" s="2"/>
      <c r="N2142" s="2"/>
      <c r="O2142" s="2"/>
    </row>
    <row r="2143" spans="4:15">
      <c r="D2143" s="2"/>
      <c r="J2143" s="2"/>
      <c r="K2143" s="2"/>
      <c r="L2143" s="2"/>
      <c r="M2143" s="2"/>
      <c r="N2143" s="2"/>
      <c r="O2143" s="2"/>
    </row>
    <row r="2144" spans="4:15">
      <c r="D2144" s="4"/>
      <c r="J2144" s="4"/>
      <c r="K2144" s="4"/>
      <c r="L2144" s="4"/>
      <c r="M2144" s="4"/>
      <c r="N2144" s="4"/>
      <c r="O2144" s="4"/>
    </row>
    <row r="2145" spans="4:15">
      <c r="D2145" s="4"/>
      <c r="J2145" s="4"/>
      <c r="K2145" s="4"/>
      <c r="L2145" s="4"/>
      <c r="M2145" s="4"/>
      <c r="N2145" s="4"/>
      <c r="O2145" s="4"/>
    </row>
    <row r="2146" spans="4:15">
      <c r="D2146" s="2"/>
      <c r="J2146" s="2"/>
      <c r="K2146" s="2"/>
      <c r="L2146" s="2"/>
      <c r="M2146" s="2"/>
      <c r="N2146" s="2"/>
      <c r="O2146" s="2"/>
    </row>
    <row r="2147" spans="4:15">
      <c r="D2147" s="2"/>
      <c r="J2147" s="2"/>
      <c r="K2147" s="2"/>
      <c r="L2147" s="2"/>
      <c r="M2147" s="2"/>
      <c r="N2147" s="2"/>
      <c r="O2147" s="2"/>
    </row>
    <row r="2148" spans="4:15">
      <c r="D2148" s="4"/>
      <c r="J2148" s="4"/>
      <c r="K2148" s="4"/>
      <c r="L2148" s="4"/>
      <c r="M2148" s="4"/>
      <c r="N2148" s="4"/>
      <c r="O2148" s="4"/>
    </row>
    <row r="2149" spans="4:15">
      <c r="D2149" s="4"/>
      <c r="J2149" s="4"/>
      <c r="K2149" s="4"/>
      <c r="L2149" s="4"/>
      <c r="M2149" s="4"/>
      <c r="N2149" s="4"/>
      <c r="O2149" s="4"/>
    </row>
    <row r="2150" spans="4:15">
      <c r="D2150" s="4"/>
      <c r="J2150" s="4"/>
      <c r="K2150" s="4"/>
      <c r="L2150" s="4"/>
      <c r="M2150" s="4"/>
      <c r="N2150" s="4"/>
      <c r="O2150" s="4"/>
    </row>
    <row r="2151" spans="4:15">
      <c r="D2151" s="4"/>
      <c r="J2151" s="4"/>
      <c r="K2151" s="4"/>
      <c r="L2151" s="4"/>
      <c r="M2151" s="4"/>
      <c r="N2151" s="4"/>
      <c r="O2151" s="4"/>
    </row>
    <row r="2152" spans="4:15">
      <c r="D2152" s="2"/>
      <c r="J2152" s="2"/>
      <c r="K2152" s="2"/>
      <c r="L2152" s="2"/>
      <c r="M2152" s="2"/>
      <c r="N2152" s="2"/>
      <c r="O2152" s="2"/>
    </row>
    <row r="2153" spans="4:15">
      <c r="D2153" s="2"/>
      <c r="J2153" s="2"/>
      <c r="K2153" s="2"/>
      <c r="L2153" s="2"/>
      <c r="M2153" s="2"/>
      <c r="N2153" s="2"/>
      <c r="O2153" s="2"/>
    </row>
    <row r="2154" spans="4:15">
      <c r="D2154" s="4"/>
      <c r="J2154" s="4"/>
      <c r="K2154" s="4"/>
      <c r="L2154" s="4"/>
      <c r="M2154" s="4"/>
      <c r="N2154" s="4"/>
      <c r="O2154" s="4"/>
    </row>
    <row r="2155" spans="4:15">
      <c r="D2155" s="4"/>
      <c r="J2155" s="4"/>
      <c r="K2155" s="4"/>
      <c r="L2155" s="4"/>
      <c r="M2155" s="4"/>
      <c r="N2155" s="4"/>
      <c r="O2155" s="4"/>
    </row>
    <row r="2156" spans="4:15">
      <c r="D2156" s="4"/>
      <c r="J2156" s="4"/>
      <c r="K2156" s="4"/>
      <c r="L2156" s="4"/>
      <c r="M2156" s="4"/>
      <c r="N2156" s="4"/>
      <c r="O2156" s="4"/>
    </row>
    <row r="2157" spans="4:15">
      <c r="D2157" s="4"/>
      <c r="J2157" s="4"/>
      <c r="K2157" s="4"/>
      <c r="L2157" s="4"/>
      <c r="M2157" s="4"/>
      <c r="N2157" s="4"/>
      <c r="O2157" s="4"/>
    </row>
    <row r="2158" spans="4:15">
      <c r="D2158" s="4"/>
      <c r="J2158" s="4"/>
      <c r="K2158" s="4"/>
      <c r="L2158" s="4"/>
      <c r="M2158" s="4"/>
      <c r="N2158" s="4"/>
      <c r="O2158" s="4"/>
    </row>
    <row r="2159" spans="4:15">
      <c r="D2159" s="4"/>
      <c r="J2159" s="4"/>
      <c r="K2159" s="4"/>
      <c r="L2159" s="4"/>
      <c r="M2159" s="4"/>
      <c r="N2159" s="4"/>
      <c r="O2159" s="4"/>
    </row>
    <row r="2160" spans="4:15">
      <c r="D2160" s="2"/>
      <c r="J2160" s="2"/>
      <c r="K2160" s="2"/>
      <c r="L2160" s="2"/>
      <c r="M2160" s="2"/>
      <c r="N2160" s="2"/>
      <c r="O2160" s="2"/>
    </row>
    <row r="2161" spans="4:15">
      <c r="D2161" s="2"/>
      <c r="J2161" s="2"/>
      <c r="K2161" s="2"/>
      <c r="L2161" s="2"/>
      <c r="M2161" s="2"/>
      <c r="N2161" s="2"/>
      <c r="O2161" s="2"/>
    </row>
    <row r="2162" spans="4:15">
      <c r="D2162" s="2"/>
      <c r="J2162" s="2"/>
      <c r="K2162" s="2"/>
      <c r="L2162" s="2"/>
      <c r="M2162" s="2"/>
      <c r="N2162" s="2"/>
      <c r="O2162" s="2"/>
    </row>
    <row r="2163" spans="4:15">
      <c r="D2163" s="2"/>
      <c r="J2163" s="2"/>
      <c r="K2163" s="2"/>
      <c r="L2163" s="2"/>
      <c r="M2163" s="2"/>
      <c r="N2163" s="2"/>
      <c r="O2163" s="2"/>
    </row>
    <row r="2164" spans="4:15">
      <c r="D2164" s="2"/>
      <c r="J2164" s="2"/>
      <c r="K2164" s="2"/>
      <c r="L2164" s="2"/>
      <c r="M2164" s="2"/>
      <c r="N2164" s="2"/>
      <c r="O2164" s="2"/>
    </row>
    <row r="2165" spans="4:15">
      <c r="D2165" s="2"/>
      <c r="J2165" s="2"/>
      <c r="K2165" s="2"/>
      <c r="L2165" s="2"/>
      <c r="M2165" s="2"/>
      <c r="N2165" s="2"/>
      <c r="O2165" s="2"/>
    </row>
    <row r="2166" spans="4:15">
      <c r="D2166" s="2"/>
      <c r="J2166" s="2"/>
      <c r="K2166" s="2"/>
      <c r="L2166" s="2"/>
      <c r="M2166" s="2"/>
      <c r="N2166" s="2"/>
      <c r="O2166" s="2"/>
    </row>
    <row r="2167" spans="4:15">
      <c r="D2167" s="2"/>
      <c r="J2167" s="2"/>
      <c r="K2167" s="2"/>
      <c r="L2167" s="2"/>
      <c r="M2167" s="2"/>
      <c r="N2167" s="2"/>
      <c r="O2167" s="2"/>
    </row>
    <row r="2168" spans="4:15">
      <c r="D2168" s="4"/>
      <c r="J2168" s="4"/>
      <c r="K2168" s="4"/>
      <c r="L2168" s="4"/>
      <c r="M2168" s="4"/>
      <c r="N2168" s="4"/>
      <c r="O2168" s="4"/>
    </row>
    <row r="2169" spans="4:15">
      <c r="D2169" s="2"/>
      <c r="J2169" s="2"/>
      <c r="K2169" s="2"/>
      <c r="L2169" s="2"/>
      <c r="M2169" s="2"/>
      <c r="N2169" s="2"/>
      <c r="O2169" s="2"/>
    </row>
    <row r="2170" spans="4:15">
      <c r="D2170" s="2"/>
      <c r="J2170" s="2"/>
      <c r="K2170" s="2"/>
      <c r="L2170" s="2"/>
      <c r="M2170" s="2"/>
      <c r="N2170" s="2"/>
      <c r="O2170" s="2"/>
    </row>
    <row r="2171" spans="4:15">
      <c r="D2171" s="4"/>
      <c r="J2171" s="4"/>
      <c r="K2171" s="4"/>
      <c r="L2171" s="4"/>
      <c r="M2171" s="4"/>
      <c r="N2171" s="4"/>
      <c r="O2171" s="4"/>
    </row>
    <row r="2172" spans="4:15">
      <c r="D2172" s="4"/>
      <c r="J2172" s="4"/>
      <c r="K2172" s="4"/>
      <c r="L2172" s="4"/>
      <c r="M2172" s="4"/>
      <c r="N2172" s="4"/>
      <c r="O2172" s="4"/>
    </row>
    <row r="2173" spans="4:15">
      <c r="D2173" s="4"/>
      <c r="J2173" s="4"/>
      <c r="K2173" s="4"/>
      <c r="L2173" s="4"/>
      <c r="M2173" s="4"/>
      <c r="N2173" s="4"/>
      <c r="O2173" s="4"/>
    </row>
    <row r="2174" spans="4:15">
      <c r="D2174" s="4"/>
      <c r="J2174" s="4"/>
      <c r="K2174" s="4"/>
      <c r="L2174" s="4"/>
      <c r="M2174" s="4"/>
      <c r="N2174" s="4"/>
      <c r="O2174" s="4"/>
    </row>
    <row r="2175" spans="4:15">
      <c r="D2175" s="4"/>
      <c r="J2175" s="4"/>
      <c r="K2175" s="4"/>
      <c r="L2175" s="4"/>
      <c r="M2175" s="4"/>
      <c r="N2175" s="4"/>
      <c r="O2175" s="4"/>
    </row>
    <row r="2176" spans="4:15">
      <c r="D2176" s="4"/>
      <c r="J2176" s="4"/>
      <c r="K2176" s="4"/>
      <c r="L2176" s="4"/>
      <c r="M2176" s="4"/>
      <c r="N2176" s="4"/>
      <c r="O2176" s="4"/>
    </row>
    <row r="2177" spans="4:15">
      <c r="D2177" s="2"/>
      <c r="J2177" s="2"/>
      <c r="K2177" s="2"/>
      <c r="L2177" s="2"/>
      <c r="M2177" s="2"/>
      <c r="N2177" s="2"/>
      <c r="O2177" s="2"/>
    </row>
    <row r="2178" spans="4:15">
      <c r="D2178" s="2"/>
      <c r="J2178" s="2"/>
      <c r="K2178" s="2"/>
      <c r="L2178" s="2"/>
      <c r="M2178" s="2"/>
      <c r="N2178" s="2"/>
      <c r="O2178" s="2"/>
    </row>
    <row r="2179" spans="4:15">
      <c r="D2179" s="2"/>
      <c r="J2179" s="2"/>
      <c r="K2179" s="2"/>
      <c r="L2179" s="2"/>
      <c r="M2179" s="2"/>
      <c r="N2179" s="2"/>
      <c r="O2179" s="2"/>
    </row>
    <row r="2180" spans="4:15">
      <c r="D2180" s="2"/>
      <c r="J2180" s="2"/>
      <c r="K2180" s="2"/>
      <c r="L2180" s="2"/>
      <c r="M2180" s="2"/>
      <c r="N2180" s="2"/>
      <c r="O2180" s="2"/>
    </row>
    <row r="2181" spans="4:15">
      <c r="D2181" s="2"/>
      <c r="J2181" s="2"/>
      <c r="K2181" s="2"/>
      <c r="L2181" s="2"/>
      <c r="M2181" s="2"/>
      <c r="N2181" s="2"/>
      <c r="O2181" s="2"/>
    </row>
    <row r="2182" spans="4:15">
      <c r="D2182" s="4"/>
      <c r="J2182" s="4"/>
      <c r="K2182" s="4"/>
      <c r="L2182" s="4"/>
      <c r="M2182" s="4"/>
      <c r="N2182" s="4"/>
      <c r="O2182" s="4"/>
    </row>
    <row r="2183" spans="4:15">
      <c r="D2183" s="4"/>
      <c r="J2183" s="4"/>
      <c r="K2183" s="4"/>
      <c r="L2183" s="4"/>
      <c r="M2183" s="4"/>
      <c r="N2183" s="4"/>
      <c r="O2183" s="4"/>
    </row>
    <row r="2184" spans="4:15">
      <c r="D2184" s="4"/>
      <c r="J2184" s="4"/>
      <c r="K2184" s="4"/>
      <c r="L2184" s="4"/>
      <c r="M2184" s="4"/>
      <c r="N2184" s="4"/>
      <c r="O2184" s="4"/>
    </row>
    <row r="2185" spans="4:15">
      <c r="D2185" s="2"/>
      <c r="J2185" s="2"/>
      <c r="K2185" s="2"/>
      <c r="L2185" s="2"/>
      <c r="M2185" s="2"/>
      <c r="N2185" s="2"/>
      <c r="O2185" s="2"/>
    </row>
    <row r="2186" spans="4:15">
      <c r="D2186" s="2"/>
      <c r="J2186" s="2"/>
      <c r="K2186" s="2"/>
      <c r="L2186" s="2"/>
      <c r="M2186" s="2"/>
      <c r="N2186" s="2"/>
      <c r="O2186" s="2"/>
    </row>
    <row r="2187" spans="4:15">
      <c r="D2187" s="2"/>
      <c r="J2187" s="2"/>
      <c r="K2187" s="2"/>
      <c r="L2187" s="2"/>
      <c r="M2187" s="2"/>
      <c r="N2187" s="2"/>
      <c r="O2187" s="2"/>
    </row>
    <row r="2188" spans="4:15">
      <c r="D2188" s="2"/>
      <c r="J2188" s="2"/>
      <c r="K2188" s="2"/>
      <c r="L2188" s="2"/>
      <c r="M2188" s="2"/>
      <c r="N2188" s="2"/>
      <c r="O2188" s="2"/>
    </row>
    <row r="2189" spans="4:15">
      <c r="D2189" s="2"/>
      <c r="J2189" s="2"/>
      <c r="K2189" s="2"/>
      <c r="L2189" s="2"/>
      <c r="M2189" s="2"/>
      <c r="N2189" s="2"/>
      <c r="O2189" s="2"/>
    </row>
    <row r="2190" spans="4:15">
      <c r="D2190" s="2"/>
      <c r="J2190" s="2"/>
      <c r="K2190" s="2"/>
      <c r="L2190" s="2"/>
      <c r="M2190" s="2"/>
      <c r="N2190" s="2"/>
      <c r="O2190" s="2"/>
    </row>
    <row r="2191" spans="4:15">
      <c r="D2191" s="2"/>
      <c r="J2191" s="2"/>
      <c r="K2191" s="2"/>
      <c r="L2191" s="2"/>
      <c r="M2191" s="2"/>
      <c r="N2191" s="2"/>
      <c r="O2191" s="2"/>
    </row>
    <row r="2192" spans="4:15">
      <c r="D2192" s="2"/>
      <c r="J2192" s="2"/>
      <c r="K2192" s="2"/>
      <c r="L2192" s="2"/>
      <c r="M2192" s="2"/>
      <c r="N2192" s="2"/>
      <c r="O2192" s="2"/>
    </row>
    <row r="2193" spans="4:15">
      <c r="D2193" s="2"/>
      <c r="J2193" s="2"/>
      <c r="K2193" s="2"/>
      <c r="L2193" s="2"/>
      <c r="M2193" s="2"/>
      <c r="N2193" s="2"/>
      <c r="O2193" s="2"/>
    </row>
    <row r="2194" spans="4:15">
      <c r="D2194" s="2"/>
      <c r="J2194" s="2"/>
      <c r="K2194" s="2"/>
      <c r="L2194" s="2"/>
      <c r="M2194" s="2"/>
      <c r="N2194" s="2"/>
      <c r="O2194" s="2"/>
    </row>
    <row r="2195" spans="4:15">
      <c r="D2195" s="2"/>
      <c r="J2195" s="2"/>
      <c r="K2195" s="2"/>
      <c r="L2195" s="2"/>
      <c r="M2195" s="2"/>
      <c r="N2195" s="2"/>
      <c r="O2195" s="2"/>
    </row>
    <row r="2196" spans="4:15">
      <c r="D2196" s="2"/>
      <c r="J2196" s="2"/>
      <c r="K2196" s="2"/>
      <c r="L2196" s="2"/>
      <c r="M2196" s="2"/>
      <c r="N2196" s="2"/>
      <c r="O2196" s="2"/>
    </row>
    <row r="2197" spans="4:15">
      <c r="D2197" s="2"/>
      <c r="J2197" s="2"/>
      <c r="K2197" s="2"/>
      <c r="L2197" s="2"/>
      <c r="M2197" s="2"/>
      <c r="N2197" s="2"/>
      <c r="O2197" s="2"/>
    </row>
    <row r="2198" spans="4:15">
      <c r="D2198" s="2"/>
      <c r="J2198" s="2"/>
      <c r="K2198" s="2"/>
      <c r="L2198" s="2"/>
      <c r="M2198" s="2"/>
      <c r="N2198" s="2"/>
      <c r="O2198" s="2"/>
    </row>
    <row r="2199" spans="4:15">
      <c r="D2199" s="2"/>
      <c r="J2199" s="2"/>
      <c r="K2199" s="2"/>
      <c r="L2199" s="2"/>
      <c r="M2199" s="2"/>
      <c r="N2199" s="2"/>
      <c r="O2199" s="2"/>
    </row>
    <row r="2200" spans="4:15">
      <c r="D2200" s="4"/>
      <c r="J2200" s="4"/>
      <c r="K2200" s="4"/>
      <c r="L2200" s="4"/>
      <c r="M2200" s="4"/>
      <c r="N2200" s="4"/>
      <c r="O2200" s="4"/>
    </row>
    <row r="2201" spans="4:15">
      <c r="D2201" s="4"/>
      <c r="J2201" s="4"/>
      <c r="K2201" s="4"/>
      <c r="L2201" s="4"/>
      <c r="M2201" s="4"/>
      <c r="N2201" s="4"/>
      <c r="O2201" s="4"/>
    </row>
    <row r="2202" spans="4:15">
      <c r="D2202" s="4"/>
      <c r="J2202" s="4"/>
      <c r="K2202" s="4"/>
      <c r="L2202" s="4"/>
      <c r="M2202" s="4"/>
      <c r="N2202" s="4"/>
      <c r="O2202" s="4"/>
    </row>
    <row r="2203" spans="4:15">
      <c r="D2203" s="4"/>
      <c r="J2203" s="4"/>
      <c r="K2203" s="4"/>
      <c r="L2203" s="4"/>
      <c r="M2203" s="4"/>
      <c r="N2203" s="4"/>
      <c r="O2203" s="4"/>
    </row>
    <row r="2204" spans="4:15">
      <c r="D2204" s="4"/>
      <c r="J2204" s="4"/>
      <c r="K2204" s="4"/>
      <c r="L2204" s="4"/>
      <c r="M2204" s="4"/>
      <c r="N2204" s="4"/>
      <c r="O2204" s="4"/>
    </row>
    <row r="2205" spans="4:15">
      <c r="D2205" s="2"/>
      <c r="J2205" s="2"/>
      <c r="K2205" s="2"/>
      <c r="L2205" s="2"/>
      <c r="M2205" s="2"/>
      <c r="N2205" s="2"/>
      <c r="O2205" s="2"/>
    </row>
    <row r="2206" spans="4:15">
      <c r="D2206" s="2"/>
      <c r="J2206" s="2"/>
      <c r="K2206" s="2"/>
      <c r="L2206" s="2"/>
      <c r="M2206" s="2"/>
      <c r="N2206" s="2"/>
      <c r="O2206" s="2"/>
    </row>
    <row r="2207" spans="4:15">
      <c r="D2207" s="4"/>
      <c r="J2207" s="4"/>
      <c r="K2207" s="4"/>
      <c r="L2207" s="4"/>
      <c r="M2207" s="4"/>
      <c r="N2207" s="4"/>
      <c r="O2207" s="4"/>
    </row>
    <row r="2208" spans="4:15">
      <c r="D2208" s="4"/>
      <c r="J2208" s="4"/>
      <c r="K2208" s="4"/>
      <c r="L2208" s="4"/>
      <c r="M2208" s="4"/>
      <c r="N2208" s="4"/>
      <c r="O2208" s="4"/>
    </row>
    <row r="2209" spans="4:15">
      <c r="D2209" s="4"/>
      <c r="J2209" s="4"/>
      <c r="K2209" s="4"/>
      <c r="L2209" s="4"/>
      <c r="M2209" s="4"/>
      <c r="N2209" s="4"/>
      <c r="O2209" s="4"/>
    </row>
    <row r="2210" spans="4:15">
      <c r="D2210" s="4"/>
      <c r="J2210" s="4"/>
      <c r="K2210" s="4"/>
      <c r="L2210" s="4"/>
      <c r="M2210" s="4"/>
      <c r="N2210" s="4"/>
      <c r="O2210" s="4"/>
    </row>
    <row r="2211" spans="4:15">
      <c r="D2211" s="4"/>
      <c r="J2211" s="4"/>
      <c r="K2211" s="4"/>
      <c r="L2211" s="4"/>
      <c r="M2211" s="4"/>
      <c r="N2211" s="4"/>
      <c r="O2211" s="4"/>
    </row>
    <row r="2212" spans="4:15">
      <c r="D2212" s="4"/>
      <c r="J2212" s="4"/>
      <c r="K2212" s="4"/>
      <c r="L2212" s="4"/>
      <c r="M2212" s="4"/>
      <c r="N2212" s="4"/>
      <c r="O2212" s="4"/>
    </row>
    <row r="2213" spans="4:15">
      <c r="D2213" s="4"/>
      <c r="J2213" s="4"/>
      <c r="K2213" s="4"/>
      <c r="L2213" s="4"/>
      <c r="M2213" s="4"/>
      <c r="N2213" s="4"/>
      <c r="O2213" s="4"/>
    </row>
    <row r="2214" spans="4:15">
      <c r="D2214" s="2"/>
      <c r="J2214" s="2"/>
      <c r="K2214" s="2"/>
      <c r="L2214" s="2"/>
      <c r="M2214" s="2"/>
      <c r="N2214" s="2"/>
      <c r="O2214" s="2"/>
    </row>
    <row r="2215" spans="4:15">
      <c r="D2215" s="2"/>
      <c r="J2215" s="2"/>
      <c r="K2215" s="2"/>
      <c r="L2215" s="2"/>
      <c r="M2215" s="2"/>
      <c r="N2215" s="2"/>
      <c r="O2215" s="2"/>
    </row>
    <row r="2216" spans="4:15">
      <c r="D2216" s="4"/>
      <c r="J2216" s="4"/>
      <c r="K2216" s="4"/>
      <c r="L2216" s="4"/>
      <c r="M2216" s="4"/>
      <c r="N2216" s="4"/>
      <c r="O2216" s="4"/>
    </row>
    <row r="2217" spans="4:15">
      <c r="D2217" s="2"/>
      <c r="J2217" s="2"/>
      <c r="K2217" s="2"/>
      <c r="L2217" s="2"/>
      <c r="M2217" s="2"/>
      <c r="N2217" s="2"/>
      <c r="O2217" s="2"/>
    </row>
    <row r="2218" spans="4:15">
      <c r="D2218" s="2"/>
      <c r="J2218" s="2"/>
      <c r="K2218" s="2"/>
      <c r="L2218" s="2"/>
      <c r="M2218" s="2"/>
      <c r="N2218" s="2"/>
      <c r="O2218" s="2"/>
    </row>
    <row r="2219" spans="4:15">
      <c r="D2219" s="2"/>
      <c r="J2219" s="2"/>
      <c r="K2219" s="2"/>
      <c r="L2219" s="2"/>
      <c r="M2219" s="2"/>
      <c r="N2219" s="2"/>
      <c r="O2219" s="2"/>
    </row>
    <row r="2220" spans="4:15">
      <c r="D2220" s="2"/>
      <c r="J2220" s="2"/>
      <c r="K2220" s="2"/>
      <c r="L2220" s="2"/>
      <c r="M2220" s="2"/>
      <c r="N2220" s="2"/>
      <c r="O2220" s="2"/>
    </row>
    <row r="2221" spans="4:15">
      <c r="D2221" s="2"/>
      <c r="J2221" s="2"/>
      <c r="K2221" s="2"/>
      <c r="L2221" s="2"/>
      <c r="M2221" s="2"/>
      <c r="N2221" s="2"/>
      <c r="O2221" s="2"/>
    </row>
    <row r="2222" spans="4:15">
      <c r="D2222" s="4"/>
      <c r="J2222" s="4"/>
      <c r="K2222" s="4"/>
      <c r="L2222" s="4"/>
      <c r="M2222" s="4"/>
      <c r="N2222" s="4"/>
      <c r="O2222" s="4"/>
    </row>
    <row r="2223" spans="4:15">
      <c r="D2223" s="4"/>
      <c r="J2223" s="4"/>
      <c r="K2223" s="4"/>
      <c r="L2223" s="4"/>
      <c r="M2223" s="4"/>
      <c r="N2223" s="4"/>
      <c r="O2223" s="4"/>
    </row>
    <row r="2224" spans="4:15">
      <c r="D2224" s="2"/>
      <c r="J2224" s="2"/>
      <c r="K2224" s="2"/>
      <c r="L2224" s="2"/>
      <c r="M2224" s="2"/>
      <c r="N2224" s="2"/>
      <c r="O2224" s="2"/>
    </row>
    <row r="2225" spans="4:15">
      <c r="D2225" s="2"/>
      <c r="J2225" s="2"/>
      <c r="K2225" s="2"/>
      <c r="L2225" s="2"/>
      <c r="M2225" s="2"/>
      <c r="N2225" s="2"/>
      <c r="O2225" s="2"/>
    </row>
    <row r="2226" spans="4:15">
      <c r="D2226" s="4"/>
      <c r="J2226" s="4"/>
      <c r="K2226" s="4"/>
      <c r="L2226" s="4"/>
      <c r="M2226" s="4"/>
      <c r="N2226" s="4"/>
      <c r="O2226" s="4"/>
    </row>
    <row r="2227" spans="4:15">
      <c r="D2227" s="4"/>
      <c r="J2227" s="4"/>
      <c r="K2227" s="4"/>
      <c r="L2227" s="4"/>
      <c r="M2227" s="4"/>
      <c r="N2227" s="4"/>
      <c r="O2227" s="4"/>
    </row>
    <row r="2228" spans="4:15">
      <c r="D2228" s="4"/>
      <c r="J2228" s="4"/>
      <c r="K2228" s="4"/>
      <c r="L2228" s="4"/>
      <c r="M2228" s="4"/>
      <c r="N2228" s="4"/>
      <c r="O2228" s="4"/>
    </row>
    <row r="2229" spans="4:15">
      <c r="D2229" s="2"/>
      <c r="J2229" s="2"/>
      <c r="K2229" s="2"/>
      <c r="L2229" s="2"/>
      <c r="M2229" s="2"/>
      <c r="N2229" s="2"/>
      <c r="O2229" s="2"/>
    </row>
    <row r="2230" spans="4:15">
      <c r="D2230" s="2"/>
      <c r="J2230" s="2"/>
      <c r="K2230" s="2"/>
      <c r="L2230" s="2"/>
      <c r="M2230" s="2"/>
      <c r="N2230" s="2"/>
      <c r="O2230" s="2"/>
    </row>
    <row r="2231" spans="4:15">
      <c r="D2231" s="4"/>
      <c r="J2231" s="4"/>
      <c r="K2231" s="4"/>
      <c r="L2231" s="4"/>
      <c r="M2231" s="4"/>
      <c r="N2231" s="4"/>
      <c r="O2231" s="4"/>
    </row>
    <row r="2232" spans="4:15">
      <c r="D2232" s="2"/>
      <c r="J2232" s="2"/>
      <c r="K2232" s="2"/>
      <c r="L2232" s="2"/>
      <c r="M2232" s="2"/>
      <c r="N2232" s="2"/>
      <c r="O2232" s="2"/>
    </row>
    <row r="2233" spans="4:15">
      <c r="D2233" s="2"/>
      <c r="J2233" s="2"/>
      <c r="K2233" s="2"/>
      <c r="L2233" s="2"/>
      <c r="M2233" s="2"/>
      <c r="N2233" s="2"/>
      <c r="O2233" s="2"/>
    </row>
    <row r="2234" spans="4:15">
      <c r="D2234" s="2"/>
      <c r="J2234" s="2"/>
      <c r="K2234" s="2"/>
      <c r="L2234" s="2"/>
      <c r="M2234" s="2"/>
      <c r="N2234" s="2"/>
      <c r="O2234" s="2"/>
    </row>
    <row r="2235" spans="4:15">
      <c r="D2235" s="4"/>
      <c r="J2235" s="4"/>
      <c r="K2235" s="4"/>
      <c r="L2235" s="4"/>
      <c r="M2235" s="4"/>
      <c r="N2235" s="4"/>
      <c r="O2235" s="4"/>
    </row>
    <row r="2236" spans="4:15">
      <c r="D2236" s="4"/>
      <c r="J2236" s="4"/>
      <c r="K2236" s="4"/>
      <c r="L2236" s="4"/>
      <c r="M2236" s="4"/>
      <c r="N2236" s="4"/>
      <c r="O2236" s="4"/>
    </row>
    <row r="2237" spans="4:15">
      <c r="D2237" s="2"/>
      <c r="J2237" s="2"/>
      <c r="K2237" s="2"/>
      <c r="L2237" s="2"/>
      <c r="M2237" s="2"/>
      <c r="N2237" s="2"/>
      <c r="O2237" s="2"/>
    </row>
    <row r="2238" spans="4:15">
      <c r="D2238" s="2"/>
      <c r="J2238" s="2"/>
      <c r="K2238" s="2"/>
      <c r="L2238" s="2"/>
      <c r="M2238" s="2"/>
      <c r="N2238" s="2"/>
      <c r="O2238" s="2"/>
    </row>
    <row r="2239" spans="4:15">
      <c r="D2239" s="2"/>
      <c r="J2239" s="2"/>
      <c r="K2239" s="2"/>
      <c r="L2239" s="2"/>
      <c r="M2239" s="2"/>
      <c r="N2239" s="2"/>
      <c r="O2239" s="2"/>
    </row>
    <row r="2240" spans="4:15">
      <c r="D2240" s="2"/>
      <c r="J2240" s="2"/>
      <c r="K2240" s="2"/>
      <c r="L2240" s="2"/>
      <c r="M2240" s="2"/>
      <c r="N2240" s="2"/>
      <c r="O2240" s="2"/>
    </row>
    <row r="2241" spans="4:15">
      <c r="D2241" s="2"/>
      <c r="J2241" s="2"/>
      <c r="K2241" s="2"/>
      <c r="L2241" s="2"/>
      <c r="M2241" s="2"/>
      <c r="N2241" s="2"/>
      <c r="O2241" s="2"/>
    </row>
    <row r="2242" spans="4:15">
      <c r="D2242" s="2"/>
      <c r="J2242" s="2"/>
      <c r="K2242" s="2"/>
      <c r="L2242" s="2"/>
      <c r="M2242" s="2"/>
      <c r="N2242" s="2"/>
      <c r="O2242" s="2"/>
    </row>
    <row r="2243" spans="4:15">
      <c r="D2243" s="2"/>
      <c r="J2243" s="2"/>
      <c r="K2243" s="2"/>
      <c r="L2243" s="2"/>
      <c r="M2243" s="2"/>
      <c r="N2243" s="2"/>
      <c r="O2243" s="2"/>
    </row>
    <row r="2244" spans="4:15">
      <c r="D2244" s="2"/>
      <c r="J2244" s="2"/>
      <c r="K2244" s="2"/>
      <c r="L2244" s="2"/>
      <c r="M2244" s="2"/>
      <c r="N2244" s="2"/>
      <c r="O2244" s="2"/>
    </row>
    <row r="2245" spans="4:15">
      <c r="D2245" s="2"/>
      <c r="J2245" s="2"/>
      <c r="K2245" s="2"/>
      <c r="L2245" s="2"/>
      <c r="M2245" s="2"/>
      <c r="N2245" s="2"/>
      <c r="O2245" s="2"/>
    </row>
    <row r="2246" spans="4:15">
      <c r="D2246" s="2"/>
      <c r="J2246" s="2"/>
      <c r="K2246" s="2"/>
      <c r="L2246" s="2"/>
      <c r="M2246" s="2"/>
      <c r="N2246" s="2"/>
      <c r="O2246" s="2"/>
    </row>
    <row r="2247" spans="4:15">
      <c r="D2247" s="2"/>
      <c r="J2247" s="2"/>
      <c r="K2247" s="2"/>
      <c r="L2247" s="2"/>
      <c r="M2247" s="2"/>
      <c r="N2247" s="2"/>
      <c r="O2247" s="2"/>
    </row>
    <row r="2248" spans="4:15">
      <c r="D2248" s="2"/>
      <c r="J2248" s="2"/>
      <c r="K2248" s="2"/>
      <c r="L2248" s="2"/>
      <c r="M2248" s="2"/>
      <c r="N2248" s="2"/>
      <c r="O2248" s="2"/>
    </row>
    <row r="2249" spans="4:15">
      <c r="D2249" s="2"/>
      <c r="J2249" s="2"/>
      <c r="K2249" s="2"/>
      <c r="L2249" s="2"/>
      <c r="M2249" s="2"/>
      <c r="N2249" s="2"/>
      <c r="O2249" s="2"/>
    </row>
    <row r="2250" spans="4:15">
      <c r="D2250" s="4"/>
      <c r="J2250" s="4"/>
      <c r="K2250" s="4"/>
      <c r="L2250" s="4"/>
      <c r="M2250" s="4"/>
      <c r="N2250" s="4"/>
      <c r="O2250" s="4"/>
    </row>
    <row r="2251" spans="4:15">
      <c r="D2251" s="2"/>
      <c r="J2251" s="2"/>
      <c r="K2251" s="2"/>
      <c r="L2251" s="2"/>
      <c r="M2251" s="2"/>
      <c r="N2251" s="2"/>
      <c r="O2251" s="2"/>
    </row>
    <row r="2252" spans="4:15">
      <c r="D2252" s="2"/>
      <c r="J2252" s="2"/>
      <c r="K2252" s="2"/>
      <c r="L2252" s="2"/>
      <c r="M2252" s="2"/>
      <c r="N2252" s="2"/>
      <c r="O2252" s="2"/>
    </row>
    <row r="2253" spans="4:15">
      <c r="D2253" s="2"/>
      <c r="J2253" s="2"/>
      <c r="K2253" s="2"/>
      <c r="L2253" s="2"/>
      <c r="M2253" s="2"/>
      <c r="N2253" s="2"/>
      <c r="O2253" s="2"/>
    </row>
    <row r="2254" spans="4:15">
      <c r="D2254" s="2"/>
      <c r="J2254" s="2"/>
      <c r="K2254" s="2"/>
      <c r="L2254" s="2"/>
      <c r="M2254" s="2"/>
      <c r="N2254" s="2"/>
      <c r="O2254" s="2"/>
    </row>
    <row r="2255" spans="4:15">
      <c r="D2255" s="2"/>
      <c r="J2255" s="2"/>
      <c r="K2255" s="2"/>
      <c r="L2255" s="2"/>
      <c r="M2255" s="2"/>
      <c r="N2255" s="2"/>
      <c r="O2255" s="2"/>
    </row>
    <row r="2256" spans="4:15">
      <c r="D2256" s="2"/>
      <c r="J2256" s="2"/>
      <c r="K2256" s="2"/>
      <c r="L2256" s="2"/>
      <c r="M2256" s="2"/>
      <c r="N2256" s="2"/>
      <c r="O2256" s="2"/>
    </row>
    <row r="2257" spans="4:15">
      <c r="D2257" s="2"/>
      <c r="J2257" s="2"/>
      <c r="K2257" s="2"/>
      <c r="L2257" s="2"/>
      <c r="M2257" s="2"/>
      <c r="N2257" s="2"/>
      <c r="O2257" s="2"/>
    </row>
    <row r="2258" spans="4:15">
      <c r="D2258" s="2"/>
      <c r="J2258" s="2"/>
      <c r="K2258" s="2"/>
      <c r="L2258" s="2"/>
      <c r="M2258" s="2"/>
      <c r="N2258" s="2"/>
      <c r="O2258" s="2"/>
    </row>
    <row r="2259" spans="4:15">
      <c r="D2259" s="2"/>
      <c r="J2259" s="2"/>
      <c r="K2259" s="2"/>
      <c r="L2259" s="2"/>
      <c r="M2259" s="2"/>
      <c r="N2259" s="2"/>
      <c r="O2259" s="2"/>
    </row>
    <row r="2260" spans="4:15">
      <c r="D2260" s="2"/>
      <c r="J2260" s="2"/>
      <c r="K2260" s="2"/>
      <c r="L2260" s="2"/>
      <c r="M2260" s="2"/>
      <c r="N2260" s="2"/>
      <c r="O2260" s="2"/>
    </row>
    <row r="2261" spans="4:15">
      <c r="D2261" s="2"/>
      <c r="J2261" s="2"/>
      <c r="K2261" s="2"/>
      <c r="L2261" s="2"/>
      <c r="M2261" s="2"/>
      <c r="N2261" s="2"/>
      <c r="O2261" s="2"/>
    </row>
    <row r="2262" spans="4:15">
      <c r="D2262" s="2"/>
      <c r="J2262" s="2"/>
      <c r="K2262" s="2"/>
      <c r="L2262" s="2"/>
      <c r="M2262" s="2"/>
      <c r="N2262" s="2"/>
      <c r="O2262" s="2"/>
    </row>
    <row r="2263" spans="4:15">
      <c r="D2263" s="4"/>
      <c r="J2263" s="4"/>
      <c r="K2263" s="4"/>
      <c r="L2263" s="4"/>
      <c r="M2263" s="4"/>
      <c r="N2263" s="4"/>
      <c r="O2263" s="4"/>
    </row>
    <row r="2264" spans="4:15">
      <c r="D2264" s="2"/>
      <c r="J2264" s="2"/>
      <c r="K2264" s="2"/>
      <c r="L2264" s="2"/>
      <c r="M2264" s="2"/>
      <c r="N2264" s="2"/>
      <c r="O2264" s="2"/>
    </row>
    <row r="2265" spans="4:15">
      <c r="D2265" s="2"/>
      <c r="J2265" s="2"/>
      <c r="K2265" s="2"/>
      <c r="L2265" s="2"/>
      <c r="M2265" s="2"/>
      <c r="N2265" s="2"/>
      <c r="O2265" s="2"/>
    </row>
    <row r="2266" spans="4:15">
      <c r="D2266" s="4"/>
      <c r="J2266" s="4"/>
      <c r="K2266" s="4"/>
      <c r="L2266" s="4"/>
      <c r="M2266" s="4"/>
      <c r="N2266" s="4"/>
      <c r="O2266" s="4"/>
    </row>
    <row r="2267" spans="4:15">
      <c r="D2267" s="2"/>
      <c r="J2267" s="2"/>
      <c r="K2267" s="2"/>
      <c r="L2267" s="2"/>
      <c r="M2267" s="2"/>
      <c r="N2267" s="2"/>
      <c r="O2267" s="2"/>
    </row>
    <row r="2268" spans="4:15">
      <c r="D2268" s="2"/>
      <c r="J2268" s="2"/>
      <c r="K2268" s="2"/>
      <c r="L2268" s="2"/>
      <c r="M2268" s="2"/>
      <c r="N2268" s="2"/>
      <c r="O2268" s="2"/>
    </row>
    <row r="2269" spans="4:15">
      <c r="D2269" s="2"/>
      <c r="J2269" s="2"/>
      <c r="K2269" s="2"/>
      <c r="L2269" s="2"/>
      <c r="M2269" s="2"/>
      <c r="N2269" s="2"/>
      <c r="O2269" s="2"/>
    </row>
    <row r="2270" spans="4:15">
      <c r="D2270" s="4"/>
      <c r="J2270" s="4"/>
      <c r="K2270" s="4"/>
      <c r="L2270" s="4"/>
      <c r="M2270" s="4"/>
      <c r="N2270" s="4"/>
      <c r="O2270" s="4"/>
    </row>
    <row r="2271" spans="4:15">
      <c r="D2271" s="4"/>
      <c r="J2271" s="4"/>
      <c r="K2271" s="4"/>
      <c r="L2271" s="4"/>
      <c r="M2271" s="4"/>
      <c r="N2271" s="4"/>
      <c r="O2271" s="4"/>
    </row>
    <row r="2272" spans="4:15">
      <c r="D2272" s="4"/>
      <c r="J2272" s="4"/>
      <c r="K2272" s="4"/>
      <c r="L2272" s="4"/>
      <c r="M2272" s="4"/>
      <c r="N2272" s="4"/>
      <c r="O2272" s="4"/>
    </row>
    <row r="2273" spans="4:15">
      <c r="D2273" s="4"/>
      <c r="J2273" s="4"/>
      <c r="K2273" s="4"/>
      <c r="L2273" s="4"/>
      <c r="M2273" s="4"/>
      <c r="N2273" s="4"/>
      <c r="O2273" s="4"/>
    </row>
    <row r="2274" spans="4:15">
      <c r="D2274" s="4"/>
      <c r="J2274" s="4"/>
      <c r="K2274" s="4"/>
      <c r="L2274" s="4"/>
      <c r="M2274" s="4"/>
      <c r="N2274" s="4"/>
      <c r="O2274" s="4"/>
    </row>
    <row r="2275" spans="4:15">
      <c r="D2275" s="2"/>
      <c r="J2275" s="2"/>
      <c r="K2275" s="2"/>
      <c r="L2275" s="2"/>
      <c r="M2275" s="2"/>
      <c r="N2275" s="2"/>
      <c r="O2275" s="2"/>
    </row>
    <row r="2276" spans="4:15">
      <c r="D2276" s="2"/>
      <c r="J2276" s="2"/>
      <c r="K2276" s="2"/>
      <c r="L2276" s="2"/>
      <c r="M2276" s="2"/>
      <c r="N2276" s="2"/>
      <c r="O2276" s="2"/>
    </row>
    <row r="2277" spans="4:15">
      <c r="D2277" s="2"/>
      <c r="J2277" s="2"/>
      <c r="K2277" s="2"/>
      <c r="L2277" s="2"/>
      <c r="M2277" s="2"/>
      <c r="N2277" s="2"/>
      <c r="O2277" s="2"/>
    </row>
    <row r="2278" spans="4:15">
      <c r="D2278" s="4"/>
      <c r="J2278" s="4"/>
      <c r="K2278" s="4"/>
      <c r="L2278" s="4"/>
      <c r="M2278" s="4"/>
      <c r="N2278" s="4"/>
      <c r="O2278" s="4"/>
    </row>
    <row r="2279" spans="4:15">
      <c r="D2279" s="2"/>
      <c r="J2279" s="2"/>
      <c r="K2279" s="2"/>
      <c r="L2279" s="2"/>
      <c r="M2279" s="2"/>
      <c r="N2279" s="2"/>
      <c r="O2279" s="2"/>
    </row>
    <row r="2280" spans="4:15">
      <c r="D2280" s="2"/>
      <c r="J2280" s="2"/>
      <c r="K2280" s="2"/>
      <c r="L2280" s="2"/>
      <c r="M2280" s="2"/>
      <c r="N2280" s="2"/>
      <c r="O2280" s="2"/>
    </row>
    <row r="2281" spans="4:15">
      <c r="D2281" s="4"/>
      <c r="J2281" s="4"/>
      <c r="K2281" s="4"/>
      <c r="L2281" s="4"/>
      <c r="M2281" s="4"/>
      <c r="N2281" s="4"/>
      <c r="O2281" s="4"/>
    </row>
    <row r="2282" spans="4:15">
      <c r="D2282" s="4"/>
      <c r="J2282" s="4"/>
      <c r="K2282" s="4"/>
      <c r="L2282" s="4"/>
      <c r="M2282" s="4"/>
      <c r="N2282" s="4"/>
      <c r="O2282" s="4"/>
    </row>
    <row r="2283" spans="4:15">
      <c r="D2283" s="2"/>
      <c r="J2283" s="2"/>
      <c r="K2283" s="2"/>
      <c r="L2283" s="2"/>
      <c r="M2283" s="2"/>
      <c r="N2283" s="2"/>
      <c r="O2283" s="2"/>
    </row>
    <row r="2284" spans="4:15">
      <c r="D2284" s="2"/>
      <c r="J2284" s="2"/>
      <c r="K2284" s="2"/>
      <c r="L2284" s="2"/>
      <c r="M2284" s="2"/>
      <c r="N2284" s="2"/>
      <c r="O2284" s="2"/>
    </row>
    <row r="2285" spans="4:15">
      <c r="D2285" s="4"/>
      <c r="J2285" s="4"/>
      <c r="K2285" s="4"/>
      <c r="L2285" s="4"/>
      <c r="M2285" s="4"/>
      <c r="N2285" s="4"/>
      <c r="O2285" s="4"/>
    </row>
    <row r="2286" spans="4:15">
      <c r="D2286" s="4"/>
      <c r="J2286" s="4"/>
      <c r="K2286" s="4"/>
      <c r="L2286" s="4"/>
      <c r="M2286" s="4"/>
      <c r="N2286" s="4"/>
      <c r="O2286" s="4"/>
    </row>
    <row r="2287" spans="4:15">
      <c r="D2287" s="4"/>
      <c r="J2287" s="4"/>
      <c r="K2287" s="4"/>
      <c r="L2287" s="4"/>
      <c r="M2287" s="4"/>
      <c r="N2287" s="4"/>
      <c r="O2287" s="4"/>
    </row>
    <row r="2288" spans="4:15">
      <c r="D2288" s="4"/>
      <c r="J2288" s="4"/>
      <c r="K2288" s="4"/>
      <c r="L2288" s="4"/>
      <c r="M2288" s="4"/>
      <c r="N2288" s="4"/>
      <c r="O2288" s="4"/>
    </row>
    <row r="2289" spans="4:15">
      <c r="D2289" s="2"/>
      <c r="J2289" s="2"/>
      <c r="K2289" s="2"/>
      <c r="L2289" s="2"/>
      <c r="M2289" s="2"/>
      <c r="N2289" s="2"/>
      <c r="O2289" s="2"/>
    </row>
    <row r="2290" spans="4:15">
      <c r="D2290" s="2"/>
      <c r="J2290" s="2"/>
      <c r="K2290" s="2"/>
      <c r="L2290" s="2"/>
      <c r="M2290" s="2"/>
      <c r="N2290" s="2"/>
      <c r="O2290" s="2"/>
    </row>
    <row r="2291" spans="4:15">
      <c r="D2291" s="4"/>
      <c r="J2291" s="4"/>
      <c r="K2291" s="4"/>
      <c r="L2291" s="4"/>
      <c r="M2291" s="4"/>
      <c r="N2291" s="4"/>
      <c r="O2291" s="4"/>
    </row>
    <row r="2292" spans="4:15">
      <c r="D2292" s="2"/>
      <c r="J2292" s="2"/>
      <c r="K2292" s="2"/>
      <c r="L2292" s="2"/>
      <c r="M2292" s="2"/>
      <c r="N2292" s="2"/>
      <c r="O2292" s="2"/>
    </row>
    <row r="2293" spans="4:15">
      <c r="D2293" s="2"/>
      <c r="J2293" s="2"/>
      <c r="K2293" s="2"/>
      <c r="L2293" s="2"/>
      <c r="M2293" s="2"/>
      <c r="N2293" s="2"/>
      <c r="O2293" s="2"/>
    </row>
    <row r="2294" spans="4:15">
      <c r="D2294" s="4"/>
      <c r="J2294" s="4"/>
      <c r="K2294" s="4"/>
      <c r="L2294" s="4"/>
      <c r="M2294" s="4"/>
      <c r="N2294" s="4"/>
      <c r="O2294" s="4"/>
    </row>
    <row r="2295" spans="4:15">
      <c r="D2295" s="2"/>
      <c r="J2295" s="2"/>
      <c r="K2295" s="2"/>
      <c r="L2295" s="2"/>
      <c r="M2295" s="2"/>
      <c r="N2295" s="2"/>
      <c r="O2295" s="2"/>
    </row>
    <row r="2296" spans="4:15">
      <c r="D2296" s="2"/>
      <c r="J2296" s="2"/>
      <c r="K2296" s="2"/>
      <c r="L2296" s="2"/>
      <c r="M2296" s="2"/>
      <c r="N2296" s="2"/>
      <c r="O2296" s="2"/>
    </row>
    <row r="2297" spans="4:15">
      <c r="D2297" s="4"/>
      <c r="J2297" s="4"/>
      <c r="K2297" s="4"/>
      <c r="L2297" s="4"/>
      <c r="M2297" s="4"/>
      <c r="N2297" s="4"/>
      <c r="O2297" s="4"/>
    </row>
    <row r="2298" spans="4:15">
      <c r="D2298" s="4"/>
      <c r="J2298" s="4"/>
      <c r="K2298" s="4"/>
      <c r="L2298" s="4"/>
      <c r="M2298" s="4"/>
      <c r="N2298" s="4"/>
      <c r="O2298" s="4"/>
    </row>
    <row r="2299" spans="4:15">
      <c r="D2299" s="4"/>
      <c r="J2299" s="4"/>
      <c r="K2299" s="4"/>
      <c r="L2299" s="4"/>
      <c r="M2299" s="4"/>
      <c r="N2299" s="4"/>
      <c r="O2299" s="4"/>
    </row>
    <row r="2300" spans="4:15">
      <c r="D2300" s="2"/>
      <c r="J2300" s="2"/>
      <c r="K2300" s="2"/>
      <c r="L2300" s="2"/>
      <c r="M2300" s="2"/>
      <c r="N2300" s="2"/>
      <c r="O2300" s="2"/>
    </row>
    <row r="2301" spans="4:15">
      <c r="D2301" s="2"/>
      <c r="J2301" s="2"/>
      <c r="K2301" s="2"/>
      <c r="L2301" s="2"/>
      <c r="M2301" s="2"/>
      <c r="N2301" s="2"/>
      <c r="O2301" s="2"/>
    </row>
    <row r="2302" spans="4:15">
      <c r="D2302" s="4"/>
      <c r="J2302" s="4"/>
      <c r="K2302" s="4"/>
      <c r="L2302" s="4"/>
      <c r="M2302" s="4"/>
      <c r="N2302" s="4"/>
      <c r="O2302" s="4"/>
    </row>
    <row r="2303" spans="4:15">
      <c r="D2303" s="4"/>
      <c r="J2303" s="4"/>
      <c r="K2303" s="4"/>
      <c r="L2303" s="4"/>
      <c r="M2303" s="4"/>
      <c r="N2303" s="4"/>
      <c r="O2303" s="4"/>
    </row>
    <row r="2304" spans="4:15">
      <c r="D2304" s="2"/>
      <c r="J2304" s="2"/>
      <c r="K2304" s="2"/>
      <c r="L2304" s="2"/>
      <c r="M2304" s="2"/>
      <c r="N2304" s="2"/>
      <c r="O2304" s="2"/>
    </row>
    <row r="2305" spans="4:15">
      <c r="D2305" s="2"/>
      <c r="J2305" s="2"/>
      <c r="K2305" s="2"/>
      <c r="L2305" s="2"/>
      <c r="M2305" s="2"/>
      <c r="N2305" s="2"/>
      <c r="O2305" s="2"/>
    </row>
    <row r="2306" spans="4:15">
      <c r="D2306" s="2"/>
      <c r="J2306" s="2"/>
      <c r="K2306" s="2"/>
      <c r="L2306" s="2"/>
      <c r="M2306" s="2"/>
      <c r="N2306" s="2"/>
      <c r="O2306" s="2"/>
    </row>
    <row r="2307" spans="4:15">
      <c r="D2307" s="2"/>
      <c r="J2307" s="2"/>
      <c r="K2307" s="2"/>
      <c r="L2307" s="2"/>
      <c r="M2307" s="2"/>
      <c r="N2307" s="2"/>
      <c r="O2307" s="2"/>
    </row>
    <row r="2308" spans="4:15">
      <c r="D2308" s="4"/>
      <c r="J2308" s="4"/>
      <c r="K2308" s="4"/>
      <c r="L2308" s="4"/>
      <c r="M2308" s="4"/>
      <c r="N2308" s="4"/>
      <c r="O2308" s="4"/>
    </row>
    <row r="2309" spans="4:15">
      <c r="D2309" s="4"/>
      <c r="J2309" s="4"/>
      <c r="K2309" s="4"/>
      <c r="L2309" s="4"/>
      <c r="M2309" s="4"/>
      <c r="N2309" s="4"/>
      <c r="O2309" s="4"/>
    </row>
    <row r="2310" spans="4:15">
      <c r="D2310" s="4"/>
      <c r="J2310" s="4"/>
      <c r="K2310" s="4"/>
      <c r="L2310" s="4"/>
      <c r="M2310" s="4"/>
      <c r="N2310" s="4"/>
      <c r="O2310" s="4"/>
    </row>
    <row r="2311" spans="4:15">
      <c r="D2311" s="2"/>
      <c r="J2311" s="2"/>
      <c r="K2311" s="2"/>
      <c r="L2311" s="2"/>
      <c r="M2311" s="2"/>
      <c r="N2311" s="2"/>
      <c r="O2311" s="2"/>
    </row>
    <row r="2312" spans="4:15">
      <c r="D2312" s="2"/>
      <c r="J2312" s="2"/>
      <c r="K2312" s="2"/>
      <c r="L2312" s="2"/>
      <c r="M2312" s="2"/>
      <c r="N2312" s="2"/>
      <c r="O2312" s="2"/>
    </row>
    <row r="2313" spans="4:15">
      <c r="D2313" s="4"/>
      <c r="J2313" s="4"/>
      <c r="K2313" s="4"/>
      <c r="L2313" s="4"/>
      <c r="M2313" s="4"/>
      <c r="N2313" s="4"/>
      <c r="O2313" s="4"/>
    </row>
    <row r="2314" spans="4:15">
      <c r="D2314" s="2"/>
      <c r="J2314" s="2"/>
      <c r="K2314" s="2"/>
      <c r="L2314" s="2"/>
      <c r="M2314" s="2"/>
      <c r="N2314" s="2"/>
      <c r="O2314" s="2"/>
    </row>
    <row r="2315" spans="4:15">
      <c r="D2315" s="2"/>
      <c r="J2315" s="2"/>
      <c r="K2315" s="2"/>
      <c r="L2315" s="2"/>
      <c r="M2315" s="2"/>
      <c r="N2315" s="2"/>
      <c r="O2315" s="2"/>
    </row>
    <row r="2316" spans="4:15">
      <c r="D2316" s="4"/>
      <c r="J2316" s="4"/>
      <c r="K2316" s="4"/>
      <c r="L2316" s="4"/>
      <c r="M2316" s="4"/>
      <c r="N2316" s="4"/>
      <c r="O2316" s="4"/>
    </row>
    <row r="2317" spans="4:15">
      <c r="D2317" s="4"/>
      <c r="J2317" s="4"/>
      <c r="K2317" s="4"/>
      <c r="L2317" s="4"/>
      <c r="M2317" s="4"/>
      <c r="N2317" s="4"/>
      <c r="O2317" s="4"/>
    </row>
    <row r="2318" spans="4:15">
      <c r="D2318" s="4"/>
      <c r="J2318" s="4"/>
      <c r="K2318" s="4"/>
      <c r="L2318" s="4"/>
      <c r="M2318" s="4"/>
      <c r="N2318" s="4"/>
      <c r="O2318" s="4"/>
    </row>
    <row r="2319" spans="4:15">
      <c r="D2319" s="4"/>
      <c r="J2319" s="4"/>
      <c r="K2319" s="4"/>
      <c r="L2319" s="4"/>
      <c r="M2319" s="4"/>
      <c r="N2319" s="4"/>
      <c r="O2319" s="4"/>
    </row>
    <row r="2320" spans="4:15">
      <c r="D2320" s="4"/>
      <c r="J2320" s="4"/>
      <c r="K2320" s="4"/>
      <c r="L2320" s="4"/>
      <c r="M2320" s="4"/>
      <c r="N2320" s="4"/>
      <c r="O2320" s="4"/>
    </row>
    <row r="2321" spans="4:15">
      <c r="D2321" s="2"/>
      <c r="J2321" s="2"/>
      <c r="K2321" s="2"/>
      <c r="L2321" s="2"/>
      <c r="M2321" s="2"/>
      <c r="N2321" s="2"/>
      <c r="O2321" s="2"/>
    </row>
    <row r="2322" spans="4:15">
      <c r="D2322" s="2"/>
      <c r="J2322" s="2"/>
      <c r="K2322" s="2"/>
      <c r="L2322" s="2"/>
      <c r="M2322" s="2"/>
      <c r="N2322" s="2"/>
      <c r="O2322" s="2"/>
    </row>
    <row r="2323" spans="4:15">
      <c r="D2323" s="4"/>
      <c r="J2323" s="4"/>
      <c r="K2323" s="4"/>
      <c r="L2323" s="4"/>
      <c r="M2323" s="4"/>
      <c r="N2323" s="4"/>
      <c r="O2323" s="4"/>
    </row>
    <row r="2324" spans="4:15">
      <c r="D2324" s="4"/>
      <c r="J2324" s="4"/>
      <c r="K2324" s="4"/>
      <c r="L2324" s="4"/>
      <c r="M2324" s="4"/>
      <c r="N2324" s="4"/>
      <c r="O2324" s="4"/>
    </row>
    <row r="2325" spans="4:15">
      <c r="D2325" s="2"/>
      <c r="J2325" s="2"/>
      <c r="K2325" s="2"/>
      <c r="L2325" s="2"/>
      <c r="M2325" s="2"/>
      <c r="N2325" s="2"/>
      <c r="O2325" s="2"/>
    </row>
    <row r="2326" spans="4:15">
      <c r="D2326" s="2"/>
      <c r="J2326" s="2"/>
      <c r="K2326" s="2"/>
      <c r="L2326" s="2"/>
      <c r="M2326" s="2"/>
      <c r="N2326" s="2"/>
      <c r="O2326" s="2"/>
    </row>
    <row r="2327" spans="4:15">
      <c r="D2327" s="2"/>
      <c r="J2327" s="2"/>
      <c r="K2327" s="2"/>
      <c r="L2327" s="2"/>
      <c r="M2327" s="2"/>
      <c r="N2327" s="2"/>
      <c r="O2327" s="2"/>
    </row>
    <row r="2328" spans="4:15">
      <c r="D2328" s="4"/>
      <c r="J2328" s="4"/>
      <c r="K2328" s="4"/>
      <c r="L2328" s="4"/>
      <c r="M2328" s="4"/>
      <c r="N2328" s="4"/>
      <c r="O2328" s="4"/>
    </row>
    <row r="2329" spans="4:15">
      <c r="D2329" s="2"/>
      <c r="J2329" s="2"/>
      <c r="K2329" s="2"/>
      <c r="L2329" s="2"/>
      <c r="M2329" s="2"/>
      <c r="N2329" s="2"/>
      <c r="O2329" s="2"/>
    </row>
    <row r="2330" spans="4:15">
      <c r="D2330" s="2"/>
      <c r="J2330" s="2"/>
      <c r="K2330" s="2"/>
      <c r="L2330" s="2"/>
      <c r="M2330" s="2"/>
      <c r="N2330" s="2"/>
      <c r="O2330" s="2"/>
    </row>
    <row r="2331" spans="4:15">
      <c r="D2331" s="2"/>
      <c r="J2331" s="2"/>
      <c r="K2331" s="2"/>
      <c r="L2331" s="2"/>
      <c r="M2331" s="2"/>
      <c r="N2331" s="2"/>
      <c r="O2331" s="2"/>
    </row>
    <row r="2332" spans="4:15">
      <c r="D2332" s="2"/>
      <c r="J2332" s="2"/>
      <c r="K2332" s="2"/>
      <c r="L2332" s="2"/>
      <c r="M2332" s="2"/>
      <c r="N2332" s="2"/>
      <c r="O2332" s="2"/>
    </row>
    <row r="2333" spans="4:15">
      <c r="D2333" s="2"/>
      <c r="J2333" s="2"/>
      <c r="K2333" s="2"/>
      <c r="L2333" s="2"/>
      <c r="M2333" s="2"/>
      <c r="N2333" s="2"/>
      <c r="O2333" s="2"/>
    </row>
    <row r="2334" spans="4:15">
      <c r="D2334" s="4"/>
      <c r="J2334" s="4"/>
      <c r="K2334" s="4"/>
      <c r="L2334" s="4"/>
      <c r="M2334" s="4"/>
      <c r="N2334" s="4"/>
      <c r="O2334" s="4"/>
    </row>
    <row r="2335" spans="4:15">
      <c r="D2335" s="4"/>
      <c r="J2335" s="4"/>
      <c r="K2335" s="4"/>
      <c r="L2335" s="4"/>
      <c r="M2335" s="4"/>
      <c r="N2335" s="4"/>
      <c r="O2335" s="4"/>
    </row>
    <row r="2336" spans="4:15">
      <c r="D2336" s="4"/>
      <c r="J2336" s="4"/>
      <c r="K2336" s="4"/>
      <c r="L2336" s="4"/>
      <c r="M2336" s="4"/>
      <c r="N2336" s="4"/>
      <c r="O2336" s="4"/>
    </row>
    <row r="2337" spans="4:15">
      <c r="D2337" s="4"/>
      <c r="J2337" s="4"/>
      <c r="K2337" s="4"/>
      <c r="L2337" s="4"/>
      <c r="M2337" s="4"/>
      <c r="N2337" s="4"/>
      <c r="O2337" s="4"/>
    </row>
    <row r="2338" spans="4:15">
      <c r="D2338" s="2"/>
      <c r="J2338" s="2"/>
      <c r="K2338" s="2"/>
      <c r="L2338" s="2"/>
      <c r="M2338" s="2"/>
      <c r="N2338" s="2"/>
      <c r="O2338" s="2"/>
    </row>
    <row r="2339" spans="4:15">
      <c r="D2339" s="2"/>
      <c r="J2339" s="2"/>
      <c r="K2339" s="2"/>
      <c r="L2339" s="2"/>
      <c r="M2339" s="2"/>
      <c r="N2339" s="2"/>
      <c r="O2339" s="2"/>
    </row>
    <row r="2340" spans="4:15">
      <c r="D2340" s="4"/>
      <c r="J2340" s="4"/>
      <c r="K2340" s="4"/>
      <c r="L2340" s="4"/>
      <c r="M2340" s="4"/>
      <c r="N2340" s="4"/>
      <c r="O2340" s="4"/>
    </row>
    <row r="2341" spans="4:15">
      <c r="D2341" s="4"/>
      <c r="J2341" s="4"/>
      <c r="K2341" s="4"/>
      <c r="L2341" s="4"/>
      <c r="M2341" s="4"/>
      <c r="N2341" s="4"/>
      <c r="O2341" s="4"/>
    </row>
    <row r="2342" spans="4:15">
      <c r="D2342" s="4"/>
      <c r="J2342" s="4"/>
      <c r="K2342" s="4"/>
      <c r="L2342" s="4"/>
      <c r="M2342" s="4"/>
      <c r="N2342" s="4"/>
      <c r="O2342" s="4"/>
    </row>
    <row r="2343" spans="4:15">
      <c r="D2343" s="4"/>
      <c r="J2343" s="4"/>
      <c r="K2343" s="4"/>
      <c r="L2343" s="4"/>
      <c r="M2343" s="4"/>
      <c r="N2343" s="4"/>
      <c r="O2343" s="4"/>
    </row>
    <row r="2344" spans="4:15">
      <c r="D2344" s="2"/>
      <c r="J2344" s="2"/>
      <c r="K2344" s="2"/>
      <c r="L2344" s="2"/>
      <c r="M2344" s="2"/>
      <c r="N2344" s="2"/>
      <c r="O2344" s="2"/>
    </row>
    <row r="2345" spans="4:15">
      <c r="D2345" s="2"/>
      <c r="J2345" s="2"/>
      <c r="K2345" s="2"/>
      <c r="L2345" s="2"/>
      <c r="M2345" s="2"/>
      <c r="N2345" s="2"/>
      <c r="O2345" s="2"/>
    </row>
    <row r="2346" spans="4:15">
      <c r="D2346" s="4"/>
      <c r="J2346" s="4"/>
      <c r="K2346" s="4"/>
      <c r="L2346" s="4"/>
      <c r="M2346" s="4"/>
      <c r="N2346" s="4"/>
      <c r="O2346" s="4"/>
    </row>
    <row r="2347" spans="4:15">
      <c r="D2347" s="2"/>
      <c r="J2347" s="2"/>
      <c r="K2347" s="2"/>
      <c r="L2347" s="2"/>
      <c r="M2347" s="2"/>
      <c r="N2347" s="2"/>
      <c r="O2347" s="2"/>
    </row>
    <row r="2348" spans="4:15">
      <c r="D2348" s="2"/>
      <c r="J2348" s="2"/>
      <c r="K2348" s="2"/>
      <c r="L2348" s="2"/>
      <c r="M2348" s="2"/>
      <c r="N2348" s="2"/>
      <c r="O2348" s="2"/>
    </row>
    <row r="2349" spans="4:15">
      <c r="D2349" s="4"/>
      <c r="J2349" s="4"/>
      <c r="K2349" s="4"/>
      <c r="L2349" s="4"/>
      <c r="M2349" s="4"/>
      <c r="N2349" s="4"/>
      <c r="O2349" s="4"/>
    </row>
    <row r="2350" spans="4:15">
      <c r="D2350" s="4"/>
      <c r="J2350" s="4"/>
      <c r="K2350" s="4"/>
      <c r="L2350" s="4"/>
      <c r="M2350" s="4"/>
      <c r="N2350" s="4"/>
      <c r="O2350" s="4"/>
    </row>
    <row r="2351" spans="4:15">
      <c r="D2351" s="2"/>
      <c r="J2351" s="2"/>
      <c r="K2351" s="2"/>
      <c r="L2351" s="2"/>
      <c r="M2351" s="2"/>
      <c r="N2351" s="2"/>
      <c r="O2351" s="2"/>
    </row>
    <row r="2352" spans="4:15">
      <c r="D2352" s="2"/>
      <c r="J2352" s="2"/>
      <c r="K2352" s="2"/>
      <c r="L2352" s="2"/>
      <c r="M2352" s="2"/>
      <c r="N2352" s="2"/>
      <c r="O2352" s="2"/>
    </row>
    <row r="2353" spans="4:15">
      <c r="D2353" s="2"/>
      <c r="J2353" s="2"/>
      <c r="K2353" s="2"/>
      <c r="L2353" s="2"/>
      <c r="M2353" s="2"/>
      <c r="N2353" s="2"/>
      <c r="O2353" s="2"/>
    </row>
    <row r="2354" spans="4:15">
      <c r="D2354" s="2"/>
      <c r="J2354" s="2"/>
      <c r="K2354" s="2"/>
      <c r="L2354" s="2"/>
      <c r="M2354" s="2"/>
      <c r="N2354" s="2"/>
      <c r="O2354" s="2"/>
    </row>
    <row r="2355" spans="4:15">
      <c r="D2355" s="4"/>
      <c r="J2355" s="4"/>
      <c r="K2355" s="4"/>
      <c r="L2355" s="4"/>
      <c r="M2355" s="4"/>
      <c r="N2355" s="4"/>
      <c r="O2355" s="4"/>
    </row>
    <row r="2356" spans="4:15">
      <c r="D2356" s="4"/>
      <c r="J2356" s="4"/>
      <c r="K2356" s="4"/>
      <c r="L2356" s="4"/>
      <c r="M2356" s="4"/>
      <c r="N2356" s="4"/>
      <c r="O2356" s="4"/>
    </row>
    <row r="2357" spans="4:15">
      <c r="D2357" s="4"/>
      <c r="J2357" s="4"/>
      <c r="K2357" s="4"/>
      <c r="L2357" s="4"/>
      <c r="M2357" s="4"/>
      <c r="N2357" s="4"/>
      <c r="O2357" s="4"/>
    </row>
    <row r="2358" spans="4:15">
      <c r="D2358" s="4"/>
      <c r="J2358" s="4"/>
      <c r="K2358" s="4"/>
      <c r="L2358" s="4"/>
      <c r="M2358" s="4"/>
      <c r="N2358" s="4"/>
      <c r="O2358" s="4"/>
    </row>
    <row r="2359" spans="4:15">
      <c r="D2359" s="2"/>
      <c r="J2359" s="2"/>
      <c r="K2359" s="2"/>
      <c r="L2359" s="2"/>
      <c r="M2359" s="2"/>
      <c r="N2359" s="2"/>
      <c r="O2359" s="2"/>
    </row>
    <row r="2360" spans="4:15">
      <c r="D2360" s="2"/>
      <c r="J2360" s="2"/>
      <c r="K2360" s="2"/>
      <c r="L2360" s="2"/>
      <c r="M2360" s="2"/>
      <c r="N2360" s="2"/>
      <c r="O2360" s="2"/>
    </row>
    <row r="2361" spans="4:15">
      <c r="D2361" s="4"/>
      <c r="J2361" s="4"/>
      <c r="K2361" s="4"/>
      <c r="L2361" s="4"/>
      <c r="M2361" s="4"/>
      <c r="N2361" s="4"/>
      <c r="O2361" s="4"/>
    </row>
    <row r="2362" spans="4:15">
      <c r="D2362" s="4"/>
      <c r="J2362" s="4"/>
      <c r="K2362" s="4"/>
      <c r="L2362" s="4"/>
      <c r="M2362" s="4"/>
      <c r="N2362" s="4"/>
      <c r="O2362" s="4"/>
    </row>
    <row r="2363" spans="4:15">
      <c r="D2363" s="2"/>
      <c r="J2363" s="2"/>
      <c r="K2363" s="2"/>
      <c r="L2363" s="2"/>
      <c r="M2363" s="2"/>
      <c r="N2363" s="2"/>
      <c r="O2363" s="2"/>
    </row>
    <row r="2364" spans="4:15">
      <c r="D2364" s="2"/>
      <c r="J2364" s="2"/>
      <c r="K2364" s="2"/>
      <c r="L2364" s="2"/>
      <c r="M2364" s="2"/>
      <c r="N2364" s="2"/>
      <c r="O2364" s="2"/>
    </row>
    <row r="2365" spans="4:15">
      <c r="D2365" s="4"/>
      <c r="J2365" s="4"/>
      <c r="K2365" s="4"/>
      <c r="L2365" s="4"/>
      <c r="M2365" s="4"/>
      <c r="N2365" s="4"/>
      <c r="O2365" s="4"/>
    </row>
    <row r="2366" spans="4:15">
      <c r="D2366" s="4"/>
      <c r="J2366" s="4"/>
      <c r="K2366" s="4"/>
      <c r="L2366" s="4"/>
      <c r="M2366" s="4"/>
      <c r="N2366" s="4"/>
      <c r="O2366" s="4"/>
    </row>
    <row r="2367" spans="4:15">
      <c r="D2367" s="2"/>
      <c r="J2367" s="2"/>
      <c r="K2367" s="2"/>
      <c r="L2367" s="2"/>
      <c r="M2367" s="2"/>
      <c r="N2367" s="2"/>
      <c r="O2367" s="2"/>
    </row>
    <row r="2368" spans="4:15">
      <c r="D2368" s="2"/>
      <c r="J2368" s="2"/>
      <c r="K2368" s="2"/>
      <c r="L2368" s="2"/>
      <c r="M2368" s="2"/>
      <c r="N2368" s="2"/>
      <c r="O2368" s="2"/>
    </row>
    <row r="2369" spans="4:15">
      <c r="D2369" s="2"/>
      <c r="J2369" s="2"/>
      <c r="K2369" s="2"/>
      <c r="L2369" s="2"/>
      <c r="M2369" s="2"/>
      <c r="N2369" s="2"/>
      <c r="O2369" s="2"/>
    </row>
    <row r="2370" spans="4:15">
      <c r="D2370" s="2"/>
      <c r="J2370" s="2"/>
      <c r="K2370" s="2"/>
      <c r="L2370" s="2"/>
      <c r="M2370" s="2"/>
      <c r="N2370" s="2"/>
      <c r="O2370" s="2"/>
    </row>
    <row r="2371" spans="4:15">
      <c r="D2371" s="2"/>
      <c r="J2371" s="2"/>
      <c r="K2371" s="2"/>
      <c r="L2371" s="2"/>
      <c r="M2371" s="2"/>
      <c r="N2371" s="2"/>
      <c r="O2371" s="2"/>
    </row>
    <row r="2372" spans="4:15">
      <c r="D2372" s="2"/>
      <c r="J2372" s="2"/>
      <c r="K2372" s="2"/>
      <c r="L2372" s="2"/>
      <c r="M2372" s="2"/>
      <c r="N2372" s="2"/>
      <c r="O2372" s="2"/>
    </row>
    <row r="2373" spans="4:15">
      <c r="D2373" s="4"/>
      <c r="J2373" s="4"/>
      <c r="K2373" s="4"/>
      <c r="L2373" s="4"/>
      <c r="M2373" s="4"/>
      <c r="N2373" s="4"/>
      <c r="O2373" s="4"/>
    </row>
    <row r="2374" spans="4:15">
      <c r="D2374" s="4"/>
      <c r="J2374" s="4"/>
      <c r="K2374" s="4"/>
      <c r="L2374" s="4"/>
      <c r="M2374" s="4"/>
      <c r="N2374" s="4"/>
      <c r="O2374" s="4"/>
    </row>
    <row r="2375" spans="4:15">
      <c r="D2375" s="4"/>
      <c r="J2375" s="4"/>
      <c r="K2375" s="4"/>
      <c r="L2375" s="4"/>
      <c r="M2375" s="4"/>
      <c r="N2375" s="4"/>
      <c r="O2375" s="4"/>
    </row>
    <row r="2376" spans="4:15">
      <c r="D2376" s="2"/>
      <c r="J2376" s="2"/>
      <c r="K2376" s="2"/>
      <c r="L2376" s="2"/>
      <c r="M2376" s="2"/>
      <c r="N2376" s="2"/>
      <c r="O2376" s="2"/>
    </row>
    <row r="2377" spans="4:15">
      <c r="D2377" s="2"/>
      <c r="J2377" s="2"/>
      <c r="K2377" s="2"/>
      <c r="L2377" s="2"/>
      <c r="M2377" s="2"/>
      <c r="N2377" s="2"/>
      <c r="O2377" s="2"/>
    </row>
    <row r="2378" spans="4:15">
      <c r="D2378" s="2"/>
      <c r="J2378" s="2"/>
      <c r="K2378" s="2"/>
      <c r="L2378" s="2"/>
      <c r="M2378" s="2"/>
      <c r="N2378" s="2"/>
      <c r="O2378" s="2"/>
    </row>
    <row r="2379" spans="4:15">
      <c r="D2379" s="2"/>
      <c r="J2379" s="2"/>
      <c r="K2379" s="2"/>
      <c r="L2379" s="2"/>
      <c r="M2379" s="2"/>
      <c r="N2379" s="2"/>
      <c r="O2379" s="2"/>
    </row>
    <row r="2380" spans="4:15">
      <c r="D2380" s="2"/>
      <c r="J2380" s="2"/>
      <c r="K2380" s="2"/>
      <c r="L2380" s="2"/>
      <c r="M2380" s="2"/>
      <c r="N2380" s="2"/>
      <c r="O2380" s="2"/>
    </row>
    <row r="2381" spans="4:15">
      <c r="D2381" s="4"/>
      <c r="J2381" s="4"/>
      <c r="K2381" s="4"/>
      <c r="L2381" s="4"/>
      <c r="M2381" s="4"/>
      <c r="N2381" s="4"/>
      <c r="O2381" s="4"/>
    </row>
    <row r="2382" spans="4:15">
      <c r="D2382" s="2"/>
      <c r="J2382" s="2"/>
      <c r="K2382" s="2"/>
      <c r="L2382" s="2"/>
      <c r="M2382" s="2"/>
      <c r="N2382" s="2"/>
      <c r="O2382" s="2"/>
    </row>
    <row r="2383" spans="4:15">
      <c r="D2383" s="2"/>
      <c r="J2383" s="2"/>
      <c r="K2383" s="2"/>
      <c r="L2383" s="2"/>
      <c r="M2383" s="2"/>
      <c r="N2383" s="2"/>
      <c r="O2383" s="2"/>
    </row>
    <row r="2384" spans="4:15">
      <c r="D2384" s="4"/>
      <c r="J2384" s="4"/>
      <c r="K2384" s="4"/>
      <c r="L2384" s="4"/>
      <c r="M2384" s="4"/>
      <c r="N2384" s="4"/>
      <c r="O2384" s="4"/>
    </row>
    <row r="2385" spans="4:15">
      <c r="D2385" s="4"/>
      <c r="J2385" s="4"/>
      <c r="K2385" s="4"/>
      <c r="L2385" s="4"/>
      <c r="M2385" s="4"/>
      <c r="N2385" s="4"/>
      <c r="O2385" s="4"/>
    </row>
    <row r="2386" spans="4:15">
      <c r="D2386" s="2"/>
      <c r="J2386" s="2"/>
      <c r="K2386" s="2"/>
      <c r="L2386" s="2"/>
      <c r="M2386" s="2"/>
      <c r="N2386" s="2"/>
      <c r="O2386" s="2"/>
    </row>
    <row r="2387" spans="4:15">
      <c r="D2387" s="2"/>
      <c r="J2387" s="2"/>
      <c r="K2387" s="2"/>
      <c r="L2387" s="2"/>
      <c r="M2387" s="2"/>
      <c r="N2387" s="2"/>
      <c r="O2387" s="2"/>
    </row>
    <row r="2388" spans="4:15">
      <c r="D2388" s="2"/>
      <c r="J2388" s="2"/>
      <c r="K2388" s="2"/>
      <c r="L2388" s="2"/>
      <c r="M2388" s="2"/>
      <c r="N2388" s="2"/>
      <c r="O2388" s="2"/>
    </row>
    <row r="2389" spans="4:15">
      <c r="D2389" s="4"/>
      <c r="J2389" s="4"/>
      <c r="K2389" s="4"/>
      <c r="L2389" s="4"/>
      <c r="M2389" s="4"/>
      <c r="N2389" s="4"/>
      <c r="O2389" s="4"/>
    </row>
    <row r="2390" spans="4:15">
      <c r="D2390" s="4"/>
      <c r="J2390" s="4"/>
      <c r="K2390" s="4"/>
      <c r="L2390" s="4"/>
      <c r="M2390" s="4"/>
      <c r="N2390" s="4"/>
      <c r="O2390" s="4"/>
    </row>
    <row r="2391" spans="4:15">
      <c r="D2391" s="4"/>
      <c r="J2391" s="4"/>
      <c r="K2391" s="4"/>
      <c r="L2391" s="4"/>
      <c r="M2391" s="4"/>
      <c r="N2391" s="4"/>
      <c r="O2391" s="4"/>
    </row>
    <row r="2392" spans="4:15">
      <c r="D2392" s="4"/>
      <c r="J2392" s="4"/>
      <c r="K2392" s="4"/>
      <c r="L2392" s="4"/>
      <c r="M2392" s="4"/>
      <c r="N2392" s="4"/>
      <c r="O2392" s="4"/>
    </row>
    <row r="2393" spans="4:15">
      <c r="D2393" s="4"/>
      <c r="J2393" s="4"/>
      <c r="K2393" s="4"/>
      <c r="L2393" s="4"/>
      <c r="M2393" s="4"/>
      <c r="N2393" s="4"/>
      <c r="O2393" s="4"/>
    </row>
    <row r="2394" spans="4:15">
      <c r="D2394" s="4"/>
      <c r="J2394" s="4"/>
      <c r="K2394" s="4"/>
      <c r="L2394" s="4"/>
      <c r="M2394" s="4"/>
      <c r="N2394" s="4"/>
      <c r="O2394" s="4"/>
    </row>
    <row r="2395" spans="4:15">
      <c r="D2395" s="2"/>
      <c r="J2395" s="2"/>
      <c r="K2395" s="2"/>
      <c r="L2395" s="2"/>
      <c r="M2395" s="2"/>
      <c r="N2395" s="2"/>
      <c r="O2395" s="2"/>
    </row>
    <row r="2396" spans="4:15">
      <c r="D2396" s="2"/>
      <c r="J2396" s="2"/>
      <c r="K2396" s="2"/>
      <c r="L2396" s="2"/>
      <c r="M2396" s="2"/>
      <c r="N2396" s="2"/>
      <c r="O2396" s="2"/>
    </row>
    <row r="2397" spans="4:15">
      <c r="D2397" s="4"/>
      <c r="J2397" s="4"/>
      <c r="K2397" s="4"/>
      <c r="L2397" s="4"/>
      <c r="M2397" s="4"/>
      <c r="N2397" s="4"/>
      <c r="O2397" s="4"/>
    </row>
    <row r="2398" spans="4:15">
      <c r="D2398" s="2"/>
      <c r="J2398" s="2"/>
      <c r="K2398" s="2"/>
      <c r="L2398" s="2"/>
      <c r="M2398" s="2"/>
      <c r="N2398" s="2"/>
      <c r="O2398" s="2"/>
    </row>
    <row r="2399" spans="4:15">
      <c r="D2399" s="2"/>
      <c r="J2399" s="2"/>
      <c r="K2399" s="2"/>
      <c r="L2399" s="2"/>
      <c r="M2399" s="2"/>
      <c r="N2399" s="2"/>
      <c r="O2399" s="2"/>
    </row>
    <row r="2400" spans="4:15">
      <c r="D2400" s="2"/>
      <c r="J2400" s="2"/>
      <c r="K2400" s="2"/>
      <c r="L2400" s="2"/>
      <c r="M2400" s="2"/>
      <c r="N2400" s="2"/>
      <c r="O2400" s="2"/>
    </row>
    <row r="2401" spans="4:15">
      <c r="D2401" s="4"/>
      <c r="J2401" s="4"/>
      <c r="K2401" s="4"/>
      <c r="L2401" s="4"/>
      <c r="M2401" s="4"/>
      <c r="N2401" s="4"/>
      <c r="O2401" s="4"/>
    </row>
    <row r="2402" spans="4:15">
      <c r="D2402" s="4"/>
      <c r="J2402" s="4"/>
      <c r="K2402" s="4"/>
      <c r="L2402" s="4"/>
      <c r="M2402" s="4"/>
      <c r="N2402" s="4"/>
      <c r="O2402" s="4"/>
    </row>
    <row r="2403" spans="4:15">
      <c r="D2403" s="4"/>
      <c r="J2403" s="4"/>
      <c r="K2403" s="4"/>
      <c r="L2403" s="4"/>
      <c r="M2403" s="4"/>
      <c r="N2403" s="4"/>
      <c r="O2403" s="4"/>
    </row>
    <row r="2404" spans="4:15">
      <c r="D2404" s="4"/>
      <c r="J2404" s="4"/>
      <c r="K2404" s="4"/>
      <c r="L2404" s="4"/>
      <c r="M2404" s="4"/>
      <c r="N2404" s="4"/>
      <c r="O2404" s="4"/>
    </row>
    <row r="2405" spans="4:15">
      <c r="D2405" s="4"/>
      <c r="J2405" s="4"/>
      <c r="K2405" s="4"/>
      <c r="L2405" s="4"/>
      <c r="M2405" s="4"/>
      <c r="N2405" s="4"/>
      <c r="O2405" s="4"/>
    </row>
    <row r="2406" spans="4:15">
      <c r="D2406" s="4"/>
      <c r="J2406" s="4"/>
      <c r="K2406" s="4"/>
      <c r="L2406" s="4"/>
      <c r="M2406" s="4"/>
      <c r="N2406" s="4"/>
      <c r="O2406" s="4"/>
    </row>
    <row r="2407" spans="4:15">
      <c r="D2407" s="2"/>
      <c r="J2407" s="2"/>
      <c r="K2407" s="2"/>
      <c r="L2407" s="2"/>
      <c r="M2407" s="2"/>
      <c r="N2407" s="2"/>
      <c r="O2407" s="2"/>
    </row>
    <row r="2408" spans="4:15">
      <c r="D2408" s="2"/>
      <c r="J2408" s="2"/>
      <c r="K2408" s="2"/>
      <c r="L2408" s="2"/>
      <c r="M2408" s="2"/>
      <c r="N2408" s="2"/>
      <c r="O2408" s="2"/>
    </row>
    <row r="2409" spans="4:15">
      <c r="D2409" s="4"/>
      <c r="J2409" s="4"/>
      <c r="K2409" s="4"/>
      <c r="L2409" s="4"/>
      <c r="M2409" s="4"/>
      <c r="N2409" s="4"/>
      <c r="O2409" s="4"/>
    </row>
    <row r="2410" spans="4:15">
      <c r="D2410" s="4"/>
      <c r="J2410" s="4"/>
      <c r="K2410" s="4"/>
      <c r="L2410" s="4"/>
      <c r="M2410" s="4"/>
      <c r="N2410" s="4"/>
      <c r="O2410" s="4"/>
    </row>
    <row r="2411" spans="4:15">
      <c r="D2411" s="2"/>
      <c r="J2411" s="2"/>
      <c r="K2411" s="2"/>
      <c r="L2411" s="2"/>
      <c r="M2411" s="2"/>
      <c r="N2411" s="2"/>
      <c r="O2411" s="2"/>
    </row>
    <row r="2412" spans="4:15">
      <c r="D2412" s="2"/>
      <c r="J2412" s="2"/>
      <c r="K2412" s="2"/>
      <c r="L2412" s="2"/>
      <c r="M2412" s="2"/>
      <c r="N2412" s="2"/>
      <c r="O2412" s="2"/>
    </row>
    <row r="2413" spans="4:15">
      <c r="D2413" s="2"/>
      <c r="J2413" s="2"/>
      <c r="K2413" s="2"/>
      <c r="L2413" s="2"/>
      <c r="M2413" s="2"/>
      <c r="N2413" s="2"/>
      <c r="O2413" s="2"/>
    </row>
    <row r="2414" spans="4:15">
      <c r="D2414" s="2"/>
      <c r="J2414" s="2"/>
      <c r="K2414" s="2"/>
      <c r="L2414" s="2"/>
      <c r="M2414" s="2"/>
      <c r="N2414" s="2"/>
      <c r="O2414" s="2"/>
    </row>
    <row r="2415" spans="4:15">
      <c r="D2415" s="2"/>
      <c r="J2415" s="2"/>
      <c r="K2415" s="2"/>
      <c r="L2415" s="2"/>
      <c r="M2415" s="2"/>
      <c r="N2415" s="2"/>
      <c r="O2415" s="2"/>
    </row>
    <row r="2416" spans="4:15">
      <c r="D2416" s="4"/>
      <c r="J2416" s="4"/>
      <c r="K2416" s="4"/>
      <c r="L2416" s="4"/>
      <c r="M2416" s="4"/>
      <c r="N2416" s="4"/>
      <c r="O2416" s="4"/>
    </row>
    <row r="2417" spans="4:15">
      <c r="D2417" s="4"/>
      <c r="J2417" s="4"/>
      <c r="K2417" s="4"/>
      <c r="L2417" s="4"/>
      <c r="M2417" s="4"/>
      <c r="N2417" s="4"/>
      <c r="O2417" s="4"/>
    </row>
    <row r="2418" spans="4:15">
      <c r="D2418" s="4"/>
      <c r="J2418" s="4"/>
      <c r="K2418" s="4"/>
      <c r="L2418" s="4"/>
      <c r="M2418" s="4"/>
      <c r="N2418" s="4"/>
      <c r="O2418" s="4"/>
    </row>
    <row r="2419" spans="4:15">
      <c r="D2419" s="2"/>
      <c r="J2419" s="2"/>
      <c r="K2419" s="2"/>
      <c r="L2419" s="2"/>
      <c r="M2419" s="2"/>
      <c r="N2419" s="2"/>
      <c r="O2419" s="2"/>
    </row>
    <row r="2420" spans="4:15">
      <c r="D2420" s="2"/>
      <c r="J2420" s="2"/>
      <c r="K2420" s="2"/>
      <c r="L2420" s="2"/>
      <c r="M2420" s="2"/>
      <c r="N2420" s="2"/>
      <c r="O2420" s="2"/>
    </row>
    <row r="2421" spans="4:15">
      <c r="D2421" s="4"/>
      <c r="J2421" s="4"/>
      <c r="K2421" s="4"/>
      <c r="L2421" s="4"/>
      <c r="M2421" s="4"/>
      <c r="N2421" s="4"/>
      <c r="O2421" s="4"/>
    </row>
    <row r="2422" spans="4:15">
      <c r="D2422" s="4"/>
      <c r="J2422" s="4"/>
      <c r="K2422" s="4"/>
      <c r="L2422" s="4"/>
      <c r="M2422" s="4"/>
      <c r="N2422" s="4"/>
      <c r="O2422" s="4"/>
    </row>
    <row r="2423" spans="4:15">
      <c r="D2423" s="4"/>
      <c r="J2423" s="4"/>
      <c r="K2423" s="4"/>
      <c r="L2423" s="4"/>
      <c r="M2423" s="4"/>
      <c r="N2423" s="4"/>
      <c r="O2423" s="4"/>
    </row>
    <row r="2424" spans="4:15">
      <c r="D2424" s="2"/>
      <c r="J2424" s="2"/>
      <c r="K2424" s="2"/>
      <c r="L2424" s="2"/>
      <c r="M2424" s="2"/>
      <c r="N2424" s="2"/>
      <c r="O2424" s="2"/>
    </row>
    <row r="2425" spans="4:15">
      <c r="D2425" s="2"/>
      <c r="J2425" s="2"/>
      <c r="K2425" s="2"/>
      <c r="L2425" s="2"/>
      <c r="M2425" s="2"/>
      <c r="N2425" s="2"/>
      <c r="O2425" s="2"/>
    </row>
    <row r="2426" spans="4:15">
      <c r="D2426" s="4"/>
      <c r="J2426" s="4"/>
      <c r="K2426" s="4"/>
      <c r="L2426" s="4"/>
      <c r="M2426" s="4"/>
      <c r="N2426" s="4"/>
      <c r="O2426" s="4"/>
    </row>
    <row r="2427" spans="4:15">
      <c r="D2427" s="4"/>
      <c r="J2427" s="4"/>
      <c r="K2427" s="4"/>
      <c r="L2427" s="4"/>
      <c r="M2427" s="4"/>
      <c r="N2427" s="4"/>
      <c r="O2427" s="4"/>
    </row>
    <row r="2428" spans="4:15">
      <c r="D2428" s="2"/>
      <c r="J2428" s="2"/>
      <c r="K2428" s="2"/>
      <c r="L2428" s="2"/>
      <c r="M2428" s="2"/>
      <c r="N2428" s="2"/>
      <c r="O2428" s="2"/>
    </row>
    <row r="2429" spans="4:15">
      <c r="D2429" s="2"/>
      <c r="J2429" s="2"/>
      <c r="K2429" s="2"/>
      <c r="L2429" s="2"/>
      <c r="M2429" s="2"/>
      <c r="N2429" s="2"/>
      <c r="O2429" s="2"/>
    </row>
    <row r="2430" spans="4:15">
      <c r="D2430" s="2"/>
      <c r="J2430" s="2"/>
      <c r="K2430" s="2"/>
      <c r="L2430" s="2"/>
      <c r="M2430" s="2"/>
      <c r="N2430" s="2"/>
      <c r="O2430" s="2"/>
    </row>
    <row r="2431" spans="4:15">
      <c r="D2431" s="4"/>
      <c r="J2431" s="4"/>
      <c r="K2431" s="4"/>
      <c r="L2431" s="4"/>
      <c r="M2431" s="4"/>
      <c r="N2431" s="4"/>
      <c r="O2431" s="4"/>
    </row>
    <row r="2432" spans="4:15">
      <c r="D2432" s="4"/>
      <c r="J2432" s="4"/>
      <c r="K2432" s="4"/>
      <c r="L2432" s="4"/>
      <c r="M2432" s="4"/>
      <c r="N2432" s="4"/>
      <c r="O2432" s="4"/>
    </row>
    <row r="2433" spans="4:15">
      <c r="D2433" s="4"/>
      <c r="J2433" s="4"/>
      <c r="K2433" s="4"/>
      <c r="L2433" s="4"/>
      <c r="M2433" s="4"/>
      <c r="N2433" s="4"/>
      <c r="O2433" s="4"/>
    </row>
    <row r="2434" spans="4:15">
      <c r="D2434" s="4"/>
      <c r="J2434" s="4"/>
      <c r="K2434" s="4"/>
      <c r="L2434" s="4"/>
      <c r="M2434" s="4"/>
      <c r="N2434" s="4"/>
      <c r="O2434" s="4"/>
    </row>
    <row r="2435" spans="4:15">
      <c r="D2435" s="2"/>
      <c r="J2435" s="2"/>
      <c r="K2435" s="2"/>
      <c r="L2435" s="2"/>
      <c r="M2435" s="2"/>
      <c r="N2435" s="2"/>
      <c r="O2435" s="2"/>
    </row>
    <row r="2436" spans="4:15">
      <c r="D2436" s="2"/>
      <c r="J2436" s="2"/>
      <c r="K2436" s="2"/>
      <c r="L2436" s="2"/>
      <c r="M2436" s="2"/>
      <c r="N2436" s="2"/>
      <c r="O2436" s="2"/>
    </row>
    <row r="2437" spans="4:15">
      <c r="D2437" s="4"/>
      <c r="J2437" s="4"/>
      <c r="K2437" s="4"/>
      <c r="L2437" s="4"/>
      <c r="M2437" s="4"/>
      <c r="N2437" s="4"/>
      <c r="O2437" s="4"/>
    </row>
    <row r="2438" spans="4:15">
      <c r="D2438" s="2"/>
      <c r="J2438" s="2"/>
      <c r="K2438" s="2"/>
      <c r="L2438" s="2"/>
      <c r="M2438" s="2"/>
      <c r="N2438" s="2"/>
      <c r="O2438" s="2"/>
    </row>
    <row r="2439" spans="4:15">
      <c r="D2439" s="2"/>
      <c r="J2439" s="2"/>
      <c r="K2439" s="2"/>
      <c r="L2439" s="2"/>
      <c r="M2439" s="2"/>
      <c r="N2439" s="2"/>
      <c r="O2439" s="2"/>
    </row>
    <row r="2440" spans="4:15">
      <c r="D2440" s="2"/>
      <c r="J2440" s="2"/>
      <c r="K2440" s="2"/>
      <c r="L2440" s="2"/>
      <c r="M2440" s="2"/>
      <c r="N2440" s="2"/>
      <c r="O2440" s="2"/>
    </row>
    <row r="2441" spans="4:15">
      <c r="D2441" s="2"/>
      <c r="J2441" s="2"/>
      <c r="K2441" s="2"/>
      <c r="L2441" s="2"/>
      <c r="M2441" s="2"/>
      <c r="N2441" s="2"/>
      <c r="O2441" s="2"/>
    </row>
    <row r="2442" spans="4:15">
      <c r="D2442" s="2"/>
      <c r="J2442" s="2"/>
      <c r="K2442" s="2"/>
      <c r="L2442" s="2"/>
      <c r="M2442" s="2"/>
      <c r="N2442" s="2"/>
      <c r="O2442" s="2"/>
    </row>
    <row r="2443" spans="4:15">
      <c r="D2443" s="4"/>
      <c r="J2443" s="4"/>
      <c r="K2443" s="4"/>
      <c r="L2443" s="4"/>
      <c r="M2443" s="4"/>
      <c r="N2443" s="4"/>
      <c r="O2443" s="4"/>
    </row>
    <row r="2444" spans="4:15">
      <c r="D2444" s="2"/>
      <c r="J2444" s="2"/>
      <c r="K2444" s="2"/>
      <c r="L2444" s="2"/>
      <c r="M2444" s="2"/>
      <c r="N2444" s="2"/>
      <c r="O2444" s="2"/>
    </row>
    <row r="2445" spans="4:15">
      <c r="D2445" s="2"/>
      <c r="J2445" s="2"/>
      <c r="K2445" s="2"/>
      <c r="L2445" s="2"/>
      <c r="M2445" s="2"/>
      <c r="N2445" s="2"/>
      <c r="O2445" s="2"/>
    </row>
    <row r="2446" spans="4:15">
      <c r="D2446" s="2"/>
      <c r="J2446" s="2"/>
      <c r="K2446" s="2"/>
      <c r="L2446" s="2"/>
      <c r="M2446" s="2"/>
      <c r="N2446" s="2"/>
      <c r="O2446" s="2"/>
    </row>
    <row r="2447" spans="4:15">
      <c r="D2447" s="2"/>
      <c r="J2447" s="2"/>
      <c r="K2447" s="2"/>
      <c r="L2447" s="2"/>
      <c r="M2447" s="2"/>
      <c r="N2447" s="2"/>
      <c r="O2447" s="2"/>
    </row>
    <row r="2448" spans="4:15">
      <c r="D2448" s="4"/>
      <c r="J2448" s="4"/>
      <c r="K2448" s="4"/>
      <c r="L2448" s="4"/>
      <c r="M2448" s="4"/>
      <c r="N2448" s="4"/>
      <c r="O2448" s="4"/>
    </row>
    <row r="2449" spans="4:15">
      <c r="D2449" s="4"/>
      <c r="J2449" s="4"/>
      <c r="K2449" s="4"/>
      <c r="L2449" s="4"/>
      <c r="M2449" s="4"/>
      <c r="N2449" s="4"/>
      <c r="O2449" s="4"/>
    </row>
    <row r="2450" spans="4:15">
      <c r="D2450" s="4"/>
      <c r="J2450" s="4"/>
      <c r="K2450" s="4"/>
      <c r="L2450" s="4"/>
      <c r="M2450" s="4"/>
      <c r="N2450" s="4"/>
      <c r="O2450" s="4"/>
    </row>
    <row r="2451" spans="4:15">
      <c r="D2451" s="2"/>
      <c r="J2451" s="2"/>
      <c r="K2451" s="2"/>
      <c r="L2451" s="2"/>
      <c r="M2451" s="2"/>
      <c r="N2451" s="2"/>
      <c r="O2451" s="2"/>
    </row>
    <row r="2452" spans="4:15">
      <c r="D2452" s="2"/>
      <c r="J2452" s="2"/>
      <c r="K2452" s="2"/>
      <c r="L2452" s="2"/>
      <c r="M2452" s="2"/>
      <c r="N2452" s="2"/>
      <c r="O2452" s="2"/>
    </row>
    <row r="2453" spans="4:15">
      <c r="D2453" s="4"/>
      <c r="J2453" s="4"/>
      <c r="K2453" s="4"/>
      <c r="L2453" s="4"/>
      <c r="M2453" s="4"/>
      <c r="N2453" s="4"/>
      <c r="O2453" s="4"/>
    </row>
    <row r="2454" spans="4:15">
      <c r="D2454" s="4"/>
      <c r="J2454" s="4"/>
      <c r="K2454" s="4"/>
      <c r="L2454" s="4"/>
      <c r="M2454" s="4"/>
      <c r="N2454" s="4"/>
      <c r="O2454" s="4"/>
    </row>
    <row r="2455" spans="4:15">
      <c r="D2455" s="4"/>
      <c r="J2455" s="4"/>
      <c r="K2455" s="4"/>
      <c r="L2455" s="4"/>
      <c r="M2455" s="4"/>
      <c r="N2455" s="4"/>
      <c r="O2455" s="4"/>
    </row>
    <row r="2456" spans="4:15">
      <c r="D2456" s="2"/>
      <c r="J2456" s="2"/>
      <c r="K2456" s="2"/>
      <c r="L2456" s="2"/>
      <c r="M2456" s="2"/>
      <c r="N2456" s="2"/>
      <c r="O2456" s="2"/>
    </row>
    <row r="2457" spans="4:15">
      <c r="D2457" s="2"/>
      <c r="J2457" s="2"/>
      <c r="K2457" s="2"/>
      <c r="L2457" s="2"/>
      <c r="M2457" s="2"/>
      <c r="N2457" s="2"/>
      <c r="O2457" s="2"/>
    </row>
    <row r="2458" spans="4:15">
      <c r="D2458" s="2"/>
      <c r="J2458" s="2"/>
      <c r="K2458" s="2"/>
      <c r="L2458" s="2"/>
      <c r="M2458" s="2"/>
      <c r="N2458" s="2"/>
      <c r="O2458" s="2"/>
    </row>
    <row r="2459" spans="4:15">
      <c r="D2459" s="2"/>
      <c r="J2459" s="2"/>
      <c r="K2459" s="2"/>
      <c r="L2459" s="2"/>
      <c r="M2459" s="2"/>
      <c r="N2459" s="2"/>
      <c r="O2459" s="2"/>
    </row>
    <row r="2460" spans="4:15">
      <c r="D2460" s="2"/>
      <c r="J2460" s="2"/>
      <c r="K2460" s="2"/>
      <c r="L2460" s="2"/>
      <c r="M2460" s="2"/>
      <c r="N2460" s="2"/>
      <c r="O2460" s="2"/>
    </row>
    <row r="2461" spans="4:15">
      <c r="D2461" s="2"/>
      <c r="J2461" s="2"/>
      <c r="K2461" s="2"/>
      <c r="L2461" s="2"/>
      <c r="M2461" s="2"/>
      <c r="N2461" s="2"/>
      <c r="O2461" s="2"/>
    </row>
    <row r="2462" spans="4:15">
      <c r="D2462" s="4"/>
      <c r="J2462" s="4"/>
      <c r="K2462" s="4"/>
      <c r="L2462" s="4"/>
      <c r="M2462" s="4"/>
      <c r="N2462" s="4"/>
      <c r="O2462" s="4"/>
    </row>
    <row r="2463" spans="4:15">
      <c r="D2463" s="4"/>
      <c r="J2463" s="4"/>
      <c r="K2463" s="4"/>
      <c r="L2463" s="4"/>
      <c r="M2463" s="4"/>
      <c r="N2463" s="4"/>
      <c r="O2463" s="4"/>
    </row>
    <row r="2464" spans="4:15">
      <c r="D2464" s="2"/>
      <c r="J2464" s="2"/>
      <c r="K2464" s="2"/>
      <c r="L2464" s="2"/>
      <c r="M2464" s="2"/>
      <c r="N2464" s="2"/>
      <c r="O2464" s="2"/>
    </row>
    <row r="2465" spans="4:15">
      <c r="D2465" s="2"/>
      <c r="J2465" s="2"/>
      <c r="K2465" s="2"/>
      <c r="L2465" s="2"/>
      <c r="M2465" s="2"/>
      <c r="N2465" s="2"/>
      <c r="O2465" s="2"/>
    </row>
    <row r="2466" spans="4:15">
      <c r="D2466" s="2"/>
      <c r="J2466" s="2"/>
      <c r="K2466" s="2"/>
      <c r="L2466" s="2"/>
      <c r="M2466" s="2"/>
      <c r="N2466" s="2"/>
      <c r="O2466" s="2"/>
    </row>
    <row r="2467" spans="4:15">
      <c r="D2467" s="2"/>
      <c r="J2467" s="2"/>
      <c r="K2467" s="2"/>
      <c r="L2467" s="2"/>
      <c r="M2467" s="2"/>
      <c r="N2467" s="2"/>
      <c r="O2467" s="2"/>
    </row>
    <row r="2468" spans="4:15">
      <c r="D2468" s="4"/>
      <c r="J2468" s="4"/>
      <c r="K2468" s="4"/>
      <c r="L2468" s="4"/>
      <c r="M2468" s="4"/>
      <c r="N2468" s="4"/>
      <c r="O2468" s="4"/>
    </row>
    <row r="2469" spans="4:15">
      <c r="D2469" s="2"/>
      <c r="J2469" s="2"/>
      <c r="K2469" s="2"/>
      <c r="L2469" s="2"/>
      <c r="M2469" s="2"/>
      <c r="N2469" s="2"/>
      <c r="O2469" s="2"/>
    </row>
    <row r="2470" spans="4:15">
      <c r="D2470" s="2"/>
      <c r="J2470" s="2"/>
      <c r="K2470" s="2"/>
      <c r="L2470" s="2"/>
      <c r="M2470" s="2"/>
      <c r="N2470" s="2"/>
      <c r="O2470" s="2"/>
    </row>
    <row r="2471" spans="4:15">
      <c r="D2471" s="2"/>
      <c r="J2471" s="2"/>
      <c r="K2471" s="2"/>
      <c r="L2471" s="2"/>
      <c r="M2471" s="2"/>
      <c r="N2471" s="2"/>
      <c r="O2471" s="2"/>
    </row>
    <row r="2472" spans="4:15">
      <c r="D2472" s="2"/>
      <c r="J2472" s="2"/>
      <c r="K2472" s="2"/>
      <c r="L2472" s="2"/>
      <c r="M2472" s="2"/>
      <c r="N2472" s="2"/>
      <c r="O2472" s="2"/>
    </row>
    <row r="2473" spans="4:15">
      <c r="D2473" s="4"/>
      <c r="J2473" s="4"/>
      <c r="K2473" s="4"/>
      <c r="L2473" s="4"/>
      <c r="M2473" s="4"/>
      <c r="N2473" s="4"/>
      <c r="O2473" s="4"/>
    </row>
    <row r="2474" spans="4:15">
      <c r="D2474" s="4"/>
      <c r="J2474" s="4"/>
      <c r="K2474" s="4"/>
      <c r="L2474" s="4"/>
      <c r="M2474" s="4"/>
      <c r="N2474" s="4"/>
      <c r="O2474" s="4"/>
    </row>
    <row r="2475" spans="4:15">
      <c r="D2475" s="2"/>
      <c r="J2475" s="2"/>
      <c r="K2475" s="2"/>
      <c r="L2475" s="2"/>
      <c r="M2475" s="2"/>
      <c r="N2475" s="2"/>
      <c r="O2475" s="2"/>
    </row>
    <row r="2476" spans="4:15">
      <c r="D2476" s="2"/>
      <c r="J2476" s="2"/>
      <c r="K2476" s="2"/>
      <c r="L2476" s="2"/>
      <c r="M2476" s="2"/>
      <c r="N2476" s="2"/>
      <c r="O2476" s="2"/>
    </row>
    <row r="2477" spans="4:15">
      <c r="D2477" s="2"/>
      <c r="J2477" s="2"/>
      <c r="K2477" s="2"/>
      <c r="L2477" s="2"/>
      <c r="M2477" s="2"/>
      <c r="N2477" s="2"/>
      <c r="O2477" s="2"/>
    </row>
    <row r="2478" spans="4:15">
      <c r="D2478" s="4"/>
      <c r="J2478" s="4"/>
      <c r="K2478" s="4"/>
      <c r="L2478" s="4"/>
      <c r="M2478" s="4"/>
      <c r="N2478" s="4"/>
      <c r="O2478" s="4"/>
    </row>
    <row r="2479" spans="4:15">
      <c r="D2479" s="4"/>
      <c r="J2479" s="4"/>
      <c r="K2479" s="4"/>
      <c r="L2479" s="4"/>
      <c r="M2479" s="4"/>
      <c r="N2479" s="4"/>
      <c r="O2479" s="4"/>
    </row>
    <row r="2480" spans="4:15">
      <c r="D2480" s="2"/>
      <c r="J2480" s="2"/>
      <c r="K2480" s="2"/>
      <c r="L2480" s="2"/>
      <c r="M2480" s="2"/>
      <c r="N2480" s="2"/>
      <c r="O2480" s="2"/>
    </row>
    <row r="2481" spans="4:15">
      <c r="D2481" s="2"/>
      <c r="J2481" s="2"/>
      <c r="K2481" s="2"/>
      <c r="L2481" s="2"/>
      <c r="M2481" s="2"/>
      <c r="N2481" s="2"/>
      <c r="O2481" s="2"/>
    </row>
    <row r="2482" spans="4:15">
      <c r="D2482" s="2"/>
      <c r="J2482" s="2"/>
      <c r="K2482" s="2"/>
      <c r="L2482" s="2"/>
      <c r="M2482" s="2"/>
      <c r="N2482" s="2"/>
      <c r="O2482" s="2"/>
    </row>
    <row r="2483" spans="4:15">
      <c r="D2483" s="2"/>
      <c r="J2483" s="2"/>
      <c r="K2483" s="2"/>
      <c r="L2483" s="2"/>
      <c r="M2483" s="2"/>
      <c r="N2483" s="2"/>
      <c r="O2483" s="2"/>
    </row>
    <row r="2484" spans="4:15">
      <c r="D2484" s="4"/>
      <c r="J2484" s="4"/>
      <c r="K2484" s="4"/>
      <c r="L2484" s="4"/>
      <c r="M2484" s="4"/>
      <c r="N2484" s="4"/>
      <c r="O2484" s="4"/>
    </row>
    <row r="2485" spans="4:15">
      <c r="D2485" s="4"/>
      <c r="J2485" s="4"/>
      <c r="K2485" s="4"/>
      <c r="L2485" s="4"/>
      <c r="M2485" s="4"/>
      <c r="N2485" s="4"/>
      <c r="O2485" s="4"/>
    </row>
    <row r="2486" spans="4:15">
      <c r="D2486" s="4"/>
      <c r="J2486" s="4"/>
      <c r="K2486" s="4"/>
      <c r="L2486" s="4"/>
      <c r="M2486" s="4"/>
      <c r="N2486" s="4"/>
      <c r="O2486" s="4"/>
    </row>
    <row r="2487" spans="4:15">
      <c r="D2487" s="2"/>
      <c r="J2487" s="2"/>
      <c r="K2487" s="2"/>
      <c r="L2487" s="2"/>
      <c r="M2487" s="2"/>
      <c r="N2487" s="2"/>
      <c r="O2487" s="2"/>
    </row>
    <row r="2488" spans="4:15">
      <c r="D2488" s="2"/>
      <c r="J2488" s="2"/>
      <c r="K2488" s="2"/>
      <c r="L2488" s="2"/>
      <c r="M2488" s="2"/>
      <c r="N2488" s="2"/>
      <c r="O2488" s="2"/>
    </row>
    <row r="2489" spans="4:15">
      <c r="D2489" s="4"/>
      <c r="J2489" s="4"/>
      <c r="K2489" s="4"/>
      <c r="L2489" s="4"/>
      <c r="M2489" s="4"/>
      <c r="N2489" s="4"/>
      <c r="O2489" s="4"/>
    </row>
    <row r="2490" spans="4:15">
      <c r="D2490" s="4"/>
      <c r="J2490" s="4"/>
      <c r="K2490" s="4"/>
      <c r="L2490" s="4"/>
      <c r="M2490" s="4"/>
      <c r="N2490" s="4"/>
      <c r="O2490" s="4"/>
    </row>
    <row r="2491" spans="4:15">
      <c r="D2491" s="2"/>
      <c r="J2491" s="2"/>
      <c r="K2491" s="2"/>
      <c r="L2491" s="2"/>
      <c r="M2491" s="2"/>
      <c r="N2491" s="2"/>
      <c r="O2491" s="2"/>
    </row>
    <row r="2492" spans="4:15">
      <c r="D2492" s="2"/>
      <c r="J2492" s="2"/>
      <c r="K2492" s="2"/>
      <c r="L2492" s="2"/>
      <c r="M2492" s="2"/>
      <c r="N2492" s="2"/>
      <c r="O2492" s="2"/>
    </row>
    <row r="2493" spans="4:15">
      <c r="D2493" s="4"/>
      <c r="J2493" s="4"/>
      <c r="K2493" s="4"/>
      <c r="L2493" s="4"/>
      <c r="M2493" s="4"/>
      <c r="N2493" s="4"/>
      <c r="O2493" s="4"/>
    </row>
    <row r="2494" spans="4:15">
      <c r="D2494" s="4"/>
      <c r="J2494" s="4"/>
      <c r="K2494" s="4"/>
      <c r="L2494" s="4"/>
      <c r="M2494" s="4"/>
      <c r="N2494" s="4"/>
      <c r="O2494" s="4"/>
    </row>
    <row r="2495" spans="4:15">
      <c r="D2495" s="2"/>
      <c r="J2495" s="2"/>
      <c r="K2495" s="2"/>
      <c r="L2495" s="2"/>
      <c r="M2495" s="2"/>
      <c r="N2495" s="2"/>
      <c r="O2495" s="2"/>
    </row>
    <row r="2496" spans="4:15">
      <c r="D2496" s="2"/>
      <c r="J2496" s="2"/>
      <c r="K2496" s="2"/>
      <c r="L2496" s="2"/>
      <c r="M2496" s="2"/>
      <c r="N2496" s="2"/>
      <c r="O2496" s="2"/>
    </row>
    <row r="2497" spans="4:15">
      <c r="D2497" s="2"/>
      <c r="J2497" s="2"/>
      <c r="K2497" s="2"/>
      <c r="L2497" s="2"/>
      <c r="M2497" s="2"/>
      <c r="N2497" s="2"/>
      <c r="O2497" s="2"/>
    </row>
    <row r="2498" spans="4:15">
      <c r="D2498" s="2"/>
      <c r="J2498" s="2"/>
      <c r="K2498" s="2"/>
      <c r="L2498" s="2"/>
      <c r="M2498" s="2"/>
      <c r="N2498" s="2"/>
      <c r="O2498" s="2"/>
    </row>
    <row r="2499" spans="4:15">
      <c r="D2499" s="4"/>
      <c r="J2499" s="4"/>
      <c r="K2499" s="4"/>
      <c r="L2499" s="4"/>
      <c r="M2499" s="4"/>
      <c r="N2499" s="4"/>
      <c r="O2499" s="4"/>
    </row>
    <row r="2500" spans="4:15">
      <c r="D2500" s="4"/>
      <c r="J2500" s="4"/>
      <c r="K2500" s="4"/>
      <c r="L2500" s="4"/>
      <c r="M2500" s="4"/>
      <c r="N2500" s="4"/>
      <c r="O2500" s="4"/>
    </row>
    <row r="2501" spans="4:15">
      <c r="D2501" s="4"/>
      <c r="J2501" s="4"/>
      <c r="K2501" s="4"/>
      <c r="L2501" s="4"/>
      <c r="M2501" s="4"/>
      <c r="N2501" s="4"/>
      <c r="O2501" s="4"/>
    </row>
    <row r="2502" spans="4:15">
      <c r="D2502" s="2"/>
      <c r="J2502" s="2"/>
      <c r="K2502" s="2"/>
      <c r="L2502" s="2"/>
      <c r="M2502" s="2"/>
      <c r="N2502" s="2"/>
      <c r="O2502" s="2"/>
    </row>
    <row r="2503" spans="4:15">
      <c r="D2503" s="2"/>
      <c r="J2503" s="2"/>
      <c r="K2503" s="2"/>
      <c r="L2503" s="2"/>
      <c r="M2503" s="2"/>
      <c r="N2503" s="2"/>
      <c r="O2503" s="2"/>
    </row>
    <row r="2504" spans="4:15">
      <c r="D2504" s="4"/>
      <c r="J2504" s="4"/>
      <c r="K2504" s="4"/>
      <c r="L2504" s="4"/>
      <c r="M2504" s="4"/>
      <c r="N2504" s="4"/>
      <c r="O2504" s="4"/>
    </row>
    <row r="2505" spans="4:15">
      <c r="D2505" s="4"/>
      <c r="J2505" s="4"/>
      <c r="K2505" s="4"/>
      <c r="L2505" s="4"/>
      <c r="M2505" s="4"/>
      <c r="N2505" s="4"/>
      <c r="O2505" s="4"/>
    </row>
    <row r="2506" spans="4:15">
      <c r="D2506" s="4"/>
      <c r="J2506" s="4"/>
      <c r="K2506" s="4"/>
      <c r="L2506" s="4"/>
      <c r="M2506" s="4"/>
      <c r="N2506" s="4"/>
      <c r="O2506" s="4"/>
    </row>
    <row r="2507" spans="4:15">
      <c r="D2507" s="4"/>
      <c r="J2507" s="4"/>
      <c r="K2507" s="4"/>
      <c r="L2507" s="4"/>
      <c r="M2507" s="4"/>
      <c r="N2507" s="4"/>
      <c r="O2507" s="4"/>
    </row>
    <row r="2508" spans="4:15">
      <c r="D2508" s="2"/>
      <c r="J2508" s="2"/>
      <c r="K2508" s="2"/>
      <c r="L2508" s="2"/>
      <c r="M2508" s="2"/>
      <c r="N2508" s="2"/>
      <c r="O2508" s="2"/>
    </row>
    <row r="2509" spans="4:15">
      <c r="D2509" s="2"/>
      <c r="J2509" s="2"/>
      <c r="K2509" s="2"/>
      <c r="L2509" s="2"/>
      <c r="M2509" s="2"/>
      <c r="N2509" s="2"/>
      <c r="O2509" s="2"/>
    </row>
    <row r="2510" spans="4:15">
      <c r="D2510" s="2"/>
      <c r="J2510" s="2"/>
      <c r="K2510" s="2"/>
      <c r="L2510" s="2"/>
      <c r="M2510" s="2"/>
      <c r="N2510" s="2"/>
      <c r="O2510" s="2"/>
    </row>
    <row r="2511" spans="4:15">
      <c r="D2511" s="4"/>
      <c r="J2511" s="4"/>
      <c r="K2511" s="4"/>
      <c r="L2511" s="4"/>
      <c r="M2511" s="4"/>
      <c r="N2511" s="4"/>
      <c r="O2511" s="4"/>
    </row>
    <row r="2512" spans="4:15">
      <c r="D2512" s="2"/>
      <c r="J2512" s="2"/>
      <c r="K2512" s="2"/>
      <c r="L2512" s="2"/>
      <c r="M2512" s="2"/>
      <c r="N2512" s="2"/>
      <c r="O2512" s="2"/>
    </row>
    <row r="2513" spans="4:15">
      <c r="D2513" s="2"/>
      <c r="J2513" s="2"/>
      <c r="K2513" s="2"/>
      <c r="L2513" s="2"/>
      <c r="M2513" s="2"/>
      <c r="N2513" s="2"/>
      <c r="O2513" s="2"/>
    </row>
    <row r="2514" spans="4:15">
      <c r="D2514" s="2"/>
      <c r="J2514" s="2"/>
      <c r="K2514" s="2"/>
      <c r="L2514" s="2"/>
      <c r="M2514" s="2"/>
      <c r="N2514" s="2"/>
      <c r="O2514" s="2"/>
    </row>
    <row r="2515" spans="4:15">
      <c r="D2515" s="2"/>
      <c r="J2515" s="2"/>
      <c r="K2515" s="2"/>
      <c r="L2515" s="2"/>
      <c r="M2515" s="2"/>
      <c r="N2515" s="2"/>
      <c r="O2515" s="2"/>
    </row>
    <row r="2516" spans="4:15">
      <c r="D2516" s="2"/>
      <c r="J2516" s="2"/>
      <c r="K2516" s="2"/>
      <c r="L2516" s="2"/>
      <c r="M2516" s="2"/>
      <c r="N2516" s="2"/>
      <c r="O2516" s="2"/>
    </row>
    <row r="2517" spans="4:15">
      <c r="D2517" s="2"/>
      <c r="J2517" s="2"/>
      <c r="K2517" s="2"/>
      <c r="L2517" s="2"/>
      <c r="M2517" s="2"/>
      <c r="N2517" s="2"/>
      <c r="O2517" s="2"/>
    </row>
    <row r="2518" spans="4:15">
      <c r="D2518" s="2"/>
      <c r="J2518" s="2"/>
      <c r="K2518" s="2"/>
      <c r="L2518" s="2"/>
      <c r="M2518" s="2"/>
      <c r="N2518" s="2"/>
      <c r="O2518" s="2"/>
    </row>
    <row r="2519" spans="4:15">
      <c r="D2519" s="2"/>
      <c r="J2519" s="2"/>
      <c r="K2519" s="2"/>
      <c r="L2519" s="2"/>
      <c r="M2519" s="2"/>
      <c r="N2519" s="2"/>
      <c r="O2519" s="2"/>
    </row>
    <row r="2520" spans="4:15">
      <c r="D2520" s="2"/>
      <c r="J2520" s="2"/>
      <c r="K2520" s="2"/>
      <c r="L2520" s="2"/>
      <c r="M2520" s="2"/>
      <c r="N2520" s="2"/>
      <c r="O2520" s="2"/>
    </row>
    <row r="2521" spans="4:15">
      <c r="D2521" s="4"/>
      <c r="J2521" s="4"/>
      <c r="K2521" s="4"/>
      <c r="L2521" s="4"/>
      <c r="M2521" s="4"/>
      <c r="N2521" s="4"/>
      <c r="O2521" s="4"/>
    </row>
    <row r="2522" spans="4:15">
      <c r="D2522" s="4"/>
      <c r="J2522" s="4"/>
      <c r="K2522" s="4"/>
      <c r="L2522" s="4"/>
      <c r="M2522" s="4"/>
      <c r="N2522" s="4"/>
      <c r="O2522" s="4"/>
    </row>
    <row r="2523" spans="4:15">
      <c r="D2523" s="4"/>
      <c r="J2523" s="4"/>
      <c r="K2523" s="4"/>
      <c r="L2523" s="4"/>
      <c r="M2523" s="4"/>
      <c r="N2523" s="4"/>
      <c r="O2523" s="4"/>
    </row>
    <row r="2524" spans="4:15">
      <c r="D2524" s="2"/>
      <c r="J2524" s="2"/>
      <c r="K2524" s="2"/>
      <c r="L2524" s="2"/>
      <c r="M2524" s="2"/>
      <c r="N2524" s="2"/>
      <c r="O2524" s="2"/>
    </row>
    <row r="2525" spans="4:15">
      <c r="D2525" s="2"/>
      <c r="J2525" s="2"/>
      <c r="K2525" s="2"/>
      <c r="L2525" s="2"/>
      <c r="M2525" s="2"/>
      <c r="N2525" s="2"/>
      <c r="O2525" s="2"/>
    </row>
    <row r="2526" spans="4:15">
      <c r="D2526" s="2"/>
      <c r="J2526" s="2"/>
      <c r="K2526" s="2"/>
      <c r="L2526" s="2"/>
      <c r="M2526" s="2"/>
      <c r="N2526" s="2"/>
      <c r="O2526" s="2"/>
    </row>
    <row r="2527" spans="4:15">
      <c r="D2527" s="2"/>
      <c r="J2527" s="2"/>
      <c r="K2527" s="2"/>
      <c r="L2527" s="2"/>
      <c r="M2527" s="2"/>
      <c r="N2527" s="2"/>
      <c r="O2527" s="2"/>
    </row>
    <row r="2528" spans="4:15">
      <c r="D2528" s="2"/>
      <c r="J2528" s="2"/>
      <c r="K2528" s="2"/>
      <c r="L2528" s="2"/>
      <c r="M2528" s="2"/>
      <c r="N2528" s="2"/>
      <c r="O2528" s="2"/>
    </row>
    <row r="2529" spans="4:15">
      <c r="D2529" s="2"/>
      <c r="J2529" s="2"/>
      <c r="K2529" s="2"/>
      <c r="L2529" s="2"/>
      <c r="M2529" s="2"/>
      <c r="N2529" s="2"/>
      <c r="O2529" s="2"/>
    </row>
    <row r="2530" spans="4:15">
      <c r="D2530" s="2"/>
      <c r="J2530" s="2"/>
      <c r="K2530" s="2"/>
      <c r="L2530" s="2"/>
      <c r="M2530" s="2"/>
      <c r="N2530" s="2"/>
      <c r="O2530" s="2"/>
    </row>
    <row r="2531" spans="4:15">
      <c r="D2531" s="4"/>
      <c r="J2531" s="4"/>
      <c r="K2531" s="4"/>
      <c r="L2531" s="4"/>
      <c r="M2531" s="4"/>
      <c r="N2531" s="4"/>
      <c r="O2531" s="4"/>
    </row>
    <row r="2532" spans="4:15">
      <c r="D2532" s="4"/>
      <c r="J2532" s="4"/>
      <c r="K2532" s="4"/>
      <c r="L2532" s="4"/>
      <c r="M2532" s="4"/>
      <c r="N2532" s="4"/>
      <c r="O2532" s="4"/>
    </row>
    <row r="2533" spans="4:15">
      <c r="D2533" s="4"/>
      <c r="J2533" s="4"/>
      <c r="K2533" s="4"/>
      <c r="L2533" s="4"/>
      <c r="M2533" s="4"/>
      <c r="N2533" s="4"/>
      <c r="O2533" s="4"/>
    </row>
    <row r="2534" spans="4:15">
      <c r="D2534" s="4"/>
      <c r="J2534" s="4"/>
      <c r="K2534" s="4"/>
      <c r="L2534" s="4"/>
      <c r="M2534" s="4"/>
      <c r="N2534" s="4"/>
      <c r="O2534" s="4"/>
    </row>
    <row r="2535" spans="4:15">
      <c r="D2535" s="4"/>
      <c r="J2535" s="4"/>
      <c r="K2535" s="4"/>
      <c r="L2535" s="4"/>
      <c r="M2535" s="4"/>
      <c r="N2535" s="4"/>
      <c r="O2535" s="4"/>
    </row>
    <row r="2536" spans="4:15">
      <c r="D2536" s="4"/>
      <c r="J2536" s="4"/>
      <c r="K2536" s="4"/>
      <c r="L2536" s="4"/>
      <c r="M2536" s="4"/>
      <c r="N2536" s="4"/>
      <c r="O2536" s="4"/>
    </row>
    <row r="2537" spans="4:15">
      <c r="D2537" s="2"/>
      <c r="J2537" s="2"/>
      <c r="K2537" s="2"/>
      <c r="L2537" s="2"/>
      <c r="M2537" s="2"/>
      <c r="N2537" s="2"/>
      <c r="O2537" s="2"/>
    </row>
    <row r="2538" spans="4:15">
      <c r="D2538" s="2"/>
      <c r="J2538" s="2"/>
      <c r="K2538" s="2"/>
      <c r="L2538" s="2"/>
      <c r="M2538" s="2"/>
      <c r="N2538" s="2"/>
      <c r="O2538" s="2"/>
    </row>
    <row r="2539" spans="4:15">
      <c r="D2539" s="2"/>
      <c r="J2539" s="2"/>
      <c r="K2539" s="2"/>
      <c r="L2539" s="2"/>
      <c r="M2539" s="2"/>
      <c r="N2539" s="2"/>
      <c r="O2539" s="2"/>
    </row>
    <row r="2540" spans="4:15">
      <c r="D2540" s="4"/>
      <c r="J2540" s="4"/>
      <c r="K2540" s="4"/>
      <c r="L2540" s="4"/>
      <c r="M2540" s="4"/>
      <c r="N2540" s="4"/>
      <c r="O2540" s="4"/>
    </row>
    <row r="2541" spans="4:15">
      <c r="D2541" s="4"/>
      <c r="J2541" s="4"/>
      <c r="K2541" s="4"/>
      <c r="L2541" s="4"/>
      <c r="M2541" s="4"/>
      <c r="N2541" s="4"/>
      <c r="O2541" s="4"/>
    </row>
    <row r="2542" spans="4:15">
      <c r="D2542" s="2"/>
      <c r="J2542" s="2"/>
      <c r="K2542" s="2"/>
      <c r="L2542" s="2"/>
      <c r="M2542" s="2"/>
      <c r="N2542" s="2"/>
      <c r="O2542" s="2"/>
    </row>
    <row r="2543" spans="4:15">
      <c r="D2543" s="2"/>
      <c r="J2543" s="2"/>
      <c r="K2543" s="2"/>
      <c r="L2543" s="2"/>
      <c r="M2543" s="2"/>
      <c r="N2543" s="2"/>
      <c r="O2543" s="2"/>
    </row>
    <row r="2544" spans="4:15">
      <c r="D2544" s="4"/>
      <c r="J2544" s="4"/>
      <c r="K2544" s="4"/>
      <c r="L2544" s="4"/>
      <c r="M2544" s="4"/>
      <c r="N2544" s="4"/>
      <c r="O2544" s="4"/>
    </row>
    <row r="2545" spans="4:15">
      <c r="D2545" s="4"/>
      <c r="J2545" s="4"/>
      <c r="K2545" s="4"/>
      <c r="L2545" s="4"/>
      <c r="M2545" s="4"/>
      <c r="N2545" s="4"/>
      <c r="O2545" s="4"/>
    </row>
    <row r="2546" spans="4:15">
      <c r="D2546" s="4"/>
      <c r="J2546" s="4"/>
      <c r="K2546" s="4"/>
      <c r="L2546" s="4"/>
      <c r="M2546" s="4"/>
      <c r="N2546" s="4"/>
      <c r="O2546" s="4"/>
    </row>
    <row r="2547" spans="4:15">
      <c r="D2547" s="4"/>
      <c r="J2547" s="4"/>
      <c r="K2547" s="4"/>
      <c r="L2547" s="4"/>
      <c r="M2547" s="4"/>
      <c r="N2547" s="4"/>
      <c r="O2547" s="4"/>
    </row>
    <row r="2548" spans="4:15">
      <c r="D2548" s="4"/>
      <c r="J2548" s="4"/>
      <c r="K2548" s="4"/>
      <c r="L2548" s="4"/>
      <c r="M2548" s="4"/>
      <c r="N2548" s="4"/>
      <c r="O2548" s="4"/>
    </row>
    <row r="2549" spans="4:15">
      <c r="D2549" s="4"/>
      <c r="J2549" s="4"/>
      <c r="K2549" s="4"/>
      <c r="L2549" s="4"/>
      <c r="M2549" s="4"/>
      <c r="N2549" s="4"/>
      <c r="O2549" s="4"/>
    </row>
    <row r="2550" spans="4:15">
      <c r="D2550" s="2"/>
      <c r="J2550" s="2"/>
      <c r="K2550" s="2"/>
      <c r="L2550" s="2"/>
      <c r="M2550" s="2"/>
      <c r="N2550" s="2"/>
      <c r="O2550" s="2"/>
    </row>
    <row r="2551" spans="4:15">
      <c r="D2551" s="2"/>
      <c r="J2551" s="2"/>
      <c r="K2551" s="2"/>
      <c r="L2551" s="2"/>
      <c r="M2551" s="2"/>
      <c r="N2551" s="2"/>
      <c r="O2551" s="2"/>
    </row>
    <row r="2552" spans="4:15">
      <c r="D2552" s="4"/>
      <c r="J2552" s="4"/>
      <c r="K2552" s="4"/>
      <c r="L2552" s="4"/>
      <c r="M2552" s="4"/>
      <c r="N2552" s="4"/>
      <c r="O2552" s="4"/>
    </row>
    <row r="2553" spans="4:15">
      <c r="D2553" s="4"/>
      <c r="J2553" s="4"/>
      <c r="K2553" s="4"/>
      <c r="L2553" s="4"/>
      <c r="M2553" s="4"/>
      <c r="N2553" s="4"/>
      <c r="O2553" s="4"/>
    </row>
    <row r="2554" spans="4:15">
      <c r="D2554" s="4"/>
      <c r="J2554" s="4"/>
      <c r="K2554" s="4"/>
      <c r="L2554" s="4"/>
      <c r="M2554" s="4"/>
      <c r="N2554" s="4"/>
      <c r="O2554" s="4"/>
    </row>
    <row r="2555" spans="4:15">
      <c r="D2555" s="4"/>
      <c r="J2555" s="4"/>
      <c r="K2555" s="4"/>
      <c r="L2555" s="4"/>
      <c r="M2555" s="4"/>
      <c r="N2555" s="4"/>
      <c r="O2555" s="4"/>
    </row>
    <row r="2556" spans="4:15">
      <c r="D2556" s="4"/>
      <c r="J2556" s="4"/>
      <c r="K2556" s="4"/>
      <c r="L2556" s="4"/>
      <c r="M2556" s="4"/>
      <c r="N2556" s="4"/>
      <c r="O2556" s="4"/>
    </row>
    <row r="2557" spans="4:15">
      <c r="D2557" s="4"/>
      <c r="J2557" s="4"/>
      <c r="K2557" s="4"/>
      <c r="L2557" s="4"/>
      <c r="M2557" s="4"/>
      <c r="N2557" s="4"/>
      <c r="O2557" s="4"/>
    </row>
    <row r="2558" spans="4:15">
      <c r="D2558" s="4"/>
      <c r="J2558" s="4"/>
      <c r="K2558" s="4"/>
      <c r="L2558" s="4"/>
      <c r="M2558" s="4"/>
      <c r="N2558" s="4"/>
      <c r="O2558" s="4"/>
    </row>
    <row r="2559" spans="4:15">
      <c r="D2559" s="4"/>
      <c r="J2559" s="4"/>
      <c r="K2559" s="4"/>
      <c r="L2559" s="4"/>
      <c r="M2559" s="4"/>
      <c r="N2559" s="4"/>
      <c r="O2559" s="4"/>
    </row>
    <row r="2560" spans="4:15">
      <c r="D2560" s="2"/>
      <c r="J2560" s="2"/>
      <c r="K2560" s="2"/>
      <c r="L2560" s="2"/>
      <c r="M2560" s="2"/>
      <c r="N2560" s="2"/>
      <c r="O2560" s="2"/>
    </row>
    <row r="2561" spans="4:15">
      <c r="D2561" s="2"/>
      <c r="J2561" s="2"/>
      <c r="K2561" s="2"/>
      <c r="L2561" s="2"/>
      <c r="M2561" s="2"/>
      <c r="N2561" s="2"/>
      <c r="O2561" s="2"/>
    </row>
    <row r="2562" spans="4:15">
      <c r="D2562" s="4"/>
      <c r="J2562" s="4"/>
      <c r="K2562" s="4"/>
      <c r="L2562" s="4"/>
      <c r="M2562" s="4"/>
      <c r="N2562" s="4"/>
      <c r="O2562" s="4"/>
    </row>
    <row r="2563" spans="4:15">
      <c r="D2563" s="4"/>
      <c r="J2563" s="4"/>
      <c r="K2563" s="4"/>
      <c r="L2563" s="4"/>
      <c r="M2563" s="4"/>
      <c r="N2563" s="4"/>
      <c r="O2563" s="4"/>
    </row>
    <row r="2564" spans="4:15">
      <c r="D2564" s="4"/>
      <c r="J2564" s="4"/>
      <c r="K2564" s="4"/>
      <c r="L2564" s="4"/>
      <c r="M2564" s="4"/>
      <c r="N2564" s="4"/>
      <c r="O2564" s="4"/>
    </row>
    <row r="2565" spans="4:15">
      <c r="D2565" s="4"/>
      <c r="J2565" s="4"/>
      <c r="K2565" s="4"/>
      <c r="L2565" s="4"/>
      <c r="M2565" s="4"/>
      <c r="N2565" s="4"/>
      <c r="O2565" s="4"/>
    </row>
    <row r="2566" spans="4:15">
      <c r="D2566" s="2"/>
      <c r="J2566" s="2"/>
      <c r="K2566" s="2"/>
      <c r="L2566" s="2"/>
      <c r="M2566" s="2"/>
      <c r="N2566" s="2"/>
      <c r="O2566" s="2"/>
    </row>
    <row r="2567" spans="4:15">
      <c r="D2567" s="2"/>
      <c r="J2567" s="2"/>
      <c r="K2567" s="2"/>
      <c r="L2567" s="2"/>
      <c r="M2567" s="2"/>
      <c r="N2567" s="2"/>
      <c r="O2567" s="2"/>
    </row>
    <row r="2568" spans="4:15">
      <c r="D2568" s="4"/>
      <c r="J2568" s="4"/>
      <c r="K2568" s="4"/>
      <c r="L2568" s="4"/>
      <c r="M2568" s="4"/>
      <c r="N2568" s="4"/>
      <c r="O2568" s="4"/>
    </row>
    <row r="2569" spans="4:15">
      <c r="D2569" s="4"/>
      <c r="J2569" s="4"/>
      <c r="K2569" s="4"/>
      <c r="L2569" s="4"/>
      <c r="M2569" s="4"/>
      <c r="N2569" s="4"/>
      <c r="O2569" s="4"/>
    </row>
    <row r="2570" spans="4:15">
      <c r="D2570" s="4"/>
      <c r="J2570" s="4"/>
      <c r="K2570" s="4"/>
      <c r="L2570" s="4"/>
      <c r="M2570" s="4"/>
      <c r="N2570" s="4"/>
      <c r="O2570" s="4"/>
    </row>
    <row r="2571" spans="4:15">
      <c r="D2571" s="2"/>
      <c r="J2571" s="2"/>
      <c r="K2571" s="2"/>
      <c r="L2571" s="2"/>
      <c r="M2571" s="2"/>
      <c r="N2571" s="2"/>
      <c r="O2571" s="2"/>
    </row>
    <row r="2572" spans="4:15">
      <c r="D2572" s="2"/>
      <c r="J2572" s="2"/>
      <c r="K2572" s="2"/>
      <c r="L2572" s="2"/>
      <c r="M2572" s="2"/>
      <c r="N2572" s="2"/>
      <c r="O2572" s="2"/>
    </row>
    <row r="2573" spans="4:15">
      <c r="D2573" s="4"/>
      <c r="J2573" s="4"/>
      <c r="K2573" s="4"/>
      <c r="L2573" s="4"/>
      <c r="M2573" s="4"/>
      <c r="N2573" s="4"/>
      <c r="O2573" s="4"/>
    </row>
    <row r="2574" spans="4:15">
      <c r="D2574" s="2"/>
      <c r="J2574" s="2"/>
      <c r="K2574" s="2"/>
      <c r="L2574" s="2"/>
      <c r="M2574" s="2"/>
      <c r="N2574" s="2"/>
      <c r="O2574" s="2"/>
    </row>
    <row r="2575" spans="4:15">
      <c r="D2575" s="2"/>
      <c r="J2575" s="2"/>
      <c r="K2575" s="2"/>
      <c r="L2575" s="2"/>
      <c r="M2575" s="2"/>
      <c r="N2575" s="2"/>
      <c r="O2575" s="2"/>
    </row>
    <row r="2576" spans="4:15">
      <c r="D2576" s="2"/>
      <c r="J2576" s="2"/>
      <c r="K2576" s="2"/>
      <c r="L2576" s="2"/>
      <c r="M2576" s="2"/>
      <c r="N2576" s="2"/>
      <c r="O2576" s="2"/>
    </row>
    <row r="2577" spans="4:15">
      <c r="D2577" s="4"/>
      <c r="J2577" s="4"/>
      <c r="K2577" s="4"/>
      <c r="L2577" s="4"/>
      <c r="M2577" s="4"/>
      <c r="N2577" s="4"/>
      <c r="O2577" s="4"/>
    </row>
    <row r="2578" spans="4:15">
      <c r="D2578" s="2"/>
      <c r="J2578" s="2"/>
      <c r="K2578" s="2"/>
      <c r="L2578" s="2"/>
      <c r="M2578" s="2"/>
      <c r="N2578" s="2"/>
      <c r="O2578" s="2"/>
    </row>
    <row r="2579" spans="4:15">
      <c r="D2579" s="2"/>
      <c r="J2579" s="2"/>
      <c r="K2579" s="2"/>
      <c r="L2579" s="2"/>
      <c r="M2579" s="2"/>
      <c r="N2579" s="2"/>
      <c r="O2579" s="2"/>
    </row>
    <row r="2580" spans="4:15">
      <c r="D2580" s="2"/>
      <c r="J2580" s="2"/>
      <c r="K2580" s="2"/>
      <c r="L2580" s="2"/>
      <c r="M2580" s="2"/>
      <c r="N2580" s="2"/>
      <c r="O2580" s="2"/>
    </row>
    <row r="2581" spans="4:15">
      <c r="D2581" s="4"/>
      <c r="J2581" s="4"/>
      <c r="K2581" s="4"/>
      <c r="L2581" s="4"/>
      <c r="M2581" s="4"/>
      <c r="N2581" s="4"/>
      <c r="O2581" s="4"/>
    </row>
    <row r="2582" spans="4:15">
      <c r="D2582" s="4"/>
      <c r="J2582" s="4"/>
      <c r="K2582" s="4"/>
      <c r="L2582" s="4"/>
      <c r="M2582" s="4"/>
      <c r="N2582" s="4"/>
      <c r="O2582" s="4"/>
    </row>
    <row r="2583" spans="4:15">
      <c r="D2583" s="4"/>
      <c r="J2583" s="4"/>
      <c r="K2583" s="4"/>
      <c r="L2583" s="4"/>
      <c r="M2583" s="4"/>
      <c r="N2583" s="4"/>
      <c r="O2583" s="4"/>
    </row>
    <row r="2584" spans="4:15">
      <c r="D2584" s="2"/>
      <c r="J2584" s="2"/>
      <c r="K2584" s="2"/>
      <c r="L2584" s="2"/>
      <c r="M2584" s="2"/>
      <c r="N2584" s="2"/>
      <c r="O2584" s="2"/>
    </row>
    <row r="2585" spans="4:15">
      <c r="D2585" s="2"/>
      <c r="J2585" s="2"/>
      <c r="K2585" s="2"/>
      <c r="L2585" s="2"/>
      <c r="M2585" s="2"/>
      <c r="N2585" s="2"/>
      <c r="O2585" s="2"/>
    </row>
    <row r="2586" spans="4:15">
      <c r="D2586" s="2"/>
      <c r="J2586" s="2"/>
      <c r="K2586" s="2"/>
      <c r="L2586" s="2"/>
      <c r="M2586" s="2"/>
      <c r="N2586" s="2"/>
      <c r="O2586" s="2"/>
    </row>
    <row r="2587" spans="4:15">
      <c r="D2587" s="2"/>
      <c r="J2587" s="2"/>
      <c r="K2587" s="2"/>
      <c r="L2587" s="2"/>
      <c r="M2587" s="2"/>
      <c r="N2587" s="2"/>
      <c r="O2587" s="2"/>
    </row>
    <row r="2588" spans="4:15">
      <c r="D2588" s="4"/>
      <c r="J2588" s="4"/>
      <c r="K2588" s="4"/>
      <c r="L2588" s="4"/>
      <c r="M2588" s="4"/>
      <c r="N2588" s="4"/>
      <c r="O2588" s="4"/>
    </row>
    <row r="2589" spans="4:15">
      <c r="D2589" s="4"/>
      <c r="J2589" s="4"/>
      <c r="K2589" s="4"/>
      <c r="L2589" s="4"/>
      <c r="M2589" s="4"/>
      <c r="N2589" s="4"/>
      <c r="O2589" s="4"/>
    </row>
    <row r="2590" spans="4:15">
      <c r="D2590" s="4"/>
      <c r="J2590" s="4"/>
      <c r="K2590" s="4"/>
      <c r="L2590" s="4"/>
      <c r="M2590" s="4"/>
      <c r="N2590" s="4"/>
      <c r="O2590" s="4"/>
    </row>
    <row r="2591" spans="4:15">
      <c r="D2591" s="4"/>
      <c r="J2591" s="4"/>
      <c r="K2591" s="4"/>
      <c r="L2591" s="4"/>
      <c r="M2591" s="4"/>
      <c r="N2591" s="4"/>
      <c r="O2591" s="4"/>
    </row>
    <row r="2592" spans="4:15">
      <c r="D2592" s="4"/>
      <c r="J2592" s="4"/>
      <c r="K2592" s="4"/>
      <c r="L2592" s="4"/>
      <c r="M2592" s="4"/>
      <c r="N2592" s="4"/>
      <c r="O2592" s="4"/>
    </row>
    <row r="2593" spans="4:15">
      <c r="D2593" s="4"/>
      <c r="J2593" s="4"/>
      <c r="K2593" s="4"/>
      <c r="L2593" s="4"/>
      <c r="M2593" s="4"/>
      <c r="N2593" s="4"/>
      <c r="O2593" s="4"/>
    </row>
    <row r="2594" spans="4:15">
      <c r="D2594" s="4"/>
      <c r="J2594" s="4"/>
      <c r="K2594" s="4"/>
      <c r="L2594" s="4"/>
      <c r="M2594" s="4"/>
      <c r="N2594" s="4"/>
      <c r="O2594" s="4"/>
    </row>
    <row r="2595" spans="4:15">
      <c r="D2595" s="2"/>
      <c r="J2595" s="2"/>
      <c r="K2595" s="2"/>
      <c r="L2595" s="2"/>
      <c r="M2595" s="2"/>
      <c r="N2595" s="2"/>
      <c r="O2595" s="2"/>
    </row>
    <row r="2596" spans="4:15">
      <c r="D2596" s="2"/>
      <c r="J2596" s="2"/>
      <c r="K2596" s="2"/>
      <c r="L2596" s="2"/>
      <c r="M2596" s="2"/>
      <c r="N2596" s="2"/>
      <c r="O2596" s="2"/>
    </row>
    <row r="2597" spans="4:15">
      <c r="D2597" s="4"/>
      <c r="J2597" s="4"/>
      <c r="K2597" s="4"/>
      <c r="L2597" s="4"/>
      <c r="M2597" s="4"/>
      <c r="N2597" s="4"/>
      <c r="O2597" s="4"/>
    </row>
    <row r="2598" spans="4:15">
      <c r="D2598" s="4"/>
      <c r="J2598" s="4"/>
      <c r="K2598" s="4"/>
      <c r="L2598" s="4"/>
      <c r="M2598" s="4"/>
      <c r="N2598" s="4"/>
      <c r="O2598" s="4"/>
    </row>
    <row r="2599" spans="4:15">
      <c r="D2599" s="4"/>
      <c r="J2599" s="4"/>
      <c r="K2599" s="4"/>
      <c r="L2599" s="4"/>
      <c r="M2599" s="4"/>
      <c r="N2599" s="4"/>
      <c r="O2599" s="4"/>
    </row>
    <row r="2600" spans="4:15">
      <c r="D2600" s="2"/>
      <c r="J2600" s="2"/>
      <c r="K2600" s="2"/>
      <c r="L2600" s="2"/>
      <c r="M2600" s="2"/>
      <c r="N2600" s="2"/>
      <c r="O2600" s="2"/>
    </row>
    <row r="2601" spans="4:15">
      <c r="D2601" s="2"/>
      <c r="J2601" s="2"/>
      <c r="K2601" s="2"/>
      <c r="L2601" s="2"/>
      <c r="M2601" s="2"/>
      <c r="N2601" s="2"/>
      <c r="O2601" s="2"/>
    </row>
    <row r="2602" spans="4:15">
      <c r="D2602" s="4"/>
      <c r="J2602" s="4"/>
      <c r="K2602" s="4"/>
      <c r="L2602" s="4"/>
      <c r="M2602" s="4"/>
      <c r="N2602" s="4"/>
      <c r="O2602" s="4"/>
    </row>
    <row r="2603" spans="4:15">
      <c r="D2603" s="2"/>
      <c r="J2603" s="2"/>
      <c r="K2603" s="2"/>
      <c r="L2603" s="2"/>
      <c r="M2603" s="2"/>
      <c r="N2603" s="2"/>
      <c r="O2603" s="2"/>
    </row>
    <row r="2604" spans="4:15">
      <c r="D2604" s="2"/>
      <c r="J2604" s="2"/>
      <c r="K2604" s="2"/>
      <c r="L2604" s="2"/>
      <c r="M2604" s="2"/>
      <c r="N2604" s="2"/>
      <c r="O2604" s="2"/>
    </row>
    <row r="2605" spans="4:15">
      <c r="D2605" s="4"/>
      <c r="J2605" s="4"/>
      <c r="K2605" s="4"/>
      <c r="L2605" s="4"/>
      <c r="M2605" s="4"/>
      <c r="N2605" s="4"/>
      <c r="O2605" s="4"/>
    </row>
    <row r="2606" spans="4:15">
      <c r="D2606" s="2"/>
      <c r="J2606" s="2"/>
      <c r="K2606" s="2"/>
      <c r="L2606" s="2"/>
      <c r="M2606" s="2"/>
      <c r="N2606" s="2"/>
      <c r="O2606" s="2"/>
    </row>
    <row r="2607" spans="4:15">
      <c r="D2607" s="2"/>
      <c r="J2607" s="2"/>
      <c r="K2607" s="2"/>
      <c r="L2607" s="2"/>
      <c r="M2607" s="2"/>
      <c r="N2607" s="2"/>
      <c r="O2607" s="2"/>
    </row>
    <row r="2608" spans="4:15">
      <c r="D2608" s="4"/>
      <c r="J2608" s="4"/>
      <c r="K2608" s="4"/>
      <c r="L2608" s="4"/>
      <c r="M2608" s="4"/>
      <c r="N2608" s="4"/>
      <c r="O2608" s="4"/>
    </row>
    <row r="2609" spans="4:15">
      <c r="D2609" s="2"/>
      <c r="J2609" s="2"/>
      <c r="K2609" s="2"/>
      <c r="L2609" s="2"/>
      <c r="M2609" s="2"/>
      <c r="N2609" s="2"/>
      <c r="O2609" s="2"/>
    </row>
    <row r="2610" spans="4:15">
      <c r="D2610" s="2"/>
      <c r="J2610" s="2"/>
      <c r="K2610" s="2"/>
      <c r="L2610" s="2"/>
      <c r="M2610" s="2"/>
      <c r="N2610" s="2"/>
      <c r="O2610" s="2"/>
    </row>
    <row r="2611" spans="4:15">
      <c r="D2611" s="2"/>
      <c r="J2611" s="2"/>
      <c r="K2611" s="2"/>
      <c r="L2611" s="2"/>
      <c r="M2611" s="2"/>
      <c r="N2611" s="2"/>
      <c r="O2611" s="2"/>
    </row>
    <row r="2612" spans="4:15">
      <c r="D2612" s="4"/>
      <c r="J2612" s="4"/>
      <c r="K2612" s="4"/>
      <c r="L2612" s="4"/>
      <c r="M2612" s="4"/>
      <c r="N2612" s="4"/>
      <c r="O2612" s="4"/>
    </row>
    <row r="2613" spans="4:15">
      <c r="D2613" s="2"/>
      <c r="J2613" s="2"/>
      <c r="K2613" s="2"/>
      <c r="L2613" s="2"/>
      <c r="M2613" s="2"/>
      <c r="N2613" s="2"/>
      <c r="O2613" s="2"/>
    </row>
    <row r="2614" spans="4:15">
      <c r="D2614" s="2"/>
      <c r="J2614" s="2"/>
      <c r="K2614" s="2"/>
      <c r="L2614" s="2"/>
      <c r="M2614" s="2"/>
      <c r="N2614" s="2"/>
      <c r="O2614" s="2"/>
    </row>
    <row r="2615" spans="4:15">
      <c r="D2615" s="2"/>
      <c r="J2615" s="2"/>
      <c r="K2615" s="2"/>
      <c r="L2615" s="2"/>
      <c r="M2615" s="2"/>
      <c r="N2615" s="2"/>
      <c r="O2615" s="2"/>
    </row>
    <row r="2616" spans="4:15">
      <c r="D2616" s="2"/>
      <c r="J2616" s="2"/>
      <c r="K2616" s="2"/>
      <c r="L2616" s="2"/>
      <c r="M2616" s="2"/>
      <c r="N2616" s="2"/>
      <c r="O2616" s="2"/>
    </row>
    <row r="2617" spans="4:15">
      <c r="D2617" s="2"/>
      <c r="J2617" s="2"/>
      <c r="K2617" s="2"/>
      <c r="L2617" s="2"/>
      <c r="M2617" s="2"/>
      <c r="N2617" s="2"/>
      <c r="O2617" s="2"/>
    </row>
    <row r="2618" spans="4:15">
      <c r="D2618" s="2"/>
      <c r="J2618" s="2"/>
      <c r="K2618" s="2"/>
      <c r="L2618" s="2"/>
      <c r="M2618" s="2"/>
      <c r="N2618" s="2"/>
      <c r="O2618" s="2"/>
    </row>
    <row r="2619" spans="4:15">
      <c r="D2619" s="2"/>
      <c r="J2619" s="2"/>
      <c r="K2619" s="2"/>
      <c r="L2619" s="2"/>
      <c r="M2619" s="2"/>
      <c r="N2619" s="2"/>
      <c r="O2619" s="2"/>
    </row>
    <row r="2620" spans="4:15">
      <c r="D2620" s="2"/>
      <c r="J2620" s="2"/>
      <c r="K2620" s="2"/>
      <c r="L2620" s="2"/>
      <c r="M2620" s="2"/>
      <c r="N2620" s="2"/>
      <c r="O2620" s="2"/>
    </row>
    <row r="2621" spans="4:15">
      <c r="D2621" s="2"/>
      <c r="J2621" s="2"/>
      <c r="K2621" s="2"/>
      <c r="L2621" s="2"/>
      <c r="M2621" s="2"/>
      <c r="N2621" s="2"/>
      <c r="O2621" s="2"/>
    </row>
    <row r="2622" spans="4:15">
      <c r="D2622" s="2"/>
      <c r="J2622" s="2"/>
      <c r="K2622" s="2"/>
      <c r="L2622" s="2"/>
      <c r="M2622" s="2"/>
      <c r="N2622" s="2"/>
      <c r="O2622" s="2"/>
    </row>
    <row r="2623" spans="4:15">
      <c r="D2623" s="4"/>
      <c r="J2623" s="4"/>
      <c r="K2623" s="4"/>
      <c r="L2623" s="4"/>
      <c r="M2623" s="4"/>
      <c r="N2623" s="4"/>
      <c r="O2623" s="4"/>
    </row>
    <row r="2624" spans="4:15">
      <c r="D2624" s="4"/>
      <c r="J2624" s="4"/>
      <c r="K2624" s="4"/>
      <c r="L2624" s="4"/>
      <c r="M2624" s="4"/>
      <c r="N2624" s="4"/>
      <c r="O2624" s="4"/>
    </row>
    <row r="2625" spans="4:15">
      <c r="D2625" s="2"/>
      <c r="J2625" s="2"/>
      <c r="K2625" s="2"/>
      <c r="L2625" s="2"/>
      <c r="M2625" s="2"/>
      <c r="N2625" s="2"/>
      <c r="O2625" s="2"/>
    </row>
    <row r="2626" spans="4:15">
      <c r="D2626" s="2"/>
      <c r="J2626" s="2"/>
      <c r="K2626" s="2"/>
      <c r="L2626" s="2"/>
      <c r="M2626" s="2"/>
      <c r="N2626" s="2"/>
      <c r="O2626" s="2"/>
    </row>
    <row r="2627" spans="4:15">
      <c r="D2627" s="2"/>
      <c r="J2627" s="2"/>
      <c r="K2627" s="2"/>
      <c r="L2627" s="2"/>
      <c r="M2627" s="2"/>
      <c r="N2627" s="2"/>
      <c r="O2627" s="2"/>
    </row>
    <row r="2628" spans="4:15">
      <c r="D2628" s="2"/>
      <c r="J2628" s="2"/>
      <c r="K2628" s="2"/>
      <c r="L2628" s="2"/>
      <c r="M2628" s="2"/>
      <c r="N2628" s="2"/>
      <c r="O2628" s="2"/>
    </row>
    <row r="2629" spans="4:15">
      <c r="D2629" s="4"/>
      <c r="J2629" s="4"/>
      <c r="K2629" s="4"/>
      <c r="L2629" s="4"/>
      <c r="M2629" s="4"/>
      <c r="N2629" s="4"/>
      <c r="O2629" s="4"/>
    </row>
    <row r="2630" spans="4:15">
      <c r="D2630" s="4"/>
      <c r="J2630" s="4"/>
      <c r="K2630" s="4"/>
      <c r="L2630" s="4"/>
      <c r="M2630" s="4"/>
      <c r="N2630" s="4"/>
      <c r="O2630" s="4"/>
    </row>
    <row r="2631" spans="4:15">
      <c r="D2631" s="4"/>
      <c r="J2631" s="4"/>
      <c r="K2631" s="4"/>
      <c r="L2631" s="4"/>
      <c r="M2631" s="4"/>
      <c r="N2631" s="4"/>
      <c r="O2631" s="4"/>
    </row>
    <row r="2632" spans="4:15">
      <c r="D2632" s="4"/>
      <c r="J2632" s="4"/>
      <c r="K2632" s="4"/>
      <c r="L2632" s="4"/>
      <c r="M2632" s="4"/>
      <c r="N2632" s="4"/>
      <c r="O2632" s="4"/>
    </row>
    <row r="2633" spans="4:15">
      <c r="D2633" s="4"/>
      <c r="J2633" s="4"/>
      <c r="K2633" s="4"/>
      <c r="L2633" s="4"/>
      <c r="M2633" s="4"/>
      <c r="N2633" s="4"/>
      <c r="O2633" s="4"/>
    </row>
    <row r="2634" spans="4:15">
      <c r="D2634" s="4"/>
      <c r="J2634" s="4"/>
      <c r="K2634" s="4"/>
      <c r="L2634" s="4"/>
      <c r="M2634" s="4"/>
      <c r="N2634" s="4"/>
      <c r="O2634" s="4"/>
    </row>
    <row r="2635" spans="4:15">
      <c r="D2635" s="2"/>
      <c r="J2635" s="2"/>
      <c r="K2635" s="2"/>
      <c r="L2635" s="2"/>
      <c r="M2635" s="2"/>
      <c r="N2635" s="2"/>
      <c r="O2635" s="2"/>
    </row>
    <row r="2636" spans="4:15">
      <c r="D2636" s="2"/>
      <c r="J2636" s="2"/>
      <c r="K2636" s="2"/>
      <c r="L2636" s="2"/>
      <c r="M2636" s="2"/>
      <c r="N2636" s="2"/>
      <c r="O2636" s="2"/>
    </row>
    <row r="2637" spans="4:15">
      <c r="D2637" s="4"/>
      <c r="J2637" s="4"/>
      <c r="K2637" s="4"/>
      <c r="L2637" s="4"/>
      <c r="M2637" s="4"/>
      <c r="N2637" s="4"/>
      <c r="O2637" s="4"/>
    </row>
    <row r="2638" spans="4:15">
      <c r="D2638" s="2"/>
      <c r="J2638" s="2"/>
      <c r="K2638" s="2"/>
      <c r="L2638" s="2"/>
      <c r="M2638" s="2"/>
      <c r="N2638" s="2"/>
      <c r="O2638" s="2"/>
    </row>
    <row r="2639" spans="4:15">
      <c r="D2639" s="2"/>
      <c r="J2639" s="2"/>
      <c r="K2639" s="2"/>
      <c r="L2639" s="2"/>
      <c r="M2639" s="2"/>
      <c r="N2639" s="2"/>
      <c r="O2639" s="2"/>
    </row>
    <row r="2640" spans="4:15">
      <c r="D2640" s="2"/>
      <c r="J2640" s="2"/>
      <c r="K2640" s="2"/>
      <c r="L2640" s="2"/>
      <c r="M2640" s="2"/>
      <c r="N2640" s="2"/>
      <c r="O2640" s="2"/>
    </row>
    <row r="2641" spans="4:15">
      <c r="D2641" s="2"/>
      <c r="J2641" s="2"/>
      <c r="K2641" s="2"/>
      <c r="L2641" s="2"/>
      <c r="M2641" s="2"/>
      <c r="N2641" s="2"/>
      <c r="O2641" s="2"/>
    </row>
    <row r="2642" spans="4:15">
      <c r="D2642" s="2"/>
      <c r="J2642" s="2"/>
      <c r="K2642" s="2"/>
      <c r="L2642" s="2"/>
      <c r="M2642" s="2"/>
      <c r="N2642" s="2"/>
      <c r="O2642" s="2"/>
    </row>
    <row r="2643" spans="4:15">
      <c r="D2643" s="3"/>
      <c r="J2643" s="3"/>
      <c r="K2643" s="3"/>
      <c r="L2643" s="3"/>
      <c r="M2643" s="3"/>
      <c r="N2643" s="3"/>
      <c r="O2643" s="3"/>
    </row>
    <row r="2644" spans="4:15">
      <c r="D2644" s="4"/>
      <c r="J2644" s="4"/>
      <c r="K2644" s="4"/>
      <c r="L2644" s="4"/>
      <c r="M2644" s="4"/>
      <c r="N2644" s="4"/>
      <c r="O2644" s="4"/>
    </row>
    <row r="2645" spans="4:15">
      <c r="D2645" s="4"/>
      <c r="J2645" s="4"/>
      <c r="K2645" s="4"/>
      <c r="L2645" s="4"/>
      <c r="M2645" s="4"/>
      <c r="N2645" s="4"/>
      <c r="O2645" s="4"/>
    </row>
    <row r="2646" spans="4:15">
      <c r="D2646" s="4"/>
      <c r="J2646" s="4"/>
      <c r="K2646" s="4"/>
      <c r="L2646" s="4"/>
      <c r="M2646" s="4"/>
      <c r="N2646" s="4"/>
      <c r="O2646" s="4"/>
    </row>
    <row r="2647" spans="4:15">
      <c r="D2647" s="4"/>
      <c r="J2647" s="4"/>
      <c r="K2647" s="4"/>
      <c r="L2647" s="4"/>
      <c r="M2647" s="4"/>
      <c r="N2647" s="4"/>
      <c r="O2647" s="4"/>
    </row>
    <row r="2648" spans="4:15">
      <c r="D2648" s="4"/>
      <c r="J2648" s="4"/>
      <c r="K2648" s="4"/>
      <c r="L2648" s="4"/>
      <c r="M2648" s="4"/>
      <c r="N2648" s="4"/>
      <c r="O2648" s="4"/>
    </row>
    <row r="2649" spans="4:15">
      <c r="D2649" s="4"/>
      <c r="J2649" s="4"/>
      <c r="K2649" s="4"/>
      <c r="L2649" s="4"/>
      <c r="M2649" s="4"/>
      <c r="N2649" s="4"/>
      <c r="O2649" s="4"/>
    </row>
    <row r="2650" spans="4:15">
      <c r="D2650" s="4"/>
      <c r="J2650" s="4"/>
      <c r="K2650" s="4"/>
      <c r="L2650" s="4"/>
      <c r="M2650" s="4"/>
      <c r="N2650" s="4"/>
      <c r="O2650" s="4"/>
    </row>
    <row r="2651" spans="4:15">
      <c r="D2651" s="2"/>
      <c r="J2651" s="2"/>
      <c r="K2651" s="2"/>
      <c r="L2651" s="2"/>
      <c r="M2651" s="2"/>
      <c r="N2651" s="2"/>
      <c r="O2651" s="2"/>
    </row>
    <row r="2652" spans="4:15">
      <c r="D2652" s="2"/>
      <c r="J2652" s="2"/>
      <c r="K2652" s="2"/>
      <c r="L2652" s="2"/>
      <c r="M2652" s="2"/>
      <c r="N2652" s="2"/>
      <c r="O2652" s="2"/>
    </row>
    <row r="2653" spans="4:15">
      <c r="D2653" s="2"/>
      <c r="J2653" s="2"/>
      <c r="K2653" s="2"/>
      <c r="L2653" s="2"/>
      <c r="M2653" s="2"/>
      <c r="N2653" s="2"/>
      <c r="O2653" s="2"/>
    </row>
    <row r="2654" spans="4:15">
      <c r="D2654" s="4"/>
      <c r="J2654" s="4"/>
      <c r="K2654" s="4"/>
      <c r="L2654" s="4"/>
      <c r="M2654" s="4"/>
      <c r="N2654" s="4"/>
      <c r="O2654" s="4"/>
    </row>
    <row r="2655" spans="4:15">
      <c r="D2655" s="4"/>
      <c r="J2655" s="4"/>
      <c r="K2655" s="4"/>
      <c r="L2655" s="4"/>
      <c r="M2655" s="4"/>
      <c r="N2655" s="4"/>
      <c r="O2655" s="4"/>
    </row>
    <row r="2656" spans="4:15">
      <c r="D2656" s="4"/>
      <c r="J2656" s="4"/>
      <c r="K2656" s="4"/>
      <c r="L2656" s="4"/>
      <c r="M2656" s="4"/>
      <c r="N2656" s="4"/>
      <c r="O2656" s="4"/>
    </row>
    <row r="2657" spans="4:15">
      <c r="D2657" s="4"/>
      <c r="J2657" s="4"/>
      <c r="K2657" s="4"/>
      <c r="L2657" s="4"/>
      <c r="M2657" s="4"/>
      <c r="N2657" s="4"/>
      <c r="O2657" s="4"/>
    </row>
    <row r="2658" spans="4:15">
      <c r="D2658" s="2"/>
      <c r="J2658" s="2"/>
      <c r="K2658" s="2"/>
      <c r="L2658" s="2"/>
      <c r="M2658" s="2"/>
      <c r="N2658" s="2"/>
      <c r="O2658" s="2"/>
    </row>
    <row r="2659" spans="4:15">
      <c r="D2659" s="2"/>
      <c r="J2659" s="2"/>
      <c r="K2659" s="2"/>
      <c r="L2659" s="2"/>
      <c r="M2659" s="2"/>
      <c r="N2659" s="2"/>
      <c r="O2659" s="2"/>
    </row>
    <row r="2660" spans="4:15">
      <c r="D2660" s="2"/>
      <c r="J2660" s="2"/>
      <c r="K2660" s="2"/>
      <c r="L2660" s="2"/>
      <c r="M2660" s="2"/>
      <c r="N2660" s="2"/>
      <c r="O2660" s="2"/>
    </row>
    <row r="2661" spans="4:15">
      <c r="D2661" s="4"/>
      <c r="J2661" s="4"/>
      <c r="K2661" s="4"/>
      <c r="L2661" s="4"/>
      <c r="M2661" s="4"/>
      <c r="N2661" s="4"/>
      <c r="O2661" s="4"/>
    </row>
    <row r="2662" spans="4:15">
      <c r="D2662" s="2"/>
      <c r="J2662" s="2"/>
      <c r="K2662" s="2"/>
      <c r="L2662" s="2"/>
      <c r="M2662" s="2"/>
      <c r="N2662" s="2"/>
      <c r="O2662" s="2"/>
    </row>
    <row r="2663" spans="4:15">
      <c r="D2663" s="2"/>
      <c r="J2663" s="2"/>
      <c r="K2663" s="2"/>
      <c r="L2663" s="2"/>
      <c r="M2663" s="2"/>
      <c r="N2663" s="2"/>
      <c r="O2663" s="2"/>
    </row>
    <row r="2664" spans="4:15">
      <c r="D2664" s="4"/>
      <c r="J2664" s="4"/>
      <c r="K2664" s="4"/>
      <c r="L2664" s="4"/>
      <c r="M2664" s="4"/>
      <c r="N2664" s="4"/>
      <c r="O2664" s="4"/>
    </row>
    <row r="2665" spans="4:15">
      <c r="D2665" s="4"/>
      <c r="J2665" s="4"/>
      <c r="K2665" s="4"/>
      <c r="L2665" s="4"/>
      <c r="M2665" s="4"/>
      <c r="N2665" s="4"/>
      <c r="O2665" s="4"/>
    </row>
    <row r="2666" spans="4:15">
      <c r="D2666" s="4"/>
      <c r="J2666" s="4"/>
      <c r="K2666" s="4"/>
      <c r="L2666" s="4"/>
      <c r="M2666" s="4"/>
      <c r="N2666" s="4"/>
      <c r="O2666" s="4"/>
    </row>
    <row r="2667" spans="4:15">
      <c r="D2667" s="4"/>
      <c r="J2667" s="4"/>
      <c r="K2667" s="4"/>
      <c r="L2667" s="4"/>
      <c r="M2667" s="4"/>
      <c r="N2667" s="4"/>
      <c r="O2667" s="4"/>
    </row>
    <row r="2668" spans="4:15">
      <c r="D2668" s="2"/>
      <c r="J2668" s="2"/>
      <c r="K2668" s="2"/>
      <c r="L2668" s="2"/>
      <c r="M2668" s="2"/>
      <c r="N2668" s="2"/>
      <c r="O2668" s="2"/>
    </row>
    <row r="2669" spans="4:15">
      <c r="D2669" s="2"/>
      <c r="J2669" s="2"/>
      <c r="K2669" s="2"/>
      <c r="L2669" s="2"/>
      <c r="M2669" s="2"/>
      <c r="N2669" s="2"/>
      <c r="O2669" s="2"/>
    </row>
    <row r="2670" spans="4:15">
      <c r="D2670" s="4"/>
      <c r="J2670" s="4"/>
      <c r="K2670" s="4"/>
      <c r="L2670" s="4"/>
      <c r="M2670" s="4"/>
      <c r="N2670" s="4"/>
      <c r="O2670" s="4"/>
    </row>
    <row r="2671" spans="4:15">
      <c r="D2671" s="2"/>
      <c r="J2671" s="2"/>
      <c r="K2671" s="2"/>
      <c r="L2671" s="2"/>
      <c r="M2671" s="2"/>
      <c r="N2671" s="2"/>
      <c r="O2671" s="2"/>
    </row>
    <row r="2672" spans="4:15">
      <c r="D2672" s="2"/>
      <c r="J2672" s="2"/>
      <c r="K2672" s="2"/>
      <c r="L2672" s="2"/>
      <c r="M2672" s="2"/>
      <c r="N2672" s="2"/>
      <c r="O2672" s="2"/>
    </row>
    <row r="2673" spans="4:15">
      <c r="D2673" s="2"/>
      <c r="J2673" s="2"/>
      <c r="K2673" s="2"/>
      <c r="L2673" s="2"/>
      <c r="M2673" s="2"/>
      <c r="N2673" s="2"/>
      <c r="O2673" s="2"/>
    </row>
    <row r="2674" spans="4:15">
      <c r="D2674" s="4"/>
      <c r="J2674" s="4"/>
      <c r="K2674" s="4"/>
      <c r="L2674" s="4"/>
      <c r="M2674" s="4"/>
      <c r="N2674" s="4"/>
      <c r="O2674" s="4"/>
    </row>
    <row r="2675" spans="4:15">
      <c r="D2675" s="4"/>
      <c r="J2675" s="4"/>
      <c r="K2675" s="4"/>
      <c r="L2675" s="4"/>
      <c r="M2675" s="4"/>
      <c r="N2675" s="4"/>
      <c r="O2675" s="4"/>
    </row>
    <row r="2676" spans="4:15">
      <c r="D2676" s="4"/>
      <c r="J2676" s="4"/>
      <c r="K2676" s="4"/>
      <c r="L2676" s="4"/>
      <c r="M2676" s="4"/>
      <c r="N2676" s="4"/>
      <c r="O2676" s="4"/>
    </row>
    <row r="2677" spans="4:15">
      <c r="D2677" s="2"/>
      <c r="J2677" s="2"/>
      <c r="K2677" s="2"/>
      <c r="L2677" s="2"/>
      <c r="M2677" s="2"/>
      <c r="N2677" s="2"/>
      <c r="O2677" s="2"/>
    </row>
    <row r="2678" spans="4:15">
      <c r="D2678" s="2"/>
      <c r="J2678" s="2"/>
      <c r="K2678" s="2"/>
      <c r="L2678" s="2"/>
      <c r="M2678" s="2"/>
      <c r="N2678" s="2"/>
      <c r="O2678" s="2"/>
    </row>
    <row r="2679" spans="4:15">
      <c r="D2679" s="4"/>
      <c r="J2679" s="4"/>
      <c r="K2679" s="4"/>
      <c r="L2679" s="4"/>
      <c r="M2679" s="4"/>
      <c r="N2679" s="4"/>
      <c r="O2679" s="4"/>
    </row>
    <row r="2680" spans="4:15">
      <c r="D2680" s="4"/>
      <c r="J2680" s="4"/>
      <c r="K2680" s="4"/>
      <c r="L2680" s="4"/>
      <c r="M2680" s="4"/>
      <c r="N2680" s="4"/>
      <c r="O2680" s="4"/>
    </row>
    <row r="2681" spans="4:15">
      <c r="D2681" s="4"/>
      <c r="J2681" s="4"/>
      <c r="K2681" s="4"/>
      <c r="L2681" s="4"/>
      <c r="M2681" s="4"/>
      <c r="N2681" s="4"/>
      <c r="O2681" s="4"/>
    </row>
    <row r="2682" spans="4:15">
      <c r="D2682" s="2"/>
      <c r="J2682" s="2"/>
      <c r="K2682" s="2"/>
      <c r="L2682" s="2"/>
      <c r="M2682" s="2"/>
      <c r="N2682" s="2"/>
      <c r="O2682" s="2"/>
    </row>
    <row r="2683" spans="4:15">
      <c r="D2683" s="2"/>
      <c r="J2683" s="2"/>
      <c r="K2683" s="2"/>
      <c r="L2683" s="2"/>
      <c r="M2683" s="2"/>
      <c r="N2683" s="2"/>
      <c r="O2683" s="2"/>
    </row>
    <row r="2684" spans="4:15">
      <c r="D2684" s="2"/>
      <c r="J2684" s="2"/>
      <c r="K2684" s="2"/>
      <c r="L2684" s="2"/>
      <c r="M2684" s="2"/>
      <c r="N2684" s="2"/>
      <c r="O2684" s="2"/>
    </row>
    <row r="2685" spans="4:15">
      <c r="D2685" s="4"/>
      <c r="J2685" s="4"/>
      <c r="K2685" s="4"/>
      <c r="L2685" s="4"/>
      <c r="M2685" s="4"/>
      <c r="N2685" s="4"/>
      <c r="O2685" s="4"/>
    </row>
    <row r="2686" spans="4:15">
      <c r="D2686" s="4"/>
      <c r="J2686" s="4"/>
      <c r="K2686" s="4"/>
      <c r="L2686" s="4"/>
      <c r="M2686" s="4"/>
      <c r="N2686" s="4"/>
      <c r="O2686" s="4"/>
    </row>
    <row r="2687" spans="4:15">
      <c r="D2687" s="4"/>
      <c r="J2687" s="4"/>
      <c r="K2687" s="4"/>
      <c r="L2687" s="4"/>
      <c r="M2687" s="4"/>
      <c r="N2687" s="4"/>
      <c r="O2687" s="4"/>
    </row>
    <row r="2688" spans="4:15">
      <c r="D2688" s="4"/>
      <c r="J2688" s="4"/>
      <c r="K2688" s="4"/>
      <c r="L2688" s="4"/>
      <c r="M2688" s="4"/>
      <c r="N2688" s="4"/>
      <c r="O2688" s="4"/>
    </row>
    <row r="2689" spans="4:15">
      <c r="D2689" s="2"/>
      <c r="J2689" s="2"/>
      <c r="K2689" s="2"/>
      <c r="L2689" s="2"/>
      <c r="M2689" s="2"/>
      <c r="N2689" s="2"/>
      <c r="O2689" s="2"/>
    </row>
    <row r="2690" spans="4:15">
      <c r="D2690" s="2"/>
      <c r="J2690" s="2"/>
      <c r="K2690" s="2"/>
      <c r="L2690" s="2"/>
      <c r="M2690" s="2"/>
      <c r="N2690" s="2"/>
      <c r="O2690" s="2"/>
    </row>
    <row r="2691" spans="4:15">
      <c r="D2691" s="4"/>
      <c r="J2691" s="4"/>
      <c r="K2691" s="4"/>
      <c r="L2691" s="4"/>
      <c r="M2691" s="4"/>
      <c r="N2691" s="4"/>
      <c r="O2691" s="4"/>
    </row>
    <row r="2692" spans="4:15">
      <c r="D2692" s="4"/>
      <c r="J2692" s="4"/>
      <c r="K2692" s="4"/>
      <c r="L2692" s="4"/>
      <c r="M2692" s="4"/>
      <c r="N2692" s="4"/>
      <c r="O2692" s="4"/>
    </row>
    <row r="2693" spans="4:15">
      <c r="D2693" s="2"/>
      <c r="J2693" s="2"/>
      <c r="K2693" s="2"/>
      <c r="L2693" s="2"/>
      <c r="M2693" s="2"/>
      <c r="N2693" s="2"/>
      <c r="O2693" s="2"/>
    </row>
    <row r="2694" spans="4:15">
      <c r="D2694" s="2"/>
      <c r="J2694" s="2"/>
      <c r="K2694" s="2"/>
      <c r="L2694" s="2"/>
      <c r="M2694" s="2"/>
      <c r="N2694" s="2"/>
      <c r="O2694" s="2"/>
    </row>
    <row r="2695" spans="4:15">
      <c r="D2695" s="2"/>
      <c r="J2695" s="2"/>
      <c r="K2695" s="2"/>
      <c r="L2695" s="2"/>
      <c r="M2695" s="2"/>
      <c r="N2695" s="2"/>
      <c r="O2695" s="2"/>
    </row>
    <row r="2696" spans="4:15">
      <c r="D2696" s="2"/>
      <c r="J2696" s="2"/>
      <c r="K2696" s="2"/>
      <c r="L2696" s="2"/>
      <c r="M2696" s="2"/>
      <c r="N2696" s="2"/>
      <c r="O2696" s="2"/>
    </row>
    <row r="2697" spans="4:15">
      <c r="D2697" s="2"/>
      <c r="J2697" s="2"/>
      <c r="K2697" s="2"/>
      <c r="L2697" s="2"/>
      <c r="M2697" s="2"/>
      <c r="N2697" s="2"/>
      <c r="O2697" s="2"/>
    </row>
    <row r="2698" spans="4:15">
      <c r="D2698" s="2"/>
      <c r="J2698" s="2"/>
      <c r="K2698" s="2"/>
      <c r="L2698" s="2"/>
      <c r="M2698" s="2"/>
      <c r="N2698" s="2"/>
      <c r="O2698" s="2"/>
    </row>
    <row r="2699" spans="4:15">
      <c r="D2699" s="2"/>
      <c r="J2699" s="2"/>
      <c r="K2699" s="2"/>
      <c r="L2699" s="2"/>
      <c r="M2699" s="2"/>
      <c r="N2699" s="2"/>
      <c r="O2699" s="2"/>
    </row>
    <row r="2700" spans="4:15">
      <c r="D2700" s="2"/>
      <c r="J2700" s="2"/>
      <c r="K2700" s="2"/>
      <c r="L2700" s="2"/>
      <c r="M2700" s="2"/>
      <c r="N2700" s="2"/>
      <c r="O2700" s="2"/>
    </row>
    <row r="2701" spans="4:15">
      <c r="D2701" s="4"/>
      <c r="J2701" s="4"/>
      <c r="K2701" s="4"/>
      <c r="L2701" s="4"/>
      <c r="M2701" s="4"/>
      <c r="N2701" s="4"/>
      <c r="O2701" s="4"/>
    </row>
    <row r="2702" spans="4:15">
      <c r="D2702" s="2"/>
      <c r="J2702" s="2"/>
      <c r="K2702" s="2"/>
      <c r="L2702" s="2"/>
      <c r="M2702" s="2"/>
      <c r="N2702" s="2"/>
      <c r="O2702" s="2"/>
    </row>
    <row r="2703" spans="4:15">
      <c r="D2703" s="2"/>
      <c r="J2703" s="2"/>
      <c r="K2703" s="2"/>
      <c r="L2703" s="2"/>
      <c r="M2703" s="2"/>
      <c r="N2703" s="2"/>
      <c r="O2703" s="2"/>
    </row>
    <row r="2704" spans="4:15">
      <c r="D2704" s="2"/>
      <c r="J2704" s="2"/>
      <c r="K2704" s="2"/>
      <c r="L2704" s="2"/>
      <c r="M2704" s="2"/>
      <c r="N2704" s="2"/>
      <c r="O2704" s="2"/>
    </row>
    <row r="2705" spans="4:15">
      <c r="D2705" s="2"/>
      <c r="J2705" s="2"/>
      <c r="K2705" s="2"/>
      <c r="L2705" s="2"/>
      <c r="M2705" s="2"/>
      <c r="N2705" s="2"/>
      <c r="O2705" s="2"/>
    </row>
    <row r="2706" spans="4:15">
      <c r="D2706" s="2"/>
      <c r="J2706" s="2"/>
      <c r="K2706" s="2"/>
      <c r="L2706" s="2"/>
      <c r="M2706" s="2"/>
      <c r="N2706" s="2"/>
      <c r="O2706" s="2"/>
    </row>
    <row r="2707" spans="4:15">
      <c r="D2707" s="2"/>
      <c r="J2707" s="2"/>
      <c r="K2707" s="2"/>
      <c r="L2707" s="2"/>
      <c r="M2707" s="2"/>
      <c r="N2707" s="2"/>
      <c r="O2707" s="2"/>
    </row>
    <row r="2708" spans="4:15">
      <c r="D2708" s="2"/>
      <c r="J2708" s="2"/>
      <c r="K2708" s="2"/>
      <c r="L2708" s="2"/>
      <c r="M2708" s="2"/>
      <c r="N2708" s="2"/>
      <c r="O2708" s="2"/>
    </row>
    <row r="2709" spans="4:15">
      <c r="D2709" s="2"/>
      <c r="J2709" s="2"/>
      <c r="K2709" s="2"/>
      <c r="L2709" s="2"/>
      <c r="M2709" s="2"/>
      <c r="N2709" s="2"/>
      <c r="O2709" s="2"/>
    </row>
    <row r="2710" spans="4:15">
      <c r="D2710" s="4"/>
      <c r="J2710" s="4"/>
      <c r="K2710" s="4"/>
      <c r="L2710" s="4"/>
      <c r="M2710" s="4"/>
      <c r="N2710" s="4"/>
      <c r="O2710" s="4"/>
    </row>
    <row r="2711" spans="4:15">
      <c r="D2711" s="4"/>
      <c r="J2711" s="4"/>
      <c r="K2711" s="4"/>
      <c r="L2711" s="4"/>
      <c r="M2711" s="4"/>
      <c r="N2711" s="4"/>
      <c r="O2711" s="4"/>
    </row>
    <row r="2712" spans="4:15">
      <c r="D2712" s="3"/>
      <c r="J2712" s="3"/>
      <c r="K2712" s="3"/>
      <c r="L2712" s="3"/>
      <c r="M2712" s="3"/>
      <c r="N2712" s="3"/>
      <c r="O2712" s="3"/>
    </row>
    <row r="2713" spans="4:15">
      <c r="D2713" s="1"/>
      <c r="J2713" s="1"/>
      <c r="K2713" s="1"/>
      <c r="L2713" s="1"/>
      <c r="M2713" s="1"/>
      <c r="N2713" s="1"/>
      <c r="O2713" s="1"/>
    </row>
    <row r="2714" spans="4:15">
      <c r="D2714" s="2"/>
      <c r="J2714" s="2"/>
      <c r="K2714" s="2"/>
      <c r="L2714" s="2"/>
      <c r="M2714" s="2"/>
      <c r="N2714" s="2"/>
      <c r="O2714" s="2"/>
    </row>
    <row r="2715" spans="4:15">
      <c r="D2715" s="4"/>
      <c r="J2715" s="4"/>
      <c r="K2715" s="4"/>
      <c r="L2715" s="4"/>
      <c r="M2715" s="4"/>
      <c r="N2715" s="4"/>
      <c r="O2715" s="4"/>
    </row>
    <row r="2716" spans="4:15">
      <c r="D2716" s="4"/>
      <c r="J2716" s="4"/>
      <c r="K2716" s="4"/>
      <c r="L2716" s="4"/>
      <c r="M2716" s="4"/>
      <c r="N2716" s="4"/>
      <c r="O2716" s="4"/>
    </row>
    <row r="2717" spans="4:15">
      <c r="D2717" s="4"/>
      <c r="J2717" s="4"/>
      <c r="K2717" s="4"/>
      <c r="L2717" s="4"/>
      <c r="M2717" s="4"/>
      <c r="N2717" s="4"/>
      <c r="O2717" s="4"/>
    </row>
    <row r="2718" spans="4:15">
      <c r="D2718" s="2"/>
      <c r="J2718" s="2"/>
      <c r="K2718" s="2"/>
      <c r="L2718" s="2"/>
      <c r="M2718" s="2"/>
      <c r="N2718" s="2"/>
      <c r="O2718" s="2"/>
    </row>
    <row r="2719" spans="4:15">
      <c r="D2719" s="2"/>
      <c r="J2719" s="2"/>
      <c r="K2719" s="2"/>
      <c r="L2719" s="2"/>
      <c r="M2719" s="2"/>
      <c r="N2719" s="2"/>
      <c r="O2719" s="2"/>
    </row>
    <row r="2720" spans="4:15">
      <c r="D2720" s="2"/>
      <c r="J2720" s="2"/>
      <c r="K2720" s="2"/>
      <c r="L2720" s="2"/>
      <c r="M2720" s="2"/>
      <c r="N2720" s="2"/>
      <c r="O2720" s="2"/>
    </row>
    <row r="2721" spans="4:15">
      <c r="D2721" s="2"/>
      <c r="J2721" s="2"/>
      <c r="K2721" s="2"/>
      <c r="L2721" s="2"/>
      <c r="M2721" s="2"/>
      <c r="N2721" s="2"/>
      <c r="O2721" s="2"/>
    </row>
    <row r="2722" spans="4:15">
      <c r="D2722" s="2"/>
      <c r="J2722" s="2"/>
      <c r="K2722" s="2"/>
      <c r="L2722" s="2"/>
      <c r="M2722" s="2"/>
      <c r="N2722" s="2"/>
      <c r="O2722" s="2"/>
    </row>
    <row r="2723" spans="4:15">
      <c r="D2723" s="2"/>
      <c r="J2723" s="2"/>
      <c r="K2723" s="2"/>
      <c r="L2723" s="2"/>
      <c r="M2723" s="2"/>
      <c r="N2723" s="2"/>
      <c r="O2723" s="2"/>
    </row>
    <row r="2724" spans="4:15">
      <c r="D2724" s="2"/>
      <c r="J2724" s="2"/>
      <c r="K2724" s="2"/>
      <c r="L2724" s="2"/>
      <c r="M2724" s="2"/>
      <c r="N2724" s="2"/>
      <c r="O2724" s="2"/>
    </row>
    <row r="2725" spans="4:15">
      <c r="D2725" s="4"/>
      <c r="J2725" s="4"/>
      <c r="K2725" s="4"/>
      <c r="L2725" s="4"/>
      <c r="M2725" s="4"/>
      <c r="N2725" s="4"/>
      <c r="O2725" s="4"/>
    </row>
    <row r="2726" spans="4:15">
      <c r="D2726" s="4"/>
      <c r="J2726" s="4"/>
      <c r="K2726" s="4"/>
      <c r="L2726" s="4"/>
      <c r="M2726" s="4"/>
      <c r="N2726" s="4"/>
      <c r="O2726" s="4"/>
    </row>
    <row r="2727" spans="4:15">
      <c r="D2727" s="2"/>
      <c r="J2727" s="2"/>
      <c r="K2727" s="2"/>
      <c r="L2727" s="2"/>
      <c r="M2727" s="2"/>
      <c r="N2727" s="2"/>
      <c r="O2727" s="2"/>
    </row>
    <row r="2728" spans="4:15">
      <c r="D2728" s="2"/>
      <c r="J2728" s="2"/>
      <c r="K2728" s="2"/>
      <c r="L2728" s="2"/>
      <c r="M2728" s="2"/>
      <c r="N2728" s="2"/>
      <c r="O2728" s="2"/>
    </row>
    <row r="2729" spans="4:15">
      <c r="D2729" s="2"/>
      <c r="J2729" s="2"/>
      <c r="K2729" s="2"/>
      <c r="L2729" s="2"/>
      <c r="M2729" s="2"/>
      <c r="N2729" s="2"/>
      <c r="O2729" s="2"/>
    </row>
    <row r="2730" spans="4:15">
      <c r="D2730" s="2"/>
      <c r="J2730" s="2"/>
      <c r="K2730" s="2"/>
      <c r="L2730" s="2"/>
      <c r="M2730" s="2"/>
      <c r="N2730" s="2"/>
      <c r="O2730" s="2"/>
    </row>
    <row r="2731" spans="4:15">
      <c r="D2731" s="4"/>
      <c r="J2731" s="4"/>
      <c r="K2731" s="4"/>
      <c r="L2731" s="4"/>
      <c r="M2731" s="4"/>
      <c r="N2731" s="4"/>
      <c r="O2731" s="4"/>
    </row>
    <row r="2732" spans="4:15">
      <c r="D2732" s="4"/>
      <c r="J2732" s="4"/>
      <c r="K2732" s="4"/>
      <c r="L2732" s="4"/>
      <c r="M2732" s="4"/>
      <c r="N2732" s="4"/>
      <c r="O2732" s="4"/>
    </row>
    <row r="2733" spans="4:15">
      <c r="D2733" s="4"/>
      <c r="J2733" s="4"/>
      <c r="K2733" s="4"/>
      <c r="L2733" s="4"/>
      <c r="M2733" s="4"/>
      <c r="N2733" s="4"/>
      <c r="O2733" s="4"/>
    </row>
    <row r="2734" spans="4:15">
      <c r="D2734" s="4"/>
      <c r="J2734" s="4"/>
      <c r="K2734" s="4"/>
      <c r="L2734" s="4"/>
      <c r="M2734" s="4"/>
      <c r="N2734" s="4"/>
      <c r="O2734" s="4"/>
    </row>
    <row r="2735" spans="4:15">
      <c r="D2735" s="4"/>
      <c r="J2735" s="4"/>
      <c r="K2735" s="4"/>
      <c r="L2735" s="4"/>
      <c r="M2735" s="4"/>
      <c r="N2735" s="4"/>
      <c r="O2735" s="4"/>
    </row>
    <row r="2736" spans="4:15">
      <c r="D2736" s="2"/>
      <c r="J2736" s="2"/>
      <c r="K2736" s="2"/>
      <c r="L2736" s="2"/>
      <c r="M2736" s="2"/>
      <c r="N2736" s="2"/>
      <c r="O2736" s="2"/>
    </row>
    <row r="2737" spans="4:15">
      <c r="D2737" s="2"/>
      <c r="J2737" s="2"/>
      <c r="K2737" s="2"/>
      <c r="L2737" s="2"/>
      <c r="M2737" s="2"/>
      <c r="N2737" s="2"/>
      <c r="O2737" s="2"/>
    </row>
    <row r="2738" spans="4:15">
      <c r="D2738" s="4"/>
      <c r="J2738" s="4"/>
      <c r="K2738" s="4"/>
      <c r="L2738" s="4"/>
      <c r="M2738" s="4"/>
      <c r="N2738" s="4"/>
      <c r="O2738" s="4"/>
    </row>
    <row r="2739" spans="4:15">
      <c r="D2739" s="4"/>
      <c r="J2739" s="4"/>
      <c r="K2739" s="4"/>
      <c r="L2739" s="4"/>
      <c r="M2739" s="4"/>
      <c r="N2739" s="4"/>
      <c r="O2739" s="4"/>
    </row>
    <row r="2740" spans="4:15">
      <c r="D2740" s="4"/>
      <c r="J2740" s="4"/>
      <c r="K2740" s="4"/>
      <c r="L2740" s="4"/>
      <c r="M2740" s="4"/>
      <c r="N2740" s="4"/>
      <c r="O2740" s="4"/>
    </row>
    <row r="2741" spans="4:15">
      <c r="D2741" s="4"/>
      <c r="J2741" s="4"/>
      <c r="K2741" s="4"/>
      <c r="L2741" s="4"/>
      <c r="M2741" s="4"/>
      <c r="N2741" s="4"/>
      <c r="O2741" s="4"/>
    </row>
    <row r="2742" spans="4:15">
      <c r="D2742" s="2"/>
      <c r="J2742" s="2"/>
      <c r="K2742" s="2"/>
      <c r="L2742" s="2"/>
      <c r="M2742" s="2"/>
      <c r="N2742" s="2"/>
      <c r="O2742" s="2"/>
    </row>
    <row r="2743" spans="4:15">
      <c r="D2743" s="2"/>
      <c r="J2743" s="2"/>
      <c r="K2743" s="2"/>
      <c r="L2743" s="2"/>
      <c r="M2743" s="2"/>
      <c r="N2743" s="2"/>
      <c r="O2743" s="2"/>
    </row>
    <row r="2744" spans="4:15">
      <c r="D2744" s="4"/>
      <c r="J2744" s="4"/>
      <c r="K2744" s="4"/>
      <c r="L2744" s="4"/>
      <c r="M2744" s="4"/>
      <c r="N2744" s="4"/>
      <c r="O2744" s="4"/>
    </row>
    <row r="2745" spans="4:15">
      <c r="D2745" s="4"/>
      <c r="J2745" s="4"/>
      <c r="K2745" s="4"/>
      <c r="L2745" s="4"/>
      <c r="M2745" s="4"/>
      <c r="N2745" s="4"/>
      <c r="O2745" s="4"/>
    </row>
    <row r="2746" spans="4:15">
      <c r="D2746" s="2"/>
      <c r="J2746" s="2"/>
      <c r="K2746" s="2"/>
      <c r="L2746" s="2"/>
      <c r="M2746" s="2"/>
      <c r="N2746" s="2"/>
      <c r="O2746" s="2"/>
    </row>
    <row r="2747" spans="4:15">
      <c r="D2747" s="2"/>
      <c r="J2747" s="2"/>
      <c r="K2747" s="2"/>
      <c r="L2747" s="2"/>
      <c r="M2747" s="2"/>
      <c r="N2747" s="2"/>
      <c r="O2747" s="2"/>
    </row>
    <row r="2748" spans="4:15">
      <c r="D2748" s="2"/>
      <c r="J2748" s="2"/>
      <c r="K2748" s="2"/>
      <c r="L2748" s="2"/>
      <c r="M2748" s="2"/>
      <c r="N2748" s="2"/>
      <c r="O2748" s="2"/>
    </row>
    <row r="2749" spans="4:15">
      <c r="D2749" s="2"/>
      <c r="J2749" s="2"/>
      <c r="K2749" s="2"/>
      <c r="L2749" s="2"/>
      <c r="M2749" s="2"/>
      <c r="N2749" s="2"/>
      <c r="O2749" s="2"/>
    </row>
    <row r="2750" spans="4:15">
      <c r="D2750" s="2"/>
      <c r="J2750" s="2"/>
      <c r="K2750" s="2"/>
      <c r="L2750" s="2"/>
      <c r="M2750" s="2"/>
      <c r="N2750" s="2"/>
      <c r="O2750" s="2"/>
    </row>
    <row r="2751" spans="4:15">
      <c r="D2751" s="2"/>
      <c r="J2751" s="2"/>
      <c r="K2751" s="2"/>
      <c r="L2751" s="2"/>
      <c r="M2751" s="2"/>
      <c r="N2751" s="2"/>
      <c r="O2751" s="2"/>
    </row>
    <row r="2752" spans="4:15">
      <c r="D2752" s="2"/>
      <c r="J2752" s="2"/>
      <c r="K2752" s="2"/>
      <c r="L2752" s="2"/>
      <c r="M2752" s="2"/>
      <c r="N2752" s="2"/>
      <c r="O2752" s="2"/>
    </row>
    <row r="2753" spans="4:15">
      <c r="D2753" s="2"/>
      <c r="J2753" s="2"/>
      <c r="K2753" s="2"/>
      <c r="L2753" s="2"/>
      <c r="M2753" s="2"/>
      <c r="N2753" s="2"/>
      <c r="O2753" s="2"/>
    </row>
    <row r="2754" spans="4:15">
      <c r="D2754" s="2"/>
      <c r="J2754" s="2"/>
      <c r="K2754" s="2"/>
      <c r="L2754" s="2"/>
      <c r="M2754" s="2"/>
      <c r="N2754" s="2"/>
      <c r="O2754" s="2"/>
    </row>
    <row r="2755" spans="4:15">
      <c r="D2755" s="2"/>
      <c r="J2755" s="2"/>
      <c r="K2755" s="2"/>
      <c r="L2755" s="2"/>
      <c r="M2755" s="2"/>
      <c r="N2755" s="2"/>
      <c r="O2755" s="2"/>
    </row>
    <row r="2756" spans="4:15">
      <c r="D2756" s="4"/>
      <c r="J2756" s="4"/>
      <c r="K2756" s="4"/>
      <c r="L2756" s="4"/>
      <c r="M2756" s="4"/>
      <c r="N2756" s="4"/>
      <c r="O2756" s="4"/>
    </row>
    <row r="2757" spans="4:15">
      <c r="D2757" s="4"/>
      <c r="J2757" s="4"/>
      <c r="K2757" s="4"/>
      <c r="L2757" s="4"/>
      <c r="M2757" s="4"/>
      <c r="N2757" s="4"/>
      <c r="O2757" s="4"/>
    </row>
    <row r="2758" spans="4:15">
      <c r="D2758" s="2"/>
      <c r="J2758" s="2"/>
      <c r="K2758" s="2"/>
      <c r="L2758" s="2"/>
      <c r="M2758" s="2"/>
      <c r="N2758" s="2"/>
      <c r="O2758" s="2"/>
    </row>
    <row r="2759" spans="4:15">
      <c r="D2759" s="2"/>
      <c r="J2759" s="2"/>
      <c r="K2759" s="2"/>
      <c r="L2759" s="2"/>
      <c r="M2759" s="2"/>
      <c r="N2759" s="2"/>
      <c r="O2759" s="2"/>
    </row>
    <row r="2760" spans="4:15">
      <c r="D2760" s="4"/>
      <c r="J2760" s="4"/>
      <c r="K2760" s="4"/>
      <c r="L2760" s="4"/>
      <c r="M2760" s="4"/>
      <c r="N2760" s="4"/>
      <c r="O2760" s="4"/>
    </row>
    <row r="2761" spans="4:15">
      <c r="D2761" s="2"/>
      <c r="J2761" s="2"/>
      <c r="K2761" s="2"/>
      <c r="L2761" s="2"/>
      <c r="M2761" s="2"/>
      <c r="N2761" s="2"/>
      <c r="O2761" s="2"/>
    </row>
    <row r="2762" spans="4:15">
      <c r="D2762" s="2"/>
      <c r="J2762" s="2"/>
      <c r="K2762" s="2"/>
      <c r="L2762" s="2"/>
      <c r="M2762" s="2"/>
      <c r="N2762" s="2"/>
      <c r="O2762" s="2"/>
    </row>
    <row r="2763" spans="4:15">
      <c r="D2763" s="4"/>
      <c r="J2763" s="4"/>
      <c r="K2763" s="4"/>
      <c r="L2763" s="4"/>
      <c r="M2763" s="4"/>
      <c r="N2763" s="4"/>
      <c r="O2763" s="4"/>
    </row>
    <row r="2764" spans="4:15">
      <c r="D2764" s="2"/>
      <c r="J2764" s="2"/>
      <c r="K2764" s="2"/>
      <c r="L2764" s="2"/>
      <c r="M2764" s="2"/>
      <c r="N2764" s="2"/>
      <c r="O2764" s="2"/>
    </row>
    <row r="2765" spans="4:15">
      <c r="D2765" s="2"/>
      <c r="J2765" s="2"/>
      <c r="K2765" s="2"/>
      <c r="L2765" s="2"/>
      <c r="M2765" s="2"/>
      <c r="N2765" s="2"/>
      <c r="O2765" s="2"/>
    </row>
    <row r="2766" spans="4:15">
      <c r="D2766" s="4"/>
      <c r="J2766" s="4"/>
      <c r="K2766" s="4"/>
      <c r="L2766" s="4"/>
      <c r="M2766" s="4"/>
      <c r="N2766" s="4"/>
      <c r="O2766" s="4"/>
    </row>
    <row r="2767" spans="4:15">
      <c r="D2767" s="4"/>
      <c r="J2767" s="4"/>
      <c r="K2767" s="4"/>
      <c r="L2767" s="4"/>
      <c r="M2767" s="4"/>
      <c r="N2767" s="4"/>
      <c r="O2767" s="4"/>
    </row>
    <row r="2768" spans="4:15">
      <c r="D2768" s="2"/>
      <c r="J2768" s="2"/>
      <c r="K2768" s="2"/>
      <c r="L2768" s="2"/>
      <c r="M2768" s="2"/>
      <c r="N2768" s="2"/>
      <c r="O2768" s="2"/>
    </row>
    <row r="2769" spans="4:15">
      <c r="D2769" s="2"/>
      <c r="J2769" s="2"/>
      <c r="K2769" s="2"/>
      <c r="L2769" s="2"/>
      <c r="M2769" s="2"/>
      <c r="N2769" s="2"/>
      <c r="O2769" s="2"/>
    </row>
    <row r="2770" spans="4:15">
      <c r="D2770" s="2"/>
      <c r="J2770" s="2"/>
      <c r="K2770" s="2"/>
      <c r="L2770" s="2"/>
      <c r="M2770" s="2"/>
      <c r="N2770" s="2"/>
      <c r="O2770" s="2"/>
    </row>
    <row r="2771" spans="4:15">
      <c r="D2771" s="2"/>
      <c r="J2771" s="2"/>
      <c r="K2771" s="2"/>
      <c r="L2771" s="2"/>
      <c r="M2771" s="2"/>
      <c r="N2771" s="2"/>
      <c r="O2771" s="2"/>
    </row>
    <row r="2772" spans="4:15">
      <c r="D2772" s="4"/>
      <c r="J2772" s="4"/>
      <c r="K2772" s="4"/>
      <c r="L2772" s="4"/>
      <c r="M2772" s="4"/>
      <c r="N2772" s="4"/>
      <c r="O2772" s="4"/>
    </row>
    <row r="2773" spans="4:15">
      <c r="D2773" s="2"/>
      <c r="J2773" s="2"/>
      <c r="K2773" s="2"/>
      <c r="L2773" s="2"/>
      <c r="M2773" s="2"/>
      <c r="N2773" s="2"/>
      <c r="O2773" s="2"/>
    </row>
    <row r="2774" spans="4:15">
      <c r="D2774" s="2"/>
      <c r="J2774" s="2"/>
      <c r="K2774" s="2"/>
      <c r="L2774" s="2"/>
      <c r="M2774" s="2"/>
      <c r="N2774" s="2"/>
      <c r="O2774" s="2"/>
    </row>
    <row r="2775" spans="4:15">
      <c r="D2775" s="4"/>
      <c r="J2775" s="4"/>
      <c r="K2775" s="4"/>
      <c r="L2775" s="4"/>
      <c r="M2775" s="4"/>
      <c r="N2775" s="4"/>
      <c r="O2775" s="4"/>
    </row>
    <row r="2776" spans="4:15">
      <c r="D2776" s="4"/>
      <c r="J2776" s="4"/>
      <c r="K2776" s="4"/>
      <c r="L2776" s="4"/>
      <c r="M2776" s="4"/>
      <c r="N2776" s="4"/>
      <c r="O2776" s="4"/>
    </row>
    <row r="2777" spans="4:15">
      <c r="D2777" s="4"/>
      <c r="J2777" s="4"/>
      <c r="K2777" s="4"/>
      <c r="L2777" s="4"/>
      <c r="M2777" s="4"/>
      <c r="N2777" s="4"/>
      <c r="O2777" s="4"/>
    </row>
    <row r="2778" spans="4:15">
      <c r="D2778" s="4"/>
      <c r="J2778" s="4"/>
      <c r="K2778" s="4"/>
      <c r="L2778" s="4"/>
      <c r="M2778" s="4"/>
      <c r="N2778" s="4"/>
      <c r="O2778" s="4"/>
    </row>
    <row r="2779" spans="4:15">
      <c r="D2779" s="2"/>
      <c r="J2779" s="2"/>
      <c r="K2779" s="2"/>
      <c r="L2779" s="2"/>
      <c r="M2779" s="2"/>
      <c r="N2779" s="2"/>
      <c r="O2779" s="2"/>
    </row>
    <row r="2780" spans="4:15">
      <c r="D2780" s="2"/>
      <c r="J2780" s="2"/>
      <c r="K2780" s="2"/>
      <c r="L2780" s="2"/>
      <c r="M2780" s="2"/>
      <c r="N2780" s="2"/>
      <c r="O2780" s="2"/>
    </row>
    <row r="2781" spans="4:15">
      <c r="D2781" s="2"/>
      <c r="J2781" s="2"/>
      <c r="K2781" s="2"/>
      <c r="L2781" s="2"/>
      <c r="M2781" s="2"/>
      <c r="N2781" s="2"/>
      <c r="O2781" s="2"/>
    </row>
    <row r="2782" spans="4:15">
      <c r="D2782" s="4"/>
      <c r="J2782" s="4"/>
      <c r="K2782" s="4"/>
      <c r="L2782" s="4"/>
      <c r="M2782" s="4"/>
      <c r="N2782" s="4"/>
      <c r="O2782" s="4"/>
    </row>
    <row r="2783" spans="4:15">
      <c r="D2783" s="4"/>
      <c r="J2783" s="4"/>
      <c r="K2783" s="4"/>
      <c r="L2783" s="4"/>
      <c r="M2783" s="4"/>
      <c r="N2783" s="4"/>
      <c r="O2783" s="4"/>
    </row>
    <row r="2784" spans="4:15">
      <c r="D2784" s="2"/>
      <c r="J2784" s="2"/>
      <c r="K2784" s="2"/>
      <c r="L2784" s="2"/>
      <c r="M2784" s="2"/>
      <c r="N2784" s="2"/>
      <c r="O2784" s="2"/>
    </row>
    <row r="2785" spans="4:15">
      <c r="D2785" s="2"/>
      <c r="J2785" s="2"/>
      <c r="K2785" s="2"/>
      <c r="L2785" s="2"/>
      <c r="M2785" s="2"/>
      <c r="N2785" s="2"/>
      <c r="O2785" s="2"/>
    </row>
    <row r="2786" spans="4:15">
      <c r="D2786" s="4"/>
      <c r="J2786" s="4"/>
      <c r="K2786" s="4"/>
      <c r="L2786" s="4"/>
      <c r="M2786" s="4"/>
      <c r="N2786" s="4"/>
      <c r="O2786" s="4"/>
    </row>
    <row r="2787" spans="4:15">
      <c r="D2787" s="4"/>
      <c r="J2787" s="4"/>
      <c r="K2787" s="4"/>
      <c r="L2787" s="4"/>
      <c r="M2787" s="4"/>
      <c r="N2787" s="4"/>
      <c r="O2787" s="4"/>
    </row>
    <row r="2788" spans="4:15">
      <c r="D2788" s="4"/>
      <c r="J2788" s="4"/>
      <c r="K2788" s="4"/>
      <c r="L2788" s="4"/>
      <c r="M2788" s="4"/>
      <c r="N2788" s="4"/>
      <c r="O2788" s="4"/>
    </row>
    <row r="2789" spans="4:15">
      <c r="D2789" s="4"/>
      <c r="J2789" s="4"/>
      <c r="K2789" s="4"/>
      <c r="L2789" s="4"/>
      <c r="M2789" s="4"/>
      <c r="N2789" s="4"/>
      <c r="O2789" s="4"/>
    </row>
    <row r="2790" spans="4:15">
      <c r="D2790" s="4"/>
      <c r="J2790" s="4"/>
      <c r="K2790" s="4"/>
      <c r="L2790" s="4"/>
      <c r="M2790" s="4"/>
      <c r="N2790" s="4"/>
      <c r="O2790" s="4"/>
    </row>
    <row r="2791" spans="4:15">
      <c r="D2791" s="4"/>
      <c r="J2791" s="4"/>
      <c r="K2791" s="4"/>
      <c r="L2791" s="4"/>
      <c r="M2791" s="4"/>
      <c r="N2791" s="4"/>
      <c r="O2791" s="4"/>
    </row>
    <row r="2792" spans="4:15">
      <c r="D2792" s="2"/>
      <c r="J2792" s="2"/>
      <c r="K2792" s="2"/>
      <c r="L2792" s="2"/>
      <c r="M2792" s="2"/>
      <c r="N2792" s="2"/>
      <c r="O2792" s="2"/>
    </row>
    <row r="2793" spans="4:15">
      <c r="D2793" s="2"/>
      <c r="J2793" s="2"/>
      <c r="K2793" s="2"/>
      <c r="L2793" s="2"/>
      <c r="M2793" s="2"/>
      <c r="N2793" s="2"/>
      <c r="O2793" s="2"/>
    </row>
    <row r="2794" spans="4:15">
      <c r="D2794" s="4"/>
      <c r="J2794" s="4"/>
      <c r="K2794" s="4"/>
      <c r="L2794" s="4"/>
      <c r="M2794" s="4"/>
      <c r="N2794" s="4"/>
      <c r="O2794" s="4"/>
    </row>
    <row r="2795" spans="4:15">
      <c r="D2795" s="2"/>
      <c r="J2795" s="2"/>
      <c r="K2795" s="2"/>
      <c r="L2795" s="2"/>
      <c r="M2795" s="2"/>
      <c r="N2795" s="2"/>
      <c r="O2795" s="2"/>
    </row>
    <row r="2796" spans="4:15">
      <c r="D2796" s="2"/>
      <c r="J2796" s="2"/>
      <c r="K2796" s="2"/>
      <c r="L2796" s="2"/>
      <c r="M2796" s="2"/>
      <c r="N2796" s="2"/>
      <c r="O2796" s="2"/>
    </row>
    <row r="2797" spans="4:15">
      <c r="D2797" s="2"/>
      <c r="J2797" s="2"/>
      <c r="K2797" s="2"/>
      <c r="L2797" s="2"/>
      <c r="M2797" s="2"/>
      <c r="N2797" s="2"/>
      <c r="O2797" s="2"/>
    </row>
    <row r="2798" spans="4:15">
      <c r="D2798" s="4"/>
      <c r="J2798" s="4"/>
      <c r="K2798" s="4"/>
      <c r="L2798" s="4"/>
      <c r="M2798" s="4"/>
      <c r="N2798" s="4"/>
      <c r="O2798" s="4"/>
    </row>
    <row r="2799" spans="4:15">
      <c r="D2799" s="4"/>
      <c r="J2799" s="4"/>
      <c r="K2799" s="4"/>
      <c r="L2799" s="4"/>
      <c r="M2799" s="4"/>
      <c r="N2799" s="4"/>
      <c r="O2799" s="4"/>
    </row>
    <row r="2800" spans="4:15">
      <c r="D2800" s="4"/>
      <c r="J2800" s="4"/>
      <c r="K2800" s="4"/>
      <c r="L2800" s="4"/>
      <c r="M2800" s="4"/>
      <c r="N2800" s="4"/>
      <c r="O2800" s="4"/>
    </row>
    <row r="2801" spans="4:15">
      <c r="D2801" s="4"/>
      <c r="J2801" s="4"/>
      <c r="K2801" s="4"/>
      <c r="L2801" s="4"/>
      <c r="M2801" s="4"/>
      <c r="N2801" s="4"/>
      <c r="O2801" s="4"/>
    </row>
    <row r="2802" spans="4:15">
      <c r="D2802" s="2"/>
      <c r="J2802" s="2"/>
      <c r="K2802" s="2"/>
      <c r="L2802" s="2"/>
      <c r="M2802" s="2"/>
      <c r="N2802" s="2"/>
      <c r="O2802" s="2"/>
    </row>
    <row r="2803" spans="4:15">
      <c r="D2803" s="2"/>
      <c r="J2803" s="2"/>
      <c r="K2803" s="2"/>
      <c r="L2803" s="2"/>
      <c r="M2803" s="2"/>
      <c r="N2803" s="2"/>
      <c r="O2803" s="2"/>
    </row>
    <row r="2804" spans="4:15">
      <c r="D2804" s="4"/>
      <c r="J2804" s="4"/>
      <c r="K2804" s="4"/>
      <c r="L2804" s="4"/>
      <c r="M2804" s="4"/>
      <c r="N2804" s="4"/>
      <c r="O2804" s="4"/>
    </row>
    <row r="2805" spans="4:15">
      <c r="D2805" s="2"/>
      <c r="J2805" s="2"/>
      <c r="K2805" s="2"/>
      <c r="L2805" s="2"/>
      <c r="M2805" s="2"/>
      <c r="N2805" s="2"/>
      <c r="O2805" s="2"/>
    </row>
    <row r="2806" spans="4:15">
      <c r="D2806" s="2"/>
      <c r="J2806" s="2"/>
      <c r="K2806" s="2"/>
      <c r="L2806" s="2"/>
      <c r="M2806" s="2"/>
      <c r="N2806" s="2"/>
      <c r="O2806" s="2"/>
    </row>
    <row r="2807" spans="4:15">
      <c r="D2807" s="2"/>
      <c r="J2807" s="2"/>
      <c r="K2807" s="2"/>
      <c r="L2807" s="2"/>
      <c r="M2807" s="2"/>
      <c r="N2807" s="2"/>
      <c r="O2807" s="2"/>
    </row>
    <row r="2808" spans="4:15">
      <c r="D2808" s="2"/>
      <c r="J2808" s="2"/>
      <c r="K2808" s="2"/>
      <c r="L2808" s="2"/>
      <c r="M2808" s="2"/>
      <c r="N2808" s="2"/>
      <c r="O2808" s="2"/>
    </row>
    <row r="2809" spans="4:15">
      <c r="D2809" s="4"/>
      <c r="J2809" s="4"/>
      <c r="K2809" s="4"/>
      <c r="L2809" s="4"/>
      <c r="M2809" s="4"/>
      <c r="N2809" s="4"/>
      <c r="O2809" s="4"/>
    </row>
    <row r="2810" spans="4:15">
      <c r="D2810" s="4"/>
      <c r="J2810" s="4"/>
      <c r="K2810" s="4"/>
      <c r="L2810" s="4"/>
      <c r="M2810" s="4"/>
      <c r="N2810" s="4"/>
      <c r="O2810" s="4"/>
    </row>
    <row r="2811" spans="4:15">
      <c r="D2811" s="2"/>
      <c r="J2811" s="2"/>
      <c r="K2811" s="2"/>
      <c r="L2811" s="2"/>
      <c r="M2811" s="2"/>
      <c r="N2811" s="2"/>
      <c r="O2811" s="2"/>
    </row>
    <row r="2812" spans="4:15">
      <c r="D2812" s="2"/>
      <c r="J2812" s="2"/>
      <c r="K2812" s="2"/>
      <c r="L2812" s="2"/>
      <c r="M2812" s="2"/>
      <c r="N2812" s="2"/>
      <c r="O2812" s="2"/>
    </row>
    <row r="2813" spans="4:15">
      <c r="D2813" s="4"/>
      <c r="J2813" s="4"/>
      <c r="K2813" s="4"/>
      <c r="L2813" s="4"/>
      <c r="M2813" s="4"/>
      <c r="N2813" s="4"/>
      <c r="O2813" s="4"/>
    </row>
    <row r="2814" spans="4:15">
      <c r="D2814" s="4"/>
      <c r="J2814" s="4"/>
      <c r="K2814" s="4"/>
      <c r="L2814" s="4"/>
      <c r="M2814" s="4"/>
      <c r="N2814" s="4"/>
      <c r="O2814" s="4"/>
    </row>
    <row r="2815" spans="4:15">
      <c r="D2815" s="2"/>
      <c r="J2815" s="2"/>
      <c r="K2815" s="2"/>
      <c r="L2815" s="2"/>
      <c r="M2815" s="2"/>
      <c r="N2815" s="2"/>
      <c r="O2815" s="2"/>
    </row>
    <row r="2816" spans="4:15">
      <c r="D2816" s="2"/>
      <c r="J2816" s="2"/>
      <c r="K2816" s="2"/>
      <c r="L2816" s="2"/>
      <c r="M2816" s="2"/>
      <c r="N2816" s="2"/>
      <c r="O2816" s="2"/>
    </row>
    <row r="2817" spans="4:15">
      <c r="D2817" s="4"/>
      <c r="J2817" s="4"/>
      <c r="K2817" s="4"/>
      <c r="L2817" s="4"/>
      <c r="M2817" s="4"/>
      <c r="N2817" s="4"/>
      <c r="O2817" s="4"/>
    </row>
    <row r="2818" spans="4:15">
      <c r="D2818" s="2"/>
      <c r="J2818" s="2"/>
      <c r="K2818" s="2"/>
      <c r="L2818" s="2"/>
      <c r="M2818" s="2"/>
      <c r="N2818" s="2"/>
      <c r="O2818" s="2"/>
    </row>
    <row r="2819" spans="4:15">
      <c r="D2819" s="2"/>
      <c r="J2819" s="2"/>
      <c r="K2819" s="2"/>
      <c r="L2819" s="2"/>
      <c r="M2819" s="2"/>
      <c r="N2819" s="2"/>
      <c r="O2819" s="2"/>
    </row>
    <row r="2820" spans="4:15">
      <c r="D2820" s="4"/>
      <c r="J2820" s="4"/>
      <c r="K2820" s="4"/>
      <c r="L2820" s="4"/>
      <c r="M2820" s="4"/>
      <c r="N2820" s="4"/>
      <c r="O2820" s="4"/>
    </row>
    <row r="2821" spans="4:15">
      <c r="D2821" s="4"/>
      <c r="J2821" s="4"/>
      <c r="K2821" s="4"/>
      <c r="L2821" s="4"/>
      <c r="M2821" s="4"/>
      <c r="N2821" s="4"/>
      <c r="O2821" s="4"/>
    </row>
    <row r="2822" spans="4:15">
      <c r="D2822" s="4"/>
      <c r="J2822" s="4"/>
      <c r="K2822" s="4"/>
      <c r="L2822" s="4"/>
      <c r="M2822" s="4"/>
      <c r="N2822" s="4"/>
      <c r="O2822" s="4"/>
    </row>
    <row r="2823" spans="4:15">
      <c r="D2823" s="4"/>
      <c r="J2823" s="4"/>
      <c r="K2823" s="4"/>
      <c r="L2823" s="4"/>
      <c r="M2823" s="4"/>
      <c r="N2823" s="4"/>
      <c r="O2823" s="4"/>
    </row>
    <row r="2824" spans="4:15">
      <c r="D2824" s="4"/>
      <c r="J2824" s="4"/>
      <c r="K2824" s="4"/>
      <c r="L2824" s="4"/>
      <c r="M2824" s="4"/>
      <c r="N2824" s="4"/>
      <c r="O2824" s="4"/>
    </row>
    <row r="2825" spans="4:15">
      <c r="D2825" s="4"/>
      <c r="J2825" s="4"/>
      <c r="K2825" s="4"/>
      <c r="L2825" s="4"/>
      <c r="M2825" s="4"/>
      <c r="N2825" s="4"/>
      <c r="O2825" s="4"/>
    </row>
    <row r="2826" spans="4:15">
      <c r="D2826" s="4"/>
      <c r="J2826" s="4"/>
      <c r="K2826" s="4"/>
      <c r="L2826" s="4"/>
      <c r="M2826" s="4"/>
      <c r="N2826" s="4"/>
      <c r="O2826" s="4"/>
    </row>
    <row r="2827" spans="4:15">
      <c r="D2827" s="2"/>
      <c r="J2827" s="2"/>
      <c r="K2827" s="2"/>
      <c r="L2827" s="2"/>
      <c r="M2827" s="2"/>
      <c r="N2827" s="2"/>
      <c r="O2827" s="2"/>
    </row>
    <row r="2828" spans="4:15">
      <c r="D2828" s="2"/>
      <c r="J2828" s="2"/>
      <c r="K2828" s="2"/>
      <c r="L2828" s="2"/>
      <c r="M2828" s="2"/>
      <c r="N2828" s="2"/>
      <c r="O2828" s="2"/>
    </row>
    <row r="2829" spans="4:15">
      <c r="D2829" s="2"/>
      <c r="J2829" s="2"/>
      <c r="K2829" s="2"/>
      <c r="L2829" s="2"/>
      <c r="M2829" s="2"/>
      <c r="N2829" s="2"/>
      <c r="O2829" s="2"/>
    </row>
    <row r="2830" spans="4:15">
      <c r="D2830" s="2"/>
      <c r="J2830" s="2"/>
      <c r="K2830" s="2"/>
      <c r="L2830" s="2"/>
      <c r="M2830" s="2"/>
      <c r="N2830" s="2"/>
      <c r="O2830" s="2"/>
    </row>
    <row r="2831" spans="4:15">
      <c r="D2831" s="4"/>
      <c r="J2831" s="4"/>
      <c r="K2831" s="4"/>
      <c r="L2831" s="4"/>
      <c r="M2831" s="4"/>
      <c r="N2831" s="4"/>
      <c r="O2831" s="4"/>
    </row>
    <row r="2832" spans="4:15">
      <c r="D2832" s="2"/>
      <c r="J2832" s="2"/>
      <c r="K2832" s="2"/>
      <c r="L2832" s="2"/>
      <c r="M2832" s="2"/>
      <c r="N2832" s="2"/>
      <c r="O2832" s="2"/>
    </row>
    <row r="2833" spans="4:15">
      <c r="D2833" s="2"/>
      <c r="J2833" s="2"/>
      <c r="K2833" s="2"/>
      <c r="L2833" s="2"/>
      <c r="M2833" s="2"/>
      <c r="N2833" s="2"/>
      <c r="O2833" s="2"/>
    </row>
    <row r="2834" spans="4:15">
      <c r="D2834" s="2"/>
      <c r="J2834" s="2"/>
      <c r="K2834" s="2"/>
      <c r="L2834" s="2"/>
      <c r="M2834" s="2"/>
      <c r="N2834" s="2"/>
      <c r="O2834" s="2"/>
    </row>
    <row r="2835" spans="4:15">
      <c r="D2835" s="2"/>
      <c r="J2835" s="2"/>
      <c r="K2835" s="2"/>
      <c r="L2835" s="2"/>
      <c r="M2835" s="2"/>
      <c r="N2835" s="2"/>
      <c r="O2835" s="2"/>
    </row>
    <row r="2836" spans="4:15">
      <c r="D2836" s="2"/>
      <c r="J2836" s="2"/>
      <c r="K2836" s="2"/>
      <c r="L2836" s="2"/>
      <c r="M2836" s="2"/>
      <c r="N2836" s="2"/>
      <c r="O2836" s="2"/>
    </row>
    <row r="2837" spans="4:15">
      <c r="D2837" s="2"/>
      <c r="J2837" s="2"/>
      <c r="K2837" s="2"/>
      <c r="L2837" s="2"/>
      <c r="M2837" s="2"/>
      <c r="N2837" s="2"/>
      <c r="O2837" s="2"/>
    </row>
    <row r="2838" spans="4:15">
      <c r="D2838" s="2"/>
      <c r="J2838" s="2"/>
      <c r="K2838" s="2"/>
      <c r="L2838" s="2"/>
      <c r="M2838" s="2"/>
      <c r="N2838" s="2"/>
      <c r="O2838" s="2"/>
    </row>
    <row r="2839" spans="4:15">
      <c r="D2839" s="4"/>
      <c r="J2839" s="4"/>
      <c r="K2839" s="4"/>
      <c r="L2839" s="4"/>
      <c r="M2839" s="4"/>
      <c r="N2839" s="4"/>
      <c r="O2839" s="4"/>
    </row>
    <row r="2840" spans="4:15">
      <c r="D2840" s="4"/>
      <c r="J2840" s="4"/>
      <c r="K2840" s="4"/>
      <c r="L2840" s="4"/>
      <c r="M2840" s="4"/>
      <c r="N2840" s="4"/>
      <c r="O2840" s="4"/>
    </row>
    <row r="2841" spans="4:15">
      <c r="D2841" s="4"/>
      <c r="J2841" s="4"/>
      <c r="K2841" s="4"/>
      <c r="L2841" s="4"/>
      <c r="M2841" s="4"/>
      <c r="N2841" s="4"/>
      <c r="O2841" s="4"/>
    </row>
    <row r="2842" spans="4:15">
      <c r="D2842" s="2"/>
      <c r="J2842" s="2"/>
      <c r="K2842" s="2"/>
      <c r="L2842" s="2"/>
      <c r="M2842" s="2"/>
      <c r="N2842" s="2"/>
      <c r="O2842" s="2"/>
    </row>
    <row r="2843" spans="4:15">
      <c r="D2843" s="2"/>
      <c r="J2843" s="2"/>
      <c r="K2843" s="2"/>
      <c r="L2843" s="2"/>
      <c r="M2843" s="2"/>
      <c r="N2843" s="2"/>
      <c r="O2843" s="2"/>
    </row>
    <row r="2844" spans="4:15">
      <c r="D2844" s="2"/>
      <c r="J2844" s="2"/>
      <c r="K2844" s="2"/>
      <c r="L2844" s="2"/>
      <c r="M2844" s="2"/>
      <c r="N2844" s="2"/>
      <c r="O2844" s="2"/>
    </row>
    <row r="2845" spans="4:15">
      <c r="D2845" s="2"/>
      <c r="J2845" s="2"/>
      <c r="K2845" s="2"/>
      <c r="L2845" s="2"/>
      <c r="M2845" s="2"/>
      <c r="N2845" s="2"/>
      <c r="O2845" s="2"/>
    </row>
    <row r="2846" spans="4:15">
      <c r="D2846" s="4"/>
      <c r="J2846" s="4"/>
      <c r="K2846" s="4"/>
      <c r="L2846" s="4"/>
      <c r="M2846" s="4"/>
      <c r="N2846" s="4"/>
      <c r="O2846" s="4"/>
    </row>
    <row r="2847" spans="4:15">
      <c r="D2847" s="4"/>
      <c r="J2847" s="4"/>
      <c r="K2847" s="4"/>
      <c r="L2847" s="4"/>
      <c r="M2847" s="4"/>
      <c r="N2847" s="4"/>
      <c r="O2847" s="4"/>
    </row>
    <row r="2848" spans="4:15">
      <c r="D2848" s="4"/>
      <c r="J2848" s="4"/>
      <c r="K2848" s="4"/>
      <c r="L2848" s="4"/>
      <c r="M2848" s="4"/>
      <c r="N2848" s="4"/>
      <c r="O2848" s="4"/>
    </row>
    <row r="2849" spans="4:15">
      <c r="D2849" s="4"/>
      <c r="J2849" s="4"/>
      <c r="K2849" s="4"/>
      <c r="L2849" s="4"/>
      <c r="M2849" s="4"/>
      <c r="N2849" s="4"/>
      <c r="O2849" s="4"/>
    </row>
    <row r="2850" spans="4:15">
      <c r="D2850" s="4"/>
      <c r="J2850" s="4"/>
      <c r="K2850" s="4"/>
      <c r="L2850" s="4"/>
      <c r="M2850" s="4"/>
      <c r="N2850" s="4"/>
      <c r="O2850" s="4"/>
    </row>
    <row r="2851" spans="4:15">
      <c r="D2851" s="4"/>
      <c r="J2851" s="4"/>
      <c r="K2851" s="4"/>
      <c r="L2851" s="4"/>
      <c r="M2851" s="4"/>
      <c r="N2851" s="4"/>
      <c r="O2851" s="4"/>
    </row>
    <row r="2852" spans="4:15">
      <c r="D2852" s="4"/>
      <c r="J2852" s="4"/>
      <c r="K2852" s="4"/>
      <c r="L2852" s="4"/>
      <c r="M2852" s="4"/>
      <c r="N2852" s="4"/>
      <c r="O2852" s="4"/>
    </row>
    <row r="2853" spans="4:15">
      <c r="D2853" s="4"/>
      <c r="J2853" s="4"/>
      <c r="K2853" s="4"/>
      <c r="L2853" s="4"/>
      <c r="M2853" s="4"/>
      <c r="N2853" s="4"/>
      <c r="O2853" s="4"/>
    </row>
    <row r="2854" spans="4:15">
      <c r="D2854" s="2"/>
      <c r="J2854" s="2"/>
      <c r="K2854" s="2"/>
      <c r="L2854" s="2"/>
      <c r="M2854" s="2"/>
      <c r="N2854" s="2"/>
      <c r="O2854" s="2"/>
    </row>
    <row r="2855" spans="4:15">
      <c r="D2855" s="2"/>
      <c r="J2855" s="2"/>
      <c r="K2855" s="2"/>
      <c r="L2855" s="2"/>
      <c r="M2855" s="2"/>
      <c r="N2855" s="2"/>
      <c r="O2855" s="2"/>
    </row>
    <row r="2856" spans="4:15">
      <c r="D2856" s="4"/>
      <c r="J2856" s="4"/>
      <c r="K2856" s="4"/>
      <c r="L2856" s="4"/>
      <c r="M2856" s="4"/>
      <c r="N2856" s="4"/>
      <c r="O2856" s="4"/>
    </row>
    <row r="2857" spans="4:15">
      <c r="D2857" s="2"/>
      <c r="J2857" s="2"/>
      <c r="K2857" s="2"/>
      <c r="L2857" s="2"/>
      <c r="M2857" s="2"/>
      <c r="N2857" s="2"/>
      <c r="O2857" s="2"/>
    </row>
    <row r="2858" spans="4:15">
      <c r="D2858" s="2"/>
      <c r="J2858" s="2"/>
      <c r="K2858" s="2"/>
      <c r="L2858" s="2"/>
      <c r="M2858" s="2"/>
      <c r="N2858" s="2"/>
      <c r="O2858" s="2"/>
    </row>
    <row r="2859" spans="4:15">
      <c r="D2859" s="4"/>
      <c r="J2859" s="4"/>
      <c r="K2859" s="4"/>
      <c r="L2859" s="4"/>
      <c r="M2859" s="4"/>
      <c r="N2859" s="4"/>
      <c r="O2859" s="4"/>
    </row>
    <row r="2860" spans="4:15">
      <c r="D2860" s="4"/>
      <c r="J2860" s="4"/>
      <c r="K2860" s="4"/>
      <c r="L2860" s="4"/>
      <c r="M2860" s="4"/>
      <c r="N2860" s="4"/>
      <c r="O2860" s="4"/>
    </row>
    <row r="2861" spans="4:15">
      <c r="D2861" s="4"/>
      <c r="J2861" s="4"/>
      <c r="K2861" s="4"/>
      <c r="L2861" s="4"/>
      <c r="M2861" s="4"/>
      <c r="N2861" s="4"/>
      <c r="O2861" s="4"/>
    </row>
    <row r="2862" spans="4:15">
      <c r="D2862" s="4"/>
      <c r="J2862" s="4"/>
      <c r="K2862" s="4"/>
      <c r="L2862" s="4"/>
      <c r="M2862" s="4"/>
      <c r="N2862" s="4"/>
      <c r="O2862" s="4"/>
    </row>
    <row r="2863" spans="4:15">
      <c r="D2863" s="4"/>
      <c r="J2863" s="4"/>
      <c r="K2863" s="4"/>
      <c r="L2863" s="4"/>
      <c r="M2863" s="4"/>
      <c r="N2863" s="4"/>
      <c r="O2863" s="4"/>
    </row>
    <row r="2864" spans="4:15">
      <c r="D2864" s="4"/>
      <c r="J2864" s="4"/>
      <c r="K2864" s="4"/>
      <c r="L2864" s="4"/>
      <c r="M2864" s="4"/>
      <c r="N2864" s="4"/>
      <c r="O2864" s="4"/>
    </row>
    <row r="2865" spans="4:15">
      <c r="D2865" s="4"/>
      <c r="J2865" s="4"/>
      <c r="K2865" s="4"/>
      <c r="L2865" s="4"/>
      <c r="M2865" s="4"/>
      <c r="N2865" s="4"/>
      <c r="O2865" s="4"/>
    </row>
    <row r="2866" spans="4:15">
      <c r="D2866" s="2"/>
      <c r="J2866" s="2"/>
      <c r="K2866" s="2"/>
      <c r="L2866" s="2"/>
      <c r="M2866" s="2"/>
      <c r="N2866" s="2"/>
      <c r="O2866" s="2"/>
    </row>
    <row r="2867" spans="4:15">
      <c r="D2867" s="2"/>
      <c r="J2867" s="2"/>
      <c r="K2867" s="2"/>
      <c r="L2867" s="2"/>
      <c r="M2867" s="2"/>
      <c r="N2867" s="2"/>
      <c r="O2867" s="2"/>
    </row>
    <row r="2868" spans="4:15">
      <c r="D2868" s="4"/>
      <c r="J2868" s="4"/>
      <c r="K2868" s="4"/>
      <c r="L2868" s="4"/>
      <c r="M2868" s="4"/>
      <c r="N2868" s="4"/>
      <c r="O2868" s="4"/>
    </row>
    <row r="2869" spans="4:15">
      <c r="D2869" s="4"/>
      <c r="J2869" s="4"/>
      <c r="K2869" s="4"/>
      <c r="L2869" s="4"/>
      <c r="M2869" s="4"/>
      <c r="N2869" s="4"/>
      <c r="O2869" s="4"/>
    </row>
    <row r="2870" spans="4:15">
      <c r="D2870" s="2"/>
      <c r="J2870" s="2"/>
      <c r="K2870" s="2"/>
      <c r="L2870" s="2"/>
      <c r="M2870" s="2"/>
      <c r="N2870" s="2"/>
      <c r="O2870" s="2"/>
    </row>
    <row r="2871" spans="4:15">
      <c r="D2871" s="2"/>
      <c r="J2871" s="2"/>
      <c r="K2871" s="2"/>
      <c r="L2871" s="2"/>
      <c r="M2871" s="2"/>
      <c r="N2871" s="2"/>
      <c r="O2871" s="2"/>
    </row>
    <row r="2872" spans="4:15">
      <c r="D2872" s="2"/>
      <c r="J2872" s="2"/>
      <c r="K2872" s="2"/>
      <c r="L2872" s="2"/>
      <c r="M2872" s="2"/>
      <c r="N2872" s="2"/>
      <c r="O2872" s="2"/>
    </row>
    <row r="2873" spans="4:15">
      <c r="D2873" s="4"/>
      <c r="J2873" s="4"/>
      <c r="K2873" s="4"/>
      <c r="L2873" s="4"/>
      <c r="M2873" s="4"/>
      <c r="N2873" s="4"/>
      <c r="O2873" s="4"/>
    </row>
    <row r="2874" spans="4:15">
      <c r="D2874" s="2"/>
      <c r="J2874" s="2"/>
      <c r="K2874" s="2"/>
      <c r="L2874" s="2"/>
      <c r="M2874" s="2"/>
      <c r="N2874" s="2"/>
      <c r="O2874" s="2"/>
    </row>
    <row r="2875" spans="4:15">
      <c r="D2875" s="2"/>
      <c r="J2875" s="2"/>
      <c r="K2875" s="2"/>
      <c r="L2875" s="2"/>
      <c r="M2875" s="2"/>
      <c r="N2875" s="2"/>
      <c r="O2875" s="2"/>
    </row>
    <row r="2876" spans="4:15">
      <c r="D2876" s="2"/>
      <c r="J2876" s="2"/>
      <c r="K2876" s="2"/>
      <c r="L2876" s="2"/>
      <c r="M2876" s="2"/>
      <c r="N2876" s="2"/>
      <c r="O2876" s="2"/>
    </row>
    <row r="2877" spans="4:15">
      <c r="D2877" s="4"/>
      <c r="J2877" s="4"/>
      <c r="K2877" s="4"/>
      <c r="L2877" s="4"/>
      <c r="M2877" s="4"/>
      <c r="N2877" s="4"/>
      <c r="O2877" s="4"/>
    </row>
    <row r="2878" spans="4:15">
      <c r="D2878" s="2"/>
      <c r="J2878" s="2"/>
      <c r="K2878" s="2"/>
      <c r="L2878" s="2"/>
      <c r="M2878" s="2"/>
      <c r="N2878" s="2"/>
      <c r="O2878" s="2"/>
    </row>
    <row r="2879" spans="4:15">
      <c r="D2879" s="2"/>
      <c r="J2879" s="2"/>
      <c r="K2879" s="2"/>
      <c r="L2879" s="2"/>
      <c r="M2879" s="2"/>
      <c r="N2879" s="2"/>
      <c r="O2879" s="2"/>
    </row>
    <row r="2880" spans="4:15">
      <c r="D2880" s="4"/>
      <c r="J2880" s="4"/>
      <c r="K2880" s="4"/>
      <c r="L2880" s="4"/>
      <c r="M2880" s="4"/>
      <c r="N2880" s="4"/>
      <c r="O2880" s="4"/>
    </row>
    <row r="2881" spans="4:15">
      <c r="D2881" s="2"/>
      <c r="J2881" s="2"/>
      <c r="K2881" s="2"/>
      <c r="L2881" s="2"/>
      <c r="M2881" s="2"/>
      <c r="N2881" s="2"/>
      <c r="O2881" s="2"/>
    </row>
    <row r="2882" spans="4:15">
      <c r="D2882" s="2"/>
      <c r="J2882" s="2"/>
      <c r="K2882" s="2"/>
      <c r="L2882" s="2"/>
      <c r="M2882" s="2"/>
      <c r="N2882" s="2"/>
      <c r="O2882" s="2"/>
    </row>
    <row r="2883" spans="4:15">
      <c r="D2883" s="4"/>
      <c r="J2883" s="4"/>
      <c r="K2883" s="4"/>
      <c r="L2883" s="4"/>
      <c r="M2883" s="4"/>
      <c r="N2883" s="4"/>
      <c r="O2883" s="4"/>
    </row>
    <row r="2884" spans="4:15">
      <c r="D2884" s="4"/>
      <c r="J2884" s="4"/>
      <c r="K2884" s="4"/>
      <c r="L2884" s="4"/>
      <c r="M2884" s="4"/>
      <c r="N2884" s="4"/>
      <c r="O2884" s="4"/>
    </row>
    <row r="2885" spans="4:15">
      <c r="D2885" s="2"/>
      <c r="J2885" s="2"/>
      <c r="K2885" s="2"/>
      <c r="L2885" s="2"/>
      <c r="M2885" s="2"/>
      <c r="N2885" s="2"/>
      <c r="O2885" s="2"/>
    </row>
    <row r="2886" spans="4:15">
      <c r="D2886" s="2"/>
      <c r="J2886" s="2"/>
      <c r="K2886" s="2"/>
      <c r="L2886" s="2"/>
      <c r="M2886" s="2"/>
      <c r="N2886" s="2"/>
      <c r="O2886" s="2"/>
    </row>
    <row r="2887" spans="4:15">
      <c r="D2887" s="4"/>
      <c r="J2887" s="4"/>
      <c r="K2887" s="4"/>
      <c r="L2887" s="4"/>
      <c r="M2887" s="4"/>
      <c r="N2887" s="4"/>
      <c r="O2887" s="4"/>
    </row>
    <row r="2888" spans="4:15">
      <c r="D2888" s="4"/>
      <c r="J2888" s="4"/>
      <c r="K2888" s="4"/>
      <c r="L2888" s="4"/>
      <c r="M2888" s="4"/>
      <c r="N2888" s="4"/>
      <c r="O2888" s="4"/>
    </row>
    <row r="2889" spans="4:15">
      <c r="D2889" s="4"/>
      <c r="J2889" s="4"/>
      <c r="K2889" s="4"/>
      <c r="L2889" s="4"/>
      <c r="M2889" s="4"/>
      <c r="N2889" s="4"/>
      <c r="O2889" s="4"/>
    </row>
    <row r="2890" spans="4:15">
      <c r="D2890" s="4"/>
      <c r="J2890" s="4"/>
      <c r="K2890" s="4"/>
      <c r="L2890" s="4"/>
      <c r="M2890" s="4"/>
      <c r="N2890" s="4"/>
      <c r="O2890" s="4"/>
    </row>
    <row r="2891" spans="4:15">
      <c r="D2891" s="4"/>
      <c r="J2891" s="4"/>
      <c r="K2891" s="4"/>
      <c r="L2891" s="4"/>
      <c r="M2891" s="4"/>
      <c r="N2891" s="4"/>
      <c r="O2891" s="4"/>
    </row>
    <row r="2892" spans="4:15">
      <c r="D2892" s="4"/>
      <c r="J2892" s="4"/>
      <c r="K2892" s="4"/>
      <c r="L2892" s="4"/>
      <c r="M2892" s="4"/>
      <c r="N2892" s="4"/>
      <c r="O2892" s="4"/>
    </row>
    <row r="2893" spans="4:15">
      <c r="D2893" s="2"/>
      <c r="J2893" s="2"/>
      <c r="K2893" s="2"/>
      <c r="L2893" s="2"/>
      <c r="M2893" s="2"/>
      <c r="N2893" s="2"/>
      <c r="O2893" s="2"/>
    </row>
    <row r="2894" spans="4:15">
      <c r="D2894" s="2"/>
      <c r="J2894" s="2"/>
      <c r="K2894" s="2"/>
      <c r="L2894" s="2"/>
      <c r="M2894" s="2"/>
      <c r="N2894" s="2"/>
      <c r="O2894" s="2"/>
    </row>
    <row r="2895" spans="4:15">
      <c r="D2895" s="4"/>
      <c r="J2895" s="4"/>
      <c r="K2895" s="4"/>
      <c r="L2895" s="4"/>
      <c r="M2895" s="4"/>
      <c r="N2895" s="4"/>
      <c r="O2895" s="4"/>
    </row>
    <row r="2896" spans="4:15">
      <c r="D2896" s="4"/>
      <c r="J2896" s="4"/>
      <c r="K2896" s="4"/>
      <c r="L2896" s="4"/>
      <c r="M2896" s="4"/>
      <c r="N2896" s="4"/>
      <c r="O2896" s="4"/>
    </row>
    <row r="2897" spans="4:15">
      <c r="D2897" s="2"/>
      <c r="J2897" s="2"/>
      <c r="K2897" s="2"/>
      <c r="L2897" s="2"/>
      <c r="M2897" s="2"/>
      <c r="N2897" s="2"/>
      <c r="O2897" s="2"/>
    </row>
    <row r="2898" spans="4:15">
      <c r="D2898" s="2"/>
      <c r="J2898" s="2"/>
      <c r="K2898" s="2"/>
      <c r="L2898" s="2"/>
      <c r="M2898" s="2"/>
      <c r="N2898" s="2"/>
      <c r="O2898" s="2"/>
    </row>
    <row r="2899" spans="4:15">
      <c r="D2899" s="4"/>
      <c r="J2899" s="4"/>
      <c r="K2899" s="4"/>
      <c r="L2899" s="4"/>
      <c r="M2899" s="4"/>
      <c r="N2899" s="4"/>
      <c r="O2899" s="4"/>
    </row>
    <row r="2900" spans="4:15">
      <c r="D2900" s="2"/>
      <c r="J2900" s="2"/>
      <c r="K2900" s="2"/>
      <c r="L2900" s="2"/>
      <c r="M2900" s="2"/>
      <c r="N2900" s="2"/>
      <c r="O2900" s="2"/>
    </row>
    <row r="2901" spans="4:15">
      <c r="D2901" s="2"/>
      <c r="J2901" s="2"/>
      <c r="K2901" s="2"/>
      <c r="L2901" s="2"/>
      <c r="M2901" s="2"/>
      <c r="N2901" s="2"/>
      <c r="O2901" s="2"/>
    </row>
    <row r="2902" spans="4:15">
      <c r="D2902" s="2"/>
      <c r="J2902" s="2"/>
      <c r="K2902" s="2"/>
      <c r="L2902" s="2"/>
      <c r="M2902" s="2"/>
      <c r="N2902" s="2"/>
      <c r="O2902" s="2"/>
    </row>
    <row r="2903" spans="4:15">
      <c r="D2903" s="4"/>
      <c r="J2903" s="4"/>
      <c r="K2903" s="4"/>
      <c r="L2903" s="4"/>
      <c r="M2903" s="4"/>
      <c r="N2903" s="4"/>
      <c r="O2903" s="4"/>
    </row>
    <row r="2904" spans="4:15">
      <c r="D2904" s="4"/>
      <c r="J2904" s="4"/>
      <c r="K2904" s="4"/>
      <c r="L2904" s="4"/>
      <c r="M2904" s="4"/>
      <c r="N2904" s="4"/>
      <c r="O2904" s="4"/>
    </row>
    <row r="2905" spans="4:15">
      <c r="D2905" s="4"/>
      <c r="J2905" s="4"/>
      <c r="K2905" s="4"/>
      <c r="L2905" s="4"/>
      <c r="M2905" s="4"/>
      <c r="N2905" s="4"/>
      <c r="O2905" s="4"/>
    </row>
    <row r="2906" spans="4:15">
      <c r="D2906" s="2"/>
      <c r="J2906" s="2"/>
      <c r="K2906" s="2"/>
      <c r="L2906" s="2"/>
      <c r="M2906" s="2"/>
      <c r="N2906" s="2"/>
      <c r="O2906" s="2"/>
    </row>
    <row r="2907" spans="4:15">
      <c r="D2907" s="2"/>
      <c r="J2907" s="2"/>
      <c r="K2907" s="2"/>
      <c r="L2907" s="2"/>
      <c r="M2907" s="2"/>
      <c r="N2907" s="2"/>
      <c r="O2907" s="2"/>
    </row>
    <row r="2908" spans="4:15">
      <c r="D2908" s="2"/>
      <c r="J2908" s="2"/>
      <c r="K2908" s="2"/>
      <c r="L2908" s="2"/>
      <c r="M2908" s="2"/>
      <c r="N2908" s="2"/>
      <c r="O2908" s="2"/>
    </row>
    <row r="2909" spans="4:15">
      <c r="D2909" s="4"/>
      <c r="J2909" s="4"/>
      <c r="K2909" s="4"/>
      <c r="L2909" s="4"/>
      <c r="M2909" s="4"/>
      <c r="N2909" s="4"/>
      <c r="O2909" s="4"/>
    </row>
    <row r="2910" spans="4:15">
      <c r="D2910" s="4"/>
      <c r="J2910" s="4"/>
      <c r="K2910" s="4"/>
      <c r="L2910" s="4"/>
      <c r="M2910" s="4"/>
      <c r="N2910" s="4"/>
      <c r="O2910" s="4"/>
    </row>
    <row r="2911" spans="4:15">
      <c r="D2911" s="4"/>
      <c r="J2911" s="4"/>
      <c r="K2911" s="4"/>
      <c r="L2911" s="4"/>
      <c r="M2911" s="4"/>
      <c r="N2911" s="4"/>
      <c r="O2911" s="4"/>
    </row>
    <row r="2912" spans="4:15">
      <c r="D2912" s="4"/>
      <c r="J2912" s="4"/>
      <c r="K2912" s="4"/>
      <c r="L2912" s="4"/>
      <c r="M2912" s="4"/>
      <c r="N2912" s="4"/>
      <c r="O2912" s="4"/>
    </row>
    <row r="2913" spans="4:15">
      <c r="D2913" s="4"/>
      <c r="J2913" s="4"/>
      <c r="K2913" s="4"/>
      <c r="L2913" s="4"/>
      <c r="M2913" s="4"/>
      <c r="N2913" s="4"/>
      <c r="O2913" s="4"/>
    </row>
    <row r="2914" spans="4:15">
      <c r="D2914" s="4"/>
      <c r="J2914" s="4"/>
      <c r="K2914" s="4"/>
      <c r="L2914" s="4"/>
      <c r="M2914" s="4"/>
      <c r="N2914" s="4"/>
      <c r="O2914" s="4"/>
    </row>
    <row r="2915" spans="4:15">
      <c r="D2915" s="4"/>
      <c r="J2915" s="4"/>
      <c r="K2915" s="4"/>
      <c r="L2915" s="4"/>
      <c r="M2915" s="4"/>
      <c r="N2915" s="4"/>
      <c r="O2915" s="4"/>
    </row>
    <row r="2916" spans="4:15">
      <c r="D2916" s="4"/>
      <c r="J2916" s="4"/>
      <c r="K2916" s="4"/>
      <c r="L2916" s="4"/>
      <c r="M2916" s="4"/>
      <c r="N2916" s="4"/>
      <c r="O2916" s="4"/>
    </row>
    <row r="2917" spans="4:15">
      <c r="D2917" s="4"/>
      <c r="J2917" s="4"/>
      <c r="K2917" s="4"/>
      <c r="L2917" s="4"/>
      <c r="M2917" s="4"/>
      <c r="N2917" s="4"/>
      <c r="O2917" s="4"/>
    </row>
    <row r="2918" spans="4:15">
      <c r="D2918" s="4"/>
      <c r="J2918" s="4"/>
      <c r="K2918" s="4"/>
      <c r="L2918" s="4"/>
      <c r="M2918" s="4"/>
      <c r="N2918" s="4"/>
      <c r="O2918" s="4"/>
    </row>
    <row r="2919" spans="4:15">
      <c r="D2919" s="4"/>
      <c r="J2919" s="4"/>
      <c r="K2919" s="4"/>
      <c r="L2919" s="4"/>
      <c r="M2919" s="4"/>
      <c r="N2919" s="4"/>
      <c r="O2919" s="4"/>
    </row>
    <row r="2920" spans="4:15">
      <c r="D2920" s="4"/>
      <c r="J2920" s="4"/>
      <c r="K2920" s="4"/>
      <c r="L2920" s="4"/>
      <c r="M2920" s="4"/>
      <c r="N2920" s="4"/>
      <c r="O2920" s="4"/>
    </row>
    <row r="2921" spans="4:15">
      <c r="D2921" s="4"/>
      <c r="J2921" s="4"/>
      <c r="K2921" s="4"/>
      <c r="L2921" s="4"/>
      <c r="M2921" s="4"/>
      <c r="N2921" s="4"/>
      <c r="O2921" s="4"/>
    </row>
    <row r="2922" spans="4:15">
      <c r="D2922" s="2"/>
      <c r="J2922" s="2"/>
      <c r="K2922" s="2"/>
      <c r="L2922" s="2"/>
      <c r="M2922" s="2"/>
      <c r="N2922" s="2"/>
      <c r="O2922" s="2"/>
    </row>
    <row r="2923" spans="4:15">
      <c r="D2923" s="2"/>
      <c r="J2923" s="2"/>
      <c r="K2923" s="2"/>
      <c r="L2923" s="2"/>
      <c r="M2923" s="2"/>
      <c r="N2923" s="2"/>
      <c r="O2923" s="2"/>
    </row>
    <row r="2924" spans="4:15">
      <c r="D2924" s="4"/>
      <c r="J2924" s="4"/>
      <c r="K2924" s="4"/>
      <c r="L2924" s="4"/>
      <c r="M2924" s="4"/>
      <c r="N2924" s="4"/>
      <c r="O2924" s="4"/>
    </row>
    <row r="2925" spans="4:15">
      <c r="D2925" s="2"/>
      <c r="J2925" s="2"/>
      <c r="K2925" s="2"/>
      <c r="L2925" s="2"/>
      <c r="M2925" s="2"/>
      <c r="N2925" s="2"/>
      <c r="O2925" s="2"/>
    </row>
    <row r="2926" spans="4:15">
      <c r="D2926" s="2"/>
      <c r="J2926" s="2"/>
      <c r="K2926" s="2"/>
      <c r="L2926" s="2"/>
      <c r="M2926" s="2"/>
      <c r="N2926" s="2"/>
      <c r="O2926" s="2"/>
    </row>
    <row r="2927" spans="4:15">
      <c r="D2927" s="4"/>
      <c r="J2927" s="4"/>
      <c r="K2927" s="4"/>
      <c r="L2927" s="4"/>
      <c r="M2927" s="4"/>
      <c r="N2927" s="4"/>
      <c r="O2927" s="4"/>
    </row>
    <row r="2928" spans="4:15">
      <c r="D2928" s="4"/>
      <c r="J2928" s="4"/>
      <c r="K2928" s="4"/>
      <c r="L2928" s="4"/>
      <c r="M2928" s="4"/>
      <c r="N2928" s="4"/>
      <c r="O2928" s="4"/>
    </row>
    <row r="2929" spans="4:15">
      <c r="D2929" s="2"/>
      <c r="J2929" s="2"/>
      <c r="K2929" s="2"/>
      <c r="L2929" s="2"/>
      <c r="M2929" s="2"/>
      <c r="N2929" s="2"/>
      <c r="O2929" s="2"/>
    </row>
    <row r="2930" spans="4:15">
      <c r="D2930" s="2"/>
      <c r="J2930" s="2"/>
      <c r="K2930" s="2"/>
      <c r="L2930" s="2"/>
      <c r="M2930" s="2"/>
      <c r="N2930" s="2"/>
      <c r="O2930" s="2"/>
    </row>
    <row r="2931" spans="4:15">
      <c r="D2931" s="4"/>
      <c r="J2931" s="4"/>
      <c r="K2931" s="4"/>
      <c r="L2931" s="4"/>
      <c r="M2931" s="4"/>
      <c r="N2931" s="4"/>
      <c r="O2931" s="4"/>
    </row>
    <row r="2932" spans="4:15">
      <c r="D2932" s="2"/>
      <c r="J2932" s="2"/>
      <c r="K2932" s="2"/>
      <c r="L2932" s="2"/>
      <c r="M2932" s="2"/>
      <c r="N2932" s="2"/>
      <c r="O2932" s="2"/>
    </row>
    <row r="2933" spans="4:15">
      <c r="D2933" s="2"/>
      <c r="J2933" s="2"/>
      <c r="K2933" s="2"/>
      <c r="L2933" s="2"/>
      <c r="M2933" s="2"/>
      <c r="N2933" s="2"/>
      <c r="O2933" s="2"/>
    </row>
    <row r="2934" spans="4:15">
      <c r="D2934" s="2"/>
      <c r="J2934" s="2"/>
      <c r="K2934" s="2"/>
      <c r="L2934" s="2"/>
      <c r="M2934" s="2"/>
      <c r="N2934" s="2"/>
      <c r="O2934" s="2"/>
    </row>
    <row r="2935" spans="4:15">
      <c r="D2935" s="2"/>
      <c r="J2935" s="2"/>
      <c r="K2935" s="2"/>
      <c r="L2935" s="2"/>
      <c r="M2935" s="2"/>
      <c r="N2935" s="2"/>
      <c r="O2935" s="2"/>
    </row>
    <row r="2936" spans="4:15">
      <c r="D2936" s="4"/>
      <c r="J2936" s="4"/>
      <c r="K2936" s="4"/>
      <c r="L2936" s="4"/>
      <c r="M2936" s="4"/>
      <c r="N2936" s="4"/>
      <c r="O2936" s="4"/>
    </row>
    <row r="2937" spans="4:15">
      <c r="D2937" s="2"/>
      <c r="J2937" s="2"/>
      <c r="K2937" s="2"/>
      <c r="L2937" s="2"/>
      <c r="M2937" s="2"/>
      <c r="N2937" s="2"/>
      <c r="O2937" s="2"/>
    </row>
    <row r="2938" spans="4:15">
      <c r="D2938" s="2"/>
      <c r="J2938" s="2"/>
      <c r="K2938" s="2"/>
      <c r="L2938" s="2"/>
      <c r="M2938" s="2"/>
      <c r="N2938" s="2"/>
      <c r="O2938" s="2"/>
    </row>
    <row r="2939" spans="4:15">
      <c r="D2939" s="2"/>
      <c r="J2939" s="2"/>
      <c r="K2939" s="2"/>
      <c r="L2939" s="2"/>
      <c r="M2939" s="2"/>
      <c r="N2939" s="2"/>
      <c r="O2939" s="2"/>
    </row>
    <row r="2940" spans="4:15">
      <c r="D2940" s="2"/>
      <c r="J2940" s="2"/>
      <c r="K2940" s="2"/>
      <c r="L2940" s="2"/>
      <c r="M2940" s="2"/>
      <c r="N2940" s="2"/>
      <c r="O2940" s="2"/>
    </row>
    <row r="2941" spans="4:15">
      <c r="D2941" s="2"/>
      <c r="J2941" s="2"/>
      <c r="K2941" s="2"/>
      <c r="L2941" s="2"/>
      <c r="M2941" s="2"/>
      <c r="N2941" s="2"/>
      <c r="O2941" s="2"/>
    </row>
    <row r="2942" spans="4:15">
      <c r="D2942" s="4"/>
      <c r="J2942" s="4"/>
      <c r="K2942" s="4"/>
      <c r="L2942" s="4"/>
      <c r="M2942" s="4"/>
      <c r="N2942" s="4"/>
      <c r="O2942" s="4"/>
    </row>
    <row r="2943" spans="4:15">
      <c r="D2943" s="2"/>
      <c r="J2943" s="2"/>
      <c r="K2943" s="2"/>
      <c r="L2943" s="2"/>
      <c r="M2943" s="2"/>
      <c r="N2943" s="2"/>
      <c r="O2943" s="2"/>
    </row>
    <row r="2944" spans="4:15">
      <c r="D2944" s="2"/>
      <c r="J2944" s="2"/>
      <c r="K2944" s="2"/>
      <c r="L2944" s="2"/>
      <c r="M2944" s="2"/>
      <c r="N2944" s="2"/>
      <c r="O2944" s="2"/>
    </row>
    <row r="2945" spans="4:15">
      <c r="D2945" s="4"/>
      <c r="J2945" s="4"/>
      <c r="K2945" s="4"/>
      <c r="L2945" s="4"/>
      <c r="M2945" s="4"/>
      <c r="N2945" s="4"/>
      <c r="O2945" s="4"/>
    </row>
    <row r="2946" spans="4:15">
      <c r="D2946" s="4"/>
      <c r="J2946" s="4"/>
      <c r="K2946" s="4"/>
      <c r="L2946" s="4"/>
      <c r="M2946" s="4"/>
      <c r="N2946" s="4"/>
      <c r="O2946" s="4"/>
    </row>
    <row r="2947" spans="4:15">
      <c r="D2947" s="2"/>
      <c r="J2947" s="2"/>
      <c r="K2947" s="2"/>
      <c r="L2947" s="2"/>
      <c r="M2947" s="2"/>
      <c r="N2947" s="2"/>
      <c r="O2947" s="2"/>
    </row>
    <row r="2948" spans="4:15">
      <c r="D2948" s="2"/>
      <c r="J2948" s="2"/>
      <c r="K2948" s="2"/>
      <c r="L2948" s="2"/>
      <c r="M2948" s="2"/>
      <c r="N2948" s="2"/>
      <c r="O2948" s="2"/>
    </row>
    <row r="2949" spans="4:15">
      <c r="D2949" s="2"/>
      <c r="J2949" s="2"/>
      <c r="K2949" s="2"/>
      <c r="L2949" s="2"/>
      <c r="M2949" s="2"/>
      <c r="N2949" s="2"/>
      <c r="O2949" s="2"/>
    </row>
    <row r="2950" spans="4:15">
      <c r="D2950" s="2"/>
      <c r="J2950" s="2"/>
      <c r="K2950" s="2"/>
      <c r="L2950" s="2"/>
      <c r="M2950" s="2"/>
      <c r="N2950" s="2"/>
      <c r="O2950" s="2"/>
    </row>
    <row r="2951" spans="4:15">
      <c r="D2951" s="2"/>
      <c r="J2951" s="2"/>
      <c r="K2951" s="2"/>
      <c r="L2951" s="2"/>
      <c r="M2951" s="2"/>
      <c r="N2951" s="2"/>
      <c r="O2951" s="2"/>
    </row>
    <row r="2952" spans="4:15">
      <c r="D2952" s="2"/>
      <c r="J2952" s="2"/>
      <c r="K2952" s="2"/>
      <c r="L2952" s="2"/>
      <c r="M2952" s="2"/>
      <c r="N2952" s="2"/>
      <c r="O2952" s="2"/>
    </row>
    <row r="2953" spans="4:15">
      <c r="D2953" s="4"/>
      <c r="J2953" s="4"/>
      <c r="K2953" s="4"/>
      <c r="L2953" s="4"/>
      <c r="M2953" s="4"/>
      <c r="N2953" s="4"/>
      <c r="O2953" s="4"/>
    </row>
    <row r="2954" spans="4:15">
      <c r="D2954" s="4"/>
      <c r="J2954" s="4"/>
      <c r="K2954" s="4"/>
      <c r="L2954" s="4"/>
      <c r="M2954" s="4"/>
      <c r="N2954" s="4"/>
      <c r="O2954" s="4"/>
    </row>
    <row r="2955" spans="4:15">
      <c r="D2955" s="2"/>
      <c r="J2955" s="2"/>
      <c r="K2955" s="2"/>
      <c r="L2955" s="2"/>
      <c r="M2955" s="2"/>
      <c r="N2955" s="2"/>
      <c r="O2955" s="2"/>
    </row>
    <row r="2956" spans="4:15">
      <c r="D2956" s="2"/>
      <c r="J2956" s="2"/>
      <c r="K2956" s="2"/>
      <c r="L2956" s="2"/>
      <c r="M2956" s="2"/>
      <c r="N2956" s="2"/>
      <c r="O2956" s="2"/>
    </row>
    <row r="2957" spans="4:15">
      <c r="D2957" s="4"/>
      <c r="J2957" s="4"/>
      <c r="K2957" s="4"/>
      <c r="L2957" s="4"/>
      <c r="M2957" s="4"/>
      <c r="N2957" s="4"/>
      <c r="O2957" s="4"/>
    </row>
    <row r="2958" spans="4:15">
      <c r="D2958" s="4"/>
      <c r="J2958" s="4"/>
      <c r="K2958" s="4"/>
      <c r="L2958" s="4"/>
      <c r="M2958" s="4"/>
      <c r="N2958" s="4"/>
      <c r="O2958" s="4"/>
    </row>
    <row r="2959" spans="4:15">
      <c r="D2959" s="4"/>
      <c r="J2959" s="4"/>
      <c r="K2959" s="4"/>
      <c r="L2959" s="4"/>
      <c r="M2959" s="4"/>
      <c r="N2959" s="4"/>
      <c r="O2959" s="4"/>
    </row>
    <row r="2960" spans="4:15">
      <c r="D2960" s="4"/>
      <c r="J2960" s="4"/>
      <c r="K2960" s="4"/>
      <c r="L2960" s="4"/>
      <c r="M2960" s="4"/>
      <c r="N2960" s="4"/>
      <c r="O2960" s="4"/>
    </row>
    <row r="2961" spans="4:15">
      <c r="D2961" s="2"/>
      <c r="J2961" s="2"/>
      <c r="K2961" s="2"/>
      <c r="L2961" s="2"/>
      <c r="M2961" s="2"/>
      <c r="N2961" s="2"/>
      <c r="O2961" s="2"/>
    </row>
    <row r="2962" spans="4:15">
      <c r="D2962" s="2"/>
      <c r="J2962" s="2"/>
      <c r="K2962" s="2"/>
      <c r="L2962" s="2"/>
      <c r="M2962" s="2"/>
      <c r="N2962" s="2"/>
      <c r="O2962" s="2"/>
    </row>
    <row r="2963" spans="4:15">
      <c r="D2963" s="4"/>
      <c r="J2963" s="4"/>
      <c r="K2963" s="4"/>
      <c r="L2963" s="4"/>
      <c r="M2963" s="4"/>
      <c r="N2963" s="4"/>
      <c r="O2963" s="4"/>
    </row>
    <row r="2964" spans="4:15">
      <c r="D2964" s="4"/>
      <c r="J2964" s="4"/>
      <c r="K2964" s="4"/>
      <c r="L2964" s="4"/>
      <c r="M2964" s="4"/>
      <c r="N2964" s="4"/>
      <c r="O2964" s="4"/>
    </row>
    <row r="2965" spans="4:15">
      <c r="D2965" s="2"/>
      <c r="J2965" s="2"/>
      <c r="K2965" s="2"/>
      <c r="L2965" s="2"/>
      <c r="M2965" s="2"/>
      <c r="N2965" s="2"/>
      <c r="O2965" s="2"/>
    </row>
    <row r="2966" spans="4:15">
      <c r="D2966" s="2"/>
      <c r="J2966" s="2"/>
      <c r="K2966" s="2"/>
      <c r="L2966" s="2"/>
      <c r="M2966" s="2"/>
      <c r="N2966" s="2"/>
      <c r="O2966" s="2"/>
    </row>
    <row r="2967" spans="4:15">
      <c r="D2967" s="4"/>
      <c r="J2967" s="4"/>
      <c r="K2967" s="4"/>
      <c r="L2967" s="4"/>
      <c r="M2967" s="4"/>
      <c r="N2967" s="4"/>
      <c r="O2967" s="4"/>
    </row>
    <row r="2968" spans="4:15">
      <c r="D2968" s="2"/>
      <c r="J2968" s="2"/>
      <c r="K2968" s="2"/>
      <c r="L2968" s="2"/>
      <c r="M2968" s="2"/>
      <c r="N2968" s="2"/>
      <c r="O2968" s="2"/>
    </row>
    <row r="2969" spans="4:15">
      <c r="D2969" s="2"/>
      <c r="J2969" s="2"/>
      <c r="K2969" s="2"/>
      <c r="L2969" s="2"/>
      <c r="M2969" s="2"/>
      <c r="N2969" s="2"/>
      <c r="O2969" s="2"/>
    </row>
    <row r="2970" spans="4:15">
      <c r="D2970" s="2"/>
      <c r="J2970" s="2"/>
      <c r="K2970" s="2"/>
      <c r="L2970" s="2"/>
      <c r="M2970" s="2"/>
      <c r="N2970" s="2"/>
      <c r="O2970" s="2"/>
    </row>
    <row r="2971" spans="4:15">
      <c r="D2971" s="2"/>
      <c r="J2971" s="2"/>
      <c r="K2971" s="2"/>
      <c r="L2971" s="2"/>
      <c r="M2971" s="2"/>
      <c r="N2971" s="2"/>
      <c r="O2971" s="2"/>
    </row>
    <row r="2972" spans="4:15">
      <c r="D2972" s="2"/>
      <c r="J2972" s="2"/>
      <c r="K2972" s="2"/>
      <c r="L2972" s="2"/>
      <c r="M2972" s="2"/>
      <c r="N2972" s="2"/>
      <c r="O2972" s="2"/>
    </row>
    <row r="2973" spans="4:15">
      <c r="D2973" s="2"/>
      <c r="J2973" s="2"/>
      <c r="K2973" s="2"/>
      <c r="L2973" s="2"/>
      <c r="M2973" s="2"/>
      <c r="N2973" s="2"/>
      <c r="O2973" s="2"/>
    </row>
    <row r="2974" spans="4:15">
      <c r="D2974" s="2"/>
      <c r="J2974" s="2"/>
      <c r="K2974" s="2"/>
      <c r="L2974" s="2"/>
      <c r="M2974" s="2"/>
      <c r="N2974" s="2"/>
      <c r="O2974" s="2"/>
    </row>
    <row r="2975" spans="4:15">
      <c r="D2975" s="2"/>
      <c r="J2975" s="2"/>
      <c r="K2975" s="2"/>
      <c r="L2975" s="2"/>
      <c r="M2975" s="2"/>
      <c r="N2975" s="2"/>
      <c r="O2975" s="2"/>
    </row>
    <row r="2976" spans="4:15">
      <c r="D2976" s="4"/>
      <c r="J2976" s="4"/>
      <c r="K2976" s="4"/>
      <c r="L2976" s="4"/>
      <c r="M2976" s="4"/>
      <c r="N2976" s="4"/>
      <c r="O2976" s="4"/>
    </row>
    <row r="2977" spans="4:15">
      <c r="D2977" s="4"/>
      <c r="J2977" s="4"/>
      <c r="K2977" s="4"/>
      <c r="L2977" s="4"/>
      <c r="M2977" s="4"/>
      <c r="N2977" s="4"/>
      <c r="O2977" s="4"/>
    </row>
    <row r="2978" spans="4:15">
      <c r="D2978" s="4"/>
      <c r="J2978" s="4"/>
      <c r="K2978" s="4"/>
      <c r="L2978" s="4"/>
      <c r="M2978" s="4"/>
      <c r="N2978" s="4"/>
      <c r="O2978" s="4"/>
    </row>
    <row r="2979" spans="4:15">
      <c r="D2979" s="2"/>
      <c r="J2979" s="2"/>
      <c r="K2979" s="2"/>
      <c r="L2979" s="2"/>
      <c r="M2979" s="2"/>
      <c r="N2979" s="2"/>
      <c r="O2979" s="2"/>
    </row>
    <row r="2980" spans="4:15">
      <c r="D2980" s="2"/>
      <c r="J2980" s="2"/>
      <c r="K2980" s="2"/>
      <c r="L2980" s="2"/>
      <c r="M2980" s="2"/>
      <c r="N2980" s="2"/>
      <c r="O2980" s="2"/>
    </row>
    <row r="2981" spans="4:15">
      <c r="D2981" s="4"/>
      <c r="J2981" s="4"/>
      <c r="K2981" s="4"/>
      <c r="L2981" s="4"/>
      <c r="M2981" s="4"/>
      <c r="N2981" s="4"/>
      <c r="O2981" s="4"/>
    </row>
    <row r="2982" spans="4:15">
      <c r="D2982" s="2"/>
      <c r="J2982" s="2"/>
      <c r="K2982" s="2"/>
      <c r="L2982" s="2"/>
      <c r="M2982" s="2"/>
      <c r="N2982" s="2"/>
      <c r="O2982" s="2"/>
    </row>
    <row r="2983" spans="4:15">
      <c r="D2983" s="2"/>
      <c r="J2983" s="2"/>
      <c r="K2983" s="2"/>
      <c r="L2983" s="2"/>
      <c r="M2983" s="2"/>
      <c r="N2983" s="2"/>
      <c r="O2983" s="2"/>
    </row>
    <row r="2984" spans="4:15">
      <c r="D2984" s="2"/>
      <c r="J2984" s="2"/>
      <c r="K2984" s="2"/>
      <c r="L2984" s="2"/>
      <c r="M2984" s="2"/>
      <c r="N2984" s="2"/>
      <c r="O2984" s="2"/>
    </row>
    <row r="2985" spans="4:15">
      <c r="D2985" s="2"/>
      <c r="J2985" s="2"/>
      <c r="K2985" s="2"/>
      <c r="L2985" s="2"/>
      <c r="M2985" s="2"/>
      <c r="N2985" s="2"/>
      <c r="O2985" s="2"/>
    </row>
    <row r="2986" spans="4:15">
      <c r="D2986" s="4"/>
      <c r="J2986" s="4"/>
      <c r="K2986" s="4"/>
      <c r="L2986" s="4"/>
      <c r="M2986" s="4"/>
      <c r="N2986" s="4"/>
      <c r="O2986" s="4"/>
    </row>
    <row r="2987" spans="4:15">
      <c r="D2987" s="2"/>
      <c r="J2987" s="2"/>
      <c r="K2987" s="2"/>
      <c r="L2987" s="2"/>
      <c r="M2987" s="2"/>
      <c r="N2987" s="2"/>
      <c r="O2987" s="2"/>
    </row>
    <row r="2988" spans="4:15">
      <c r="D2988" s="2"/>
      <c r="J2988" s="2"/>
      <c r="K2988" s="2"/>
      <c r="L2988" s="2"/>
      <c r="M2988" s="2"/>
      <c r="N2988" s="2"/>
      <c r="O2988" s="2"/>
    </row>
    <row r="2989" spans="4:15">
      <c r="D2989" s="4"/>
      <c r="J2989" s="4"/>
      <c r="K2989" s="4"/>
      <c r="L2989" s="4"/>
      <c r="M2989" s="4"/>
      <c r="N2989" s="4"/>
      <c r="O2989" s="4"/>
    </row>
    <row r="2990" spans="4:15">
      <c r="D2990" s="4"/>
      <c r="J2990" s="4"/>
      <c r="K2990" s="4"/>
      <c r="L2990" s="4"/>
      <c r="M2990" s="4"/>
      <c r="N2990" s="4"/>
      <c r="O2990" s="4"/>
    </row>
    <row r="2991" spans="4:15">
      <c r="D2991" s="2"/>
      <c r="J2991" s="2"/>
      <c r="K2991" s="2"/>
      <c r="L2991" s="2"/>
      <c r="M2991" s="2"/>
      <c r="N2991" s="2"/>
      <c r="O2991" s="2"/>
    </row>
    <row r="2992" spans="4:15">
      <c r="D2992" s="2"/>
      <c r="J2992" s="2"/>
      <c r="K2992" s="2"/>
      <c r="L2992" s="2"/>
      <c r="M2992" s="2"/>
      <c r="N2992" s="2"/>
      <c r="O2992" s="2"/>
    </row>
    <row r="2993" spans="4:15">
      <c r="D2993" s="2"/>
      <c r="J2993" s="2"/>
      <c r="K2993" s="2"/>
      <c r="L2993" s="2"/>
      <c r="M2993" s="2"/>
      <c r="N2993" s="2"/>
      <c r="O2993" s="2"/>
    </row>
    <row r="2994" spans="4:15">
      <c r="D2994" s="2"/>
      <c r="J2994" s="2"/>
      <c r="K2994" s="2"/>
      <c r="L2994" s="2"/>
      <c r="M2994" s="2"/>
      <c r="N2994" s="2"/>
      <c r="O2994" s="2"/>
    </row>
    <row r="2995" spans="4:15">
      <c r="D2995" s="2"/>
      <c r="J2995" s="2"/>
      <c r="K2995" s="2"/>
      <c r="L2995" s="2"/>
      <c r="M2995" s="2"/>
      <c r="N2995" s="2"/>
      <c r="O2995" s="2"/>
    </row>
    <row r="2996" spans="4:15">
      <c r="D2996" s="4"/>
      <c r="J2996" s="4"/>
      <c r="K2996" s="4"/>
      <c r="L2996" s="4"/>
      <c r="M2996" s="4"/>
      <c r="N2996" s="4"/>
      <c r="O2996" s="4"/>
    </row>
    <row r="2997" spans="4:15">
      <c r="D2997" s="4"/>
      <c r="J2997" s="4"/>
      <c r="K2997" s="4"/>
      <c r="L2997" s="4"/>
      <c r="M2997" s="4"/>
      <c r="N2997" s="4"/>
      <c r="O2997" s="4"/>
    </row>
    <row r="2998" spans="4:15">
      <c r="D2998" s="4"/>
      <c r="J2998" s="4"/>
      <c r="K2998" s="4"/>
      <c r="L2998" s="4"/>
      <c r="M2998" s="4"/>
      <c r="N2998" s="4"/>
      <c r="O2998" s="4"/>
    </row>
    <row r="2999" spans="4:15">
      <c r="D2999" s="2"/>
      <c r="J2999" s="2"/>
      <c r="K2999" s="2"/>
      <c r="L2999" s="2"/>
      <c r="M2999" s="2"/>
      <c r="N2999" s="2"/>
      <c r="O2999" s="2"/>
    </row>
    <row r="3000" spans="4:15">
      <c r="D3000" s="2"/>
      <c r="J3000" s="2"/>
      <c r="K3000" s="2"/>
      <c r="L3000" s="2"/>
      <c r="M3000" s="2"/>
      <c r="N3000" s="2"/>
      <c r="O3000" s="2"/>
    </row>
    <row r="3001" spans="4:15">
      <c r="D3001" s="4"/>
      <c r="J3001" s="4"/>
      <c r="K3001" s="4"/>
      <c r="L3001" s="4"/>
      <c r="M3001" s="4"/>
      <c r="N3001" s="4"/>
      <c r="O3001" s="4"/>
    </row>
    <row r="3002" spans="4:15">
      <c r="D3002" s="4"/>
      <c r="J3002" s="4"/>
      <c r="K3002" s="4"/>
      <c r="L3002" s="4"/>
      <c r="M3002" s="4"/>
      <c r="N3002" s="4"/>
      <c r="O3002" s="4"/>
    </row>
    <row r="3003" spans="4:15">
      <c r="D3003" s="2"/>
      <c r="J3003" s="2"/>
      <c r="K3003" s="2"/>
      <c r="L3003" s="2"/>
      <c r="M3003" s="2"/>
      <c r="N3003" s="2"/>
      <c r="O3003" s="2"/>
    </row>
    <row r="3004" spans="4:15">
      <c r="D3004" s="2"/>
      <c r="J3004" s="2"/>
      <c r="K3004" s="2"/>
      <c r="L3004" s="2"/>
      <c r="M3004" s="2"/>
      <c r="N3004" s="2"/>
      <c r="O3004" s="2"/>
    </row>
    <row r="3005" spans="4:15">
      <c r="D3005" s="4"/>
      <c r="J3005" s="4"/>
      <c r="K3005" s="4"/>
      <c r="L3005" s="4"/>
      <c r="M3005" s="4"/>
      <c r="N3005" s="4"/>
      <c r="O3005" s="4"/>
    </row>
    <row r="3006" spans="4:15">
      <c r="D3006" s="2"/>
      <c r="J3006" s="2"/>
      <c r="K3006" s="2"/>
      <c r="L3006" s="2"/>
      <c r="M3006" s="2"/>
      <c r="N3006" s="2"/>
      <c r="O3006" s="2"/>
    </row>
    <row r="3007" spans="4:15">
      <c r="D3007" s="2"/>
      <c r="J3007" s="2"/>
      <c r="K3007" s="2"/>
      <c r="L3007" s="2"/>
      <c r="M3007" s="2"/>
      <c r="N3007" s="2"/>
      <c r="O3007" s="2"/>
    </row>
    <row r="3008" spans="4:15">
      <c r="D3008" s="2"/>
      <c r="J3008" s="2"/>
      <c r="K3008" s="2"/>
      <c r="L3008" s="2"/>
      <c r="M3008" s="2"/>
      <c r="N3008" s="2"/>
      <c r="O3008" s="2"/>
    </row>
    <row r="3009" spans="4:15">
      <c r="D3009" s="4"/>
      <c r="J3009" s="4"/>
      <c r="K3009" s="4"/>
      <c r="L3009" s="4"/>
      <c r="M3009" s="4"/>
      <c r="N3009" s="4"/>
      <c r="O3009" s="4"/>
    </row>
    <row r="3010" spans="4:15">
      <c r="D3010" s="2"/>
      <c r="J3010" s="2"/>
      <c r="K3010" s="2"/>
      <c r="L3010" s="2"/>
      <c r="M3010" s="2"/>
      <c r="N3010" s="2"/>
      <c r="O3010" s="2"/>
    </row>
    <row r="3011" spans="4:15">
      <c r="D3011" s="2"/>
      <c r="J3011" s="2"/>
      <c r="K3011" s="2"/>
      <c r="L3011" s="2"/>
      <c r="M3011" s="2"/>
      <c r="N3011" s="2"/>
      <c r="O3011" s="2"/>
    </row>
    <row r="3012" spans="4:15">
      <c r="D3012" s="4"/>
      <c r="J3012" s="4"/>
      <c r="K3012" s="4"/>
      <c r="L3012" s="4"/>
      <c r="M3012" s="4"/>
      <c r="N3012" s="4"/>
      <c r="O3012" s="4"/>
    </row>
    <row r="3013" spans="4:15">
      <c r="D3013" s="2"/>
      <c r="J3013" s="2"/>
      <c r="K3013" s="2"/>
      <c r="L3013" s="2"/>
      <c r="M3013" s="2"/>
      <c r="N3013" s="2"/>
      <c r="O3013" s="2"/>
    </row>
    <row r="3014" spans="4:15">
      <c r="D3014" s="2"/>
      <c r="J3014" s="2"/>
      <c r="K3014" s="2"/>
      <c r="L3014" s="2"/>
      <c r="M3014" s="2"/>
      <c r="N3014" s="2"/>
      <c r="O3014" s="2"/>
    </row>
    <row r="3015" spans="4:15">
      <c r="D3015" s="2"/>
      <c r="J3015" s="2"/>
      <c r="K3015" s="2"/>
      <c r="L3015" s="2"/>
      <c r="M3015" s="2"/>
      <c r="N3015" s="2"/>
      <c r="O3015" s="2"/>
    </row>
    <row r="3016" spans="4:15">
      <c r="D3016" s="2"/>
      <c r="J3016" s="2"/>
      <c r="K3016" s="2"/>
      <c r="L3016" s="2"/>
      <c r="M3016" s="2"/>
      <c r="N3016" s="2"/>
      <c r="O3016" s="2"/>
    </row>
    <row r="3017" spans="4:15">
      <c r="D3017" s="2"/>
      <c r="J3017" s="2"/>
      <c r="K3017" s="2"/>
      <c r="L3017" s="2"/>
      <c r="M3017" s="2"/>
      <c r="N3017" s="2"/>
      <c r="O3017" s="2"/>
    </row>
    <row r="3018" spans="4:15">
      <c r="D3018" s="2"/>
      <c r="J3018" s="2"/>
      <c r="K3018" s="2"/>
      <c r="L3018" s="2"/>
      <c r="M3018" s="2"/>
      <c r="N3018" s="2"/>
      <c r="O3018" s="2"/>
    </row>
    <row r="3019" spans="4:15">
      <c r="D3019" s="4"/>
      <c r="J3019" s="4"/>
      <c r="K3019" s="4"/>
      <c r="L3019" s="4"/>
      <c r="M3019" s="4"/>
      <c r="N3019" s="4"/>
      <c r="O3019" s="4"/>
    </row>
    <row r="3020" spans="4:15">
      <c r="D3020" s="2"/>
      <c r="J3020" s="2"/>
      <c r="K3020" s="2"/>
      <c r="L3020" s="2"/>
      <c r="M3020" s="2"/>
      <c r="N3020" s="2"/>
      <c r="O3020" s="2"/>
    </row>
    <row r="3021" spans="4:15">
      <c r="D3021" s="2"/>
      <c r="J3021" s="2"/>
      <c r="K3021" s="2"/>
      <c r="L3021" s="2"/>
      <c r="M3021" s="2"/>
      <c r="N3021" s="2"/>
      <c r="O3021" s="2"/>
    </row>
    <row r="3022" spans="4:15">
      <c r="D3022" s="2"/>
      <c r="J3022" s="2"/>
      <c r="K3022" s="2"/>
      <c r="L3022" s="2"/>
      <c r="M3022" s="2"/>
      <c r="N3022" s="2"/>
      <c r="O3022" s="2"/>
    </row>
    <row r="3023" spans="4:15">
      <c r="D3023" s="2"/>
      <c r="J3023" s="2"/>
      <c r="K3023" s="2"/>
      <c r="L3023" s="2"/>
      <c r="M3023" s="2"/>
      <c r="N3023" s="2"/>
      <c r="O3023" s="2"/>
    </row>
    <row r="3024" spans="4:15">
      <c r="D3024" s="2"/>
      <c r="J3024" s="2"/>
      <c r="K3024" s="2"/>
      <c r="L3024" s="2"/>
      <c r="M3024" s="2"/>
      <c r="N3024" s="2"/>
      <c r="O3024" s="2"/>
    </row>
    <row r="3025" spans="4:15">
      <c r="D3025" s="2"/>
      <c r="J3025" s="2"/>
      <c r="K3025" s="2"/>
      <c r="L3025" s="2"/>
      <c r="M3025" s="2"/>
      <c r="N3025" s="2"/>
      <c r="O3025" s="2"/>
    </row>
    <row r="3026" spans="4:15">
      <c r="D3026" s="2"/>
      <c r="J3026" s="2"/>
      <c r="K3026" s="2"/>
      <c r="L3026" s="2"/>
      <c r="M3026" s="2"/>
      <c r="N3026" s="2"/>
      <c r="O3026" s="2"/>
    </row>
    <row r="3027" spans="4:15">
      <c r="D3027" s="2"/>
      <c r="J3027" s="2"/>
      <c r="K3027" s="2"/>
      <c r="L3027" s="2"/>
      <c r="M3027" s="2"/>
      <c r="N3027" s="2"/>
      <c r="O3027" s="2"/>
    </row>
    <row r="3028" spans="4:15">
      <c r="D3028" s="2"/>
      <c r="J3028" s="2"/>
      <c r="K3028" s="2"/>
      <c r="L3028" s="2"/>
      <c r="M3028" s="2"/>
      <c r="N3028" s="2"/>
      <c r="O3028" s="2"/>
    </row>
    <row r="3029" spans="4:15">
      <c r="D3029" s="4"/>
      <c r="J3029" s="4"/>
      <c r="K3029" s="4"/>
      <c r="L3029" s="4"/>
      <c r="M3029" s="4"/>
      <c r="N3029" s="4"/>
      <c r="O3029" s="4"/>
    </row>
    <row r="3030" spans="4:15">
      <c r="D3030" s="2"/>
      <c r="J3030" s="2"/>
      <c r="K3030" s="2"/>
      <c r="L3030" s="2"/>
      <c r="M3030" s="2"/>
      <c r="N3030" s="2"/>
      <c r="O3030" s="2"/>
    </row>
    <row r="3031" spans="4:15">
      <c r="D3031" s="2"/>
      <c r="J3031" s="2"/>
      <c r="K3031" s="2"/>
      <c r="L3031" s="2"/>
      <c r="M3031" s="2"/>
      <c r="N3031" s="2"/>
      <c r="O3031" s="2"/>
    </row>
    <row r="3032" spans="4:15">
      <c r="D3032" s="2"/>
      <c r="J3032" s="2"/>
      <c r="K3032" s="2"/>
      <c r="L3032" s="2"/>
      <c r="M3032" s="2"/>
      <c r="N3032" s="2"/>
      <c r="O3032" s="2"/>
    </row>
    <row r="3033" spans="4:15">
      <c r="D3033" s="2"/>
      <c r="J3033" s="2"/>
      <c r="K3033" s="2"/>
      <c r="L3033" s="2"/>
      <c r="M3033" s="2"/>
      <c r="N3033" s="2"/>
      <c r="O3033" s="2"/>
    </row>
    <row r="3034" spans="4:15">
      <c r="D3034" s="4"/>
      <c r="J3034" s="4"/>
      <c r="K3034" s="4"/>
      <c r="L3034" s="4"/>
      <c r="M3034" s="4"/>
      <c r="N3034" s="4"/>
      <c r="O3034" s="4"/>
    </row>
    <row r="3035" spans="4:15">
      <c r="D3035" s="2"/>
      <c r="J3035" s="2"/>
      <c r="K3035" s="2"/>
      <c r="L3035" s="2"/>
      <c r="M3035" s="2"/>
      <c r="N3035" s="2"/>
      <c r="O3035" s="2"/>
    </row>
    <row r="3036" spans="4:15">
      <c r="D3036" s="2"/>
      <c r="J3036" s="2"/>
      <c r="K3036" s="2"/>
      <c r="L3036" s="2"/>
      <c r="M3036" s="2"/>
      <c r="N3036" s="2"/>
      <c r="O3036" s="2"/>
    </row>
    <row r="3037" spans="4:15">
      <c r="D3037" s="4"/>
      <c r="J3037" s="4"/>
      <c r="K3037" s="4"/>
      <c r="L3037" s="4"/>
      <c r="M3037" s="4"/>
      <c r="N3037" s="4"/>
      <c r="O3037" s="4"/>
    </row>
    <row r="3038" spans="4:15">
      <c r="D3038" s="2"/>
      <c r="J3038" s="2"/>
      <c r="K3038" s="2"/>
      <c r="L3038" s="2"/>
      <c r="M3038" s="2"/>
      <c r="N3038" s="2"/>
      <c r="O3038" s="2"/>
    </row>
    <row r="3039" spans="4:15">
      <c r="D3039" s="2"/>
      <c r="J3039" s="2"/>
      <c r="K3039" s="2"/>
      <c r="L3039" s="2"/>
      <c r="M3039" s="2"/>
      <c r="N3039" s="2"/>
      <c r="O3039" s="2"/>
    </row>
    <row r="3040" spans="4:15">
      <c r="D3040" s="4"/>
      <c r="J3040" s="4"/>
      <c r="K3040" s="4"/>
      <c r="L3040" s="4"/>
      <c r="M3040" s="4"/>
      <c r="N3040" s="4"/>
      <c r="O3040" s="4"/>
    </row>
    <row r="3041" spans="4:15">
      <c r="D3041" s="2"/>
      <c r="J3041" s="2"/>
      <c r="K3041" s="2"/>
      <c r="L3041" s="2"/>
      <c r="M3041" s="2"/>
      <c r="N3041" s="2"/>
      <c r="O3041" s="2"/>
    </row>
    <row r="3042" spans="4:15">
      <c r="D3042" s="2"/>
      <c r="J3042" s="2"/>
      <c r="K3042" s="2"/>
      <c r="L3042" s="2"/>
      <c r="M3042" s="2"/>
      <c r="N3042" s="2"/>
      <c r="O3042" s="2"/>
    </row>
    <row r="3043" spans="4:15">
      <c r="D3043" s="2"/>
      <c r="J3043" s="2"/>
      <c r="K3043" s="2"/>
      <c r="L3043" s="2"/>
      <c r="M3043" s="2"/>
      <c r="N3043" s="2"/>
      <c r="O3043" s="2"/>
    </row>
    <row r="3044" spans="4:15">
      <c r="D3044" s="2"/>
      <c r="J3044" s="2"/>
      <c r="K3044" s="2"/>
      <c r="L3044" s="2"/>
      <c r="M3044" s="2"/>
      <c r="N3044" s="2"/>
      <c r="O3044" s="2"/>
    </row>
    <row r="3045" spans="4:15">
      <c r="D3045" s="2"/>
      <c r="J3045" s="2"/>
      <c r="K3045" s="2"/>
      <c r="L3045" s="2"/>
      <c r="M3045" s="2"/>
      <c r="N3045" s="2"/>
      <c r="O3045" s="2"/>
    </row>
    <row r="3046" spans="4:15">
      <c r="D3046" s="2"/>
      <c r="J3046" s="2"/>
      <c r="K3046" s="2"/>
      <c r="L3046" s="2"/>
      <c r="M3046" s="2"/>
      <c r="N3046" s="2"/>
      <c r="O3046" s="2"/>
    </row>
    <row r="3047" spans="4:15">
      <c r="D3047" s="2"/>
      <c r="J3047" s="2"/>
      <c r="K3047" s="2"/>
      <c r="L3047" s="2"/>
      <c r="M3047" s="2"/>
      <c r="N3047" s="2"/>
      <c r="O3047" s="2"/>
    </row>
    <row r="3048" spans="4:15">
      <c r="D3048" s="2"/>
      <c r="J3048" s="2"/>
      <c r="K3048" s="2"/>
      <c r="L3048" s="2"/>
      <c r="M3048" s="2"/>
      <c r="N3048" s="2"/>
      <c r="O3048" s="2"/>
    </row>
    <row r="3049" spans="4:15">
      <c r="D3049" s="4"/>
      <c r="J3049" s="4"/>
      <c r="K3049" s="4"/>
      <c r="L3049" s="4"/>
      <c r="M3049" s="4"/>
      <c r="N3049" s="4"/>
      <c r="O3049" s="4"/>
    </row>
    <row r="3050" spans="4:15">
      <c r="D3050" s="2"/>
      <c r="J3050" s="2"/>
      <c r="K3050" s="2"/>
      <c r="L3050" s="2"/>
      <c r="M3050" s="2"/>
      <c r="N3050" s="2"/>
      <c r="O3050" s="2"/>
    </row>
    <row r="3051" spans="4:15">
      <c r="D3051" s="2"/>
      <c r="J3051" s="2"/>
      <c r="K3051" s="2"/>
      <c r="L3051" s="2"/>
      <c r="M3051" s="2"/>
      <c r="N3051" s="2"/>
      <c r="O3051" s="2"/>
    </row>
    <row r="3052" spans="4:15">
      <c r="D3052" s="2"/>
      <c r="J3052" s="2"/>
      <c r="K3052" s="2"/>
      <c r="L3052" s="2"/>
      <c r="M3052" s="2"/>
      <c r="N3052" s="2"/>
      <c r="O3052" s="2"/>
    </row>
    <row r="3053" spans="4:15">
      <c r="D3053" s="4"/>
      <c r="J3053" s="4"/>
      <c r="K3053" s="4"/>
      <c r="L3053" s="4"/>
      <c r="M3053" s="4"/>
      <c r="N3053" s="4"/>
      <c r="O3053" s="4"/>
    </row>
    <row r="3054" spans="4:15">
      <c r="D3054" s="2"/>
      <c r="J3054" s="2"/>
      <c r="K3054" s="2"/>
      <c r="L3054" s="2"/>
      <c r="M3054" s="2"/>
      <c r="N3054" s="2"/>
      <c r="O3054" s="2"/>
    </row>
    <row r="3055" spans="4:15">
      <c r="D3055" s="2"/>
      <c r="J3055" s="2"/>
      <c r="K3055" s="2"/>
      <c r="L3055" s="2"/>
      <c r="M3055" s="2"/>
      <c r="N3055" s="2"/>
      <c r="O3055" s="2"/>
    </row>
    <row r="3056" spans="4:15">
      <c r="D3056" s="4"/>
      <c r="J3056" s="4"/>
      <c r="K3056" s="4"/>
      <c r="L3056" s="4"/>
      <c r="M3056" s="4"/>
      <c r="N3056" s="4"/>
      <c r="O3056" s="4"/>
    </row>
    <row r="3057" spans="4:15">
      <c r="D3057" s="2"/>
      <c r="J3057" s="2"/>
      <c r="K3057" s="2"/>
      <c r="L3057" s="2"/>
      <c r="M3057" s="2"/>
      <c r="N3057" s="2"/>
      <c r="O3057" s="2"/>
    </row>
    <row r="3058" spans="4:15">
      <c r="D3058" s="2"/>
      <c r="J3058" s="2"/>
      <c r="K3058" s="2"/>
      <c r="L3058" s="2"/>
      <c r="M3058" s="2"/>
      <c r="N3058" s="2"/>
      <c r="O3058" s="2"/>
    </row>
    <row r="3059" spans="4:15">
      <c r="D3059" s="2"/>
      <c r="J3059" s="2"/>
      <c r="K3059" s="2"/>
      <c r="L3059" s="2"/>
      <c r="M3059" s="2"/>
      <c r="N3059" s="2"/>
      <c r="O3059" s="2"/>
    </row>
    <row r="3060" spans="4:15">
      <c r="D3060" s="2"/>
      <c r="J3060" s="2"/>
      <c r="K3060" s="2"/>
      <c r="L3060" s="2"/>
      <c r="M3060" s="2"/>
      <c r="N3060" s="2"/>
      <c r="O3060" s="2"/>
    </row>
    <row r="3061" spans="4:15">
      <c r="D3061" s="2"/>
      <c r="J3061" s="2"/>
      <c r="K3061" s="2"/>
      <c r="L3061" s="2"/>
      <c r="M3061" s="2"/>
      <c r="N3061" s="2"/>
      <c r="O3061" s="2"/>
    </row>
    <row r="3062" spans="4:15">
      <c r="D3062" s="2"/>
      <c r="J3062" s="2"/>
      <c r="K3062" s="2"/>
      <c r="L3062" s="2"/>
      <c r="M3062" s="2"/>
      <c r="N3062" s="2"/>
      <c r="O3062" s="2"/>
    </row>
    <row r="3063" spans="4:15">
      <c r="D3063" s="2"/>
      <c r="J3063" s="2"/>
      <c r="K3063" s="2"/>
      <c r="L3063" s="2"/>
      <c r="M3063" s="2"/>
      <c r="N3063" s="2"/>
      <c r="O3063" s="2"/>
    </row>
    <row r="3064" spans="4:15">
      <c r="D3064" s="4"/>
      <c r="J3064" s="4"/>
      <c r="K3064" s="4"/>
      <c r="L3064" s="4"/>
      <c r="M3064" s="4"/>
      <c r="N3064" s="4"/>
      <c r="O3064" s="4"/>
    </row>
    <row r="3065" spans="4:15">
      <c r="D3065" s="2"/>
      <c r="J3065" s="2"/>
      <c r="K3065" s="2"/>
      <c r="L3065" s="2"/>
      <c r="M3065" s="2"/>
      <c r="N3065" s="2"/>
      <c r="O3065" s="2"/>
    </row>
    <row r="3066" spans="4:15">
      <c r="D3066" s="2"/>
      <c r="J3066" s="2"/>
      <c r="K3066" s="2"/>
      <c r="L3066" s="2"/>
      <c r="M3066" s="2"/>
      <c r="N3066" s="2"/>
      <c r="O3066" s="2"/>
    </row>
    <row r="3067" spans="4:15">
      <c r="D3067" s="2"/>
      <c r="J3067" s="2"/>
      <c r="K3067" s="2"/>
      <c r="L3067" s="2"/>
      <c r="M3067" s="2"/>
      <c r="N3067" s="2"/>
      <c r="O3067" s="2"/>
    </row>
    <row r="3068" spans="4:15">
      <c r="D3068" s="4"/>
      <c r="J3068" s="4"/>
      <c r="K3068" s="4"/>
      <c r="L3068" s="4"/>
      <c r="M3068" s="4"/>
      <c r="N3068" s="4"/>
      <c r="O3068" s="4"/>
    </row>
    <row r="3069" spans="4:15">
      <c r="D3069" s="2"/>
      <c r="J3069" s="2"/>
      <c r="K3069" s="2"/>
      <c r="L3069" s="2"/>
      <c r="M3069" s="2"/>
      <c r="N3069" s="2"/>
      <c r="O3069" s="2"/>
    </row>
    <row r="3070" spans="4:15">
      <c r="D3070" s="2"/>
      <c r="J3070" s="2"/>
      <c r="K3070" s="2"/>
      <c r="L3070" s="2"/>
      <c r="M3070" s="2"/>
      <c r="N3070" s="2"/>
      <c r="O3070" s="2"/>
    </row>
    <row r="3071" spans="4:15">
      <c r="D3071" s="4"/>
      <c r="J3071" s="4"/>
      <c r="K3071" s="4"/>
      <c r="L3071" s="4"/>
      <c r="M3071" s="4"/>
      <c r="N3071" s="4"/>
      <c r="O3071" s="4"/>
    </row>
    <row r="3072" spans="4:15">
      <c r="D3072" s="2"/>
      <c r="J3072" s="2"/>
      <c r="K3072" s="2"/>
      <c r="L3072" s="2"/>
      <c r="M3072" s="2"/>
      <c r="N3072" s="2"/>
      <c r="O3072" s="2"/>
    </row>
    <row r="3073" spans="4:15">
      <c r="D3073" s="2"/>
      <c r="J3073" s="2"/>
      <c r="K3073" s="2"/>
      <c r="L3073" s="2"/>
      <c r="M3073" s="2"/>
      <c r="N3073" s="2"/>
      <c r="O3073" s="2"/>
    </row>
    <row r="3074" spans="4:15">
      <c r="D3074" s="2"/>
      <c r="J3074" s="2"/>
      <c r="K3074" s="2"/>
      <c r="L3074" s="2"/>
      <c r="M3074" s="2"/>
      <c r="N3074" s="2"/>
      <c r="O3074" s="2"/>
    </row>
    <row r="3075" spans="4:15">
      <c r="D3075" s="2"/>
      <c r="J3075" s="2"/>
      <c r="K3075" s="2"/>
      <c r="L3075" s="2"/>
      <c r="M3075" s="2"/>
      <c r="N3075" s="2"/>
      <c r="O3075" s="2"/>
    </row>
    <row r="3076" spans="4:15">
      <c r="D3076" s="2"/>
      <c r="J3076" s="2"/>
      <c r="K3076" s="2"/>
      <c r="L3076" s="2"/>
      <c r="M3076" s="2"/>
      <c r="N3076" s="2"/>
      <c r="O3076" s="2"/>
    </row>
    <row r="3077" spans="4:15">
      <c r="D3077" s="2"/>
      <c r="J3077" s="2"/>
      <c r="K3077" s="2"/>
      <c r="L3077" s="2"/>
      <c r="M3077" s="2"/>
      <c r="N3077" s="2"/>
      <c r="O3077" s="2"/>
    </row>
    <row r="3078" spans="4:15">
      <c r="D3078" s="2"/>
      <c r="J3078" s="2"/>
      <c r="K3078" s="2"/>
      <c r="L3078" s="2"/>
      <c r="M3078" s="2"/>
      <c r="N3078" s="2"/>
      <c r="O3078" s="2"/>
    </row>
    <row r="3079" spans="4:15">
      <c r="D3079" s="2"/>
      <c r="J3079" s="2"/>
      <c r="K3079" s="2"/>
      <c r="L3079" s="2"/>
      <c r="M3079" s="2"/>
      <c r="N3079" s="2"/>
      <c r="O3079" s="2"/>
    </row>
    <row r="3080" spans="4:15">
      <c r="D3080" s="4"/>
      <c r="J3080" s="4"/>
      <c r="K3080" s="4"/>
      <c r="L3080" s="4"/>
      <c r="M3080" s="4"/>
      <c r="N3080" s="4"/>
      <c r="O3080" s="4"/>
    </row>
    <row r="3081" spans="4:15">
      <c r="D3081" s="4"/>
      <c r="J3081" s="4"/>
      <c r="K3081" s="4"/>
      <c r="L3081" s="4"/>
      <c r="M3081" s="4"/>
      <c r="N3081" s="4"/>
      <c r="O3081" s="4"/>
    </row>
    <row r="3082" spans="4:15">
      <c r="D3082" s="4"/>
      <c r="J3082" s="4"/>
      <c r="K3082" s="4"/>
      <c r="L3082" s="4"/>
      <c r="M3082" s="4"/>
      <c r="N3082" s="4"/>
      <c r="O3082" s="4"/>
    </row>
    <row r="3083" spans="4:15">
      <c r="D3083" s="2"/>
      <c r="J3083" s="2"/>
      <c r="K3083" s="2"/>
      <c r="L3083" s="2"/>
      <c r="M3083" s="2"/>
      <c r="N3083" s="2"/>
      <c r="O3083" s="2"/>
    </row>
    <row r="3084" spans="4:15">
      <c r="D3084" s="2"/>
      <c r="J3084" s="2"/>
      <c r="K3084" s="2"/>
      <c r="L3084" s="2"/>
      <c r="M3084" s="2"/>
      <c r="N3084" s="2"/>
      <c r="O3084" s="2"/>
    </row>
    <row r="3085" spans="4:15">
      <c r="D3085" s="2"/>
      <c r="J3085" s="2"/>
      <c r="K3085" s="2"/>
      <c r="L3085" s="2"/>
      <c r="M3085" s="2"/>
      <c r="N3085" s="2"/>
      <c r="O3085" s="2"/>
    </row>
    <row r="3086" spans="4:15">
      <c r="D3086" s="4"/>
      <c r="J3086" s="4"/>
      <c r="K3086" s="4"/>
      <c r="L3086" s="4"/>
      <c r="M3086" s="4"/>
      <c r="N3086" s="4"/>
      <c r="O3086" s="4"/>
    </row>
    <row r="3087" spans="4:15">
      <c r="D3087" s="2"/>
      <c r="J3087" s="2"/>
      <c r="K3087" s="2"/>
      <c r="L3087" s="2"/>
      <c r="M3087" s="2"/>
      <c r="N3087" s="2"/>
      <c r="O3087" s="2"/>
    </row>
    <row r="3088" spans="4:15">
      <c r="D3088" s="2"/>
      <c r="J3088" s="2"/>
      <c r="K3088" s="2"/>
      <c r="L3088" s="2"/>
      <c r="M3088" s="2"/>
      <c r="N3088" s="2"/>
      <c r="O3088" s="2"/>
    </row>
    <row r="3089" spans="4:15">
      <c r="D3089" s="2"/>
      <c r="J3089" s="2"/>
      <c r="K3089" s="2"/>
      <c r="L3089" s="2"/>
      <c r="M3089" s="2"/>
      <c r="N3089" s="2"/>
      <c r="O3089" s="2"/>
    </row>
    <row r="3090" spans="4:15">
      <c r="D3090" s="2"/>
      <c r="J3090" s="2"/>
      <c r="K3090" s="2"/>
      <c r="L3090" s="2"/>
      <c r="M3090" s="2"/>
      <c r="N3090" s="2"/>
      <c r="O3090" s="2"/>
    </row>
    <row r="3091" spans="4:15">
      <c r="D3091" s="2"/>
      <c r="J3091" s="2"/>
      <c r="K3091" s="2"/>
      <c r="L3091" s="2"/>
      <c r="M3091" s="2"/>
      <c r="N3091" s="2"/>
      <c r="O3091" s="2"/>
    </row>
    <row r="3092" spans="4:15">
      <c r="D3092" s="2"/>
      <c r="J3092" s="2"/>
      <c r="K3092" s="2"/>
      <c r="L3092" s="2"/>
      <c r="M3092" s="2"/>
      <c r="N3092" s="2"/>
      <c r="O3092" s="2"/>
    </row>
    <row r="3093" spans="4:15">
      <c r="D3093" s="2"/>
      <c r="J3093" s="2"/>
      <c r="K3093" s="2"/>
      <c r="L3093" s="2"/>
      <c r="M3093" s="2"/>
      <c r="N3093" s="2"/>
      <c r="O3093" s="2"/>
    </row>
    <row r="3094" spans="4:15">
      <c r="D3094" s="2"/>
      <c r="J3094" s="2"/>
      <c r="K3094" s="2"/>
      <c r="L3094" s="2"/>
      <c r="M3094" s="2"/>
      <c r="N3094" s="2"/>
      <c r="O3094" s="2"/>
    </row>
    <row r="3095" spans="4:15">
      <c r="D3095" s="2"/>
      <c r="J3095" s="2"/>
      <c r="K3095" s="2"/>
      <c r="L3095" s="2"/>
      <c r="M3095" s="2"/>
      <c r="N3095" s="2"/>
      <c r="O3095" s="2"/>
    </row>
    <row r="3096" spans="4:15">
      <c r="D3096" s="2"/>
      <c r="J3096" s="2"/>
      <c r="K3096" s="2"/>
      <c r="L3096" s="2"/>
      <c r="M3096" s="2"/>
      <c r="N3096" s="2"/>
      <c r="O3096" s="2"/>
    </row>
    <row r="3097" spans="4:15">
      <c r="D3097" s="2"/>
      <c r="J3097" s="2"/>
      <c r="K3097" s="2"/>
      <c r="L3097" s="2"/>
      <c r="M3097" s="2"/>
      <c r="N3097" s="2"/>
      <c r="O3097" s="2"/>
    </row>
    <row r="3098" spans="4:15">
      <c r="D3098" s="4"/>
      <c r="J3098" s="4"/>
      <c r="K3098" s="4"/>
      <c r="L3098" s="4"/>
      <c r="M3098" s="4"/>
      <c r="N3098" s="4"/>
      <c r="O3098" s="4"/>
    </row>
    <row r="3099" spans="4:15">
      <c r="D3099" s="4"/>
      <c r="J3099" s="4"/>
      <c r="K3099" s="4"/>
      <c r="L3099" s="4"/>
      <c r="M3099" s="4"/>
      <c r="N3099" s="4"/>
      <c r="O3099" s="4"/>
    </row>
    <row r="3100" spans="4:15">
      <c r="D3100" s="4"/>
      <c r="J3100" s="4"/>
      <c r="K3100" s="4"/>
      <c r="L3100" s="4"/>
      <c r="M3100" s="4"/>
      <c r="N3100" s="4"/>
      <c r="O3100" s="4"/>
    </row>
    <row r="3101" spans="4:15">
      <c r="D3101" s="4"/>
      <c r="J3101" s="4"/>
      <c r="K3101" s="4"/>
      <c r="L3101" s="4"/>
      <c r="M3101" s="4"/>
      <c r="N3101" s="4"/>
      <c r="O3101" s="4"/>
    </row>
    <row r="3102" spans="4:15">
      <c r="D3102" s="4"/>
      <c r="J3102" s="4"/>
      <c r="K3102" s="4"/>
      <c r="L3102" s="4"/>
      <c r="M3102" s="4"/>
      <c r="N3102" s="4"/>
      <c r="O3102" s="4"/>
    </row>
    <row r="3103" spans="4:15">
      <c r="D3103" s="4"/>
      <c r="J3103" s="4"/>
      <c r="K3103" s="4"/>
      <c r="L3103" s="4"/>
      <c r="M3103" s="4"/>
      <c r="N3103" s="4"/>
      <c r="O3103" s="4"/>
    </row>
    <row r="3104" spans="4:15">
      <c r="D3104" s="4"/>
      <c r="J3104" s="4"/>
      <c r="K3104" s="4"/>
      <c r="L3104" s="4"/>
      <c r="M3104" s="4"/>
      <c r="N3104" s="4"/>
      <c r="O3104" s="4"/>
    </row>
    <row r="3105" spans="4:15">
      <c r="D3105" s="2"/>
      <c r="J3105" s="2"/>
      <c r="K3105" s="2"/>
      <c r="L3105" s="2"/>
      <c r="M3105" s="2"/>
      <c r="N3105" s="2"/>
      <c r="O3105" s="2"/>
    </row>
    <row r="3106" spans="4:15">
      <c r="D3106" s="2"/>
      <c r="J3106" s="2"/>
      <c r="K3106" s="2"/>
      <c r="L3106" s="2"/>
      <c r="M3106" s="2"/>
      <c r="N3106" s="2"/>
      <c r="O3106" s="2"/>
    </row>
    <row r="3107" spans="4:15">
      <c r="D3107" s="4"/>
      <c r="J3107" s="4"/>
      <c r="K3107" s="4"/>
      <c r="L3107" s="4"/>
      <c r="M3107" s="4"/>
      <c r="N3107" s="4"/>
      <c r="O3107" s="4"/>
    </row>
    <row r="3108" spans="4:15">
      <c r="D3108" s="2"/>
      <c r="J3108" s="2"/>
      <c r="K3108" s="2"/>
      <c r="L3108" s="2"/>
      <c r="M3108" s="2"/>
      <c r="N3108" s="2"/>
      <c r="O3108" s="2"/>
    </row>
    <row r="3109" spans="4:15">
      <c r="D3109" s="2"/>
      <c r="J3109" s="2"/>
      <c r="K3109" s="2"/>
      <c r="L3109" s="2"/>
      <c r="M3109" s="2"/>
      <c r="N3109" s="2"/>
      <c r="O3109" s="2"/>
    </row>
    <row r="3110" spans="4:15">
      <c r="D3110" s="2"/>
      <c r="J3110" s="2"/>
      <c r="K3110" s="2"/>
      <c r="L3110" s="2"/>
      <c r="M3110" s="2"/>
      <c r="N3110" s="2"/>
      <c r="O3110" s="2"/>
    </row>
    <row r="3111" spans="4:15">
      <c r="D3111" s="4"/>
      <c r="J3111" s="4"/>
      <c r="K3111" s="4"/>
      <c r="L3111" s="4"/>
      <c r="M3111" s="4"/>
      <c r="N3111" s="4"/>
      <c r="O3111" s="4"/>
    </row>
    <row r="3112" spans="4:15">
      <c r="D3112" s="2"/>
      <c r="J3112" s="2"/>
      <c r="K3112" s="2"/>
      <c r="L3112" s="2"/>
      <c r="M3112" s="2"/>
      <c r="N3112" s="2"/>
      <c r="O3112" s="2"/>
    </row>
    <row r="3113" spans="4:15">
      <c r="D3113" s="2"/>
      <c r="J3113" s="2"/>
      <c r="K3113" s="2"/>
      <c r="L3113" s="2"/>
      <c r="M3113" s="2"/>
      <c r="N3113" s="2"/>
      <c r="O3113" s="2"/>
    </row>
    <row r="3114" spans="4:15">
      <c r="D3114" s="2"/>
      <c r="J3114" s="2"/>
      <c r="K3114" s="2"/>
      <c r="L3114" s="2"/>
      <c r="M3114" s="2"/>
      <c r="N3114" s="2"/>
      <c r="O3114" s="2"/>
    </row>
    <row r="3115" spans="4:15">
      <c r="D3115" s="2"/>
      <c r="J3115" s="2"/>
      <c r="K3115" s="2"/>
      <c r="L3115" s="2"/>
      <c r="M3115" s="2"/>
      <c r="N3115" s="2"/>
      <c r="O3115" s="2"/>
    </row>
    <row r="3116" spans="4:15">
      <c r="D3116" s="2"/>
      <c r="J3116" s="2"/>
      <c r="K3116" s="2"/>
      <c r="L3116" s="2"/>
      <c r="M3116" s="2"/>
      <c r="N3116" s="2"/>
      <c r="O3116" s="2"/>
    </row>
    <row r="3117" spans="4:15">
      <c r="D3117" s="2"/>
      <c r="J3117" s="2"/>
      <c r="K3117" s="2"/>
      <c r="L3117" s="2"/>
      <c r="M3117" s="2"/>
      <c r="N3117" s="2"/>
      <c r="O3117" s="2"/>
    </row>
    <row r="3118" spans="4:15">
      <c r="D3118" s="4"/>
      <c r="J3118" s="4"/>
      <c r="K3118" s="4"/>
      <c r="L3118" s="4"/>
      <c r="M3118" s="4"/>
      <c r="N3118" s="4"/>
      <c r="O3118" s="4"/>
    </row>
    <row r="3119" spans="4:15">
      <c r="D3119" s="4"/>
      <c r="J3119" s="4"/>
      <c r="K3119" s="4"/>
      <c r="L3119" s="4"/>
      <c r="M3119" s="4"/>
      <c r="N3119" s="4"/>
      <c r="O3119" s="4"/>
    </row>
    <row r="3120" spans="4:15">
      <c r="D3120" s="2"/>
      <c r="J3120" s="2"/>
      <c r="K3120" s="2"/>
      <c r="L3120" s="2"/>
      <c r="M3120" s="2"/>
      <c r="N3120" s="2"/>
      <c r="O3120" s="2"/>
    </row>
    <row r="3121" spans="4:15">
      <c r="D3121" s="2"/>
      <c r="J3121" s="2"/>
      <c r="K3121" s="2"/>
      <c r="L3121" s="2"/>
      <c r="M3121" s="2"/>
      <c r="N3121" s="2"/>
      <c r="O3121" s="2"/>
    </row>
    <row r="3122" spans="4:15">
      <c r="D3122" s="4"/>
      <c r="J3122" s="4"/>
      <c r="K3122" s="4"/>
      <c r="L3122" s="4"/>
      <c r="M3122" s="4"/>
      <c r="N3122" s="4"/>
      <c r="O3122" s="4"/>
    </row>
    <row r="3123" spans="4:15">
      <c r="D3123" s="2"/>
      <c r="J3123" s="2"/>
      <c r="K3123" s="2"/>
      <c r="L3123" s="2"/>
      <c r="M3123" s="2"/>
      <c r="N3123" s="2"/>
      <c r="O3123" s="2"/>
    </row>
    <row r="3124" spans="4:15">
      <c r="D3124" s="2"/>
      <c r="J3124" s="2"/>
      <c r="K3124" s="2"/>
      <c r="L3124" s="2"/>
      <c r="M3124" s="2"/>
      <c r="N3124" s="2"/>
      <c r="O3124" s="2"/>
    </row>
    <row r="3125" spans="4:15">
      <c r="D3125" s="2"/>
      <c r="J3125" s="2"/>
      <c r="K3125" s="2"/>
      <c r="L3125" s="2"/>
      <c r="M3125" s="2"/>
      <c r="N3125" s="2"/>
      <c r="O3125" s="2"/>
    </row>
    <row r="3126" spans="4:15">
      <c r="D3126" s="2"/>
      <c r="J3126" s="2"/>
      <c r="K3126" s="2"/>
      <c r="L3126" s="2"/>
      <c r="M3126" s="2"/>
      <c r="N3126" s="2"/>
      <c r="O3126" s="2"/>
    </row>
    <row r="3127" spans="4:15">
      <c r="D3127" s="2"/>
      <c r="J3127" s="2"/>
      <c r="K3127" s="2"/>
      <c r="L3127" s="2"/>
      <c r="M3127" s="2"/>
      <c r="N3127" s="2"/>
      <c r="O3127" s="2"/>
    </row>
    <row r="3128" spans="4:15">
      <c r="D3128" s="2"/>
      <c r="J3128" s="2"/>
      <c r="K3128" s="2"/>
      <c r="L3128" s="2"/>
      <c r="M3128" s="2"/>
      <c r="N3128" s="2"/>
      <c r="O3128" s="2"/>
    </row>
    <row r="3129" spans="4:15">
      <c r="D3129" s="4"/>
      <c r="J3129" s="4"/>
      <c r="K3129" s="4"/>
      <c r="L3129" s="4"/>
      <c r="M3129" s="4"/>
      <c r="N3129" s="4"/>
      <c r="O3129" s="4"/>
    </row>
    <row r="3130" spans="4:15">
      <c r="D3130" s="4"/>
      <c r="J3130" s="4"/>
      <c r="K3130" s="4"/>
      <c r="L3130" s="4"/>
      <c r="M3130" s="4"/>
      <c r="N3130" s="4"/>
      <c r="O3130" s="4"/>
    </row>
    <row r="3131" spans="4:15">
      <c r="D3131" s="2"/>
      <c r="J3131" s="2"/>
      <c r="K3131" s="2"/>
      <c r="L3131" s="2"/>
      <c r="M3131" s="2"/>
      <c r="N3131" s="2"/>
      <c r="O3131" s="2"/>
    </row>
    <row r="3132" spans="4:15">
      <c r="D3132" s="2"/>
      <c r="J3132" s="2"/>
      <c r="K3132" s="2"/>
      <c r="L3132" s="2"/>
      <c r="M3132" s="2"/>
      <c r="N3132" s="2"/>
      <c r="O3132" s="2"/>
    </row>
    <row r="3133" spans="4:15">
      <c r="D3133" s="2"/>
      <c r="J3133" s="2"/>
      <c r="K3133" s="2"/>
      <c r="L3133" s="2"/>
      <c r="M3133" s="2"/>
      <c r="N3133" s="2"/>
      <c r="O3133" s="2"/>
    </row>
    <row r="3134" spans="4:15">
      <c r="D3134" s="2"/>
      <c r="J3134" s="2"/>
      <c r="K3134" s="2"/>
      <c r="L3134" s="2"/>
      <c r="M3134" s="2"/>
      <c r="N3134" s="2"/>
      <c r="O3134" s="2"/>
    </row>
    <row r="3135" spans="4:15">
      <c r="D3135" s="2"/>
      <c r="J3135" s="2"/>
      <c r="K3135" s="2"/>
      <c r="L3135" s="2"/>
      <c r="M3135" s="2"/>
      <c r="N3135" s="2"/>
      <c r="O3135" s="2"/>
    </row>
    <row r="3136" spans="4:15">
      <c r="D3136" s="2"/>
      <c r="J3136" s="2"/>
      <c r="K3136" s="2"/>
      <c r="L3136" s="2"/>
      <c r="M3136" s="2"/>
      <c r="N3136" s="2"/>
      <c r="O3136" s="2"/>
    </row>
    <row r="3137" spans="4:15">
      <c r="D3137" s="2"/>
      <c r="J3137" s="2"/>
      <c r="K3137" s="2"/>
      <c r="L3137" s="2"/>
      <c r="M3137" s="2"/>
      <c r="N3137" s="2"/>
      <c r="O3137" s="2"/>
    </row>
    <row r="3138" spans="4:15">
      <c r="D3138" s="2"/>
      <c r="J3138" s="2"/>
      <c r="K3138" s="2"/>
      <c r="L3138" s="2"/>
      <c r="M3138" s="2"/>
      <c r="N3138" s="2"/>
      <c r="O3138" s="2"/>
    </row>
    <row r="3139" spans="4:15">
      <c r="D3139" s="4"/>
      <c r="J3139" s="4"/>
      <c r="K3139" s="4"/>
      <c r="L3139" s="4"/>
      <c r="M3139" s="4"/>
      <c r="N3139" s="4"/>
      <c r="O3139" s="4"/>
    </row>
    <row r="3140" spans="4:15">
      <c r="D3140" s="2"/>
      <c r="J3140" s="2"/>
      <c r="K3140" s="2"/>
      <c r="L3140" s="2"/>
      <c r="M3140" s="2"/>
      <c r="N3140" s="2"/>
      <c r="O3140" s="2"/>
    </row>
    <row r="3141" spans="4:15">
      <c r="D3141" s="2"/>
      <c r="J3141" s="2"/>
      <c r="K3141" s="2"/>
      <c r="L3141" s="2"/>
      <c r="M3141" s="2"/>
      <c r="N3141" s="2"/>
      <c r="O3141" s="2"/>
    </row>
    <row r="3142" spans="4:15">
      <c r="D3142" s="2"/>
      <c r="J3142" s="2"/>
      <c r="K3142" s="2"/>
      <c r="L3142" s="2"/>
      <c r="M3142" s="2"/>
      <c r="N3142" s="2"/>
      <c r="O3142" s="2"/>
    </row>
    <row r="3143" spans="4:15">
      <c r="D3143" s="2"/>
      <c r="J3143" s="2"/>
      <c r="K3143" s="2"/>
      <c r="L3143" s="2"/>
      <c r="M3143" s="2"/>
      <c r="N3143" s="2"/>
      <c r="O3143" s="2"/>
    </row>
    <row r="3144" spans="4:15">
      <c r="D3144" s="2"/>
      <c r="J3144" s="2"/>
      <c r="K3144" s="2"/>
      <c r="L3144" s="2"/>
      <c r="M3144" s="2"/>
      <c r="N3144" s="2"/>
      <c r="O3144" s="2"/>
    </row>
    <row r="3145" spans="4:15">
      <c r="D3145" s="2"/>
      <c r="J3145" s="2"/>
      <c r="K3145" s="2"/>
      <c r="L3145" s="2"/>
      <c r="M3145" s="2"/>
      <c r="N3145" s="2"/>
      <c r="O3145" s="2"/>
    </row>
    <row r="3146" spans="4:15">
      <c r="D3146" s="2"/>
      <c r="J3146" s="2"/>
      <c r="K3146" s="2"/>
      <c r="L3146" s="2"/>
      <c r="M3146" s="2"/>
      <c r="N3146" s="2"/>
      <c r="O3146" s="2"/>
    </row>
    <row r="3147" spans="4:15">
      <c r="D3147" s="2"/>
      <c r="J3147" s="2"/>
      <c r="K3147" s="2"/>
      <c r="L3147" s="2"/>
      <c r="M3147" s="2"/>
      <c r="N3147" s="2"/>
      <c r="O3147" s="2"/>
    </row>
    <row r="3148" spans="4:15">
      <c r="D3148" s="4"/>
      <c r="J3148" s="4"/>
      <c r="K3148" s="4"/>
      <c r="L3148" s="4"/>
      <c r="M3148" s="4"/>
      <c r="N3148" s="4"/>
      <c r="O3148" s="4"/>
    </row>
    <row r="3149" spans="4:15">
      <c r="D3149" s="2"/>
      <c r="J3149" s="2"/>
      <c r="K3149" s="2"/>
      <c r="L3149" s="2"/>
      <c r="M3149" s="2"/>
      <c r="N3149" s="2"/>
      <c r="O3149" s="2"/>
    </row>
    <row r="3150" spans="4:15">
      <c r="D3150" s="2"/>
      <c r="J3150" s="2"/>
      <c r="K3150" s="2"/>
      <c r="L3150" s="2"/>
      <c r="M3150" s="2"/>
      <c r="N3150" s="2"/>
      <c r="O3150" s="2"/>
    </row>
    <row r="3151" spans="4:15">
      <c r="D3151" s="2"/>
      <c r="J3151" s="2"/>
      <c r="K3151" s="2"/>
      <c r="L3151" s="2"/>
      <c r="M3151" s="2"/>
      <c r="N3151" s="2"/>
      <c r="O3151" s="2"/>
    </row>
    <row r="3152" spans="4:15">
      <c r="D3152" s="2"/>
      <c r="J3152" s="2"/>
      <c r="K3152" s="2"/>
      <c r="L3152" s="2"/>
      <c r="M3152" s="2"/>
      <c r="N3152" s="2"/>
      <c r="O3152" s="2"/>
    </row>
    <row r="3153" spans="4:15">
      <c r="D3153" s="2"/>
      <c r="J3153" s="2"/>
      <c r="K3153" s="2"/>
      <c r="L3153" s="2"/>
      <c r="M3153" s="2"/>
      <c r="N3153" s="2"/>
      <c r="O3153" s="2"/>
    </row>
    <row r="3154" spans="4:15">
      <c r="D3154" s="2"/>
      <c r="J3154" s="2"/>
      <c r="K3154" s="2"/>
      <c r="L3154" s="2"/>
      <c r="M3154" s="2"/>
      <c r="N3154" s="2"/>
      <c r="O3154" s="2"/>
    </row>
    <row r="3155" spans="4:15">
      <c r="D3155" s="2"/>
      <c r="J3155" s="2"/>
      <c r="K3155" s="2"/>
      <c r="L3155" s="2"/>
      <c r="M3155" s="2"/>
      <c r="N3155" s="2"/>
      <c r="O3155" s="2"/>
    </row>
    <row r="3156" spans="4:15">
      <c r="D3156" s="2"/>
      <c r="J3156" s="2"/>
      <c r="K3156" s="2"/>
      <c r="L3156" s="2"/>
      <c r="M3156" s="2"/>
      <c r="N3156" s="2"/>
      <c r="O3156" s="2"/>
    </row>
    <row r="3157" spans="4:15">
      <c r="D3157" s="2"/>
      <c r="J3157" s="2"/>
      <c r="K3157" s="2"/>
      <c r="L3157" s="2"/>
      <c r="M3157" s="2"/>
      <c r="N3157" s="2"/>
      <c r="O3157" s="2"/>
    </row>
    <row r="3158" spans="4:15">
      <c r="D3158" s="2"/>
      <c r="J3158" s="2"/>
      <c r="K3158" s="2"/>
      <c r="L3158" s="2"/>
      <c r="M3158" s="2"/>
      <c r="N3158" s="2"/>
      <c r="O3158" s="2"/>
    </row>
    <row r="3159" spans="4:15">
      <c r="D3159" s="2"/>
      <c r="J3159" s="2"/>
      <c r="K3159" s="2"/>
      <c r="L3159" s="2"/>
      <c r="M3159" s="2"/>
      <c r="N3159" s="2"/>
      <c r="O3159" s="2"/>
    </row>
    <row r="3160" spans="4:15">
      <c r="D3160" s="2"/>
      <c r="J3160" s="2"/>
      <c r="K3160" s="2"/>
      <c r="L3160" s="2"/>
      <c r="M3160" s="2"/>
      <c r="N3160" s="2"/>
      <c r="O3160" s="2"/>
    </row>
    <row r="3161" spans="4:15">
      <c r="D3161" s="2"/>
      <c r="J3161" s="2"/>
      <c r="K3161" s="2"/>
      <c r="L3161" s="2"/>
      <c r="M3161" s="2"/>
      <c r="N3161" s="2"/>
      <c r="O3161" s="2"/>
    </row>
    <row r="3162" spans="4:15">
      <c r="D3162" s="4"/>
      <c r="J3162" s="4"/>
      <c r="K3162" s="4"/>
      <c r="L3162" s="4"/>
      <c r="M3162" s="4"/>
      <c r="N3162" s="4"/>
      <c r="O3162" s="4"/>
    </row>
    <row r="3163" spans="4:15">
      <c r="D3163" s="4"/>
      <c r="J3163" s="4"/>
      <c r="K3163" s="4"/>
      <c r="L3163" s="4"/>
      <c r="M3163" s="4"/>
      <c r="N3163" s="4"/>
      <c r="O3163" s="4"/>
    </row>
    <row r="3164" spans="4:15">
      <c r="D3164" s="4"/>
      <c r="J3164" s="4"/>
      <c r="K3164" s="4"/>
      <c r="L3164" s="4"/>
      <c r="M3164" s="4"/>
      <c r="N3164" s="4"/>
      <c r="O3164" s="4"/>
    </row>
    <row r="3165" spans="4:15">
      <c r="D3165" s="4"/>
      <c r="J3165" s="4"/>
      <c r="K3165" s="4"/>
      <c r="L3165" s="4"/>
      <c r="M3165" s="4"/>
      <c r="N3165" s="4"/>
      <c r="O3165" s="4"/>
    </row>
    <row r="3166" spans="4:15">
      <c r="D3166" s="2"/>
      <c r="J3166" s="2"/>
      <c r="K3166" s="2"/>
      <c r="L3166" s="2"/>
      <c r="M3166" s="2"/>
      <c r="N3166" s="2"/>
      <c r="O3166" s="2"/>
    </row>
    <row r="3167" spans="4:15">
      <c r="D3167" s="2"/>
      <c r="J3167" s="2"/>
      <c r="K3167" s="2"/>
      <c r="L3167" s="2"/>
      <c r="M3167" s="2"/>
      <c r="N3167" s="2"/>
      <c r="O3167" s="2"/>
    </row>
    <row r="3168" spans="4:15">
      <c r="D3168" s="4"/>
      <c r="J3168" s="4"/>
      <c r="K3168" s="4"/>
      <c r="L3168" s="4"/>
      <c r="M3168" s="4"/>
      <c r="N3168" s="4"/>
      <c r="O3168" s="4"/>
    </row>
    <row r="3169" spans="4:15">
      <c r="D3169" s="2"/>
      <c r="J3169" s="2"/>
      <c r="K3169" s="2"/>
      <c r="L3169" s="2"/>
      <c r="M3169" s="2"/>
      <c r="N3169" s="2"/>
      <c r="O3169" s="2"/>
    </row>
    <row r="3170" spans="4:15">
      <c r="D3170" s="2"/>
      <c r="J3170" s="2"/>
      <c r="K3170" s="2"/>
      <c r="L3170" s="2"/>
      <c r="M3170" s="2"/>
      <c r="N3170" s="2"/>
      <c r="O3170" s="2"/>
    </row>
    <row r="3171" spans="4:15">
      <c r="D3171" s="2"/>
      <c r="J3171" s="2"/>
      <c r="K3171" s="2"/>
      <c r="L3171" s="2"/>
      <c r="M3171" s="2"/>
      <c r="N3171" s="2"/>
      <c r="O3171" s="2"/>
    </row>
    <row r="3172" spans="4:15">
      <c r="D3172" s="2"/>
      <c r="J3172" s="2"/>
      <c r="K3172" s="2"/>
      <c r="L3172" s="2"/>
      <c r="M3172" s="2"/>
      <c r="N3172" s="2"/>
      <c r="O3172" s="2"/>
    </row>
    <row r="3173" spans="4:15">
      <c r="D3173" s="2"/>
      <c r="J3173" s="2"/>
      <c r="K3173" s="2"/>
      <c r="L3173" s="2"/>
      <c r="M3173" s="2"/>
      <c r="N3173" s="2"/>
      <c r="O3173" s="2"/>
    </row>
    <row r="3174" spans="4:15">
      <c r="D3174" s="2"/>
      <c r="J3174" s="2"/>
      <c r="K3174" s="2"/>
      <c r="L3174" s="2"/>
      <c r="M3174" s="2"/>
      <c r="N3174" s="2"/>
      <c r="O3174" s="2"/>
    </row>
    <row r="3175" spans="4:15">
      <c r="D3175" s="4"/>
      <c r="J3175" s="4"/>
      <c r="K3175" s="4"/>
      <c r="L3175" s="4"/>
      <c r="M3175" s="4"/>
      <c r="N3175" s="4"/>
      <c r="O3175" s="4"/>
    </row>
    <row r="3176" spans="4:15">
      <c r="D3176" s="4"/>
      <c r="J3176" s="4"/>
      <c r="K3176" s="4"/>
      <c r="L3176" s="4"/>
      <c r="M3176" s="4"/>
      <c r="N3176" s="4"/>
      <c r="O3176" s="4"/>
    </row>
    <row r="3177" spans="4:15">
      <c r="D3177" s="2"/>
      <c r="J3177" s="2"/>
      <c r="K3177" s="2"/>
      <c r="L3177" s="2"/>
      <c r="M3177" s="2"/>
      <c r="N3177" s="2"/>
      <c r="O3177" s="2"/>
    </row>
    <row r="3178" spans="4:15">
      <c r="D3178" s="2"/>
      <c r="J3178" s="2"/>
      <c r="K3178" s="2"/>
      <c r="L3178" s="2"/>
      <c r="M3178" s="2"/>
      <c r="N3178" s="2"/>
      <c r="O3178" s="2"/>
    </row>
    <row r="3179" spans="4:15">
      <c r="D3179" s="4"/>
      <c r="J3179" s="4"/>
      <c r="K3179" s="4"/>
      <c r="L3179" s="4"/>
      <c r="M3179" s="4"/>
      <c r="N3179" s="4"/>
      <c r="O3179" s="4"/>
    </row>
    <row r="3180" spans="4:15">
      <c r="D3180" s="2"/>
      <c r="J3180" s="2"/>
      <c r="K3180" s="2"/>
      <c r="L3180" s="2"/>
      <c r="M3180" s="2"/>
      <c r="N3180" s="2"/>
      <c r="O3180" s="2"/>
    </row>
    <row r="3181" spans="4:15">
      <c r="D3181" s="2"/>
      <c r="J3181" s="2"/>
      <c r="K3181" s="2"/>
      <c r="L3181" s="2"/>
      <c r="M3181" s="2"/>
      <c r="N3181" s="2"/>
      <c r="O3181" s="2"/>
    </row>
    <row r="3182" spans="4:15">
      <c r="D3182" s="4"/>
      <c r="J3182" s="4"/>
      <c r="K3182" s="4"/>
      <c r="L3182" s="4"/>
      <c r="M3182" s="4"/>
      <c r="N3182" s="4"/>
      <c r="O3182" s="4"/>
    </row>
    <row r="3183" spans="4:15">
      <c r="D3183" s="2"/>
      <c r="J3183" s="2"/>
      <c r="K3183" s="2"/>
      <c r="L3183" s="2"/>
      <c r="M3183" s="2"/>
      <c r="N3183" s="2"/>
      <c r="O3183" s="2"/>
    </row>
    <row r="3184" spans="4:15">
      <c r="D3184" s="2"/>
      <c r="J3184" s="2"/>
      <c r="K3184" s="2"/>
      <c r="L3184" s="2"/>
      <c r="M3184" s="2"/>
      <c r="N3184" s="2"/>
      <c r="O3184" s="2"/>
    </row>
    <row r="3185" spans="4:15">
      <c r="D3185" s="4"/>
      <c r="J3185" s="4"/>
      <c r="K3185" s="4"/>
      <c r="L3185" s="4"/>
      <c r="M3185" s="4"/>
      <c r="N3185" s="4"/>
      <c r="O3185" s="4"/>
    </row>
    <row r="3186" spans="4:15">
      <c r="D3186" s="4"/>
      <c r="J3186" s="4"/>
      <c r="K3186" s="4"/>
      <c r="L3186" s="4"/>
      <c r="M3186" s="4"/>
      <c r="N3186" s="4"/>
      <c r="O3186" s="4"/>
    </row>
    <row r="3187" spans="4:15">
      <c r="D3187" s="2"/>
      <c r="J3187" s="2"/>
      <c r="K3187" s="2"/>
      <c r="L3187" s="2"/>
      <c r="M3187" s="2"/>
      <c r="N3187" s="2"/>
      <c r="O3187" s="2"/>
    </row>
    <row r="3188" spans="4:15">
      <c r="D3188" s="2"/>
      <c r="J3188" s="2"/>
      <c r="K3188" s="2"/>
      <c r="L3188" s="2"/>
      <c r="M3188" s="2"/>
      <c r="N3188" s="2"/>
      <c r="O3188" s="2"/>
    </row>
    <row r="3189" spans="4:15">
      <c r="D3189" s="2"/>
      <c r="J3189" s="2"/>
      <c r="K3189" s="2"/>
      <c r="L3189" s="2"/>
      <c r="M3189" s="2"/>
      <c r="N3189" s="2"/>
      <c r="O3189" s="2"/>
    </row>
    <row r="3190" spans="4:15">
      <c r="D3190" s="4"/>
      <c r="J3190" s="4"/>
      <c r="K3190" s="4"/>
      <c r="L3190" s="4"/>
      <c r="M3190" s="4"/>
      <c r="N3190" s="4"/>
      <c r="O3190" s="4"/>
    </row>
    <row r="3191" spans="4:15">
      <c r="D3191" s="4"/>
      <c r="J3191" s="4"/>
      <c r="K3191" s="4"/>
      <c r="L3191" s="4"/>
      <c r="M3191" s="4"/>
      <c r="N3191" s="4"/>
      <c r="O3191" s="4"/>
    </row>
    <row r="3192" spans="4:15">
      <c r="D3192" s="2"/>
      <c r="J3192" s="2"/>
      <c r="K3192" s="2"/>
      <c r="L3192" s="2"/>
      <c r="M3192" s="2"/>
      <c r="N3192" s="2"/>
      <c r="O3192" s="2"/>
    </row>
    <row r="3193" spans="4:15">
      <c r="D3193" s="2"/>
      <c r="J3193" s="2"/>
      <c r="K3193" s="2"/>
      <c r="L3193" s="2"/>
      <c r="M3193" s="2"/>
      <c r="N3193" s="2"/>
      <c r="O3193" s="2"/>
    </row>
    <row r="3194" spans="4:15">
      <c r="D3194" s="4"/>
      <c r="J3194" s="4"/>
      <c r="K3194" s="4"/>
      <c r="L3194" s="4"/>
      <c r="M3194" s="4"/>
      <c r="N3194" s="4"/>
      <c r="O3194" s="4"/>
    </row>
    <row r="3195" spans="4:15">
      <c r="D3195" s="2"/>
      <c r="J3195" s="2"/>
      <c r="K3195" s="2"/>
      <c r="L3195" s="2"/>
      <c r="M3195" s="2"/>
      <c r="N3195" s="2"/>
      <c r="O3195" s="2"/>
    </row>
    <row r="3196" spans="4:15">
      <c r="D3196" s="2"/>
      <c r="J3196" s="2"/>
      <c r="K3196" s="2"/>
      <c r="L3196" s="2"/>
      <c r="M3196" s="2"/>
      <c r="N3196" s="2"/>
      <c r="O3196" s="2"/>
    </row>
    <row r="3197" spans="4:15">
      <c r="D3197" s="2"/>
      <c r="J3197" s="2"/>
      <c r="K3197" s="2"/>
      <c r="L3197" s="2"/>
      <c r="M3197" s="2"/>
      <c r="N3197" s="2"/>
      <c r="O3197" s="2"/>
    </row>
    <row r="3198" spans="4:15">
      <c r="D3198" s="4"/>
      <c r="J3198" s="4"/>
      <c r="K3198" s="4"/>
      <c r="L3198" s="4"/>
      <c r="M3198" s="4"/>
      <c r="N3198" s="4"/>
      <c r="O3198" s="4"/>
    </row>
    <row r="3199" spans="4:15">
      <c r="D3199" s="2"/>
      <c r="J3199" s="2"/>
      <c r="K3199" s="2"/>
      <c r="L3199" s="2"/>
      <c r="M3199" s="2"/>
      <c r="N3199" s="2"/>
      <c r="O3199" s="2"/>
    </row>
    <row r="3200" spans="4:15">
      <c r="D3200" s="2"/>
      <c r="J3200" s="2"/>
      <c r="K3200" s="2"/>
      <c r="L3200" s="2"/>
      <c r="M3200" s="2"/>
      <c r="N3200" s="2"/>
      <c r="O3200" s="2"/>
    </row>
    <row r="3201" spans="4:15">
      <c r="D3201" s="2"/>
      <c r="J3201" s="2"/>
      <c r="K3201" s="2"/>
      <c r="L3201" s="2"/>
      <c r="M3201" s="2"/>
      <c r="N3201" s="2"/>
      <c r="O3201" s="2"/>
    </row>
    <row r="3202" spans="4:15">
      <c r="D3202" s="2"/>
      <c r="J3202" s="2"/>
      <c r="K3202" s="2"/>
      <c r="L3202" s="2"/>
      <c r="M3202" s="2"/>
      <c r="N3202" s="2"/>
      <c r="O3202" s="2"/>
    </row>
    <row r="3203" spans="4:15">
      <c r="D3203" s="2"/>
      <c r="J3203" s="2"/>
      <c r="K3203" s="2"/>
      <c r="L3203" s="2"/>
      <c r="M3203" s="2"/>
      <c r="N3203" s="2"/>
      <c r="O3203" s="2"/>
    </row>
    <row r="3204" spans="4:15">
      <c r="D3204" s="2"/>
      <c r="J3204" s="2"/>
      <c r="K3204" s="2"/>
      <c r="L3204" s="2"/>
      <c r="M3204" s="2"/>
      <c r="N3204" s="2"/>
      <c r="O3204" s="2"/>
    </row>
    <row r="3205" spans="4:15">
      <c r="D3205" s="2"/>
      <c r="J3205" s="2"/>
      <c r="K3205" s="2"/>
      <c r="L3205" s="2"/>
      <c r="M3205" s="2"/>
      <c r="N3205" s="2"/>
      <c r="O3205" s="2"/>
    </row>
    <row r="3206" spans="4:15">
      <c r="D3206" s="2"/>
      <c r="J3206" s="2"/>
      <c r="K3206" s="2"/>
      <c r="L3206" s="2"/>
      <c r="M3206" s="2"/>
      <c r="N3206" s="2"/>
      <c r="O3206" s="2"/>
    </row>
    <row r="3207" spans="4:15">
      <c r="D3207" s="2"/>
      <c r="J3207" s="2"/>
      <c r="K3207" s="2"/>
      <c r="L3207" s="2"/>
      <c r="M3207" s="2"/>
      <c r="N3207" s="2"/>
      <c r="O3207" s="2"/>
    </row>
    <row r="3208" spans="4:15">
      <c r="D3208" s="2"/>
      <c r="J3208" s="2"/>
      <c r="K3208" s="2"/>
      <c r="L3208" s="2"/>
      <c r="M3208" s="2"/>
      <c r="N3208" s="2"/>
      <c r="O3208" s="2"/>
    </row>
    <row r="3209" spans="4:15">
      <c r="D3209" s="2"/>
      <c r="J3209" s="2"/>
      <c r="K3209" s="2"/>
      <c r="L3209" s="2"/>
      <c r="M3209" s="2"/>
      <c r="N3209" s="2"/>
      <c r="O3209" s="2"/>
    </row>
    <row r="3210" spans="4:15">
      <c r="D3210" s="2"/>
      <c r="J3210" s="2"/>
      <c r="K3210" s="2"/>
      <c r="L3210" s="2"/>
      <c r="M3210" s="2"/>
      <c r="N3210" s="2"/>
      <c r="O3210" s="2"/>
    </row>
    <row r="3211" spans="4:15">
      <c r="D3211" s="2"/>
      <c r="J3211" s="2"/>
      <c r="K3211" s="2"/>
      <c r="L3211" s="2"/>
      <c r="M3211" s="2"/>
      <c r="N3211" s="2"/>
      <c r="O3211" s="2"/>
    </row>
    <row r="3212" spans="4:15">
      <c r="D3212" s="2"/>
      <c r="J3212" s="2"/>
      <c r="K3212" s="2"/>
      <c r="L3212" s="2"/>
      <c r="M3212" s="2"/>
      <c r="N3212" s="2"/>
      <c r="O3212" s="2"/>
    </row>
    <row r="3213" spans="4:15">
      <c r="D3213" s="2"/>
      <c r="J3213" s="2"/>
      <c r="K3213" s="2"/>
      <c r="L3213" s="2"/>
      <c r="M3213" s="2"/>
      <c r="N3213" s="2"/>
      <c r="O3213" s="2"/>
    </row>
    <row r="3214" spans="4:15">
      <c r="D3214" s="2"/>
      <c r="J3214" s="2"/>
      <c r="K3214" s="2"/>
      <c r="L3214" s="2"/>
      <c r="M3214" s="2"/>
      <c r="N3214" s="2"/>
      <c r="O3214" s="2"/>
    </row>
    <row r="3215" spans="4:15">
      <c r="D3215" s="2"/>
      <c r="J3215" s="2"/>
      <c r="K3215" s="2"/>
      <c r="L3215" s="2"/>
      <c r="M3215" s="2"/>
      <c r="N3215" s="2"/>
      <c r="O3215" s="2"/>
    </row>
    <row r="3216" spans="4:15">
      <c r="D3216" s="2"/>
      <c r="J3216" s="2"/>
      <c r="K3216" s="2"/>
      <c r="L3216" s="2"/>
      <c r="M3216" s="2"/>
      <c r="N3216" s="2"/>
      <c r="O3216" s="2"/>
    </row>
    <row r="3217" spans="4:15">
      <c r="D3217" s="4"/>
      <c r="J3217" s="4"/>
      <c r="K3217" s="4"/>
      <c r="L3217" s="4"/>
      <c r="M3217" s="4"/>
      <c r="N3217" s="4"/>
      <c r="O3217" s="4"/>
    </row>
    <row r="3218" spans="4:15">
      <c r="D3218" s="4"/>
      <c r="J3218" s="4"/>
      <c r="K3218" s="4"/>
      <c r="L3218" s="4"/>
      <c r="M3218" s="4"/>
      <c r="N3218" s="4"/>
      <c r="O3218" s="4"/>
    </row>
    <row r="3219" spans="4:15">
      <c r="D3219" s="2"/>
      <c r="J3219" s="2"/>
      <c r="K3219" s="2"/>
      <c r="L3219" s="2"/>
      <c r="M3219" s="2"/>
      <c r="N3219" s="2"/>
      <c r="O3219" s="2"/>
    </row>
    <row r="3220" spans="4:15">
      <c r="D3220" s="2"/>
      <c r="J3220" s="2"/>
      <c r="K3220" s="2"/>
      <c r="L3220" s="2"/>
      <c r="M3220" s="2"/>
      <c r="N3220" s="2"/>
      <c r="O3220" s="2"/>
    </row>
    <row r="3221" spans="4:15">
      <c r="D3221" s="4"/>
      <c r="J3221" s="4"/>
      <c r="K3221" s="4"/>
      <c r="L3221" s="4"/>
      <c r="M3221" s="4"/>
      <c r="N3221" s="4"/>
      <c r="O3221" s="4"/>
    </row>
    <row r="3222" spans="4:15">
      <c r="D3222" s="2"/>
      <c r="J3222" s="2"/>
      <c r="K3222" s="2"/>
      <c r="L3222" s="2"/>
      <c r="M3222" s="2"/>
      <c r="N3222" s="2"/>
      <c r="O3222" s="2"/>
    </row>
    <row r="3223" spans="4:15">
      <c r="D3223" s="2"/>
      <c r="J3223" s="2"/>
      <c r="K3223" s="2"/>
      <c r="L3223" s="2"/>
      <c r="M3223" s="2"/>
      <c r="N3223" s="2"/>
      <c r="O3223" s="2"/>
    </row>
    <row r="3224" spans="4:15">
      <c r="D3224" s="2"/>
      <c r="J3224" s="2"/>
      <c r="K3224" s="2"/>
      <c r="L3224" s="2"/>
      <c r="M3224" s="2"/>
      <c r="N3224" s="2"/>
      <c r="O3224" s="2"/>
    </row>
    <row r="3225" spans="4:15">
      <c r="D3225" s="2"/>
      <c r="J3225" s="2"/>
      <c r="K3225" s="2"/>
      <c r="L3225" s="2"/>
      <c r="M3225" s="2"/>
      <c r="N3225" s="2"/>
      <c r="O3225" s="2"/>
    </row>
    <row r="3226" spans="4:15">
      <c r="D3226" s="2"/>
      <c r="J3226" s="2"/>
      <c r="K3226" s="2"/>
      <c r="L3226" s="2"/>
      <c r="M3226" s="2"/>
      <c r="N3226" s="2"/>
      <c r="O3226" s="2"/>
    </row>
    <row r="3227" spans="4:15">
      <c r="D3227" s="4"/>
      <c r="J3227" s="4"/>
      <c r="K3227" s="4"/>
      <c r="L3227" s="4"/>
      <c r="M3227" s="4"/>
      <c r="N3227" s="4"/>
      <c r="O3227" s="4"/>
    </row>
    <row r="3228" spans="4:15">
      <c r="D3228" s="4"/>
      <c r="J3228" s="4"/>
      <c r="K3228" s="4"/>
      <c r="L3228" s="4"/>
      <c r="M3228" s="4"/>
      <c r="N3228" s="4"/>
      <c r="O3228" s="4"/>
    </row>
    <row r="3229" spans="4:15">
      <c r="D3229" s="2"/>
      <c r="J3229" s="2"/>
      <c r="K3229" s="2"/>
      <c r="L3229" s="2"/>
      <c r="M3229" s="2"/>
      <c r="N3229" s="2"/>
      <c r="O3229" s="2"/>
    </row>
    <row r="3230" spans="4:15">
      <c r="D3230" s="2"/>
      <c r="J3230" s="2"/>
      <c r="K3230" s="2"/>
      <c r="L3230" s="2"/>
      <c r="M3230" s="2"/>
      <c r="N3230" s="2"/>
      <c r="O3230" s="2"/>
    </row>
    <row r="3231" spans="4:15">
      <c r="D3231" s="2"/>
      <c r="J3231" s="2"/>
      <c r="K3231" s="2"/>
      <c r="L3231" s="2"/>
      <c r="M3231" s="2"/>
      <c r="N3231" s="2"/>
      <c r="O3231" s="2"/>
    </row>
    <row r="3232" spans="4:15">
      <c r="D3232" s="2"/>
      <c r="J3232" s="2"/>
      <c r="K3232" s="2"/>
      <c r="L3232" s="2"/>
      <c r="M3232" s="2"/>
      <c r="N3232" s="2"/>
      <c r="O3232" s="2"/>
    </row>
    <row r="3233" spans="4:15">
      <c r="D3233" s="2"/>
      <c r="J3233" s="2"/>
      <c r="K3233" s="2"/>
      <c r="L3233" s="2"/>
      <c r="M3233" s="2"/>
      <c r="N3233" s="2"/>
      <c r="O3233" s="2"/>
    </row>
    <row r="3234" spans="4:15">
      <c r="D3234" s="2"/>
      <c r="J3234" s="2"/>
      <c r="K3234" s="2"/>
      <c r="L3234" s="2"/>
      <c r="M3234" s="2"/>
      <c r="N3234" s="2"/>
      <c r="O3234" s="2"/>
    </row>
    <row r="3235" spans="4:15">
      <c r="D3235" s="4"/>
      <c r="J3235" s="4"/>
      <c r="K3235" s="4"/>
      <c r="L3235" s="4"/>
      <c r="M3235" s="4"/>
      <c r="N3235" s="4"/>
      <c r="O3235" s="4"/>
    </row>
    <row r="3236" spans="4:15">
      <c r="D3236" s="2"/>
      <c r="J3236" s="2"/>
      <c r="K3236" s="2"/>
      <c r="L3236" s="2"/>
      <c r="M3236" s="2"/>
      <c r="N3236" s="2"/>
      <c r="O3236" s="2"/>
    </row>
    <row r="3237" spans="4:15">
      <c r="D3237" s="2"/>
      <c r="J3237" s="2"/>
      <c r="K3237" s="2"/>
      <c r="L3237" s="2"/>
      <c r="M3237" s="2"/>
      <c r="N3237" s="2"/>
      <c r="O3237" s="2"/>
    </row>
    <row r="3238" spans="4:15">
      <c r="D3238" s="2"/>
      <c r="J3238" s="2"/>
      <c r="K3238" s="2"/>
      <c r="L3238" s="2"/>
      <c r="M3238" s="2"/>
      <c r="N3238" s="2"/>
      <c r="O3238" s="2"/>
    </row>
    <row r="3239" spans="4:15">
      <c r="D3239" s="2"/>
      <c r="J3239" s="2"/>
      <c r="K3239" s="2"/>
      <c r="L3239" s="2"/>
      <c r="M3239" s="2"/>
      <c r="N3239" s="2"/>
      <c r="O3239" s="2"/>
    </row>
    <row r="3240" spans="4:15">
      <c r="D3240" s="2"/>
      <c r="J3240" s="2"/>
      <c r="K3240" s="2"/>
      <c r="L3240" s="2"/>
      <c r="M3240" s="2"/>
      <c r="N3240" s="2"/>
      <c r="O3240" s="2"/>
    </row>
    <row r="3241" spans="4:15">
      <c r="D3241" s="2"/>
      <c r="J3241" s="2"/>
      <c r="K3241" s="2"/>
      <c r="L3241" s="2"/>
      <c r="M3241" s="2"/>
      <c r="N3241" s="2"/>
      <c r="O3241" s="2"/>
    </row>
    <row r="3242" spans="4:15">
      <c r="D3242" s="2"/>
      <c r="J3242" s="2"/>
      <c r="K3242" s="2"/>
      <c r="L3242" s="2"/>
      <c r="M3242" s="2"/>
      <c r="N3242" s="2"/>
      <c r="O3242" s="2"/>
    </row>
    <row r="3243" spans="4:15">
      <c r="D3243" s="2"/>
      <c r="J3243" s="2"/>
      <c r="K3243" s="2"/>
      <c r="L3243" s="2"/>
      <c r="M3243" s="2"/>
      <c r="N3243" s="2"/>
      <c r="O3243" s="2"/>
    </row>
    <row r="3244" spans="4:15">
      <c r="D3244" s="2"/>
      <c r="J3244" s="2"/>
      <c r="K3244" s="2"/>
      <c r="L3244" s="2"/>
      <c r="M3244" s="2"/>
      <c r="N3244" s="2"/>
      <c r="O3244" s="2"/>
    </row>
    <row r="3245" spans="4:15">
      <c r="D3245" s="2"/>
      <c r="J3245" s="2"/>
      <c r="K3245" s="2"/>
      <c r="L3245" s="2"/>
      <c r="M3245" s="2"/>
      <c r="N3245" s="2"/>
      <c r="O3245" s="2"/>
    </row>
    <row r="3246" spans="4:15">
      <c r="D3246" s="2"/>
      <c r="J3246" s="2"/>
      <c r="K3246" s="2"/>
      <c r="L3246" s="2"/>
      <c r="M3246" s="2"/>
      <c r="N3246" s="2"/>
      <c r="O3246" s="2"/>
    </row>
    <row r="3247" spans="4:15">
      <c r="D3247" s="2"/>
      <c r="J3247" s="2"/>
      <c r="K3247" s="2"/>
      <c r="L3247" s="2"/>
      <c r="M3247" s="2"/>
      <c r="N3247" s="2"/>
      <c r="O3247" s="2"/>
    </row>
    <row r="3248" spans="4:15">
      <c r="D3248" s="2"/>
      <c r="J3248" s="2"/>
      <c r="K3248" s="2"/>
      <c r="L3248" s="2"/>
      <c r="M3248" s="2"/>
      <c r="N3248" s="2"/>
      <c r="O3248" s="2"/>
    </row>
    <row r="3249" spans="4:15">
      <c r="D3249" s="2"/>
      <c r="J3249" s="2"/>
      <c r="K3249" s="2"/>
      <c r="L3249" s="2"/>
      <c r="M3249" s="2"/>
      <c r="N3249" s="2"/>
      <c r="O3249" s="2"/>
    </row>
    <row r="3250" spans="4:15">
      <c r="D3250" s="2"/>
      <c r="J3250" s="2"/>
      <c r="K3250" s="2"/>
      <c r="L3250" s="2"/>
      <c r="M3250" s="2"/>
      <c r="N3250" s="2"/>
      <c r="O3250" s="2"/>
    </row>
    <row r="3251" spans="4:15">
      <c r="D3251" s="2"/>
      <c r="J3251" s="2"/>
      <c r="K3251" s="2"/>
      <c r="L3251" s="2"/>
      <c r="M3251" s="2"/>
      <c r="N3251" s="2"/>
      <c r="O3251" s="2"/>
    </row>
    <row r="3252" spans="4:15">
      <c r="D3252" s="2"/>
      <c r="J3252" s="2"/>
      <c r="K3252" s="2"/>
      <c r="L3252" s="2"/>
      <c r="M3252" s="2"/>
      <c r="N3252" s="2"/>
      <c r="O3252" s="2"/>
    </row>
    <row r="3253" spans="4:15">
      <c r="D3253" s="2"/>
      <c r="J3253" s="2"/>
      <c r="K3253" s="2"/>
      <c r="L3253" s="2"/>
      <c r="M3253" s="2"/>
      <c r="N3253" s="2"/>
      <c r="O3253" s="2"/>
    </row>
    <row r="3254" spans="4:15">
      <c r="D3254" s="4"/>
      <c r="J3254" s="4"/>
      <c r="K3254" s="4"/>
      <c r="L3254" s="4"/>
      <c r="M3254" s="4"/>
      <c r="N3254" s="4"/>
      <c r="O3254" s="4"/>
    </row>
    <row r="3255" spans="4:15">
      <c r="D3255" s="4"/>
      <c r="J3255" s="4"/>
      <c r="K3255" s="4"/>
      <c r="L3255" s="4"/>
      <c r="M3255" s="4"/>
      <c r="N3255" s="4"/>
      <c r="O3255" s="4"/>
    </row>
    <row r="3256" spans="4:15">
      <c r="D3256" s="2"/>
      <c r="J3256" s="2"/>
      <c r="K3256" s="2"/>
      <c r="L3256" s="2"/>
      <c r="M3256" s="2"/>
      <c r="N3256" s="2"/>
      <c r="O3256" s="2"/>
    </row>
    <row r="3257" spans="4:15">
      <c r="D3257" s="2"/>
      <c r="J3257" s="2"/>
      <c r="K3257" s="2"/>
      <c r="L3257" s="2"/>
      <c r="M3257" s="2"/>
      <c r="N3257" s="2"/>
      <c r="O3257" s="2"/>
    </row>
    <row r="3258" spans="4:15">
      <c r="D3258" s="4"/>
      <c r="J3258" s="4"/>
      <c r="K3258" s="4"/>
      <c r="L3258" s="4"/>
      <c r="M3258" s="4"/>
      <c r="N3258" s="4"/>
      <c r="O3258" s="4"/>
    </row>
    <row r="3259" spans="4:15">
      <c r="D3259" s="2"/>
      <c r="J3259" s="2"/>
      <c r="K3259" s="2"/>
      <c r="L3259" s="2"/>
      <c r="M3259" s="2"/>
      <c r="N3259" s="2"/>
      <c r="O3259" s="2"/>
    </row>
    <row r="3260" spans="4:15">
      <c r="D3260" s="2"/>
      <c r="J3260" s="2"/>
      <c r="K3260" s="2"/>
      <c r="L3260" s="2"/>
      <c r="M3260" s="2"/>
      <c r="N3260" s="2"/>
      <c r="O3260" s="2"/>
    </row>
    <row r="3261" spans="4:15">
      <c r="D3261" s="2"/>
      <c r="J3261" s="2"/>
      <c r="K3261" s="2"/>
      <c r="L3261" s="2"/>
      <c r="M3261" s="2"/>
      <c r="N3261" s="2"/>
      <c r="O3261" s="2"/>
    </row>
    <row r="3262" spans="4:15">
      <c r="D3262" s="2"/>
      <c r="J3262" s="2"/>
      <c r="K3262" s="2"/>
      <c r="L3262" s="2"/>
      <c r="M3262" s="2"/>
      <c r="N3262" s="2"/>
      <c r="O3262" s="2"/>
    </row>
    <row r="3263" spans="4:15">
      <c r="D3263" s="4"/>
      <c r="J3263" s="4"/>
      <c r="K3263" s="4"/>
      <c r="L3263" s="4"/>
      <c r="M3263" s="4"/>
      <c r="N3263" s="4"/>
      <c r="O3263" s="4"/>
    </row>
    <row r="3264" spans="4:15">
      <c r="D3264" s="2"/>
      <c r="J3264" s="2"/>
      <c r="K3264" s="2"/>
      <c r="L3264" s="2"/>
      <c r="M3264" s="2"/>
      <c r="N3264" s="2"/>
      <c r="O3264" s="2"/>
    </row>
    <row r="3265" spans="4:15">
      <c r="D3265" s="2"/>
      <c r="J3265" s="2"/>
      <c r="K3265" s="2"/>
      <c r="L3265" s="2"/>
      <c r="M3265" s="2"/>
      <c r="N3265" s="2"/>
      <c r="O3265" s="2"/>
    </row>
    <row r="3266" spans="4:15">
      <c r="D3266" s="4"/>
      <c r="J3266" s="4"/>
      <c r="K3266" s="4"/>
      <c r="L3266" s="4"/>
      <c r="M3266" s="4"/>
      <c r="N3266" s="4"/>
      <c r="O3266" s="4"/>
    </row>
    <row r="3267" spans="4:15">
      <c r="D3267" s="2"/>
      <c r="J3267" s="2"/>
      <c r="K3267" s="2"/>
      <c r="L3267" s="2"/>
      <c r="M3267" s="2"/>
      <c r="N3267" s="2"/>
      <c r="O3267" s="2"/>
    </row>
    <row r="3268" spans="4:15">
      <c r="D3268" s="2"/>
      <c r="J3268" s="2"/>
      <c r="K3268" s="2"/>
      <c r="L3268" s="2"/>
      <c r="M3268" s="2"/>
      <c r="N3268" s="2"/>
      <c r="O3268" s="2"/>
    </row>
    <row r="3269" spans="4:15">
      <c r="D3269" s="2"/>
      <c r="J3269" s="2"/>
      <c r="K3269" s="2"/>
      <c r="L3269" s="2"/>
      <c r="M3269" s="2"/>
      <c r="N3269" s="2"/>
      <c r="O3269" s="2"/>
    </row>
    <row r="3270" spans="4:15">
      <c r="D3270" s="2"/>
      <c r="J3270" s="2"/>
      <c r="K3270" s="2"/>
      <c r="L3270" s="2"/>
      <c r="M3270" s="2"/>
      <c r="N3270" s="2"/>
      <c r="O3270" s="2"/>
    </row>
    <row r="3271" spans="4:15">
      <c r="D3271" s="2"/>
      <c r="J3271" s="2"/>
      <c r="K3271" s="2"/>
      <c r="L3271" s="2"/>
      <c r="M3271" s="2"/>
      <c r="N3271" s="2"/>
      <c r="O3271" s="2"/>
    </row>
    <row r="3272" spans="4:15">
      <c r="D3272" s="2"/>
      <c r="J3272" s="2"/>
      <c r="K3272" s="2"/>
      <c r="L3272" s="2"/>
      <c r="M3272" s="2"/>
      <c r="N3272" s="2"/>
      <c r="O3272" s="2"/>
    </row>
    <row r="3273" spans="4:15">
      <c r="D3273" s="2"/>
      <c r="J3273" s="2"/>
      <c r="K3273" s="2"/>
      <c r="L3273" s="2"/>
      <c r="M3273" s="2"/>
      <c r="N3273" s="2"/>
      <c r="O3273" s="2"/>
    </row>
    <row r="3274" spans="4:15">
      <c r="D3274" s="2"/>
      <c r="J3274" s="2"/>
      <c r="K3274" s="2"/>
      <c r="L3274" s="2"/>
      <c r="M3274" s="2"/>
      <c r="N3274" s="2"/>
      <c r="O3274" s="2"/>
    </row>
    <row r="3275" spans="4:15">
      <c r="D3275" s="2"/>
      <c r="J3275" s="2"/>
      <c r="K3275" s="2"/>
      <c r="L3275" s="2"/>
      <c r="M3275" s="2"/>
      <c r="N3275" s="2"/>
      <c r="O3275" s="2"/>
    </row>
    <row r="3276" spans="4:15">
      <c r="D3276" s="4"/>
      <c r="J3276" s="4"/>
      <c r="K3276" s="4"/>
      <c r="L3276" s="4"/>
      <c r="M3276" s="4"/>
      <c r="N3276" s="4"/>
      <c r="O3276" s="4"/>
    </row>
    <row r="3277" spans="4:15">
      <c r="D3277" s="2"/>
      <c r="J3277" s="2"/>
      <c r="K3277" s="2"/>
      <c r="L3277" s="2"/>
      <c r="M3277" s="2"/>
      <c r="N3277" s="2"/>
      <c r="O3277" s="2"/>
    </row>
    <row r="3278" spans="4:15">
      <c r="D3278" s="2"/>
      <c r="J3278" s="2"/>
      <c r="K3278" s="2"/>
      <c r="L3278" s="2"/>
      <c r="M3278" s="2"/>
      <c r="N3278" s="2"/>
      <c r="O3278" s="2"/>
    </row>
    <row r="3279" spans="4:15">
      <c r="D3279" s="2"/>
      <c r="J3279" s="2"/>
      <c r="K3279" s="2"/>
      <c r="L3279" s="2"/>
      <c r="M3279" s="2"/>
      <c r="N3279" s="2"/>
      <c r="O3279" s="2"/>
    </row>
    <row r="3280" spans="4:15">
      <c r="D3280" s="4"/>
      <c r="J3280" s="4"/>
      <c r="K3280" s="4"/>
      <c r="L3280" s="4"/>
      <c r="M3280" s="4"/>
      <c r="N3280" s="4"/>
      <c r="O3280" s="4"/>
    </row>
    <row r="3281" spans="4:15">
      <c r="D3281" s="4"/>
      <c r="J3281" s="4"/>
      <c r="K3281" s="4"/>
      <c r="L3281" s="4"/>
      <c r="M3281" s="4"/>
      <c r="N3281" s="4"/>
      <c r="O3281" s="4"/>
    </row>
    <row r="3282" spans="4:15">
      <c r="D3282" s="2"/>
      <c r="J3282" s="2"/>
      <c r="K3282" s="2"/>
      <c r="L3282" s="2"/>
      <c r="M3282" s="2"/>
      <c r="N3282" s="2"/>
      <c r="O3282" s="2"/>
    </row>
    <row r="3283" spans="4:15">
      <c r="D3283" s="2"/>
      <c r="J3283" s="2"/>
      <c r="K3283" s="2"/>
      <c r="L3283" s="2"/>
      <c r="M3283" s="2"/>
      <c r="N3283" s="2"/>
      <c r="O3283" s="2"/>
    </row>
    <row r="3284" spans="4:15">
      <c r="D3284" s="2"/>
      <c r="J3284" s="2"/>
      <c r="K3284" s="2"/>
      <c r="L3284" s="2"/>
      <c r="M3284" s="2"/>
      <c r="N3284" s="2"/>
      <c r="O3284" s="2"/>
    </row>
    <row r="3285" spans="4:15">
      <c r="D3285" s="2"/>
      <c r="J3285" s="2"/>
      <c r="K3285" s="2"/>
      <c r="L3285" s="2"/>
      <c r="M3285" s="2"/>
      <c r="N3285" s="2"/>
      <c r="O3285" s="2"/>
    </row>
    <row r="3286" spans="4:15">
      <c r="D3286" s="2"/>
      <c r="J3286" s="2"/>
      <c r="K3286" s="2"/>
      <c r="L3286" s="2"/>
      <c r="M3286" s="2"/>
      <c r="N3286" s="2"/>
      <c r="O3286" s="2"/>
    </row>
    <row r="3287" spans="4:15">
      <c r="D3287" s="2"/>
      <c r="J3287" s="2"/>
      <c r="K3287" s="2"/>
      <c r="L3287" s="2"/>
      <c r="M3287" s="2"/>
      <c r="N3287" s="2"/>
      <c r="O3287" s="2"/>
    </row>
    <row r="3288" spans="4:15">
      <c r="D3288" s="2"/>
      <c r="J3288" s="2"/>
      <c r="K3288" s="2"/>
      <c r="L3288" s="2"/>
      <c r="M3288" s="2"/>
      <c r="N3288" s="2"/>
      <c r="O3288" s="2"/>
    </row>
    <row r="3289" spans="4:15">
      <c r="D3289" s="2"/>
      <c r="J3289" s="2"/>
      <c r="K3289" s="2"/>
      <c r="L3289" s="2"/>
      <c r="M3289" s="2"/>
      <c r="N3289" s="2"/>
      <c r="O3289" s="2"/>
    </row>
    <row r="3290" spans="4:15">
      <c r="D3290" s="2"/>
      <c r="J3290" s="2"/>
      <c r="K3290" s="2"/>
      <c r="L3290" s="2"/>
      <c r="M3290" s="2"/>
      <c r="N3290" s="2"/>
      <c r="O3290" s="2"/>
    </row>
    <row r="3291" spans="4:15">
      <c r="D3291" s="2"/>
      <c r="J3291" s="2"/>
      <c r="K3291" s="2"/>
      <c r="L3291" s="2"/>
      <c r="M3291" s="2"/>
      <c r="N3291" s="2"/>
      <c r="O3291" s="2"/>
    </row>
    <row r="3292" spans="4:15">
      <c r="D3292" s="4"/>
      <c r="J3292" s="4"/>
      <c r="K3292" s="4"/>
      <c r="L3292" s="4"/>
      <c r="M3292" s="4"/>
      <c r="N3292" s="4"/>
      <c r="O3292" s="4"/>
    </row>
    <row r="3293" spans="4:15">
      <c r="D3293" s="2"/>
      <c r="J3293" s="2"/>
      <c r="K3293" s="2"/>
      <c r="L3293" s="2"/>
      <c r="M3293" s="2"/>
      <c r="N3293" s="2"/>
      <c r="O3293" s="2"/>
    </row>
    <row r="3294" spans="4:15">
      <c r="D3294" s="2"/>
      <c r="J3294" s="2"/>
      <c r="K3294" s="2"/>
      <c r="L3294" s="2"/>
      <c r="M3294" s="2"/>
      <c r="N3294" s="2"/>
      <c r="O3294" s="2"/>
    </row>
    <row r="3295" spans="4:15">
      <c r="D3295" s="4"/>
      <c r="J3295" s="4"/>
      <c r="K3295" s="4"/>
      <c r="L3295" s="4"/>
      <c r="M3295" s="4"/>
      <c r="N3295" s="4"/>
      <c r="O3295" s="4"/>
    </row>
    <row r="3296" spans="4:15">
      <c r="D3296" s="4"/>
      <c r="J3296" s="4"/>
      <c r="K3296" s="4"/>
      <c r="L3296" s="4"/>
      <c r="M3296" s="4"/>
      <c r="N3296" s="4"/>
      <c r="O3296" s="4"/>
    </row>
    <row r="3297" spans="4:15">
      <c r="D3297" s="2"/>
      <c r="J3297" s="2"/>
      <c r="K3297" s="2"/>
      <c r="L3297" s="2"/>
      <c r="M3297" s="2"/>
      <c r="N3297" s="2"/>
      <c r="O3297" s="2"/>
    </row>
    <row r="3298" spans="4:15">
      <c r="D3298" s="2"/>
      <c r="J3298" s="2"/>
      <c r="K3298" s="2"/>
      <c r="L3298" s="2"/>
      <c r="M3298" s="2"/>
      <c r="N3298" s="2"/>
      <c r="O3298" s="2"/>
    </row>
    <row r="3299" spans="4:15">
      <c r="D3299" s="2"/>
      <c r="J3299" s="2"/>
      <c r="K3299" s="2"/>
      <c r="L3299" s="2"/>
      <c r="M3299" s="2"/>
      <c r="N3299" s="2"/>
      <c r="O3299" s="2"/>
    </row>
    <row r="3300" spans="4:15">
      <c r="D3300" s="4"/>
      <c r="J3300" s="4"/>
      <c r="K3300" s="4"/>
      <c r="L3300" s="4"/>
      <c r="M3300" s="4"/>
      <c r="N3300" s="4"/>
      <c r="O3300" s="4"/>
    </row>
    <row r="3301" spans="4:15">
      <c r="D3301" s="4"/>
      <c r="J3301" s="4"/>
      <c r="K3301" s="4"/>
      <c r="L3301" s="4"/>
      <c r="M3301" s="4"/>
      <c r="N3301" s="4"/>
      <c r="O3301" s="4"/>
    </row>
    <row r="3302" spans="4:15">
      <c r="D3302" s="4"/>
      <c r="J3302" s="4"/>
      <c r="K3302" s="4"/>
      <c r="L3302" s="4"/>
      <c r="M3302" s="4"/>
      <c r="N3302" s="4"/>
      <c r="O3302" s="4"/>
    </row>
    <row r="3303" spans="4:15">
      <c r="D3303" s="2"/>
      <c r="J3303" s="2"/>
      <c r="K3303" s="2"/>
      <c r="L3303" s="2"/>
      <c r="M3303" s="2"/>
      <c r="N3303" s="2"/>
      <c r="O3303" s="2"/>
    </row>
    <row r="3304" spans="4:15">
      <c r="D3304" s="2"/>
      <c r="J3304" s="2"/>
      <c r="K3304" s="2"/>
      <c r="L3304" s="2"/>
      <c r="M3304" s="2"/>
      <c r="N3304" s="2"/>
      <c r="O3304" s="2"/>
    </row>
    <row r="3305" spans="4:15">
      <c r="D3305" s="4"/>
      <c r="J3305" s="4"/>
      <c r="K3305" s="4"/>
      <c r="L3305" s="4"/>
      <c r="M3305" s="4"/>
      <c r="N3305" s="4"/>
      <c r="O3305" s="4"/>
    </row>
    <row r="3306" spans="4:15">
      <c r="D3306" s="2"/>
      <c r="J3306" s="2"/>
      <c r="K3306" s="2"/>
      <c r="L3306" s="2"/>
      <c r="M3306" s="2"/>
      <c r="N3306" s="2"/>
      <c r="O3306" s="2"/>
    </row>
    <row r="3307" spans="4:15">
      <c r="D3307" s="2"/>
      <c r="J3307" s="2"/>
      <c r="K3307" s="2"/>
      <c r="L3307" s="2"/>
      <c r="M3307" s="2"/>
      <c r="N3307" s="2"/>
      <c r="O3307" s="2"/>
    </row>
    <row r="3308" spans="4:15">
      <c r="D3308" s="4"/>
      <c r="J3308" s="4"/>
      <c r="K3308" s="4"/>
      <c r="L3308" s="4"/>
      <c r="M3308" s="4"/>
      <c r="N3308" s="4"/>
      <c r="O3308" s="4"/>
    </row>
    <row r="3309" spans="4:15">
      <c r="D3309" s="2"/>
      <c r="J3309" s="2"/>
      <c r="K3309" s="2"/>
      <c r="L3309" s="2"/>
      <c r="M3309" s="2"/>
      <c r="N3309" s="2"/>
      <c r="O3309" s="2"/>
    </row>
    <row r="3310" spans="4:15">
      <c r="D3310" s="2"/>
      <c r="J3310" s="2"/>
      <c r="K3310" s="2"/>
      <c r="L3310" s="2"/>
      <c r="M3310" s="2"/>
      <c r="N3310" s="2"/>
      <c r="O3310" s="2"/>
    </row>
    <row r="3311" spans="4:15">
      <c r="D3311" s="2"/>
      <c r="J3311" s="2"/>
      <c r="K3311" s="2"/>
      <c r="L3311" s="2"/>
      <c r="M3311" s="2"/>
      <c r="N3311" s="2"/>
      <c r="O3311" s="2"/>
    </row>
    <row r="3312" spans="4:15">
      <c r="D3312" s="2"/>
      <c r="J3312" s="2"/>
      <c r="K3312" s="2"/>
      <c r="L3312" s="2"/>
      <c r="M3312" s="2"/>
      <c r="N3312" s="2"/>
      <c r="O3312" s="2"/>
    </row>
    <row r="3313" spans="4:15">
      <c r="D3313" s="2"/>
      <c r="J3313" s="2"/>
      <c r="K3313" s="2"/>
      <c r="L3313" s="2"/>
      <c r="M3313" s="2"/>
      <c r="N3313" s="2"/>
      <c r="O3313" s="2"/>
    </row>
    <row r="3314" spans="4:15">
      <c r="D3314" s="2"/>
      <c r="J3314" s="2"/>
      <c r="K3314" s="2"/>
      <c r="L3314" s="2"/>
      <c r="M3314" s="2"/>
      <c r="N3314" s="2"/>
      <c r="O3314" s="2"/>
    </row>
    <row r="3315" spans="4:15">
      <c r="D3315" s="2"/>
      <c r="J3315" s="2"/>
      <c r="K3315" s="2"/>
      <c r="L3315" s="2"/>
      <c r="M3315" s="2"/>
      <c r="N3315" s="2"/>
      <c r="O3315" s="2"/>
    </row>
    <row r="3316" spans="4:15">
      <c r="D3316" s="2"/>
      <c r="J3316" s="2"/>
      <c r="K3316" s="2"/>
      <c r="L3316" s="2"/>
      <c r="M3316" s="2"/>
      <c r="N3316" s="2"/>
      <c r="O3316" s="2"/>
    </row>
    <row r="3317" spans="4:15">
      <c r="D3317" s="4"/>
      <c r="J3317" s="4"/>
      <c r="K3317" s="4"/>
      <c r="L3317" s="4"/>
      <c r="M3317" s="4"/>
      <c r="N3317" s="4"/>
      <c r="O3317" s="4"/>
    </row>
    <row r="3318" spans="4:15">
      <c r="D3318" s="2"/>
      <c r="J3318" s="2"/>
      <c r="K3318" s="2"/>
      <c r="L3318" s="2"/>
      <c r="M3318" s="2"/>
      <c r="N3318" s="2"/>
      <c r="O3318" s="2"/>
    </row>
    <row r="3319" spans="4:15">
      <c r="D3319" s="2"/>
      <c r="J3319" s="2"/>
      <c r="K3319" s="2"/>
      <c r="L3319" s="2"/>
      <c r="M3319" s="2"/>
      <c r="N3319" s="2"/>
      <c r="O3319" s="2"/>
    </row>
    <row r="3320" spans="4:15">
      <c r="D3320" s="4"/>
      <c r="J3320" s="4"/>
      <c r="K3320" s="4"/>
      <c r="L3320" s="4"/>
      <c r="M3320" s="4"/>
      <c r="N3320" s="4"/>
      <c r="O3320" s="4"/>
    </row>
    <row r="3321" spans="4:15">
      <c r="D3321" s="2"/>
      <c r="J3321" s="2"/>
      <c r="K3321" s="2"/>
      <c r="L3321" s="2"/>
      <c r="M3321" s="2"/>
      <c r="N3321" s="2"/>
      <c r="O3321" s="2"/>
    </row>
    <row r="3322" spans="4:15">
      <c r="D3322" s="2"/>
      <c r="J3322" s="2"/>
      <c r="K3322" s="2"/>
      <c r="L3322" s="2"/>
      <c r="M3322" s="2"/>
      <c r="N3322" s="2"/>
      <c r="O3322" s="2"/>
    </row>
    <row r="3323" spans="4:15">
      <c r="D3323" s="2"/>
      <c r="J3323" s="2"/>
      <c r="K3323" s="2"/>
      <c r="L3323" s="2"/>
      <c r="M3323" s="2"/>
      <c r="N3323" s="2"/>
      <c r="O3323" s="2"/>
    </row>
    <row r="3324" spans="4:15">
      <c r="D3324" s="2"/>
      <c r="J3324" s="2"/>
      <c r="K3324" s="2"/>
      <c r="L3324" s="2"/>
      <c r="M3324" s="2"/>
      <c r="N3324" s="2"/>
      <c r="O3324" s="2"/>
    </row>
    <row r="3325" spans="4:15">
      <c r="D3325" s="4"/>
      <c r="J3325" s="4"/>
      <c r="K3325" s="4"/>
      <c r="L3325" s="4"/>
      <c r="M3325" s="4"/>
      <c r="N3325" s="4"/>
      <c r="O3325" s="4"/>
    </row>
    <row r="3326" spans="4:15">
      <c r="D3326" s="4"/>
      <c r="J3326" s="4"/>
      <c r="K3326" s="4"/>
      <c r="L3326" s="4"/>
      <c r="M3326" s="4"/>
      <c r="N3326" s="4"/>
      <c r="O3326" s="4"/>
    </row>
    <row r="3327" spans="4:15">
      <c r="D3327" s="2"/>
      <c r="J3327" s="2"/>
      <c r="K3327" s="2"/>
      <c r="L3327" s="2"/>
      <c r="M3327" s="2"/>
      <c r="N3327" s="2"/>
      <c r="O3327" s="2"/>
    </row>
    <row r="3328" spans="4:15">
      <c r="D3328" s="2"/>
      <c r="J3328" s="2"/>
      <c r="K3328" s="2"/>
      <c r="L3328" s="2"/>
      <c r="M3328" s="2"/>
      <c r="N3328" s="2"/>
      <c r="O3328" s="2"/>
    </row>
    <row r="3329" spans="4:15">
      <c r="D3329" s="4"/>
      <c r="J3329" s="4"/>
      <c r="K3329" s="4"/>
      <c r="L3329" s="4"/>
      <c r="M3329" s="4"/>
      <c r="N3329" s="4"/>
      <c r="O3329" s="4"/>
    </row>
    <row r="3330" spans="4:15">
      <c r="D3330" s="4"/>
      <c r="J3330" s="4"/>
      <c r="K3330" s="4"/>
      <c r="L3330" s="4"/>
      <c r="M3330" s="4"/>
      <c r="N3330" s="4"/>
      <c r="O3330" s="4"/>
    </row>
    <row r="3331" spans="4:15">
      <c r="D3331" s="4"/>
      <c r="J3331" s="4"/>
      <c r="K3331" s="4"/>
      <c r="L3331" s="4"/>
      <c r="M3331" s="4"/>
      <c r="N3331" s="4"/>
      <c r="O3331" s="4"/>
    </row>
    <row r="3332" spans="4:15">
      <c r="D3332" s="4"/>
      <c r="J3332" s="4"/>
      <c r="K3332" s="4"/>
      <c r="L3332" s="4"/>
      <c r="M3332" s="4"/>
      <c r="N3332" s="4"/>
      <c r="O3332" s="4"/>
    </row>
    <row r="3333" spans="4:15">
      <c r="D3333" s="4"/>
      <c r="J3333" s="4"/>
      <c r="K3333" s="4"/>
      <c r="L3333" s="4"/>
      <c r="M3333" s="4"/>
      <c r="N3333" s="4"/>
      <c r="O3333" s="4"/>
    </row>
    <row r="3334" spans="4:15">
      <c r="D3334" s="2"/>
      <c r="J3334" s="2"/>
      <c r="K3334" s="2"/>
      <c r="L3334" s="2"/>
      <c r="M3334" s="2"/>
      <c r="N3334" s="2"/>
      <c r="O3334" s="2"/>
    </row>
    <row r="3335" spans="4:15">
      <c r="D3335" s="2"/>
      <c r="J3335" s="2"/>
      <c r="K3335" s="2"/>
      <c r="L3335" s="2"/>
      <c r="M3335" s="2"/>
      <c r="N3335" s="2"/>
      <c r="O3335" s="2"/>
    </row>
    <row r="3336" spans="4:15">
      <c r="D3336" s="4"/>
      <c r="J3336" s="4"/>
      <c r="K3336" s="4"/>
      <c r="L3336" s="4"/>
      <c r="M3336" s="4"/>
      <c r="N3336" s="4"/>
      <c r="O3336" s="4"/>
    </row>
    <row r="3337" spans="4:15">
      <c r="D3337" s="4"/>
      <c r="J3337" s="4"/>
      <c r="K3337" s="4"/>
      <c r="L3337" s="4"/>
      <c r="M3337" s="4"/>
      <c r="N3337" s="4"/>
      <c r="O3337" s="4"/>
    </row>
    <row r="3338" spans="4:15">
      <c r="D3338" s="2"/>
      <c r="J3338" s="2"/>
      <c r="K3338" s="2"/>
      <c r="L3338" s="2"/>
      <c r="M3338" s="2"/>
      <c r="N3338" s="2"/>
      <c r="O3338" s="2"/>
    </row>
    <row r="3339" spans="4:15">
      <c r="D3339" s="2"/>
      <c r="J3339" s="2"/>
      <c r="K3339" s="2"/>
      <c r="L3339" s="2"/>
      <c r="M3339" s="2"/>
      <c r="N3339" s="2"/>
      <c r="O3339" s="2"/>
    </row>
    <row r="3340" spans="4:15">
      <c r="D3340" s="2"/>
      <c r="J3340" s="2"/>
      <c r="K3340" s="2"/>
      <c r="L3340" s="2"/>
      <c r="M3340" s="2"/>
      <c r="N3340" s="2"/>
      <c r="O3340" s="2"/>
    </row>
    <row r="3341" spans="4:15">
      <c r="D3341" s="2"/>
      <c r="J3341" s="2"/>
      <c r="K3341" s="2"/>
      <c r="L3341" s="2"/>
      <c r="M3341" s="2"/>
      <c r="N3341" s="2"/>
      <c r="O3341" s="2"/>
    </row>
    <row r="3342" spans="4:15">
      <c r="D3342" s="4"/>
      <c r="J3342" s="4"/>
      <c r="K3342" s="4"/>
      <c r="L3342" s="4"/>
      <c r="M3342" s="4"/>
      <c r="N3342" s="4"/>
      <c r="O3342" s="4"/>
    </row>
    <row r="3343" spans="4:15">
      <c r="D3343" s="2"/>
      <c r="J3343" s="2"/>
      <c r="K3343" s="2"/>
      <c r="L3343" s="2"/>
      <c r="M3343" s="2"/>
      <c r="N3343" s="2"/>
      <c r="O3343" s="2"/>
    </row>
    <row r="3344" spans="4:15">
      <c r="D3344" s="2"/>
      <c r="J3344" s="2"/>
      <c r="K3344" s="2"/>
      <c r="L3344" s="2"/>
      <c r="M3344" s="2"/>
      <c r="N3344" s="2"/>
      <c r="O3344" s="2"/>
    </row>
    <row r="3345" spans="4:15">
      <c r="D3345" s="4"/>
      <c r="J3345" s="4"/>
      <c r="K3345" s="4"/>
      <c r="L3345" s="4"/>
      <c r="M3345" s="4"/>
      <c r="N3345" s="4"/>
      <c r="O3345" s="4"/>
    </row>
    <row r="3346" spans="4:15">
      <c r="D3346" s="2"/>
      <c r="J3346" s="2"/>
      <c r="K3346" s="2"/>
      <c r="L3346" s="2"/>
      <c r="M3346" s="2"/>
      <c r="N3346" s="2"/>
      <c r="O3346" s="2"/>
    </row>
    <row r="3347" spans="4:15">
      <c r="D3347" s="2"/>
      <c r="J3347" s="2"/>
      <c r="K3347" s="2"/>
      <c r="L3347" s="2"/>
      <c r="M3347" s="2"/>
      <c r="N3347" s="2"/>
      <c r="O3347" s="2"/>
    </row>
    <row r="3348" spans="4:15">
      <c r="D3348" s="2"/>
      <c r="J3348" s="2"/>
      <c r="K3348" s="2"/>
      <c r="L3348" s="2"/>
      <c r="M3348" s="2"/>
      <c r="N3348" s="2"/>
      <c r="O3348" s="2"/>
    </row>
    <row r="3349" spans="4:15">
      <c r="D3349" s="4"/>
      <c r="J3349" s="4"/>
      <c r="K3349" s="4"/>
      <c r="L3349" s="4"/>
      <c r="M3349" s="4"/>
      <c r="N3349" s="4"/>
      <c r="O3349" s="4"/>
    </row>
    <row r="3350" spans="4:15">
      <c r="D3350" s="4"/>
      <c r="J3350" s="4"/>
      <c r="K3350" s="4"/>
      <c r="L3350" s="4"/>
      <c r="M3350" s="4"/>
      <c r="N3350" s="4"/>
      <c r="O3350" s="4"/>
    </row>
    <row r="3351" spans="4:15">
      <c r="D3351" s="4"/>
      <c r="J3351" s="4"/>
      <c r="K3351" s="4"/>
      <c r="L3351" s="4"/>
      <c r="M3351" s="4"/>
      <c r="N3351" s="4"/>
      <c r="O3351" s="4"/>
    </row>
    <row r="3352" spans="4:15">
      <c r="D3352" s="4"/>
      <c r="J3352" s="4"/>
      <c r="K3352" s="4"/>
      <c r="L3352" s="4"/>
      <c r="M3352" s="4"/>
      <c r="N3352" s="4"/>
      <c r="O3352" s="4"/>
    </row>
    <row r="3353" spans="4:15">
      <c r="D3353" s="2"/>
      <c r="J3353" s="2"/>
      <c r="K3353" s="2"/>
      <c r="L3353" s="2"/>
      <c r="M3353" s="2"/>
      <c r="N3353" s="2"/>
      <c r="O3353" s="2"/>
    </row>
    <row r="3354" spans="4:15">
      <c r="D3354" s="2"/>
      <c r="J3354" s="2"/>
      <c r="K3354" s="2"/>
      <c r="L3354" s="2"/>
      <c r="M3354" s="2"/>
      <c r="N3354" s="2"/>
      <c r="O3354" s="2"/>
    </row>
    <row r="3355" spans="4:15">
      <c r="D3355" s="2"/>
      <c r="J3355" s="2"/>
      <c r="K3355" s="2"/>
      <c r="L3355" s="2"/>
      <c r="M3355" s="2"/>
      <c r="N3355" s="2"/>
      <c r="O3355" s="2"/>
    </row>
    <row r="3356" spans="4:15">
      <c r="D3356" s="2"/>
      <c r="J3356" s="2"/>
      <c r="K3356" s="2"/>
      <c r="L3356" s="2"/>
      <c r="M3356" s="2"/>
      <c r="N3356" s="2"/>
      <c r="O3356" s="2"/>
    </row>
    <row r="3357" spans="4:15">
      <c r="D3357" s="2"/>
      <c r="J3357" s="2"/>
      <c r="K3357" s="2"/>
      <c r="L3357" s="2"/>
      <c r="M3357" s="2"/>
      <c r="N3357" s="2"/>
      <c r="O3357" s="2"/>
    </row>
    <row r="3358" spans="4:15">
      <c r="D3358" s="2"/>
      <c r="J3358" s="2"/>
      <c r="K3358" s="2"/>
      <c r="L3358" s="2"/>
      <c r="M3358" s="2"/>
      <c r="N3358" s="2"/>
      <c r="O3358" s="2"/>
    </row>
    <row r="3359" spans="4:15">
      <c r="D3359" s="2"/>
      <c r="J3359" s="2"/>
      <c r="K3359" s="2"/>
      <c r="L3359" s="2"/>
      <c r="M3359" s="2"/>
      <c r="N3359" s="2"/>
      <c r="O3359" s="2"/>
    </row>
    <row r="3360" spans="4:15">
      <c r="D3360" s="2"/>
      <c r="J3360" s="2"/>
      <c r="K3360" s="2"/>
      <c r="L3360" s="2"/>
      <c r="M3360" s="2"/>
      <c r="N3360" s="2"/>
      <c r="O3360" s="2"/>
    </row>
    <row r="3361" spans="4:15">
      <c r="D3361" s="4"/>
      <c r="J3361" s="4"/>
      <c r="K3361" s="4"/>
      <c r="L3361" s="4"/>
      <c r="M3361" s="4"/>
      <c r="N3361" s="4"/>
      <c r="O3361" s="4"/>
    </row>
    <row r="3362" spans="4:15">
      <c r="D3362" s="4"/>
      <c r="J3362" s="4"/>
      <c r="K3362" s="4"/>
      <c r="L3362" s="4"/>
      <c r="M3362" s="4"/>
      <c r="N3362" s="4"/>
      <c r="O3362" s="4"/>
    </row>
    <row r="3363" spans="4:15">
      <c r="D3363" s="4"/>
      <c r="J3363" s="4"/>
      <c r="K3363" s="4"/>
      <c r="L3363" s="4"/>
      <c r="M3363" s="4"/>
      <c r="N3363" s="4"/>
      <c r="O3363" s="4"/>
    </row>
    <row r="3364" spans="4:15">
      <c r="D3364" s="2"/>
      <c r="J3364" s="2"/>
      <c r="K3364" s="2"/>
      <c r="L3364" s="2"/>
      <c r="M3364" s="2"/>
      <c r="N3364" s="2"/>
      <c r="O3364" s="2"/>
    </row>
    <row r="3365" spans="4:15">
      <c r="D3365" s="2"/>
      <c r="J3365" s="2"/>
      <c r="K3365" s="2"/>
      <c r="L3365" s="2"/>
      <c r="M3365" s="2"/>
      <c r="N3365" s="2"/>
      <c r="O3365" s="2"/>
    </row>
    <row r="3366" spans="4:15">
      <c r="D3366" s="4"/>
      <c r="J3366" s="4"/>
      <c r="K3366" s="4"/>
      <c r="L3366" s="4"/>
      <c r="M3366" s="4"/>
      <c r="N3366" s="4"/>
      <c r="O3366" s="4"/>
    </row>
    <row r="3367" spans="4:15">
      <c r="D3367" s="4"/>
      <c r="J3367" s="4"/>
      <c r="K3367" s="4"/>
      <c r="L3367" s="4"/>
      <c r="M3367" s="4"/>
      <c r="N3367" s="4"/>
      <c r="O3367" s="4"/>
    </row>
    <row r="3368" spans="4:15">
      <c r="D3368" s="4"/>
      <c r="J3368" s="4"/>
      <c r="K3368" s="4"/>
      <c r="L3368" s="4"/>
      <c r="M3368" s="4"/>
      <c r="N3368" s="4"/>
      <c r="O3368" s="4"/>
    </row>
    <row r="3369" spans="4:15">
      <c r="D3369" s="4"/>
      <c r="J3369" s="4"/>
      <c r="K3369" s="4"/>
      <c r="L3369" s="4"/>
      <c r="M3369" s="4"/>
      <c r="N3369" s="4"/>
      <c r="O3369" s="4"/>
    </row>
    <row r="3370" spans="4:15">
      <c r="D3370" s="4"/>
      <c r="J3370" s="4"/>
      <c r="K3370" s="4"/>
      <c r="L3370" s="4"/>
      <c r="M3370" s="4"/>
      <c r="N3370" s="4"/>
      <c r="O3370" s="4"/>
    </row>
    <row r="3371" spans="4:15">
      <c r="D3371" s="2"/>
      <c r="J3371" s="2"/>
      <c r="K3371" s="2"/>
      <c r="L3371" s="2"/>
      <c r="M3371" s="2"/>
      <c r="N3371" s="2"/>
      <c r="O3371" s="2"/>
    </row>
    <row r="3372" spans="4:15">
      <c r="D3372" s="2"/>
      <c r="J3372" s="2"/>
      <c r="K3372" s="2"/>
      <c r="L3372" s="2"/>
      <c r="M3372" s="2"/>
      <c r="N3372" s="2"/>
      <c r="O3372" s="2"/>
    </row>
    <row r="3373" spans="4:15">
      <c r="D3373" s="2"/>
      <c r="J3373" s="2"/>
      <c r="K3373" s="2"/>
      <c r="L3373" s="2"/>
      <c r="M3373" s="2"/>
      <c r="N3373" s="2"/>
      <c r="O3373" s="2"/>
    </row>
    <row r="3374" spans="4:15">
      <c r="D3374" s="2"/>
      <c r="J3374" s="2"/>
      <c r="K3374" s="2"/>
      <c r="L3374" s="2"/>
      <c r="M3374" s="2"/>
      <c r="N3374" s="2"/>
      <c r="O3374" s="2"/>
    </row>
    <row r="3375" spans="4:15">
      <c r="D3375" s="2"/>
      <c r="J3375" s="2"/>
      <c r="K3375" s="2"/>
      <c r="L3375" s="2"/>
      <c r="M3375" s="2"/>
      <c r="N3375" s="2"/>
      <c r="O3375" s="2"/>
    </row>
    <row r="3376" spans="4:15">
      <c r="D3376" s="2"/>
      <c r="J3376" s="2"/>
      <c r="K3376" s="2"/>
      <c r="L3376" s="2"/>
      <c r="M3376" s="2"/>
      <c r="N3376" s="2"/>
      <c r="O3376" s="2"/>
    </row>
    <row r="3377" spans="4:15">
      <c r="D3377" s="2"/>
      <c r="J3377" s="2"/>
      <c r="K3377" s="2"/>
      <c r="L3377" s="2"/>
      <c r="M3377" s="2"/>
      <c r="N3377" s="2"/>
      <c r="O3377" s="2"/>
    </row>
    <row r="3378" spans="4:15">
      <c r="D3378" s="2"/>
      <c r="J3378" s="2"/>
      <c r="K3378" s="2"/>
      <c r="L3378" s="2"/>
      <c r="M3378" s="2"/>
      <c r="N3378" s="2"/>
      <c r="O3378" s="2"/>
    </row>
    <row r="3379" spans="4:15">
      <c r="D3379" s="4"/>
      <c r="J3379" s="4"/>
      <c r="K3379" s="4"/>
      <c r="L3379" s="4"/>
      <c r="M3379" s="4"/>
      <c r="N3379" s="4"/>
      <c r="O3379" s="4"/>
    </row>
    <row r="3380" spans="4:15">
      <c r="D3380" s="2"/>
      <c r="J3380" s="2"/>
      <c r="K3380" s="2"/>
      <c r="L3380" s="2"/>
      <c r="M3380" s="2"/>
      <c r="N3380" s="2"/>
      <c r="O3380" s="2"/>
    </row>
    <row r="3381" spans="4:15">
      <c r="D3381" s="2"/>
      <c r="J3381" s="2"/>
      <c r="K3381" s="2"/>
      <c r="L3381" s="2"/>
      <c r="M3381" s="2"/>
      <c r="N3381" s="2"/>
      <c r="O3381" s="2"/>
    </row>
    <row r="3382" spans="4:15">
      <c r="D3382" s="2"/>
      <c r="J3382" s="2"/>
      <c r="K3382" s="2"/>
      <c r="L3382" s="2"/>
      <c r="M3382" s="2"/>
      <c r="N3382" s="2"/>
      <c r="O3382" s="2"/>
    </row>
    <row r="3383" spans="4:15">
      <c r="D3383" s="4"/>
      <c r="J3383" s="4"/>
      <c r="K3383" s="4"/>
      <c r="L3383" s="4"/>
      <c r="M3383" s="4"/>
      <c r="N3383" s="4"/>
      <c r="O3383" s="4"/>
    </row>
    <row r="3384" spans="4:15">
      <c r="D3384" s="2"/>
      <c r="J3384" s="2"/>
      <c r="K3384" s="2"/>
      <c r="L3384" s="2"/>
      <c r="M3384" s="2"/>
      <c r="N3384" s="2"/>
      <c r="O3384" s="2"/>
    </row>
    <row r="3385" spans="4:15">
      <c r="D3385" s="2"/>
      <c r="J3385" s="2"/>
      <c r="K3385" s="2"/>
      <c r="L3385" s="2"/>
      <c r="M3385" s="2"/>
      <c r="N3385" s="2"/>
      <c r="O3385" s="2"/>
    </row>
    <row r="3386" spans="4:15">
      <c r="D3386" s="2"/>
      <c r="J3386" s="2"/>
      <c r="K3386" s="2"/>
      <c r="L3386" s="2"/>
      <c r="M3386" s="2"/>
      <c r="N3386" s="2"/>
      <c r="O3386" s="2"/>
    </row>
    <row r="3387" spans="4:15">
      <c r="D3387" s="4"/>
      <c r="J3387" s="4"/>
      <c r="K3387" s="4"/>
      <c r="L3387" s="4"/>
      <c r="M3387" s="4"/>
      <c r="N3387" s="4"/>
      <c r="O3387" s="4"/>
    </row>
    <row r="3388" spans="4:15">
      <c r="D3388" s="4"/>
      <c r="J3388" s="4"/>
      <c r="K3388" s="4"/>
      <c r="L3388" s="4"/>
      <c r="M3388" s="4"/>
      <c r="N3388" s="4"/>
      <c r="O3388" s="4"/>
    </row>
    <row r="3389" spans="4:15">
      <c r="D3389" s="2"/>
      <c r="J3389" s="2"/>
      <c r="K3389" s="2"/>
      <c r="L3389" s="2"/>
      <c r="M3389" s="2"/>
      <c r="N3389" s="2"/>
      <c r="O3389" s="2"/>
    </row>
    <row r="3390" spans="4:15">
      <c r="D3390" s="2"/>
      <c r="J3390" s="2"/>
      <c r="K3390" s="2"/>
      <c r="L3390" s="2"/>
      <c r="M3390" s="2"/>
      <c r="N3390" s="2"/>
      <c r="O3390" s="2"/>
    </row>
    <row r="3391" spans="4:15">
      <c r="D3391" s="2"/>
      <c r="J3391" s="2"/>
      <c r="K3391" s="2"/>
      <c r="L3391" s="2"/>
      <c r="M3391" s="2"/>
      <c r="N3391" s="2"/>
      <c r="O3391" s="2"/>
    </row>
    <row r="3392" spans="4:15">
      <c r="D3392" s="2"/>
      <c r="J3392" s="2"/>
      <c r="K3392" s="2"/>
      <c r="L3392" s="2"/>
      <c r="M3392" s="2"/>
      <c r="N3392" s="2"/>
      <c r="O3392" s="2"/>
    </row>
    <row r="3393" spans="4:15">
      <c r="D3393" s="4"/>
      <c r="J3393" s="4"/>
      <c r="K3393" s="4"/>
      <c r="L3393" s="4"/>
      <c r="M3393" s="4"/>
      <c r="N3393" s="4"/>
      <c r="O3393" s="4"/>
    </row>
    <row r="3394" spans="4:15">
      <c r="D3394" s="4"/>
      <c r="J3394" s="4"/>
      <c r="K3394" s="4"/>
      <c r="L3394" s="4"/>
      <c r="M3394" s="4"/>
      <c r="N3394" s="4"/>
      <c r="O3394" s="4"/>
    </row>
    <row r="3395" spans="4:15">
      <c r="D3395" s="2"/>
      <c r="J3395" s="2"/>
      <c r="K3395" s="2"/>
      <c r="L3395" s="2"/>
      <c r="M3395" s="2"/>
      <c r="N3395" s="2"/>
      <c r="O3395" s="2"/>
    </row>
    <row r="3396" spans="4:15">
      <c r="D3396" s="2"/>
      <c r="J3396" s="2"/>
      <c r="K3396" s="2"/>
      <c r="L3396" s="2"/>
      <c r="M3396" s="2"/>
      <c r="N3396" s="2"/>
      <c r="O3396" s="2"/>
    </row>
    <row r="3397" spans="4:15">
      <c r="D3397" s="2"/>
      <c r="J3397" s="2"/>
      <c r="K3397" s="2"/>
      <c r="L3397" s="2"/>
      <c r="M3397" s="2"/>
      <c r="N3397" s="2"/>
      <c r="O3397" s="2"/>
    </row>
    <row r="3398" spans="4:15">
      <c r="D3398" s="2"/>
      <c r="J3398" s="2"/>
      <c r="K3398" s="2"/>
      <c r="L3398" s="2"/>
      <c r="M3398" s="2"/>
      <c r="N3398" s="2"/>
      <c r="O3398" s="2"/>
    </row>
    <row r="3399" spans="4:15">
      <c r="D3399" s="2"/>
      <c r="J3399" s="2"/>
      <c r="K3399" s="2"/>
      <c r="L3399" s="2"/>
      <c r="M3399" s="2"/>
      <c r="N3399" s="2"/>
      <c r="O3399" s="2"/>
    </row>
    <row r="3400" spans="4:15">
      <c r="D3400" s="4"/>
      <c r="J3400" s="4"/>
      <c r="K3400" s="4"/>
      <c r="L3400" s="4"/>
      <c r="M3400" s="4"/>
      <c r="N3400" s="4"/>
      <c r="O3400" s="4"/>
    </row>
    <row r="3401" spans="4:15">
      <c r="D3401" s="4"/>
      <c r="J3401" s="4"/>
      <c r="K3401" s="4"/>
      <c r="L3401" s="4"/>
      <c r="M3401" s="4"/>
      <c r="N3401" s="4"/>
      <c r="O3401" s="4"/>
    </row>
    <row r="3402" spans="4:15">
      <c r="D3402" s="2"/>
      <c r="J3402" s="2"/>
      <c r="K3402" s="2"/>
      <c r="L3402" s="2"/>
      <c r="M3402" s="2"/>
      <c r="N3402" s="2"/>
      <c r="O3402" s="2"/>
    </row>
    <row r="3403" spans="4:15">
      <c r="D3403" s="2"/>
      <c r="J3403" s="2"/>
      <c r="K3403" s="2"/>
      <c r="L3403" s="2"/>
      <c r="M3403" s="2"/>
      <c r="N3403" s="2"/>
      <c r="O3403" s="2"/>
    </row>
    <row r="3404" spans="4:15">
      <c r="D3404" s="4"/>
      <c r="J3404" s="4"/>
      <c r="K3404" s="4"/>
      <c r="L3404" s="4"/>
      <c r="M3404" s="4"/>
      <c r="N3404" s="4"/>
      <c r="O3404" s="4"/>
    </row>
    <row r="3405" spans="4:15">
      <c r="D3405" s="2"/>
      <c r="J3405" s="2"/>
      <c r="K3405" s="2"/>
      <c r="L3405" s="2"/>
      <c r="M3405" s="2"/>
      <c r="N3405" s="2"/>
      <c r="O3405" s="2"/>
    </row>
    <row r="3406" spans="4:15">
      <c r="D3406" s="2"/>
      <c r="J3406" s="2"/>
      <c r="K3406" s="2"/>
      <c r="L3406" s="2"/>
      <c r="M3406" s="2"/>
      <c r="N3406" s="2"/>
      <c r="O3406" s="2"/>
    </row>
    <row r="3407" spans="4:15">
      <c r="D3407" s="4"/>
      <c r="J3407" s="4"/>
      <c r="K3407" s="4"/>
      <c r="L3407" s="4"/>
      <c r="M3407" s="4"/>
      <c r="N3407" s="4"/>
      <c r="O3407" s="4"/>
    </row>
    <row r="3408" spans="4:15">
      <c r="D3408" s="4"/>
      <c r="J3408" s="4"/>
      <c r="K3408" s="4"/>
      <c r="L3408" s="4"/>
      <c r="M3408" s="4"/>
      <c r="N3408" s="4"/>
      <c r="O3408" s="4"/>
    </row>
    <row r="3409" spans="4:15">
      <c r="D3409" s="2"/>
      <c r="J3409" s="2"/>
      <c r="K3409" s="2"/>
      <c r="L3409" s="2"/>
      <c r="M3409" s="2"/>
      <c r="N3409" s="2"/>
      <c r="O3409" s="2"/>
    </row>
    <row r="3410" spans="4:15">
      <c r="D3410" s="2"/>
      <c r="J3410" s="2"/>
      <c r="K3410" s="2"/>
      <c r="L3410" s="2"/>
      <c r="M3410" s="2"/>
      <c r="N3410" s="2"/>
      <c r="O3410" s="2"/>
    </row>
    <row r="3411" spans="4:15">
      <c r="D3411" s="2"/>
      <c r="J3411" s="2"/>
      <c r="K3411" s="2"/>
      <c r="L3411" s="2"/>
      <c r="M3411" s="2"/>
      <c r="N3411" s="2"/>
      <c r="O3411" s="2"/>
    </row>
    <row r="3412" spans="4:15">
      <c r="D3412" s="2"/>
      <c r="J3412" s="2"/>
      <c r="K3412" s="2"/>
      <c r="L3412" s="2"/>
      <c r="M3412" s="2"/>
      <c r="N3412" s="2"/>
      <c r="O3412" s="2"/>
    </row>
    <row r="3413" spans="4:15">
      <c r="D3413" s="2"/>
      <c r="J3413" s="2"/>
      <c r="K3413" s="2"/>
      <c r="L3413" s="2"/>
      <c r="M3413" s="2"/>
      <c r="N3413" s="2"/>
      <c r="O3413" s="2"/>
    </row>
    <row r="3414" spans="4:15">
      <c r="D3414" s="2"/>
      <c r="J3414" s="2"/>
      <c r="K3414" s="2"/>
      <c r="L3414" s="2"/>
      <c r="M3414" s="2"/>
      <c r="N3414" s="2"/>
      <c r="O3414" s="2"/>
    </row>
    <row r="3415" spans="4:15">
      <c r="D3415" s="4"/>
      <c r="J3415" s="4"/>
      <c r="K3415" s="4"/>
      <c r="L3415" s="4"/>
      <c r="M3415" s="4"/>
      <c r="N3415" s="4"/>
      <c r="O3415" s="4"/>
    </row>
    <row r="3416" spans="4:15">
      <c r="D3416" s="4"/>
      <c r="J3416" s="4"/>
      <c r="K3416" s="4"/>
      <c r="L3416" s="4"/>
      <c r="M3416" s="4"/>
      <c r="N3416" s="4"/>
      <c r="O3416" s="4"/>
    </row>
    <row r="3417" spans="4:15">
      <c r="D3417" s="4"/>
      <c r="J3417" s="4"/>
      <c r="K3417" s="4"/>
      <c r="L3417" s="4"/>
      <c r="M3417" s="4"/>
      <c r="N3417" s="4"/>
      <c r="O3417" s="4"/>
    </row>
    <row r="3418" spans="4:15">
      <c r="D3418" s="4"/>
      <c r="J3418" s="4"/>
      <c r="K3418" s="4"/>
      <c r="L3418" s="4"/>
      <c r="M3418" s="4"/>
      <c r="N3418" s="4"/>
      <c r="O3418" s="4"/>
    </row>
    <row r="3419" spans="4:15">
      <c r="D3419" s="4"/>
      <c r="J3419" s="4"/>
      <c r="K3419" s="4"/>
      <c r="L3419" s="4"/>
      <c r="M3419" s="4"/>
      <c r="N3419" s="4"/>
      <c r="O3419" s="4"/>
    </row>
    <row r="3420" spans="4:15">
      <c r="D3420" s="2"/>
      <c r="J3420" s="2"/>
      <c r="K3420" s="2"/>
      <c r="L3420" s="2"/>
      <c r="M3420" s="2"/>
      <c r="N3420" s="2"/>
      <c r="O3420" s="2"/>
    </row>
    <row r="3421" spans="4:15">
      <c r="D3421" s="2"/>
      <c r="J3421" s="2"/>
      <c r="K3421" s="2"/>
      <c r="L3421" s="2"/>
      <c r="M3421" s="2"/>
      <c r="N3421" s="2"/>
      <c r="O3421" s="2"/>
    </row>
    <row r="3422" spans="4:15">
      <c r="D3422" s="2"/>
      <c r="J3422" s="2"/>
      <c r="K3422" s="2"/>
      <c r="L3422" s="2"/>
      <c r="M3422" s="2"/>
      <c r="N3422" s="2"/>
      <c r="O3422" s="2"/>
    </row>
    <row r="3423" spans="4:15">
      <c r="D3423" s="4"/>
      <c r="J3423" s="4"/>
      <c r="K3423" s="4"/>
      <c r="L3423" s="4"/>
      <c r="M3423" s="4"/>
      <c r="N3423" s="4"/>
      <c r="O3423" s="4"/>
    </row>
    <row r="3424" spans="4:15">
      <c r="D3424" s="4"/>
      <c r="J3424" s="4"/>
      <c r="K3424" s="4"/>
      <c r="L3424" s="4"/>
      <c r="M3424" s="4"/>
      <c r="N3424" s="4"/>
      <c r="O3424" s="4"/>
    </row>
    <row r="3425" spans="4:15">
      <c r="D3425" s="4"/>
      <c r="J3425" s="4"/>
      <c r="K3425" s="4"/>
      <c r="L3425" s="4"/>
      <c r="M3425" s="4"/>
      <c r="N3425" s="4"/>
      <c r="O3425" s="4"/>
    </row>
    <row r="3426" spans="4:15">
      <c r="D3426" s="4"/>
      <c r="J3426" s="4"/>
      <c r="K3426" s="4"/>
      <c r="L3426" s="4"/>
      <c r="M3426" s="4"/>
      <c r="N3426" s="4"/>
      <c r="O3426" s="4"/>
    </row>
    <row r="3427" spans="4:15">
      <c r="D3427" s="2"/>
      <c r="J3427" s="2"/>
      <c r="K3427" s="2"/>
      <c r="L3427" s="2"/>
      <c r="M3427" s="2"/>
      <c r="N3427" s="2"/>
      <c r="O3427" s="2"/>
    </row>
    <row r="3428" spans="4:15">
      <c r="D3428" s="2"/>
      <c r="J3428" s="2"/>
      <c r="K3428" s="2"/>
      <c r="L3428" s="2"/>
      <c r="M3428" s="2"/>
      <c r="N3428" s="2"/>
      <c r="O3428" s="2"/>
    </row>
    <row r="3429" spans="4:15">
      <c r="D3429" s="4"/>
      <c r="J3429" s="4"/>
      <c r="K3429" s="4"/>
      <c r="L3429" s="4"/>
      <c r="M3429" s="4"/>
      <c r="N3429" s="4"/>
      <c r="O3429" s="4"/>
    </row>
    <row r="3430" spans="4:15">
      <c r="D3430" s="4"/>
      <c r="J3430" s="4"/>
      <c r="K3430" s="4"/>
      <c r="L3430" s="4"/>
      <c r="M3430" s="4"/>
      <c r="N3430" s="4"/>
      <c r="O3430" s="4"/>
    </row>
    <row r="3431" spans="4:15">
      <c r="D3431" s="4"/>
      <c r="J3431" s="4"/>
      <c r="K3431" s="4"/>
      <c r="L3431" s="4"/>
      <c r="M3431" s="4"/>
      <c r="N3431" s="4"/>
      <c r="O3431" s="4"/>
    </row>
    <row r="3432" spans="4:15">
      <c r="D3432" s="4"/>
      <c r="J3432" s="4"/>
      <c r="K3432" s="4"/>
      <c r="L3432" s="4"/>
      <c r="M3432" s="4"/>
      <c r="N3432" s="4"/>
      <c r="O3432" s="4"/>
    </row>
    <row r="3433" spans="4:15">
      <c r="D3433" s="4"/>
      <c r="J3433" s="4"/>
      <c r="K3433" s="4"/>
      <c r="L3433" s="4"/>
      <c r="M3433" s="4"/>
      <c r="N3433" s="4"/>
      <c r="O3433" s="4"/>
    </row>
    <row r="3434" spans="4:15">
      <c r="D3434" s="2"/>
      <c r="J3434" s="2"/>
      <c r="K3434" s="2"/>
      <c r="L3434" s="2"/>
      <c r="M3434" s="2"/>
      <c r="N3434" s="2"/>
      <c r="O3434" s="2"/>
    </row>
    <row r="3435" spans="4:15">
      <c r="D3435" s="2"/>
      <c r="J3435" s="2"/>
      <c r="K3435" s="2"/>
      <c r="L3435" s="2"/>
      <c r="M3435" s="2"/>
      <c r="N3435" s="2"/>
      <c r="O3435" s="2"/>
    </row>
    <row r="3436" spans="4:15">
      <c r="D3436" s="2"/>
      <c r="J3436" s="2"/>
      <c r="K3436" s="2"/>
      <c r="L3436" s="2"/>
      <c r="M3436" s="2"/>
      <c r="N3436" s="2"/>
      <c r="O3436" s="2"/>
    </row>
    <row r="3437" spans="4:15">
      <c r="D3437" s="4"/>
      <c r="J3437" s="4"/>
      <c r="K3437" s="4"/>
      <c r="L3437" s="4"/>
      <c r="M3437" s="4"/>
      <c r="N3437" s="4"/>
      <c r="O3437" s="4"/>
    </row>
    <row r="3438" spans="4:15">
      <c r="D3438" s="2"/>
      <c r="J3438" s="2"/>
      <c r="K3438" s="2"/>
      <c r="L3438" s="2"/>
      <c r="M3438" s="2"/>
      <c r="N3438" s="2"/>
      <c r="O3438" s="2"/>
    </row>
    <row r="3439" spans="4:15">
      <c r="D3439" s="2"/>
      <c r="J3439" s="2"/>
      <c r="K3439" s="2"/>
      <c r="L3439" s="2"/>
      <c r="M3439" s="2"/>
      <c r="N3439" s="2"/>
      <c r="O3439" s="2"/>
    </row>
    <row r="3440" spans="4:15">
      <c r="D3440" s="4"/>
      <c r="J3440" s="4"/>
      <c r="K3440" s="4"/>
      <c r="L3440" s="4"/>
      <c r="M3440" s="4"/>
      <c r="N3440" s="4"/>
      <c r="O3440" s="4"/>
    </row>
    <row r="3441" spans="4:15">
      <c r="D3441" s="4"/>
      <c r="J3441" s="4"/>
      <c r="K3441" s="4"/>
      <c r="L3441" s="4"/>
      <c r="M3441" s="4"/>
      <c r="N3441" s="4"/>
      <c r="O3441" s="4"/>
    </row>
    <row r="3442" spans="4:15">
      <c r="D3442" s="4"/>
      <c r="J3442" s="4"/>
      <c r="K3442" s="4"/>
      <c r="L3442" s="4"/>
      <c r="M3442" s="4"/>
      <c r="N3442" s="4"/>
      <c r="O3442" s="4"/>
    </row>
    <row r="3443" spans="4:15">
      <c r="D3443" s="4"/>
      <c r="J3443" s="4"/>
      <c r="K3443" s="4"/>
      <c r="L3443" s="4"/>
      <c r="M3443" s="4"/>
      <c r="N3443" s="4"/>
      <c r="O3443" s="4"/>
    </row>
    <row r="3444" spans="4:15">
      <c r="D3444" s="4"/>
      <c r="J3444" s="4"/>
      <c r="K3444" s="4"/>
      <c r="L3444" s="4"/>
      <c r="M3444" s="4"/>
      <c r="N3444" s="4"/>
      <c r="O3444" s="4"/>
    </row>
    <row r="3445" spans="4:15">
      <c r="D3445" s="4"/>
      <c r="J3445" s="4"/>
      <c r="K3445" s="4"/>
      <c r="L3445" s="4"/>
      <c r="M3445" s="4"/>
      <c r="N3445" s="4"/>
      <c r="O3445" s="4"/>
    </row>
    <row r="3446" spans="4:15">
      <c r="D3446" s="4"/>
      <c r="J3446" s="4"/>
      <c r="K3446" s="4"/>
      <c r="L3446" s="4"/>
      <c r="M3446" s="4"/>
      <c r="N3446" s="4"/>
      <c r="O3446" s="4"/>
    </row>
    <row r="3447" spans="4:15">
      <c r="D3447" s="2"/>
      <c r="J3447" s="2"/>
      <c r="K3447" s="2"/>
      <c r="L3447" s="2"/>
      <c r="M3447" s="2"/>
      <c r="N3447" s="2"/>
      <c r="O3447" s="2"/>
    </row>
    <row r="3448" spans="4:15">
      <c r="D3448" s="2"/>
      <c r="J3448" s="2"/>
      <c r="K3448" s="2"/>
      <c r="L3448" s="2"/>
      <c r="M3448" s="2"/>
      <c r="N3448" s="2"/>
      <c r="O3448" s="2"/>
    </row>
    <row r="3449" spans="4:15">
      <c r="D3449" s="4"/>
      <c r="J3449" s="4"/>
      <c r="K3449" s="4"/>
      <c r="L3449" s="4"/>
      <c r="M3449" s="4"/>
      <c r="N3449" s="4"/>
      <c r="O3449" s="4"/>
    </row>
    <row r="3450" spans="4:15">
      <c r="D3450" s="4"/>
      <c r="J3450" s="4"/>
      <c r="K3450" s="4"/>
      <c r="L3450" s="4"/>
      <c r="M3450" s="4"/>
      <c r="N3450" s="4"/>
      <c r="O3450" s="4"/>
    </row>
    <row r="3451" spans="4:15">
      <c r="D3451" s="4"/>
      <c r="J3451" s="4"/>
      <c r="K3451" s="4"/>
      <c r="L3451" s="4"/>
      <c r="M3451" s="4"/>
      <c r="N3451" s="4"/>
      <c r="O3451" s="4"/>
    </row>
    <row r="3452" spans="4:15">
      <c r="D3452" s="2"/>
      <c r="J3452" s="2"/>
      <c r="K3452" s="2"/>
      <c r="L3452" s="2"/>
      <c r="M3452" s="2"/>
      <c r="N3452" s="2"/>
      <c r="O3452" s="2"/>
    </row>
    <row r="3453" spans="4:15">
      <c r="D3453" s="2"/>
      <c r="J3453" s="2"/>
      <c r="K3453" s="2"/>
      <c r="L3453" s="2"/>
      <c r="M3453" s="2"/>
      <c r="N3453" s="2"/>
      <c r="O3453" s="2"/>
    </row>
    <row r="3454" spans="4:15">
      <c r="D3454" s="4"/>
      <c r="J3454" s="4"/>
      <c r="K3454" s="4"/>
      <c r="L3454" s="4"/>
      <c r="M3454" s="4"/>
      <c r="N3454" s="4"/>
      <c r="O3454" s="4"/>
    </row>
    <row r="3455" spans="4:15">
      <c r="D3455" s="2"/>
      <c r="J3455" s="2"/>
      <c r="K3455" s="2"/>
      <c r="L3455" s="2"/>
      <c r="M3455" s="2"/>
      <c r="N3455" s="2"/>
      <c r="O3455" s="2"/>
    </row>
    <row r="3456" spans="4:15">
      <c r="D3456" s="2"/>
      <c r="J3456" s="2"/>
      <c r="K3456" s="2"/>
      <c r="L3456" s="2"/>
      <c r="M3456" s="2"/>
      <c r="N3456" s="2"/>
      <c r="O3456" s="2"/>
    </row>
    <row r="3457" spans="4:15">
      <c r="D3457" s="4"/>
      <c r="J3457" s="4"/>
      <c r="K3457" s="4"/>
      <c r="L3457" s="4"/>
      <c r="M3457" s="4"/>
      <c r="N3457" s="4"/>
      <c r="O3457" s="4"/>
    </row>
    <row r="3458" spans="4:15">
      <c r="D3458" s="4"/>
      <c r="J3458" s="4"/>
      <c r="K3458" s="4"/>
      <c r="L3458" s="4"/>
      <c r="M3458" s="4"/>
      <c r="N3458" s="4"/>
      <c r="O3458" s="4"/>
    </row>
    <row r="3459" spans="4:15">
      <c r="D3459" s="4"/>
      <c r="J3459" s="4"/>
      <c r="K3459" s="4"/>
      <c r="L3459" s="4"/>
      <c r="M3459" s="4"/>
      <c r="N3459" s="4"/>
      <c r="O3459" s="4"/>
    </row>
    <row r="3460" spans="4:15">
      <c r="D3460" s="2"/>
      <c r="J3460" s="2"/>
      <c r="K3460" s="2"/>
      <c r="L3460" s="2"/>
      <c r="M3460" s="2"/>
      <c r="N3460" s="2"/>
      <c r="O3460" s="2"/>
    </row>
    <row r="3461" spans="4:15">
      <c r="D3461" s="2"/>
      <c r="J3461" s="2"/>
      <c r="K3461" s="2"/>
      <c r="L3461" s="2"/>
      <c r="M3461" s="2"/>
      <c r="N3461" s="2"/>
      <c r="O3461" s="2"/>
    </row>
    <row r="3462" spans="4:15">
      <c r="D3462" s="4"/>
      <c r="J3462" s="4"/>
      <c r="K3462" s="4"/>
      <c r="L3462" s="4"/>
      <c r="M3462" s="4"/>
      <c r="N3462" s="4"/>
      <c r="O3462" s="4"/>
    </row>
    <row r="3463" spans="4:15">
      <c r="D3463" s="4"/>
      <c r="J3463" s="4"/>
      <c r="K3463" s="4"/>
      <c r="L3463" s="4"/>
      <c r="M3463" s="4"/>
      <c r="N3463" s="4"/>
      <c r="O3463" s="4"/>
    </row>
    <row r="3464" spans="4:15">
      <c r="D3464" s="4"/>
      <c r="J3464" s="4"/>
      <c r="K3464" s="4"/>
      <c r="L3464" s="4"/>
      <c r="M3464" s="4"/>
      <c r="N3464" s="4"/>
      <c r="O3464" s="4"/>
    </row>
    <row r="3465" spans="4:15">
      <c r="D3465" s="2"/>
      <c r="J3465" s="2"/>
      <c r="K3465" s="2"/>
      <c r="L3465" s="2"/>
      <c r="M3465" s="2"/>
      <c r="N3465" s="2"/>
      <c r="O3465" s="2"/>
    </row>
    <row r="3466" spans="4:15">
      <c r="D3466" s="2"/>
      <c r="J3466" s="2"/>
      <c r="K3466" s="2"/>
      <c r="L3466" s="2"/>
      <c r="M3466" s="2"/>
      <c r="N3466" s="2"/>
      <c r="O3466" s="2"/>
    </row>
    <row r="3467" spans="4:15">
      <c r="D3467" s="4"/>
      <c r="J3467" s="4"/>
      <c r="K3467" s="4"/>
      <c r="L3467" s="4"/>
      <c r="M3467" s="4"/>
      <c r="N3467" s="4"/>
      <c r="O3467" s="4"/>
    </row>
    <row r="3468" spans="4:15">
      <c r="D3468" s="4"/>
      <c r="J3468" s="4"/>
      <c r="K3468" s="4"/>
      <c r="L3468" s="4"/>
      <c r="M3468" s="4"/>
      <c r="N3468" s="4"/>
      <c r="O3468" s="4"/>
    </row>
    <row r="3469" spans="4:15">
      <c r="D3469" s="2"/>
      <c r="J3469" s="2"/>
      <c r="K3469" s="2"/>
      <c r="L3469" s="2"/>
      <c r="M3469" s="2"/>
      <c r="N3469" s="2"/>
      <c r="O3469" s="2"/>
    </row>
    <row r="3470" spans="4:15">
      <c r="D3470" s="2"/>
      <c r="J3470" s="2"/>
      <c r="K3470" s="2"/>
      <c r="L3470" s="2"/>
      <c r="M3470" s="2"/>
      <c r="N3470" s="2"/>
      <c r="O3470" s="2"/>
    </row>
    <row r="3471" spans="4:15">
      <c r="D3471" s="2"/>
      <c r="J3471" s="2"/>
      <c r="K3471" s="2"/>
      <c r="L3471" s="2"/>
      <c r="M3471" s="2"/>
      <c r="N3471" s="2"/>
      <c r="O3471" s="2"/>
    </row>
    <row r="3472" spans="4:15">
      <c r="D3472" s="2"/>
      <c r="J3472" s="2"/>
      <c r="K3472" s="2"/>
      <c r="L3472" s="2"/>
      <c r="M3472" s="2"/>
      <c r="N3472" s="2"/>
      <c r="O3472" s="2"/>
    </row>
    <row r="3473" spans="4:15">
      <c r="D3473" s="2"/>
      <c r="J3473" s="2"/>
      <c r="K3473" s="2"/>
      <c r="L3473" s="2"/>
      <c r="M3473" s="2"/>
      <c r="N3473" s="2"/>
      <c r="O3473" s="2"/>
    </row>
    <row r="3474" spans="4:15">
      <c r="D3474" s="4"/>
      <c r="J3474" s="4"/>
      <c r="K3474" s="4"/>
      <c r="L3474" s="4"/>
      <c r="M3474" s="4"/>
      <c r="N3474" s="4"/>
      <c r="O3474" s="4"/>
    </row>
    <row r="3475" spans="4:15">
      <c r="D3475" s="4"/>
      <c r="J3475" s="4"/>
      <c r="K3475" s="4"/>
      <c r="L3475" s="4"/>
      <c r="M3475" s="4"/>
      <c r="N3475" s="4"/>
      <c r="O3475" s="4"/>
    </row>
    <row r="3476" spans="4:15">
      <c r="D3476" s="4"/>
      <c r="J3476" s="4"/>
      <c r="K3476" s="4"/>
      <c r="L3476" s="4"/>
      <c r="M3476" s="4"/>
      <c r="N3476" s="4"/>
      <c r="O3476" s="4"/>
    </row>
    <row r="3477" spans="4:15">
      <c r="D3477" s="2"/>
      <c r="J3477" s="2"/>
      <c r="K3477" s="2"/>
      <c r="L3477" s="2"/>
      <c r="M3477" s="2"/>
      <c r="N3477" s="2"/>
      <c r="O3477" s="2"/>
    </row>
    <row r="3478" spans="4:15">
      <c r="D3478" s="2"/>
      <c r="J3478" s="2"/>
      <c r="K3478" s="2"/>
      <c r="L3478" s="2"/>
      <c r="M3478" s="2"/>
      <c r="N3478" s="2"/>
      <c r="O3478" s="2"/>
    </row>
    <row r="3479" spans="4:15">
      <c r="D3479" s="4"/>
      <c r="J3479" s="4"/>
      <c r="K3479" s="4"/>
      <c r="L3479" s="4"/>
      <c r="M3479" s="4"/>
      <c r="N3479" s="4"/>
      <c r="O3479" s="4"/>
    </row>
    <row r="3480" spans="4:15">
      <c r="D3480" s="4"/>
      <c r="J3480" s="4"/>
      <c r="K3480" s="4"/>
      <c r="L3480" s="4"/>
      <c r="M3480" s="4"/>
      <c r="N3480" s="4"/>
      <c r="O3480" s="4"/>
    </row>
    <row r="3481" spans="4:15">
      <c r="D3481" s="4"/>
      <c r="J3481" s="4"/>
      <c r="K3481" s="4"/>
      <c r="L3481" s="4"/>
      <c r="M3481" s="4"/>
      <c r="N3481" s="4"/>
      <c r="O3481" s="4"/>
    </row>
    <row r="3482" spans="4:15">
      <c r="D3482" s="4"/>
      <c r="J3482" s="4"/>
      <c r="K3482" s="4"/>
      <c r="L3482" s="4"/>
      <c r="M3482" s="4"/>
      <c r="N3482" s="4"/>
      <c r="O3482" s="4"/>
    </row>
    <row r="3483" spans="4:15">
      <c r="D3483" s="4"/>
      <c r="J3483" s="4"/>
      <c r="K3483" s="4"/>
      <c r="L3483" s="4"/>
      <c r="M3483" s="4"/>
      <c r="N3483" s="4"/>
      <c r="O3483" s="4"/>
    </row>
    <row r="3484" spans="4:15">
      <c r="D3484" s="4"/>
      <c r="J3484" s="4"/>
      <c r="K3484" s="4"/>
      <c r="L3484" s="4"/>
      <c r="M3484" s="4"/>
      <c r="N3484" s="4"/>
      <c r="O3484" s="4"/>
    </row>
    <row r="3485" spans="4:15">
      <c r="D3485" s="2"/>
      <c r="J3485" s="2"/>
      <c r="K3485" s="2"/>
      <c r="L3485" s="2"/>
      <c r="M3485" s="2"/>
      <c r="N3485" s="2"/>
      <c r="O3485" s="2"/>
    </row>
    <row r="3486" spans="4:15">
      <c r="D3486" s="2"/>
      <c r="J3486" s="2"/>
      <c r="K3486" s="2"/>
      <c r="L3486" s="2"/>
      <c r="M3486" s="2"/>
      <c r="N3486" s="2"/>
      <c r="O3486" s="2"/>
    </row>
    <row r="3487" spans="4:15">
      <c r="D3487" s="4"/>
      <c r="J3487" s="4"/>
      <c r="K3487" s="4"/>
      <c r="L3487" s="4"/>
      <c r="M3487" s="4"/>
      <c r="N3487" s="4"/>
      <c r="O3487" s="4"/>
    </row>
    <row r="3488" spans="4:15">
      <c r="D3488" s="4"/>
      <c r="J3488" s="4"/>
      <c r="K3488" s="4"/>
      <c r="L3488" s="4"/>
      <c r="M3488" s="4"/>
      <c r="N3488" s="4"/>
      <c r="O3488" s="4"/>
    </row>
    <row r="3489" spans="4:15">
      <c r="D3489" s="4"/>
      <c r="J3489" s="4"/>
      <c r="K3489" s="4"/>
      <c r="L3489" s="4"/>
      <c r="M3489" s="4"/>
      <c r="N3489" s="4"/>
      <c r="O3489" s="4"/>
    </row>
    <row r="3490" spans="4:15">
      <c r="D3490" s="4"/>
      <c r="J3490" s="4"/>
      <c r="K3490" s="4"/>
      <c r="L3490" s="4"/>
      <c r="M3490" s="4"/>
      <c r="N3490" s="4"/>
      <c r="O3490" s="4"/>
    </row>
    <row r="3491" spans="4:15">
      <c r="D3491" s="2"/>
      <c r="J3491" s="2"/>
      <c r="K3491" s="2"/>
      <c r="L3491" s="2"/>
      <c r="M3491" s="2"/>
      <c r="N3491" s="2"/>
      <c r="O3491" s="2"/>
    </row>
    <row r="3492" spans="4:15">
      <c r="D3492" s="2"/>
      <c r="J3492" s="2"/>
      <c r="K3492" s="2"/>
      <c r="L3492" s="2"/>
      <c r="M3492" s="2"/>
      <c r="N3492" s="2"/>
      <c r="O3492" s="2"/>
    </row>
    <row r="3493" spans="4:15">
      <c r="D3493" s="4"/>
      <c r="J3493" s="4"/>
      <c r="K3493" s="4"/>
      <c r="L3493" s="4"/>
      <c r="M3493" s="4"/>
      <c r="N3493" s="4"/>
      <c r="O3493" s="4"/>
    </row>
    <row r="3494" spans="4:15">
      <c r="D3494" s="4"/>
      <c r="J3494" s="4"/>
      <c r="K3494" s="4"/>
      <c r="L3494" s="4"/>
      <c r="M3494" s="4"/>
      <c r="N3494" s="4"/>
      <c r="O3494" s="4"/>
    </row>
    <row r="3495" spans="4:15">
      <c r="D3495" s="4"/>
      <c r="J3495" s="4"/>
      <c r="K3495" s="4"/>
      <c r="L3495" s="4"/>
      <c r="M3495" s="4"/>
      <c r="N3495" s="4"/>
      <c r="O3495" s="4"/>
    </row>
    <row r="3496" spans="4:15">
      <c r="D3496" s="2"/>
      <c r="J3496" s="2"/>
      <c r="K3496" s="2"/>
      <c r="L3496" s="2"/>
      <c r="M3496" s="2"/>
      <c r="N3496" s="2"/>
      <c r="O3496" s="2"/>
    </row>
    <row r="3497" spans="4:15">
      <c r="D3497" s="2"/>
      <c r="J3497" s="2"/>
      <c r="K3497" s="2"/>
      <c r="L3497" s="2"/>
      <c r="M3497" s="2"/>
      <c r="N3497" s="2"/>
      <c r="O3497" s="2"/>
    </row>
    <row r="3498" spans="4:15">
      <c r="D3498" s="2"/>
      <c r="J3498" s="2"/>
      <c r="K3498" s="2"/>
      <c r="L3498" s="2"/>
      <c r="M3498" s="2"/>
      <c r="N3498" s="2"/>
      <c r="O3498" s="2"/>
    </row>
    <row r="3499" spans="4:15">
      <c r="D3499" s="4"/>
      <c r="J3499" s="4"/>
      <c r="K3499" s="4"/>
      <c r="L3499" s="4"/>
      <c r="M3499" s="4"/>
      <c r="N3499" s="4"/>
      <c r="O3499" s="4"/>
    </row>
    <row r="3500" spans="4:15">
      <c r="D3500" s="4"/>
      <c r="J3500" s="4"/>
      <c r="K3500" s="4"/>
      <c r="L3500" s="4"/>
      <c r="M3500" s="4"/>
      <c r="N3500" s="4"/>
      <c r="O3500" s="4"/>
    </row>
    <row r="3501" spans="4:15">
      <c r="D3501" s="2"/>
      <c r="J3501" s="2"/>
      <c r="K3501" s="2"/>
      <c r="L3501" s="2"/>
      <c r="M3501" s="2"/>
      <c r="N3501" s="2"/>
      <c r="O3501" s="2"/>
    </row>
    <row r="3502" spans="4:15">
      <c r="D3502" s="2"/>
      <c r="J3502" s="2"/>
      <c r="K3502" s="2"/>
      <c r="L3502" s="2"/>
      <c r="M3502" s="2"/>
      <c r="N3502" s="2"/>
      <c r="O3502" s="2"/>
    </row>
    <row r="3503" spans="4:15">
      <c r="D3503" s="2"/>
      <c r="J3503" s="2"/>
      <c r="K3503" s="2"/>
      <c r="L3503" s="2"/>
      <c r="M3503" s="2"/>
      <c r="N3503" s="2"/>
      <c r="O3503" s="2"/>
    </row>
    <row r="3504" spans="4:15">
      <c r="D3504" s="2"/>
      <c r="J3504" s="2"/>
      <c r="K3504" s="2"/>
      <c r="L3504" s="2"/>
      <c r="M3504" s="2"/>
      <c r="N3504" s="2"/>
      <c r="O3504" s="2"/>
    </row>
    <row r="3505" spans="4:15">
      <c r="D3505" s="2"/>
      <c r="J3505" s="2"/>
      <c r="K3505" s="2"/>
      <c r="L3505" s="2"/>
      <c r="M3505" s="2"/>
      <c r="N3505" s="2"/>
      <c r="O3505" s="2"/>
    </row>
    <row r="3506" spans="4:15">
      <c r="D3506" s="2"/>
      <c r="J3506" s="2"/>
      <c r="K3506" s="2"/>
      <c r="L3506" s="2"/>
      <c r="M3506" s="2"/>
      <c r="N3506" s="2"/>
      <c r="O3506" s="2"/>
    </row>
    <row r="3507" spans="4:15">
      <c r="D3507" s="2"/>
      <c r="J3507" s="2"/>
      <c r="K3507" s="2"/>
      <c r="L3507" s="2"/>
      <c r="M3507" s="2"/>
      <c r="N3507" s="2"/>
      <c r="O3507" s="2"/>
    </row>
    <row r="3508" spans="4:15">
      <c r="D3508" s="2"/>
      <c r="J3508" s="2"/>
      <c r="K3508" s="2"/>
      <c r="L3508" s="2"/>
      <c r="M3508" s="2"/>
      <c r="N3508" s="2"/>
      <c r="O3508" s="2"/>
    </row>
    <row r="3509" spans="4:15">
      <c r="D3509" s="4"/>
      <c r="J3509" s="4"/>
      <c r="K3509" s="4"/>
      <c r="L3509" s="4"/>
      <c r="M3509" s="4"/>
      <c r="N3509" s="4"/>
      <c r="O3509" s="4"/>
    </row>
    <row r="3510" spans="4:15">
      <c r="D3510" s="4"/>
      <c r="J3510" s="4"/>
      <c r="K3510" s="4"/>
      <c r="L3510" s="4"/>
      <c r="M3510" s="4"/>
      <c r="N3510" s="4"/>
      <c r="O3510" s="4"/>
    </row>
    <row r="3511" spans="4:15">
      <c r="D3511" s="4"/>
      <c r="J3511" s="4"/>
      <c r="K3511" s="4"/>
      <c r="L3511" s="4"/>
      <c r="M3511" s="4"/>
      <c r="N3511" s="4"/>
      <c r="O3511" s="4"/>
    </row>
    <row r="3512" spans="4:15">
      <c r="D3512" s="2"/>
      <c r="J3512" s="2"/>
      <c r="K3512" s="2"/>
      <c r="L3512" s="2"/>
      <c r="M3512" s="2"/>
      <c r="N3512" s="2"/>
      <c r="O3512" s="2"/>
    </row>
    <row r="3513" spans="4:15">
      <c r="D3513" s="2"/>
      <c r="J3513" s="2"/>
      <c r="K3513" s="2"/>
      <c r="L3513" s="2"/>
      <c r="M3513" s="2"/>
      <c r="N3513" s="2"/>
      <c r="O3513" s="2"/>
    </row>
    <row r="3514" spans="4:15">
      <c r="D3514" s="4"/>
      <c r="J3514" s="4"/>
      <c r="K3514" s="4"/>
      <c r="L3514" s="4"/>
      <c r="M3514" s="4"/>
      <c r="N3514" s="4"/>
      <c r="O3514" s="4"/>
    </row>
    <row r="3515" spans="4:15">
      <c r="D3515" s="4"/>
      <c r="J3515" s="4"/>
      <c r="K3515" s="4"/>
      <c r="L3515" s="4"/>
      <c r="M3515" s="4"/>
      <c r="N3515" s="4"/>
      <c r="O3515" s="4"/>
    </row>
    <row r="3516" spans="4:15">
      <c r="D3516" s="4"/>
      <c r="J3516" s="4"/>
      <c r="K3516" s="4"/>
      <c r="L3516" s="4"/>
      <c r="M3516" s="4"/>
      <c r="N3516" s="4"/>
      <c r="O3516" s="4"/>
    </row>
    <row r="3517" spans="4:15">
      <c r="D3517" s="2"/>
      <c r="J3517" s="2"/>
      <c r="K3517" s="2"/>
      <c r="L3517" s="2"/>
      <c r="M3517" s="2"/>
      <c r="N3517" s="2"/>
      <c r="O3517" s="2"/>
    </row>
    <row r="3518" spans="4:15">
      <c r="D3518" s="2"/>
      <c r="J3518" s="2"/>
      <c r="K3518" s="2"/>
      <c r="L3518" s="2"/>
      <c r="M3518" s="2"/>
      <c r="N3518" s="2"/>
      <c r="O3518" s="2"/>
    </row>
    <row r="3519" spans="4:15">
      <c r="D3519" s="2"/>
      <c r="J3519" s="2"/>
      <c r="K3519" s="2"/>
      <c r="L3519" s="2"/>
      <c r="M3519" s="2"/>
      <c r="N3519" s="2"/>
      <c r="O3519" s="2"/>
    </row>
    <row r="3520" spans="4:15">
      <c r="D3520" s="4"/>
      <c r="J3520" s="4"/>
      <c r="K3520" s="4"/>
      <c r="L3520" s="4"/>
      <c r="M3520" s="4"/>
      <c r="N3520" s="4"/>
      <c r="O3520" s="4"/>
    </row>
    <row r="3521" spans="4:15">
      <c r="D3521" s="4"/>
      <c r="J3521" s="4"/>
      <c r="K3521" s="4"/>
      <c r="L3521" s="4"/>
      <c r="M3521" s="4"/>
      <c r="N3521" s="4"/>
      <c r="O3521" s="4"/>
    </row>
    <row r="3522" spans="4:15">
      <c r="D3522" s="4"/>
      <c r="J3522" s="4"/>
      <c r="K3522" s="4"/>
      <c r="L3522" s="4"/>
      <c r="M3522" s="4"/>
      <c r="N3522" s="4"/>
      <c r="O3522" s="4"/>
    </row>
    <row r="3523" spans="4:15">
      <c r="D3523" s="4"/>
      <c r="J3523" s="4"/>
      <c r="K3523" s="4"/>
      <c r="L3523" s="4"/>
      <c r="M3523" s="4"/>
      <c r="N3523" s="4"/>
      <c r="O3523" s="4"/>
    </row>
    <row r="3524" spans="4:15">
      <c r="D3524" s="4"/>
      <c r="J3524" s="4"/>
      <c r="K3524" s="4"/>
      <c r="L3524" s="4"/>
      <c r="M3524" s="4"/>
      <c r="N3524" s="4"/>
      <c r="O3524" s="4"/>
    </row>
    <row r="3525" spans="4:15">
      <c r="D3525" s="2"/>
      <c r="J3525" s="2"/>
      <c r="K3525" s="2"/>
      <c r="L3525" s="2"/>
      <c r="M3525" s="2"/>
      <c r="N3525" s="2"/>
      <c r="O3525" s="2"/>
    </row>
    <row r="3526" spans="4:15">
      <c r="D3526" s="2"/>
      <c r="J3526" s="2"/>
      <c r="K3526" s="2"/>
      <c r="L3526" s="2"/>
      <c r="M3526" s="2"/>
      <c r="N3526" s="2"/>
      <c r="O3526" s="2"/>
    </row>
    <row r="3527" spans="4:15">
      <c r="D3527" s="2"/>
      <c r="J3527" s="2"/>
      <c r="K3527" s="2"/>
      <c r="L3527" s="2"/>
      <c r="M3527" s="2"/>
      <c r="N3527" s="2"/>
      <c r="O3527" s="2"/>
    </row>
    <row r="3528" spans="4:15">
      <c r="D3528" s="4"/>
      <c r="J3528" s="4"/>
      <c r="K3528" s="4"/>
      <c r="L3528" s="4"/>
      <c r="M3528" s="4"/>
      <c r="N3528" s="4"/>
      <c r="O3528" s="4"/>
    </row>
    <row r="3529" spans="4:15">
      <c r="D3529" s="2"/>
      <c r="J3529" s="2"/>
      <c r="K3529" s="2"/>
      <c r="L3529" s="2"/>
      <c r="M3529" s="2"/>
      <c r="N3529" s="2"/>
      <c r="O3529" s="2"/>
    </row>
    <row r="3530" spans="4:15">
      <c r="D3530" s="2"/>
      <c r="J3530" s="2"/>
      <c r="K3530" s="2"/>
      <c r="L3530" s="2"/>
      <c r="M3530" s="2"/>
      <c r="N3530" s="2"/>
      <c r="O3530" s="2"/>
    </row>
    <row r="3531" spans="4:15">
      <c r="D3531" s="4"/>
      <c r="J3531" s="4"/>
      <c r="K3531" s="4"/>
      <c r="L3531" s="4"/>
      <c r="M3531" s="4"/>
      <c r="N3531" s="4"/>
      <c r="O3531" s="4"/>
    </row>
    <row r="3532" spans="4:15">
      <c r="D3532" s="4"/>
      <c r="J3532" s="4"/>
      <c r="K3532" s="4"/>
      <c r="L3532" s="4"/>
      <c r="M3532" s="4"/>
      <c r="N3532" s="4"/>
      <c r="O3532" s="4"/>
    </row>
    <row r="3533" spans="4:15">
      <c r="D3533" s="4"/>
      <c r="J3533" s="4"/>
      <c r="K3533" s="4"/>
      <c r="L3533" s="4"/>
      <c r="M3533" s="4"/>
      <c r="N3533" s="4"/>
      <c r="O3533" s="4"/>
    </row>
    <row r="3534" spans="4:15">
      <c r="D3534" s="4"/>
      <c r="J3534" s="4"/>
      <c r="K3534" s="4"/>
      <c r="L3534" s="4"/>
      <c r="M3534" s="4"/>
      <c r="N3534" s="4"/>
      <c r="O3534" s="4"/>
    </row>
    <row r="3535" spans="4:15">
      <c r="D3535" s="2"/>
      <c r="J3535" s="2"/>
      <c r="K3535" s="2"/>
      <c r="L3535" s="2"/>
      <c r="M3535" s="2"/>
      <c r="N3535" s="2"/>
      <c r="O3535" s="2"/>
    </row>
    <row r="3536" spans="4:15">
      <c r="D3536" s="2"/>
      <c r="J3536" s="2"/>
      <c r="K3536" s="2"/>
      <c r="L3536" s="2"/>
      <c r="M3536" s="2"/>
      <c r="N3536" s="2"/>
      <c r="O3536" s="2"/>
    </row>
    <row r="3537" spans="4:15">
      <c r="D3537" s="4"/>
      <c r="J3537" s="4"/>
      <c r="K3537" s="4"/>
      <c r="L3537" s="4"/>
      <c r="M3537" s="4"/>
      <c r="N3537" s="4"/>
      <c r="O3537" s="4"/>
    </row>
  </sheetData>
  <sortState ref="A3:H3537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349574</v>
      </c>
      <c r="D2">
        <f t="shared" ref="D2:D65" si="0">C2/B2</f>
        <v>704.68683855101096</v>
      </c>
      <c r="E2" s="6">
        <f>C2/1403208</f>
        <v>0.24912486245802476</v>
      </c>
      <c r="F2" s="6">
        <f>E2</f>
        <v>0.24912486245802476</v>
      </c>
      <c r="G2" s="6">
        <f>B2/11510.65</f>
        <v>4.3096610530248075E-2</v>
      </c>
      <c r="H2" s="6">
        <f>G2</f>
        <v>4.3096610530248075E-2</v>
      </c>
      <c r="I2">
        <f>F2*H3-F3*H2</f>
        <v>6.7238941683913853E-5</v>
      </c>
      <c r="J2" s="8" t="s">
        <v>1121</v>
      </c>
    </row>
    <row r="3" spans="1:10">
      <c r="A3" s="3" t="s">
        <v>250</v>
      </c>
      <c r="B3">
        <v>36.97</v>
      </c>
      <c r="C3" s="4">
        <v>23863</v>
      </c>
      <c r="D3">
        <f t="shared" si="0"/>
        <v>645.46929943197188</v>
      </c>
      <c r="E3" s="6">
        <f t="shared" ref="E3:E66" si="1">C3/1403208</f>
        <v>1.7006031892634593E-2</v>
      </c>
      <c r="F3" s="7">
        <f>F2+E3</f>
        <v>0.26613089435065934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2.9167866438303131E-6</v>
      </c>
    </row>
    <row r="4" spans="1:10">
      <c r="A4" s="3" t="s">
        <v>640</v>
      </c>
      <c r="B4">
        <v>0.66</v>
      </c>
      <c r="C4" s="4">
        <v>374</v>
      </c>
      <c r="D4">
        <f t="shared" si="0"/>
        <v>566.66666666666663</v>
      </c>
      <c r="E4" s="6">
        <f t="shared" si="1"/>
        <v>2.6653211783285159E-4</v>
      </c>
      <c r="F4" s="7">
        <f t="shared" ref="F4:F67" si="4">F3+E4</f>
        <v>0.26639742646849218</v>
      </c>
      <c r="G4" s="6">
        <f t="shared" si="2"/>
        <v>5.7338204184820147E-5</v>
      </c>
      <c r="H4" s="7">
        <f t="shared" ref="H4:H67" si="5">H3+G4</f>
        <v>4.6365756929452287E-2</v>
      </c>
      <c r="I4">
        <f t="shared" si="3"/>
        <v>2.0981065033964449E-4</v>
      </c>
    </row>
    <row r="5" spans="1:10">
      <c r="A5" s="3" t="s">
        <v>446</v>
      </c>
      <c r="B5">
        <v>33.049999999999997</v>
      </c>
      <c r="C5" s="4">
        <v>16799</v>
      </c>
      <c r="D5">
        <f t="shared" si="0"/>
        <v>508.29046898638433</v>
      </c>
      <c r="E5" s="6">
        <f t="shared" si="1"/>
        <v>1.1971853068112496E-2</v>
      </c>
      <c r="F5" s="7">
        <f t="shared" si="4"/>
        <v>0.27836927953660467</v>
      </c>
      <c r="G5" s="6">
        <f t="shared" si="2"/>
        <v>2.871254012588342E-3</v>
      </c>
      <c r="H5" s="7">
        <f t="shared" si="5"/>
        <v>4.9237010942040631E-2</v>
      </c>
      <c r="I5">
        <f t="shared" si="3"/>
        <v>2.1314815633268792E-4</v>
      </c>
    </row>
    <row r="6" spans="1:10">
      <c r="A6" s="3" t="s">
        <v>941</v>
      </c>
      <c r="B6">
        <v>33.409999999999997</v>
      </c>
      <c r="C6" s="4">
        <v>16952</v>
      </c>
      <c r="D6">
        <f t="shared" si="0"/>
        <v>507.39299610894949</v>
      </c>
      <c r="E6" s="6">
        <f t="shared" si="1"/>
        <v>1.2080888934498664E-2</v>
      </c>
      <c r="F6" s="7">
        <f t="shared" si="4"/>
        <v>0.29045016847110333</v>
      </c>
      <c r="G6" s="6">
        <f t="shared" si="2"/>
        <v>2.9025293966891529E-3</v>
      </c>
      <c r="H6" s="7">
        <f t="shared" si="5"/>
        <v>5.2139540338729785E-2</v>
      </c>
      <c r="I6">
        <f t="shared" si="3"/>
        <v>8.9040208511933713E-5</v>
      </c>
    </row>
    <row r="7" spans="1:10">
      <c r="A7" s="3" t="s">
        <v>180</v>
      </c>
      <c r="B7">
        <v>9.5500000000000007</v>
      </c>
      <c r="C7" s="4">
        <v>4089</v>
      </c>
      <c r="D7">
        <f t="shared" si="0"/>
        <v>428.16753926701568</v>
      </c>
      <c r="E7" s="6">
        <f t="shared" si="1"/>
        <v>2.9140369781244123E-3</v>
      </c>
      <c r="F7" s="7">
        <f t="shared" si="4"/>
        <v>0.29336420544922776</v>
      </c>
      <c r="G7" s="6">
        <f t="shared" si="2"/>
        <v>8.2966643934095821E-4</v>
      </c>
      <c r="H7" s="7">
        <f t="shared" si="5"/>
        <v>5.2969206778070745E-2</v>
      </c>
      <c r="I7">
        <f t="shared" si="3"/>
        <v>2.754459997300826E-4</v>
      </c>
    </row>
    <row r="8" spans="1:10">
      <c r="A8" s="3" t="s">
        <v>600</v>
      </c>
      <c r="B8">
        <v>28.95</v>
      </c>
      <c r="C8" s="4">
        <v>12249</v>
      </c>
      <c r="D8">
        <f t="shared" si="0"/>
        <v>423.10880829015542</v>
      </c>
      <c r="E8" s="6">
        <f t="shared" si="1"/>
        <v>8.7292831853866288E-3</v>
      </c>
      <c r="F8" s="7">
        <f t="shared" si="4"/>
        <v>0.30209348863461438</v>
      </c>
      <c r="G8" s="6">
        <f t="shared" si="2"/>
        <v>2.5150621381068838E-3</v>
      </c>
      <c r="H8" s="7">
        <f t="shared" si="5"/>
        <v>5.548426891617763E-2</v>
      </c>
      <c r="I8">
        <f t="shared" si="3"/>
        <v>2.4384796624463134E-5</v>
      </c>
    </row>
    <row r="9" spans="1:10">
      <c r="A9" s="3" t="s">
        <v>259</v>
      </c>
      <c r="B9">
        <v>2.4900000000000002</v>
      </c>
      <c r="C9" s="4">
        <v>1036</v>
      </c>
      <c r="D9">
        <f t="shared" si="0"/>
        <v>416.06425702811242</v>
      </c>
      <c r="E9" s="6">
        <f t="shared" si="1"/>
        <v>7.383082194514284E-4</v>
      </c>
      <c r="F9" s="7">
        <f t="shared" si="4"/>
        <v>0.3028317968540658</v>
      </c>
      <c r="G9" s="6">
        <f t="shared" si="2"/>
        <v>2.1632140669727601E-4</v>
      </c>
      <c r="H9" s="7">
        <f t="shared" si="5"/>
        <v>5.5700590322874909E-2</v>
      </c>
      <c r="I9">
        <f t="shared" si="3"/>
        <v>8.4657576761834608E-5</v>
      </c>
    </row>
    <row r="10" spans="1:10">
      <c r="A10" s="3" t="s">
        <v>258</v>
      </c>
      <c r="B10">
        <v>7.61</v>
      </c>
      <c r="C10" s="4">
        <v>2911</v>
      </c>
      <c r="D10">
        <f t="shared" si="0"/>
        <v>382.52299605781866</v>
      </c>
      <c r="E10" s="6">
        <f t="shared" si="1"/>
        <v>2.0745320722230774E-3</v>
      </c>
      <c r="F10" s="7">
        <f t="shared" si="4"/>
        <v>0.30490632892628888</v>
      </c>
      <c r="G10" s="6">
        <f t="shared" si="2"/>
        <v>6.6112686946436568E-4</v>
      </c>
      <c r="H10" s="7">
        <f t="shared" si="5"/>
        <v>5.6361717192339275E-2</v>
      </c>
      <c r="I10">
        <f t="shared" si="3"/>
        <v>2.0206542256980681E-5</v>
      </c>
    </row>
    <row r="11" spans="1:10">
      <c r="A11" s="3" t="s">
        <v>185</v>
      </c>
      <c r="B11">
        <v>1.8</v>
      </c>
      <c r="C11" s="4">
        <v>684</v>
      </c>
      <c r="D11">
        <f t="shared" si="0"/>
        <v>380</v>
      </c>
      <c r="E11" s="6">
        <f t="shared" si="1"/>
        <v>4.8745446149109752E-4</v>
      </c>
      <c r="F11" s="7">
        <f t="shared" si="4"/>
        <v>0.30539378338778</v>
      </c>
      <c r="G11" s="6">
        <f t="shared" si="2"/>
        <v>1.5637692050405496E-4</v>
      </c>
      <c r="H11" s="7">
        <f t="shared" si="5"/>
        <v>5.651809411284333E-2</v>
      </c>
      <c r="I11">
        <f t="shared" si="3"/>
        <v>6.4763045470567215E-5</v>
      </c>
    </row>
    <row r="12" spans="1:10">
      <c r="A12" s="3" t="s">
        <v>1002</v>
      </c>
      <c r="B12">
        <v>5.5</v>
      </c>
      <c r="C12" s="4">
        <v>2015</v>
      </c>
      <c r="D12">
        <f t="shared" si="0"/>
        <v>366.36363636363637</v>
      </c>
      <c r="E12" s="6">
        <f t="shared" si="1"/>
        <v>1.4359952337785987E-3</v>
      </c>
      <c r="F12" s="7">
        <f t="shared" si="4"/>
        <v>0.30682977862155858</v>
      </c>
      <c r="G12" s="6">
        <f t="shared" si="2"/>
        <v>4.7781836820683457E-4</v>
      </c>
      <c r="H12" s="7">
        <f t="shared" si="5"/>
        <v>5.6995912481050168E-2</v>
      </c>
      <c r="I12">
        <f t="shared" si="3"/>
        <v>4.5811413168877352E-5</v>
      </c>
    </row>
    <row r="13" spans="1:10">
      <c r="A13" s="3" t="s">
        <v>255</v>
      </c>
      <c r="B13">
        <v>3.89</v>
      </c>
      <c r="C13" s="4">
        <v>1425</v>
      </c>
      <c r="D13">
        <f t="shared" si="0"/>
        <v>366.32390745501283</v>
      </c>
      <c r="E13" s="6">
        <f t="shared" si="1"/>
        <v>1.0155301281064531E-3</v>
      </c>
      <c r="F13" s="7">
        <f t="shared" si="4"/>
        <v>0.30784530874966504</v>
      </c>
      <c r="G13" s="6">
        <f t="shared" si="2"/>
        <v>3.3794790042265208E-4</v>
      </c>
      <c r="H13" s="7">
        <f t="shared" si="5"/>
        <v>5.7333860381472819E-2</v>
      </c>
      <c r="I13">
        <f t="shared" si="3"/>
        <v>4.2402928929877529E-4</v>
      </c>
    </row>
    <row r="14" spans="1:10">
      <c r="A14" s="3" t="s">
        <v>345</v>
      </c>
      <c r="B14">
        <v>35.01</v>
      </c>
      <c r="C14" s="4">
        <v>12538</v>
      </c>
      <c r="D14">
        <f t="shared" si="0"/>
        <v>358.12624964295918</v>
      </c>
      <c r="E14" s="6">
        <f t="shared" si="1"/>
        <v>8.9352398218938318E-3</v>
      </c>
      <c r="F14" s="7">
        <f t="shared" si="4"/>
        <v>0.31678054857155885</v>
      </c>
      <c r="G14" s="6">
        <f t="shared" si="2"/>
        <v>3.0415311038038684E-3</v>
      </c>
      <c r="H14" s="7">
        <f t="shared" si="5"/>
        <v>6.0375391485276687E-2</v>
      </c>
      <c r="I14">
        <f t="shared" si="3"/>
        <v>2.8204606481925174E-4</v>
      </c>
    </row>
    <row r="15" spans="1:10">
      <c r="A15" s="3" t="s">
        <v>795</v>
      </c>
      <c r="B15">
        <v>22.67</v>
      </c>
      <c r="C15" s="4">
        <v>7945</v>
      </c>
      <c r="D15">
        <f t="shared" si="0"/>
        <v>350.46316718129685</v>
      </c>
      <c r="E15" s="6">
        <f t="shared" si="1"/>
        <v>5.6620258721444003E-3</v>
      </c>
      <c r="F15" s="7">
        <f t="shared" si="4"/>
        <v>0.32244257444370328</v>
      </c>
      <c r="G15" s="6">
        <f t="shared" si="2"/>
        <v>1.9694804376816253E-3</v>
      </c>
      <c r="H15" s="7">
        <f t="shared" si="5"/>
        <v>6.234487192295831E-2</v>
      </c>
      <c r="I15">
        <f t="shared" si="3"/>
        <v>6.0314876280068153E-5</v>
      </c>
    </row>
    <row r="16" spans="1:10">
      <c r="A16" s="3" t="s">
        <v>105</v>
      </c>
      <c r="B16">
        <v>4.38</v>
      </c>
      <c r="C16" s="4">
        <v>1404</v>
      </c>
      <c r="D16">
        <f t="shared" si="0"/>
        <v>320.54794520547944</v>
      </c>
      <c r="E16" s="6">
        <f t="shared" si="1"/>
        <v>1.0005644209554107E-3</v>
      </c>
      <c r="F16" s="7">
        <f t="shared" si="4"/>
        <v>0.3234431388646587</v>
      </c>
      <c r="G16" s="6">
        <f t="shared" si="2"/>
        <v>3.8051717322653368E-4</v>
      </c>
      <c r="H16" s="7">
        <f t="shared" si="5"/>
        <v>6.2725389096184844E-2</v>
      </c>
      <c r="I16">
        <f t="shared" si="3"/>
        <v>3.5940964486176966E-4</v>
      </c>
    </row>
    <row r="17" spans="1:9">
      <c r="A17" s="3" t="s">
        <v>521</v>
      </c>
      <c r="B17">
        <v>24.97</v>
      </c>
      <c r="C17" s="4">
        <v>7656</v>
      </c>
      <c r="D17">
        <f t="shared" si="0"/>
        <v>306.6079295154185</v>
      </c>
      <c r="E17" s="6">
        <f t="shared" si="1"/>
        <v>5.4560692356371973E-3</v>
      </c>
      <c r="F17" s="7">
        <f t="shared" si="4"/>
        <v>0.32889920810029588</v>
      </c>
      <c r="G17" s="6">
        <f t="shared" si="2"/>
        <v>2.1692953916590289E-3</v>
      </c>
      <c r="H17" s="7">
        <f t="shared" si="5"/>
        <v>6.4894684487843871E-2</v>
      </c>
      <c r="I17">
        <f t="shared" si="3"/>
        <v>3.1569621731219674E-4</v>
      </c>
    </row>
    <row r="18" spans="1:9">
      <c r="A18" s="3" t="s">
        <v>713</v>
      </c>
      <c r="B18">
        <v>20.53</v>
      </c>
      <c r="C18" s="4">
        <v>5858</v>
      </c>
      <c r="D18">
        <f t="shared" si="0"/>
        <v>285.33852898197756</v>
      </c>
      <c r="E18" s="6">
        <f t="shared" si="1"/>
        <v>4.1747196424193707E-3</v>
      </c>
      <c r="F18" s="7">
        <f t="shared" si="4"/>
        <v>0.33307392774271527</v>
      </c>
      <c r="G18" s="6">
        <f t="shared" si="2"/>
        <v>1.7835656544156935E-3</v>
      </c>
      <c r="H18" s="7">
        <f t="shared" si="5"/>
        <v>6.667825014225956E-2</v>
      </c>
      <c r="I18">
        <f t="shared" si="3"/>
        <v>4.6322750698279264E-5</v>
      </c>
    </row>
    <row r="19" spans="1:9">
      <c r="A19" s="3" t="s">
        <v>170</v>
      </c>
      <c r="B19">
        <v>3</v>
      </c>
      <c r="C19" s="4">
        <v>852</v>
      </c>
      <c r="D19">
        <f t="shared" si="0"/>
        <v>284</v>
      </c>
      <c r="E19" s="6">
        <f t="shared" si="1"/>
        <v>6.0718011869943724E-4</v>
      </c>
      <c r="F19" s="7">
        <f t="shared" si="4"/>
        <v>0.33368110786141469</v>
      </c>
      <c r="G19" s="6">
        <f t="shared" si="2"/>
        <v>2.6062820084009157E-4</v>
      </c>
      <c r="H19" s="7">
        <f t="shared" si="5"/>
        <v>6.6938878343099653E-2</v>
      </c>
      <c r="I19">
        <f t="shared" si="3"/>
        <v>2.8608630020380069E-4</v>
      </c>
    </row>
    <row r="20" spans="1:9">
      <c r="A20" s="3" t="s">
        <v>1042</v>
      </c>
      <c r="B20">
        <v>18.5</v>
      </c>
      <c r="C20" s="4">
        <v>5245</v>
      </c>
      <c r="D20">
        <f t="shared" si="0"/>
        <v>283.51351351351349</v>
      </c>
      <c r="E20" s="6">
        <f t="shared" si="1"/>
        <v>3.7378635241532262E-3</v>
      </c>
      <c r="F20" s="7">
        <f t="shared" si="4"/>
        <v>0.33741897138556792</v>
      </c>
      <c r="G20" s="6">
        <f t="shared" si="2"/>
        <v>1.6072072385138981E-3</v>
      </c>
      <c r="H20" s="7">
        <f t="shared" si="5"/>
        <v>6.8546085581613556E-2</v>
      </c>
      <c r="I20">
        <f t="shared" si="3"/>
        <v>5.4876629191528623E-4</v>
      </c>
    </row>
    <row r="21" spans="1:9">
      <c r="A21" s="3" t="s">
        <v>316</v>
      </c>
      <c r="B21">
        <v>35.11</v>
      </c>
      <c r="C21" s="4">
        <v>9835</v>
      </c>
      <c r="D21">
        <f t="shared" si="0"/>
        <v>280.11962403873542</v>
      </c>
      <c r="E21" s="6">
        <f t="shared" si="1"/>
        <v>7.0089395157382226E-3</v>
      </c>
      <c r="F21" s="7">
        <f t="shared" si="4"/>
        <v>0.34442791090130614</v>
      </c>
      <c r="G21" s="6">
        <f t="shared" si="2"/>
        <v>3.0502187104985384E-3</v>
      </c>
      <c r="H21" s="7">
        <f t="shared" si="5"/>
        <v>7.1596304292112098E-2</v>
      </c>
      <c r="I21">
        <f t="shared" si="3"/>
        <v>1.105538950331407E-4</v>
      </c>
    </row>
    <row r="22" spans="1:9">
      <c r="A22" s="3" t="s">
        <v>245</v>
      </c>
      <c r="B22">
        <v>7.03</v>
      </c>
      <c r="C22" s="4">
        <v>1956</v>
      </c>
      <c r="D22">
        <f t="shared" si="0"/>
        <v>278.23613086770979</v>
      </c>
      <c r="E22" s="6">
        <f t="shared" si="1"/>
        <v>1.3939487232113841E-3</v>
      </c>
      <c r="F22" s="7">
        <f t="shared" si="4"/>
        <v>0.3458218596245175</v>
      </c>
      <c r="G22" s="6">
        <f t="shared" si="2"/>
        <v>6.1073875063528125E-4</v>
      </c>
      <c r="H22" s="7">
        <f t="shared" si="5"/>
        <v>7.2207043042747374E-2</v>
      </c>
      <c r="I22">
        <f t="shared" si="3"/>
        <v>4.2558535324983132E-4</v>
      </c>
    </row>
    <row r="23" spans="1:9">
      <c r="A23" s="3" t="s">
        <v>454</v>
      </c>
      <c r="B23">
        <v>26.46</v>
      </c>
      <c r="C23" s="4">
        <v>7178</v>
      </c>
      <c r="D23">
        <f t="shared" si="0"/>
        <v>271.2773998488284</v>
      </c>
      <c r="E23" s="6">
        <f t="shared" si="1"/>
        <v>5.1154212347706111E-3</v>
      </c>
      <c r="F23" s="7">
        <f t="shared" si="4"/>
        <v>0.3509372808592881</v>
      </c>
      <c r="G23" s="6">
        <f t="shared" si="2"/>
        <v>2.2987407314096079E-3</v>
      </c>
      <c r="H23" s="7">
        <f t="shared" si="5"/>
        <v>7.4505783774156981E-2</v>
      </c>
      <c r="I23">
        <f t="shared" si="3"/>
        <v>7.5148418271799716E-5</v>
      </c>
    </row>
    <row r="24" spans="1:9">
      <c r="A24" s="3" t="s">
        <v>341</v>
      </c>
      <c r="B24">
        <v>4.5999999999999996</v>
      </c>
      <c r="C24" s="4">
        <v>1226</v>
      </c>
      <c r="D24">
        <f t="shared" si="0"/>
        <v>266.52173913043481</v>
      </c>
      <c r="E24" s="6">
        <f t="shared" si="1"/>
        <v>8.7371223653228889E-4</v>
      </c>
      <c r="F24" s="7">
        <f t="shared" si="4"/>
        <v>0.35181099309582037</v>
      </c>
      <c r="G24" s="6">
        <f t="shared" si="2"/>
        <v>3.9962990795480707E-4</v>
      </c>
      <c r="H24" s="7">
        <f t="shared" si="5"/>
        <v>7.4905413682111788E-2</v>
      </c>
      <c r="I24">
        <f t="shared" si="3"/>
        <v>4.1251316146684314E-5</v>
      </c>
    </row>
    <row r="25" spans="1:9">
      <c r="A25" s="3" t="s">
        <v>218</v>
      </c>
      <c r="B25">
        <v>2.4500000000000002</v>
      </c>
      <c r="C25" s="4">
        <v>630</v>
      </c>
      <c r="D25">
        <f t="shared" si="0"/>
        <v>257.14285714285711</v>
      </c>
      <c r="E25" s="6">
        <f t="shared" si="1"/>
        <v>4.4897121453127403E-4</v>
      </c>
      <c r="F25" s="7">
        <f t="shared" si="4"/>
        <v>0.35225996431035161</v>
      </c>
      <c r="G25" s="6">
        <f t="shared" si="2"/>
        <v>2.1284636401940814E-4</v>
      </c>
      <c r="H25" s="7">
        <f t="shared" si="5"/>
        <v>7.5118260046131202E-2</v>
      </c>
      <c r="I25">
        <f t="shared" si="3"/>
        <v>3.7148939220469496E-5</v>
      </c>
    </row>
    <row r="26" spans="1:9">
      <c r="A26" s="3" t="s">
        <v>1082</v>
      </c>
      <c r="B26">
        <v>2.19</v>
      </c>
      <c r="C26" s="4">
        <v>558</v>
      </c>
      <c r="D26">
        <f t="shared" si="0"/>
        <v>254.79452054794521</v>
      </c>
      <c r="E26" s="6">
        <f t="shared" si="1"/>
        <v>3.9766021858484276E-4</v>
      </c>
      <c r="F26" s="7">
        <f t="shared" si="4"/>
        <v>0.35265762452893645</v>
      </c>
      <c r="G26" s="6">
        <f t="shared" si="2"/>
        <v>1.9025858661326684E-4</v>
      </c>
      <c r="H26" s="7">
        <f t="shared" si="5"/>
        <v>7.5308518632744473E-2</v>
      </c>
      <c r="I26">
        <f t="shared" si="3"/>
        <v>1.9975550562798677E-5</v>
      </c>
    </row>
    <row r="27" spans="1:9">
      <c r="A27" s="3" t="s">
        <v>206</v>
      </c>
      <c r="B27">
        <v>1.1599999999999999</v>
      </c>
      <c r="C27" s="4">
        <v>290</v>
      </c>
      <c r="D27">
        <f t="shared" si="0"/>
        <v>250.00000000000003</v>
      </c>
      <c r="E27" s="6">
        <f t="shared" si="1"/>
        <v>2.066692892286817E-4</v>
      </c>
      <c r="F27" s="7">
        <f t="shared" si="4"/>
        <v>0.35286429381816514</v>
      </c>
      <c r="G27" s="6">
        <f t="shared" si="2"/>
        <v>1.0077623765816874E-4</v>
      </c>
      <c r="H27" s="7">
        <f t="shared" si="5"/>
        <v>7.5409294870402641E-2</v>
      </c>
      <c r="I27">
        <f t="shared" si="3"/>
        <v>1.9631518841379397E-4</v>
      </c>
    </row>
    <row r="28" spans="1:9">
      <c r="A28" s="3" t="s">
        <v>648</v>
      </c>
      <c r="B28">
        <v>11.33</v>
      </c>
      <c r="C28" s="4">
        <v>2810</v>
      </c>
      <c r="D28">
        <f t="shared" si="0"/>
        <v>248.01412180052958</v>
      </c>
      <c r="E28" s="6">
        <f t="shared" si="1"/>
        <v>2.0025541473537778E-3</v>
      </c>
      <c r="F28" s="7">
        <f t="shared" si="4"/>
        <v>0.35486684796551893</v>
      </c>
      <c r="G28" s="6">
        <f t="shared" si="2"/>
        <v>9.8430583850607923E-4</v>
      </c>
      <c r="H28" s="7">
        <f t="shared" si="5"/>
        <v>7.6393600708908715E-2</v>
      </c>
      <c r="I28">
        <f t="shared" si="3"/>
        <v>4.2178097464099645E-5</v>
      </c>
    </row>
    <row r="29" spans="1:9">
      <c r="A29" s="3" t="s">
        <v>333</v>
      </c>
      <c r="B29">
        <v>2.41</v>
      </c>
      <c r="C29" s="4">
        <v>590</v>
      </c>
      <c r="D29">
        <f t="shared" si="0"/>
        <v>244.81327800829874</v>
      </c>
      <c r="E29" s="6">
        <f t="shared" si="1"/>
        <v>4.2046510567214553E-4</v>
      </c>
      <c r="F29" s="7">
        <f t="shared" si="4"/>
        <v>0.35528731307119105</v>
      </c>
      <c r="G29" s="6">
        <f t="shared" si="2"/>
        <v>2.0937132134154024E-4</v>
      </c>
      <c r="H29" s="7">
        <f t="shared" si="5"/>
        <v>7.6602972030250252E-2</v>
      </c>
      <c r="I29">
        <f t="shared" si="3"/>
        <v>1.1227053577394716E-4</v>
      </c>
    </row>
    <row r="30" spans="1:9">
      <c r="A30" s="3" t="s">
        <v>184</v>
      </c>
      <c r="B30">
        <v>6.4</v>
      </c>
      <c r="C30" s="4">
        <v>1562</v>
      </c>
      <c r="D30">
        <f t="shared" si="0"/>
        <v>244.0625</v>
      </c>
      <c r="E30" s="6">
        <f t="shared" si="1"/>
        <v>1.1131635509489684E-3</v>
      </c>
      <c r="F30" s="7">
        <f t="shared" si="4"/>
        <v>0.35640047662214003</v>
      </c>
      <c r="G30" s="6">
        <f t="shared" si="2"/>
        <v>5.5600682845886201E-4</v>
      </c>
      <c r="H30" s="7">
        <f t="shared" si="5"/>
        <v>7.7158978858709121E-2</v>
      </c>
      <c r="I30">
        <f t="shared" si="3"/>
        <v>8.2425049163659808E-5</v>
      </c>
    </row>
    <row r="31" spans="1:9">
      <c r="A31" s="3" t="s">
        <v>983</v>
      </c>
      <c r="B31">
        <v>4.66</v>
      </c>
      <c r="C31" s="4">
        <v>1125</v>
      </c>
      <c r="D31">
        <f t="shared" si="0"/>
        <v>241.41630901287553</v>
      </c>
      <c r="E31" s="6">
        <f t="shared" si="1"/>
        <v>8.0173431166298938E-4</v>
      </c>
      <c r="F31" s="7">
        <f t="shared" si="4"/>
        <v>0.357202210933803</v>
      </c>
      <c r="G31" s="6">
        <f t="shared" si="2"/>
        <v>4.0484247197160891E-4</v>
      </c>
      <c r="H31" s="7">
        <f t="shared" si="5"/>
        <v>7.7563821330680724E-2</v>
      </c>
      <c r="I31">
        <f t="shared" si="3"/>
        <v>3.9217232240428349E-4</v>
      </c>
    </row>
    <row r="32" spans="1:9">
      <c r="A32" s="3" t="s">
        <v>564</v>
      </c>
      <c r="B32">
        <v>21.9</v>
      </c>
      <c r="C32" s="4">
        <v>5200</v>
      </c>
      <c r="D32">
        <f t="shared" si="0"/>
        <v>237.44292237442923</v>
      </c>
      <c r="E32" s="6">
        <f t="shared" si="1"/>
        <v>3.7057941516867063E-3</v>
      </c>
      <c r="F32" s="7">
        <f t="shared" si="4"/>
        <v>0.3609080050854897</v>
      </c>
      <c r="G32" s="6">
        <f t="shared" si="2"/>
        <v>1.9025858661326684E-3</v>
      </c>
      <c r="H32" s="7">
        <f t="shared" si="5"/>
        <v>7.9466407196813388E-2</v>
      </c>
      <c r="I32">
        <f t="shared" si="3"/>
        <v>1.9358339931262528E-4</v>
      </c>
    </row>
    <row r="33" spans="1:9">
      <c r="A33" s="3" t="s">
        <v>400</v>
      </c>
      <c r="B33">
        <v>10.76</v>
      </c>
      <c r="C33" s="4">
        <v>2539</v>
      </c>
      <c r="D33">
        <f t="shared" si="0"/>
        <v>235.96654275092936</v>
      </c>
      <c r="E33" s="6">
        <f t="shared" si="1"/>
        <v>1.8094252598331822E-3</v>
      </c>
      <c r="F33" s="7">
        <f t="shared" si="4"/>
        <v>0.36271743034532289</v>
      </c>
      <c r="G33" s="6">
        <f t="shared" si="2"/>
        <v>9.3478648034646178E-4</v>
      </c>
      <c r="H33" s="7">
        <f t="shared" si="5"/>
        <v>8.0401193677159852E-2</v>
      </c>
      <c r="I33">
        <f t="shared" si="3"/>
        <v>4.4084767373640116E-5</v>
      </c>
    </row>
    <row r="34" spans="1:9">
      <c r="A34" s="3" t="s">
        <v>1005</v>
      </c>
      <c r="B34">
        <v>2.4500000000000002</v>
      </c>
      <c r="C34" s="4">
        <v>578</v>
      </c>
      <c r="D34">
        <f t="shared" si="0"/>
        <v>235.91836734693877</v>
      </c>
      <c r="E34" s="6">
        <f t="shared" si="1"/>
        <v>4.1191327301440701E-4</v>
      </c>
      <c r="F34" s="7">
        <f t="shared" si="4"/>
        <v>0.36312934361833732</v>
      </c>
      <c r="G34" s="6">
        <f t="shared" si="2"/>
        <v>2.1284636401940814E-4</v>
      </c>
      <c r="H34" s="7">
        <f t="shared" si="5"/>
        <v>8.0614040041179266E-2</v>
      </c>
      <c r="I34">
        <f t="shared" si="3"/>
        <v>4.2224167767959675E-5</v>
      </c>
    </row>
    <row r="35" spans="1:9">
      <c r="A35" s="3" t="s">
        <v>228</v>
      </c>
      <c r="B35">
        <v>2.3199999999999998</v>
      </c>
      <c r="C35" s="4">
        <v>539</v>
      </c>
      <c r="D35">
        <f t="shared" si="0"/>
        <v>232.32758620689657</v>
      </c>
      <c r="E35" s="6">
        <f t="shared" si="1"/>
        <v>3.8411981687675671E-4</v>
      </c>
      <c r="F35" s="7">
        <f t="shared" si="4"/>
        <v>0.36351346343521407</v>
      </c>
      <c r="G35" s="6">
        <f t="shared" si="2"/>
        <v>2.0155247531633747E-4</v>
      </c>
      <c r="H35" s="7">
        <f t="shared" si="5"/>
        <v>8.0815592516495602E-2</v>
      </c>
      <c r="I35">
        <f t="shared" si="3"/>
        <v>1.2860092615818788E-4</v>
      </c>
    </row>
    <row r="36" spans="1:9">
      <c r="A36" s="3" t="s">
        <v>471</v>
      </c>
      <c r="B36">
        <v>6.97</v>
      </c>
      <c r="C36" s="4">
        <v>1589</v>
      </c>
      <c r="D36">
        <f t="shared" si="0"/>
        <v>227.97704447632714</v>
      </c>
      <c r="E36" s="6">
        <f t="shared" si="1"/>
        <v>1.1324051744288802E-3</v>
      </c>
      <c r="F36" s="7">
        <f t="shared" si="4"/>
        <v>0.36464586860964293</v>
      </c>
      <c r="G36" s="6">
        <f t="shared" si="2"/>
        <v>6.0552618661847935E-4</v>
      </c>
      <c r="H36" s="7">
        <f t="shared" si="5"/>
        <v>8.1421118703114082E-2</v>
      </c>
      <c r="I36">
        <f t="shared" si="3"/>
        <v>3.6490534944248407E-4</v>
      </c>
    </row>
    <row r="37" spans="1:9">
      <c r="A37" s="3" t="s">
        <v>356</v>
      </c>
      <c r="B37">
        <v>19.71</v>
      </c>
      <c r="C37" s="4">
        <v>4472</v>
      </c>
      <c r="D37">
        <f t="shared" si="0"/>
        <v>226.88990360223235</v>
      </c>
      <c r="E37" s="6">
        <f t="shared" si="1"/>
        <v>3.1869829704505677E-3</v>
      </c>
      <c r="F37" s="7">
        <f t="shared" si="4"/>
        <v>0.36783285158009349</v>
      </c>
      <c r="G37" s="6">
        <f t="shared" si="2"/>
        <v>1.7123272795194018E-3</v>
      </c>
      <c r="H37" s="7">
        <f t="shared" si="5"/>
        <v>8.3133445982633489E-2</v>
      </c>
      <c r="I37">
        <f t="shared" si="3"/>
        <v>5.5640071556461307E-5</v>
      </c>
    </row>
    <row r="38" spans="1:9">
      <c r="A38" s="3" t="s">
        <v>261</v>
      </c>
      <c r="B38">
        <v>3</v>
      </c>
      <c r="C38" s="4">
        <v>679</v>
      </c>
      <c r="D38">
        <f t="shared" si="0"/>
        <v>226.33333333333334</v>
      </c>
      <c r="E38" s="6">
        <f t="shared" si="1"/>
        <v>4.8389119788370646E-4</v>
      </c>
      <c r="F38" s="7">
        <f t="shared" si="4"/>
        <v>0.36831674277797721</v>
      </c>
      <c r="G38" s="6">
        <f t="shared" si="2"/>
        <v>2.6062820084009157E-4</v>
      </c>
      <c r="H38" s="7">
        <f t="shared" si="5"/>
        <v>8.3394074183473582E-2</v>
      </c>
      <c r="I38">
        <f t="shared" si="3"/>
        <v>8.5962658721829011E-5</v>
      </c>
    </row>
    <row r="39" spans="1:9">
      <c r="A39" s="3" t="s">
        <v>643</v>
      </c>
      <c r="B39">
        <v>4.62</v>
      </c>
      <c r="C39" s="4">
        <v>1041</v>
      </c>
      <c r="D39">
        <f t="shared" si="0"/>
        <v>225.32467532467533</v>
      </c>
      <c r="E39" s="6">
        <f t="shared" si="1"/>
        <v>7.4187148305881947E-4</v>
      </c>
      <c r="F39" s="7">
        <f t="shared" si="4"/>
        <v>0.36905861426103603</v>
      </c>
      <c r="G39" s="6">
        <f t="shared" si="2"/>
        <v>4.0136742929374104E-4</v>
      </c>
      <c r="H39" s="7">
        <f t="shared" si="5"/>
        <v>8.3795441612767321E-2</v>
      </c>
      <c r="I39">
        <f t="shared" si="3"/>
        <v>2.4964205052348948E-4</v>
      </c>
    </row>
    <row r="40" spans="1:9">
      <c r="A40" s="3" t="s">
        <v>1075</v>
      </c>
      <c r="B40">
        <v>13.37</v>
      </c>
      <c r="C40" s="4">
        <v>2998</v>
      </c>
      <c r="D40">
        <f t="shared" si="0"/>
        <v>224.23335826477188</v>
      </c>
      <c r="E40" s="6">
        <f t="shared" si="1"/>
        <v>2.1365328589916821E-3</v>
      </c>
      <c r="F40" s="7">
        <f t="shared" si="4"/>
        <v>0.37119514712002771</v>
      </c>
      <c r="G40" s="6">
        <f t="shared" si="2"/>
        <v>1.1615330150773415E-3</v>
      </c>
      <c r="H40" s="7">
        <f t="shared" si="5"/>
        <v>8.4956974627844656E-2</v>
      </c>
      <c r="I40">
        <f t="shared" si="3"/>
        <v>2.7220157603335265E-4</v>
      </c>
    </row>
    <row r="41" spans="1:9">
      <c r="A41" s="3" t="s">
        <v>377</v>
      </c>
      <c r="B41">
        <v>14.4</v>
      </c>
      <c r="C41" s="4">
        <v>3174</v>
      </c>
      <c r="D41">
        <f t="shared" si="0"/>
        <v>220.41666666666666</v>
      </c>
      <c r="E41" s="6">
        <f t="shared" si="1"/>
        <v>2.2619597379718473E-3</v>
      </c>
      <c r="F41" s="7">
        <f t="shared" si="4"/>
        <v>0.37345710685799954</v>
      </c>
      <c r="G41" s="6">
        <f t="shared" si="2"/>
        <v>1.2510153640324397E-3</v>
      </c>
      <c r="H41" s="7">
        <f t="shared" si="5"/>
        <v>8.6207989991877093E-2</v>
      </c>
      <c r="I41">
        <f t="shared" si="3"/>
        <v>1.1304489726895323E-4</v>
      </c>
    </row>
    <row r="42" spans="1:9">
      <c r="A42" s="3" t="s">
        <v>821</v>
      </c>
      <c r="B42">
        <v>5.98</v>
      </c>
      <c r="C42" s="4">
        <v>1318</v>
      </c>
      <c r="D42">
        <f t="shared" si="0"/>
        <v>220.40133779264212</v>
      </c>
      <c r="E42" s="6">
        <f t="shared" si="1"/>
        <v>9.3927628690828441E-4</v>
      </c>
      <c r="F42" s="7">
        <f t="shared" si="4"/>
        <v>0.37439638314490781</v>
      </c>
      <c r="G42" s="6">
        <f t="shared" si="2"/>
        <v>5.1951888034124929E-4</v>
      </c>
      <c r="H42" s="7">
        <f t="shared" si="5"/>
        <v>8.6727508872218348E-2</v>
      </c>
      <c r="I42">
        <f t="shared" si="3"/>
        <v>1.6077979639213258E-4</v>
      </c>
    </row>
    <row r="43" spans="1:9">
      <c r="A43" s="3" t="s">
        <v>944</v>
      </c>
      <c r="B43">
        <v>8.43</v>
      </c>
      <c r="C43" s="4">
        <v>1835</v>
      </c>
      <c r="D43">
        <f t="shared" si="0"/>
        <v>217.67497034400949</v>
      </c>
      <c r="E43" s="6">
        <f t="shared" si="1"/>
        <v>1.3077177439125205E-3</v>
      </c>
      <c r="F43" s="7">
        <f t="shared" si="4"/>
        <v>0.37570410088882034</v>
      </c>
      <c r="G43" s="6">
        <f t="shared" si="2"/>
        <v>7.3236524436065726E-4</v>
      </c>
      <c r="H43" s="7">
        <f t="shared" si="5"/>
        <v>8.7459874116579003E-2</v>
      </c>
      <c r="I43">
        <f t="shared" si="3"/>
        <v>7.0254573436352719E-5</v>
      </c>
    </row>
    <row r="44" spans="1:9">
      <c r="A44" s="3" t="s">
        <v>956</v>
      </c>
      <c r="B44">
        <v>3.64</v>
      </c>
      <c r="C44" s="4">
        <v>779</v>
      </c>
      <c r="D44">
        <f t="shared" si="0"/>
        <v>214.01098901098899</v>
      </c>
      <c r="E44" s="6">
        <f t="shared" si="1"/>
        <v>5.5515647003152771E-4</v>
      </c>
      <c r="F44" s="7">
        <f t="shared" si="4"/>
        <v>0.37625925735885185</v>
      </c>
      <c r="G44" s="6">
        <f t="shared" si="2"/>
        <v>3.162288836859778E-4</v>
      </c>
      <c r="H44" s="7">
        <f t="shared" si="5"/>
        <v>8.7776103000264977E-2</v>
      </c>
      <c r="I44">
        <f t="shared" si="3"/>
        <v>1.0222524195468291E-4</v>
      </c>
    </row>
    <row r="45" spans="1:9">
      <c r="A45" s="3" t="s">
        <v>287</v>
      </c>
      <c r="B45">
        <v>5.24</v>
      </c>
      <c r="C45" s="4">
        <v>1104</v>
      </c>
      <c r="D45">
        <f t="shared" si="0"/>
        <v>210.68702290076334</v>
      </c>
      <c r="E45" s="6">
        <f t="shared" si="1"/>
        <v>7.8676860451194687E-4</v>
      </c>
      <c r="F45" s="7">
        <f t="shared" si="4"/>
        <v>0.37704602596336378</v>
      </c>
      <c r="G45" s="6">
        <f t="shared" si="2"/>
        <v>4.552305908006933E-4</v>
      </c>
      <c r="H45" s="7">
        <f t="shared" si="5"/>
        <v>8.8231333591065664E-2</v>
      </c>
      <c r="I45">
        <f t="shared" si="3"/>
        <v>2.7713299925895274E-5</v>
      </c>
    </row>
    <row r="46" spans="1:9">
      <c r="A46" s="3" t="s">
        <v>502</v>
      </c>
      <c r="B46">
        <v>1.42</v>
      </c>
      <c r="C46" s="4">
        <v>299</v>
      </c>
      <c r="D46">
        <f t="shared" si="0"/>
        <v>210.56338028169014</v>
      </c>
      <c r="E46" s="6">
        <f t="shared" si="1"/>
        <v>2.1308316372198563E-4</v>
      </c>
      <c r="F46" s="7">
        <f t="shared" si="4"/>
        <v>0.37725910912708577</v>
      </c>
      <c r="G46" s="6">
        <f t="shared" si="2"/>
        <v>1.2336401506431001E-4</v>
      </c>
      <c r="H46" s="7">
        <f t="shared" si="5"/>
        <v>8.8354697606129975E-2</v>
      </c>
      <c r="I46">
        <f t="shared" si="3"/>
        <v>3.4784428795191918E-4</v>
      </c>
    </row>
    <row r="47" spans="1:9">
      <c r="A47" s="3" t="s">
        <v>376</v>
      </c>
      <c r="B47">
        <v>17.71</v>
      </c>
      <c r="C47" s="4">
        <v>3694</v>
      </c>
      <c r="D47">
        <f t="shared" si="0"/>
        <v>208.58272162619988</v>
      </c>
      <c r="E47" s="6">
        <f t="shared" si="1"/>
        <v>2.6325391531405182E-3</v>
      </c>
      <c r="F47" s="7">
        <f t="shared" si="4"/>
        <v>0.37989164828022631</v>
      </c>
      <c r="G47" s="6">
        <f t="shared" si="2"/>
        <v>1.5385751456260073E-3</v>
      </c>
      <c r="H47" s="7">
        <f t="shared" si="5"/>
        <v>8.9893272751755987E-2</v>
      </c>
      <c r="I47">
        <f t="shared" si="3"/>
        <v>7.022389209492691E-5</v>
      </c>
    </row>
    <row r="48" spans="1:9">
      <c r="A48" s="3" t="s">
        <v>329</v>
      </c>
      <c r="B48">
        <v>3.57</v>
      </c>
      <c r="C48" s="4">
        <v>743</v>
      </c>
      <c r="D48">
        <f t="shared" si="0"/>
        <v>208.1232492997199</v>
      </c>
      <c r="E48" s="6">
        <f t="shared" si="1"/>
        <v>5.2950097205831212E-4</v>
      </c>
      <c r="F48" s="7">
        <f t="shared" si="4"/>
        <v>0.38042114925228465</v>
      </c>
      <c r="G48" s="6">
        <f t="shared" si="2"/>
        <v>3.1014755899970897E-4</v>
      </c>
      <c r="H48" s="7">
        <f t="shared" si="5"/>
        <v>9.0203420310755691E-2</v>
      </c>
      <c r="I48">
        <f t="shared" si="3"/>
        <v>8.3762111388607785E-5</v>
      </c>
    </row>
    <row r="49" spans="1:9">
      <c r="A49" s="3" t="s">
        <v>668</v>
      </c>
      <c r="B49">
        <v>4.25</v>
      </c>
      <c r="C49" s="4">
        <v>882</v>
      </c>
      <c r="D49">
        <f t="shared" si="0"/>
        <v>207.52941176470588</v>
      </c>
      <c r="E49" s="6">
        <f t="shared" si="1"/>
        <v>6.2855970034378372E-4</v>
      </c>
      <c r="F49" s="7">
        <f t="shared" si="4"/>
        <v>0.38104970895262846</v>
      </c>
      <c r="G49" s="6">
        <f t="shared" si="2"/>
        <v>3.6922328452346307E-4</v>
      </c>
      <c r="H49" s="7">
        <f t="shared" si="5"/>
        <v>9.0572643595279154E-2</v>
      </c>
      <c r="I49">
        <f t="shared" si="3"/>
        <v>1.6908165375550954E-4</v>
      </c>
    </row>
    <row r="50" spans="1:9">
      <c r="A50" s="3" t="s">
        <v>248</v>
      </c>
      <c r="B50">
        <v>8.51</v>
      </c>
      <c r="C50" s="4">
        <v>1745</v>
      </c>
      <c r="D50">
        <f t="shared" si="0"/>
        <v>205.05287896592245</v>
      </c>
      <c r="E50" s="6">
        <f t="shared" si="1"/>
        <v>1.2435789989794813E-3</v>
      </c>
      <c r="F50" s="7">
        <f t="shared" si="4"/>
        <v>0.38229328795160794</v>
      </c>
      <c r="G50" s="6">
        <f t="shared" si="2"/>
        <v>7.3931532971639312E-4</v>
      </c>
      <c r="H50" s="7">
        <f t="shared" si="5"/>
        <v>9.1311958924995551E-2</v>
      </c>
      <c r="I50">
        <f t="shared" si="3"/>
        <v>5.7928458438424868E-5</v>
      </c>
    </row>
    <row r="51" spans="1:9">
      <c r="A51" s="3" t="s">
        <v>262</v>
      </c>
      <c r="B51">
        <v>2.91</v>
      </c>
      <c r="C51" s="4">
        <v>595</v>
      </c>
      <c r="D51">
        <f t="shared" si="0"/>
        <v>204.46735395189003</v>
      </c>
      <c r="E51" s="6">
        <f t="shared" si="1"/>
        <v>4.240283692795366E-4</v>
      </c>
      <c r="F51" s="7">
        <f t="shared" si="4"/>
        <v>0.38271731632088746</v>
      </c>
      <c r="G51" s="6">
        <f t="shared" si="2"/>
        <v>2.5280935481488884E-4</v>
      </c>
      <c r="H51" s="7">
        <f t="shared" si="5"/>
        <v>9.1564768279810443E-2</v>
      </c>
      <c r="I51">
        <f t="shared" si="3"/>
        <v>6.2757060103416779E-4</v>
      </c>
    </row>
    <row r="52" spans="1:9">
      <c r="A52" s="3" t="s">
        <v>168</v>
      </c>
      <c r="B52">
        <v>31.3</v>
      </c>
      <c r="C52" s="4">
        <v>6331</v>
      </c>
      <c r="D52">
        <f t="shared" si="0"/>
        <v>202.26837060702874</v>
      </c>
      <c r="E52" s="6">
        <f t="shared" si="1"/>
        <v>4.511804379678565E-3</v>
      </c>
      <c r="F52" s="7">
        <f t="shared" si="4"/>
        <v>0.38722912070056603</v>
      </c>
      <c r="G52" s="6">
        <f t="shared" si="2"/>
        <v>2.7192208954316221E-3</v>
      </c>
      <c r="H52" s="7">
        <f t="shared" si="5"/>
        <v>9.4283989175242069E-2</v>
      </c>
      <c r="I52">
        <f t="shared" si="3"/>
        <v>3.7442442692860178E-5</v>
      </c>
    </row>
    <row r="53" spans="1:9">
      <c r="A53" s="3" t="s">
        <v>1015</v>
      </c>
      <c r="B53">
        <v>1.86</v>
      </c>
      <c r="C53" s="4">
        <v>374</v>
      </c>
      <c r="D53">
        <f t="shared" si="0"/>
        <v>201.07526881720429</v>
      </c>
      <c r="E53" s="6">
        <f t="shared" si="1"/>
        <v>2.6653211783285159E-4</v>
      </c>
      <c r="F53" s="7">
        <f t="shared" si="4"/>
        <v>0.38749565281839887</v>
      </c>
      <c r="G53" s="6">
        <f t="shared" si="2"/>
        <v>1.6158948452085677E-4</v>
      </c>
      <c r="H53" s="7">
        <f t="shared" si="5"/>
        <v>9.4445578659762927E-2</v>
      </c>
      <c r="I53">
        <f t="shared" si="3"/>
        <v>4.067487765975486E-5</v>
      </c>
    </row>
    <row r="54" spans="1:9">
      <c r="A54" s="3" t="s">
        <v>370</v>
      </c>
      <c r="B54">
        <v>2.02</v>
      </c>
      <c r="C54" s="4">
        <v>406</v>
      </c>
      <c r="D54">
        <f t="shared" si="0"/>
        <v>200.990099009901</v>
      </c>
      <c r="E54" s="6">
        <f t="shared" si="1"/>
        <v>2.8933700492015437E-4</v>
      </c>
      <c r="F54" s="7">
        <f t="shared" si="4"/>
        <v>0.38778498982331905</v>
      </c>
      <c r="G54" s="6">
        <f t="shared" si="2"/>
        <v>1.7548965523232833E-4</v>
      </c>
      <c r="H54" s="7">
        <f t="shared" si="5"/>
        <v>9.4621068314995255E-2</v>
      </c>
      <c r="I54">
        <f t="shared" si="3"/>
        <v>5.6365930206837833E-5</v>
      </c>
    </row>
    <row r="55" spans="1:9">
      <c r="A55" s="3" t="s">
        <v>461</v>
      </c>
      <c r="B55">
        <v>2.79</v>
      </c>
      <c r="C55" s="4">
        <v>558</v>
      </c>
      <c r="D55">
        <f t="shared" si="0"/>
        <v>200</v>
      </c>
      <c r="E55" s="6">
        <f t="shared" si="1"/>
        <v>3.9766021858484276E-4</v>
      </c>
      <c r="F55" s="7">
        <f t="shared" si="4"/>
        <v>0.38818265004190389</v>
      </c>
      <c r="G55" s="6">
        <f t="shared" si="2"/>
        <v>2.4238422678128516E-4</v>
      </c>
      <c r="H55" s="7">
        <f t="shared" si="5"/>
        <v>9.4863452541776541E-2</v>
      </c>
      <c r="I55">
        <f t="shared" si="3"/>
        <v>3.3409762176925262E-4</v>
      </c>
    </row>
    <row r="56" spans="1:9">
      <c r="A56" s="3" t="s">
        <v>769</v>
      </c>
      <c r="B56">
        <v>16.41</v>
      </c>
      <c r="C56" s="4">
        <v>3244</v>
      </c>
      <c r="D56">
        <f t="shared" si="0"/>
        <v>197.68433881779401</v>
      </c>
      <c r="E56" s="6">
        <f t="shared" si="1"/>
        <v>2.3118454284753224E-3</v>
      </c>
      <c r="F56" s="7">
        <f t="shared" si="4"/>
        <v>0.39049449547037923</v>
      </c>
      <c r="G56" s="6">
        <f t="shared" si="2"/>
        <v>1.4256362585953009E-3</v>
      </c>
      <c r="H56" s="7">
        <f t="shared" si="5"/>
        <v>9.6289088800371847E-2</v>
      </c>
      <c r="I56">
        <f t="shared" si="3"/>
        <v>2.9027798771889823E-5</v>
      </c>
    </row>
    <row r="57" spans="1:9">
      <c r="A57" s="3" t="s">
        <v>785</v>
      </c>
      <c r="B57">
        <v>1.42</v>
      </c>
      <c r="C57" s="4">
        <v>279</v>
      </c>
      <c r="D57">
        <f t="shared" si="0"/>
        <v>196.47887323943664</v>
      </c>
      <c r="E57" s="6">
        <f t="shared" si="1"/>
        <v>1.9883010929242138E-4</v>
      </c>
      <c r="F57" s="7">
        <f t="shared" si="4"/>
        <v>0.39069332557967168</v>
      </c>
      <c r="G57" s="6">
        <f t="shared" si="2"/>
        <v>1.2336401506431001E-4</v>
      </c>
      <c r="H57" s="7">
        <f t="shared" si="5"/>
        <v>9.6412452815436159E-2</v>
      </c>
      <c r="I57">
        <f t="shared" si="3"/>
        <v>1.6548071517458185E-4</v>
      </c>
    </row>
    <row r="58" spans="1:9">
      <c r="A58" s="3" t="s">
        <v>176</v>
      </c>
      <c r="B58">
        <v>8.09</v>
      </c>
      <c r="C58" s="4">
        <v>1588</v>
      </c>
      <c r="D58">
        <f t="shared" si="0"/>
        <v>196.29171817058096</v>
      </c>
      <c r="E58" s="6">
        <f t="shared" si="1"/>
        <v>1.131692521707402E-3</v>
      </c>
      <c r="F58" s="7">
        <f t="shared" si="4"/>
        <v>0.3918250181013791</v>
      </c>
      <c r="G58" s="6">
        <f t="shared" si="2"/>
        <v>7.028273815987803E-4</v>
      </c>
      <c r="H58" s="7">
        <f t="shared" si="5"/>
        <v>9.7115280197034942E-2</v>
      </c>
      <c r="I58">
        <f t="shared" si="3"/>
        <v>3.9201681686452938E-5</v>
      </c>
    </row>
    <row r="59" spans="1:9">
      <c r="A59" s="3" t="s">
        <v>982</v>
      </c>
      <c r="B59">
        <v>1.91</v>
      </c>
      <c r="C59" s="4">
        <v>373</v>
      </c>
      <c r="D59">
        <f t="shared" si="0"/>
        <v>195.28795811518324</v>
      </c>
      <c r="E59" s="6">
        <f t="shared" si="1"/>
        <v>2.6581946511137339E-4</v>
      </c>
      <c r="F59" s="7">
        <f t="shared" si="4"/>
        <v>0.39209083756649049</v>
      </c>
      <c r="G59" s="6">
        <f t="shared" si="2"/>
        <v>1.6593328786819163E-4</v>
      </c>
      <c r="H59" s="7">
        <f t="shared" si="5"/>
        <v>9.7281213484903137E-2</v>
      </c>
      <c r="I59">
        <f t="shared" si="3"/>
        <v>9.1625260735903047E-5</v>
      </c>
    </row>
    <row r="60" spans="1:9">
      <c r="A60" s="3" t="s">
        <v>780</v>
      </c>
      <c r="B60">
        <v>4.43</v>
      </c>
      <c r="C60" s="4">
        <v>855</v>
      </c>
      <c r="D60">
        <f t="shared" si="0"/>
        <v>193.00225733634312</v>
      </c>
      <c r="E60" s="6">
        <f t="shared" si="1"/>
        <v>6.093180768638719E-4</v>
      </c>
      <c r="F60" s="7">
        <f t="shared" si="4"/>
        <v>0.39270015564335436</v>
      </c>
      <c r="G60" s="6">
        <f t="shared" si="2"/>
        <v>3.8486097657386854E-4</v>
      </c>
      <c r="H60" s="7">
        <f t="shared" si="5"/>
        <v>9.7666074461477001E-2</v>
      </c>
      <c r="I60">
        <f t="shared" si="3"/>
        <v>4.3322950582402875E-5</v>
      </c>
    </row>
    <row r="61" spans="1:9">
      <c r="A61" s="3" t="s">
        <v>721</v>
      </c>
      <c r="B61">
        <v>2.09</v>
      </c>
      <c r="C61" s="4">
        <v>402</v>
      </c>
      <c r="D61">
        <f t="shared" si="0"/>
        <v>192.34449760765551</v>
      </c>
      <c r="E61" s="6">
        <f t="shared" si="1"/>
        <v>2.8648639403424156E-4</v>
      </c>
      <c r="F61" s="7">
        <f t="shared" si="4"/>
        <v>0.39298664203738859</v>
      </c>
      <c r="G61" s="6">
        <f t="shared" si="2"/>
        <v>1.8157097991859712E-4</v>
      </c>
      <c r="H61" s="7">
        <f t="shared" si="5"/>
        <v>9.7847645441395598E-2</v>
      </c>
      <c r="I61">
        <f t="shared" si="3"/>
        <v>8.7593158172825925E-5</v>
      </c>
    </row>
    <row r="62" spans="1:9">
      <c r="A62" s="3" t="s">
        <v>276</v>
      </c>
      <c r="B62">
        <v>4.22</v>
      </c>
      <c r="C62" s="4">
        <v>810</v>
      </c>
      <c r="D62">
        <f t="shared" si="0"/>
        <v>191.94312796208533</v>
      </c>
      <c r="E62" s="6">
        <f t="shared" si="1"/>
        <v>5.7724870439735234E-4</v>
      </c>
      <c r="F62" s="7">
        <f t="shared" si="4"/>
        <v>0.39356389074178594</v>
      </c>
      <c r="G62" s="6">
        <f t="shared" si="2"/>
        <v>3.6661700251506212E-4</v>
      </c>
      <c r="H62" s="7">
        <f t="shared" si="5"/>
        <v>9.8214262443910655E-2</v>
      </c>
      <c r="I62">
        <f t="shared" si="3"/>
        <v>3.3016378109942957E-5</v>
      </c>
    </row>
    <row r="63" spans="1:9">
      <c r="A63" s="3" t="s">
        <v>738</v>
      </c>
      <c r="B63">
        <v>1.59</v>
      </c>
      <c r="C63" s="4">
        <v>305</v>
      </c>
      <c r="D63">
        <f t="shared" si="0"/>
        <v>191.82389937106916</v>
      </c>
      <c r="E63" s="6">
        <f t="shared" si="1"/>
        <v>2.1735908005085489E-4</v>
      </c>
      <c r="F63" s="7">
        <f t="shared" si="4"/>
        <v>0.39378124982183677</v>
      </c>
      <c r="G63" s="6">
        <f t="shared" si="2"/>
        <v>1.3813294644524855E-4</v>
      </c>
      <c r="H63" s="7">
        <f t="shared" si="5"/>
        <v>9.8352395390355909E-2</v>
      </c>
      <c r="I63">
        <f t="shared" si="3"/>
        <v>1.169832903624296E-4</v>
      </c>
    </row>
    <row r="64" spans="1:9">
      <c r="A64" s="3" t="s">
        <v>760</v>
      </c>
      <c r="B64">
        <v>5.62</v>
      </c>
      <c r="C64" s="4">
        <v>1074</v>
      </c>
      <c r="D64">
        <f t="shared" si="0"/>
        <v>191.10320284697508</v>
      </c>
      <c r="E64" s="6">
        <f t="shared" si="1"/>
        <v>7.653890228676005E-4</v>
      </c>
      <c r="F64" s="7">
        <f t="shared" si="4"/>
        <v>0.39454663884470437</v>
      </c>
      <c r="G64" s="6">
        <f t="shared" si="2"/>
        <v>4.8824349624043825E-4</v>
      </c>
      <c r="H64" s="7">
        <f t="shared" si="5"/>
        <v>9.8840638886596346E-2</v>
      </c>
      <c r="I64">
        <f t="shared" si="3"/>
        <v>5.1082781026320911E-5</v>
      </c>
    </row>
    <row r="65" spans="1:9">
      <c r="A65" s="3" t="s">
        <v>353</v>
      </c>
      <c r="B65">
        <v>2.4500000000000002</v>
      </c>
      <c r="C65" s="4">
        <v>467</v>
      </c>
      <c r="D65">
        <f t="shared" si="0"/>
        <v>190.61224489795916</v>
      </c>
      <c r="E65" s="6">
        <f t="shared" si="1"/>
        <v>3.3280882093032538E-4</v>
      </c>
      <c r="F65" s="7">
        <f t="shared" si="4"/>
        <v>0.39487944766563471</v>
      </c>
      <c r="G65" s="6">
        <f t="shared" si="2"/>
        <v>2.1284636401940814E-4</v>
      </c>
      <c r="H65" s="7">
        <f t="shared" si="5"/>
        <v>9.9053485250615761E-2</v>
      </c>
      <c r="I65">
        <f t="shared" si="3"/>
        <v>8.0737196481078799E-5</v>
      </c>
    </row>
    <row r="66" spans="1:9">
      <c r="A66" s="3" t="s">
        <v>367</v>
      </c>
      <c r="B66">
        <v>3.87</v>
      </c>
      <c r="C66" s="4">
        <v>737</v>
      </c>
      <c r="D66">
        <f t="shared" ref="D66:D129" si="6">C66/B66</f>
        <v>190.4392764857881</v>
      </c>
      <c r="E66" s="6">
        <f t="shared" si="1"/>
        <v>5.252250557294428E-4</v>
      </c>
      <c r="F66" s="7">
        <f t="shared" si="4"/>
        <v>0.39540467272136415</v>
      </c>
      <c r="G66" s="6">
        <f t="shared" si="2"/>
        <v>3.3621037908371812E-4</v>
      </c>
      <c r="H66" s="7">
        <f t="shared" si="5"/>
        <v>9.9389695629699473E-2</v>
      </c>
      <c r="I66">
        <f t="shared" si="3"/>
        <v>3.0665202453399737E-4</v>
      </c>
    </row>
    <row r="67" spans="1:9">
      <c r="A67" s="3" t="s">
        <v>540</v>
      </c>
      <c r="B67">
        <v>14.62</v>
      </c>
      <c r="C67" s="4">
        <v>2761</v>
      </c>
      <c r="D67">
        <f t="shared" si="6"/>
        <v>188.85088919288646</v>
      </c>
      <c r="E67" s="6">
        <f t="shared" ref="E67:E130" si="7">C67/1403208</f>
        <v>1.9676341640013453E-3</v>
      </c>
      <c r="F67" s="7">
        <f t="shared" si="4"/>
        <v>0.39737230688536551</v>
      </c>
      <c r="G67" s="6">
        <f t="shared" ref="G67:G130" si="8">B67/11510.65</f>
        <v>1.2701280987607129E-3</v>
      </c>
      <c r="H67" s="7">
        <f t="shared" si="5"/>
        <v>0.10065982372846019</v>
      </c>
      <c r="I67">
        <f t="shared" ref="I67:I130" si="9">F67*H68-F68*H67</f>
        <v>8.0798912684108826E-5</v>
      </c>
    </row>
    <row r="68" spans="1:9">
      <c r="A68" s="3" t="s">
        <v>726</v>
      </c>
      <c r="B68">
        <v>3.82</v>
      </c>
      <c r="C68" s="4">
        <v>712</v>
      </c>
      <c r="D68">
        <f t="shared" si="6"/>
        <v>186.38743455497382</v>
      </c>
      <c r="E68" s="6">
        <f t="shared" si="7"/>
        <v>5.0740873769248749E-4</v>
      </c>
      <c r="F68" s="7">
        <f t="shared" ref="F68:F131" si="10">F67+E68</f>
        <v>0.39787971562305802</v>
      </c>
      <c r="G68" s="6">
        <f t="shared" si="8"/>
        <v>3.3186657573638326E-4</v>
      </c>
      <c r="H68" s="7">
        <f t="shared" ref="H68:H131" si="11">H67+G68</f>
        <v>0.10099169030419658</v>
      </c>
      <c r="I68">
        <f t="shared" si="9"/>
        <v>1.7073095416493544E-5</v>
      </c>
    </row>
    <row r="69" spans="1:9">
      <c r="A69" s="3" t="s">
        <v>363</v>
      </c>
      <c r="B69">
        <v>0.8</v>
      </c>
      <c r="C69" s="4">
        <v>147</v>
      </c>
      <c r="D69">
        <f t="shared" si="6"/>
        <v>183.75</v>
      </c>
      <c r="E69" s="6">
        <f t="shared" si="7"/>
        <v>1.0475995005729728E-4</v>
      </c>
      <c r="F69" s="7">
        <f t="shared" si="10"/>
        <v>0.39798447557311534</v>
      </c>
      <c r="G69" s="6">
        <f t="shared" si="8"/>
        <v>6.9500853557357751E-5</v>
      </c>
      <c r="H69" s="7">
        <f t="shared" si="11"/>
        <v>0.10106119115775394</v>
      </c>
      <c r="I69">
        <f t="shared" si="9"/>
        <v>4.1865749880309888E-4</v>
      </c>
    </row>
    <row r="70" spans="1:9">
      <c r="A70" s="3" t="s">
        <v>947</v>
      </c>
      <c r="B70">
        <v>19.47</v>
      </c>
      <c r="C70" s="4">
        <v>3534</v>
      </c>
      <c r="D70">
        <f t="shared" si="6"/>
        <v>181.5100154083205</v>
      </c>
      <c r="E70" s="6">
        <f t="shared" si="7"/>
        <v>2.5185147177040038E-3</v>
      </c>
      <c r="F70" s="7">
        <f t="shared" si="10"/>
        <v>0.40050299029081932</v>
      </c>
      <c r="G70" s="6">
        <f t="shared" si="8"/>
        <v>1.6914770234521942E-3</v>
      </c>
      <c r="H70" s="7">
        <f t="shared" si="11"/>
        <v>0.10275266818120614</v>
      </c>
      <c r="I70">
        <f t="shared" si="9"/>
        <v>6.6708229886670856E-5</v>
      </c>
    </row>
    <row r="71" spans="1:9">
      <c r="A71" s="3" t="s">
        <v>443</v>
      </c>
      <c r="B71">
        <v>3.1</v>
      </c>
      <c r="C71" s="4">
        <v>562</v>
      </c>
      <c r="D71">
        <f t="shared" si="6"/>
        <v>181.29032258064515</v>
      </c>
      <c r="E71" s="6">
        <f t="shared" si="7"/>
        <v>4.0051082947075556E-4</v>
      </c>
      <c r="F71" s="7">
        <f t="shared" si="10"/>
        <v>0.40090350112029005</v>
      </c>
      <c r="G71" s="6">
        <f t="shared" si="8"/>
        <v>2.6931580753476129E-4</v>
      </c>
      <c r="H71" s="7">
        <f t="shared" si="11"/>
        <v>0.10302198398874091</v>
      </c>
      <c r="I71">
        <f t="shared" si="9"/>
        <v>3.39938387428039E-4</v>
      </c>
    </row>
    <row r="72" spans="1:9">
      <c r="A72" s="3" t="s">
        <v>427</v>
      </c>
      <c r="B72">
        <v>15.69</v>
      </c>
      <c r="C72" s="4">
        <v>2813</v>
      </c>
      <c r="D72">
        <f t="shared" si="6"/>
        <v>179.28616953473551</v>
      </c>
      <c r="E72" s="6">
        <f t="shared" si="7"/>
        <v>2.0046921055182124E-3</v>
      </c>
      <c r="F72" s="7">
        <f t="shared" si="10"/>
        <v>0.40290819322580829</v>
      </c>
      <c r="G72" s="6">
        <f t="shared" si="8"/>
        <v>1.363085490393679E-3</v>
      </c>
      <c r="H72" s="7">
        <f t="shared" si="11"/>
        <v>0.10438506947913459</v>
      </c>
      <c r="I72">
        <f t="shared" si="9"/>
        <v>4.0388021357318227E-4</v>
      </c>
    </row>
    <row r="73" spans="1:9">
      <c r="A73" s="3" t="s">
        <v>445</v>
      </c>
      <c r="B73">
        <v>18.59</v>
      </c>
      <c r="C73" s="4">
        <v>3318</v>
      </c>
      <c r="D73">
        <f t="shared" si="6"/>
        <v>178.48305540613234</v>
      </c>
      <c r="E73" s="6">
        <f t="shared" si="7"/>
        <v>2.3645817298647101E-3</v>
      </c>
      <c r="F73" s="7">
        <f t="shared" si="10"/>
        <v>0.40527277495567299</v>
      </c>
      <c r="G73" s="6">
        <f t="shared" si="8"/>
        <v>1.6150260845391009E-3</v>
      </c>
      <c r="H73" s="7">
        <f t="shared" si="11"/>
        <v>0.10600009556367369</v>
      </c>
      <c r="I73">
        <f t="shared" si="9"/>
        <v>3.4000339304042504E-5</v>
      </c>
    </row>
    <row r="74" spans="1:9">
      <c r="A74" s="3" t="s">
        <v>306</v>
      </c>
      <c r="B74">
        <v>1.56</v>
      </c>
      <c r="C74" s="4">
        <v>277</v>
      </c>
      <c r="D74">
        <f t="shared" si="6"/>
        <v>177.56410256410257</v>
      </c>
      <c r="E74" s="6">
        <f t="shared" si="7"/>
        <v>1.9740480384946495E-4</v>
      </c>
      <c r="F74" s="7">
        <f t="shared" si="10"/>
        <v>0.40547017975952243</v>
      </c>
      <c r="G74" s="6">
        <f t="shared" si="8"/>
        <v>1.3552666443684763E-4</v>
      </c>
      <c r="H74" s="7">
        <f t="shared" si="11"/>
        <v>0.10613562222811054</v>
      </c>
      <c r="I74">
        <f t="shared" si="9"/>
        <v>7.7474872033189701E-5</v>
      </c>
    </row>
    <row r="75" spans="1:9">
      <c r="A75" s="3" t="s">
        <v>937</v>
      </c>
      <c r="B75">
        <v>3.55</v>
      </c>
      <c r="C75" s="4">
        <v>629</v>
      </c>
      <c r="D75">
        <f t="shared" si="6"/>
        <v>177.18309859154931</v>
      </c>
      <c r="E75" s="6">
        <f t="shared" si="7"/>
        <v>4.4825856180979583E-4</v>
      </c>
      <c r="F75" s="7">
        <f t="shared" si="10"/>
        <v>0.40591843832133223</v>
      </c>
      <c r="G75" s="6">
        <f t="shared" si="8"/>
        <v>3.0841003766077501E-4</v>
      </c>
      <c r="H75" s="7">
        <f t="shared" si="11"/>
        <v>0.10644403226577132</v>
      </c>
      <c r="I75">
        <f t="shared" si="9"/>
        <v>7.523018334088874E-4</v>
      </c>
    </row>
    <row r="76" spans="1:9">
      <c r="A76" s="3" t="s">
        <v>662</v>
      </c>
      <c r="B76">
        <v>34.33</v>
      </c>
      <c r="C76" s="4">
        <v>6042</v>
      </c>
      <c r="D76">
        <f t="shared" si="6"/>
        <v>175.99766967666764</v>
      </c>
      <c r="E76" s="6">
        <f t="shared" si="7"/>
        <v>4.3058477431713619E-3</v>
      </c>
      <c r="F76" s="7">
        <f t="shared" si="10"/>
        <v>0.41022428606450362</v>
      </c>
      <c r="G76" s="6">
        <f t="shared" si="8"/>
        <v>2.9824553782801144E-3</v>
      </c>
      <c r="H76" s="7">
        <f t="shared" si="11"/>
        <v>0.10942648764405143</v>
      </c>
      <c r="I76">
        <f t="shared" si="9"/>
        <v>3.4328156955592409E-4</v>
      </c>
    </row>
    <row r="77" spans="1:9">
      <c r="A77" s="3" t="s">
        <v>562</v>
      </c>
      <c r="B77">
        <v>15.56</v>
      </c>
      <c r="C77" s="4">
        <v>2709</v>
      </c>
      <c r="D77">
        <f t="shared" si="6"/>
        <v>174.10025706940874</v>
      </c>
      <c r="E77" s="6">
        <f t="shared" si="7"/>
        <v>1.9305762224844784E-3</v>
      </c>
      <c r="F77" s="7">
        <f t="shared" si="10"/>
        <v>0.41215486228698811</v>
      </c>
      <c r="G77" s="6">
        <f t="shared" si="8"/>
        <v>1.3517916016906083E-3</v>
      </c>
      <c r="H77" s="7">
        <f t="shared" si="11"/>
        <v>0.11077827924574203</v>
      </c>
      <c r="I77">
        <f t="shared" si="9"/>
        <v>3.993721496443961E-4</v>
      </c>
    </row>
    <row r="78" spans="1:9">
      <c r="A78" s="3" t="s">
        <v>334</v>
      </c>
      <c r="B78">
        <v>18.09</v>
      </c>
      <c r="C78" s="4">
        <v>3146</v>
      </c>
      <c r="D78">
        <f t="shared" si="6"/>
        <v>173.90823659480375</v>
      </c>
      <c r="E78" s="6">
        <f t="shared" si="7"/>
        <v>2.2420054617704574E-3</v>
      </c>
      <c r="F78" s="7">
        <f t="shared" si="10"/>
        <v>0.41439686774875856</v>
      </c>
      <c r="G78" s="6">
        <f t="shared" si="8"/>
        <v>1.5715880510657522E-3</v>
      </c>
      <c r="H78" s="7">
        <f t="shared" si="11"/>
        <v>0.11234986729680778</v>
      </c>
      <c r="I78">
        <f t="shared" si="9"/>
        <v>3.7262698422906027E-5</v>
      </c>
    </row>
    <row r="79" spans="1:9">
      <c r="A79" s="3" t="s">
        <v>308</v>
      </c>
      <c r="B79">
        <v>1.68</v>
      </c>
      <c r="C79" s="4">
        <v>290</v>
      </c>
      <c r="D79">
        <f t="shared" si="6"/>
        <v>172.61904761904762</v>
      </c>
      <c r="E79" s="6">
        <f t="shared" si="7"/>
        <v>2.066692892286817E-4</v>
      </c>
      <c r="F79" s="7">
        <f t="shared" si="10"/>
        <v>0.41460353703798725</v>
      </c>
      <c r="G79" s="6">
        <f t="shared" si="8"/>
        <v>1.4595179247045128E-4</v>
      </c>
      <c r="H79" s="7">
        <f t="shared" si="11"/>
        <v>0.11249581908927823</v>
      </c>
      <c r="I79">
        <f t="shared" si="9"/>
        <v>1.3697729950770676E-4</v>
      </c>
    </row>
    <row r="80" spans="1:9">
      <c r="A80" s="3" t="s">
        <v>192</v>
      </c>
      <c r="B80">
        <v>6.16</v>
      </c>
      <c r="C80" s="4">
        <v>1059</v>
      </c>
      <c r="D80">
        <f t="shared" si="6"/>
        <v>171.91558441558442</v>
      </c>
      <c r="E80" s="6">
        <f t="shared" si="7"/>
        <v>7.5469923204542731E-4</v>
      </c>
      <c r="F80" s="7">
        <f t="shared" si="10"/>
        <v>0.41535823627003265</v>
      </c>
      <c r="G80" s="6">
        <f t="shared" si="8"/>
        <v>5.3515657239165476E-4</v>
      </c>
      <c r="H80" s="7">
        <f t="shared" si="11"/>
        <v>0.11303097566166989</v>
      </c>
      <c r="I80">
        <f t="shared" si="9"/>
        <v>6.1292984269677164E-5</v>
      </c>
    </row>
    <row r="81" spans="1:9">
      <c r="A81" s="3" t="s">
        <v>447</v>
      </c>
      <c r="B81">
        <v>2.75</v>
      </c>
      <c r="C81" s="4">
        <v>471</v>
      </c>
      <c r="D81">
        <f t="shared" si="6"/>
        <v>171.27272727272728</v>
      </c>
      <c r="E81" s="6">
        <f t="shared" si="7"/>
        <v>3.3565943181623824E-4</v>
      </c>
      <c r="F81" s="7">
        <f t="shared" si="10"/>
        <v>0.41569389570184889</v>
      </c>
      <c r="G81" s="6">
        <f t="shared" si="8"/>
        <v>2.3890918410341728E-4</v>
      </c>
      <c r="H81" s="7">
        <f t="shared" si="11"/>
        <v>0.11326988484577331</v>
      </c>
      <c r="I81">
        <f t="shared" si="9"/>
        <v>5.3296767698447767E-5</v>
      </c>
    </row>
    <row r="82" spans="1:9">
      <c r="A82" s="3" t="s">
        <v>484</v>
      </c>
      <c r="B82">
        <v>2.39</v>
      </c>
      <c r="C82" s="4">
        <v>409</v>
      </c>
      <c r="D82">
        <f t="shared" si="6"/>
        <v>171.12970711297069</v>
      </c>
      <c r="E82" s="6">
        <f t="shared" si="7"/>
        <v>2.9147496308458903E-4</v>
      </c>
      <c r="F82" s="7">
        <f t="shared" si="10"/>
        <v>0.41598537066493346</v>
      </c>
      <c r="G82" s="6">
        <f t="shared" si="8"/>
        <v>2.076338000026063E-4</v>
      </c>
      <c r="H82" s="7">
        <f t="shared" si="11"/>
        <v>0.11347751864577592</v>
      </c>
      <c r="I82">
        <f t="shared" si="9"/>
        <v>1.1123352797937774E-4</v>
      </c>
    </row>
    <row r="83" spans="1:9">
      <c r="A83" s="3" t="s">
        <v>319</v>
      </c>
      <c r="B83">
        <v>4.9800000000000004</v>
      </c>
      <c r="C83" s="4">
        <v>850</v>
      </c>
      <c r="D83">
        <f t="shared" si="6"/>
        <v>170.68273092369478</v>
      </c>
      <c r="E83" s="6">
        <f t="shared" si="7"/>
        <v>6.0575481325648084E-4</v>
      </c>
      <c r="F83" s="7">
        <f t="shared" si="10"/>
        <v>0.41659112547818994</v>
      </c>
      <c r="G83" s="6">
        <f t="shared" si="8"/>
        <v>4.3264281339455203E-4</v>
      </c>
      <c r="H83" s="7">
        <f t="shared" si="11"/>
        <v>0.11391016145917048</v>
      </c>
      <c r="I83">
        <f t="shared" si="9"/>
        <v>1.5865474326201556E-4</v>
      </c>
    </row>
    <row r="84" spans="1:9">
      <c r="A84" s="3" t="s">
        <v>902</v>
      </c>
      <c r="B84">
        <v>7.1</v>
      </c>
      <c r="C84" s="4">
        <v>1211</v>
      </c>
      <c r="D84">
        <f t="shared" si="6"/>
        <v>170.56338028169014</v>
      </c>
      <c r="E84" s="6">
        <f t="shared" si="7"/>
        <v>8.630224457101157E-4</v>
      </c>
      <c r="F84" s="7">
        <f t="shared" si="10"/>
        <v>0.41745414792390007</v>
      </c>
      <c r="G84" s="6">
        <f t="shared" si="8"/>
        <v>6.1682007532155002E-4</v>
      </c>
      <c r="H84" s="7">
        <f t="shared" si="11"/>
        <v>0.11452698153449202</v>
      </c>
      <c r="I84">
        <f t="shared" si="9"/>
        <v>3.3986444289396678E-5</v>
      </c>
    </row>
    <row r="85" spans="1:9">
      <c r="A85" s="3" t="s">
        <v>178</v>
      </c>
      <c r="B85">
        <v>1.52</v>
      </c>
      <c r="C85" s="4">
        <v>259</v>
      </c>
      <c r="D85">
        <f t="shared" si="6"/>
        <v>170.39473684210526</v>
      </c>
      <c r="E85" s="6">
        <f t="shared" si="7"/>
        <v>1.845770548628571E-4</v>
      </c>
      <c r="F85" s="7">
        <f t="shared" si="10"/>
        <v>0.41763872497876292</v>
      </c>
      <c r="G85" s="6">
        <f t="shared" si="8"/>
        <v>1.3205162175897972E-4</v>
      </c>
      <c r="H85" s="7">
        <f t="shared" si="11"/>
        <v>0.11465903315625101</v>
      </c>
      <c r="I85">
        <f t="shared" si="9"/>
        <v>7.5403024618589387E-4</v>
      </c>
    </row>
    <row r="86" spans="1:9">
      <c r="A86" s="3" t="s">
        <v>765</v>
      </c>
      <c r="B86">
        <v>33.700000000000003</v>
      </c>
      <c r="C86" s="4">
        <v>5736</v>
      </c>
      <c r="D86">
        <f t="shared" si="6"/>
        <v>170.20771513353114</v>
      </c>
      <c r="E86" s="6">
        <f t="shared" si="7"/>
        <v>4.0877760103990284E-3</v>
      </c>
      <c r="F86" s="7">
        <f t="shared" si="10"/>
        <v>0.42172650098916192</v>
      </c>
      <c r="G86" s="6">
        <f t="shared" si="8"/>
        <v>2.9277234561036957E-3</v>
      </c>
      <c r="H86" s="7">
        <f t="shared" si="11"/>
        <v>0.1175867566123547</v>
      </c>
      <c r="I86">
        <f t="shared" si="9"/>
        <v>1.2757311793686749E-4</v>
      </c>
    </row>
    <row r="87" spans="1:9">
      <c r="A87" s="3" t="s">
        <v>338</v>
      </c>
      <c r="B87">
        <v>5.68</v>
      </c>
      <c r="C87" s="4">
        <v>961</v>
      </c>
      <c r="D87">
        <f t="shared" si="6"/>
        <v>169.19014084507043</v>
      </c>
      <c r="E87" s="6">
        <f t="shared" si="7"/>
        <v>6.8485926534056247E-4</v>
      </c>
      <c r="F87" s="7">
        <f t="shared" si="10"/>
        <v>0.42241136025450249</v>
      </c>
      <c r="G87" s="6">
        <f t="shared" si="8"/>
        <v>4.9345606025724003E-4</v>
      </c>
      <c r="H87" s="7">
        <f t="shared" si="11"/>
        <v>0.11808021267261194</v>
      </c>
      <c r="I87">
        <f t="shared" si="9"/>
        <v>7.9159396920755465E-5</v>
      </c>
    </row>
    <row r="88" spans="1:9">
      <c r="A88" s="3" t="s">
        <v>986</v>
      </c>
      <c r="B88">
        <v>3.51</v>
      </c>
      <c r="C88" s="4">
        <v>590</v>
      </c>
      <c r="D88">
        <f t="shared" si="6"/>
        <v>168.0911680911681</v>
      </c>
      <c r="E88" s="6">
        <f t="shared" si="7"/>
        <v>4.2046510567214553E-4</v>
      </c>
      <c r="F88" s="7">
        <f t="shared" si="10"/>
        <v>0.42283182536017461</v>
      </c>
      <c r="G88" s="6">
        <f t="shared" si="8"/>
        <v>3.0493499498290713E-4</v>
      </c>
      <c r="H88" s="7">
        <f t="shared" si="11"/>
        <v>0.11838514766759485</v>
      </c>
      <c r="I88">
        <f t="shared" si="9"/>
        <v>9.6332669182984387E-5</v>
      </c>
    </row>
    <row r="89" spans="1:9">
      <c r="A89" s="3" t="s">
        <v>936</v>
      </c>
      <c r="B89">
        <v>4.26</v>
      </c>
      <c r="C89" s="4">
        <v>713</v>
      </c>
      <c r="D89">
        <f t="shared" si="6"/>
        <v>167.37089201877936</v>
      </c>
      <c r="E89" s="6">
        <f t="shared" si="7"/>
        <v>5.0812139041396575E-4</v>
      </c>
      <c r="F89" s="7">
        <f t="shared" si="10"/>
        <v>0.42333994675058856</v>
      </c>
      <c r="G89" s="6">
        <f t="shared" si="8"/>
        <v>3.7009204519293E-4</v>
      </c>
      <c r="H89" s="7">
        <f t="shared" si="11"/>
        <v>0.11875523971278779</v>
      </c>
      <c r="I89">
        <f t="shared" si="9"/>
        <v>5.7815900337813975E-5</v>
      </c>
    </row>
    <row r="90" spans="1:9">
      <c r="A90" s="3" t="s">
        <v>348</v>
      </c>
      <c r="B90">
        <v>2.5499999999999998</v>
      </c>
      <c r="C90" s="4">
        <v>425</v>
      </c>
      <c r="D90">
        <f t="shared" si="6"/>
        <v>166.66666666666669</v>
      </c>
      <c r="E90" s="6">
        <f t="shared" si="7"/>
        <v>3.0287740662824042E-4</v>
      </c>
      <c r="F90" s="7">
        <f t="shared" si="10"/>
        <v>0.42364282415721682</v>
      </c>
      <c r="G90" s="6">
        <f t="shared" si="8"/>
        <v>2.2153397071407783E-4</v>
      </c>
      <c r="H90" s="7">
        <f t="shared" si="11"/>
        <v>0.11897677368350186</v>
      </c>
      <c r="I90">
        <f t="shared" si="9"/>
        <v>1.4215909612476374E-4</v>
      </c>
    </row>
    <row r="91" spans="1:9">
      <c r="A91" s="3" t="s">
        <v>895</v>
      </c>
      <c r="B91">
        <v>6.27</v>
      </c>
      <c r="C91" s="4">
        <v>1045</v>
      </c>
      <c r="D91">
        <f t="shared" si="6"/>
        <v>166.66666666666669</v>
      </c>
      <c r="E91" s="6">
        <f t="shared" si="7"/>
        <v>7.4472209394473238E-4</v>
      </c>
      <c r="F91" s="7">
        <f t="shared" si="10"/>
        <v>0.42438754625116154</v>
      </c>
      <c r="G91" s="6">
        <f t="shared" si="8"/>
        <v>5.4471293975579134E-4</v>
      </c>
      <c r="H91" s="7">
        <f t="shared" si="11"/>
        <v>0.11952148662325765</v>
      </c>
      <c r="I91">
        <f t="shared" si="9"/>
        <v>4.3617149331778848E-5</v>
      </c>
    </row>
    <row r="92" spans="1:9">
      <c r="A92" s="3" t="s">
        <v>323</v>
      </c>
      <c r="B92">
        <v>1.92</v>
      </c>
      <c r="C92" s="4">
        <v>319</v>
      </c>
      <c r="D92">
        <f t="shared" si="6"/>
        <v>166.14583333333334</v>
      </c>
      <c r="E92" s="6">
        <f t="shared" si="7"/>
        <v>2.2733621815154988E-4</v>
      </c>
      <c r="F92" s="7">
        <f t="shared" si="10"/>
        <v>0.42461488246931312</v>
      </c>
      <c r="G92" s="6">
        <f t="shared" si="8"/>
        <v>1.6680204853765861E-4</v>
      </c>
      <c r="H92" s="7">
        <f t="shared" si="11"/>
        <v>0.1196882886717953</v>
      </c>
      <c r="I92">
        <f t="shared" si="9"/>
        <v>3.6937263905970769E-4</v>
      </c>
    </row>
    <row r="93" spans="1:9">
      <c r="A93" s="3" t="s">
        <v>892</v>
      </c>
      <c r="B93">
        <v>16.239999999999998</v>
      </c>
      <c r="C93" s="4">
        <v>2693</v>
      </c>
      <c r="D93">
        <f t="shared" si="6"/>
        <v>165.82512315270938</v>
      </c>
      <c r="E93" s="6">
        <f t="shared" si="7"/>
        <v>1.9191737789408269E-3</v>
      </c>
      <c r="F93" s="7">
        <f t="shared" si="10"/>
        <v>0.42653405624825397</v>
      </c>
      <c r="G93" s="6">
        <f t="shared" si="8"/>
        <v>1.4108673272143623E-3</v>
      </c>
      <c r="H93" s="7">
        <f t="shared" si="11"/>
        <v>0.12109915599900967</v>
      </c>
      <c r="I93">
        <f t="shared" si="9"/>
        <v>5.8468395193023159E-5</v>
      </c>
    </row>
    <row r="94" spans="1:9">
      <c r="A94" s="3" t="s">
        <v>852</v>
      </c>
      <c r="B94">
        <v>2.57</v>
      </c>
      <c r="C94" s="4">
        <v>426</v>
      </c>
      <c r="D94">
        <f t="shared" si="6"/>
        <v>165.75875486381324</v>
      </c>
      <c r="E94" s="6">
        <f t="shared" si="7"/>
        <v>3.0359005934971862E-4</v>
      </c>
      <c r="F94" s="7">
        <f t="shared" si="10"/>
        <v>0.42683764630760368</v>
      </c>
      <c r="G94" s="6">
        <f t="shared" si="8"/>
        <v>2.2327149205301176E-4</v>
      </c>
      <c r="H94" s="7">
        <f t="shared" si="11"/>
        <v>0.12132242749106267</v>
      </c>
      <c r="I94">
        <f t="shared" si="9"/>
        <v>1.1691181365921371E-4</v>
      </c>
    </row>
    <row r="95" spans="1:9">
      <c r="A95" s="3" t="s">
        <v>524</v>
      </c>
      <c r="B95">
        <v>5.13</v>
      </c>
      <c r="C95" s="4">
        <v>848</v>
      </c>
      <c r="D95">
        <f t="shared" si="6"/>
        <v>165.30214424951268</v>
      </c>
      <c r="E95" s="6">
        <f t="shared" si="7"/>
        <v>6.0432950781352443E-4</v>
      </c>
      <c r="F95" s="7">
        <f t="shared" si="10"/>
        <v>0.42744197581541721</v>
      </c>
      <c r="G95" s="6">
        <f t="shared" si="8"/>
        <v>4.456742234365566E-4</v>
      </c>
      <c r="H95" s="7">
        <f t="shared" si="11"/>
        <v>0.12176810171449923</v>
      </c>
      <c r="I95">
        <f t="shared" si="9"/>
        <v>1.0348252068091007E-4</v>
      </c>
    </row>
    <row r="96" spans="1:9">
      <c r="A96" s="3" t="s">
        <v>240</v>
      </c>
      <c r="B96">
        <v>4.53</v>
      </c>
      <c r="C96" s="4">
        <v>746</v>
      </c>
      <c r="D96">
        <f t="shared" si="6"/>
        <v>164.67991169977924</v>
      </c>
      <c r="E96" s="6">
        <f t="shared" si="7"/>
        <v>5.3163893022274678E-4</v>
      </c>
      <c r="F96" s="7">
        <f t="shared" si="10"/>
        <v>0.42797361474563994</v>
      </c>
      <c r="G96" s="6">
        <f t="shared" si="8"/>
        <v>3.9354858326853831E-4</v>
      </c>
      <c r="H96" s="7">
        <f t="shared" si="11"/>
        <v>0.12216165029776777</v>
      </c>
      <c r="I96">
        <f t="shared" si="9"/>
        <v>5.8728421357054361E-5</v>
      </c>
    </row>
    <row r="97" spans="1:9">
      <c r="A97" s="3" t="s">
        <v>898</v>
      </c>
      <c r="B97">
        <v>2.57</v>
      </c>
      <c r="C97" s="4">
        <v>423</v>
      </c>
      <c r="D97">
        <f t="shared" si="6"/>
        <v>164.59143968871595</v>
      </c>
      <c r="E97" s="6">
        <f t="shared" si="7"/>
        <v>3.0145210118528401E-4</v>
      </c>
      <c r="F97" s="7">
        <f t="shared" si="10"/>
        <v>0.4282750668468252</v>
      </c>
      <c r="G97" s="6">
        <f t="shared" si="8"/>
        <v>2.2327149205301176E-4</v>
      </c>
      <c r="H97" s="7">
        <f t="shared" si="11"/>
        <v>0.12238492178982077</v>
      </c>
      <c r="I97">
        <f t="shared" si="9"/>
        <v>6.5680819143383584E-5</v>
      </c>
    </row>
    <row r="98" spans="1:9">
      <c r="A98" s="3" t="s">
        <v>659</v>
      </c>
      <c r="B98">
        <v>2.86</v>
      </c>
      <c r="C98" s="4">
        <v>467</v>
      </c>
      <c r="D98">
        <f t="shared" si="6"/>
        <v>163.28671328671331</v>
      </c>
      <c r="E98" s="6">
        <f t="shared" si="7"/>
        <v>3.3280882093032538E-4</v>
      </c>
      <c r="F98" s="7">
        <f t="shared" si="10"/>
        <v>0.42860787566775554</v>
      </c>
      <c r="G98" s="6">
        <f t="shared" si="8"/>
        <v>2.4846555146755398E-4</v>
      </c>
      <c r="H98" s="7">
        <f t="shared" si="11"/>
        <v>0.12263338734128833</v>
      </c>
      <c r="I98">
        <f t="shared" si="9"/>
        <v>2.2300798207455785E-4</v>
      </c>
    </row>
    <row r="99" spans="1:9">
      <c r="A99" s="3" t="s">
        <v>318</v>
      </c>
      <c r="B99">
        <v>9.6199999999999992</v>
      </c>
      <c r="C99" s="4">
        <v>1547</v>
      </c>
      <c r="D99">
        <f t="shared" si="6"/>
        <v>160.81081081081084</v>
      </c>
      <c r="E99" s="6">
        <f t="shared" si="7"/>
        <v>1.1024737601267951E-3</v>
      </c>
      <c r="F99" s="7">
        <f t="shared" si="10"/>
        <v>0.42971034942788233</v>
      </c>
      <c r="G99" s="6">
        <f t="shared" si="8"/>
        <v>8.3574776402722687E-4</v>
      </c>
      <c r="H99" s="7">
        <f t="shared" si="11"/>
        <v>0.12346913510531556</v>
      </c>
      <c r="I99">
        <f t="shared" si="9"/>
        <v>2.7688465783447941E-4</v>
      </c>
    </row>
    <row r="100" spans="1:9">
      <c r="A100" s="3" t="s">
        <v>396</v>
      </c>
      <c r="B100">
        <v>11.94</v>
      </c>
      <c r="C100" s="4">
        <v>1919</v>
      </c>
      <c r="D100">
        <f t="shared" si="6"/>
        <v>160.72026800670017</v>
      </c>
      <c r="E100" s="6">
        <f t="shared" si="7"/>
        <v>1.3675805725166903E-3</v>
      </c>
      <c r="F100" s="7">
        <f t="shared" si="10"/>
        <v>0.43107793000039901</v>
      </c>
      <c r="G100" s="6">
        <f t="shared" si="8"/>
        <v>1.0373002393435644E-3</v>
      </c>
      <c r="H100" s="7">
        <f t="shared" si="11"/>
        <v>0.12450643534465912</v>
      </c>
      <c r="I100">
        <f t="shared" si="9"/>
        <v>1.4118655530405422E-4</v>
      </c>
    </row>
    <row r="101" spans="1:9">
      <c r="A101" s="3" t="s">
        <v>1088</v>
      </c>
      <c r="B101">
        <v>6.08</v>
      </c>
      <c r="C101" s="4">
        <v>975</v>
      </c>
      <c r="D101">
        <f t="shared" si="6"/>
        <v>160.36184210526315</v>
      </c>
      <c r="E101" s="6">
        <f t="shared" si="7"/>
        <v>6.9483640344125751E-4</v>
      </c>
      <c r="F101" s="7">
        <f t="shared" si="10"/>
        <v>0.43177276640384027</v>
      </c>
      <c r="G101" s="6">
        <f t="shared" si="8"/>
        <v>5.282064870359189E-4</v>
      </c>
      <c r="H101" s="7">
        <f t="shared" si="11"/>
        <v>0.12503464183169505</v>
      </c>
      <c r="I101">
        <f t="shared" si="9"/>
        <v>1.1879084274851737E-4</v>
      </c>
    </row>
    <row r="102" spans="1:9">
      <c r="A102" s="3" t="s">
        <v>223</v>
      </c>
      <c r="B102">
        <v>5.1100000000000003</v>
      </c>
      <c r="C102" s="4">
        <v>818</v>
      </c>
      <c r="D102">
        <f t="shared" si="6"/>
        <v>160.07827788649706</v>
      </c>
      <c r="E102" s="6">
        <f t="shared" si="7"/>
        <v>5.8294992616917806E-4</v>
      </c>
      <c r="F102" s="7">
        <f t="shared" si="10"/>
        <v>0.43235571633000947</v>
      </c>
      <c r="G102" s="6">
        <f t="shared" si="8"/>
        <v>4.4393670209762269E-4</v>
      </c>
      <c r="H102" s="7">
        <f t="shared" si="11"/>
        <v>0.12547857853379268</v>
      </c>
      <c r="I102">
        <f t="shared" si="9"/>
        <v>8.8060098273196052E-5</v>
      </c>
    </row>
    <row r="103" spans="1:9">
      <c r="A103" s="3" t="s">
        <v>923</v>
      </c>
      <c r="B103">
        <v>3.78</v>
      </c>
      <c r="C103" s="4">
        <v>603</v>
      </c>
      <c r="D103">
        <f t="shared" si="6"/>
        <v>159.52380952380952</v>
      </c>
      <c r="E103" s="6">
        <f t="shared" si="7"/>
        <v>4.2972959105136232E-4</v>
      </c>
      <c r="F103" s="7">
        <f t="shared" si="10"/>
        <v>0.43278544592106083</v>
      </c>
      <c r="G103" s="6">
        <f t="shared" si="8"/>
        <v>3.2839153305851539E-4</v>
      </c>
      <c r="H103" s="7">
        <f t="shared" si="11"/>
        <v>0.12580697006685121</v>
      </c>
      <c r="I103">
        <f t="shared" si="9"/>
        <v>2.0515251183263195E-4</v>
      </c>
    </row>
    <row r="104" spans="1:9">
      <c r="A104" s="3" t="s">
        <v>417</v>
      </c>
      <c r="B104">
        <v>8.7899999999999991</v>
      </c>
      <c r="C104" s="4">
        <v>1398</v>
      </c>
      <c r="D104">
        <f t="shared" si="6"/>
        <v>159.04436860068262</v>
      </c>
      <c r="E104" s="6">
        <f t="shared" si="7"/>
        <v>9.9628850462654141E-4</v>
      </c>
      <c r="F104" s="7">
        <f t="shared" si="10"/>
        <v>0.43378173442568735</v>
      </c>
      <c r="G104" s="6">
        <f t="shared" si="8"/>
        <v>7.636406284614682E-4</v>
      </c>
      <c r="H104" s="7">
        <f t="shared" si="11"/>
        <v>0.12657061069531267</v>
      </c>
      <c r="I104">
        <f t="shared" si="9"/>
        <v>3.7120969459299852E-4</v>
      </c>
    </row>
    <row r="105" spans="1:9">
      <c r="A105" s="3" t="s">
        <v>798</v>
      </c>
      <c r="B105">
        <v>15.87</v>
      </c>
      <c r="C105" s="4">
        <v>2515</v>
      </c>
      <c r="D105">
        <f t="shared" si="6"/>
        <v>158.47511027095149</v>
      </c>
      <c r="E105" s="6">
        <f t="shared" si="7"/>
        <v>1.7923215945177052E-3</v>
      </c>
      <c r="F105" s="7">
        <f t="shared" si="10"/>
        <v>0.43557405602020505</v>
      </c>
      <c r="G105" s="6">
        <f t="shared" si="8"/>
        <v>1.3787231824440845E-3</v>
      </c>
      <c r="H105" s="7">
        <f t="shared" si="11"/>
        <v>0.12794933387775675</v>
      </c>
      <c r="I105">
        <f t="shared" si="9"/>
        <v>1.4691371035031875E-4</v>
      </c>
    </row>
    <row r="106" spans="1:9">
      <c r="A106" s="3" t="s">
        <v>198</v>
      </c>
      <c r="B106">
        <v>6.28</v>
      </c>
      <c r="C106" s="4">
        <v>995</v>
      </c>
      <c r="D106">
        <f t="shared" si="6"/>
        <v>158.43949044585986</v>
      </c>
      <c r="E106" s="6">
        <f t="shared" si="7"/>
        <v>7.0908945787082176E-4</v>
      </c>
      <c r="F106" s="7">
        <f t="shared" si="10"/>
        <v>0.4362831454780759</v>
      </c>
      <c r="G106" s="6">
        <f t="shared" si="8"/>
        <v>5.4558170042525844E-4</v>
      </c>
      <c r="H106" s="7">
        <f t="shared" si="11"/>
        <v>0.12849491557818202</v>
      </c>
      <c r="I106">
        <f t="shared" si="9"/>
        <v>2.4924601505516703E-4</v>
      </c>
    </row>
    <row r="107" spans="1:9">
      <c r="A107" s="3" t="s">
        <v>352</v>
      </c>
      <c r="B107">
        <v>10.63</v>
      </c>
      <c r="C107" s="4">
        <v>1678</v>
      </c>
      <c r="D107">
        <f t="shared" si="6"/>
        <v>157.85512699905925</v>
      </c>
      <c r="E107" s="6">
        <f t="shared" si="7"/>
        <v>1.1958312666404411E-3</v>
      </c>
      <c r="F107" s="7">
        <f t="shared" si="10"/>
        <v>0.43747897674471636</v>
      </c>
      <c r="G107" s="6">
        <f t="shared" si="8"/>
        <v>9.2349259164339122E-4</v>
      </c>
      <c r="H107" s="7">
        <f t="shared" si="11"/>
        <v>0.12941840816982542</v>
      </c>
      <c r="I107">
        <f t="shared" si="9"/>
        <v>1.1860943427148551E-4</v>
      </c>
    </row>
    <row r="108" spans="1:9">
      <c r="A108" s="3" t="s">
        <v>410</v>
      </c>
      <c r="B108">
        <v>5.05</v>
      </c>
      <c r="C108" s="4">
        <v>795</v>
      </c>
      <c r="D108">
        <f t="shared" si="6"/>
        <v>157.42574257425744</v>
      </c>
      <c r="E108" s="6">
        <f t="shared" si="7"/>
        <v>5.6655891357517915E-4</v>
      </c>
      <c r="F108" s="7">
        <f t="shared" si="10"/>
        <v>0.43804553565829152</v>
      </c>
      <c r="G108" s="6">
        <f t="shared" si="8"/>
        <v>4.3872413808082079E-4</v>
      </c>
      <c r="H108" s="7">
        <f t="shared" si="11"/>
        <v>0.12985713230790624</v>
      </c>
      <c r="I108">
        <f t="shared" si="9"/>
        <v>1.3051145692907773E-4</v>
      </c>
    </row>
    <row r="109" spans="1:9">
      <c r="A109" s="3" t="s">
        <v>820</v>
      </c>
      <c r="B109">
        <v>5.55</v>
      </c>
      <c r="C109" s="4">
        <v>872</v>
      </c>
      <c r="D109">
        <f t="shared" si="6"/>
        <v>157.11711711711712</v>
      </c>
      <c r="E109" s="6">
        <f t="shared" si="7"/>
        <v>6.214331731290016E-4</v>
      </c>
      <c r="F109" s="7">
        <f t="shared" si="10"/>
        <v>0.43866696883142053</v>
      </c>
      <c r="G109" s="6">
        <f t="shared" si="8"/>
        <v>4.8216217155416943E-4</v>
      </c>
      <c r="H109" s="7">
        <f t="shared" si="11"/>
        <v>0.13033929447946041</v>
      </c>
      <c r="I109">
        <f t="shared" si="9"/>
        <v>1.4967656403107321E-4</v>
      </c>
    </row>
    <row r="110" spans="1:9">
      <c r="A110" s="3" t="s">
        <v>1061</v>
      </c>
      <c r="B110">
        <v>6.36</v>
      </c>
      <c r="C110" s="4">
        <v>998</v>
      </c>
      <c r="D110">
        <f t="shared" si="6"/>
        <v>156.91823899371067</v>
      </c>
      <c r="E110" s="6">
        <f t="shared" si="7"/>
        <v>7.1122741603525631E-4</v>
      </c>
      <c r="F110" s="7">
        <f t="shared" si="10"/>
        <v>0.43937819624745578</v>
      </c>
      <c r="G110" s="6">
        <f t="shared" si="8"/>
        <v>5.5253178578099419E-4</v>
      </c>
      <c r="H110" s="7">
        <f t="shared" si="11"/>
        <v>0.1308918262652414</v>
      </c>
      <c r="I110">
        <f t="shared" si="9"/>
        <v>4.9470787211278178E-5</v>
      </c>
    </row>
    <row r="111" spans="1:9">
      <c r="A111" s="3" t="s">
        <v>806</v>
      </c>
      <c r="B111">
        <v>2.1</v>
      </c>
      <c r="C111" s="4">
        <v>329</v>
      </c>
      <c r="D111">
        <f t="shared" si="6"/>
        <v>156.66666666666666</v>
      </c>
      <c r="E111" s="6">
        <f t="shared" si="7"/>
        <v>2.34462745366332E-4</v>
      </c>
      <c r="F111" s="7">
        <f t="shared" si="10"/>
        <v>0.43961265899282209</v>
      </c>
      <c r="G111" s="6">
        <f t="shared" si="8"/>
        <v>1.8243974058806411E-4</v>
      </c>
      <c r="H111" s="7">
        <f t="shared" si="11"/>
        <v>0.13107426600582947</v>
      </c>
      <c r="I111">
        <f t="shared" si="9"/>
        <v>1.3639081572325296E-4</v>
      </c>
    </row>
    <row r="112" spans="1:9">
      <c r="A112" s="3" t="s">
        <v>405</v>
      </c>
      <c r="B112">
        <v>5.77</v>
      </c>
      <c r="C112" s="4">
        <v>899</v>
      </c>
      <c r="D112">
        <f t="shared" si="6"/>
        <v>155.80589254766033</v>
      </c>
      <c r="E112" s="6">
        <f t="shared" si="7"/>
        <v>6.4067479660891331E-4</v>
      </c>
      <c r="F112" s="7">
        <f t="shared" si="10"/>
        <v>0.44025333378943099</v>
      </c>
      <c r="G112" s="6">
        <f t="shared" si="8"/>
        <v>5.0127490628244277E-4</v>
      </c>
      <c r="H112" s="7">
        <f t="shared" si="11"/>
        <v>0.1315755409121119</v>
      </c>
      <c r="I112">
        <f t="shared" si="9"/>
        <v>3.8620169472980415E-5</v>
      </c>
    </row>
    <row r="113" spans="1:9">
      <c r="A113" s="3" t="s">
        <v>652</v>
      </c>
      <c r="B113">
        <v>1.63</v>
      </c>
      <c r="C113" s="4">
        <v>253</v>
      </c>
      <c r="D113">
        <f t="shared" si="6"/>
        <v>155.21472392638037</v>
      </c>
      <c r="E113" s="6">
        <f t="shared" si="7"/>
        <v>1.8030113853398784E-4</v>
      </c>
      <c r="F113" s="7">
        <f t="shared" si="10"/>
        <v>0.440433634927965</v>
      </c>
      <c r="G113" s="6">
        <f t="shared" si="8"/>
        <v>1.4160798912311642E-4</v>
      </c>
      <c r="H113" s="7">
        <f t="shared" si="11"/>
        <v>0.13171714890123501</v>
      </c>
      <c r="I113">
        <f t="shared" si="9"/>
        <v>2.7777662267691738E-5</v>
      </c>
    </row>
    <row r="114" spans="1:9">
      <c r="A114" s="3" t="s">
        <v>851</v>
      </c>
      <c r="B114">
        <v>1.17</v>
      </c>
      <c r="C114" s="4">
        <v>181</v>
      </c>
      <c r="D114">
        <f t="shared" si="6"/>
        <v>154.70085470085471</v>
      </c>
      <c r="E114" s="6">
        <f t="shared" si="7"/>
        <v>1.289901425875565E-4</v>
      </c>
      <c r="F114" s="7">
        <f t="shared" si="10"/>
        <v>0.44056262507055255</v>
      </c>
      <c r="G114" s="6">
        <f t="shared" si="8"/>
        <v>1.0164499832763571E-4</v>
      </c>
      <c r="H114" s="7">
        <f t="shared" si="11"/>
        <v>0.13181879389956264</v>
      </c>
      <c r="I114">
        <f t="shared" si="9"/>
        <v>1.1304530465298251E-4</v>
      </c>
    </row>
    <row r="115" spans="1:9">
      <c r="A115" s="3" t="s">
        <v>392</v>
      </c>
      <c r="B115">
        <v>4.76</v>
      </c>
      <c r="C115" s="4">
        <v>736</v>
      </c>
      <c r="D115">
        <f t="shared" si="6"/>
        <v>154.62184873949582</v>
      </c>
      <c r="E115" s="6">
        <f t="shared" si="7"/>
        <v>5.2451240300796466E-4</v>
      </c>
      <c r="F115" s="7">
        <f t="shared" si="10"/>
        <v>0.44108713747356049</v>
      </c>
      <c r="G115" s="6">
        <f t="shared" si="8"/>
        <v>4.1353007866627863E-4</v>
      </c>
      <c r="H115" s="7">
        <f t="shared" si="11"/>
        <v>0.13223232397822893</v>
      </c>
      <c r="I115">
        <f t="shared" si="9"/>
        <v>1.0859159243944289E-4</v>
      </c>
    </row>
    <row r="116" spans="1:9">
      <c r="A116" s="3" t="s">
        <v>846</v>
      </c>
      <c r="B116">
        <v>4.57</v>
      </c>
      <c r="C116" s="4">
        <v>706</v>
      </c>
      <c r="D116">
        <f t="shared" si="6"/>
        <v>154.48577680525162</v>
      </c>
      <c r="E116" s="6">
        <f t="shared" si="7"/>
        <v>5.0313282136361817E-4</v>
      </c>
      <c r="F116" s="7">
        <f t="shared" si="10"/>
        <v>0.44159027029492409</v>
      </c>
      <c r="G116" s="6">
        <f t="shared" si="8"/>
        <v>3.9702362594640618E-4</v>
      </c>
      <c r="H116" s="7">
        <f t="shared" si="11"/>
        <v>0.13262934760417533</v>
      </c>
      <c r="I116">
        <f t="shared" si="9"/>
        <v>1.7794653069800465E-4</v>
      </c>
    </row>
    <row r="117" spans="1:9">
      <c r="A117" s="3" t="s">
        <v>877</v>
      </c>
      <c r="B117">
        <v>7.42</v>
      </c>
      <c r="C117" s="4">
        <v>1129</v>
      </c>
      <c r="D117">
        <f t="shared" si="6"/>
        <v>152.15633423180594</v>
      </c>
      <c r="E117" s="6">
        <f t="shared" si="7"/>
        <v>8.0458492254890219E-4</v>
      </c>
      <c r="F117" s="7">
        <f t="shared" si="10"/>
        <v>0.44239485521747302</v>
      </c>
      <c r="G117" s="6">
        <f t="shared" si="8"/>
        <v>6.4462041674449313E-4</v>
      </c>
      <c r="H117" s="7">
        <f t="shared" si="11"/>
        <v>0.13327396802091981</v>
      </c>
      <c r="I117">
        <f t="shared" si="9"/>
        <v>3.9865181482412471E-5</v>
      </c>
    </row>
    <row r="118" spans="1:9">
      <c r="A118" s="3" t="s">
        <v>647</v>
      </c>
      <c r="B118">
        <v>1.66</v>
      </c>
      <c r="C118" s="4">
        <v>252</v>
      </c>
      <c r="D118">
        <f t="shared" si="6"/>
        <v>151.80722891566265</v>
      </c>
      <c r="E118" s="6">
        <f t="shared" si="7"/>
        <v>1.7958848581250961E-4</v>
      </c>
      <c r="F118" s="7">
        <f t="shared" si="10"/>
        <v>0.44257444370328552</v>
      </c>
      <c r="G118" s="6">
        <f t="shared" si="8"/>
        <v>1.4421427113151734E-4</v>
      </c>
      <c r="H118" s="7">
        <f t="shared" si="11"/>
        <v>0.13341818229205132</v>
      </c>
      <c r="I118">
        <f t="shared" si="9"/>
        <v>3.3265633486157659E-4</v>
      </c>
    </row>
    <row r="119" spans="1:9">
      <c r="A119" s="3" t="s">
        <v>401</v>
      </c>
      <c r="B119">
        <v>13.84</v>
      </c>
      <c r="C119" s="4">
        <v>2098</v>
      </c>
      <c r="D119">
        <f t="shared" si="6"/>
        <v>151.58959537572255</v>
      </c>
      <c r="E119" s="6">
        <f t="shared" si="7"/>
        <v>1.4951454096612904E-3</v>
      </c>
      <c r="F119" s="7">
        <f t="shared" si="10"/>
        <v>0.44406958911294681</v>
      </c>
      <c r="G119" s="6">
        <f t="shared" si="8"/>
        <v>1.2023647665422891E-3</v>
      </c>
      <c r="H119" s="7">
        <f t="shared" si="11"/>
        <v>0.13462054705859361</v>
      </c>
      <c r="I119">
        <f t="shared" si="9"/>
        <v>1.2104387823176632E-4</v>
      </c>
    </row>
    <row r="120" spans="1:9">
      <c r="A120" s="3" t="s">
        <v>493</v>
      </c>
      <c r="B120">
        <v>5.03</v>
      </c>
      <c r="C120" s="4">
        <v>761</v>
      </c>
      <c r="D120">
        <f t="shared" si="6"/>
        <v>151.29224652087476</v>
      </c>
      <c r="E120" s="6">
        <f t="shared" si="7"/>
        <v>5.4232872104491997E-4</v>
      </c>
      <c r="F120" s="7">
        <f t="shared" si="10"/>
        <v>0.44461191783399173</v>
      </c>
      <c r="G120" s="6">
        <f t="shared" si="8"/>
        <v>4.3698661674188688E-4</v>
      </c>
      <c r="H120" s="7">
        <f t="shared" si="11"/>
        <v>0.13505753367533549</v>
      </c>
      <c r="I120">
        <f t="shared" si="9"/>
        <v>4.4498844567812668E-4</v>
      </c>
    </row>
    <row r="121" spans="1:9">
      <c r="A121" s="3" t="s">
        <v>531</v>
      </c>
      <c r="B121">
        <v>18.489999999999998</v>
      </c>
      <c r="C121" s="4">
        <v>2797</v>
      </c>
      <c r="D121">
        <f t="shared" si="6"/>
        <v>151.27095727420229</v>
      </c>
      <c r="E121" s="6">
        <f t="shared" si="7"/>
        <v>1.9932896619745612E-3</v>
      </c>
      <c r="F121" s="7">
        <f t="shared" si="10"/>
        <v>0.44660520749596627</v>
      </c>
      <c r="G121" s="6">
        <f t="shared" si="8"/>
        <v>1.606338477844431E-3</v>
      </c>
      <c r="H121" s="7">
        <f t="shared" si="11"/>
        <v>0.13666387215317993</v>
      </c>
      <c r="I121">
        <f t="shared" si="9"/>
        <v>7.9728755717226041E-5</v>
      </c>
    </row>
    <row r="122" spans="1:9">
      <c r="A122" s="3" t="s">
        <v>554</v>
      </c>
      <c r="B122">
        <v>3.31</v>
      </c>
      <c r="C122" s="4">
        <v>500</v>
      </c>
      <c r="D122">
        <f t="shared" si="6"/>
        <v>151.05740181268882</v>
      </c>
      <c r="E122" s="6">
        <f t="shared" si="7"/>
        <v>3.5632636073910641E-4</v>
      </c>
      <c r="F122" s="7">
        <f t="shared" si="10"/>
        <v>0.4469615338567054</v>
      </c>
      <c r="G122" s="6">
        <f t="shared" si="8"/>
        <v>2.875597815935677E-4</v>
      </c>
      <c r="H122" s="7">
        <f t="shared" si="11"/>
        <v>0.13695143193477349</v>
      </c>
      <c r="I122">
        <f t="shared" si="9"/>
        <v>6.9473265362704484E-5</v>
      </c>
    </row>
    <row r="123" spans="1:9">
      <c r="A123" s="3" t="s">
        <v>280</v>
      </c>
      <c r="B123">
        <v>2.88</v>
      </c>
      <c r="C123" s="4">
        <v>434</v>
      </c>
      <c r="D123">
        <f t="shared" si="6"/>
        <v>150.69444444444446</v>
      </c>
      <c r="E123" s="6">
        <f t="shared" si="7"/>
        <v>3.0929128112154434E-4</v>
      </c>
      <c r="F123" s="7">
        <f t="shared" si="10"/>
        <v>0.44727082513782696</v>
      </c>
      <c r="G123" s="6">
        <f t="shared" si="8"/>
        <v>2.5020307280648789E-4</v>
      </c>
      <c r="H123" s="7">
        <f t="shared" si="11"/>
        <v>0.13720163500757998</v>
      </c>
      <c r="I123">
        <f t="shared" si="9"/>
        <v>1.9893912538088143E-4</v>
      </c>
    </row>
    <row r="124" spans="1:9">
      <c r="A124" s="3" t="s">
        <v>810</v>
      </c>
      <c r="B124">
        <v>8.24</v>
      </c>
      <c r="C124" s="4">
        <v>1240</v>
      </c>
      <c r="D124">
        <f t="shared" si="6"/>
        <v>150.48543689320388</v>
      </c>
      <c r="E124" s="6">
        <f t="shared" si="7"/>
        <v>8.8368937463298382E-4</v>
      </c>
      <c r="F124" s="7">
        <f t="shared" si="10"/>
        <v>0.44815451451245991</v>
      </c>
      <c r="G124" s="6">
        <f t="shared" si="8"/>
        <v>7.1585879164078492E-4</v>
      </c>
      <c r="H124" s="7">
        <f t="shared" si="11"/>
        <v>0.13791749379922078</v>
      </c>
      <c r="I124">
        <f t="shared" si="9"/>
        <v>1.318852481050764E-4</v>
      </c>
    </row>
    <row r="125" spans="1:9">
      <c r="A125" s="3" t="s">
        <v>853</v>
      </c>
      <c r="B125">
        <v>5.46</v>
      </c>
      <c r="C125" s="4">
        <v>821</v>
      </c>
      <c r="D125">
        <f t="shared" si="6"/>
        <v>150.36630036630038</v>
      </c>
      <c r="E125" s="6">
        <f t="shared" si="7"/>
        <v>5.8508788433361272E-4</v>
      </c>
      <c r="F125" s="7">
        <f t="shared" si="10"/>
        <v>0.4487396023967935</v>
      </c>
      <c r="G125" s="6">
        <f t="shared" si="8"/>
        <v>4.7434332552896664E-4</v>
      </c>
      <c r="H125" s="7">
        <f t="shared" si="11"/>
        <v>0.13839183712474973</v>
      </c>
      <c r="I125">
        <f t="shared" si="9"/>
        <v>1.3682206019160342E-4</v>
      </c>
    </row>
    <row r="126" spans="1:9">
      <c r="A126" s="3" t="s">
        <v>538</v>
      </c>
      <c r="B126">
        <v>5.66</v>
      </c>
      <c r="C126" s="4">
        <v>850</v>
      </c>
      <c r="D126">
        <f t="shared" si="6"/>
        <v>150.17667844522967</v>
      </c>
      <c r="E126" s="6">
        <f t="shared" si="7"/>
        <v>6.0575481325648084E-4</v>
      </c>
      <c r="F126" s="7">
        <f t="shared" si="10"/>
        <v>0.44934535721004998</v>
      </c>
      <c r="G126" s="6">
        <f t="shared" si="8"/>
        <v>4.9171853891830607E-4</v>
      </c>
      <c r="H126" s="7">
        <f t="shared" si="11"/>
        <v>0.13888355566366803</v>
      </c>
      <c r="I126">
        <f t="shared" si="9"/>
        <v>1.3363880167696629E-4</v>
      </c>
    </row>
    <row r="127" spans="1:9">
      <c r="A127" s="3" t="s">
        <v>231</v>
      </c>
      <c r="B127">
        <v>5.51</v>
      </c>
      <c r="C127" s="4">
        <v>823</v>
      </c>
      <c r="D127">
        <f t="shared" si="6"/>
        <v>149.36479128856624</v>
      </c>
      <c r="E127" s="6">
        <f t="shared" si="7"/>
        <v>5.8651318977656912E-4</v>
      </c>
      <c r="F127" s="7">
        <f t="shared" si="10"/>
        <v>0.44993187039982657</v>
      </c>
      <c r="G127" s="6">
        <f t="shared" si="8"/>
        <v>4.786871288763015E-4</v>
      </c>
      <c r="H127" s="7">
        <f t="shared" si="11"/>
        <v>0.13936224279254433</v>
      </c>
      <c r="I127">
        <f t="shared" si="9"/>
        <v>2.1821998031369694E-4</v>
      </c>
    </row>
    <row r="128" spans="1:9">
      <c r="A128" s="3" t="s">
        <v>38</v>
      </c>
      <c r="B128">
        <v>8.99</v>
      </c>
      <c r="C128" s="4">
        <v>1341</v>
      </c>
      <c r="D128">
        <f t="shared" si="6"/>
        <v>149.16573971078975</v>
      </c>
      <c r="E128" s="6">
        <f t="shared" si="7"/>
        <v>9.5566729950228332E-4</v>
      </c>
      <c r="F128" s="7">
        <f t="shared" si="10"/>
        <v>0.45088753769932888</v>
      </c>
      <c r="G128" s="6">
        <f t="shared" si="8"/>
        <v>7.8101584185080774E-4</v>
      </c>
      <c r="H128" s="7">
        <f t="shared" si="11"/>
        <v>0.14014325863439514</v>
      </c>
      <c r="I128">
        <f t="shared" si="9"/>
        <v>3.9140056556670466E-4</v>
      </c>
    </row>
    <row r="129" spans="1:9">
      <c r="A129" s="3" t="s">
        <v>340</v>
      </c>
      <c r="B129">
        <v>16.05</v>
      </c>
      <c r="C129" s="4">
        <v>2376</v>
      </c>
      <c r="D129">
        <f t="shared" si="6"/>
        <v>148.03738317757009</v>
      </c>
      <c r="E129" s="6">
        <f t="shared" si="7"/>
        <v>1.6932628662322336E-3</v>
      </c>
      <c r="F129" s="7">
        <f t="shared" si="10"/>
        <v>0.4525808005655611</v>
      </c>
      <c r="G129" s="6">
        <f t="shared" si="8"/>
        <v>1.3943608744944899E-3</v>
      </c>
      <c r="H129" s="7">
        <f t="shared" si="11"/>
        <v>0.14153761950888963</v>
      </c>
      <c r="I129">
        <f t="shared" si="9"/>
        <v>1.3098147531721838E-4</v>
      </c>
    </row>
    <row r="130" spans="1:9">
      <c r="A130" s="3" t="s">
        <v>37</v>
      </c>
      <c r="B130">
        <v>5.34</v>
      </c>
      <c r="C130" s="4">
        <v>783</v>
      </c>
      <c r="D130">
        <f t="shared" ref="D130:D193" si="12">C130/B130</f>
        <v>146.62921348314606</v>
      </c>
      <c r="E130" s="6">
        <f t="shared" si="7"/>
        <v>5.5800708091744062E-4</v>
      </c>
      <c r="F130" s="7">
        <f t="shared" si="10"/>
        <v>0.45313880764647857</v>
      </c>
      <c r="G130" s="6">
        <f t="shared" si="8"/>
        <v>4.6391819749536301E-4</v>
      </c>
      <c r="H130" s="7">
        <f t="shared" si="11"/>
        <v>0.14200153770638499</v>
      </c>
      <c r="I130">
        <f t="shared" si="9"/>
        <v>6.0458677453895104E-4</v>
      </c>
    </row>
    <row r="131" spans="1:9">
      <c r="A131" s="3" t="s">
        <v>618</v>
      </c>
      <c r="B131">
        <v>24.63</v>
      </c>
      <c r="C131" s="4">
        <v>3607</v>
      </c>
      <c r="D131">
        <f t="shared" si="12"/>
        <v>146.44742184328055</v>
      </c>
      <c r="E131" s="6">
        <f t="shared" ref="E131:E194" si="13">C131/1403208</f>
        <v>2.5705383663719135E-3</v>
      </c>
      <c r="F131" s="7">
        <f t="shared" si="10"/>
        <v>0.45570934601285046</v>
      </c>
      <c r="G131" s="6">
        <f t="shared" ref="G131:G194" si="14">B131/11510.65</f>
        <v>2.1397575288971517E-3</v>
      </c>
      <c r="H131" s="7">
        <f t="shared" si="11"/>
        <v>0.14414129523528213</v>
      </c>
      <c r="I131">
        <f t="shared" ref="I131:I194" si="15">F131*H132-F132*H131</f>
        <v>4.8833631293228319E-4</v>
      </c>
    </row>
    <row r="132" spans="1:9">
      <c r="A132" s="3" t="s">
        <v>750</v>
      </c>
      <c r="B132">
        <v>19.88</v>
      </c>
      <c r="C132" s="4">
        <v>2908</v>
      </c>
      <c r="D132">
        <f t="shared" si="12"/>
        <v>146.27766599597587</v>
      </c>
      <c r="E132" s="6">
        <f t="shared" si="13"/>
        <v>2.0723941140586427E-3</v>
      </c>
      <c r="F132" s="7">
        <f t="shared" ref="F132:F195" si="16">F131+E132</f>
        <v>0.45778174012690909</v>
      </c>
      <c r="G132" s="6">
        <f t="shared" si="14"/>
        <v>1.7270962109003402E-3</v>
      </c>
      <c r="H132" s="7">
        <f t="shared" ref="H132:H195" si="17">H131+G132</f>
        <v>0.14586839144618247</v>
      </c>
      <c r="I132">
        <f t="shared" si="15"/>
        <v>1.5172050068709697E-4</v>
      </c>
    </row>
    <row r="133" spans="1:9">
      <c r="A133" s="3" t="s">
        <v>304</v>
      </c>
      <c r="B133">
        <v>6.17</v>
      </c>
      <c r="C133" s="4">
        <v>901</v>
      </c>
      <c r="D133">
        <f t="shared" si="12"/>
        <v>146.02917341977309</v>
      </c>
      <c r="E133" s="6">
        <f t="shared" si="13"/>
        <v>6.4210010205186972E-4</v>
      </c>
      <c r="F133" s="7">
        <f t="shared" si="16"/>
        <v>0.45842384022896093</v>
      </c>
      <c r="G133" s="6">
        <f t="shared" si="14"/>
        <v>5.3602533306112163E-4</v>
      </c>
      <c r="H133" s="7">
        <f t="shared" si="17"/>
        <v>0.1464044167792436</v>
      </c>
      <c r="I133">
        <f t="shared" si="15"/>
        <v>2.031346372289855E-4</v>
      </c>
    </row>
    <row r="134" spans="1:9">
      <c r="A134" s="3" t="s">
        <v>491</v>
      </c>
      <c r="B134">
        <v>8.26</v>
      </c>
      <c r="C134" s="4">
        <v>1206</v>
      </c>
      <c r="D134">
        <f t="shared" si="12"/>
        <v>146.00484261501211</v>
      </c>
      <c r="E134" s="6">
        <f t="shared" si="13"/>
        <v>8.5945918210272464E-4</v>
      </c>
      <c r="F134" s="7">
        <f t="shared" si="16"/>
        <v>0.45928329941106366</v>
      </c>
      <c r="G134" s="6">
        <f t="shared" si="14"/>
        <v>7.1759631297971878E-4</v>
      </c>
      <c r="H134" s="7">
        <f t="shared" si="17"/>
        <v>0.14712201309222331</v>
      </c>
      <c r="I134">
        <f t="shared" si="15"/>
        <v>1.090291197847898E-4</v>
      </c>
    </row>
    <row r="135" spans="1:9">
      <c r="A135" s="3" t="s">
        <v>408</v>
      </c>
      <c r="B135">
        <v>4.43</v>
      </c>
      <c r="C135" s="4">
        <v>646</v>
      </c>
      <c r="D135">
        <f t="shared" si="12"/>
        <v>145.82392776523702</v>
      </c>
      <c r="E135" s="6">
        <f t="shared" si="13"/>
        <v>4.6037365807492548E-4</v>
      </c>
      <c r="F135" s="7">
        <f t="shared" si="16"/>
        <v>0.4597436730691386</v>
      </c>
      <c r="G135" s="6">
        <f t="shared" si="14"/>
        <v>3.8486097657386854E-4</v>
      </c>
      <c r="H135" s="7">
        <f t="shared" si="17"/>
        <v>0.14750687406879717</v>
      </c>
      <c r="I135">
        <f t="shared" si="15"/>
        <v>7.4178498824892247E-5</v>
      </c>
    </row>
    <row r="136" spans="1:9">
      <c r="A136" s="3" t="s">
        <v>411</v>
      </c>
      <c r="B136">
        <v>3.01</v>
      </c>
      <c r="C136" s="4">
        <v>438</v>
      </c>
      <c r="D136">
        <f t="shared" si="12"/>
        <v>145.51495016611295</v>
      </c>
      <c r="E136" s="6">
        <f t="shared" si="13"/>
        <v>3.121418920074572E-4</v>
      </c>
      <c r="F136" s="7">
        <f t="shared" si="16"/>
        <v>0.46005581496114606</v>
      </c>
      <c r="G136" s="6">
        <f t="shared" si="14"/>
        <v>2.6149696150955856E-4</v>
      </c>
      <c r="H136" s="7">
        <f t="shared" si="17"/>
        <v>0.14776837103030674</v>
      </c>
      <c r="I136">
        <f t="shared" si="15"/>
        <v>4.0017626750857294E-4</v>
      </c>
    </row>
    <row r="137" spans="1:9">
      <c r="A137" s="3" t="s">
        <v>355</v>
      </c>
      <c r="B137">
        <v>16.170000000000002</v>
      </c>
      <c r="C137" s="4">
        <v>2337</v>
      </c>
      <c r="D137">
        <f t="shared" si="12"/>
        <v>144.52690166975879</v>
      </c>
      <c r="E137" s="6">
        <f t="shared" si="13"/>
        <v>1.6654694100945832E-3</v>
      </c>
      <c r="F137" s="7">
        <f t="shared" si="16"/>
        <v>0.46172128437124066</v>
      </c>
      <c r="G137" s="6">
        <f t="shared" si="14"/>
        <v>1.4047860025280937E-3</v>
      </c>
      <c r="H137" s="7">
        <f t="shared" si="17"/>
        <v>0.14917315703283482</v>
      </c>
      <c r="I137">
        <f t="shared" si="15"/>
        <v>2.0959734641774752E-4</v>
      </c>
    </row>
    <row r="138" spans="1:9">
      <c r="A138" s="3" t="s">
        <v>918</v>
      </c>
      <c r="B138">
        <v>8.44</v>
      </c>
      <c r="C138" s="4">
        <v>1213</v>
      </c>
      <c r="D138">
        <f t="shared" si="12"/>
        <v>143.72037914691944</v>
      </c>
      <c r="E138" s="6">
        <f t="shared" si="13"/>
        <v>8.644477511530721E-4</v>
      </c>
      <c r="F138" s="7">
        <f t="shared" si="16"/>
        <v>0.46258573212239373</v>
      </c>
      <c r="G138" s="6">
        <f t="shared" si="14"/>
        <v>7.3323400503012425E-4</v>
      </c>
      <c r="H138" s="7">
        <f t="shared" si="17"/>
        <v>0.14990639103786493</v>
      </c>
      <c r="I138">
        <f t="shared" si="15"/>
        <v>2.0361002466615097E-4</v>
      </c>
    </row>
    <row r="139" spans="1:9">
      <c r="A139" s="3" t="s">
        <v>919</v>
      </c>
      <c r="B139">
        <v>8.19</v>
      </c>
      <c r="C139" s="4">
        <v>1175</v>
      </c>
      <c r="D139">
        <f t="shared" si="12"/>
        <v>143.46764346764348</v>
      </c>
      <c r="E139" s="6">
        <f t="shared" si="13"/>
        <v>8.373669477369E-4</v>
      </c>
      <c r="F139" s="7">
        <f t="shared" si="16"/>
        <v>0.46342309907013063</v>
      </c>
      <c r="G139" s="6">
        <f t="shared" si="14"/>
        <v>7.1151498829345001E-4</v>
      </c>
      <c r="H139" s="7">
        <f t="shared" si="17"/>
        <v>0.15061790602615838</v>
      </c>
      <c r="I139">
        <f t="shared" si="15"/>
        <v>8.160505137116969E-5</v>
      </c>
    </row>
    <row r="140" spans="1:9">
      <c r="A140" s="3" t="s">
        <v>283</v>
      </c>
      <c r="B140">
        <v>3.28</v>
      </c>
      <c r="C140" s="4">
        <v>470</v>
      </c>
      <c r="D140">
        <f t="shared" si="12"/>
        <v>143.29268292682929</v>
      </c>
      <c r="E140" s="6">
        <f t="shared" si="13"/>
        <v>3.3494677909475998E-4</v>
      </c>
      <c r="F140" s="7">
        <f t="shared" si="16"/>
        <v>0.46375804584922536</v>
      </c>
      <c r="G140" s="6">
        <f t="shared" si="14"/>
        <v>2.8495349958516675E-4</v>
      </c>
      <c r="H140" s="7">
        <f t="shared" si="17"/>
        <v>0.15090285952574353</v>
      </c>
      <c r="I140">
        <f t="shared" si="15"/>
        <v>2.7984696438033974E-4</v>
      </c>
    </row>
    <row r="141" spans="1:9">
      <c r="A141" s="3" t="s">
        <v>831</v>
      </c>
      <c r="B141">
        <v>11.23</v>
      </c>
      <c r="C141" s="4">
        <v>1605</v>
      </c>
      <c r="D141">
        <f t="shared" si="12"/>
        <v>142.92074799643811</v>
      </c>
      <c r="E141" s="6">
        <f t="shared" si="13"/>
        <v>1.1438076179725316E-3</v>
      </c>
      <c r="F141" s="7">
        <f t="shared" si="16"/>
        <v>0.46490185346719792</v>
      </c>
      <c r="G141" s="6">
        <f t="shared" si="14"/>
        <v>9.7561823181140951E-4</v>
      </c>
      <c r="H141" s="7">
        <f t="shared" si="17"/>
        <v>0.15187847775755495</v>
      </c>
      <c r="I141">
        <f t="shared" si="15"/>
        <v>3.7233216945056768E-5</v>
      </c>
    </row>
    <row r="142" spans="1:9">
      <c r="A142" s="3" t="s">
        <v>288</v>
      </c>
      <c r="B142">
        <v>1.49</v>
      </c>
      <c r="C142" s="4">
        <v>212</v>
      </c>
      <c r="D142">
        <f t="shared" si="12"/>
        <v>142.28187919463087</v>
      </c>
      <c r="E142" s="6">
        <f t="shared" si="13"/>
        <v>1.5108237695338111E-4</v>
      </c>
      <c r="F142" s="7">
        <f t="shared" si="16"/>
        <v>0.46505293584415131</v>
      </c>
      <c r="G142" s="6">
        <f t="shared" si="14"/>
        <v>1.294453397505788E-4</v>
      </c>
      <c r="H142" s="7">
        <f t="shared" si="17"/>
        <v>0.15200792309730551</v>
      </c>
      <c r="I142">
        <f t="shared" si="15"/>
        <v>6.0615968363361694E-5</v>
      </c>
    </row>
    <row r="143" spans="1:9">
      <c r="A143" s="3" t="s">
        <v>402</v>
      </c>
      <c r="B143">
        <v>2.42</v>
      </c>
      <c r="C143" s="4">
        <v>343</v>
      </c>
      <c r="D143">
        <f t="shared" si="12"/>
        <v>141.73553719008265</v>
      </c>
      <c r="E143" s="6">
        <f t="shared" si="13"/>
        <v>2.4443988346702696E-4</v>
      </c>
      <c r="F143" s="7">
        <f t="shared" si="16"/>
        <v>0.46529737572761831</v>
      </c>
      <c r="G143" s="6">
        <f t="shared" si="14"/>
        <v>2.1024008201100719E-4</v>
      </c>
      <c r="H143" s="7">
        <f t="shared" si="17"/>
        <v>0.15221816317931652</v>
      </c>
      <c r="I143">
        <f t="shared" si="15"/>
        <v>1.0397083605999391E-4</v>
      </c>
    </row>
    <row r="144" spans="1:9">
      <c r="A144" s="3" t="s">
        <v>628</v>
      </c>
      <c r="B144">
        <v>4.1500000000000004</v>
      </c>
      <c r="C144" s="4">
        <v>588</v>
      </c>
      <c r="D144">
        <f t="shared" si="12"/>
        <v>141.68674698795181</v>
      </c>
      <c r="E144" s="6">
        <f t="shared" si="13"/>
        <v>4.1903980022918913E-4</v>
      </c>
      <c r="F144" s="7">
        <f t="shared" si="16"/>
        <v>0.46571641552784748</v>
      </c>
      <c r="G144" s="6">
        <f t="shared" si="14"/>
        <v>3.6053567782879335E-4</v>
      </c>
      <c r="H144" s="7">
        <f t="shared" si="17"/>
        <v>0.15257869885714531</v>
      </c>
      <c r="I144">
        <f t="shared" si="15"/>
        <v>1.0534140283480209E-4</v>
      </c>
    </row>
    <row r="145" spans="1:9">
      <c r="A145" s="3" t="s">
        <v>310</v>
      </c>
      <c r="B145">
        <v>4.2</v>
      </c>
      <c r="C145" s="4">
        <v>594</v>
      </c>
      <c r="D145">
        <f t="shared" si="12"/>
        <v>141.42857142857142</v>
      </c>
      <c r="E145" s="6">
        <f t="shared" si="13"/>
        <v>4.2331571655805839E-4</v>
      </c>
      <c r="F145" s="7">
        <f t="shared" si="16"/>
        <v>0.46613973124440555</v>
      </c>
      <c r="G145" s="6">
        <f t="shared" si="14"/>
        <v>3.6487948117612821E-4</v>
      </c>
      <c r="H145" s="7">
        <f t="shared" si="17"/>
        <v>0.15294357833832145</v>
      </c>
      <c r="I145">
        <f t="shared" si="15"/>
        <v>8.4508302897529086E-4</v>
      </c>
    </row>
    <row r="146" spans="1:9">
      <c r="A146" s="3" t="s">
        <v>748</v>
      </c>
      <c r="B146">
        <v>33.65</v>
      </c>
      <c r="C146" s="4">
        <v>4749</v>
      </c>
      <c r="D146">
        <f t="shared" si="12"/>
        <v>141.12927191679049</v>
      </c>
      <c r="E146" s="6">
        <f t="shared" si="13"/>
        <v>3.3843877743000325E-3</v>
      </c>
      <c r="F146" s="7">
        <f t="shared" si="16"/>
        <v>0.46952411901870561</v>
      </c>
      <c r="G146" s="6">
        <f t="shared" si="14"/>
        <v>2.9233796527563605E-3</v>
      </c>
      <c r="H146" s="7">
        <f t="shared" si="17"/>
        <v>0.1558669579910778</v>
      </c>
      <c r="I146">
        <f t="shared" si="15"/>
        <v>6.0956480237292499E-4</v>
      </c>
    </row>
    <row r="147" spans="1:9">
      <c r="A147" s="3" t="s">
        <v>442</v>
      </c>
      <c r="B147">
        <v>24.11</v>
      </c>
      <c r="C147" s="4">
        <v>3366</v>
      </c>
      <c r="D147">
        <f t="shared" si="12"/>
        <v>139.61012028204064</v>
      </c>
      <c r="E147" s="6">
        <f t="shared" si="13"/>
        <v>2.3987890604956642E-3</v>
      </c>
      <c r="F147" s="7">
        <f t="shared" si="16"/>
        <v>0.47192290807920129</v>
      </c>
      <c r="G147" s="6">
        <f t="shared" si="14"/>
        <v>2.0945819740848691E-3</v>
      </c>
      <c r="H147" s="7">
        <f t="shared" si="17"/>
        <v>0.15796153996516268</v>
      </c>
      <c r="I147">
        <f t="shared" si="15"/>
        <v>1.5273482808816907E-4</v>
      </c>
    </row>
    <row r="148" spans="1:9">
      <c r="A148" s="3" t="s">
        <v>349</v>
      </c>
      <c r="B148">
        <v>6.04</v>
      </c>
      <c r="C148" s="4">
        <v>843</v>
      </c>
      <c r="D148">
        <f t="shared" si="12"/>
        <v>139.56953642384107</v>
      </c>
      <c r="E148" s="6">
        <f t="shared" si="13"/>
        <v>6.0076624420613337E-4</v>
      </c>
      <c r="F148" s="7">
        <f t="shared" si="16"/>
        <v>0.47252367432340742</v>
      </c>
      <c r="G148" s="6">
        <f t="shared" si="14"/>
        <v>5.2473144435805107E-4</v>
      </c>
      <c r="H148" s="7">
        <f t="shared" si="17"/>
        <v>0.15848627140952073</v>
      </c>
      <c r="I148">
        <f t="shared" si="15"/>
        <v>2.2701496427385282E-4</v>
      </c>
    </row>
    <row r="149" spans="1:9">
      <c r="A149" s="3" t="s">
        <v>539</v>
      </c>
      <c r="B149">
        <v>8.9499999999999993</v>
      </c>
      <c r="C149" s="4">
        <v>1243</v>
      </c>
      <c r="D149">
        <f t="shared" si="12"/>
        <v>138.88268156424581</v>
      </c>
      <c r="E149" s="6">
        <f t="shared" si="13"/>
        <v>8.8582733279741848E-4</v>
      </c>
      <c r="F149" s="7">
        <f t="shared" si="16"/>
        <v>0.47340950165620482</v>
      </c>
      <c r="G149" s="6">
        <f t="shared" si="14"/>
        <v>7.7754079917293981E-4</v>
      </c>
      <c r="H149" s="7">
        <f t="shared" si="17"/>
        <v>0.15926381220869368</v>
      </c>
      <c r="I149">
        <f t="shared" si="15"/>
        <v>1.0374545796905388E-4</v>
      </c>
    </row>
    <row r="150" spans="1:9">
      <c r="A150" s="3" t="s">
        <v>508</v>
      </c>
      <c r="B150">
        <v>4.09</v>
      </c>
      <c r="C150" s="4">
        <v>568</v>
      </c>
      <c r="D150">
        <f t="shared" si="12"/>
        <v>138.87530562347189</v>
      </c>
      <c r="E150" s="6">
        <f t="shared" si="13"/>
        <v>4.0478674579962488E-4</v>
      </c>
      <c r="F150" s="7">
        <f t="shared" si="16"/>
        <v>0.47381428840200446</v>
      </c>
      <c r="G150" s="6">
        <f t="shared" si="14"/>
        <v>3.5532311381199151E-4</v>
      </c>
      <c r="H150" s="7">
        <f t="shared" si="17"/>
        <v>0.15961913532250566</v>
      </c>
      <c r="I150">
        <f t="shared" si="15"/>
        <v>3.6751220476030633E-4</v>
      </c>
    </row>
    <row r="151" spans="1:9">
      <c r="A151" s="3" t="s">
        <v>885</v>
      </c>
      <c r="B151">
        <v>14.48</v>
      </c>
      <c r="C151" s="4">
        <v>2009</v>
      </c>
      <c r="D151">
        <f t="shared" si="12"/>
        <v>138.74309392265192</v>
      </c>
      <c r="E151" s="6">
        <f t="shared" si="13"/>
        <v>1.4317193174497294E-3</v>
      </c>
      <c r="F151" s="7">
        <f t="shared" si="16"/>
        <v>0.47524600771945419</v>
      </c>
      <c r="G151" s="6">
        <f t="shared" si="14"/>
        <v>1.2579654493881753E-3</v>
      </c>
      <c r="H151" s="7">
        <f t="shared" si="17"/>
        <v>0.16087710077189382</v>
      </c>
      <c r="I151">
        <f t="shared" si="15"/>
        <v>1.6477134752852785E-4</v>
      </c>
    </row>
    <row r="152" spans="1:9">
      <c r="A152" s="3" t="s">
        <v>728</v>
      </c>
      <c r="B152">
        <v>6.49</v>
      </c>
      <c r="C152" s="4">
        <v>900</v>
      </c>
      <c r="D152">
        <f t="shared" si="12"/>
        <v>138.67488443759629</v>
      </c>
      <c r="E152" s="6">
        <f t="shared" si="13"/>
        <v>6.4138744933039146E-4</v>
      </c>
      <c r="F152" s="7">
        <f t="shared" si="16"/>
        <v>0.47588739516878459</v>
      </c>
      <c r="G152" s="6">
        <f t="shared" si="14"/>
        <v>5.6382567448406474E-4</v>
      </c>
      <c r="H152" s="7">
        <f t="shared" si="17"/>
        <v>0.16144092644637789</v>
      </c>
      <c r="I152">
        <f t="shared" si="15"/>
        <v>3.5141052459590483E-4</v>
      </c>
    </row>
    <row r="153" spans="1:9">
      <c r="A153" s="3" t="s">
        <v>247</v>
      </c>
      <c r="B153">
        <v>13.79</v>
      </c>
      <c r="C153" s="4">
        <v>1901</v>
      </c>
      <c r="D153">
        <f t="shared" si="12"/>
        <v>137.8535170413343</v>
      </c>
      <c r="E153" s="6">
        <f t="shared" si="13"/>
        <v>1.3547528235300825E-3</v>
      </c>
      <c r="F153" s="7">
        <f t="shared" si="16"/>
        <v>0.47724214799231468</v>
      </c>
      <c r="G153" s="6">
        <f t="shared" si="14"/>
        <v>1.1980209631949543E-3</v>
      </c>
      <c r="H153" s="7">
        <f t="shared" si="17"/>
        <v>0.16263894740957285</v>
      </c>
      <c r="I153">
        <f t="shared" si="15"/>
        <v>1.3765558647693688E-4</v>
      </c>
    </row>
    <row r="154" spans="1:9">
      <c r="A154" s="3" t="s">
        <v>266</v>
      </c>
      <c r="B154">
        <v>5.4</v>
      </c>
      <c r="C154" s="4">
        <v>744</v>
      </c>
      <c r="D154">
        <f t="shared" si="12"/>
        <v>137.77777777777777</v>
      </c>
      <c r="E154" s="6">
        <f t="shared" si="13"/>
        <v>5.3021362477979027E-4</v>
      </c>
      <c r="F154" s="7">
        <f t="shared" si="16"/>
        <v>0.47777236161709447</v>
      </c>
      <c r="G154" s="6">
        <f t="shared" si="14"/>
        <v>4.6913076151216485E-4</v>
      </c>
      <c r="H154" s="7">
        <f t="shared" si="17"/>
        <v>0.16310807817108502</v>
      </c>
      <c r="I154">
        <f t="shared" si="15"/>
        <v>1.5307803241140783E-4</v>
      </c>
    </row>
    <row r="155" spans="1:9">
      <c r="A155" s="3" t="s">
        <v>77</v>
      </c>
      <c r="B155">
        <v>5.99</v>
      </c>
      <c r="C155" s="4">
        <v>822</v>
      </c>
      <c r="D155">
        <f t="shared" si="12"/>
        <v>137.22871452420702</v>
      </c>
      <c r="E155" s="6">
        <f t="shared" si="13"/>
        <v>5.8580053705509086E-4</v>
      </c>
      <c r="F155" s="7">
        <f t="shared" si="16"/>
        <v>0.47835816215414956</v>
      </c>
      <c r="G155" s="6">
        <f t="shared" si="14"/>
        <v>5.2038764101071616E-4</v>
      </c>
      <c r="H155" s="7">
        <f t="shared" si="17"/>
        <v>0.16362846581209575</v>
      </c>
      <c r="I155">
        <f t="shared" si="15"/>
        <v>1.7258541205401878E-4</v>
      </c>
    </row>
    <row r="156" spans="1:9">
      <c r="A156" s="3" t="s">
        <v>307</v>
      </c>
      <c r="B156">
        <v>6.74</v>
      </c>
      <c r="C156" s="4">
        <v>922</v>
      </c>
      <c r="D156">
        <f t="shared" si="12"/>
        <v>136.79525222551928</v>
      </c>
      <c r="E156" s="6">
        <f t="shared" si="13"/>
        <v>6.5706580920291222E-4</v>
      </c>
      <c r="F156" s="7">
        <f t="shared" si="16"/>
        <v>0.4790152279633525</v>
      </c>
      <c r="G156" s="6">
        <f t="shared" si="14"/>
        <v>5.8554469122073908E-4</v>
      </c>
      <c r="H156" s="7">
        <f t="shared" si="17"/>
        <v>0.16421401050331649</v>
      </c>
      <c r="I156">
        <f t="shared" si="15"/>
        <v>1.423080915687186E-4</v>
      </c>
    </row>
    <row r="157" spans="1:9">
      <c r="A157" s="3" t="s">
        <v>924</v>
      </c>
      <c r="B157">
        <v>5.54</v>
      </c>
      <c r="C157" s="4">
        <v>754</v>
      </c>
      <c r="D157">
        <f t="shared" si="12"/>
        <v>136.10108303249098</v>
      </c>
      <c r="E157" s="6">
        <f t="shared" si="13"/>
        <v>5.3734015199457239E-4</v>
      </c>
      <c r="F157" s="7">
        <f t="shared" si="16"/>
        <v>0.47955256811534708</v>
      </c>
      <c r="G157" s="6">
        <f t="shared" si="14"/>
        <v>4.8129341088470244E-4</v>
      </c>
      <c r="H157" s="7">
        <f t="shared" si="17"/>
        <v>0.1646953039142012</v>
      </c>
      <c r="I157">
        <f t="shared" si="15"/>
        <v>6.2681559832888922E-4</v>
      </c>
    </row>
    <row r="158" spans="1:9">
      <c r="A158" s="3" t="s">
        <v>621</v>
      </c>
      <c r="B158">
        <v>24.3</v>
      </c>
      <c r="C158" s="4">
        <v>3285</v>
      </c>
      <c r="D158">
        <f t="shared" si="12"/>
        <v>135.18518518518519</v>
      </c>
      <c r="E158" s="6">
        <f t="shared" si="13"/>
        <v>2.3410641900559288E-3</v>
      </c>
      <c r="F158" s="7">
        <f t="shared" si="16"/>
        <v>0.481893632305403</v>
      </c>
      <c r="G158" s="6">
        <f t="shared" si="14"/>
        <v>2.1110884268047418E-3</v>
      </c>
      <c r="H158" s="7">
        <f t="shared" si="17"/>
        <v>0.16680639234100594</v>
      </c>
      <c r="I158">
        <f t="shared" si="15"/>
        <v>1.231406429372528E-4</v>
      </c>
    </row>
    <row r="159" spans="1:9">
      <c r="A159" s="3" t="s">
        <v>413</v>
      </c>
      <c r="B159">
        <v>4.7699999999999996</v>
      </c>
      <c r="C159" s="4">
        <v>644</v>
      </c>
      <c r="D159">
        <f t="shared" si="12"/>
        <v>135.01048218029351</v>
      </c>
      <c r="E159" s="6">
        <f t="shared" si="13"/>
        <v>4.5894835263196902E-4</v>
      </c>
      <c r="F159" s="7">
        <f t="shared" si="16"/>
        <v>0.48235258065803499</v>
      </c>
      <c r="G159" s="6">
        <f t="shared" si="14"/>
        <v>4.1439883933574556E-4</v>
      </c>
      <c r="H159" s="7">
        <f t="shared" si="17"/>
        <v>0.16722079118034169</v>
      </c>
      <c r="I159">
        <f t="shared" si="15"/>
        <v>5.3975191494221031E-5</v>
      </c>
    </row>
    <row r="160" spans="1:9">
      <c r="A160" s="3" t="s">
        <v>475</v>
      </c>
      <c r="B160">
        <v>2.09</v>
      </c>
      <c r="C160" s="4">
        <v>282</v>
      </c>
      <c r="D160">
        <f t="shared" si="12"/>
        <v>134.92822966507177</v>
      </c>
      <c r="E160" s="6">
        <f t="shared" si="13"/>
        <v>2.0096806745685601E-4</v>
      </c>
      <c r="F160" s="7">
        <f t="shared" si="16"/>
        <v>0.48255354872549183</v>
      </c>
      <c r="G160" s="6">
        <f t="shared" si="14"/>
        <v>1.8157097991859712E-4</v>
      </c>
      <c r="H160" s="7">
        <f t="shared" si="17"/>
        <v>0.1674023621602603</v>
      </c>
      <c r="I160">
        <f t="shared" si="15"/>
        <v>1.0951132626091375E-4</v>
      </c>
    </row>
    <row r="161" spans="1:9">
      <c r="A161" s="3" t="s">
        <v>187</v>
      </c>
      <c r="B161">
        <v>4.24</v>
      </c>
      <c r="C161" s="4">
        <v>572</v>
      </c>
      <c r="D161">
        <f t="shared" si="12"/>
        <v>134.90566037735849</v>
      </c>
      <c r="E161" s="6">
        <f t="shared" si="13"/>
        <v>4.0763735668553769E-4</v>
      </c>
      <c r="F161" s="7">
        <f t="shared" si="16"/>
        <v>0.48296118608217736</v>
      </c>
      <c r="G161" s="6">
        <f t="shared" si="14"/>
        <v>3.6835452385399609E-4</v>
      </c>
      <c r="H161" s="7">
        <f t="shared" si="17"/>
        <v>0.16777071668411431</v>
      </c>
      <c r="I161">
        <f t="shared" si="15"/>
        <v>1.2608194382181248E-4</v>
      </c>
    </row>
    <row r="162" spans="1:9">
      <c r="A162" s="3" t="s">
        <v>827</v>
      </c>
      <c r="B162">
        <v>4.88</v>
      </c>
      <c r="C162" s="4">
        <v>658</v>
      </c>
      <c r="D162">
        <f t="shared" si="12"/>
        <v>134.8360655737705</v>
      </c>
      <c r="E162" s="6">
        <f t="shared" si="13"/>
        <v>4.68925490732664E-4</v>
      </c>
      <c r="F162" s="7">
        <f t="shared" si="16"/>
        <v>0.48343011157291005</v>
      </c>
      <c r="G162" s="6">
        <f t="shared" si="14"/>
        <v>4.2395520669988231E-4</v>
      </c>
      <c r="H162" s="7">
        <f t="shared" si="17"/>
        <v>0.16819467189081419</v>
      </c>
      <c r="I162">
        <f t="shared" si="15"/>
        <v>8.1772915258127021E-5</v>
      </c>
    </row>
    <row r="163" spans="1:9">
      <c r="A163" s="3" t="s">
        <v>933</v>
      </c>
      <c r="B163">
        <v>3.16</v>
      </c>
      <c r="C163" s="4">
        <v>425</v>
      </c>
      <c r="D163">
        <f t="shared" si="12"/>
        <v>134.49367088607593</v>
      </c>
      <c r="E163" s="6">
        <f t="shared" si="13"/>
        <v>3.0287740662824042E-4</v>
      </c>
      <c r="F163" s="7">
        <f t="shared" si="16"/>
        <v>0.48373298897953831</v>
      </c>
      <c r="G163" s="6">
        <f t="shared" si="14"/>
        <v>2.7452837155156313E-4</v>
      </c>
      <c r="H163" s="7">
        <f t="shared" si="17"/>
        <v>0.16846920026236575</v>
      </c>
      <c r="I163">
        <f t="shared" si="15"/>
        <v>1.2878331037567692E-4</v>
      </c>
    </row>
    <row r="164" spans="1:9">
      <c r="A164" s="3" t="s">
        <v>217</v>
      </c>
      <c r="B164">
        <v>4.97</v>
      </c>
      <c r="C164" s="4">
        <v>667</v>
      </c>
      <c r="D164">
        <f t="shared" si="12"/>
        <v>134.20523138832999</v>
      </c>
      <c r="E164" s="6">
        <f t="shared" si="13"/>
        <v>4.7533936522596793E-4</v>
      </c>
      <c r="F164" s="7">
        <f t="shared" si="16"/>
        <v>0.48420832834476429</v>
      </c>
      <c r="G164" s="6">
        <f t="shared" si="14"/>
        <v>4.3177405272508504E-4</v>
      </c>
      <c r="H164" s="7">
        <f t="shared" si="17"/>
        <v>0.16890097431509085</v>
      </c>
      <c r="I164">
        <f t="shared" si="15"/>
        <v>2.6176947665614014E-4</v>
      </c>
    </row>
    <row r="165" spans="1:9">
      <c r="A165" s="3" t="s">
        <v>353</v>
      </c>
      <c r="B165">
        <v>10.1</v>
      </c>
      <c r="C165" s="4">
        <v>1355</v>
      </c>
      <c r="D165">
        <f t="shared" si="12"/>
        <v>134.15841584158417</v>
      </c>
      <c r="E165" s="6">
        <f t="shared" si="13"/>
        <v>9.6564443760297836E-4</v>
      </c>
      <c r="F165" s="7">
        <f t="shared" si="16"/>
        <v>0.48517397278236729</v>
      </c>
      <c r="G165" s="6">
        <f t="shared" si="14"/>
        <v>8.7744827616164159E-4</v>
      </c>
      <c r="H165" s="7">
        <f t="shared" si="17"/>
        <v>0.1697784225912525</v>
      </c>
      <c r="I165">
        <f t="shared" si="15"/>
        <v>7.0156575537921873E-4</v>
      </c>
    </row>
    <row r="166" spans="1:9">
      <c r="A166" s="3" t="s">
        <v>601</v>
      </c>
      <c r="B166">
        <v>27.01</v>
      </c>
      <c r="C166" s="4">
        <v>3611</v>
      </c>
      <c r="D166">
        <f t="shared" si="12"/>
        <v>133.69122547204739</v>
      </c>
      <c r="E166" s="6">
        <f t="shared" si="13"/>
        <v>2.5733889772578265E-3</v>
      </c>
      <c r="F166" s="7">
        <f t="shared" si="16"/>
        <v>0.48774736175962513</v>
      </c>
      <c r="G166" s="6">
        <f t="shared" si="14"/>
        <v>2.3465225682302911E-3</v>
      </c>
      <c r="H166" s="7">
        <f t="shared" si="17"/>
        <v>0.17212494515948279</v>
      </c>
      <c r="I166">
        <f t="shared" si="15"/>
        <v>1.0567477112463641E-4</v>
      </c>
    </row>
    <row r="167" spans="1:9">
      <c r="A167" s="3" t="s">
        <v>435</v>
      </c>
      <c r="B167">
        <v>4.0599999999999996</v>
      </c>
      <c r="C167" s="4">
        <v>541</v>
      </c>
      <c r="D167">
        <f t="shared" si="12"/>
        <v>133.25123152709361</v>
      </c>
      <c r="E167" s="6">
        <f t="shared" si="13"/>
        <v>3.8554512231971311E-4</v>
      </c>
      <c r="F167" s="7">
        <f t="shared" si="16"/>
        <v>0.48813290688194483</v>
      </c>
      <c r="G167" s="6">
        <f t="shared" si="14"/>
        <v>3.5271683180359057E-4</v>
      </c>
      <c r="H167" s="7">
        <f t="shared" si="17"/>
        <v>0.17247766199128639</v>
      </c>
      <c r="I167">
        <f t="shared" si="15"/>
        <v>1.2206191815192918E-3</v>
      </c>
    </row>
    <row r="168" spans="1:9">
      <c r="A168" s="3" t="s">
        <v>22</v>
      </c>
      <c r="B168">
        <v>46.87</v>
      </c>
      <c r="C168" s="4">
        <v>6240</v>
      </c>
      <c r="D168">
        <f t="shared" si="12"/>
        <v>133.13420098143803</v>
      </c>
      <c r="E168" s="6">
        <f t="shared" si="13"/>
        <v>4.4469529820240477E-3</v>
      </c>
      <c r="F168" s="7">
        <f t="shared" si="16"/>
        <v>0.49257985986396885</v>
      </c>
      <c r="G168" s="6">
        <f t="shared" si="14"/>
        <v>4.0718812577916971E-3</v>
      </c>
      <c r="H168" s="7">
        <f t="shared" si="17"/>
        <v>0.17654954324907809</v>
      </c>
      <c r="I168">
        <f t="shared" si="15"/>
        <v>1.3077610609690815E-4</v>
      </c>
    </row>
    <row r="169" spans="1:9">
      <c r="A169" s="3" t="s">
        <v>501</v>
      </c>
      <c r="B169">
        <v>5.0199999999999996</v>
      </c>
      <c r="C169" s="4">
        <v>668</v>
      </c>
      <c r="D169">
        <f t="shared" si="12"/>
        <v>133.06772908366534</v>
      </c>
      <c r="E169" s="6">
        <f t="shared" si="13"/>
        <v>4.7605201794744613E-4</v>
      </c>
      <c r="F169" s="7">
        <f t="shared" si="16"/>
        <v>0.49305591188191628</v>
      </c>
      <c r="G169" s="6">
        <f t="shared" si="14"/>
        <v>4.3611785607241985E-4</v>
      </c>
      <c r="H169" s="7">
        <f t="shared" si="17"/>
        <v>0.17698566110515052</v>
      </c>
      <c r="I169">
        <f t="shared" si="15"/>
        <v>1.110868796369846E-4</v>
      </c>
    </row>
    <row r="170" spans="1:9">
      <c r="A170" s="3" t="s">
        <v>220</v>
      </c>
      <c r="B170">
        <v>4.26</v>
      </c>
      <c r="C170" s="4">
        <v>566</v>
      </c>
      <c r="D170">
        <f t="shared" si="12"/>
        <v>132.86384976525821</v>
      </c>
      <c r="E170" s="6">
        <f t="shared" si="13"/>
        <v>4.0336144035666842E-4</v>
      </c>
      <c r="F170" s="7">
        <f t="shared" si="16"/>
        <v>0.49345927332227296</v>
      </c>
      <c r="G170" s="6">
        <f t="shared" si="14"/>
        <v>3.7009204519293E-4</v>
      </c>
      <c r="H170" s="7">
        <f t="shared" si="17"/>
        <v>0.17735575315034344</v>
      </c>
      <c r="I170">
        <f t="shared" si="15"/>
        <v>4.5396656609228425E-5</v>
      </c>
    </row>
    <row r="171" spans="1:9">
      <c r="A171" s="3" t="s">
        <v>763</v>
      </c>
      <c r="B171">
        <v>1.74</v>
      </c>
      <c r="C171" s="4">
        <v>231</v>
      </c>
      <c r="D171">
        <f t="shared" si="12"/>
        <v>132.75862068965517</v>
      </c>
      <c r="E171" s="6">
        <f t="shared" si="13"/>
        <v>1.6462277866146716E-4</v>
      </c>
      <c r="F171" s="7">
        <f t="shared" si="16"/>
        <v>0.49362389610093443</v>
      </c>
      <c r="G171" s="6">
        <f t="shared" si="14"/>
        <v>1.5116435648725312E-4</v>
      </c>
      <c r="H171" s="7">
        <f t="shared" si="17"/>
        <v>0.1775069175068307</v>
      </c>
      <c r="I171">
        <f t="shared" si="15"/>
        <v>7.9338515874799453E-5</v>
      </c>
    </row>
    <row r="172" spans="1:9">
      <c r="A172" s="3" t="s">
        <v>561</v>
      </c>
      <c r="B172">
        <v>3.03</v>
      </c>
      <c r="C172" s="4">
        <v>400</v>
      </c>
      <c r="D172">
        <f t="shared" si="12"/>
        <v>132.01320132013203</v>
      </c>
      <c r="E172" s="6">
        <f t="shared" si="13"/>
        <v>2.8506108859128511E-4</v>
      </c>
      <c r="F172" s="7">
        <f t="shared" si="16"/>
        <v>0.49390895718952571</v>
      </c>
      <c r="G172" s="6">
        <f t="shared" si="14"/>
        <v>2.6323448284849247E-4</v>
      </c>
      <c r="H172" s="7">
        <f t="shared" si="17"/>
        <v>0.17777015198967919</v>
      </c>
      <c r="I172">
        <f t="shared" si="15"/>
        <v>2.1784891104710546E-4</v>
      </c>
    </row>
    <row r="173" spans="1:9">
      <c r="A173" s="3" t="s">
        <v>94</v>
      </c>
      <c r="B173">
        <v>8.31</v>
      </c>
      <c r="C173" s="4">
        <v>1095</v>
      </c>
      <c r="D173">
        <f t="shared" si="12"/>
        <v>131.76895306859205</v>
      </c>
      <c r="E173" s="6">
        <f t="shared" si="13"/>
        <v>7.8035473001864301E-4</v>
      </c>
      <c r="F173" s="7">
        <f t="shared" si="16"/>
        <v>0.49468931191954435</v>
      </c>
      <c r="G173" s="6">
        <f t="shared" si="14"/>
        <v>7.2194011632705369E-4</v>
      </c>
      <c r="H173" s="7">
        <f t="shared" si="17"/>
        <v>0.17849209210600625</v>
      </c>
      <c r="I173">
        <f t="shared" si="15"/>
        <v>1.2415942184461348E-4</v>
      </c>
    </row>
    <row r="174" spans="1:9">
      <c r="A174" s="3" t="s">
        <v>414</v>
      </c>
      <c r="B174">
        <v>4.7300000000000004</v>
      </c>
      <c r="C174" s="4">
        <v>622</v>
      </c>
      <c r="D174">
        <f t="shared" si="12"/>
        <v>131.50105708245243</v>
      </c>
      <c r="E174" s="6">
        <f t="shared" si="13"/>
        <v>4.4326999275944837E-4</v>
      </c>
      <c r="F174" s="7">
        <f t="shared" si="16"/>
        <v>0.4951325819123038</v>
      </c>
      <c r="G174" s="6">
        <f t="shared" si="14"/>
        <v>4.1092379665787774E-4</v>
      </c>
      <c r="H174" s="7">
        <f t="shared" si="17"/>
        <v>0.17890301590266414</v>
      </c>
      <c r="I174">
        <f t="shared" si="15"/>
        <v>3.4780580935457606E-4</v>
      </c>
    </row>
    <row r="175" spans="1:9">
      <c r="A175" s="3" t="s">
        <v>204</v>
      </c>
      <c r="B175">
        <v>13.24</v>
      </c>
      <c r="C175" s="4">
        <v>1739</v>
      </c>
      <c r="D175">
        <f t="shared" si="12"/>
        <v>131.34441087613294</v>
      </c>
      <c r="E175" s="6">
        <f t="shared" si="13"/>
        <v>1.239303082650612E-3</v>
      </c>
      <c r="F175" s="7">
        <f t="shared" si="16"/>
        <v>0.49637188499495444</v>
      </c>
      <c r="G175" s="6">
        <f t="shared" si="14"/>
        <v>1.1502391263742708E-3</v>
      </c>
      <c r="H175" s="7">
        <f t="shared" si="17"/>
        <v>0.18005325502903841</v>
      </c>
      <c r="I175">
        <f t="shared" si="15"/>
        <v>2.1055439550131394E-4</v>
      </c>
    </row>
    <row r="176" spans="1:9">
      <c r="A176" s="3" t="s">
        <v>588</v>
      </c>
      <c r="B176">
        <v>8.01</v>
      </c>
      <c r="C176" s="4">
        <v>1051</v>
      </c>
      <c r="D176">
        <f t="shared" si="12"/>
        <v>131.21098626716605</v>
      </c>
      <c r="E176" s="6">
        <f t="shared" si="13"/>
        <v>7.4899801027360159E-4</v>
      </c>
      <c r="F176" s="7">
        <f t="shared" si="16"/>
        <v>0.49712088300522805</v>
      </c>
      <c r="G176" s="6">
        <f t="shared" si="14"/>
        <v>6.9587729624304444E-4</v>
      </c>
      <c r="H176" s="7">
        <f t="shared" si="17"/>
        <v>0.18074913232528145</v>
      </c>
      <c r="I176">
        <f t="shared" si="15"/>
        <v>9.3612252039659838E-4</v>
      </c>
    </row>
    <row r="177" spans="1:9">
      <c r="A177" s="3" t="s">
        <v>603</v>
      </c>
      <c r="B177">
        <v>35.47</v>
      </c>
      <c r="C177" s="4">
        <v>4625</v>
      </c>
      <c r="D177">
        <f t="shared" si="12"/>
        <v>130.39188046236256</v>
      </c>
      <c r="E177" s="6">
        <f t="shared" si="13"/>
        <v>3.296018836836734E-3</v>
      </c>
      <c r="F177" s="7">
        <f t="shared" si="16"/>
        <v>0.50041690184206478</v>
      </c>
      <c r="G177" s="6">
        <f t="shared" si="14"/>
        <v>3.0814940945993493E-3</v>
      </c>
      <c r="H177" s="7">
        <f t="shared" si="17"/>
        <v>0.18383062641988079</v>
      </c>
      <c r="I177">
        <f t="shared" si="15"/>
        <v>6.7309482023002187E-4</v>
      </c>
    </row>
    <row r="178" spans="1:9">
      <c r="A178" s="3" t="s">
        <v>518</v>
      </c>
      <c r="B178">
        <v>25.43</v>
      </c>
      <c r="C178" s="4">
        <v>3301</v>
      </c>
      <c r="D178">
        <f t="shared" si="12"/>
        <v>129.80731419583171</v>
      </c>
      <c r="E178" s="6">
        <f t="shared" si="13"/>
        <v>2.3524666335995805E-3</v>
      </c>
      <c r="F178" s="7">
        <f t="shared" si="16"/>
        <v>0.50276936847566434</v>
      </c>
      <c r="G178" s="6">
        <f t="shared" si="14"/>
        <v>2.2092583824545094E-3</v>
      </c>
      <c r="H178" s="7">
        <f t="shared" si="17"/>
        <v>0.1860398848023353</v>
      </c>
      <c r="I178">
        <f t="shared" si="15"/>
        <v>5.0850084881967628E-5</v>
      </c>
    </row>
    <row r="179" spans="1:9">
      <c r="A179" s="3" t="s">
        <v>684</v>
      </c>
      <c r="B179">
        <v>1.92</v>
      </c>
      <c r="C179" s="4">
        <v>249</v>
      </c>
      <c r="D179">
        <f t="shared" si="12"/>
        <v>129.6875</v>
      </c>
      <c r="E179" s="6">
        <f t="shared" si="13"/>
        <v>1.7745052764807498E-4</v>
      </c>
      <c r="F179" s="7">
        <f t="shared" si="16"/>
        <v>0.5029468190033124</v>
      </c>
      <c r="G179" s="6">
        <f t="shared" si="14"/>
        <v>1.6680204853765861E-4</v>
      </c>
      <c r="H179" s="7">
        <f t="shared" si="17"/>
        <v>0.18620668685087297</v>
      </c>
      <c r="I179">
        <f t="shared" si="15"/>
        <v>4.7730011134006212E-5</v>
      </c>
    </row>
    <row r="180" spans="1:9">
      <c r="A180" s="3" t="s">
        <v>390</v>
      </c>
      <c r="B180">
        <v>1.8</v>
      </c>
      <c r="C180" s="4">
        <v>233</v>
      </c>
      <c r="D180">
        <f t="shared" si="12"/>
        <v>129.44444444444443</v>
      </c>
      <c r="E180" s="6">
        <f t="shared" si="13"/>
        <v>1.6604808410442359E-4</v>
      </c>
      <c r="F180" s="7">
        <f t="shared" si="16"/>
        <v>0.50311286708741687</v>
      </c>
      <c r="G180" s="6">
        <f t="shared" si="14"/>
        <v>1.5637692050405496E-4</v>
      </c>
      <c r="H180" s="7">
        <f t="shared" si="17"/>
        <v>0.18636306377137701</v>
      </c>
      <c r="I180">
        <f t="shared" si="15"/>
        <v>1.7081136359865801E-4</v>
      </c>
    </row>
    <row r="181" spans="1:9">
      <c r="A181" s="3" t="s">
        <v>1062</v>
      </c>
      <c r="B181">
        <v>6.43</v>
      </c>
      <c r="C181" s="4">
        <v>830</v>
      </c>
      <c r="D181">
        <f t="shared" si="12"/>
        <v>129.08242612752721</v>
      </c>
      <c r="E181" s="6">
        <f t="shared" si="13"/>
        <v>5.9150175882691659E-4</v>
      </c>
      <c r="F181" s="7">
        <f t="shared" si="16"/>
        <v>0.50370436884624381</v>
      </c>
      <c r="G181" s="6">
        <f t="shared" si="14"/>
        <v>5.5861311046726295E-4</v>
      </c>
      <c r="H181" s="7">
        <f t="shared" si="17"/>
        <v>0.18692167688184427</v>
      </c>
      <c r="I181">
        <f t="shared" si="15"/>
        <v>4.2707667595495713E-5</v>
      </c>
    </row>
    <row r="182" spans="1:9">
      <c r="A182" s="3" t="s">
        <v>530</v>
      </c>
      <c r="B182">
        <v>1.6</v>
      </c>
      <c r="C182" s="4">
        <v>205</v>
      </c>
      <c r="D182">
        <f t="shared" si="12"/>
        <v>128.125</v>
      </c>
      <c r="E182" s="6">
        <f t="shared" si="13"/>
        <v>1.4609380790303362E-4</v>
      </c>
      <c r="F182" s="7">
        <f t="shared" si="16"/>
        <v>0.50385046265414679</v>
      </c>
      <c r="G182" s="6">
        <f t="shared" si="14"/>
        <v>1.390017071147155E-4</v>
      </c>
      <c r="H182" s="7">
        <f t="shared" si="17"/>
        <v>0.187060678588959</v>
      </c>
      <c r="I182">
        <f t="shared" si="15"/>
        <v>1.2235901229964985E-4</v>
      </c>
    </row>
    <row r="183" spans="1:9">
      <c r="A183" s="3" t="s">
        <v>267</v>
      </c>
      <c r="B183">
        <v>4.58</v>
      </c>
      <c r="C183" s="4">
        <v>586</v>
      </c>
      <c r="D183">
        <f t="shared" si="12"/>
        <v>127.9475982532751</v>
      </c>
      <c r="E183" s="6">
        <f t="shared" si="13"/>
        <v>4.1761449478623267E-4</v>
      </c>
      <c r="F183" s="7">
        <f t="shared" si="16"/>
        <v>0.50426807714893307</v>
      </c>
      <c r="G183" s="6">
        <f t="shared" si="14"/>
        <v>3.9789238661587316E-4</v>
      </c>
      <c r="H183" s="7">
        <f t="shared" si="17"/>
        <v>0.18745857097557486</v>
      </c>
      <c r="I183">
        <f t="shared" si="15"/>
        <v>3.0182716132941267E-4</v>
      </c>
    </row>
    <row r="184" spans="1:9">
      <c r="A184" s="3" t="s">
        <v>528</v>
      </c>
      <c r="B184">
        <v>11.29</v>
      </c>
      <c r="C184" s="4">
        <v>1443</v>
      </c>
      <c r="D184">
        <f t="shared" si="12"/>
        <v>127.81222320637734</v>
      </c>
      <c r="E184" s="6">
        <f t="shared" si="13"/>
        <v>1.0283578770930611E-3</v>
      </c>
      <c r="F184" s="7">
        <f t="shared" si="16"/>
        <v>0.50529643502602617</v>
      </c>
      <c r="G184" s="6">
        <f t="shared" si="14"/>
        <v>9.808307958282113E-4</v>
      </c>
      <c r="H184" s="7">
        <f t="shared" si="17"/>
        <v>0.18843940177140309</v>
      </c>
      <c r="I184">
        <f t="shared" si="15"/>
        <v>6.6601626527024171E-5</v>
      </c>
    </row>
    <row r="185" spans="1:9">
      <c r="A185" s="3" t="s">
        <v>997</v>
      </c>
      <c r="B185">
        <v>2.4900000000000002</v>
      </c>
      <c r="C185" s="4">
        <v>318</v>
      </c>
      <c r="D185">
        <f t="shared" si="12"/>
        <v>127.71084337349396</v>
      </c>
      <c r="E185" s="6">
        <f t="shared" si="13"/>
        <v>2.2662356543007168E-4</v>
      </c>
      <c r="F185" s="7">
        <f t="shared" si="16"/>
        <v>0.50552305859145619</v>
      </c>
      <c r="G185" s="6">
        <f t="shared" si="14"/>
        <v>2.1632140669727601E-4</v>
      </c>
      <c r="H185" s="7">
        <f t="shared" si="17"/>
        <v>0.18865572317810037</v>
      </c>
      <c r="I185">
        <f t="shared" si="15"/>
        <v>1.2527129109689283E-4</v>
      </c>
    </row>
    <row r="186" spans="1:9">
      <c r="A186" s="3" t="s">
        <v>676</v>
      </c>
      <c r="B186">
        <v>4.68</v>
      </c>
      <c r="C186" s="4">
        <v>597</v>
      </c>
      <c r="D186">
        <f t="shared" si="12"/>
        <v>127.56410256410257</v>
      </c>
      <c r="E186" s="6">
        <f t="shared" si="13"/>
        <v>4.2545367472249305E-4</v>
      </c>
      <c r="F186" s="7">
        <f t="shared" si="16"/>
        <v>0.50594851226617865</v>
      </c>
      <c r="G186" s="6">
        <f t="shared" si="14"/>
        <v>4.0657999331054283E-4</v>
      </c>
      <c r="H186" s="7">
        <f t="shared" si="17"/>
        <v>0.1890623031714109</v>
      </c>
      <c r="I186">
        <f t="shared" si="15"/>
        <v>6.4092339682741972E-4</v>
      </c>
    </row>
    <row r="187" spans="1:9">
      <c r="A187" s="3" t="s">
        <v>768</v>
      </c>
      <c r="B187">
        <v>23.9</v>
      </c>
      <c r="C187" s="4">
        <v>3040</v>
      </c>
      <c r="D187">
        <f t="shared" si="12"/>
        <v>127.19665271966528</v>
      </c>
      <c r="E187" s="6">
        <f t="shared" si="13"/>
        <v>2.1664642732937668E-3</v>
      </c>
      <c r="F187" s="7">
        <f t="shared" si="16"/>
        <v>0.50811497653947246</v>
      </c>
      <c r="G187" s="6">
        <f t="shared" si="14"/>
        <v>2.076338000026063E-3</v>
      </c>
      <c r="H187" s="7">
        <f t="shared" si="17"/>
        <v>0.19113864117143697</v>
      </c>
      <c r="I187">
        <f t="shared" si="15"/>
        <v>1.3076261351328833E-4</v>
      </c>
    </row>
    <row r="188" spans="1:9">
      <c r="A188" s="3" t="s">
        <v>1036</v>
      </c>
      <c r="B188">
        <v>4.8600000000000003</v>
      </c>
      <c r="C188" s="4">
        <v>615</v>
      </c>
      <c r="D188">
        <f t="shared" si="12"/>
        <v>126.5432098765432</v>
      </c>
      <c r="E188" s="6">
        <f t="shared" si="13"/>
        <v>4.3828142370910085E-4</v>
      </c>
      <c r="F188" s="7">
        <f t="shared" si="16"/>
        <v>0.50855325796318152</v>
      </c>
      <c r="G188" s="6">
        <f t="shared" si="14"/>
        <v>4.222176853609484E-4</v>
      </c>
      <c r="H188" s="7">
        <f t="shared" si="17"/>
        <v>0.19156085885679791</v>
      </c>
      <c r="I188">
        <f t="shared" si="15"/>
        <v>4.1113665109529518E-4</v>
      </c>
    </row>
    <row r="189" spans="1:9">
      <c r="A189" s="3" t="s">
        <v>196</v>
      </c>
      <c r="B189">
        <v>15.26</v>
      </c>
      <c r="C189" s="4">
        <v>1927</v>
      </c>
      <c r="D189">
        <f t="shared" si="12"/>
        <v>126.2778505897772</v>
      </c>
      <c r="E189" s="6">
        <f t="shared" si="13"/>
        <v>1.3732817942885161E-3</v>
      </c>
      <c r="F189" s="7">
        <f t="shared" si="16"/>
        <v>0.50992653975747004</v>
      </c>
      <c r="G189" s="6">
        <f t="shared" si="14"/>
        <v>1.3257287816065991E-3</v>
      </c>
      <c r="H189" s="7">
        <f t="shared" si="17"/>
        <v>0.19288658763840452</v>
      </c>
      <c r="I189">
        <f t="shared" si="15"/>
        <v>8.5753389016188231E-5</v>
      </c>
    </row>
    <row r="190" spans="1:9">
      <c r="A190" s="3" t="s">
        <v>873</v>
      </c>
      <c r="B190">
        <v>3.18</v>
      </c>
      <c r="C190" s="4">
        <v>401</v>
      </c>
      <c r="D190">
        <f t="shared" si="12"/>
        <v>126.10062893081761</v>
      </c>
      <c r="E190" s="6">
        <f t="shared" si="13"/>
        <v>2.8577374131276331E-4</v>
      </c>
      <c r="F190" s="7">
        <f t="shared" si="16"/>
        <v>0.51021231349878282</v>
      </c>
      <c r="G190" s="6">
        <f t="shared" si="14"/>
        <v>2.7626589289049709E-4</v>
      </c>
      <c r="H190" s="7">
        <f t="shared" si="17"/>
        <v>0.19316285353129503</v>
      </c>
      <c r="I190">
        <f t="shared" si="15"/>
        <v>1.9801357426411925E-4</v>
      </c>
    </row>
    <row r="191" spans="1:9">
      <c r="A191" s="3" t="s">
        <v>890</v>
      </c>
      <c r="B191">
        <v>7.34</v>
      </c>
      <c r="C191" s="4">
        <v>925</v>
      </c>
      <c r="D191">
        <f t="shared" si="12"/>
        <v>126.02179836512262</v>
      </c>
      <c r="E191" s="6">
        <f t="shared" si="13"/>
        <v>6.5920376736734677E-4</v>
      </c>
      <c r="F191" s="7">
        <f t="shared" si="16"/>
        <v>0.51087151726615021</v>
      </c>
      <c r="G191" s="6">
        <f t="shared" si="14"/>
        <v>6.3767033138875738E-4</v>
      </c>
      <c r="H191" s="7">
        <f t="shared" si="17"/>
        <v>0.19380052386268379</v>
      </c>
      <c r="I191">
        <f t="shared" si="15"/>
        <v>8.883988887230243E-5</v>
      </c>
    </row>
    <row r="192" spans="1:9">
      <c r="A192" s="3" t="s">
        <v>836</v>
      </c>
      <c r="B192">
        <v>3.29</v>
      </c>
      <c r="C192" s="4">
        <v>414</v>
      </c>
      <c r="D192">
        <f t="shared" si="12"/>
        <v>125.83586626139818</v>
      </c>
      <c r="E192" s="6">
        <f t="shared" si="13"/>
        <v>2.9503822669198009E-4</v>
      </c>
      <c r="F192" s="7">
        <f t="shared" si="16"/>
        <v>0.51116655549284218</v>
      </c>
      <c r="G192" s="6">
        <f t="shared" si="14"/>
        <v>2.8582226025463379E-4</v>
      </c>
      <c r="H192" s="7">
        <f t="shared" si="17"/>
        <v>0.19408634612293843</v>
      </c>
      <c r="I192">
        <f t="shared" si="15"/>
        <v>3.0178476429214285E-4</v>
      </c>
    </row>
    <row r="193" spans="1:9">
      <c r="A193" s="3" t="s">
        <v>472</v>
      </c>
      <c r="B193">
        <v>11.15</v>
      </c>
      <c r="C193" s="4">
        <v>1398</v>
      </c>
      <c r="D193">
        <f t="shared" si="12"/>
        <v>125.38116591928251</v>
      </c>
      <c r="E193" s="6">
        <f t="shared" si="13"/>
        <v>9.9628850462654141E-4</v>
      </c>
      <c r="F193" s="7">
        <f t="shared" si="16"/>
        <v>0.5121628439974687</v>
      </c>
      <c r="G193" s="6">
        <f t="shared" si="14"/>
        <v>9.6866814645567376E-4</v>
      </c>
      <c r="H193" s="7">
        <f t="shared" si="17"/>
        <v>0.19505501426939412</v>
      </c>
      <c r="I193">
        <f t="shared" si="15"/>
        <v>7.7490501215984886E-5</v>
      </c>
    </row>
    <row r="194" spans="1:9">
      <c r="A194" s="3" t="s">
        <v>391</v>
      </c>
      <c r="B194">
        <v>2.86</v>
      </c>
      <c r="C194" s="4">
        <v>358</v>
      </c>
      <c r="D194">
        <f t="shared" ref="D194:D257" si="18">C194/B194</f>
        <v>125.17482517482517</v>
      </c>
      <c r="E194" s="6">
        <f t="shared" si="13"/>
        <v>2.551296742892002E-4</v>
      </c>
      <c r="F194" s="7">
        <f t="shared" si="16"/>
        <v>0.5124179736717579</v>
      </c>
      <c r="G194" s="6">
        <f t="shared" si="14"/>
        <v>2.4846555146755398E-4</v>
      </c>
      <c r="H194" s="7">
        <f t="shared" si="17"/>
        <v>0.19530347982086166</v>
      </c>
      <c r="I194">
        <f t="shared" si="15"/>
        <v>1.2366224617256505E-4</v>
      </c>
    </row>
    <row r="195" spans="1:9">
      <c r="A195" s="3" t="s">
        <v>1080</v>
      </c>
      <c r="B195">
        <v>4.5599999999999996</v>
      </c>
      <c r="C195" s="4">
        <v>570</v>
      </c>
      <c r="D195">
        <f t="shared" si="18"/>
        <v>125.00000000000001</v>
      </c>
      <c r="E195" s="6">
        <f t="shared" ref="E195:E258" si="19">C195/1403208</f>
        <v>4.0621205124258128E-4</v>
      </c>
      <c r="F195" s="7">
        <f t="shared" si="16"/>
        <v>0.51282418572300048</v>
      </c>
      <c r="G195" s="6">
        <f t="shared" ref="G195:G258" si="20">B195/11510.65</f>
        <v>3.9615486527693914E-4</v>
      </c>
      <c r="H195" s="7">
        <f t="shared" si="17"/>
        <v>0.1956996346861386</v>
      </c>
      <c r="I195">
        <f t="shared" ref="I195:I258" si="21">F195*H196-F196*H195</f>
        <v>4.5559774905695738E-5</v>
      </c>
    </row>
    <row r="196" spans="1:9">
      <c r="A196" s="3" t="s">
        <v>507</v>
      </c>
      <c r="B196">
        <v>1.68</v>
      </c>
      <c r="C196" s="4">
        <v>210</v>
      </c>
      <c r="D196">
        <f t="shared" si="18"/>
        <v>125</v>
      </c>
      <c r="E196" s="6">
        <f t="shared" si="19"/>
        <v>1.4965707151042468E-4</v>
      </c>
      <c r="F196" s="7">
        <f t="shared" ref="F196:F259" si="22">F195+E196</f>
        <v>0.51297384279451086</v>
      </c>
      <c r="G196" s="6">
        <f t="shared" si="20"/>
        <v>1.4595179247045128E-4</v>
      </c>
      <c r="H196" s="7">
        <f t="shared" ref="H196:H259" si="23">H195+G196</f>
        <v>0.19584558647860906</v>
      </c>
      <c r="I196">
        <f t="shared" si="21"/>
        <v>9.4679901056382576E-5</v>
      </c>
    </row>
    <row r="197" spans="1:9">
      <c r="A197" s="3" t="s">
        <v>569</v>
      </c>
      <c r="B197">
        <v>3.49</v>
      </c>
      <c r="C197" s="4">
        <v>436</v>
      </c>
      <c r="D197">
        <f t="shared" si="18"/>
        <v>124.92836676217765</v>
      </c>
      <c r="E197" s="6">
        <f t="shared" si="19"/>
        <v>3.107165865645008E-4</v>
      </c>
      <c r="F197" s="7">
        <f t="shared" si="22"/>
        <v>0.51328455938107531</v>
      </c>
      <c r="G197" s="6">
        <f t="shared" si="20"/>
        <v>3.0319747364397322E-4</v>
      </c>
      <c r="H197" s="7">
        <f t="shared" si="23"/>
        <v>0.19614878395225302</v>
      </c>
      <c r="I197">
        <f t="shared" si="21"/>
        <v>1.416305413578095E-4</v>
      </c>
    </row>
    <row r="198" spans="1:9">
      <c r="A198" s="3" t="s">
        <v>317</v>
      </c>
      <c r="B198">
        <v>5.22</v>
      </c>
      <c r="C198" s="4">
        <v>652</v>
      </c>
      <c r="D198">
        <f t="shared" si="18"/>
        <v>124.90421455938699</v>
      </c>
      <c r="E198" s="6">
        <f t="shared" si="19"/>
        <v>4.6464957440379474E-4</v>
      </c>
      <c r="F198" s="7">
        <f t="shared" si="22"/>
        <v>0.51374920895547915</v>
      </c>
      <c r="G198" s="6">
        <f t="shared" si="20"/>
        <v>4.5349306946175933E-4</v>
      </c>
      <c r="H198" s="7">
        <f t="shared" si="23"/>
        <v>0.19660227702171479</v>
      </c>
      <c r="I198">
        <f t="shared" si="21"/>
        <v>2.808734712016342E-4</v>
      </c>
    </row>
    <row r="199" spans="1:9">
      <c r="A199" s="3" t="s">
        <v>273</v>
      </c>
      <c r="B199">
        <v>10.33</v>
      </c>
      <c r="C199" s="4">
        <v>1286</v>
      </c>
      <c r="D199">
        <f t="shared" si="18"/>
        <v>124.4917715392062</v>
      </c>
      <c r="E199" s="6">
        <f t="shared" si="19"/>
        <v>9.1647139982098164E-4</v>
      </c>
      <c r="F199" s="7">
        <f t="shared" si="22"/>
        <v>0.51466568035530014</v>
      </c>
      <c r="G199" s="6">
        <f t="shared" si="20"/>
        <v>8.9742977155938197E-4</v>
      </c>
      <c r="H199" s="7">
        <f t="shared" si="23"/>
        <v>0.19749970679327417</v>
      </c>
      <c r="I199">
        <f t="shared" si="21"/>
        <v>4.1761704681807232E-4</v>
      </c>
    </row>
    <row r="200" spans="1:9">
      <c r="A200" s="3" t="s">
        <v>1055</v>
      </c>
      <c r="B200">
        <v>15.34</v>
      </c>
      <c r="C200" s="4">
        <v>1906</v>
      </c>
      <c r="D200">
        <f t="shared" si="18"/>
        <v>124.2503259452412</v>
      </c>
      <c r="E200" s="6">
        <f t="shared" si="19"/>
        <v>1.3583160871374735E-3</v>
      </c>
      <c r="F200" s="7">
        <f t="shared" si="22"/>
        <v>0.51602399644243757</v>
      </c>
      <c r="G200" s="6">
        <f t="shared" si="20"/>
        <v>1.3326788669623349E-3</v>
      </c>
      <c r="H200" s="7">
        <f t="shared" si="23"/>
        <v>0.1988323856602365</v>
      </c>
      <c r="I200">
        <f t="shared" si="21"/>
        <v>5.7773196833824092E-5</v>
      </c>
    </row>
    <row r="201" spans="1:9">
      <c r="A201" s="3" t="s">
        <v>1043</v>
      </c>
      <c r="B201">
        <v>2.12</v>
      </c>
      <c r="C201" s="4">
        <v>263</v>
      </c>
      <c r="D201">
        <f t="shared" si="18"/>
        <v>124.0566037735849</v>
      </c>
      <c r="E201" s="6">
        <f t="shared" si="19"/>
        <v>1.8742766574876996E-4</v>
      </c>
      <c r="F201" s="7">
        <f t="shared" si="22"/>
        <v>0.51621142410818632</v>
      </c>
      <c r="G201" s="6">
        <f t="shared" si="20"/>
        <v>1.8417726192699804E-4</v>
      </c>
      <c r="H201" s="7">
        <f t="shared" si="23"/>
        <v>0.19901656292216349</v>
      </c>
      <c r="I201">
        <f t="shared" si="21"/>
        <v>3.4164112882034692E-4</v>
      </c>
    </row>
    <row r="202" spans="1:9">
      <c r="A202" s="3" t="s">
        <v>545</v>
      </c>
      <c r="B202">
        <v>12.52</v>
      </c>
      <c r="C202" s="4">
        <v>1550</v>
      </c>
      <c r="D202">
        <f t="shared" si="18"/>
        <v>123.80191693290735</v>
      </c>
      <c r="E202" s="6">
        <f t="shared" si="19"/>
        <v>1.1046117182912298E-3</v>
      </c>
      <c r="F202" s="7">
        <f t="shared" si="22"/>
        <v>0.51731603582647756</v>
      </c>
      <c r="G202" s="6">
        <f t="shared" si="20"/>
        <v>1.0876883581726487E-3</v>
      </c>
      <c r="H202" s="7">
        <f t="shared" si="23"/>
        <v>0.20010425128033615</v>
      </c>
      <c r="I202">
        <f t="shared" si="21"/>
        <v>6.3481343514928956E-5</v>
      </c>
    </row>
    <row r="203" spans="1:9">
      <c r="A203" s="3" t="s">
        <v>978</v>
      </c>
      <c r="B203">
        <v>2.3199999999999998</v>
      </c>
      <c r="C203" s="4">
        <v>286</v>
      </c>
      <c r="D203">
        <f t="shared" si="18"/>
        <v>123.27586206896552</v>
      </c>
      <c r="E203" s="6">
        <f t="shared" si="19"/>
        <v>2.0381867834276884E-4</v>
      </c>
      <c r="F203" s="7">
        <f t="shared" si="22"/>
        <v>0.5175198545048203</v>
      </c>
      <c r="G203" s="6">
        <f t="shared" si="20"/>
        <v>2.0155247531633747E-4</v>
      </c>
      <c r="H203" s="7">
        <f t="shared" si="23"/>
        <v>0.20030580375565249</v>
      </c>
      <c r="I203">
        <f t="shared" si="21"/>
        <v>8.8407195652243087E-5</v>
      </c>
    </row>
    <row r="204" spans="1:9">
      <c r="A204" s="3" t="s">
        <v>576</v>
      </c>
      <c r="B204">
        <v>3.23</v>
      </c>
      <c r="C204" s="4">
        <v>398</v>
      </c>
      <c r="D204">
        <f t="shared" si="18"/>
        <v>123.21981424148606</v>
      </c>
      <c r="E204" s="6">
        <f t="shared" si="19"/>
        <v>2.836357831483287E-4</v>
      </c>
      <c r="F204" s="7">
        <f t="shared" si="22"/>
        <v>0.51780349028796868</v>
      </c>
      <c r="G204" s="6">
        <f t="shared" si="20"/>
        <v>2.8060969623783195E-4</v>
      </c>
      <c r="H204" s="7">
        <f t="shared" si="23"/>
        <v>0.20058641345189032</v>
      </c>
      <c r="I204">
        <f t="shared" si="21"/>
        <v>9.980188280222374E-4</v>
      </c>
    </row>
    <row r="205" spans="1:9">
      <c r="A205" s="3" t="s">
        <v>1016</v>
      </c>
      <c r="B205">
        <v>36.46</v>
      </c>
      <c r="C205" s="4">
        <v>4492</v>
      </c>
      <c r="D205">
        <f t="shared" si="18"/>
        <v>123.20351069665386</v>
      </c>
      <c r="E205" s="6">
        <f t="shared" si="19"/>
        <v>3.2012360248801319E-3</v>
      </c>
      <c r="F205" s="7">
        <f t="shared" si="22"/>
        <v>0.52100472631284878</v>
      </c>
      <c r="G205" s="6">
        <f t="shared" si="20"/>
        <v>3.1675014008765798E-3</v>
      </c>
      <c r="H205" s="7">
        <f t="shared" si="23"/>
        <v>0.20375391485276689</v>
      </c>
      <c r="I205">
        <f t="shared" si="21"/>
        <v>1.2121501976464222E-4</v>
      </c>
    </row>
    <row r="206" spans="1:9">
      <c r="A206" s="3" t="s">
        <v>845</v>
      </c>
      <c r="B206">
        <v>4.42</v>
      </c>
      <c r="C206" s="3">
        <v>543</v>
      </c>
      <c r="D206">
        <f t="shared" si="18"/>
        <v>122.85067873303167</v>
      </c>
      <c r="E206" s="6">
        <f t="shared" si="19"/>
        <v>3.8697042776266951E-4</v>
      </c>
      <c r="F206" s="7">
        <f t="shared" si="22"/>
        <v>0.52139169674061148</v>
      </c>
      <c r="G206" s="6">
        <f t="shared" si="20"/>
        <v>3.8399221590440161E-4</v>
      </c>
      <c r="H206" s="7">
        <f t="shared" si="23"/>
        <v>0.2041379070686713</v>
      </c>
      <c r="I206">
        <f t="shared" si="21"/>
        <v>3.4488520704549497E-4</v>
      </c>
    </row>
    <row r="207" spans="1:9">
      <c r="A207" s="3" t="s">
        <v>898</v>
      </c>
      <c r="B207">
        <v>12.56</v>
      </c>
      <c r="C207" s="4">
        <v>1540</v>
      </c>
      <c r="D207">
        <f t="shared" si="18"/>
        <v>122.61146496815286</v>
      </c>
      <c r="E207" s="6">
        <f t="shared" si="19"/>
        <v>1.0974851910764477E-3</v>
      </c>
      <c r="F207" s="7">
        <f t="shared" si="22"/>
        <v>0.52248918193168792</v>
      </c>
      <c r="G207" s="6">
        <f t="shared" si="20"/>
        <v>1.0911634008505169E-3</v>
      </c>
      <c r="H207" s="7">
        <f t="shared" si="23"/>
        <v>0.20522907046952182</v>
      </c>
      <c r="I207">
        <f t="shared" si="21"/>
        <v>1.1423881106319145E-4</v>
      </c>
    </row>
    <row r="208" spans="1:9">
      <c r="A208" s="3" t="s">
        <v>841</v>
      </c>
      <c r="B208">
        <v>4.16</v>
      </c>
      <c r="C208" s="4">
        <v>510</v>
      </c>
      <c r="D208">
        <f t="shared" si="18"/>
        <v>122.59615384615384</v>
      </c>
      <c r="E208" s="6">
        <f t="shared" si="19"/>
        <v>3.6345288795388853E-4</v>
      </c>
      <c r="F208" s="7">
        <f t="shared" si="22"/>
        <v>0.52285263481964184</v>
      </c>
      <c r="G208" s="6">
        <f t="shared" si="20"/>
        <v>3.6140443849826034E-4</v>
      </c>
      <c r="H208" s="7">
        <f t="shared" si="23"/>
        <v>0.20559047490802007</v>
      </c>
      <c r="I208">
        <f t="shared" si="21"/>
        <v>1.0052304093439157E-3</v>
      </c>
    </row>
    <row r="209" spans="1:9">
      <c r="A209" s="3" t="s">
        <v>157</v>
      </c>
      <c r="B209">
        <v>36.4</v>
      </c>
      <c r="C209" s="4">
        <v>4424</v>
      </c>
      <c r="D209">
        <f t="shared" si="18"/>
        <v>121.53846153846155</v>
      </c>
      <c r="E209" s="6">
        <f t="shared" si="19"/>
        <v>3.1527756398196135E-3</v>
      </c>
      <c r="F209" s="7">
        <f t="shared" si="22"/>
        <v>0.52600541045946148</v>
      </c>
      <c r="G209" s="6">
        <f t="shared" si="20"/>
        <v>3.1622888368597777E-3</v>
      </c>
      <c r="H209" s="7">
        <f t="shared" si="23"/>
        <v>0.20875276374487986</v>
      </c>
      <c r="I209">
        <f t="shared" si="21"/>
        <v>1.3554835237353235E-4</v>
      </c>
    </row>
    <row r="210" spans="1:9">
      <c r="A210" s="3" t="s">
        <v>482</v>
      </c>
      <c r="B210">
        <v>4.9000000000000004</v>
      </c>
      <c r="C210" s="4">
        <v>594</v>
      </c>
      <c r="D210">
        <f t="shared" si="18"/>
        <v>121.22448979591836</v>
      </c>
      <c r="E210" s="6">
        <f t="shared" si="19"/>
        <v>4.2331571655805839E-4</v>
      </c>
      <c r="F210" s="7">
        <f t="shared" si="22"/>
        <v>0.52642872617601955</v>
      </c>
      <c r="G210" s="6">
        <f t="shared" si="20"/>
        <v>4.2569272803881628E-4</v>
      </c>
      <c r="H210" s="7">
        <f t="shared" si="23"/>
        <v>0.20917845647291869</v>
      </c>
      <c r="I210">
        <f t="shared" si="21"/>
        <v>5.3692245954584106E-5</v>
      </c>
    </row>
    <row r="211" spans="1:9">
      <c r="A211" s="3" t="s">
        <v>82</v>
      </c>
      <c r="B211">
        <v>1.94</v>
      </c>
      <c r="C211" s="4">
        <v>235</v>
      </c>
      <c r="D211">
        <f t="shared" si="18"/>
        <v>121.1340206185567</v>
      </c>
      <c r="E211" s="6">
        <f t="shared" si="19"/>
        <v>1.6747338954737999E-4</v>
      </c>
      <c r="F211" s="7">
        <f t="shared" si="22"/>
        <v>0.52659619956556691</v>
      </c>
      <c r="G211" s="6">
        <f t="shared" si="20"/>
        <v>1.6853956987659255E-4</v>
      </c>
      <c r="H211" s="7">
        <f t="shared" si="23"/>
        <v>0.20934699604279527</v>
      </c>
      <c r="I211">
        <f t="shared" si="21"/>
        <v>4.5955154101884332E-5</v>
      </c>
    </row>
    <row r="212" spans="1:9">
      <c r="A212" s="3" t="s">
        <v>688</v>
      </c>
      <c r="B212">
        <v>1.66</v>
      </c>
      <c r="C212" s="4">
        <v>201</v>
      </c>
      <c r="D212">
        <f t="shared" si="18"/>
        <v>121.0843373493976</v>
      </c>
      <c r="E212" s="6">
        <f t="shared" si="19"/>
        <v>1.4324319701712078E-4</v>
      </c>
      <c r="F212" s="7">
        <f t="shared" si="22"/>
        <v>0.526739442762584</v>
      </c>
      <c r="G212" s="6">
        <f t="shared" si="20"/>
        <v>1.4421427113151734E-4</v>
      </c>
      <c r="H212" s="7">
        <f t="shared" si="23"/>
        <v>0.20949121031392678</v>
      </c>
      <c r="I212">
        <f t="shared" si="21"/>
        <v>4.5133739442618226E-4</v>
      </c>
    </row>
    <row r="213" spans="1:9">
      <c r="A213" s="3" t="s">
        <v>347</v>
      </c>
      <c r="B213">
        <v>16.29</v>
      </c>
      <c r="C213" s="4">
        <v>1970</v>
      </c>
      <c r="D213">
        <f t="shared" si="18"/>
        <v>120.93308778391652</v>
      </c>
      <c r="E213" s="6">
        <f t="shared" si="19"/>
        <v>1.4039258613120793E-3</v>
      </c>
      <c r="F213" s="7">
        <f t="shared" si="22"/>
        <v>0.5281433686238961</v>
      </c>
      <c r="G213" s="6">
        <f t="shared" si="20"/>
        <v>1.4152111305616971E-3</v>
      </c>
      <c r="H213" s="7">
        <f t="shared" si="23"/>
        <v>0.21090642144448848</v>
      </c>
      <c r="I213">
        <f t="shared" si="21"/>
        <v>1.9062304300941635E-4</v>
      </c>
    </row>
    <row r="214" spans="1:9">
      <c r="A214" s="3" t="s">
        <v>928</v>
      </c>
      <c r="B214">
        <v>6.88</v>
      </c>
      <c r="C214" s="4">
        <v>832</v>
      </c>
      <c r="D214">
        <f t="shared" si="18"/>
        <v>120.93023255813954</v>
      </c>
      <c r="E214" s="6">
        <f t="shared" si="19"/>
        <v>5.9292706426987299E-4</v>
      </c>
      <c r="F214" s="7">
        <f t="shared" si="22"/>
        <v>0.52873629568816594</v>
      </c>
      <c r="G214" s="6">
        <f t="shared" si="20"/>
        <v>5.9770734059327662E-4</v>
      </c>
      <c r="H214" s="7">
        <f t="shared" si="23"/>
        <v>0.21150412878508176</v>
      </c>
      <c r="I214">
        <f t="shared" si="21"/>
        <v>8.8500487831835728E-5</v>
      </c>
    </row>
    <row r="215" spans="1:9">
      <c r="A215" s="3" t="s">
        <v>681</v>
      </c>
      <c r="B215">
        <v>3.19</v>
      </c>
      <c r="C215" s="4">
        <v>385</v>
      </c>
      <c r="D215">
        <f t="shared" si="18"/>
        <v>120.68965517241379</v>
      </c>
      <c r="E215" s="6">
        <f t="shared" si="19"/>
        <v>2.7437129776911192E-4</v>
      </c>
      <c r="F215" s="7">
        <f t="shared" si="22"/>
        <v>0.52901066698593502</v>
      </c>
      <c r="G215" s="6">
        <f t="shared" si="20"/>
        <v>2.7713465355996402E-4</v>
      </c>
      <c r="H215" s="7">
        <f t="shared" si="23"/>
        <v>0.21178126343864173</v>
      </c>
      <c r="I215">
        <f t="shared" si="21"/>
        <v>1.1774003404624311E-4</v>
      </c>
    </row>
    <row r="216" spans="1:9">
      <c r="A216" s="3" t="s">
        <v>697</v>
      </c>
      <c r="B216">
        <v>4.24</v>
      </c>
      <c r="C216" s="4">
        <v>511</v>
      </c>
      <c r="D216">
        <f t="shared" si="18"/>
        <v>120.51886792452829</v>
      </c>
      <c r="E216" s="6">
        <f t="shared" si="19"/>
        <v>3.6416554067536674E-4</v>
      </c>
      <c r="F216" s="7">
        <f t="shared" si="22"/>
        <v>0.52937483252661044</v>
      </c>
      <c r="G216" s="6">
        <f t="shared" si="20"/>
        <v>3.6835452385399609E-4</v>
      </c>
      <c r="H216" s="7">
        <f t="shared" si="23"/>
        <v>0.21214961796249573</v>
      </c>
      <c r="I216">
        <f t="shared" si="21"/>
        <v>4.8394499857801199E-4</v>
      </c>
    </row>
    <row r="217" spans="1:9">
      <c r="A217" s="3" t="s">
        <v>331</v>
      </c>
      <c r="B217">
        <v>17.41</v>
      </c>
      <c r="C217" s="4">
        <v>2095</v>
      </c>
      <c r="D217">
        <f t="shared" si="18"/>
        <v>120.33314187248708</v>
      </c>
      <c r="E217" s="6">
        <f t="shared" si="19"/>
        <v>1.4930074514968557E-3</v>
      </c>
      <c r="F217" s="7">
        <f t="shared" si="22"/>
        <v>0.53086783997810727</v>
      </c>
      <c r="G217" s="6">
        <f t="shared" si="20"/>
        <v>1.512512325541998E-3</v>
      </c>
      <c r="H217" s="7">
        <f t="shared" si="23"/>
        <v>0.21366213028803774</v>
      </c>
      <c r="I217">
        <f t="shared" si="21"/>
        <v>8.5092093923114231E-5</v>
      </c>
    </row>
    <row r="218" spans="1:9">
      <c r="A218" s="3" t="s">
        <v>209</v>
      </c>
      <c r="B218">
        <v>3.06</v>
      </c>
      <c r="C218" s="4">
        <v>368</v>
      </c>
      <c r="D218">
        <f t="shared" si="18"/>
        <v>120.26143790849673</v>
      </c>
      <c r="E218" s="6">
        <f t="shared" si="19"/>
        <v>2.6225620150398233E-4</v>
      </c>
      <c r="F218" s="7">
        <f t="shared" si="22"/>
        <v>0.53113009617961127</v>
      </c>
      <c r="G218" s="6">
        <f t="shared" si="20"/>
        <v>2.6584076485689341E-4</v>
      </c>
      <c r="H218" s="7">
        <f t="shared" si="23"/>
        <v>0.21392797105289463</v>
      </c>
      <c r="I218">
        <f t="shared" si="21"/>
        <v>7.1755673977000334E-4</v>
      </c>
    </row>
    <row r="219" spans="1:9">
      <c r="A219" s="3" t="s">
        <v>843</v>
      </c>
      <c r="B219">
        <v>25.8</v>
      </c>
      <c r="C219" s="4">
        <v>3102</v>
      </c>
      <c r="D219">
        <f t="shared" si="18"/>
        <v>120.23255813953487</v>
      </c>
      <c r="E219" s="6">
        <f t="shared" si="19"/>
        <v>2.2106487420254159E-3</v>
      </c>
      <c r="F219" s="7">
        <f t="shared" si="22"/>
        <v>0.53334074492163663</v>
      </c>
      <c r="G219" s="6">
        <f t="shared" si="20"/>
        <v>2.2414025272247877E-3</v>
      </c>
      <c r="H219" s="7">
        <f t="shared" si="23"/>
        <v>0.21616937358011942</v>
      </c>
      <c r="I219">
        <f t="shared" si="21"/>
        <v>5.4303801191965539E-5</v>
      </c>
    </row>
    <row r="220" spans="1:9">
      <c r="A220" s="3" t="s">
        <v>455</v>
      </c>
      <c r="B220">
        <v>1.95</v>
      </c>
      <c r="C220" s="4">
        <v>234</v>
      </c>
      <c r="D220">
        <f t="shared" si="18"/>
        <v>120</v>
      </c>
      <c r="E220" s="6">
        <f t="shared" si="19"/>
        <v>1.6676073682590179E-4</v>
      </c>
      <c r="F220" s="7">
        <f t="shared" si="22"/>
        <v>0.5335075056584625</v>
      </c>
      <c r="G220" s="6">
        <f t="shared" si="20"/>
        <v>1.6940833054605953E-4</v>
      </c>
      <c r="H220" s="7">
        <f t="shared" si="23"/>
        <v>0.2163387819106655</v>
      </c>
      <c r="I220">
        <f t="shared" si="21"/>
        <v>2.2464072089943554E-4</v>
      </c>
    </row>
    <row r="221" spans="1:9">
      <c r="A221" s="3" t="s">
        <v>272</v>
      </c>
      <c r="B221">
        <v>8.06</v>
      </c>
      <c r="C221" s="4">
        <v>966</v>
      </c>
      <c r="D221">
        <f t="shared" si="18"/>
        <v>119.85111662531017</v>
      </c>
      <c r="E221" s="6">
        <f t="shared" si="19"/>
        <v>6.8842252894795353E-4</v>
      </c>
      <c r="F221" s="7">
        <f t="shared" si="22"/>
        <v>0.53419592818741046</v>
      </c>
      <c r="G221" s="6">
        <f t="shared" si="20"/>
        <v>7.0022109959037946E-4</v>
      </c>
      <c r="H221" s="7">
        <f t="shared" si="23"/>
        <v>0.21703900301025589</v>
      </c>
      <c r="I221">
        <f t="shared" si="21"/>
        <v>2.3918356529169238E-4</v>
      </c>
    </row>
    <row r="222" spans="1:9">
      <c r="A222" s="3" t="s">
        <v>1056</v>
      </c>
      <c r="B222">
        <v>8.58</v>
      </c>
      <c r="C222" s="4">
        <v>1028</v>
      </c>
      <c r="D222">
        <f t="shared" si="18"/>
        <v>119.81351981351982</v>
      </c>
      <c r="E222" s="6">
        <f t="shared" si="19"/>
        <v>7.3260699767960279E-4</v>
      </c>
      <c r="F222" s="7">
        <f t="shared" si="22"/>
        <v>0.53492853518509009</v>
      </c>
      <c r="G222" s="6">
        <f t="shared" si="20"/>
        <v>7.4539665440266189E-4</v>
      </c>
      <c r="H222" s="7">
        <f t="shared" si="23"/>
        <v>0.21778439966465854</v>
      </c>
      <c r="I222">
        <f t="shared" si="21"/>
        <v>3.9343094463101247E-4</v>
      </c>
    </row>
    <row r="223" spans="1:9">
      <c r="A223" s="3" t="s">
        <v>1092</v>
      </c>
      <c r="B223">
        <v>14.11</v>
      </c>
      <c r="C223" s="4">
        <v>1690</v>
      </c>
      <c r="D223">
        <f t="shared" si="18"/>
        <v>119.77321048901489</v>
      </c>
      <c r="E223" s="6">
        <f t="shared" si="19"/>
        <v>1.2043830992981795E-3</v>
      </c>
      <c r="F223" s="7">
        <f t="shared" si="22"/>
        <v>0.53613291828438825</v>
      </c>
      <c r="G223" s="6">
        <f t="shared" si="20"/>
        <v>1.2258213046178973E-3</v>
      </c>
      <c r="H223" s="7">
        <f t="shared" si="23"/>
        <v>0.21901022096927644</v>
      </c>
      <c r="I223">
        <f t="shared" si="21"/>
        <v>3.5893097296832432E-4</v>
      </c>
    </row>
    <row r="224" spans="1:9">
      <c r="A224" s="3" t="s">
        <v>593</v>
      </c>
      <c r="B224">
        <v>12.87</v>
      </c>
      <c r="C224" s="4">
        <v>1541</v>
      </c>
      <c r="D224">
        <f t="shared" si="18"/>
        <v>119.73581973581975</v>
      </c>
      <c r="E224" s="6">
        <f t="shared" si="19"/>
        <v>1.0981978437979258E-3</v>
      </c>
      <c r="F224" s="7">
        <f t="shared" si="22"/>
        <v>0.53723111612818619</v>
      </c>
      <c r="G224" s="6">
        <f t="shared" si="20"/>
        <v>1.1180949816039928E-3</v>
      </c>
      <c r="H224" s="7">
        <f t="shared" si="23"/>
        <v>0.22012831595088045</v>
      </c>
      <c r="I224">
        <f t="shared" si="21"/>
        <v>1.6770872749664878E-4</v>
      </c>
    </row>
    <row r="225" spans="1:9">
      <c r="A225" s="3" t="s">
        <v>203</v>
      </c>
      <c r="B225">
        <v>6.01</v>
      </c>
      <c r="C225" s="4">
        <v>719</v>
      </c>
      <c r="D225">
        <f t="shared" si="18"/>
        <v>119.63394342762064</v>
      </c>
      <c r="E225" s="6">
        <f t="shared" si="19"/>
        <v>5.1239730674283496E-4</v>
      </c>
      <c r="F225" s="7">
        <f t="shared" si="22"/>
        <v>0.53774351343492899</v>
      </c>
      <c r="G225" s="6">
        <f t="shared" si="20"/>
        <v>5.2212516234965013E-4</v>
      </c>
      <c r="H225" s="7">
        <f t="shared" si="23"/>
        <v>0.22065044111323009</v>
      </c>
      <c r="I225">
        <f t="shared" si="21"/>
        <v>2.0948894697744858E-4</v>
      </c>
    </row>
    <row r="226" spans="1:9">
      <c r="A226" s="3" t="s">
        <v>233</v>
      </c>
      <c r="B226">
        <v>7.49</v>
      </c>
      <c r="C226" s="4">
        <v>893</v>
      </c>
      <c r="D226">
        <f t="shared" si="18"/>
        <v>119.22563417890521</v>
      </c>
      <c r="E226" s="6">
        <f t="shared" si="19"/>
        <v>6.36398880280044E-4</v>
      </c>
      <c r="F226" s="7">
        <f t="shared" si="22"/>
        <v>0.53837991231520899</v>
      </c>
      <c r="G226" s="6">
        <f t="shared" si="20"/>
        <v>6.50701741430762E-4</v>
      </c>
      <c r="H226" s="7">
        <f t="shared" si="23"/>
        <v>0.22130114285466085</v>
      </c>
      <c r="I226">
        <f t="shared" si="21"/>
        <v>4.1016688147653413E-4</v>
      </c>
    </row>
    <row r="227" spans="1:9">
      <c r="A227" s="3" t="s">
        <v>724</v>
      </c>
      <c r="B227">
        <v>14.65</v>
      </c>
      <c r="C227" s="4">
        <v>1744</v>
      </c>
      <c r="D227">
        <f t="shared" si="18"/>
        <v>119.04436860068259</v>
      </c>
      <c r="E227" s="6">
        <f t="shared" si="19"/>
        <v>1.2428663462580032E-3</v>
      </c>
      <c r="F227" s="7">
        <f t="shared" si="22"/>
        <v>0.53962277866146702</v>
      </c>
      <c r="G227" s="6">
        <f t="shared" si="20"/>
        <v>1.2727343807691139E-3</v>
      </c>
      <c r="H227" s="7">
        <f t="shared" si="23"/>
        <v>0.22257387723542996</v>
      </c>
      <c r="I227">
        <f t="shared" si="21"/>
        <v>2.2512033881535998E-4</v>
      </c>
    </row>
    <row r="228" spans="1:9">
      <c r="A228" s="3" t="s">
        <v>884</v>
      </c>
      <c r="B228">
        <v>8.0399999999999991</v>
      </c>
      <c r="C228" s="4">
        <v>957</v>
      </c>
      <c r="D228">
        <f t="shared" si="18"/>
        <v>119.02985074626866</v>
      </c>
      <c r="E228" s="6">
        <f t="shared" si="19"/>
        <v>6.8200865445464966E-4</v>
      </c>
      <c r="F228" s="7">
        <f t="shared" si="22"/>
        <v>0.54030478731592169</v>
      </c>
      <c r="G228" s="6">
        <f t="shared" si="20"/>
        <v>6.9848357825144538E-4</v>
      </c>
      <c r="H228" s="7">
        <f t="shared" si="23"/>
        <v>0.2232723608136814</v>
      </c>
      <c r="I228">
        <f t="shared" si="21"/>
        <v>2.7540962306094041E-4</v>
      </c>
    </row>
    <row r="229" spans="1:9">
      <c r="A229" s="3" t="s">
        <v>419</v>
      </c>
      <c r="B229">
        <v>9.83</v>
      </c>
      <c r="C229" s="4">
        <v>1169</v>
      </c>
      <c r="D229">
        <f t="shared" si="18"/>
        <v>118.92166836215667</v>
      </c>
      <c r="E229" s="6">
        <f t="shared" si="19"/>
        <v>8.330910314080308E-4</v>
      </c>
      <c r="F229" s="7">
        <f t="shared" si="22"/>
        <v>0.54113787834732974</v>
      </c>
      <c r="G229" s="6">
        <f t="shared" si="20"/>
        <v>8.5399173808603339E-4</v>
      </c>
      <c r="H229" s="7">
        <f t="shared" si="23"/>
        <v>0.22412635255176744</v>
      </c>
      <c r="I229">
        <f t="shared" si="21"/>
        <v>7.4841348416131159E-4</v>
      </c>
    </row>
    <row r="230" spans="1:9">
      <c r="A230" s="3" t="s">
        <v>574</v>
      </c>
      <c r="B230">
        <v>26.7</v>
      </c>
      <c r="C230" s="4">
        <v>3173</v>
      </c>
      <c r="D230">
        <f t="shared" si="18"/>
        <v>118.83895131086143</v>
      </c>
      <c r="E230" s="6">
        <f t="shared" si="19"/>
        <v>2.2612470852503693E-3</v>
      </c>
      <c r="F230" s="7">
        <f t="shared" si="22"/>
        <v>0.54339912543258007</v>
      </c>
      <c r="G230" s="6">
        <f t="shared" si="20"/>
        <v>2.319590987476815E-3</v>
      </c>
      <c r="H230" s="7">
        <f t="shared" si="23"/>
        <v>0.22644594353924424</v>
      </c>
      <c r="I230">
        <f t="shared" si="21"/>
        <v>1.8474477635112285E-4</v>
      </c>
    </row>
    <row r="231" spans="1:9">
      <c r="A231" s="3" t="s">
        <v>517</v>
      </c>
      <c r="B231">
        <v>6.59</v>
      </c>
      <c r="C231" s="4">
        <v>783</v>
      </c>
      <c r="D231">
        <f t="shared" si="18"/>
        <v>118.81638846737481</v>
      </c>
      <c r="E231" s="6">
        <f t="shared" si="19"/>
        <v>5.5800708091744062E-4</v>
      </c>
      <c r="F231" s="7">
        <f t="shared" si="22"/>
        <v>0.54395713251349753</v>
      </c>
      <c r="G231" s="6">
        <f t="shared" si="20"/>
        <v>5.7251328117873446E-4</v>
      </c>
      <c r="H231" s="7">
        <f t="shared" si="23"/>
        <v>0.22701845682042299</v>
      </c>
      <c r="I231">
        <f t="shared" si="21"/>
        <v>1.3000467801449478E-4</v>
      </c>
    </row>
    <row r="232" spans="1:9">
      <c r="A232" s="3" t="s">
        <v>586</v>
      </c>
      <c r="B232">
        <v>4.6100000000000003</v>
      </c>
      <c r="C232" s="4">
        <v>543</v>
      </c>
      <c r="D232">
        <f t="shared" si="18"/>
        <v>117.78741865509761</v>
      </c>
      <c r="E232" s="6">
        <f t="shared" si="19"/>
        <v>3.8697042776266951E-4</v>
      </c>
      <c r="F232" s="7">
        <f t="shared" si="22"/>
        <v>0.54434410294126023</v>
      </c>
      <c r="G232" s="6">
        <f t="shared" si="20"/>
        <v>4.0049866862427406E-4</v>
      </c>
      <c r="H232" s="7">
        <f t="shared" si="23"/>
        <v>0.22741895548904725</v>
      </c>
      <c r="I232">
        <f t="shared" si="21"/>
        <v>2.3153239432041617E-4</v>
      </c>
    </row>
    <row r="233" spans="1:9">
      <c r="A233" s="3" t="s">
        <v>182</v>
      </c>
      <c r="B233">
        <v>8.2100000000000009</v>
      </c>
      <c r="C233" s="4">
        <v>967</v>
      </c>
      <c r="D233">
        <f t="shared" si="18"/>
        <v>117.78319123020705</v>
      </c>
      <c r="E233" s="6">
        <f t="shared" si="19"/>
        <v>6.8913518166943178E-4</v>
      </c>
      <c r="F233" s="7">
        <f t="shared" si="22"/>
        <v>0.5450332381229297</v>
      </c>
      <c r="G233" s="6">
        <f t="shared" si="20"/>
        <v>7.1325250963238398E-4</v>
      </c>
      <c r="H233" s="7">
        <f t="shared" si="23"/>
        <v>0.22813220799867964</v>
      </c>
      <c r="I233">
        <f t="shared" si="21"/>
        <v>1.4470952565974471E-4</v>
      </c>
    </row>
    <row r="234" spans="1:9">
      <c r="A234" s="3" t="s">
        <v>374</v>
      </c>
      <c r="B234">
        <v>5.13</v>
      </c>
      <c r="C234" s="4">
        <v>604</v>
      </c>
      <c r="D234">
        <f t="shared" si="18"/>
        <v>117.73879142300196</v>
      </c>
      <c r="E234" s="6">
        <f t="shared" si="19"/>
        <v>4.3044224377284052E-4</v>
      </c>
      <c r="F234" s="7">
        <f t="shared" si="22"/>
        <v>0.54546368036670256</v>
      </c>
      <c r="G234" s="6">
        <f t="shared" si="20"/>
        <v>4.456742234365566E-4</v>
      </c>
      <c r="H234" s="7">
        <f t="shared" si="23"/>
        <v>0.2285778822221162</v>
      </c>
      <c r="I234">
        <f t="shared" si="21"/>
        <v>1.2412558792042339E-4</v>
      </c>
    </row>
    <row r="235" spans="1:9">
      <c r="A235" s="3" t="s">
        <v>1091</v>
      </c>
      <c r="B235">
        <v>4.4000000000000004</v>
      </c>
      <c r="C235" s="4">
        <v>518</v>
      </c>
      <c r="D235">
        <f t="shared" si="18"/>
        <v>117.72727272727272</v>
      </c>
      <c r="E235" s="6">
        <f t="shared" si="19"/>
        <v>3.691541097257142E-4</v>
      </c>
      <c r="F235" s="7">
        <f t="shared" si="22"/>
        <v>0.54583283447642827</v>
      </c>
      <c r="G235" s="6">
        <f t="shared" si="20"/>
        <v>3.822546945654677E-4</v>
      </c>
      <c r="H235" s="7">
        <f t="shared" si="23"/>
        <v>0.22896013691668166</v>
      </c>
      <c r="I235">
        <f t="shared" si="21"/>
        <v>9.6892814785504155E-5</v>
      </c>
    </row>
    <row r="236" spans="1:9">
      <c r="A236" s="3" t="s">
        <v>516</v>
      </c>
      <c r="B236">
        <v>3.43</v>
      </c>
      <c r="C236" s="4">
        <v>403</v>
      </c>
      <c r="D236">
        <f t="shared" si="18"/>
        <v>117.49271137026238</v>
      </c>
      <c r="E236" s="6">
        <f t="shared" si="19"/>
        <v>2.8719904675571976E-4</v>
      </c>
      <c r="F236" s="7">
        <f t="shared" si="22"/>
        <v>0.54612003352318395</v>
      </c>
      <c r="G236" s="6">
        <f t="shared" si="20"/>
        <v>2.9798490962717138E-4</v>
      </c>
      <c r="H236" s="7">
        <f t="shared" si="23"/>
        <v>0.22925812182630884</v>
      </c>
      <c r="I236">
        <f t="shared" si="21"/>
        <v>8.5757218921261869E-5</v>
      </c>
    </row>
    <row r="237" spans="1:9">
      <c r="A237" s="3" t="s">
        <v>935</v>
      </c>
      <c r="B237">
        <v>3.03</v>
      </c>
      <c r="C237" s="4">
        <v>355</v>
      </c>
      <c r="D237">
        <f t="shared" si="18"/>
        <v>117.16171617161717</v>
      </c>
      <c r="E237" s="6">
        <f t="shared" si="19"/>
        <v>2.5299171612476554E-4</v>
      </c>
      <c r="F237" s="7">
        <f t="shared" si="22"/>
        <v>0.54637302523930875</v>
      </c>
      <c r="G237" s="6">
        <f t="shared" si="20"/>
        <v>2.6323448284849247E-4</v>
      </c>
      <c r="H237" s="7">
        <f t="shared" si="23"/>
        <v>0.22952135630915732</v>
      </c>
      <c r="I237">
        <f t="shared" si="21"/>
        <v>1.6750223827982635E-4</v>
      </c>
    </row>
    <row r="238" spans="1:9">
      <c r="A238" s="3" t="s">
        <v>385</v>
      </c>
      <c r="B238">
        <v>5.91</v>
      </c>
      <c r="C238" s="4">
        <v>691</v>
      </c>
      <c r="D238">
        <f t="shared" si="18"/>
        <v>116.92047377326566</v>
      </c>
      <c r="E238" s="6">
        <f t="shared" si="19"/>
        <v>4.9244303054144498E-4</v>
      </c>
      <c r="F238" s="7">
        <f t="shared" si="22"/>
        <v>0.54686546826985016</v>
      </c>
      <c r="G238" s="6">
        <f t="shared" si="20"/>
        <v>5.1343755565498041E-4</v>
      </c>
      <c r="H238" s="7">
        <f t="shared" si="23"/>
        <v>0.23003479386481229</v>
      </c>
      <c r="I238">
        <f t="shared" si="21"/>
        <v>9.5516726657002282E-5</v>
      </c>
    </row>
    <row r="239" spans="1:9">
      <c r="A239" s="3" t="s">
        <v>781</v>
      </c>
      <c r="B239">
        <v>3.37</v>
      </c>
      <c r="C239" s="4">
        <v>394</v>
      </c>
      <c r="D239">
        <f t="shared" si="18"/>
        <v>116.91394658753708</v>
      </c>
      <c r="E239" s="6">
        <f t="shared" si="19"/>
        <v>2.8078517226241584E-4</v>
      </c>
      <c r="F239" s="7">
        <f t="shared" si="22"/>
        <v>0.54714625344211254</v>
      </c>
      <c r="G239" s="6">
        <f t="shared" si="20"/>
        <v>2.9277234561036954E-4</v>
      </c>
      <c r="H239" s="7">
        <f t="shared" si="23"/>
        <v>0.23032756621042266</v>
      </c>
      <c r="I239">
        <f t="shared" si="21"/>
        <v>7.7094593287363455E-5</v>
      </c>
    </row>
    <row r="240" spans="1:9">
      <c r="A240" s="3" t="s">
        <v>563</v>
      </c>
      <c r="B240">
        <v>2.72</v>
      </c>
      <c r="C240" s="4">
        <v>318</v>
      </c>
      <c r="D240">
        <f t="shared" si="18"/>
        <v>116.91176470588235</v>
      </c>
      <c r="E240" s="6">
        <f t="shared" si="19"/>
        <v>2.2662356543007168E-4</v>
      </c>
      <c r="F240" s="7">
        <f t="shared" si="22"/>
        <v>0.54737287700754256</v>
      </c>
      <c r="G240" s="6">
        <f t="shared" si="20"/>
        <v>2.3630290209501639E-4</v>
      </c>
      <c r="H240" s="7">
        <f t="shared" si="23"/>
        <v>0.23056386911251767</v>
      </c>
      <c r="I240">
        <f t="shared" si="21"/>
        <v>3.1132630176339271E-4</v>
      </c>
    </row>
    <row r="241" spans="1:9">
      <c r="A241" s="3" t="s">
        <v>151</v>
      </c>
      <c r="B241">
        <v>10.98</v>
      </c>
      <c r="C241" s="4">
        <v>1283</v>
      </c>
      <c r="D241">
        <f t="shared" si="18"/>
        <v>116.84881602914389</v>
      </c>
      <c r="E241" s="6">
        <f t="shared" si="19"/>
        <v>9.1433344165654698E-4</v>
      </c>
      <c r="F241" s="7">
        <f t="shared" si="22"/>
        <v>0.54828721044919915</v>
      </c>
      <c r="G241" s="6">
        <f t="shared" si="20"/>
        <v>9.5389921507473517E-4</v>
      </c>
      <c r="H241" s="7">
        <f t="shared" si="23"/>
        <v>0.23151776832759241</v>
      </c>
      <c r="I241">
        <f t="shared" si="21"/>
        <v>1.6843594945950557E-4</v>
      </c>
    </row>
    <row r="242" spans="1:9">
      <c r="A242" s="3" t="s">
        <v>462</v>
      </c>
      <c r="B242">
        <v>5.94</v>
      </c>
      <c r="C242" s="4">
        <v>694</v>
      </c>
      <c r="D242">
        <f t="shared" si="18"/>
        <v>116.83501683501683</v>
      </c>
      <c r="E242" s="6">
        <f t="shared" si="19"/>
        <v>4.9458098870587964E-4</v>
      </c>
      <c r="F242" s="7">
        <f t="shared" si="22"/>
        <v>0.54878179143790506</v>
      </c>
      <c r="G242" s="6">
        <f t="shared" si="20"/>
        <v>5.1604383766338136E-4</v>
      </c>
      <c r="H242" s="7">
        <f t="shared" si="23"/>
        <v>0.23203381216525579</v>
      </c>
      <c r="I242">
        <f t="shared" si="21"/>
        <v>8.207680826136099E-5</v>
      </c>
    </row>
    <row r="243" spans="1:9">
      <c r="A243" s="3" t="s">
        <v>40</v>
      </c>
      <c r="B243">
        <v>2.88</v>
      </c>
      <c r="C243" s="4">
        <v>334</v>
      </c>
      <c r="D243">
        <f t="shared" si="18"/>
        <v>115.97222222222223</v>
      </c>
      <c r="E243" s="6">
        <f t="shared" si="19"/>
        <v>2.3802600897372306E-4</v>
      </c>
      <c r="F243" s="7">
        <f t="shared" si="22"/>
        <v>0.54901981744687878</v>
      </c>
      <c r="G243" s="6">
        <f t="shared" si="20"/>
        <v>2.5020307280648789E-4</v>
      </c>
      <c r="H243" s="7">
        <f t="shared" si="23"/>
        <v>0.23228401523806227</v>
      </c>
      <c r="I243">
        <f t="shared" si="21"/>
        <v>2.4004113837863827E-4</v>
      </c>
    </row>
    <row r="244" spans="1:9">
      <c r="A244" s="3" t="s">
        <v>332</v>
      </c>
      <c r="B244">
        <v>8.42</v>
      </c>
      <c r="C244" s="4">
        <v>976</v>
      </c>
      <c r="D244">
        <f t="shared" si="18"/>
        <v>115.91448931116389</v>
      </c>
      <c r="E244" s="6">
        <f t="shared" si="19"/>
        <v>6.9554905616273565E-4</v>
      </c>
      <c r="F244" s="7">
        <f t="shared" si="22"/>
        <v>0.54971536650304154</v>
      </c>
      <c r="G244" s="6">
        <f t="shared" si="20"/>
        <v>7.3149648369119039E-4</v>
      </c>
      <c r="H244" s="7">
        <f t="shared" si="23"/>
        <v>0.23301551172175347</v>
      </c>
      <c r="I244">
        <f t="shared" si="21"/>
        <v>1.094909818247225E-4</v>
      </c>
    </row>
    <row r="245" spans="1:9">
      <c r="A245" s="3" t="s">
        <v>801</v>
      </c>
      <c r="B245">
        <v>3.84</v>
      </c>
      <c r="C245" s="4">
        <v>445</v>
      </c>
      <c r="D245">
        <f t="shared" si="18"/>
        <v>115.88541666666667</v>
      </c>
      <c r="E245" s="6">
        <f t="shared" si="19"/>
        <v>3.1713046105780467E-4</v>
      </c>
      <c r="F245" s="7">
        <f t="shared" si="22"/>
        <v>0.55003249696409939</v>
      </c>
      <c r="G245" s="6">
        <f t="shared" si="20"/>
        <v>3.3360409707531723E-4</v>
      </c>
      <c r="H245" s="7">
        <f t="shared" si="23"/>
        <v>0.23334911581882878</v>
      </c>
      <c r="I245">
        <f t="shared" si="21"/>
        <v>4.483482327292676E-4</v>
      </c>
    </row>
    <row r="246" spans="1:9">
      <c r="A246" s="3" t="s">
        <v>430</v>
      </c>
      <c r="B246">
        <v>15.72</v>
      </c>
      <c r="C246" s="4">
        <v>1821</v>
      </c>
      <c r="D246">
        <f t="shared" si="18"/>
        <v>115.83969465648855</v>
      </c>
      <c r="E246" s="6">
        <f t="shared" si="19"/>
        <v>1.2977406058118255E-3</v>
      </c>
      <c r="F246" s="7">
        <f t="shared" si="22"/>
        <v>0.55133023756991117</v>
      </c>
      <c r="G246" s="6">
        <f t="shared" si="20"/>
        <v>1.3656917724020798E-3</v>
      </c>
      <c r="H246" s="7">
        <f t="shared" si="23"/>
        <v>0.23471480759123087</v>
      </c>
      <c r="I246">
        <f t="shared" si="21"/>
        <v>1.5705190134762681E-4</v>
      </c>
    </row>
    <row r="247" spans="1:9">
      <c r="A247" s="3" t="s">
        <v>263</v>
      </c>
      <c r="B247">
        <v>5.5</v>
      </c>
      <c r="C247" s="4">
        <v>636</v>
      </c>
      <c r="D247">
        <f t="shared" si="18"/>
        <v>115.63636363636364</v>
      </c>
      <c r="E247" s="6">
        <f t="shared" si="19"/>
        <v>4.5324713086014335E-4</v>
      </c>
      <c r="F247" s="7">
        <f t="shared" si="22"/>
        <v>0.55178348470077132</v>
      </c>
      <c r="G247" s="6">
        <f t="shared" si="20"/>
        <v>4.7781836820683457E-4</v>
      </c>
      <c r="H247" s="7">
        <f t="shared" si="23"/>
        <v>0.23519262595943771</v>
      </c>
      <c r="I247">
        <f t="shared" si="21"/>
        <v>5.8858426390473451E-5</v>
      </c>
    </row>
    <row r="248" spans="1:9">
      <c r="A248" s="3" t="s">
        <v>790</v>
      </c>
      <c r="B248">
        <v>2.06</v>
      </c>
      <c r="C248" s="4">
        <v>238</v>
      </c>
      <c r="D248">
        <f t="shared" si="18"/>
        <v>115.53398058252426</v>
      </c>
      <c r="E248" s="6">
        <f t="shared" si="19"/>
        <v>1.6961134771181465E-4</v>
      </c>
      <c r="F248" s="7">
        <f t="shared" si="22"/>
        <v>0.55195309604848308</v>
      </c>
      <c r="G248" s="6">
        <f t="shared" si="20"/>
        <v>1.7896469791019623E-4</v>
      </c>
      <c r="H248" s="7">
        <f t="shared" si="23"/>
        <v>0.23537159065734792</v>
      </c>
      <c r="I248">
        <f t="shared" si="21"/>
        <v>1.0951401264278071E-4</v>
      </c>
    </row>
    <row r="249" spans="1:9">
      <c r="A249" s="3" t="s">
        <v>117</v>
      </c>
      <c r="B249">
        <v>3.83</v>
      </c>
      <c r="C249" s="4">
        <v>442</v>
      </c>
      <c r="D249">
        <f t="shared" si="18"/>
        <v>115.40469973890339</v>
      </c>
      <c r="E249" s="6">
        <f t="shared" si="19"/>
        <v>3.1499250289337006E-4</v>
      </c>
      <c r="F249" s="7">
        <f t="shared" si="22"/>
        <v>0.55226808855137643</v>
      </c>
      <c r="G249" s="6">
        <f t="shared" si="20"/>
        <v>3.3273533640585024E-4</v>
      </c>
      <c r="H249" s="7">
        <f t="shared" si="23"/>
        <v>0.23570432599375377</v>
      </c>
      <c r="I249">
        <f t="shared" si="21"/>
        <v>1.6156075404122339E-4</v>
      </c>
    </row>
    <row r="250" spans="1:9">
      <c r="A250" s="3" t="s">
        <v>302</v>
      </c>
      <c r="B250">
        <v>5.65</v>
      </c>
      <c r="C250" s="4">
        <v>652</v>
      </c>
      <c r="D250">
        <f t="shared" si="18"/>
        <v>115.39823008849557</v>
      </c>
      <c r="E250" s="6">
        <f t="shared" si="19"/>
        <v>4.6464957440379474E-4</v>
      </c>
      <c r="F250" s="7">
        <f t="shared" si="22"/>
        <v>0.55273273812578028</v>
      </c>
      <c r="G250" s="6">
        <f t="shared" si="20"/>
        <v>4.908497782488392E-4</v>
      </c>
      <c r="H250" s="7">
        <f t="shared" si="23"/>
        <v>0.23619517577200261</v>
      </c>
      <c r="I250">
        <f t="shared" si="21"/>
        <v>2.294136061126717E-4</v>
      </c>
    </row>
    <row r="251" spans="1:9">
      <c r="A251" s="3" t="s">
        <v>883</v>
      </c>
      <c r="B251">
        <v>8.02</v>
      </c>
      <c r="C251" s="4">
        <v>925</v>
      </c>
      <c r="D251">
        <f t="shared" si="18"/>
        <v>115.33665835411472</v>
      </c>
      <c r="E251" s="6">
        <f t="shared" si="19"/>
        <v>6.5920376736734677E-4</v>
      </c>
      <c r="F251" s="7">
        <f t="shared" si="22"/>
        <v>0.55339194189314767</v>
      </c>
      <c r="G251" s="6">
        <f t="shared" si="20"/>
        <v>6.9674605691251142E-4</v>
      </c>
      <c r="H251" s="7">
        <f t="shared" si="23"/>
        <v>0.23689192182891511</v>
      </c>
      <c r="I251">
        <f t="shared" si="21"/>
        <v>6.9243920540112969E-5</v>
      </c>
    </row>
    <row r="252" spans="1:9">
      <c r="A252" s="3" t="s">
        <v>436</v>
      </c>
      <c r="B252">
        <v>2.42</v>
      </c>
      <c r="C252" s="4">
        <v>279</v>
      </c>
      <c r="D252">
        <f t="shared" si="18"/>
        <v>115.2892561983471</v>
      </c>
      <c r="E252" s="6">
        <f t="shared" si="19"/>
        <v>1.9883010929242138E-4</v>
      </c>
      <c r="F252" s="7">
        <f t="shared" si="22"/>
        <v>0.55359077200244011</v>
      </c>
      <c r="G252" s="6">
        <f t="shared" si="20"/>
        <v>2.1024008201100719E-4</v>
      </c>
      <c r="H252" s="7">
        <f t="shared" si="23"/>
        <v>0.23710216191092612</v>
      </c>
      <c r="I252">
        <f t="shared" si="21"/>
        <v>7.7927026198520988E-5</v>
      </c>
    </row>
    <row r="253" spans="1:9">
      <c r="A253" s="3" t="s">
        <v>32</v>
      </c>
      <c r="B253">
        <v>2.72</v>
      </c>
      <c r="C253" s="4">
        <v>313</v>
      </c>
      <c r="D253">
        <f t="shared" si="18"/>
        <v>115.0735294117647</v>
      </c>
      <c r="E253" s="6">
        <f t="shared" si="19"/>
        <v>2.2306030182268061E-4</v>
      </c>
      <c r="F253" s="7">
        <f t="shared" si="22"/>
        <v>0.55381383230426284</v>
      </c>
      <c r="G253" s="6">
        <f t="shared" si="20"/>
        <v>2.3630290209501639E-4</v>
      </c>
      <c r="H253" s="7">
        <f t="shared" si="23"/>
        <v>0.23733846481302112</v>
      </c>
      <c r="I253">
        <f t="shared" si="21"/>
        <v>6.0586927083133846E-5</v>
      </c>
    </row>
    <row r="254" spans="1:9">
      <c r="A254" s="3" t="s">
        <v>337</v>
      </c>
      <c r="B254">
        <v>2.11</v>
      </c>
      <c r="C254" s="4">
        <v>242</v>
      </c>
      <c r="D254">
        <f t="shared" si="18"/>
        <v>114.69194312796209</v>
      </c>
      <c r="E254" s="6">
        <f t="shared" si="19"/>
        <v>1.7246195859772748E-4</v>
      </c>
      <c r="F254" s="7">
        <f t="shared" si="22"/>
        <v>0.55398629426286061</v>
      </c>
      <c r="G254" s="6">
        <f t="shared" si="20"/>
        <v>1.8330850125753106E-4</v>
      </c>
      <c r="H254" s="7">
        <f t="shared" si="23"/>
        <v>0.23752177331427865</v>
      </c>
      <c r="I254">
        <f t="shared" si="21"/>
        <v>3.3843438505012924E-4</v>
      </c>
    </row>
    <row r="255" spans="1:9">
      <c r="A255" s="3" t="s">
        <v>567</v>
      </c>
      <c r="B255">
        <v>11.78</v>
      </c>
      <c r="C255" s="4">
        <v>1350</v>
      </c>
      <c r="D255">
        <f t="shared" si="18"/>
        <v>114.60101867572156</v>
      </c>
      <c r="E255" s="6">
        <f t="shared" si="19"/>
        <v>9.620811739955873E-4</v>
      </c>
      <c r="F255" s="7">
        <f t="shared" si="22"/>
        <v>0.55494837543685616</v>
      </c>
      <c r="G255" s="6">
        <f t="shared" si="20"/>
        <v>1.0234000686320929E-3</v>
      </c>
      <c r="H255" s="7">
        <f t="shared" si="23"/>
        <v>0.23854517338291073</v>
      </c>
      <c r="I255">
        <f t="shared" si="21"/>
        <v>1.8905329826082728E-4</v>
      </c>
    </row>
    <row r="256" spans="1:9">
      <c r="A256" s="3" t="s">
        <v>792</v>
      </c>
      <c r="B256">
        <v>6.58</v>
      </c>
      <c r="C256" s="4">
        <v>754</v>
      </c>
      <c r="D256">
        <f t="shared" si="18"/>
        <v>114.58966565349544</v>
      </c>
      <c r="E256" s="6">
        <f t="shared" si="19"/>
        <v>5.3734015199457239E-4</v>
      </c>
      <c r="F256" s="7">
        <f t="shared" si="22"/>
        <v>0.55548571558885074</v>
      </c>
      <c r="G256" s="6">
        <f t="shared" si="20"/>
        <v>5.7164452050926758E-4</v>
      </c>
      <c r="H256" s="7">
        <f t="shared" si="23"/>
        <v>0.23911681790341999</v>
      </c>
      <c r="I256">
        <f t="shared" si="21"/>
        <v>9.0809164047855884E-5</v>
      </c>
    </row>
    <row r="257" spans="1:9">
      <c r="A257" s="3" t="s">
        <v>27</v>
      </c>
      <c r="B257">
        <v>3.16</v>
      </c>
      <c r="C257" s="4">
        <v>362</v>
      </c>
      <c r="D257">
        <f t="shared" si="18"/>
        <v>114.55696202531645</v>
      </c>
      <c r="E257" s="6">
        <f t="shared" si="19"/>
        <v>2.5798028517511301E-4</v>
      </c>
      <c r="F257" s="7">
        <f t="shared" si="22"/>
        <v>0.55574369587402583</v>
      </c>
      <c r="G257" s="6">
        <f t="shared" si="20"/>
        <v>2.7452837155156313E-4</v>
      </c>
      <c r="H257" s="7">
        <f t="shared" si="23"/>
        <v>0.23939134627497155</v>
      </c>
      <c r="I257">
        <f t="shared" si="21"/>
        <v>8.1282799959836449E-4</v>
      </c>
    </row>
    <row r="258" spans="1:9">
      <c r="A258" s="3" t="s">
        <v>181</v>
      </c>
      <c r="B258">
        <v>28.27</v>
      </c>
      <c r="C258" s="4">
        <v>3236</v>
      </c>
      <c r="D258">
        <f t="shared" ref="D258:D321" si="24">C258/B258</f>
        <v>114.4676335337814</v>
      </c>
      <c r="E258" s="6">
        <f t="shared" si="19"/>
        <v>2.3061442067034968E-3</v>
      </c>
      <c r="F258" s="7">
        <f t="shared" si="22"/>
        <v>0.55804984008072933</v>
      </c>
      <c r="G258" s="6">
        <f t="shared" si="20"/>
        <v>2.4559864125831294E-3</v>
      </c>
      <c r="H258" s="7">
        <f t="shared" si="23"/>
        <v>0.24184733268755468</v>
      </c>
      <c r="I258">
        <f t="shared" si="21"/>
        <v>3.369336813683621E-4</v>
      </c>
    </row>
    <row r="259" spans="1:9">
      <c r="A259" s="3" t="s">
        <v>115</v>
      </c>
      <c r="B259">
        <v>11.71</v>
      </c>
      <c r="C259" s="4">
        <v>1339</v>
      </c>
      <c r="D259">
        <f t="shared" si="24"/>
        <v>114.34671221178479</v>
      </c>
      <c r="E259" s="6">
        <f t="shared" ref="E259:E322" si="25">C259/1403208</f>
        <v>9.5424199405932692E-4</v>
      </c>
      <c r="F259" s="7">
        <f t="shared" si="22"/>
        <v>0.55900408207478869</v>
      </c>
      <c r="G259" s="6">
        <f t="shared" ref="G259:G322" si="26">B259/11510.65</f>
        <v>1.0173187439458241E-3</v>
      </c>
      <c r="H259" s="7">
        <f t="shared" si="23"/>
        <v>0.24286465143150049</v>
      </c>
      <c r="I259">
        <f t="shared" ref="I259:I322" si="27">F259*H260-F260*H259</f>
        <v>3.2237761371151086E-5</v>
      </c>
    </row>
    <row r="260" spans="1:9">
      <c r="A260" s="3" t="s">
        <v>866</v>
      </c>
      <c r="B260">
        <v>1.1200000000000001</v>
      </c>
      <c r="C260" s="4">
        <v>128</v>
      </c>
      <c r="D260">
        <f t="shared" si="24"/>
        <v>114.28571428571428</v>
      </c>
      <c r="E260" s="6">
        <f t="shared" si="25"/>
        <v>9.1219548349211234E-5</v>
      </c>
      <c r="F260" s="7">
        <f t="shared" ref="F260:F323" si="28">F259+E260</f>
        <v>0.55909530162313792</v>
      </c>
      <c r="G260" s="6">
        <f t="shared" si="26"/>
        <v>9.7301194980300862E-5</v>
      </c>
      <c r="H260" s="7">
        <f t="shared" ref="H260:H323" si="29">H259+G260</f>
        <v>0.24296195262648079</v>
      </c>
      <c r="I260">
        <f t="shared" si="27"/>
        <v>1.1005273467482035E-4</v>
      </c>
    </row>
    <row r="261" spans="1:9">
      <c r="A261" s="3" t="s">
        <v>1063</v>
      </c>
      <c r="B261">
        <v>3.82</v>
      </c>
      <c r="C261" s="4">
        <v>436</v>
      </c>
      <c r="D261">
        <f t="shared" si="24"/>
        <v>114.13612565445027</v>
      </c>
      <c r="E261" s="6">
        <f t="shared" si="25"/>
        <v>3.107165865645008E-4</v>
      </c>
      <c r="F261" s="7">
        <f t="shared" si="28"/>
        <v>0.55940601820970237</v>
      </c>
      <c r="G261" s="6">
        <f t="shared" si="26"/>
        <v>3.3186657573638326E-4</v>
      </c>
      <c r="H261" s="7">
        <f t="shared" si="29"/>
        <v>0.24329381920221718</v>
      </c>
      <c r="I261">
        <f t="shared" si="27"/>
        <v>1.8043352905466881E-4</v>
      </c>
    </row>
    <row r="262" spans="1:9">
      <c r="A262" s="3" t="s">
        <v>1095</v>
      </c>
      <c r="B262">
        <v>6.26</v>
      </c>
      <c r="C262" s="4">
        <v>714</v>
      </c>
      <c r="D262">
        <f t="shared" si="24"/>
        <v>114.05750798722045</v>
      </c>
      <c r="E262" s="6">
        <f t="shared" si="25"/>
        <v>5.0883404313544389E-4</v>
      </c>
      <c r="F262" s="7">
        <f t="shared" si="28"/>
        <v>0.55991485225283777</v>
      </c>
      <c r="G262" s="6">
        <f t="shared" si="26"/>
        <v>5.4384417908632436E-4</v>
      </c>
      <c r="H262" s="7">
        <f t="shared" si="29"/>
        <v>0.2438376633813035</v>
      </c>
      <c r="I262">
        <f t="shared" si="27"/>
        <v>3.6771070479257872E-4</v>
      </c>
    </row>
    <row r="263" spans="1:9">
      <c r="A263" s="3" t="s">
        <v>328</v>
      </c>
      <c r="B263">
        <v>12.75</v>
      </c>
      <c r="C263" s="4">
        <v>1453</v>
      </c>
      <c r="D263">
        <f t="shared" si="24"/>
        <v>113.96078431372548</v>
      </c>
      <c r="E263" s="6">
        <f t="shared" si="25"/>
        <v>1.0354844043078432E-3</v>
      </c>
      <c r="F263" s="7">
        <f t="shared" si="28"/>
        <v>0.56095033665714567</v>
      </c>
      <c r="G263" s="6">
        <f t="shared" si="26"/>
        <v>1.1076698535703892E-3</v>
      </c>
      <c r="H263" s="7">
        <f t="shared" si="29"/>
        <v>0.24494533323487389</v>
      </c>
      <c r="I263">
        <f t="shared" si="27"/>
        <v>1.17973213726974E-4</v>
      </c>
    </row>
    <row r="264" spans="1:9">
      <c r="A264" s="3" t="s">
        <v>174</v>
      </c>
      <c r="B264">
        <v>4.09</v>
      </c>
      <c r="C264" s="4">
        <v>466</v>
      </c>
      <c r="D264">
        <f t="shared" si="24"/>
        <v>113.93643031784842</v>
      </c>
      <c r="E264" s="6">
        <f t="shared" si="25"/>
        <v>3.3209616820884717E-4</v>
      </c>
      <c r="F264" s="7">
        <f t="shared" si="28"/>
        <v>0.5612824328253545</v>
      </c>
      <c r="G264" s="6">
        <f t="shared" si="26"/>
        <v>3.5532311381199151E-4</v>
      </c>
      <c r="H264" s="7">
        <f t="shared" si="29"/>
        <v>0.24530065634868586</v>
      </c>
      <c r="I264">
        <f t="shared" si="27"/>
        <v>1.3767068878464683E-4</v>
      </c>
    </row>
    <row r="265" spans="1:9">
      <c r="A265" s="3" t="s">
        <v>44</v>
      </c>
      <c r="B265">
        <v>4.7699999999999996</v>
      </c>
      <c r="C265" s="4">
        <v>543</v>
      </c>
      <c r="D265">
        <f t="shared" si="24"/>
        <v>113.83647798742139</v>
      </c>
      <c r="E265" s="6">
        <f t="shared" si="25"/>
        <v>3.8697042776266951E-4</v>
      </c>
      <c r="F265" s="7">
        <f t="shared" si="28"/>
        <v>0.56166940325311721</v>
      </c>
      <c r="G265" s="6">
        <f t="shared" si="26"/>
        <v>4.1439883933574556E-4</v>
      </c>
      <c r="H265" s="7">
        <f t="shared" si="29"/>
        <v>0.24571505518802161</v>
      </c>
      <c r="I265">
        <f t="shared" si="27"/>
        <v>4.4389740192188332E-4</v>
      </c>
    </row>
    <row r="266" spans="1:9">
      <c r="A266" s="3" t="s">
        <v>449</v>
      </c>
      <c r="B266">
        <v>15.37</v>
      </c>
      <c r="C266" s="4">
        <v>1748</v>
      </c>
      <c r="D266">
        <f t="shared" si="24"/>
        <v>113.72804163955759</v>
      </c>
      <c r="E266" s="6">
        <f t="shared" si="25"/>
        <v>1.245716957143916E-3</v>
      </c>
      <c r="F266" s="7">
        <f t="shared" si="28"/>
        <v>0.56291512021026113</v>
      </c>
      <c r="G266" s="6">
        <f t="shared" si="26"/>
        <v>1.3352851489707358E-3</v>
      </c>
      <c r="H266" s="7">
        <f t="shared" si="29"/>
        <v>0.24705034033699236</v>
      </c>
      <c r="I266">
        <f t="shared" si="27"/>
        <v>3.1414941237034588E-4</v>
      </c>
    </row>
    <row r="267" spans="1:9">
      <c r="A267" s="3" t="s">
        <v>476</v>
      </c>
      <c r="B267">
        <v>10.87</v>
      </c>
      <c r="C267" s="4">
        <v>1235</v>
      </c>
      <c r="D267">
        <f t="shared" si="24"/>
        <v>113.61545538178474</v>
      </c>
      <c r="E267" s="6">
        <f t="shared" si="25"/>
        <v>8.8012611102559275E-4</v>
      </c>
      <c r="F267" s="7">
        <f t="shared" si="28"/>
        <v>0.56379524632128675</v>
      </c>
      <c r="G267" s="6">
        <f t="shared" si="26"/>
        <v>9.4434284771059836E-4</v>
      </c>
      <c r="H267" s="7">
        <f t="shared" si="29"/>
        <v>0.24799468318470297</v>
      </c>
      <c r="I267">
        <f t="shared" si="27"/>
        <v>1.3815929019933559E-4</v>
      </c>
    </row>
    <row r="268" spans="1:9">
      <c r="A268" s="3" t="s">
        <v>222</v>
      </c>
      <c r="B268">
        <v>4.78</v>
      </c>
      <c r="C268" s="4">
        <v>543</v>
      </c>
      <c r="D268">
        <f t="shared" si="24"/>
        <v>113.59832635983263</v>
      </c>
      <c r="E268" s="6">
        <f t="shared" si="25"/>
        <v>3.8697042776266951E-4</v>
      </c>
      <c r="F268" s="7">
        <f t="shared" si="28"/>
        <v>0.56418221674904945</v>
      </c>
      <c r="G268" s="6">
        <f t="shared" si="26"/>
        <v>4.1526760000521259E-4</v>
      </c>
      <c r="H268" s="7">
        <f t="shared" si="29"/>
        <v>0.24840995078470818</v>
      </c>
      <c r="I268">
        <f t="shared" si="27"/>
        <v>1.6407868696130534E-4</v>
      </c>
    </row>
    <row r="269" spans="1:9">
      <c r="A269" s="3" t="s">
        <v>934</v>
      </c>
      <c r="B269">
        <v>5.67</v>
      </c>
      <c r="C269" s="4">
        <v>643</v>
      </c>
      <c r="D269">
        <f t="shared" si="24"/>
        <v>113.40388007054673</v>
      </c>
      <c r="E269" s="6">
        <f t="shared" si="25"/>
        <v>4.5823569991049082E-4</v>
      </c>
      <c r="F269" s="7">
        <f t="shared" si="28"/>
        <v>0.56464045244895988</v>
      </c>
      <c r="G269" s="6">
        <f t="shared" si="26"/>
        <v>4.9258729958777305E-4</v>
      </c>
      <c r="H269" s="7">
        <f t="shared" si="29"/>
        <v>0.24890253808429594</v>
      </c>
      <c r="I269">
        <f t="shared" si="27"/>
        <v>1.6269028630080951E-4</v>
      </c>
    </row>
    <row r="270" spans="1:9">
      <c r="A270" s="3" t="s">
        <v>655</v>
      </c>
      <c r="B270">
        <v>5.62</v>
      </c>
      <c r="C270" s="4">
        <v>637</v>
      </c>
      <c r="D270">
        <f t="shared" si="24"/>
        <v>113.34519572953737</v>
      </c>
      <c r="E270" s="6">
        <f t="shared" si="25"/>
        <v>4.5395978358162155E-4</v>
      </c>
      <c r="F270" s="7">
        <f t="shared" si="28"/>
        <v>0.56509441223254153</v>
      </c>
      <c r="G270" s="6">
        <f t="shared" si="26"/>
        <v>4.8824349624043825E-4</v>
      </c>
      <c r="H270" s="7">
        <f t="shared" si="29"/>
        <v>0.24939078158053637</v>
      </c>
      <c r="I270">
        <f t="shared" si="27"/>
        <v>3.5376396785841147E-4</v>
      </c>
    </row>
    <row r="271" spans="1:9">
      <c r="A271" s="3" t="s">
        <v>758</v>
      </c>
      <c r="B271">
        <v>12.22</v>
      </c>
      <c r="C271" s="4">
        <v>1385</v>
      </c>
      <c r="D271">
        <f t="shared" si="24"/>
        <v>113.33878887070375</v>
      </c>
      <c r="E271" s="6">
        <f t="shared" si="25"/>
        <v>9.8702401924732463E-4</v>
      </c>
      <c r="F271" s="7">
        <f t="shared" si="28"/>
        <v>0.56608143625178886</v>
      </c>
      <c r="G271" s="6">
        <f t="shared" si="26"/>
        <v>1.0616255380886397E-3</v>
      </c>
      <c r="H271" s="7">
        <f t="shared" si="29"/>
        <v>0.25045240711862504</v>
      </c>
      <c r="I271">
        <f t="shared" si="27"/>
        <v>1.4411037458483822E-4</v>
      </c>
    </row>
    <row r="272" spans="1:9">
      <c r="A272" s="3" t="s">
        <v>691</v>
      </c>
      <c r="B272">
        <v>4.97</v>
      </c>
      <c r="C272" s="4">
        <v>562</v>
      </c>
      <c r="D272">
        <f t="shared" si="24"/>
        <v>113.0784708249497</v>
      </c>
      <c r="E272" s="6">
        <f t="shared" si="25"/>
        <v>4.0051082947075556E-4</v>
      </c>
      <c r="F272" s="7">
        <f t="shared" si="28"/>
        <v>0.56648194708125965</v>
      </c>
      <c r="G272" s="6">
        <f t="shared" si="26"/>
        <v>4.3177405272508504E-4</v>
      </c>
      <c r="H272" s="7">
        <f t="shared" si="29"/>
        <v>0.25088418117135014</v>
      </c>
      <c r="I272">
        <f t="shared" si="27"/>
        <v>2.5786698412491593E-4</v>
      </c>
    </row>
    <row r="273" spans="1:9">
      <c r="A273" s="3" t="s">
        <v>929</v>
      </c>
      <c r="B273">
        <v>8.8800000000000008</v>
      </c>
      <c r="C273" s="4">
        <v>1002</v>
      </c>
      <c r="D273">
        <f t="shared" si="24"/>
        <v>112.83783783783782</v>
      </c>
      <c r="E273" s="6">
        <f t="shared" si="25"/>
        <v>7.1407802692116922E-4</v>
      </c>
      <c r="F273" s="7">
        <f t="shared" si="28"/>
        <v>0.56719602510818079</v>
      </c>
      <c r="G273" s="6">
        <f t="shared" si="26"/>
        <v>7.7145947448667115E-4</v>
      </c>
      <c r="H273" s="7">
        <f t="shared" si="29"/>
        <v>0.25165564064583679</v>
      </c>
      <c r="I273">
        <f t="shared" si="27"/>
        <v>8.8283634468278027E-5</v>
      </c>
    </row>
    <row r="274" spans="1:9">
      <c r="A274" s="3" t="s">
        <v>163</v>
      </c>
      <c r="B274">
        <v>3.04</v>
      </c>
      <c r="C274" s="4">
        <v>343</v>
      </c>
      <c r="D274">
        <f t="shared" si="24"/>
        <v>112.82894736842105</v>
      </c>
      <c r="E274" s="6">
        <f t="shared" si="25"/>
        <v>2.4443988346702696E-4</v>
      </c>
      <c r="F274" s="7">
        <f t="shared" si="28"/>
        <v>0.5674404649916478</v>
      </c>
      <c r="G274" s="6">
        <f t="shared" si="26"/>
        <v>2.6410324351795945E-4</v>
      </c>
      <c r="H274" s="7">
        <f t="shared" si="29"/>
        <v>0.25191974388935473</v>
      </c>
      <c r="I274">
        <f t="shared" si="27"/>
        <v>2.178439964356238E-4</v>
      </c>
    </row>
    <row r="275" spans="1:9">
      <c r="A275" s="3" t="s">
        <v>421</v>
      </c>
      <c r="B275">
        <v>7.5</v>
      </c>
      <c r="C275" s="4">
        <v>846</v>
      </c>
      <c r="D275">
        <f t="shared" si="24"/>
        <v>112.8</v>
      </c>
      <c r="E275" s="6">
        <f t="shared" si="25"/>
        <v>6.0290420237056803E-4</v>
      </c>
      <c r="F275" s="7">
        <f t="shared" si="28"/>
        <v>0.56804336919401832</v>
      </c>
      <c r="G275" s="6">
        <f t="shared" si="26"/>
        <v>6.5157050210022899E-4</v>
      </c>
      <c r="H275" s="7">
        <f t="shared" si="29"/>
        <v>0.25257131439145497</v>
      </c>
      <c r="I275">
        <f t="shared" si="27"/>
        <v>8.4254611431217041E-5</v>
      </c>
    </row>
    <row r="276" spans="1:9">
      <c r="A276" s="3" t="s">
        <v>704</v>
      </c>
      <c r="B276">
        <v>2.9</v>
      </c>
      <c r="C276" s="4">
        <v>327</v>
      </c>
      <c r="D276">
        <f t="shared" si="24"/>
        <v>112.75862068965517</v>
      </c>
      <c r="E276" s="6">
        <f t="shared" si="25"/>
        <v>2.3303743992337557E-4</v>
      </c>
      <c r="F276" s="7">
        <f t="shared" si="28"/>
        <v>0.56827640663394174</v>
      </c>
      <c r="G276" s="6">
        <f t="shared" si="26"/>
        <v>2.5194059414542186E-4</v>
      </c>
      <c r="H276" s="7">
        <f t="shared" si="29"/>
        <v>0.25282325498560038</v>
      </c>
      <c r="I276">
        <f t="shared" si="27"/>
        <v>1.9693883391744271E-4</v>
      </c>
    </row>
    <row r="277" spans="1:9">
      <c r="A277" s="3" t="s">
        <v>166</v>
      </c>
      <c r="B277">
        <v>6.77</v>
      </c>
      <c r="C277" s="4">
        <v>762</v>
      </c>
      <c r="D277">
        <f t="shared" si="24"/>
        <v>112.55539143279174</v>
      </c>
      <c r="E277" s="6">
        <f t="shared" si="25"/>
        <v>5.4304137376639812E-4</v>
      </c>
      <c r="F277" s="7">
        <f t="shared" si="28"/>
        <v>0.56881944800770812</v>
      </c>
      <c r="G277" s="6">
        <f t="shared" si="26"/>
        <v>5.8815097322913992E-4</v>
      </c>
      <c r="H277" s="7">
        <f t="shared" si="29"/>
        <v>0.25341140595882949</v>
      </c>
      <c r="I277">
        <f t="shared" si="27"/>
        <v>2.039704332253145E-4</v>
      </c>
    </row>
    <row r="278" spans="1:9">
      <c r="A278" s="3" t="s">
        <v>409</v>
      </c>
      <c r="B278">
        <v>7</v>
      </c>
      <c r="C278" s="4">
        <v>786</v>
      </c>
      <c r="D278">
        <f t="shared" si="24"/>
        <v>112.28571428571429</v>
      </c>
      <c r="E278" s="6">
        <f t="shared" si="25"/>
        <v>5.6014503908187528E-4</v>
      </c>
      <c r="F278" s="7">
        <f t="shared" si="28"/>
        <v>0.56937959304678998</v>
      </c>
      <c r="G278" s="6">
        <f t="shared" si="26"/>
        <v>6.081324686268803E-4</v>
      </c>
      <c r="H278" s="7">
        <f t="shared" si="29"/>
        <v>0.25401953842745639</v>
      </c>
      <c r="I278">
        <f t="shared" si="27"/>
        <v>1.1953563546909796E-4</v>
      </c>
    </row>
    <row r="279" spans="1:9">
      <c r="A279" s="3" t="s">
        <v>847</v>
      </c>
      <c r="B279">
        <v>4.0999999999999996</v>
      </c>
      <c r="C279" s="4">
        <v>460</v>
      </c>
      <c r="D279">
        <f t="shared" si="24"/>
        <v>112.19512195121952</v>
      </c>
      <c r="E279" s="6">
        <f t="shared" si="25"/>
        <v>3.2782025187997786E-4</v>
      </c>
      <c r="F279" s="7">
        <f t="shared" si="28"/>
        <v>0.56970741329866992</v>
      </c>
      <c r="G279" s="6">
        <f t="shared" si="26"/>
        <v>3.5619187448145844E-4</v>
      </c>
      <c r="H279" s="7">
        <f t="shared" si="29"/>
        <v>0.25437573030193783</v>
      </c>
      <c r="I279">
        <f t="shared" si="27"/>
        <v>1.8338100508852317E-4</v>
      </c>
    </row>
    <row r="280" spans="1:9">
      <c r="A280" s="3" t="s">
        <v>775</v>
      </c>
      <c r="B280">
        <v>6.28</v>
      </c>
      <c r="C280" s="4">
        <v>703</v>
      </c>
      <c r="D280">
        <f t="shared" si="24"/>
        <v>111.94267515923566</v>
      </c>
      <c r="E280" s="6">
        <f t="shared" si="25"/>
        <v>5.0099486319918362E-4</v>
      </c>
      <c r="F280" s="7">
        <f t="shared" si="28"/>
        <v>0.57020840816186913</v>
      </c>
      <c r="G280" s="6">
        <f t="shared" si="26"/>
        <v>5.4558170042525844E-4</v>
      </c>
      <c r="H280" s="7">
        <f t="shared" si="29"/>
        <v>0.25492131200236307</v>
      </c>
      <c r="I280">
        <f t="shared" si="27"/>
        <v>2.6773271322033665E-4</v>
      </c>
    </row>
    <row r="281" spans="1:9">
      <c r="A281" s="3" t="s">
        <v>282</v>
      </c>
      <c r="B281">
        <v>9.16</v>
      </c>
      <c r="C281" s="4">
        <v>1024</v>
      </c>
      <c r="D281">
        <f t="shared" si="24"/>
        <v>111.79039301310044</v>
      </c>
      <c r="E281" s="6">
        <f t="shared" si="25"/>
        <v>7.2975638679368988E-4</v>
      </c>
      <c r="F281" s="7">
        <f t="shared" si="28"/>
        <v>0.57093816454866286</v>
      </c>
      <c r="G281" s="6">
        <f t="shared" si="26"/>
        <v>7.9578477323174633E-4</v>
      </c>
      <c r="H281" s="7">
        <f t="shared" si="29"/>
        <v>0.25571709677559479</v>
      </c>
      <c r="I281">
        <f t="shared" si="27"/>
        <v>2.7458497440407958E-4</v>
      </c>
    </row>
    <row r="282" spans="1:9">
      <c r="A282" s="3" t="s">
        <v>432</v>
      </c>
      <c r="B282">
        <v>9.39</v>
      </c>
      <c r="C282" s="4">
        <v>1049</v>
      </c>
      <c r="D282">
        <f t="shared" si="24"/>
        <v>111.71458998935037</v>
      </c>
      <c r="E282" s="6">
        <f t="shared" si="25"/>
        <v>7.4757270483064519E-4</v>
      </c>
      <c r="F282" s="7">
        <f t="shared" si="28"/>
        <v>0.57168573725349348</v>
      </c>
      <c r="G282" s="6">
        <f t="shared" si="26"/>
        <v>8.1576626862948671E-4</v>
      </c>
      <c r="H282" s="7">
        <f t="shared" si="29"/>
        <v>0.25653286304422429</v>
      </c>
      <c r="I282">
        <f t="shared" si="27"/>
        <v>3.6142094436156236E-4</v>
      </c>
    </row>
    <row r="283" spans="1:9">
      <c r="A283" s="3" t="s">
        <v>494</v>
      </c>
      <c r="B283">
        <v>12.32</v>
      </c>
      <c r="C283" s="4">
        <v>1370</v>
      </c>
      <c r="D283">
        <f t="shared" si="24"/>
        <v>111.2012987012987</v>
      </c>
      <c r="E283" s="6">
        <f t="shared" si="25"/>
        <v>9.7633422842515155E-4</v>
      </c>
      <c r="F283" s="7">
        <f t="shared" si="28"/>
        <v>0.57266207148191861</v>
      </c>
      <c r="G283" s="6">
        <f t="shared" si="26"/>
        <v>1.0703131447833095E-3</v>
      </c>
      <c r="H283" s="7">
        <f t="shared" si="29"/>
        <v>0.25760317618900758</v>
      </c>
      <c r="I283">
        <f t="shared" si="27"/>
        <v>7.5852282518829028E-5</v>
      </c>
    </row>
    <row r="284" spans="1:9">
      <c r="A284" s="3" t="s">
        <v>381</v>
      </c>
      <c r="B284">
        <v>2.58</v>
      </c>
      <c r="C284" s="4">
        <v>286</v>
      </c>
      <c r="D284">
        <f t="shared" si="24"/>
        <v>110.85271317829456</v>
      </c>
      <c r="E284" s="6">
        <f t="shared" si="25"/>
        <v>2.0381867834276884E-4</v>
      </c>
      <c r="F284" s="7">
        <f t="shared" si="28"/>
        <v>0.57286589016026135</v>
      </c>
      <c r="G284" s="6">
        <f t="shared" si="26"/>
        <v>2.2414025272247877E-4</v>
      </c>
      <c r="H284" s="7">
        <f t="shared" si="29"/>
        <v>0.25782731644173007</v>
      </c>
      <c r="I284">
        <f t="shared" si="27"/>
        <v>2.5755777841302008E-4</v>
      </c>
    </row>
    <row r="285" spans="1:9">
      <c r="A285" s="3" t="s">
        <v>863</v>
      </c>
      <c r="B285">
        <v>8.76</v>
      </c>
      <c r="C285" s="4">
        <v>971</v>
      </c>
      <c r="D285">
        <f t="shared" si="24"/>
        <v>110.84474885844749</v>
      </c>
      <c r="E285" s="6">
        <f t="shared" si="25"/>
        <v>6.9198579255534459E-4</v>
      </c>
      <c r="F285" s="7">
        <f t="shared" si="28"/>
        <v>0.57355787595281671</v>
      </c>
      <c r="G285" s="6">
        <f t="shared" si="26"/>
        <v>7.6103434645306736E-4</v>
      </c>
      <c r="H285" s="7">
        <f t="shared" si="29"/>
        <v>0.25858835078818315</v>
      </c>
      <c r="I285">
        <f t="shared" si="27"/>
        <v>5.471848098015375E-5</v>
      </c>
    </row>
    <row r="286" spans="1:9">
      <c r="A286" s="3" t="s">
        <v>239</v>
      </c>
      <c r="B286">
        <v>1.86</v>
      </c>
      <c r="C286" s="4">
        <v>206</v>
      </c>
      <c r="D286">
        <f t="shared" si="24"/>
        <v>110.75268817204301</v>
      </c>
      <c r="E286" s="6">
        <f t="shared" si="25"/>
        <v>1.4680646062451184E-4</v>
      </c>
      <c r="F286" s="7">
        <f t="shared" si="28"/>
        <v>0.57370468241344119</v>
      </c>
      <c r="G286" s="6">
        <f t="shared" si="26"/>
        <v>1.6158948452085677E-4</v>
      </c>
      <c r="H286" s="7">
        <f t="shared" si="29"/>
        <v>0.25874994027270398</v>
      </c>
      <c r="I286">
        <f t="shared" si="27"/>
        <v>1.7326182617116714E-4</v>
      </c>
    </row>
    <row r="287" spans="1:9">
      <c r="A287" s="3" t="s">
        <v>303</v>
      </c>
      <c r="B287">
        <v>5.87</v>
      </c>
      <c r="C287" s="4">
        <v>647</v>
      </c>
      <c r="D287">
        <f t="shared" si="24"/>
        <v>110.22146507666099</v>
      </c>
      <c r="E287" s="6">
        <f t="shared" si="25"/>
        <v>4.6108631079640368E-4</v>
      </c>
      <c r="F287" s="7">
        <f t="shared" si="28"/>
        <v>0.57416576872423764</v>
      </c>
      <c r="G287" s="6">
        <f t="shared" si="26"/>
        <v>5.0996251297711248E-4</v>
      </c>
      <c r="H287" s="7">
        <f t="shared" si="29"/>
        <v>0.25925990278568112</v>
      </c>
      <c r="I287">
        <f t="shared" si="27"/>
        <v>3.7670916654722331E-4</v>
      </c>
    </row>
    <row r="288" spans="1:9">
      <c r="A288" s="3" t="s">
        <v>201</v>
      </c>
      <c r="B288">
        <v>12.76</v>
      </c>
      <c r="C288" s="4">
        <v>1406</v>
      </c>
      <c r="D288">
        <f t="shared" si="24"/>
        <v>110.18808777429467</v>
      </c>
      <c r="E288" s="6">
        <f t="shared" si="25"/>
        <v>1.0019897263983672E-3</v>
      </c>
      <c r="F288" s="7">
        <f t="shared" si="28"/>
        <v>0.57516775845063606</v>
      </c>
      <c r="G288" s="6">
        <f t="shared" si="26"/>
        <v>1.1085386142398561E-3</v>
      </c>
      <c r="H288" s="7">
        <f t="shared" si="29"/>
        <v>0.26036844139992099</v>
      </c>
      <c r="I288">
        <f t="shared" si="27"/>
        <v>1.3439413128008004E-4</v>
      </c>
    </row>
    <row r="289" spans="1:9">
      <c r="A289" s="3" t="s">
        <v>246</v>
      </c>
      <c r="B289">
        <v>4.55</v>
      </c>
      <c r="C289" s="4">
        <v>501</v>
      </c>
      <c r="D289">
        <f t="shared" si="24"/>
        <v>110.10989010989012</v>
      </c>
      <c r="E289" s="6">
        <f t="shared" si="25"/>
        <v>3.5703901346058461E-4</v>
      </c>
      <c r="F289" s="7">
        <f t="shared" si="28"/>
        <v>0.57552479746409668</v>
      </c>
      <c r="G289" s="6">
        <f t="shared" si="26"/>
        <v>3.9528610460747222E-4</v>
      </c>
      <c r="H289" s="7">
        <f t="shared" si="29"/>
        <v>0.26076372750452848</v>
      </c>
      <c r="I289">
        <f t="shared" si="27"/>
        <v>1.4093396854186757E-4</v>
      </c>
    </row>
    <row r="290" spans="1:9">
      <c r="A290" s="3" t="s">
        <v>256</v>
      </c>
      <c r="B290">
        <v>4.7699999999999996</v>
      </c>
      <c r="C290" s="4">
        <v>525</v>
      </c>
      <c r="D290">
        <f t="shared" si="24"/>
        <v>110.06289308176102</v>
      </c>
      <c r="E290" s="6">
        <f t="shared" si="25"/>
        <v>3.7414267877606172E-4</v>
      </c>
      <c r="F290" s="7">
        <f t="shared" si="28"/>
        <v>0.5758989401428728</v>
      </c>
      <c r="G290" s="6">
        <f t="shared" si="26"/>
        <v>4.1439883933574556E-4</v>
      </c>
      <c r="H290" s="7">
        <f t="shared" si="29"/>
        <v>0.26117812634386423</v>
      </c>
      <c r="I290">
        <f t="shared" si="27"/>
        <v>4.7920556652730761E-5</v>
      </c>
    </row>
    <row r="291" spans="1:9">
      <c r="A291" s="3" t="s">
        <v>546</v>
      </c>
      <c r="B291">
        <v>1.62</v>
      </c>
      <c r="C291" s="4">
        <v>178</v>
      </c>
      <c r="D291">
        <f t="shared" si="24"/>
        <v>109.87654320987653</v>
      </c>
      <c r="E291" s="6">
        <f t="shared" si="25"/>
        <v>1.2685218442312187E-4</v>
      </c>
      <c r="F291" s="7">
        <f t="shared" si="28"/>
        <v>0.57602579232729589</v>
      </c>
      <c r="G291" s="6">
        <f t="shared" si="26"/>
        <v>1.4073922845364947E-4</v>
      </c>
      <c r="H291" s="7">
        <f t="shared" si="29"/>
        <v>0.26131886557231787</v>
      </c>
      <c r="I291">
        <f t="shared" si="27"/>
        <v>1.2011559058408561E-4</v>
      </c>
    </row>
    <row r="292" spans="1:9">
      <c r="A292" s="3" t="s">
        <v>404</v>
      </c>
      <c r="B292">
        <v>4.0599999999999996</v>
      </c>
      <c r="C292" s="4">
        <v>446</v>
      </c>
      <c r="D292">
        <f t="shared" si="24"/>
        <v>109.85221674876848</v>
      </c>
      <c r="E292" s="6">
        <f t="shared" si="25"/>
        <v>3.1784311377928292E-4</v>
      </c>
      <c r="F292" s="7">
        <f t="shared" si="28"/>
        <v>0.57634363544107514</v>
      </c>
      <c r="G292" s="6">
        <f t="shared" si="26"/>
        <v>3.5271683180359057E-4</v>
      </c>
      <c r="H292" s="7">
        <f t="shared" si="29"/>
        <v>0.26167158240412147</v>
      </c>
      <c r="I292">
        <f t="shared" si="27"/>
        <v>1.6897880848246172E-4</v>
      </c>
    </row>
    <row r="293" spans="1:9">
      <c r="A293" s="3" t="s">
        <v>252</v>
      </c>
      <c r="B293">
        <v>5.71</v>
      </c>
      <c r="C293" s="4">
        <v>627</v>
      </c>
      <c r="D293">
        <f t="shared" si="24"/>
        <v>109.80735551663747</v>
      </c>
      <c r="E293" s="6">
        <f t="shared" si="25"/>
        <v>4.4683325636683943E-4</v>
      </c>
      <c r="F293" s="7">
        <f t="shared" si="28"/>
        <v>0.57679046869744199</v>
      </c>
      <c r="G293" s="6">
        <f t="shared" si="26"/>
        <v>4.9606234226564098E-4</v>
      </c>
      <c r="H293" s="7">
        <f t="shared" si="29"/>
        <v>0.2621676447463871</v>
      </c>
      <c r="I293">
        <f t="shared" si="27"/>
        <v>2.3916085332284509E-4</v>
      </c>
    </row>
    <row r="294" spans="1:9">
      <c r="A294" s="3" t="s">
        <v>743</v>
      </c>
      <c r="B294">
        <v>8.08</v>
      </c>
      <c r="C294" s="4">
        <v>887</v>
      </c>
      <c r="D294">
        <f t="shared" si="24"/>
        <v>109.77722772277228</v>
      </c>
      <c r="E294" s="6">
        <f t="shared" si="25"/>
        <v>6.3212296395117479E-4</v>
      </c>
      <c r="F294" s="7">
        <f t="shared" si="28"/>
        <v>0.5774225916613932</v>
      </c>
      <c r="G294" s="6">
        <f t="shared" si="26"/>
        <v>7.0195862092931331E-4</v>
      </c>
      <c r="H294" s="7">
        <f t="shared" si="29"/>
        <v>0.26286960336731641</v>
      </c>
      <c r="I294">
        <f t="shared" si="27"/>
        <v>1.2269935478109451E-3</v>
      </c>
    </row>
    <row r="295" spans="1:9">
      <c r="A295" s="3" t="s">
        <v>154</v>
      </c>
      <c r="B295">
        <v>41.44</v>
      </c>
      <c r="C295" s="4">
        <v>4547</v>
      </c>
      <c r="D295">
        <f t="shared" si="24"/>
        <v>109.72490347490348</v>
      </c>
      <c r="E295" s="6">
        <f t="shared" si="25"/>
        <v>3.2404319245614337E-3</v>
      </c>
      <c r="F295" s="7">
        <f t="shared" si="28"/>
        <v>0.58066302358595467</v>
      </c>
      <c r="G295" s="6">
        <f t="shared" si="26"/>
        <v>3.6001442142711312E-3</v>
      </c>
      <c r="H295" s="7">
        <f t="shared" si="29"/>
        <v>0.26646974758158753</v>
      </c>
      <c r="I295">
        <f t="shared" si="27"/>
        <v>1.1036861826527189E-4</v>
      </c>
    </row>
    <row r="296" spans="1:9">
      <c r="A296" s="3" t="s">
        <v>398</v>
      </c>
      <c r="B296">
        <v>3.72</v>
      </c>
      <c r="C296" s="4">
        <v>407</v>
      </c>
      <c r="D296">
        <f t="shared" si="24"/>
        <v>109.40860215053763</v>
      </c>
      <c r="E296" s="6">
        <f t="shared" si="25"/>
        <v>2.9004965764163263E-4</v>
      </c>
      <c r="F296" s="7">
        <f t="shared" si="28"/>
        <v>0.58095307324359635</v>
      </c>
      <c r="G296" s="6">
        <f t="shared" si="26"/>
        <v>3.2317896904171355E-4</v>
      </c>
      <c r="H296" s="7">
        <f t="shared" si="29"/>
        <v>0.26679292655062925</v>
      </c>
      <c r="I296">
        <f t="shared" si="27"/>
        <v>2.0633922768364954E-4</v>
      </c>
    </row>
    <row r="297" spans="1:9">
      <c r="A297" s="3" t="s">
        <v>463</v>
      </c>
      <c r="B297">
        <v>6.94</v>
      </c>
      <c r="C297" s="4">
        <v>757</v>
      </c>
      <c r="D297">
        <f t="shared" si="24"/>
        <v>109.07780979827089</v>
      </c>
      <c r="E297" s="6">
        <f t="shared" si="25"/>
        <v>5.3947811015900705E-4</v>
      </c>
      <c r="F297" s="7">
        <f t="shared" si="28"/>
        <v>0.58149255135375533</v>
      </c>
      <c r="G297" s="6">
        <f t="shared" si="26"/>
        <v>6.0291990461007851E-4</v>
      </c>
      <c r="H297" s="7">
        <f t="shared" si="29"/>
        <v>0.26739584645523934</v>
      </c>
      <c r="I297">
        <f t="shared" si="27"/>
        <v>3.1784173003568394E-4</v>
      </c>
    </row>
    <row r="298" spans="1:9">
      <c r="A298" s="3" t="s">
        <v>473</v>
      </c>
      <c r="B298">
        <v>10.69</v>
      </c>
      <c r="C298" s="4">
        <v>1166</v>
      </c>
      <c r="D298">
        <f t="shared" si="24"/>
        <v>109.07390084190833</v>
      </c>
      <c r="E298" s="6">
        <f t="shared" si="25"/>
        <v>8.3095307324359614E-4</v>
      </c>
      <c r="F298" s="7">
        <f t="shared" si="28"/>
        <v>0.58232350442699887</v>
      </c>
      <c r="G298" s="6">
        <f t="shared" si="26"/>
        <v>9.287051556601929E-4</v>
      </c>
      <c r="H298" s="7">
        <f t="shared" si="29"/>
        <v>0.26832455161089952</v>
      </c>
      <c r="I298">
        <f t="shared" si="27"/>
        <v>2.2709584857621978E-4</v>
      </c>
    </row>
    <row r="299" spans="1:9">
      <c r="A299" s="3" t="s">
        <v>1098</v>
      </c>
      <c r="B299">
        <v>7.63</v>
      </c>
      <c r="C299" s="4">
        <v>831</v>
      </c>
      <c r="D299">
        <f t="shared" si="24"/>
        <v>108.91218872870249</v>
      </c>
      <c r="E299" s="6">
        <f t="shared" si="25"/>
        <v>5.9221441154839484E-4</v>
      </c>
      <c r="F299" s="7">
        <f t="shared" si="28"/>
        <v>0.58291571883854731</v>
      </c>
      <c r="G299" s="6">
        <f t="shared" si="26"/>
        <v>6.6286439080329954E-4</v>
      </c>
      <c r="H299" s="7">
        <f t="shared" si="29"/>
        <v>0.26898741600170284</v>
      </c>
      <c r="I299">
        <f t="shared" si="27"/>
        <v>1.6496164230173083E-4</v>
      </c>
    </row>
    <row r="300" spans="1:9">
      <c r="A300" s="3" t="s">
        <v>362</v>
      </c>
      <c r="B300">
        <v>5.54</v>
      </c>
      <c r="C300" s="4">
        <v>603</v>
      </c>
      <c r="D300">
        <f t="shared" si="24"/>
        <v>108.84476534296029</v>
      </c>
      <c r="E300" s="6">
        <f t="shared" si="25"/>
        <v>4.2972959105136232E-4</v>
      </c>
      <c r="F300" s="7">
        <f t="shared" si="28"/>
        <v>0.58334544842959868</v>
      </c>
      <c r="G300" s="6">
        <f t="shared" si="26"/>
        <v>4.8129341088470244E-4</v>
      </c>
      <c r="H300" s="7">
        <f t="shared" si="29"/>
        <v>0.26946870941258755</v>
      </c>
      <c r="I300">
        <f t="shared" si="27"/>
        <v>1.4364390749571632E-4</v>
      </c>
    </row>
    <row r="301" spans="1:9">
      <c r="A301" s="3" t="s">
        <v>384</v>
      </c>
      <c r="B301">
        <v>4.82</v>
      </c>
      <c r="C301" s="4">
        <v>524</v>
      </c>
      <c r="D301">
        <f t="shared" si="24"/>
        <v>108.71369294605809</v>
      </c>
      <c r="E301" s="6">
        <f t="shared" si="25"/>
        <v>3.7343002605458352E-4</v>
      </c>
      <c r="F301" s="7">
        <f t="shared" si="28"/>
        <v>0.58371887845565329</v>
      </c>
      <c r="G301" s="6">
        <f t="shared" si="26"/>
        <v>4.1874264268308047E-4</v>
      </c>
      <c r="H301" s="7">
        <f t="shared" si="29"/>
        <v>0.26988745205527065</v>
      </c>
      <c r="I301">
        <f t="shared" si="27"/>
        <v>1.1968574162266044E-4</v>
      </c>
    </row>
    <row r="302" spans="1:9">
      <c r="A302" s="3" t="s">
        <v>249</v>
      </c>
      <c r="B302">
        <v>4.01</v>
      </c>
      <c r="C302" s="4">
        <v>435</v>
      </c>
      <c r="D302">
        <f t="shared" si="24"/>
        <v>108.47880299251871</v>
      </c>
      <c r="E302" s="6">
        <f t="shared" si="25"/>
        <v>3.1000393384302254E-4</v>
      </c>
      <c r="F302" s="7">
        <f t="shared" si="28"/>
        <v>0.58402888238949635</v>
      </c>
      <c r="G302" s="6">
        <f t="shared" si="26"/>
        <v>3.4837302845625571E-4</v>
      </c>
      <c r="H302" s="7">
        <f t="shared" si="29"/>
        <v>0.2702358250837269</v>
      </c>
      <c r="I302">
        <f t="shared" si="27"/>
        <v>5.1441871283353091E-4</v>
      </c>
    </row>
    <row r="303" spans="1:9">
      <c r="A303" s="3" t="s">
        <v>45</v>
      </c>
      <c r="B303">
        <v>17.21</v>
      </c>
      <c r="C303" s="4">
        <v>1863</v>
      </c>
      <c r="D303">
        <f t="shared" si="24"/>
        <v>108.25101685066821</v>
      </c>
      <c r="E303" s="6">
        <f t="shared" si="25"/>
        <v>1.3276720201139103E-3</v>
      </c>
      <c r="F303" s="7">
        <f t="shared" si="28"/>
        <v>0.58535655440961021</v>
      </c>
      <c r="G303" s="6">
        <f t="shared" si="26"/>
        <v>1.4951371121526588E-3</v>
      </c>
      <c r="H303" s="7">
        <f t="shared" si="29"/>
        <v>0.27173096219587956</v>
      </c>
      <c r="I303">
        <f t="shared" si="27"/>
        <v>1.2767812705052894E-4</v>
      </c>
    </row>
    <row r="304" spans="1:9">
      <c r="A304" s="3" t="s">
        <v>327</v>
      </c>
      <c r="B304">
        <v>4.2699999999999996</v>
      </c>
      <c r="C304" s="4">
        <v>462</v>
      </c>
      <c r="D304">
        <f t="shared" si="24"/>
        <v>108.19672131147541</v>
      </c>
      <c r="E304" s="6">
        <f t="shared" si="25"/>
        <v>3.2924555732293431E-4</v>
      </c>
      <c r="F304" s="7">
        <f t="shared" si="28"/>
        <v>0.58568579996693315</v>
      </c>
      <c r="G304" s="6">
        <f t="shared" si="26"/>
        <v>3.7096080586239698E-4</v>
      </c>
      <c r="H304" s="7">
        <f t="shared" si="29"/>
        <v>0.27210192300174196</v>
      </c>
      <c r="I304">
        <f t="shared" si="27"/>
        <v>2.227766610060633E-4</v>
      </c>
    </row>
    <row r="305" spans="1:9">
      <c r="A305" s="3" t="s">
        <v>732</v>
      </c>
      <c r="B305">
        <v>7.45</v>
      </c>
      <c r="C305" s="4">
        <v>806</v>
      </c>
      <c r="D305">
        <f t="shared" si="24"/>
        <v>108.18791946308724</v>
      </c>
      <c r="E305" s="6">
        <f t="shared" si="25"/>
        <v>5.7439809351143953E-4</v>
      </c>
      <c r="F305" s="7">
        <f t="shared" si="28"/>
        <v>0.5862601980604446</v>
      </c>
      <c r="G305" s="6">
        <f t="shared" si="26"/>
        <v>6.4722669875289407E-4</v>
      </c>
      <c r="H305" s="7">
        <f t="shared" si="29"/>
        <v>0.27274914970049485</v>
      </c>
      <c r="I305">
        <f t="shared" si="27"/>
        <v>6.6418894361458536E-5</v>
      </c>
    </row>
    <row r="306" spans="1:9">
      <c r="A306" s="3" t="s">
        <v>169</v>
      </c>
      <c r="B306">
        <v>2.2200000000000002</v>
      </c>
      <c r="C306" s="4">
        <v>240</v>
      </c>
      <c r="D306">
        <f t="shared" si="24"/>
        <v>108.1081081081081</v>
      </c>
      <c r="E306" s="6">
        <f t="shared" si="25"/>
        <v>1.7103665315477108E-4</v>
      </c>
      <c r="F306" s="7">
        <f t="shared" si="28"/>
        <v>0.58643123471359937</v>
      </c>
      <c r="G306" s="6">
        <f t="shared" si="26"/>
        <v>1.9286486862166779E-4</v>
      </c>
      <c r="H306" s="7">
        <f t="shared" si="29"/>
        <v>0.27294201456911654</v>
      </c>
      <c r="I306">
        <f t="shared" si="27"/>
        <v>2.984496264509251E-4</v>
      </c>
    </row>
    <row r="307" spans="1:9">
      <c r="A307" s="3" t="s">
        <v>577</v>
      </c>
      <c r="B307">
        <v>9.9700000000000006</v>
      </c>
      <c r="C307" s="4">
        <v>1077</v>
      </c>
      <c r="D307">
        <f t="shared" si="24"/>
        <v>108.02407221664994</v>
      </c>
      <c r="E307" s="6">
        <f t="shared" si="25"/>
        <v>7.6752698103203516E-4</v>
      </c>
      <c r="F307" s="7">
        <f t="shared" si="28"/>
        <v>0.58719876169463137</v>
      </c>
      <c r="G307" s="6">
        <f t="shared" si="26"/>
        <v>8.6615438745857103E-4</v>
      </c>
      <c r="H307" s="7">
        <f t="shared" si="29"/>
        <v>0.27380816895657512</v>
      </c>
      <c r="I307">
        <f t="shared" si="27"/>
        <v>5.7869023090600935E-5</v>
      </c>
    </row>
    <row r="308" spans="1:9">
      <c r="A308" s="3" t="s">
        <v>84</v>
      </c>
      <c r="B308">
        <v>1.93</v>
      </c>
      <c r="C308" s="4">
        <v>208</v>
      </c>
      <c r="D308">
        <f t="shared" si="24"/>
        <v>107.7720207253886</v>
      </c>
      <c r="E308" s="6">
        <f t="shared" si="25"/>
        <v>1.4823176606746825E-4</v>
      </c>
      <c r="F308" s="7">
        <f t="shared" si="28"/>
        <v>0.58734699346069885</v>
      </c>
      <c r="G308" s="6">
        <f t="shared" si="26"/>
        <v>1.6767080920712557E-4</v>
      </c>
      <c r="H308" s="7">
        <f t="shared" si="29"/>
        <v>0.27397583976578221</v>
      </c>
      <c r="I308">
        <f t="shared" si="27"/>
        <v>1.3649778746210872E-4</v>
      </c>
    </row>
    <row r="309" spans="1:9">
      <c r="A309" s="3" t="s">
        <v>424</v>
      </c>
      <c r="B309">
        <v>4.55</v>
      </c>
      <c r="C309" s="4">
        <v>490</v>
      </c>
      <c r="D309">
        <f t="shared" si="24"/>
        <v>107.69230769230769</v>
      </c>
      <c r="E309" s="6">
        <f t="shared" si="25"/>
        <v>3.4919983352432428E-4</v>
      </c>
      <c r="F309" s="7">
        <f t="shared" si="28"/>
        <v>0.58769619329422318</v>
      </c>
      <c r="G309" s="6">
        <f t="shared" si="26"/>
        <v>3.9528610460747222E-4</v>
      </c>
      <c r="H309" s="7">
        <f t="shared" si="29"/>
        <v>0.2743711258703897</v>
      </c>
      <c r="I309">
        <f t="shared" si="27"/>
        <v>1.1372823877187077E-4</v>
      </c>
    </row>
    <row r="310" spans="1:9">
      <c r="A310" s="3" t="s">
        <v>313</v>
      </c>
      <c r="B310">
        <v>3.79</v>
      </c>
      <c r="C310" s="4">
        <v>408</v>
      </c>
      <c r="D310">
        <f t="shared" si="24"/>
        <v>107.65171503957784</v>
      </c>
      <c r="E310" s="6">
        <f t="shared" si="25"/>
        <v>2.9076231036311083E-4</v>
      </c>
      <c r="F310" s="7">
        <f t="shared" si="28"/>
        <v>0.58798695560458625</v>
      </c>
      <c r="G310" s="6">
        <f t="shared" si="26"/>
        <v>3.2926029372798237E-4</v>
      </c>
      <c r="H310" s="7">
        <f t="shared" si="29"/>
        <v>0.27470038616411768</v>
      </c>
      <c r="I310">
        <f t="shared" si="27"/>
        <v>7.7194866221241831E-4</v>
      </c>
    </row>
    <row r="311" spans="1:9">
      <c r="A311" s="3" t="s">
        <v>92</v>
      </c>
      <c r="B311">
        <v>25.72</v>
      </c>
      <c r="C311" s="4">
        <v>2768</v>
      </c>
      <c r="D311">
        <f t="shared" si="24"/>
        <v>107.62052877138414</v>
      </c>
      <c r="E311" s="6">
        <f t="shared" si="25"/>
        <v>1.972622733051693E-3</v>
      </c>
      <c r="F311" s="7">
        <f t="shared" si="28"/>
        <v>0.5899595783376379</v>
      </c>
      <c r="G311" s="6">
        <f t="shared" si="26"/>
        <v>2.2344524418690518E-3</v>
      </c>
      <c r="H311" s="7">
        <f t="shared" si="29"/>
        <v>0.27693483860598672</v>
      </c>
      <c r="I311">
        <f t="shared" si="27"/>
        <v>1.3342501236132676E-4</v>
      </c>
    </row>
    <row r="312" spans="1:9">
      <c r="A312" s="3" t="s">
        <v>861</v>
      </c>
      <c r="B312">
        <v>4.4400000000000004</v>
      </c>
      <c r="C312" s="4">
        <v>477</v>
      </c>
      <c r="D312">
        <f t="shared" si="24"/>
        <v>107.43243243243242</v>
      </c>
      <c r="E312" s="6">
        <f t="shared" si="25"/>
        <v>3.399353481451075E-4</v>
      </c>
      <c r="F312" s="7">
        <f t="shared" si="28"/>
        <v>0.59029951368578304</v>
      </c>
      <c r="G312" s="6">
        <f t="shared" si="26"/>
        <v>3.8572973724333557E-4</v>
      </c>
      <c r="H312" s="7">
        <f t="shared" si="29"/>
        <v>0.27732056834323005</v>
      </c>
      <c r="I312">
        <f t="shared" si="27"/>
        <v>4.4514530771994076E-4</v>
      </c>
    </row>
    <row r="313" spans="1:9">
      <c r="A313" s="3" t="s">
        <v>710</v>
      </c>
      <c r="B313">
        <v>14.8</v>
      </c>
      <c r="C313" s="4">
        <v>1588</v>
      </c>
      <c r="D313">
        <f t="shared" si="24"/>
        <v>107.29729729729729</v>
      </c>
      <c r="E313" s="6">
        <f t="shared" si="25"/>
        <v>1.131692521707402E-3</v>
      </c>
      <c r="F313" s="7">
        <f t="shared" si="28"/>
        <v>0.59143120620749046</v>
      </c>
      <c r="G313" s="6">
        <f t="shared" si="26"/>
        <v>1.2857657908111185E-3</v>
      </c>
      <c r="H313" s="7">
        <f t="shared" si="29"/>
        <v>0.27860633413404118</v>
      </c>
      <c r="I313">
        <f t="shared" si="27"/>
        <v>1.5922903648196707E-4</v>
      </c>
    </row>
    <row r="314" spans="1:9">
      <c r="A314" s="3" t="s">
        <v>497</v>
      </c>
      <c r="B314">
        <v>5.29</v>
      </c>
      <c r="C314" s="4">
        <v>567</v>
      </c>
      <c r="D314">
        <f t="shared" si="24"/>
        <v>107.18336483931947</v>
      </c>
      <c r="E314" s="6">
        <f t="shared" si="25"/>
        <v>4.0407409307814662E-4</v>
      </c>
      <c r="F314" s="7">
        <f t="shared" si="28"/>
        <v>0.59183528030056864</v>
      </c>
      <c r="G314" s="6">
        <f t="shared" si="26"/>
        <v>4.5957439414802815E-4</v>
      </c>
      <c r="H314" s="7">
        <f t="shared" si="29"/>
        <v>0.27906590852818919</v>
      </c>
      <c r="I314">
        <f t="shared" si="27"/>
        <v>3.766064859613838E-4</v>
      </c>
    </row>
    <row r="315" spans="1:9">
      <c r="A315" s="3" t="s">
        <v>774</v>
      </c>
      <c r="B315">
        <v>12.5</v>
      </c>
      <c r="C315" s="4">
        <v>1338</v>
      </c>
      <c r="D315">
        <f t="shared" si="24"/>
        <v>107.04</v>
      </c>
      <c r="E315" s="6">
        <f t="shared" si="25"/>
        <v>9.5352934133784866E-4</v>
      </c>
      <c r="F315" s="7">
        <f t="shared" si="28"/>
        <v>0.5927888096419065</v>
      </c>
      <c r="G315" s="6">
        <f t="shared" si="26"/>
        <v>1.085950836833715E-3</v>
      </c>
      <c r="H315" s="7">
        <f t="shared" si="29"/>
        <v>0.2801518593650229</v>
      </c>
      <c r="I315">
        <f t="shared" si="27"/>
        <v>1.1727692385096744E-4</v>
      </c>
    </row>
    <row r="316" spans="1:9">
      <c r="A316" s="3" t="s">
        <v>899</v>
      </c>
      <c r="B316">
        <v>3.89</v>
      </c>
      <c r="C316" s="4">
        <v>416</v>
      </c>
      <c r="D316">
        <f t="shared" si="24"/>
        <v>106.94087403598971</v>
      </c>
      <c r="E316" s="6">
        <f t="shared" si="25"/>
        <v>2.9646353213493649E-4</v>
      </c>
      <c r="F316" s="7">
        <f t="shared" si="28"/>
        <v>0.59308527317404147</v>
      </c>
      <c r="G316" s="6">
        <f t="shared" si="26"/>
        <v>3.3794790042265208E-4</v>
      </c>
      <c r="H316" s="7">
        <f t="shared" si="29"/>
        <v>0.28048980726544553</v>
      </c>
      <c r="I316">
        <f t="shared" si="27"/>
        <v>1.3602951129071394E-4</v>
      </c>
    </row>
    <row r="317" spans="1:9">
      <c r="A317" s="3" t="s">
        <v>383</v>
      </c>
      <c r="B317">
        <v>4.51</v>
      </c>
      <c r="C317" s="4">
        <v>482</v>
      </c>
      <c r="D317">
        <f t="shared" si="24"/>
        <v>106.87361419068736</v>
      </c>
      <c r="E317" s="6">
        <f t="shared" si="25"/>
        <v>3.4349861175249856E-4</v>
      </c>
      <c r="F317" s="7">
        <f t="shared" si="28"/>
        <v>0.59342877178579401</v>
      </c>
      <c r="G317" s="6">
        <f t="shared" si="26"/>
        <v>3.9181106192960434E-4</v>
      </c>
      <c r="H317" s="7">
        <f t="shared" si="29"/>
        <v>0.28088161832737513</v>
      </c>
      <c r="I317">
        <f t="shared" si="27"/>
        <v>8.450217771158175E-5</v>
      </c>
    </row>
    <row r="318" spans="1:9">
      <c r="A318" s="3" t="s">
        <v>110</v>
      </c>
      <c r="B318">
        <v>2.8</v>
      </c>
      <c r="C318" s="4">
        <v>299</v>
      </c>
      <c r="D318">
        <f t="shared" si="24"/>
        <v>106.78571428571429</v>
      </c>
      <c r="E318" s="6">
        <f t="shared" si="25"/>
        <v>2.1308316372198563E-4</v>
      </c>
      <c r="F318" s="7">
        <f t="shared" si="28"/>
        <v>0.59364185494951605</v>
      </c>
      <c r="G318" s="6">
        <f t="shared" si="26"/>
        <v>2.4325298745075211E-4</v>
      </c>
      <c r="H318" s="7">
        <f t="shared" si="29"/>
        <v>0.28112487131482589</v>
      </c>
      <c r="I318">
        <f t="shared" si="27"/>
        <v>1.9406481764303041E-4</v>
      </c>
    </row>
    <row r="319" spans="1:9">
      <c r="A319" s="3" t="s">
        <v>281</v>
      </c>
      <c r="B319">
        <v>6.42</v>
      </c>
      <c r="C319" s="4">
        <v>684</v>
      </c>
      <c r="D319">
        <f t="shared" si="24"/>
        <v>106.54205607476635</v>
      </c>
      <c r="E319" s="6">
        <f t="shared" si="25"/>
        <v>4.8745446149109752E-4</v>
      </c>
      <c r="F319" s="7">
        <f t="shared" si="28"/>
        <v>0.59412930941100717</v>
      </c>
      <c r="G319" s="6">
        <f t="shared" si="26"/>
        <v>5.5774434979779597E-4</v>
      </c>
      <c r="H319" s="7">
        <f t="shared" si="29"/>
        <v>0.28168261566462366</v>
      </c>
      <c r="I319">
        <f t="shared" si="27"/>
        <v>1.1125465498909581E-4</v>
      </c>
    </row>
    <row r="320" spans="1:9">
      <c r="A320" s="3" t="s">
        <v>802</v>
      </c>
      <c r="B320">
        <v>3.68</v>
      </c>
      <c r="C320" s="4">
        <v>392</v>
      </c>
      <c r="D320">
        <f t="shared" si="24"/>
        <v>106.52173913043478</v>
      </c>
      <c r="E320" s="6">
        <f t="shared" si="25"/>
        <v>2.7935986681945938E-4</v>
      </c>
      <c r="F320" s="7">
        <f t="shared" si="28"/>
        <v>0.59440866927782665</v>
      </c>
      <c r="G320" s="6">
        <f t="shared" si="26"/>
        <v>3.1970392636384567E-4</v>
      </c>
      <c r="H320" s="7">
        <f t="shared" si="29"/>
        <v>0.28200231959098748</v>
      </c>
      <c r="I320">
        <f t="shared" si="27"/>
        <v>5.5942756647470171E-5</v>
      </c>
    </row>
    <row r="321" spans="1:9">
      <c r="A321" s="3" t="s">
        <v>299</v>
      </c>
      <c r="B321">
        <v>1.85</v>
      </c>
      <c r="C321" s="4">
        <v>197</v>
      </c>
      <c r="D321">
        <f t="shared" si="24"/>
        <v>106.48648648648648</v>
      </c>
      <c r="E321" s="6">
        <f t="shared" si="25"/>
        <v>1.4039258613120792E-4</v>
      </c>
      <c r="F321" s="7">
        <f t="shared" si="28"/>
        <v>0.59454906186395784</v>
      </c>
      <c r="G321" s="6">
        <f t="shared" si="26"/>
        <v>1.6072072385138982E-4</v>
      </c>
      <c r="H321" s="7">
        <f t="shared" si="29"/>
        <v>0.28216304031483885</v>
      </c>
      <c r="I321">
        <f t="shared" si="27"/>
        <v>1.6814370652490362E-4</v>
      </c>
    </row>
    <row r="322" spans="1:9">
      <c r="A322" s="3" t="s">
        <v>955</v>
      </c>
      <c r="B322">
        <v>5.56</v>
      </c>
      <c r="C322" s="4">
        <v>592</v>
      </c>
      <c r="D322">
        <f t="shared" ref="D322:D385" si="30">C322/B322</f>
        <v>106.4748201438849</v>
      </c>
      <c r="E322" s="6">
        <f t="shared" si="25"/>
        <v>4.2189041111510199E-4</v>
      </c>
      <c r="F322" s="7">
        <f t="shared" si="28"/>
        <v>0.59497095227507291</v>
      </c>
      <c r="G322" s="6">
        <f t="shared" si="26"/>
        <v>4.8303093222363635E-4</v>
      </c>
      <c r="H322" s="7">
        <f t="shared" si="29"/>
        <v>0.28264607124706248</v>
      </c>
      <c r="I322">
        <f t="shared" si="27"/>
        <v>1.2347007854729419E-4</v>
      </c>
    </row>
    <row r="323" spans="1:9">
      <c r="A323" s="3" t="s">
        <v>179</v>
      </c>
      <c r="B323">
        <v>4.08</v>
      </c>
      <c r="C323" s="4">
        <v>434</v>
      </c>
      <c r="D323">
        <f t="shared" si="30"/>
        <v>106.37254901960785</v>
      </c>
      <c r="E323" s="6">
        <f t="shared" ref="E323:E386" si="31">C323/1403208</f>
        <v>3.0929128112154434E-4</v>
      </c>
      <c r="F323" s="7">
        <f t="shared" si="28"/>
        <v>0.59528024355619447</v>
      </c>
      <c r="G323" s="6">
        <f t="shared" ref="G323:G386" si="32">B323/11510.65</f>
        <v>3.5445435314252453E-4</v>
      </c>
      <c r="H323" s="7">
        <f t="shared" si="29"/>
        <v>0.283000525600205</v>
      </c>
      <c r="I323">
        <f t="shared" ref="I323:I386" si="33">F323*H324-F324*H323</f>
        <v>3.121454210180119E-4</v>
      </c>
    </row>
    <row r="324" spans="1:9">
      <c r="A324" s="3" t="s">
        <v>375</v>
      </c>
      <c r="B324">
        <v>10.31</v>
      </c>
      <c r="C324" s="4">
        <v>1096</v>
      </c>
      <c r="D324">
        <f t="shared" si="30"/>
        <v>106.30455868089233</v>
      </c>
      <c r="E324" s="6">
        <f t="shared" si="31"/>
        <v>7.8106738274012126E-4</v>
      </c>
      <c r="F324" s="7">
        <f t="shared" ref="F324:F387" si="34">F323+E324</f>
        <v>0.59606131093893455</v>
      </c>
      <c r="G324" s="6">
        <f t="shared" si="32"/>
        <v>8.9569225022044811E-4</v>
      </c>
      <c r="H324" s="7">
        <f t="shared" ref="H324:H387" si="35">H323+G324</f>
        <v>0.28389621785042546</v>
      </c>
      <c r="I324">
        <f t="shared" si="33"/>
        <v>2.1784018696158203E-4</v>
      </c>
    </row>
    <row r="325" spans="1:9">
      <c r="A325" s="3" t="s">
        <v>1068</v>
      </c>
      <c r="B325">
        <v>7.18</v>
      </c>
      <c r="C325" s="4">
        <v>761</v>
      </c>
      <c r="D325">
        <f t="shared" si="30"/>
        <v>105.98885793871867</v>
      </c>
      <c r="E325" s="6">
        <f t="shared" si="31"/>
        <v>5.4232872104491997E-4</v>
      </c>
      <c r="F325" s="7">
        <f t="shared" si="34"/>
        <v>0.59660363965997942</v>
      </c>
      <c r="G325" s="6">
        <f t="shared" si="32"/>
        <v>6.2377016067728577E-4</v>
      </c>
      <c r="H325" s="7">
        <f t="shared" si="35"/>
        <v>0.28451998801110273</v>
      </c>
      <c r="I325">
        <f t="shared" si="33"/>
        <v>7.1629177523041543E-5</v>
      </c>
    </row>
    <row r="326" spans="1:9">
      <c r="A326" s="3" t="s">
        <v>474</v>
      </c>
      <c r="B326">
        <v>2.36</v>
      </c>
      <c r="C326" s="4">
        <v>250</v>
      </c>
      <c r="D326">
        <f t="shared" si="30"/>
        <v>105.93220338983052</v>
      </c>
      <c r="E326" s="6">
        <f t="shared" si="31"/>
        <v>1.781631803695532E-4</v>
      </c>
      <c r="F326" s="7">
        <f t="shared" si="34"/>
        <v>0.59678180284034898</v>
      </c>
      <c r="G326" s="6">
        <f t="shared" si="32"/>
        <v>2.0502751799420535E-4</v>
      </c>
      <c r="H326" s="7">
        <f t="shared" si="35"/>
        <v>0.28472501552909696</v>
      </c>
      <c r="I326">
        <f t="shared" si="33"/>
        <v>2.4921463843674552E-4</v>
      </c>
    </row>
    <row r="327" spans="1:9">
      <c r="A327" s="3" t="s">
        <v>140</v>
      </c>
      <c r="B327">
        <v>8.1999999999999993</v>
      </c>
      <c r="C327" s="4">
        <v>867</v>
      </c>
      <c r="D327">
        <f t="shared" si="30"/>
        <v>105.73170731707317</v>
      </c>
      <c r="E327" s="6">
        <f t="shared" si="31"/>
        <v>6.1786990952161054E-4</v>
      </c>
      <c r="F327" s="7">
        <f t="shared" si="34"/>
        <v>0.5973996727498706</v>
      </c>
      <c r="G327" s="6">
        <f t="shared" si="32"/>
        <v>7.1238374896291689E-4</v>
      </c>
      <c r="H327" s="7">
        <f t="shared" si="35"/>
        <v>0.28543739927805989</v>
      </c>
      <c r="I327">
        <f t="shared" si="33"/>
        <v>1.1659521436069298E-4</v>
      </c>
    </row>
    <row r="328" spans="1:9">
      <c r="A328" s="3" t="s">
        <v>399</v>
      </c>
      <c r="B328">
        <v>3.83</v>
      </c>
      <c r="C328" s="4">
        <v>404</v>
      </c>
      <c r="D328">
        <f t="shared" si="30"/>
        <v>105.48302872062663</v>
      </c>
      <c r="E328" s="6">
        <f t="shared" si="31"/>
        <v>2.8791169947719797E-4</v>
      </c>
      <c r="F328" s="7">
        <f t="shared" si="34"/>
        <v>0.59768758444934778</v>
      </c>
      <c r="G328" s="6">
        <f t="shared" si="32"/>
        <v>3.3273533640585024E-4</v>
      </c>
      <c r="H328" s="7">
        <f t="shared" si="35"/>
        <v>0.28577013461446577</v>
      </c>
      <c r="I328">
        <f t="shared" si="33"/>
        <v>3.0364846137845292E-4</v>
      </c>
    </row>
    <row r="329" spans="1:9">
      <c r="A329" s="3" t="s">
        <v>570</v>
      </c>
      <c r="B329">
        <v>9.9700000000000006</v>
      </c>
      <c r="C329" s="4">
        <v>1051</v>
      </c>
      <c r="D329">
        <f t="shared" si="30"/>
        <v>105.41624874623871</v>
      </c>
      <c r="E329" s="6">
        <f t="shared" si="31"/>
        <v>7.4899801027360159E-4</v>
      </c>
      <c r="F329" s="7">
        <f t="shared" si="34"/>
        <v>0.59843658245962139</v>
      </c>
      <c r="G329" s="6">
        <f t="shared" si="32"/>
        <v>8.6615438745857103E-4</v>
      </c>
      <c r="H329" s="7">
        <f t="shared" si="35"/>
        <v>0.28663628900192434</v>
      </c>
      <c r="I329">
        <f t="shared" si="33"/>
        <v>1.0679221373707803E-4</v>
      </c>
    </row>
    <row r="330" spans="1:9">
      <c r="A330" s="3" t="s">
        <v>336</v>
      </c>
      <c r="B330">
        <v>3.5</v>
      </c>
      <c r="C330" s="4">
        <v>368</v>
      </c>
      <c r="D330">
        <f t="shared" si="30"/>
        <v>105.14285714285714</v>
      </c>
      <c r="E330" s="6">
        <f t="shared" si="31"/>
        <v>2.6225620150398233E-4</v>
      </c>
      <c r="F330" s="7">
        <f t="shared" si="34"/>
        <v>0.59869883866112539</v>
      </c>
      <c r="G330" s="6">
        <f t="shared" si="32"/>
        <v>3.0406623431344015E-4</v>
      </c>
      <c r="H330" s="7">
        <f t="shared" si="35"/>
        <v>0.28694035523623779</v>
      </c>
      <c r="I330">
        <f t="shared" si="33"/>
        <v>5.7183753014444783E-5</v>
      </c>
    </row>
    <row r="331" spans="1:9">
      <c r="A331" s="3" t="s">
        <v>129</v>
      </c>
      <c r="B331">
        <v>1.87</v>
      </c>
      <c r="C331" s="4">
        <v>196</v>
      </c>
      <c r="D331">
        <f t="shared" si="30"/>
        <v>104.81283422459893</v>
      </c>
      <c r="E331" s="6">
        <f t="shared" si="31"/>
        <v>1.3967993340972969E-4</v>
      </c>
      <c r="F331" s="7">
        <f t="shared" si="34"/>
        <v>0.59883851859453507</v>
      </c>
      <c r="G331" s="6">
        <f t="shared" si="32"/>
        <v>1.6245824519032376E-4</v>
      </c>
      <c r="H331" s="7">
        <f t="shared" si="35"/>
        <v>0.28710281348142813</v>
      </c>
      <c r="I331">
        <f t="shared" si="33"/>
        <v>1.9682015081662341E-4</v>
      </c>
    </row>
    <row r="332" spans="1:9">
      <c r="A332" s="3" t="s">
        <v>676</v>
      </c>
      <c r="B332">
        <v>6.43</v>
      </c>
      <c r="C332" s="4">
        <v>673</v>
      </c>
      <c r="D332">
        <f t="shared" si="30"/>
        <v>104.6656298600311</v>
      </c>
      <c r="E332" s="6">
        <f t="shared" si="31"/>
        <v>4.7961528155483719E-4</v>
      </c>
      <c r="F332" s="7">
        <f t="shared" si="34"/>
        <v>0.5993181338760899</v>
      </c>
      <c r="G332" s="6">
        <f t="shared" si="32"/>
        <v>5.5861311046726295E-4</v>
      </c>
      <c r="H332" s="7">
        <f t="shared" si="35"/>
        <v>0.28766142659189542</v>
      </c>
      <c r="I332">
        <f t="shared" si="33"/>
        <v>9.3296007623366872E-5</v>
      </c>
    </row>
    <row r="333" spans="1:9">
      <c r="A333" s="3" t="s">
        <v>478</v>
      </c>
      <c r="B333">
        <v>3.04</v>
      </c>
      <c r="C333" s="4">
        <v>317</v>
      </c>
      <c r="D333">
        <f t="shared" si="30"/>
        <v>104.27631578947368</v>
      </c>
      <c r="E333" s="6">
        <f t="shared" si="31"/>
        <v>2.2591091270859345E-4</v>
      </c>
      <c r="F333" s="7">
        <f t="shared" si="34"/>
        <v>0.59954404478879852</v>
      </c>
      <c r="G333" s="6">
        <f t="shared" si="32"/>
        <v>2.6410324351795945E-4</v>
      </c>
      <c r="H333" s="7">
        <f t="shared" si="35"/>
        <v>0.28792552983541336</v>
      </c>
      <c r="I333">
        <f t="shared" si="33"/>
        <v>1.9058523863885179E-4</v>
      </c>
    </row>
    <row r="334" spans="1:9">
      <c r="A334" s="3" t="s">
        <v>437</v>
      </c>
      <c r="B334">
        <v>6.2</v>
      </c>
      <c r="C334" s="4">
        <v>645</v>
      </c>
      <c r="D334">
        <f t="shared" si="30"/>
        <v>104.03225806451613</v>
      </c>
      <c r="E334" s="6">
        <f t="shared" si="31"/>
        <v>4.5966100535344722E-4</v>
      </c>
      <c r="F334" s="7">
        <f t="shared" si="34"/>
        <v>0.60000370579415196</v>
      </c>
      <c r="G334" s="6">
        <f t="shared" si="32"/>
        <v>5.3863161506952258E-4</v>
      </c>
      <c r="H334" s="7">
        <f t="shared" si="35"/>
        <v>0.28846416145048287</v>
      </c>
      <c r="I334">
        <f t="shared" si="33"/>
        <v>1.0729596637032435E-4</v>
      </c>
    </row>
    <row r="335" spans="1:9">
      <c r="A335" s="3" t="s">
        <v>1026</v>
      </c>
      <c r="B335">
        <v>3.49</v>
      </c>
      <c r="C335" s="4">
        <v>363</v>
      </c>
      <c r="D335">
        <f t="shared" si="30"/>
        <v>104.01146131805157</v>
      </c>
      <c r="E335" s="6">
        <f t="shared" si="31"/>
        <v>2.5869293789659127E-4</v>
      </c>
      <c r="F335" s="7">
        <f t="shared" si="34"/>
        <v>0.60026239873204856</v>
      </c>
      <c r="G335" s="6">
        <f t="shared" si="32"/>
        <v>3.0319747364397322E-4</v>
      </c>
      <c r="H335" s="7">
        <f t="shared" si="35"/>
        <v>0.28876735892412686</v>
      </c>
      <c r="I335">
        <f t="shared" si="33"/>
        <v>3.1324025691276125E-4</v>
      </c>
    </row>
    <row r="336" spans="1:9">
      <c r="A336" s="3" t="s">
        <v>812</v>
      </c>
      <c r="B336">
        <v>10.17</v>
      </c>
      <c r="C336" s="4">
        <v>1055</v>
      </c>
      <c r="D336">
        <f t="shared" si="30"/>
        <v>103.73647984267453</v>
      </c>
      <c r="E336" s="6">
        <f t="shared" si="31"/>
        <v>7.5184862115951451E-4</v>
      </c>
      <c r="F336" s="7">
        <f t="shared" si="34"/>
        <v>0.60101424735320808</v>
      </c>
      <c r="G336" s="6">
        <f t="shared" si="32"/>
        <v>8.8352960084791046E-4</v>
      </c>
      <c r="H336" s="7">
        <f t="shared" si="35"/>
        <v>0.28965088852497478</v>
      </c>
      <c r="I336">
        <f t="shared" si="33"/>
        <v>1.0876465078224484E-4</v>
      </c>
    </row>
    <row r="337" spans="1:9">
      <c r="A337" s="3" t="s">
        <v>619</v>
      </c>
      <c r="B337">
        <v>3.53</v>
      </c>
      <c r="C337" s="4">
        <v>366</v>
      </c>
      <c r="D337">
        <f t="shared" si="30"/>
        <v>103.68271954674222</v>
      </c>
      <c r="E337" s="6">
        <f t="shared" si="31"/>
        <v>2.6083089606102587E-4</v>
      </c>
      <c r="F337" s="7">
        <f t="shared" si="34"/>
        <v>0.60127507824926907</v>
      </c>
      <c r="G337" s="6">
        <f t="shared" si="32"/>
        <v>3.066725163218411E-4</v>
      </c>
      <c r="H337" s="7">
        <f t="shared" si="35"/>
        <v>0.28995756104129661</v>
      </c>
      <c r="I337">
        <f t="shared" si="33"/>
        <v>1.9699563736633174E-4</v>
      </c>
    </row>
    <row r="338" spans="1:9">
      <c r="A338" s="3" t="s">
        <v>552</v>
      </c>
      <c r="B338">
        <v>6.39</v>
      </c>
      <c r="C338" s="4">
        <v>662</v>
      </c>
      <c r="D338">
        <f t="shared" si="30"/>
        <v>103.59937402190924</v>
      </c>
      <c r="E338" s="6">
        <f t="shared" si="31"/>
        <v>4.7177610161857687E-4</v>
      </c>
      <c r="F338" s="7">
        <f t="shared" si="34"/>
        <v>0.60174685435088759</v>
      </c>
      <c r="G338" s="6">
        <f t="shared" si="32"/>
        <v>5.5513806778939502E-4</v>
      </c>
      <c r="H338" s="7">
        <f t="shared" si="35"/>
        <v>0.290512699109086</v>
      </c>
      <c r="I338">
        <f t="shared" si="33"/>
        <v>9.5286073004879901E-5</v>
      </c>
    </row>
    <row r="339" spans="1:9">
      <c r="A339" s="3" t="s">
        <v>1010</v>
      </c>
      <c r="B339">
        <v>3.09</v>
      </c>
      <c r="C339" s="4">
        <v>320</v>
      </c>
      <c r="D339">
        <f t="shared" si="30"/>
        <v>103.55987055016182</v>
      </c>
      <c r="E339" s="6">
        <f t="shared" si="31"/>
        <v>2.2804887087302808E-4</v>
      </c>
      <c r="F339" s="7">
        <f t="shared" si="34"/>
        <v>0.60197490322176062</v>
      </c>
      <c r="G339" s="6">
        <f t="shared" si="32"/>
        <v>2.6844704686529431E-4</v>
      </c>
      <c r="H339" s="7">
        <f t="shared" si="35"/>
        <v>0.2907811461559513</v>
      </c>
      <c r="I339">
        <f t="shared" si="33"/>
        <v>1.5698472013125908E-4</v>
      </c>
    </row>
    <row r="340" spans="1:9">
      <c r="A340" s="3" t="s">
        <v>809</v>
      </c>
      <c r="B340">
        <v>5.09</v>
      </c>
      <c r="C340" s="4">
        <v>527</v>
      </c>
      <c r="D340">
        <f t="shared" si="30"/>
        <v>103.53634577603144</v>
      </c>
      <c r="E340" s="6">
        <f t="shared" si="31"/>
        <v>3.7556798421901812E-4</v>
      </c>
      <c r="F340" s="7">
        <f t="shared" si="34"/>
        <v>0.60235047120597962</v>
      </c>
      <c r="G340" s="6">
        <f t="shared" si="32"/>
        <v>4.4219918075868867E-4</v>
      </c>
      <c r="H340" s="7">
        <f t="shared" si="35"/>
        <v>0.29122334533670996</v>
      </c>
      <c r="I340">
        <f t="shared" si="33"/>
        <v>2.3721374528640204E-4</v>
      </c>
    </row>
    <row r="341" spans="1:9">
      <c r="A341" s="3" t="s">
        <v>914</v>
      </c>
      <c r="B341">
        <v>7.69</v>
      </c>
      <c r="C341" s="4">
        <v>796</v>
      </c>
      <c r="D341">
        <f t="shared" si="30"/>
        <v>103.51105331599479</v>
      </c>
      <c r="E341" s="6">
        <f t="shared" si="31"/>
        <v>5.672715662966574E-4</v>
      </c>
      <c r="F341" s="7">
        <f t="shared" si="34"/>
        <v>0.60291774277227628</v>
      </c>
      <c r="G341" s="6">
        <f t="shared" si="32"/>
        <v>6.6807695482010143E-4</v>
      </c>
      <c r="H341" s="7">
        <f t="shared" si="35"/>
        <v>0.29189142229153003</v>
      </c>
      <c r="I341">
        <f t="shared" si="33"/>
        <v>7.9723848039917056E-4</v>
      </c>
    </row>
    <row r="342" spans="1:9">
      <c r="A342" s="3" t="s">
        <v>745</v>
      </c>
      <c r="B342">
        <v>25.84</v>
      </c>
      <c r="C342" s="4">
        <v>2674</v>
      </c>
      <c r="D342">
        <f t="shared" si="30"/>
        <v>103.48297213622291</v>
      </c>
      <c r="E342" s="6">
        <f t="shared" si="31"/>
        <v>1.905633377232741E-3</v>
      </c>
      <c r="F342" s="7">
        <f t="shared" si="34"/>
        <v>0.60482337614950898</v>
      </c>
      <c r="G342" s="6">
        <f t="shared" si="32"/>
        <v>2.2448775699026556E-3</v>
      </c>
      <c r="H342" s="7">
        <f t="shared" si="35"/>
        <v>0.29413629986143269</v>
      </c>
      <c r="I342">
        <f t="shared" si="33"/>
        <v>7.4122198105208703E-5</v>
      </c>
    </row>
    <row r="343" spans="1:9">
      <c r="A343" s="3" t="s">
        <v>295</v>
      </c>
      <c r="B343">
        <v>2.4</v>
      </c>
      <c r="C343" s="4">
        <v>248</v>
      </c>
      <c r="D343">
        <f t="shared" si="30"/>
        <v>103.33333333333334</v>
      </c>
      <c r="E343" s="6">
        <f t="shared" si="31"/>
        <v>1.7673787492659677E-4</v>
      </c>
      <c r="F343" s="7">
        <f t="shared" si="34"/>
        <v>0.60500011402443554</v>
      </c>
      <c r="G343" s="6">
        <f t="shared" si="32"/>
        <v>2.0850256067207325E-4</v>
      </c>
      <c r="H343" s="7">
        <f t="shared" si="35"/>
        <v>0.29434480242210476</v>
      </c>
      <c r="I343">
        <f t="shared" si="33"/>
        <v>9.5726950929039822E-4</v>
      </c>
    </row>
    <row r="344" spans="1:9">
      <c r="A344" s="3" t="s">
        <v>43</v>
      </c>
      <c r="B344">
        <v>30.98</v>
      </c>
      <c r="C344" s="4">
        <v>3199</v>
      </c>
      <c r="D344">
        <f t="shared" si="30"/>
        <v>103.26016785022595</v>
      </c>
      <c r="E344" s="6">
        <f t="shared" si="31"/>
        <v>2.2797760560088025E-3</v>
      </c>
      <c r="F344" s="7">
        <f t="shared" si="34"/>
        <v>0.60727989008044436</v>
      </c>
      <c r="G344" s="6">
        <f t="shared" si="32"/>
        <v>2.6914205540086791E-3</v>
      </c>
      <c r="H344" s="7">
        <f t="shared" si="35"/>
        <v>0.29703622297611343</v>
      </c>
      <c r="I344">
        <f t="shared" si="33"/>
        <v>2.2026177356015975E-4</v>
      </c>
    </row>
    <row r="345" spans="1:9">
      <c r="A345" s="3" t="s">
        <v>265</v>
      </c>
      <c r="B345">
        <v>7.12</v>
      </c>
      <c r="C345" s="4">
        <v>734</v>
      </c>
      <c r="D345">
        <f t="shared" si="30"/>
        <v>103.08988764044943</v>
      </c>
      <c r="E345" s="6">
        <f t="shared" si="31"/>
        <v>5.2308709756500814E-4</v>
      </c>
      <c r="F345" s="7">
        <f t="shared" si="34"/>
        <v>0.60780297717800935</v>
      </c>
      <c r="G345" s="6">
        <f t="shared" si="32"/>
        <v>6.1855759666048398E-4</v>
      </c>
      <c r="H345" s="7">
        <f t="shared" si="35"/>
        <v>0.29765478057277389</v>
      </c>
      <c r="I345">
        <f t="shared" si="33"/>
        <v>1.983940068005452E-3</v>
      </c>
    </row>
    <row r="346" spans="1:9">
      <c r="A346" s="3" t="s">
        <v>128</v>
      </c>
      <c r="B346">
        <v>64.11</v>
      </c>
      <c r="C346" s="4">
        <v>6606</v>
      </c>
      <c r="D346">
        <f t="shared" si="30"/>
        <v>103.04164716892841</v>
      </c>
      <c r="E346" s="6">
        <f t="shared" si="31"/>
        <v>4.7077838780850735E-3</v>
      </c>
      <c r="F346" s="7">
        <f t="shared" si="34"/>
        <v>0.61251076105609448</v>
      </c>
      <c r="G346" s="6">
        <f t="shared" si="32"/>
        <v>5.569624651952757E-3</v>
      </c>
      <c r="H346" s="7">
        <f t="shared" si="35"/>
        <v>0.30322440522472666</v>
      </c>
      <c r="I346">
        <f t="shared" si="33"/>
        <v>3.1849757187879524E-4</v>
      </c>
    </row>
    <row r="347" spans="1:9">
      <c r="A347" s="3" t="s">
        <v>393</v>
      </c>
      <c r="B347">
        <v>10.29</v>
      </c>
      <c r="C347" s="4">
        <v>1060</v>
      </c>
      <c r="D347">
        <f t="shared" si="30"/>
        <v>103.01263362487853</v>
      </c>
      <c r="E347" s="6">
        <f t="shared" si="31"/>
        <v>7.5541188476690557E-4</v>
      </c>
      <c r="F347" s="7">
        <f t="shared" si="34"/>
        <v>0.61326617294086139</v>
      </c>
      <c r="G347" s="6">
        <f t="shared" si="32"/>
        <v>8.9395472888151404E-4</v>
      </c>
      <c r="H347" s="7">
        <f t="shared" si="35"/>
        <v>0.3041183599536082</v>
      </c>
      <c r="I347">
        <f t="shared" si="33"/>
        <v>1.6909601930487073E-4</v>
      </c>
    </row>
    <row r="348" spans="1:9">
      <c r="A348" s="3" t="s">
        <v>796</v>
      </c>
      <c r="B348">
        <v>5.46</v>
      </c>
      <c r="C348" s="4">
        <v>562</v>
      </c>
      <c r="D348">
        <f t="shared" si="30"/>
        <v>102.93040293040293</v>
      </c>
      <c r="E348" s="6">
        <f t="shared" si="31"/>
        <v>4.0051082947075556E-4</v>
      </c>
      <c r="F348" s="7">
        <f t="shared" si="34"/>
        <v>0.61366668377033218</v>
      </c>
      <c r="G348" s="6">
        <f t="shared" si="32"/>
        <v>4.7434332552896664E-4</v>
      </c>
      <c r="H348" s="7">
        <f t="shared" si="35"/>
        <v>0.30459270327913718</v>
      </c>
      <c r="I348">
        <f t="shared" si="33"/>
        <v>1.116111494421923E-4</v>
      </c>
    </row>
    <row r="349" spans="1:9">
      <c r="A349" s="3" t="s">
        <v>716</v>
      </c>
      <c r="B349">
        <v>3.6</v>
      </c>
      <c r="C349" s="4">
        <v>370</v>
      </c>
      <c r="D349">
        <f t="shared" si="30"/>
        <v>102.77777777777777</v>
      </c>
      <c r="E349" s="6">
        <f t="shared" si="31"/>
        <v>2.6368150694693873E-4</v>
      </c>
      <c r="F349" s="7">
        <f t="shared" si="34"/>
        <v>0.61393036527727907</v>
      </c>
      <c r="G349" s="6">
        <f t="shared" si="32"/>
        <v>3.1275384100810992E-4</v>
      </c>
      <c r="H349" s="7">
        <f t="shared" si="35"/>
        <v>0.30490545712014527</v>
      </c>
      <c r="I349">
        <f t="shared" si="33"/>
        <v>2.7620301335223862E-4</v>
      </c>
    </row>
    <row r="350" spans="1:9">
      <c r="A350" s="3" t="s">
        <v>1102</v>
      </c>
      <c r="B350">
        <v>8.89</v>
      </c>
      <c r="C350" s="4">
        <v>911</v>
      </c>
      <c r="D350">
        <f t="shared" si="30"/>
        <v>102.47469066366703</v>
      </c>
      <c r="E350" s="6">
        <f t="shared" si="31"/>
        <v>6.4922662926665184E-4</v>
      </c>
      <c r="F350" s="7">
        <f t="shared" si="34"/>
        <v>0.61457959190654576</v>
      </c>
      <c r="G350" s="6">
        <f t="shared" si="32"/>
        <v>7.7232823515613813E-4</v>
      </c>
      <c r="H350" s="7">
        <f t="shared" si="35"/>
        <v>0.30567778535530143</v>
      </c>
      <c r="I350">
        <f t="shared" si="33"/>
        <v>1.9396658299136726E-4</v>
      </c>
    </row>
    <row r="351" spans="1:9">
      <c r="A351" s="3" t="s">
        <v>300</v>
      </c>
      <c r="B351">
        <v>6.24</v>
      </c>
      <c r="C351" s="4">
        <v>639</v>
      </c>
      <c r="D351">
        <f t="shared" si="30"/>
        <v>102.40384615384615</v>
      </c>
      <c r="E351" s="6">
        <f t="shared" si="31"/>
        <v>4.5538508902457796E-4</v>
      </c>
      <c r="F351" s="7">
        <f t="shared" si="34"/>
        <v>0.6150349769955703</v>
      </c>
      <c r="G351" s="6">
        <f t="shared" si="32"/>
        <v>5.4210665774739051E-4</v>
      </c>
      <c r="H351" s="7">
        <f t="shared" si="35"/>
        <v>0.30621989201304883</v>
      </c>
      <c r="I351">
        <f t="shared" si="33"/>
        <v>2.2387474297139165E-4</v>
      </c>
    </row>
    <row r="352" spans="1:9">
      <c r="A352" s="3" t="s">
        <v>149</v>
      </c>
      <c r="B352">
        <v>7.2</v>
      </c>
      <c r="C352" s="4">
        <v>737</v>
      </c>
      <c r="D352">
        <f t="shared" si="30"/>
        <v>102.36111111111111</v>
      </c>
      <c r="E352" s="6">
        <f t="shared" si="31"/>
        <v>5.252250557294428E-4</v>
      </c>
      <c r="F352" s="7">
        <f t="shared" si="34"/>
        <v>0.6155602020512998</v>
      </c>
      <c r="G352" s="6">
        <f t="shared" si="32"/>
        <v>6.2550768201621984E-4</v>
      </c>
      <c r="H352" s="7">
        <f t="shared" si="35"/>
        <v>0.30684539969506508</v>
      </c>
      <c r="I352">
        <f t="shared" si="33"/>
        <v>8.6563833715247451E-5</v>
      </c>
    </row>
    <row r="353" spans="1:9">
      <c r="A353" s="3" t="s">
        <v>855</v>
      </c>
      <c r="B353">
        <v>2.78</v>
      </c>
      <c r="C353" s="4">
        <v>284</v>
      </c>
      <c r="D353">
        <f t="shared" si="30"/>
        <v>102.15827338129498</v>
      </c>
      <c r="E353" s="6">
        <f t="shared" si="31"/>
        <v>2.0239337289981244E-4</v>
      </c>
      <c r="F353" s="7">
        <f t="shared" si="34"/>
        <v>0.61576259542419964</v>
      </c>
      <c r="G353" s="6">
        <f t="shared" si="32"/>
        <v>2.4151546611181818E-4</v>
      </c>
      <c r="H353" s="7">
        <f t="shared" si="35"/>
        <v>0.30708691516117692</v>
      </c>
      <c r="I353">
        <f t="shared" si="33"/>
        <v>1.5440460480731222E-4</v>
      </c>
    </row>
    <row r="354" spans="1:9">
      <c r="A354" s="3" t="s">
        <v>860</v>
      </c>
      <c r="B354">
        <v>4.9400000000000004</v>
      </c>
      <c r="C354" s="4">
        <v>502</v>
      </c>
      <c r="D354">
        <f t="shared" si="30"/>
        <v>101.61943319838056</v>
      </c>
      <c r="E354" s="6">
        <f t="shared" si="31"/>
        <v>3.5775166618206281E-4</v>
      </c>
      <c r="F354" s="7">
        <f t="shared" si="34"/>
        <v>0.61612034709038166</v>
      </c>
      <c r="G354" s="6">
        <f t="shared" si="32"/>
        <v>4.2916777071668415E-4</v>
      </c>
      <c r="H354" s="7">
        <f t="shared" si="35"/>
        <v>0.30751608293189359</v>
      </c>
      <c r="I354">
        <f t="shared" si="33"/>
        <v>6.0983789082896811E-5</v>
      </c>
    </row>
    <row r="355" spans="1:9">
      <c r="A355" s="3" t="s">
        <v>289</v>
      </c>
      <c r="B355">
        <v>1.95</v>
      </c>
      <c r="C355" s="4">
        <v>198</v>
      </c>
      <c r="D355">
        <f t="shared" si="30"/>
        <v>101.53846153846155</v>
      </c>
      <c r="E355" s="6">
        <f t="shared" si="31"/>
        <v>1.4110523885268612E-4</v>
      </c>
      <c r="F355" s="7">
        <f t="shared" si="34"/>
        <v>0.61626145232923435</v>
      </c>
      <c r="G355" s="6">
        <f t="shared" si="32"/>
        <v>1.6940833054605953E-4</v>
      </c>
      <c r="H355" s="7">
        <f t="shared" si="35"/>
        <v>0.30768549126243966</v>
      </c>
      <c r="I355">
        <f t="shared" si="33"/>
        <v>1.2702535111272506E-4</v>
      </c>
    </row>
    <row r="356" spans="1:9">
      <c r="A356" s="3" t="s">
        <v>232</v>
      </c>
      <c r="B356">
        <v>4.0599999999999996</v>
      </c>
      <c r="C356" s="4">
        <v>412</v>
      </c>
      <c r="D356">
        <f t="shared" si="30"/>
        <v>101.47783251231527</v>
      </c>
      <c r="E356" s="6">
        <f t="shared" si="31"/>
        <v>2.9361292124902369E-4</v>
      </c>
      <c r="F356" s="7">
        <f t="shared" si="34"/>
        <v>0.61655506525048343</v>
      </c>
      <c r="G356" s="6">
        <f t="shared" si="32"/>
        <v>3.5271683180359057E-4</v>
      </c>
      <c r="H356" s="7">
        <f t="shared" si="35"/>
        <v>0.30803820809424326</v>
      </c>
      <c r="I356">
        <f t="shared" si="33"/>
        <v>4.013073828699476E-4</v>
      </c>
    </row>
    <row r="357" spans="1:9">
      <c r="A357" s="3" t="s">
        <v>122</v>
      </c>
      <c r="B357">
        <v>12.82</v>
      </c>
      <c r="C357" s="4">
        <v>1300</v>
      </c>
      <c r="D357">
        <f t="shared" si="30"/>
        <v>101.40405616224649</v>
      </c>
      <c r="E357" s="6">
        <f t="shared" si="31"/>
        <v>9.2644853792167657E-4</v>
      </c>
      <c r="F357" s="7">
        <f t="shared" si="34"/>
        <v>0.6174815137884051</v>
      </c>
      <c r="G357" s="6">
        <f t="shared" si="32"/>
        <v>1.113751178256658E-3</v>
      </c>
      <c r="H357" s="7">
        <f t="shared" si="35"/>
        <v>0.30915195927249994</v>
      </c>
      <c r="I357">
        <f t="shared" si="33"/>
        <v>1.7969358965227999E-4</v>
      </c>
    </row>
    <row r="358" spans="1:9">
      <c r="A358" s="3" t="s">
        <v>740</v>
      </c>
      <c r="B358">
        <v>5.74</v>
      </c>
      <c r="C358" s="4">
        <v>582</v>
      </c>
      <c r="D358">
        <f t="shared" si="30"/>
        <v>101.39372822299651</v>
      </c>
      <c r="E358" s="6">
        <f t="shared" si="31"/>
        <v>4.1476388390031981E-4</v>
      </c>
      <c r="F358" s="7">
        <f t="shared" si="34"/>
        <v>0.61789627767230537</v>
      </c>
      <c r="G358" s="6">
        <f t="shared" si="32"/>
        <v>4.9866862427404193E-4</v>
      </c>
      <c r="H358" s="7">
        <f t="shared" si="35"/>
        <v>0.309650627896774</v>
      </c>
      <c r="I358">
        <f t="shared" si="33"/>
        <v>6.9518977812543792E-5</v>
      </c>
    </row>
    <row r="359" spans="1:9">
      <c r="A359" s="3" t="s">
        <v>251</v>
      </c>
      <c r="B359">
        <v>2.2200000000000002</v>
      </c>
      <c r="C359" s="4">
        <v>225</v>
      </c>
      <c r="D359">
        <f t="shared" si="30"/>
        <v>101.35135135135134</v>
      </c>
      <c r="E359" s="6">
        <f t="shared" si="31"/>
        <v>1.6034686233259787E-4</v>
      </c>
      <c r="F359" s="7">
        <f t="shared" si="34"/>
        <v>0.61805662453463794</v>
      </c>
      <c r="G359" s="6">
        <f t="shared" si="32"/>
        <v>1.9286486862166779E-4</v>
      </c>
      <c r="H359" s="7">
        <f t="shared" si="35"/>
        <v>0.30984349276539569</v>
      </c>
      <c r="I359">
        <f t="shared" si="33"/>
        <v>5.0455707429480912E-5</v>
      </c>
    </row>
    <row r="360" spans="1:9">
      <c r="A360" s="3" t="s">
        <v>339</v>
      </c>
      <c r="B360">
        <v>1.61</v>
      </c>
      <c r="C360" s="4">
        <v>163</v>
      </c>
      <c r="D360">
        <f t="shared" si="30"/>
        <v>101.24223602484471</v>
      </c>
      <c r="E360" s="6">
        <f t="shared" si="31"/>
        <v>1.1616239360094869E-4</v>
      </c>
      <c r="F360" s="7">
        <f t="shared" si="34"/>
        <v>0.61817278692823885</v>
      </c>
      <c r="G360" s="6">
        <f t="shared" si="32"/>
        <v>1.3987046778418248E-4</v>
      </c>
      <c r="H360" s="7">
        <f t="shared" si="35"/>
        <v>0.30998336323317988</v>
      </c>
      <c r="I360">
        <f t="shared" si="33"/>
        <v>1.331570539722382E-4</v>
      </c>
    </row>
    <row r="361" spans="1:9">
      <c r="A361" s="3" t="s">
        <v>286</v>
      </c>
      <c r="B361">
        <v>4.24</v>
      </c>
      <c r="C361" s="4">
        <v>428</v>
      </c>
      <c r="D361">
        <f t="shared" si="30"/>
        <v>100.94339622641509</v>
      </c>
      <c r="E361" s="6">
        <f t="shared" si="31"/>
        <v>3.0501536479267508E-4</v>
      </c>
      <c r="F361" s="7">
        <f t="shared" si="34"/>
        <v>0.61847780229303151</v>
      </c>
      <c r="G361" s="6">
        <f t="shared" si="32"/>
        <v>3.6835452385399609E-4</v>
      </c>
      <c r="H361" s="7">
        <f t="shared" si="35"/>
        <v>0.31035171775703385</v>
      </c>
      <c r="I361">
        <f t="shared" si="33"/>
        <v>1.9142107673561504E-4</v>
      </c>
    </row>
    <row r="362" spans="1:9">
      <c r="A362" s="3" t="s">
        <v>292</v>
      </c>
      <c r="B362">
        <v>6.09</v>
      </c>
      <c r="C362" s="4">
        <v>614</v>
      </c>
      <c r="D362">
        <f t="shared" si="30"/>
        <v>100.82101806239737</v>
      </c>
      <c r="E362" s="6">
        <f t="shared" si="31"/>
        <v>4.3756877098762264E-4</v>
      </c>
      <c r="F362" s="7">
        <f t="shared" si="34"/>
        <v>0.61891537106401917</v>
      </c>
      <c r="G362" s="6">
        <f t="shared" si="32"/>
        <v>5.2907524770538588E-4</v>
      </c>
      <c r="H362" s="7">
        <f t="shared" si="35"/>
        <v>0.31088079300473925</v>
      </c>
      <c r="I362">
        <f t="shared" si="33"/>
        <v>4.9959214032802013E-4</v>
      </c>
    </row>
    <row r="363" spans="1:9">
      <c r="A363" s="3" t="s">
        <v>284</v>
      </c>
      <c r="B363">
        <v>15.88</v>
      </c>
      <c r="C363" s="4">
        <v>1599</v>
      </c>
      <c r="D363">
        <f t="shared" si="30"/>
        <v>100.69269521410578</v>
      </c>
      <c r="E363" s="6">
        <f t="shared" si="31"/>
        <v>1.1395317016436623E-3</v>
      </c>
      <c r="F363" s="7">
        <f t="shared" si="34"/>
        <v>0.62005490276566289</v>
      </c>
      <c r="G363" s="6">
        <f t="shared" si="32"/>
        <v>1.3795919431135516E-3</v>
      </c>
      <c r="H363" s="7">
        <f t="shared" si="35"/>
        <v>0.3122603849478528</v>
      </c>
      <c r="I363">
        <f t="shared" si="33"/>
        <v>1.4128199894181126E-4</v>
      </c>
    </row>
    <row r="364" spans="1:9">
      <c r="A364" s="3" t="s">
        <v>241</v>
      </c>
      <c r="B364">
        <v>4.49</v>
      </c>
      <c r="C364" s="4">
        <v>452</v>
      </c>
      <c r="D364">
        <f t="shared" si="30"/>
        <v>100.66815144766146</v>
      </c>
      <c r="E364" s="6">
        <f t="shared" si="31"/>
        <v>3.2211903010815219E-4</v>
      </c>
      <c r="F364" s="7">
        <f t="shared" si="34"/>
        <v>0.62037702179577103</v>
      </c>
      <c r="G364" s="6">
        <f t="shared" si="32"/>
        <v>3.9007354059067043E-4</v>
      </c>
      <c r="H364" s="7">
        <f t="shared" si="35"/>
        <v>0.31265045848844347</v>
      </c>
      <c r="I364">
        <f t="shared" si="33"/>
        <v>3.4222262493657785E-4</v>
      </c>
    </row>
    <row r="365" spans="1:9">
      <c r="A365" s="3" t="s">
        <v>542</v>
      </c>
      <c r="B365">
        <v>10.86</v>
      </c>
      <c r="C365" s="4">
        <v>1091</v>
      </c>
      <c r="D365">
        <f t="shared" si="30"/>
        <v>100.46040515653776</v>
      </c>
      <c r="E365" s="6">
        <f t="shared" si="31"/>
        <v>7.7750411913273009E-4</v>
      </c>
      <c r="F365" s="7">
        <f t="shared" si="34"/>
        <v>0.62115452591490372</v>
      </c>
      <c r="G365" s="6">
        <f t="shared" si="32"/>
        <v>9.4347408704113149E-4</v>
      </c>
      <c r="H365" s="7">
        <f t="shared" si="35"/>
        <v>0.31359393257548462</v>
      </c>
      <c r="I365">
        <f t="shared" si="33"/>
        <v>5.690882643921702E-4</v>
      </c>
    </row>
    <row r="366" spans="1:9">
      <c r="A366" s="3" t="s">
        <v>741</v>
      </c>
      <c r="B366">
        <v>18.05</v>
      </c>
      <c r="C366" s="4">
        <v>1812</v>
      </c>
      <c r="D366">
        <f t="shared" si="30"/>
        <v>100.38781163434902</v>
      </c>
      <c r="E366" s="6">
        <f t="shared" si="31"/>
        <v>1.2913267313185216E-3</v>
      </c>
      <c r="F366" s="7">
        <f t="shared" si="34"/>
        <v>0.62244585264622221</v>
      </c>
      <c r="G366" s="6">
        <f t="shared" si="32"/>
        <v>1.5681130083878845E-3</v>
      </c>
      <c r="H366" s="7">
        <f t="shared" si="35"/>
        <v>0.31516204558387251</v>
      </c>
      <c r="I366">
        <f t="shared" si="33"/>
        <v>4.2048666359234543E-5</v>
      </c>
    </row>
    <row r="367" spans="1:9">
      <c r="A367" s="3" t="s">
        <v>906</v>
      </c>
      <c r="B367">
        <v>1.33</v>
      </c>
      <c r="C367" s="4">
        <v>133</v>
      </c>
      <c r="D367">
        <f t="shared" si="30"/>
        <v>100</v>
      </c>
      <c r="E367" s="6">
        <f t="shared" si="31"/>
        <v>9.4782811956602297E-5</v>
      </c>
      <c r="F367" s="7">
        <f t="shared" si="34"/>
        <v>0.62254063545817884</v>
      </c>
      <c r="G367" s="6">
        <f t="shared" si="32"/>
        <v>1.1554516903910728E-4</v>
      </c>
      <c r="H367" s="7">
        <f t="shared" si="35"/>
        <v>0.31527759075291162</v>
      </c>
      <c r="I367">
        <f t="shared" si="33"/>
        <v>6.7341097252038296E-5</v>
      </c>
    </row>
    <row r="368" spans="1:9">
      <c r="A368" s="3" t="s">
        <v>909</v>
      </c>
      <c r="B368">
        <v>2.13</v>
      </c>
      <c r="C368" s="4">
        <v>213</v>
      </c>
      <c r="D368">
        <f t="shared" si="30"/>
        <v>100</v>
      </c>
      <c r="E368" s="6">
        <f t="shared" si="31"/>
        <v>1.5179502967485931E-4</v>
      </c>
      <c r="F368" s="7">
        <f t="shared" si="34"/>
        <v>0.62269243048785372</v>
      </c>
      <c r="G368" s="6">
        <f t="shared" si="32"/>
        <v>1.85046022596465E-4</v>
      </c>
      <c r="H368" s="7">
        <f t="shared" si="35"/>
        <v>0.31546263677550807</v>
      </c>
      <c r="I368">
        <f t="shared" si="33"/>
        <v>1.2763543592902993E-4</v>
      </c>
    </row>
    <row r="369" spans="1:9">
      <c r="A369" s="3" t="s">
        <v>729</v>
      </c>
      <c r="B369">
        <v>4.03</v>
      </c>
      <c r="C369" s="4">
        <v>402</v>
      </c>
      <c r="D369">
        <f t="shared" si="30"/>
        <v>99.75186104218362</v>
      </c>
      <c r="E369" s="6">
        <f t="shared" si="31"/>
        <v>2.8648639403424156E-4</v>
      </c>
      <c r="F369" s="7">
        <f t="shared" si="34"/>
        <v>0.622978916881888</v>
      </c>
      <c r="G369" s="6">
        <f t="shared" si="32"/>
        <v>3.5011054979518973E-4</v>
      </c>
      <c r="H369" s="7">
        <f t="shared" si="35"/>
        <v>0.31581274732530323</v>
      </c>
      <c r="I369">
        <f t="shared" si="33"/>
        <v>4.0368143245833599E-4</v>
      </c>
    </row>
    <row r="370" spans="1:9">
      <c r="A370" s="3" t="s">
        <v>854</v>
      </c>
      <c r="B370">
        <v>12.74</v>
      </c>
      <c r="C370" s="4">
        <v>1270</v>
      </c>
      <c r="D370">
        <f t="shared" si="30"/>
        <v>99.686028257456826</v>
      </c>
      <c r="E370" s="6">
        <f t="shared" si="31"/>
        <v>9.0506895627733019E-4</v>
      </c>
      <c r="F370" s="7">
        <f t="shared" si="34"/>
        <v>0.62388398583816529</v>
      </c>
      <c r="G370" s="6">
        <f t="shared" si="32"/>
        <v>1.1068010929009223E-3</v>
      </c>
      <c r="H370" s="7">
        <f t="shared" si="35"/>
        <v>0.31691954841820413</v>
      </c>
      <c r="I370">
        <f t="shared" si="33"/>
        <v>1.6788596022552504E-3</v>
      </c>
    </row>
    <row r="371" spans="1:9">
      <c r="A371" s="3" t="s">
        <v>1013</v>
      </c>
      <c r="B371">
        <v>52.96</v>
      </c>
      <c r="C371" s="4">
        <v>5276</v>
      </c>
      <c r="D371">
        <f t="shared" si="30"/>
        <v>99.622356495468281</v>
      </c>
      <c r="E371" s="6">
        <f t="shared" si="31"/>
        <v>3.7599557585190507E-3</v>
      </c>
      <c r="F371" s="7">
        <f t="shared" si="34"/>
        <v>0.62764394159668435</v>
      </c>
      <c r="G371" s="6">
        <f t="shared" si="32"/>
        <v>4.6009565054970832E-3</v>
      </c>
      <c r="H371" s="7">
        <f t="shared" si="35"/>
        <v>0.32152050492370121</v>
      </c>
      <c r="I371">
        <f t="shared" si="33"/>
        <v>1.8680679578095272E-4</v>
      </c>
    </row>
    <row r="372" spans="1:9">
      <c r="A372" s="3" t="s">
        <v>467</v>
      </c>
      <c r="B372">
        <v>5.88</v>
      </c>
      <c r="C372" s="4">
        <v>584</v>
      </c>
      <c r="D372">
        <f t="shared" si="30"/>
        <v>99.319727891156461</v>
      </c>
      <c r="E372" s="6">
        <f t="shared" si="31"/>
        <v>4.1618918934327627E-4</v>
      </c>
      <c r="F372" s="7">
        <f t="shared" si="34"/>
        <v>0.62806013078602763</v>
      </c>
      <c r="G372" s="6">
        <f t="shared" si="32"/>
        <v>5.1083127364657947E-4</v>
      </c>
      <c r="H372" s="7">
        <f t="shared" si="35"/>
        <v>0.32203133619734781</v>
      </c>
      <c r="I372">
        <f t="shared" si="33"/>
        <v>1.8554224605477065E-4</v>
      </c>
    </row>
    <row r="373" spans="1:9">
      <c r="A373" s="3" t="s">
        <v>786</v>
      </c>
      <c r="B373">
        <v>5.84</v>
      </c>
      <c r="C373" s="4">
        <v>580</v>
      </c>
      <c r="D373">
        <f t="shared" si="30"/>
        <v>99.31506849315069</v>
      </c>
      <c r="E373" s="6">
        <f t="shared" si="31"/>
        <v>4.1333857845736341E-4</v>
      </c>
      <c r="F373" s="7">
        <f t="shared" si="34"/>
        <v>0.628473469364485</v>
      </c>
      <c r="G373" s="6">
        <f t="shared" si="32"/>
        <v>5.0735623096871154E-4</v>
      </c>
      <c r="H373" s="7">
        <f t="shared" si="35"/>
        <v>0.32253869242831651</v>
      </c>
      <c r="I373">
        <f t="shared" si="33"/>
        <v>9.2296920594819865E-4</v>
      </c>
    </row>
    <row r="374" spans="1:9">
      <c r="A374" s="3" t="s">
        <v>616</v>
      </c>
      <c r="B374">
        <v>29.05</v>
      </c>
      <c r="C374" s="4">
        <v>2885</v>
      </c>
      <c r="D374">
        <f t="shared" si="30"/>
        <v>99.311531841652325</v>
      </c>
      <c r="E374" s="6">
        <f t="shared" si="31"/>
        <v>2.0560031014646438E-3</v>
      </c>
      <c r="F374" s="7">
        <f t="shared" si="34"/>
        <v>0.6305294724659497</v>
      </c>
      <c r="G374" s="6">
        <f t="shared" si="32"/>
        <v>2.5237497448015534E-3</v>
      </c>
      <c r="H374" s="7">
        <f t="shared" si="35"/>
        <v>0.32506244217311808</v>
      </c>
      <c r="I374">
        <f t="shared" si="33"/>
        <v>1.6404587397370052E-4</v>
      </c>
    </row>
    <row r="375" spans="1:9">
      <c r="A375" s="3" t="s">
        <v>241</v>
      </c>
      <c r="B375">
        <v>5.16</v>
      </c>
      <c r="C375" s="4">
        <v>512</v>
      </c>
      <c r="D375">
        <f t="shared" si="30"/>
        <v>99.224806201550379</v>
      </c>
      <c r="E375" s="6">
        <f t="shared" si="31"/>
        <v>3.6487819339684494E-4</v>
      </c>
      <c r="F375" s="7">
        <f t="shared" si="34"/>
        <v>0.63089435065934651</v>
      </c>
      <c r="G375" s="6">
        <f t="shared" si="32"/>
        <v>4.4828050544495755E-4</v>
      </c>
      <c r="H375" s="7">
        <f t="shared" si="35"/>
        <v>0.32551072267856301</v>
      </c>
      <c r="I375">
        <f t="shared" si="33"/>
        <v>1.3243386436820326E-4</v>
      </c>
    </row>
    <row r="376" spans="1:9">
      <c r="A376" s="3" t="s">
        <v>62</v>
      </c>
      <c r="B376">
        <v>4.16</v>
      </c>
      <c r="C376" s="4">
        <v>412</v>
      </c>
      <c r="D376">
        <f t="shared" si="30"/>
        <v>99.038461538461533</v>
      </c>
      <c r="E376" s="6">
        <f t="shared" si="31"/>
        <v>2.9361292124902369E-4</v>
      </c>
      <c r="F376" s="7">
        <f t="shared" si="34"/>
        <v>0.63118796358059559</v>
      </c>
      <c r="G376" s="6">
        <f t="shared" si="32"/>
        <v>3.6140443849826034E-4</v>
      </c>
      <c r="H376" s="7">
        <f t="shared" si="35"/>
        <v>0.32587212711706126</v>
      </c>
      <c r="I376">
        <f t="shared" si="33"/>
        <v>1.5258150805852466E-4</v>
      </c>
    </row>
    <row r="377" spans="1:9">
      <c r="A377" s="3" t="s">
        <v>290</v>
      </c>
      <c r="B377">
        <v>4.79</v>
      </c>
      <c r="C377" s="4">
        <v>474</v>
      </c>
      <c r="D377">
        <f t="shared" si="30"/>
        <v>98.956158663883087</v>
      </c>
      <c r="E377" s="6">
        <f t="shared" si="31"/>
        <v>3.3779738998067284E-4</v>
      </c>
      <c r="F377" s="7">
        <f t="shared" si="34"/>
        <v>0.63152576097057622</v>
      </c>
      <c r="G377" s="6">
        <f t="shared" si="32"/>
        <v>4.1613636067467958E-4</v>
      </c>
      <c r="H377" s="7">
        <f t="shared" si="35"/>
        <v>0.32628826347773593</v>
      </c>
      <c r="I377">
        <f t="shared" si="33"/>
        <v>1.9508980017943212E-4</v>
      </c>
    </row>
    <row r="378" spans="1:9">
      <c r="A378" s="3" t="s">
        <v>314</v>
      </c>
      <c r="B378">
        <v>6.12</v>
      </c>
      <c r="C378" s="4">
        <v>605</v>
      </c>
      <c r="D378">
        <f t="shared" si="30"/>
        <v>98.856209150326791</v>
      </c>
      <c r="E378" s="6">
        <f t="shared" si="31"/>
        <v>4.3115489649431872E-4</v>
      </c>
      <c r="F378" s="7">
        <f t="shared" si="34"/>
        <v>0.63195691586707059</v>
      </c>
      <c r="G378" s="6">
        <f t="shared" si="32"/>
        <v>5.3168152971378683E-4</v>
      </c>
      <c r="H378" s="7">
        <f t="shared" si="35"/>
        <v>0.32681994500744971</v>
      </c>
      <c r="I378">
        <f t="shared" si="33"/>
        <v>1.9879992139337777E-4</v>
      </c>
    </row>
    <row r="379" spans="1:9">
      <c r="A379" s="3" t="s">
        <v>1034</v>
      </c>
      <c r="B379">
        <v>6.23</v>
      </c>
      <c r="C379" s="4">
        <v>615</v>
      </c>
      <c r="D379">
        <f t="shared" si="30"/>
        <v>98.715890850722303</v>
      </c>
      <c r="E379" s="6">
        <f t="shared" si="31"/>
        <v>4.3828142370910085E-4</v>
      </c>
      <c r="F379" s="7">
        <f t="shared" si="34"/>
        <v>0.63239519729077964</v>
      </c>
      <c r="G379" s="6">
        <f t="shared" si="32"/>
        <v>5.4123789707792352E-4</v>
      </c>
      <c r="H379" s="7">
        <f t="shared" si="35"/>
        <v>0.32736118290452765</v>
      </c>
      <c r="I379">
        <f t="shared" si="33"/>
        <v>2.2021226711446684E-4</v>
      </c>
    </row>
    <row r="380" spans="1:9">
      <c r="A380" s="3" t="s">
        <v>1025</v>
      </c>
      <c r="B380">
        <v>6.9</v>
      </c>
      <c r="C380" s="4">
        <v>681</v>
      </c>
      <c r="D380">
        <f t="shared" si="30"/>
        <v>98.695652173913032</v>
      </c>
      <c r="E380" s="6">
        <f t="shared" si="31"/>
        <v>4.8531650332666291E-4</v>
      </c>
      <c r="F380" s="7">
        <f t="shared" si="34"/>
        <v>0.63288051379410626</v>
      </c>
      <c r="G380" s="6">
        <f t="shared" si="32"/>
        <v>5.9944486193221069E-4</v>
      </c>
      <c r="H380" s="7">
        <f t="shared" si="35"/>
        <v>0.32796062776645984</v>
      </c>
      <c r="I380">
        <f t="shared" si="33"/>
        <v>8.1856402360525049E-5</v>
      </c>
    </row>
    <row r="381" spans="1:9">
      <c r="A381" s="3" t="s">
        <v>215</v>
      </c>
      <c r="B381">
        <v>2.56</v>
      </c>
      <c r="C381" s="4">
        <v>252</v>
      </c>
      <c r="D381">
        <f t="shared" si="30"/>
        <v>98.4375</v>
      </c>
      <c r="E381" s="6">
        <f t="shared" si="31"/>
        <v>1.7958848581250961E-4</v>
      </c>
      <c r="F381" s="7">
        <f t="shared" si="34"/>
        <v>0.63306010227991871</v>
      </c>
      <c r="G381" s="6">
        <f t="shared" si="32"/>
        <v>2.2240273138354481E-4</v>
      </c>
      <c r="H381" s="7">
        <f t="shared" si="35"/>
        <v>0.32818303049784336</v>
      </c>
      <c r="I381">
        <f t="shared" si="33"/>
        <v>2.8491692231966126E-4</v>
      </c>
    </row>
    <row r="382" spans="1:9">
      <c r="A382" s="3" t="s">
        <v>532</v>
      </c>
      <c r="B382">
        <v>8.91</v>
      </c>
      <c r="C382" s="4">
        <v>877</v>
      </c>
      <c r="D382">
        <f t="shared" si="30"/>
        <v>98.428731762065098</v>
      </c>
      <c r="E382" s="6">
        <f t="shared" si="31"/>
        <v>6.2499643673639266E-4</v>
      </c>
      <c r="F382" s="7">
        <f t="shared" si="34"/>
        <v>0.63368509871665513</v>
      </c>
      <c r="G382" s="6">
        <f t="shared" si="32"/>
        <v>7.7406575649507198E-4</v>
      </c>
      <c r="H382" s="7">
        <f t="shared" si="35"/>
        <v>0.32895709625433844</v>
      </c>
      <c r="I382">
        <f t="shared" si="33"/>
        <v>4.2262878722773567E-4</v>
      </c>
    </row>
    <row r="383" spans="1:9">
      <c r="A383" s="3" t="s">
        <v>1008</v>
      </c>
      <c r="B383">
        <v>13.2</v>
      </c>
      <c r="C383" s="4">
        <v>1297</v>
      </c>
      <c r="D383">
        <f t="shared" si="30"/>
        <v>98.257575757575765</v>
      </c>
      <c r="E383" s="6">
        <f t="shared" si="31"/>
        <v>9.2431057975724202E-4</v>
      </c>
      <c r="F383" s="7">
        <f t="shared" si="34"/>
        <v>0.63460940929641241</v>
      </c>
      <c r="G383" s="6">
        <f t="shared" si="32"/>
        <v>1.1467640836964029E-3</v>
      </c>
      <c r="H383" s="7">
        <f t="shared" si="35"/>
        <v>0.33010386033803485</v>
      </c>
      <c r="I383">
        <f t="shared" si="33"/>
        <v>4.5589018639660694E-4</v>
      </c>
    </row>
    <row r="384" spans="1:9">
      <c r="A384" s="3" t="s">
        <v>479</v>
      </c>
      <c r="B384">
        <v>14.23</v>
      </c>
      <c r="C384" s="4">
        <v>1397</v>
      </c>
      <c r="D384">
        <f t="shared" si="30"/>
        <v>98.172874209416719</v>
      </c>
      <c r="E384" s="6">
        <f t="shared" si="31"/>
        <v>9.9557585190506327E-4</v>
      </c>
      <c r="F384" s="7">
        <f t="shared" si="34"/>
        <v>0.63560498514831743</v>
      </c>
      <c r="G384" s="6">
        <f t="shared" si="32"/>
        <v>1.2362464326515011E-3</v>
      </c>
      <c r="H384" s="7">
        <f t="shared" si="35"/>
        <v>0.33134010677068637</v>
      </c>
      <c r="I384">
        <f t="shared" si="33"/>
        <v>8.7464536263931469E-5</v>
      </c>
    </row>
    <row r="385" spans="1:9">
      <c r="A385" s="3" t="s">
        <v>29</v>
      </c>
      <c r="B385">
        <v>2.73</v>
      </c>
      <c r="C385" s="4">
        <v>268</v>
      </c>
      <c r="D385">
        <f t="shared" si="30"/>
        <v>98.168498168498175</v>
      </c>
      <c r="E385" s="6">
        <f t="shared" si="31"/>
        <v>1.9099092935616102E-4</v>
      </c>
      <c r="F385" s="7">
        <f t="shared" si="34"/>
        <v>0.63579597607767357</v>
      </c>
      <c r="G385" s="6">
        <f t="shared" si="32"/>
        <v>2.3717166276448332E-4</v>
      </c>
      <c r="H385" s="7">
        <f t="shared" si="35"/>
        <v>0.33157727843345086</v>
      </c>
      <c r="I385">
        <f t="shared" si="33"/>
        <v>1.2049080922410527E-4</v>
      </c>
    </row>
    <row r="386" spans="1:9">
      <c r="A386" s="3" t="s">
        <v>1107</v>
      </c>
      <c r="B386">
        <v>3.76</v>
      </c>
      <c r="C386" s="4">
        <v>369</v>
      </c>
      <c r="D386">
        <f t="shared" ref="D386:D449" si="36">C386/B386</f>
        <v>98.138297872340431</v>
      </c>
      <c r="E386" s="6">
        <f t="shared" si="31"/>
        <v>2.6296885422546053E-4</v>
      </c>
      <c r="F386" s="7">
        <f t="shared" si="34"/>
        <v>0.63605894493189907</v>
      </c>
      <c r="G386" s="6">
        <f t="shared" si="32"/>
        <v>3.2665401171958142E-4</v>
      </c>
      <c r="H386" s="7">
        <f t="shared" si="35"/>
        <v>0.33190393244517047</v>
      </c>
      <c r="I386">
        <f t="shared" si="33"/>
        <v>2.4406260747572572E-4</v>
      </c>
    </row>
    <row r="387" spans="1:9">
      <c r="A387" s="3" t="s">
        <v>594</v>
      </c>
      <c r="B387">
        <v>7.61</v>
      </c>
      <c r="C387" s="4">
        <v>746</v>
      </c>
      <c r="D387">
        <f t="shared" si="36"/>
        <v>98.028909329829162</v>
      </c>
      <c r="E387" s="6">
        <f t="shared" ref="E387:E450" si="37">C387/1403208</f>
        <v>5.3163893022274678E-4</v>
      </c>
      <c r="F387" s="7">
        <f t="shared" si="34"/>
        <v>0.63659058386212186</v>
      </c>
      <c r="G387" s="6">
        <f t="shared" ref="G387:G450" si="38">B387/11510.65</f>
        <v>6.6112686946436568E-4</v>
      </c>
      <c r="H387" s="7">
        <f t="shared" si="35"/>
        <v>0.33256505931463481</v>
      </c>
      <c r="I387">
        <f t="shared" ref="I387:I450" si="39">F387*H388-F388*H387</f>
        <v>7.8615176442642376E-5</v>
      </c>
    </row>
    <row r="388" spans="1:9">
      <c r="A388" s="3" t="s">
        <v>93</v>
      </c>
      <c r="B388">
        <v>2.4500000000000002</v>
      </c>
      <c r="C388" s="4">
        <v>240</v>
      </c>
      <c r="D388">
        <f t="shared" si="36"/>
        <v>97.959183673469383</v>
      </c>
      <c r="E388" s="6">
        <f t="shared" si="37"/>
        <v>1.7103665315477108E-4</v>
      </c>
      <c r="F388" s="7">
        <f t="shared" ref="F388:F451" si="40">F387+E388</f>
        <v>0.63676162051527663</v>
      </c>
      <c r="G388" s="6">
        <f t="shared" si="38"/>
        <v>2.1284636401940814E-4</v>
      </c>
      <c r="H388" s="7">
        <f t="shared" ref="H388:H451" si="41">H387+G388</f>
        <v>0.33277790567865423</v>
      </c>
      <c r="I388">
        <f t="shared" si="39"/>
        <v>8.5805175697950542E-5</v>
      </c>
    </row>
    <row r="389" spans="1:9">
      <c r="A389" s="3" t="s">
        <v>663</v>
      </c>
      <c r="B389">
        <v>2.67</v>
      </c>
      <c r="C389" s="4">
        <v>261</v>
      </c>
      <c r="D389">
        <f t="shared" si="36"/>
        <v>97.752808988764045</v>
      </c>
      <c r="E389" s="6">
        <f t="shared" si="37"/>
        <v>1.8600236030581353E-4</v>
      </c>
      <c r="F389" s="7">
        <f t="shared" si="40"/>
        <v>0.63694762287558249</v>
      </c>
      <c r="G389" s="6">
        <f t="shared" si="38"/>
        <v>2.3195909874768151E-4</v>
      </c>
      <c r="H389" s="7">
        <f t="shared" si="41"/>
        <v>0.33300986477740191</v>
      </c>
      <c r="I389">
        <f t="shared" si="39"/>
        <v>1.857531966838466E-4</v>
      </c>
    </row>
    <row r="390" spans="1:9">
      <c r="A390" s="3" t="s">
        <v>24</v>
      </c>
      <c r="B390">
        <v>5.78</v>
      </c>
      <c r="C390" s="4">
        <v>565</v>
      </c>
      <c r="D390">
        <f t="shared" si="36"/>
        <v>97.750865051903105</v>
      </c>
      <c r="E390" s="6">
        <f t="shared" si="37"/>
        <v>4.0264878763519022E-4</v>
      </c>
      <c r="F390" s="7">
        <f t="shared" si="40"/>
        <v>0.63735027166321767</v>
      </c>
      <c r="G390" s="6">
        <f t="shared" si="38"/>
        <v>5.0214366695190975E-4</v>
      </c>
      <c r="H390" s="7">
        <f t="shared" si="41"/>
        <v>0.3335120084443538</v>
      </c>
      <c r="I390">
        <f t="shared" si="39"/>
        <v>2.256535308259866E-4</v>
      </c>
    </row>
    <row r="391" spans="1:9">
      <c r="A391" s="3" t="s">
        <v>20</v>
      </c>
      <c r="B391">
        <v>7.02</v>
      </c>
      <c r="C391" s="4">
        <v>686</v>
      </c>
      <c r="D391">
        <f t="shared" si="36"/>
        <v>97.720797720797734</v>
      </c>
      <c r="E391" s="6">
        <f t="shared" si="37"/>
        <v>4.8887976693405392E-4</v>
      </c>
      <c r="F391" s="7">
        <f t="shared" si="40"/>
        <v>0.63783915143015169</v>
      </c>
      <c r="G391" s="6">
        <f t="shared" si="38"/>
        <v>6.0986998996581426E-4</v>
      </c>
      <c r="H391" s="7">
        <f t="shared" si="41"/>
        <v>0.33412187843431962</v>
      </c>
      <c r="I391">
        <f t="shared" si="39"/>
        <v>1.1124668190179432E-4</v>
      </c>
    </row>
    <row r="392" spans="1:9">
      <c r="A392" s="3" t="s">
        <v>448</v>
      </c>
      <c r="B392">
        <v>3.46</v>
      </c>
      <c r="C392" s="4">
        <v>338</v>
      </c>
      <c r="D392">
        <f t="shared" si="36"/>
        <v>97.687861271676297</v>
      </c>
      <c r="E392" s="6">
        <f t="shared" si="37"/>
        <v>2.4087661985963593E-4</v>
      </c>
      <c r="F392" s="7">
        <f t="shared" si="40"/>
        <v>0.63808002805001129</v>
      </c>
      <c r="G392" s="6">
        <f t="shared" si="38"/>
        <v>3.0059119163557227E-4</v>
      </c>
      <c r="H392" s="7">
        <f t="shared" si="41"/>
        <v>0.33442246962595518</v>
      </c>
      <c r="I392">
        <f t="shared" si="39"/>
        <v>1.3100005277161264E-4</v>
      </c>
    </row>
    <row r="393" spans="1:9">
      <c r="A393" s="3" t="s">
        <v>164</v>
      </c>
      <c r="B393">
        <v>4.07</v>
      </c>
      <c r="C393" s="4">
        <v>397</v>
      </c>
      <c r="D393">
        <f t="shared" si="36"/>
        <v>97.54299754299754</v>
      </c>
      <c r="E393" s="6">
        <f t="shared" si="37"/>
        <v>2.829231304268505E-4</v>
      </c>
      <c r="F393" s="7">
        <f t="shared" si="40"/>
        <v>0.63836295118043818</v>
      </c>
      <c r="G393" s="6">
        <f t="shared" si="38"/>
        <v>3.535855924730576E-4</v>
      </c>
      <c r="H393" s="7">
        <f t="shared" si="41"/>
        <v>0.33477605521842824</v>
      </c>
      <c r="I393">
        <f t="shared" si="39"/>
        <v>2.0503537901997437E-4</v>
      </c>
    </row>
    <row r="394" spans="1:9">
      <c r="A394" s="3" t="s">
        <v>927</v>
      </c>
      <c r="B394">
        <v>6.36</v>
      </c>
      <c r="C394" s="4">
        <v>619</v>
      </c>
      <c r="D394">
        <f t="shared" si="36"/>
        <v>97.327044025157221</v>
      </c>
      <c r="E394" s="6">
        <f t="shared" si="37"/>
        <v>4.4113203459501371E-4</v>
      </c>
      <c r="F394" s="7">
        <f t="shared" si="40"/>
        <v>0.63880408321503324</v>
      </c>
      <c r="G394" s="6">
        <f t="shared" si="38"/>
        <v>5.5253178578099419E-4</v>
      </c>
      <c r="H394" s="7">
        <f t="shared" si="41"/>
        <v>0.33532858700420926</v>
      </c>
      <c r="I394">
        <f t="shared" si="39"/>
        <v>2.876029172465544E-4</v>
      </c>
    </row>
    <row r="395" spans="1:9">
      <c r="A395" s="3" t="s">
        <v>1064</v>
      </c>
      <c r="B395">
        <v>8.92</v>
      </c>
      <c r="C395" s="4">
        <v>868</v>
      </c>
      <c r="D395">
        <f t="shared" si="36"/>
        <v>97.309417040358738</v>
      </c>
      <c r="E395" s="6">
        <f t="shared" si="37"/>
        <v>6.1858256224308868E-4</v>
      </c>
      <c r="F395" s="7">
        <f t="shared" si="40"/>
        <v>0.63942266577727636</v>
      </c>
      <c r="G395" s="6">
        <f t="shared" si="38"/>
        <v>7.7493451716453897E-4</v>
      </c>
      <c r="H395" s="7">
        <f t="shared" si="41"/>
        <v>0.33610352152137379</v>
      </c>
      <c r="I395">
        <f t="shared" si="39"/>
        <v>1.9492395154327435E-4</v>
      </c>
    </row>
    <row r="396" spans="1:9">
      <c r="A396" s="3" t="s">
        <v>395</v>
      </c>
      <c r="B396">
        <v>6.04</v>
      </c>
      <c r="C396" s="4">
        <v>587</v>
      </c>
      <c r="D396">
        <f t="shared" si="36"/>
        <v>97.185430463576154</v>
      </c>
      <c r="E396" s="6">
        <f t="shared" si="37"/>
        <v>4.1832714750771093E-4</v>
      </c>
      <c r="F396" s="7">
        <f t="shared" si="40"/>
        <v>0.63984099292478402</v>
      </c>
      <c r="G396" s="6">
        <f t="shared" si="38"/>
        <v>5.2473144435805107E-4</v>
      </c>
      <c r="H396" s="7">
        <f t="shared" si="41"/>
        <v>0.33662825296573184</v>
      </c>
      <c r="I396">
        <f t="shared" si="39"/>
        <v>4.4390208745725968E-4</v>
      </c>
    </row>
    <row r="397" spans="1:9">
      <c r="A397" s="3" t="s">
        <v>519</v>
      </c>
      <c r="B397">
        <v>13.73</v>
      </c>
      <c r="C397" s="4">
        <v>1331</v>
      </c>
      <c r="D397">
        <f t="shared" si="36"/>
        <v>96.941005098324837</v>
      </c>
      <c r="E397" s="6">
        <f t="shared" si="37"/>
        <v>9.485407722875012E-4</v>
      </c>
      <c r="F397" s="7">
        <f t="shared" si="40"/>
        <v>0.64078953369707148</v>
      </c>
      <c r="G397" s="6">
        <f t="shared" si="38"/>
        <v>1.1928083991781524E-3</v>
      </c>
      <c r="H397" s="7">
        <f t="shared" si="41"/>
        <v>0.33782106136490997</v>
      </c>
      <c r="I397">
        <f t="shared" si="39"/>
        <v>3.2119526207041726E-4</v>
      </c>
    </row>
    <row r="398" spans="1:9">
      <c r="A398" s="3" t="s">
        <v>608</v>
      </c>
      <c r="B398">
        <v>9.93</v>
      </c>
      <c r="C398" s="4">
        <v>962</v>
      </c>
      <c r="D398">
        <f t="shared" si="36"/>
        <v>96.878147029204428</v>
      </c>
      <c r="E398" s="6">
        <f t="shared" si="37"/>
        <v>6.8557191806204072E-4</v>
      </c>
      <c r="F398" s="7">
        <f t="shared" si="40"/>
        <v>0.64147510561513355</v>
      </c>
      <c r="G398" s="6">
        <f t="shared" si="38"/>
        <v>8.626793447807031E-4</v>
      </c>
      <c r="H398" s="7">
        <f t="shared" si="41"/>
        <v>0.33868374070969065</v>
      </c>
      <c r="I398">
        <f t="shared" si="39"/>
        <v>1.6119219965898823E-4</v>
      </c>
    </row>
    <row r="399" spans="1:9">
      <c r="A399" s="3" t="s">
        <v>784</v>
      </c>
      <c r="B399">
        <v>4.9800000000000004</v>
      </c>
      <c r="C399" s="4">
        <v>482</v>
      </c>
      <c r="D399">
        <f t="shared" si="36"/>
        <v>96.787148594377499</v>
      </c>
      <c r="E399" s="6">
        <f t="shared" si="37"/>
        <v>3.4349861175249856E-4</v>
      </c>
      <c r="F399" s="7">
        <f t="shared" si="40"/>
        <v>0.64181860422688608</v>
      </c>
      <c r="G399" s="6">
        <f t="shared" si="38"/>
        <v>4.3264281339455203E-4</v>
      </c>
      <c r="H399" s="7">
        <f t="shared" si="41"/>
        <v>0.33911638352308521</v>
      </c>
      <c r="I399">
        <f t="shared" si="39"/>
        <v>2.0070046320702639E-4</v>
      </c>
    </row>
    <row r="400" spans="1:9">
      <c r="A400" s="3" t="s">
        <v>358</v>
      </c>
      <c r="B400">
        <v>6.2</v>
      </c>
      <c r="C400" s="4">
        <v>600</v>
      </c>
      <c r="D400">
        <f t="shared" si="36"/>
        <v>96.774193548387089</v>
      </c>
      <c r="E400" s="6">
        <f t="shared" si="37"/>
        <v>4.2759163288692766E-4</v>
      </c>
      <c r="F400" s="7">
        <f t="shared" si="40"/>
        <v>0.64224619585977305</v>
      </c>
      <c r="G400" s="6">
        <f t="shared" si="38"/>
        <v>5.3863161506952258E-4</v>
      </c>
      <c r="H400" s="7">
        <f t="shared" si="41"/>
        <v>0.33965501513815471</v>
      </c>
      <c r="I400">
        <f t="shared" si="39"/>
        <v>3.7596054330238382E-4</v>
      </c>
    </row>
    <row r="401" spans="1:9">
      <c r="A401" s="3" t="s">
        <v>490</v>
      </c>
      <c r="B401">
        <v>11.61</v>
      </c>
      <c r="C401" s="4">
        <v>1123</v>
      </c>
      <c r="D401">
        <f t="shared" si="36"/>
        <v>96.726959517657193</v>
      </c>
      <c r="E401" s="6">
        <f t="shared" si="37"/>
        <v>8.0030900622003298E-4</v>
      </c>
      <c r="F401" s="7">
        <f t="shared" si="40"/>
        <v>0.64304650486599313</v>
      </c>
      <c r="G401" s="6">
        <f t="shared" si="38"/>
        <v>1.0086311372511543E-3</v>
      </c>
      <c r="H401" s="7">
        <f t="shared" si="41"/>
        <v>0.34066364627540585</v>
      </c>
      <c r="I401">
        <f t="shared" si="39"/>
        <v>1.6143473431323718E-4</v>
      </c>
    </row>
    <row r="402" spans="1:9">
      <c r="A402" s="3" t="s">
        <v>216</v>
      </c>
      <c r="B402">
        <v>4.9800000000000004</v>
      </c>
      <c r="C402" s="4">
        <v>481</v>
      </c>
      <c r="D402">
        <f t="shared" si="36"/>
        <v>96.586345381526101</v>
      </c>
      <c r="E402" s="6">
        <f t="shared" si="37"/>
        <v>3.4278595903102036E-4</v>
      </c>
      <c r="F402" s="7">
        <f t="shared" si="40"/>
        <v>0.64338929082502416</v>
      </c>
      <c r="G402" s="6">
        <f t="shared" si="38"/>
        <v>4.3264281339455203E-4</v>
      </c>
      <c r="H402" s="7">
        <f t="shared" si="41"/>
        <v>0.34109628908880041</v>
      </c>
      <c r="I402">
        <f t="shared" si="39"/>
        <v>3.7928901936240544E-5</v>
      </c>
    </row>
    <row r="403" spans="1:9">
      <c r="A403" s="3" t="s">
        <v>452</v>
      </c>
      <c r="B403">
        <v>1.17</v>
      </c>
      <c r="C403" s="4">
        <v>113</v>
      </c>
      <c r="D403">
        <f t="shared" si="36"/>
        <v>96.581196581196593</v>
      </c>
      <c r="E403" s="6">
        <f t="shared" si="37"/>
        <v>8.0529757527038047E-5</v>
      </c>
      <c r="F403" s="7">
        <f t="shared" si="40"/>
        <v>0.6434698205825512</v>
      </c>
      <c r="G403" s="6">
        <f t="shared" si="38"/>
        <v>1.0164499832763571E-4</v>
      </c>
      <c r="H403" s="7">
        <f t="shared" si="41"/>
        <v>0.34119793408712806</v>
      </c>
      <c r="I403">
        <f t="shared" si="39"/>
        <v>2.1209599546220814E-4</v>
      </c>
    </row>
    <row r="404" spans="1:9">
      <c r="A404" s="3" t="s">
        <v>351</v>
      </c>
      <c r="B404">
        <v>6.53</v>
      </c>
      <c r="C404" s="4">
        <v>629</v>
      </c>
      <c r="D404">
        <f t="shared" si="36"/>
        <v>96.324655436447159</v>
      </c>
      <c r="E404" s="6">
        <f t="shared" si="37"/>
        <v>4.4825856180979583E-4</v>
      </c>
      <c r="F404" s="7">
        <f t="shared" si="40"/>
        <v>0.64391807914436094</v>
      </c>
      <c r="G404" s="6">
        <f t="shared" si="38"/>
        <v>5.6730071716193267E-4</v>
      </c>
      <c r="H404" s="7">
        <f t="shared" si="41"/>
        <v>0.34176523480429</v>
      </c>
      <c r="I404">
        <f t="shared" si="39"/>
        <v>2.9626465505575017E-4</v>
      </c>
    </row>
    <row r="405" spans="1:9">
      <c r="A405" s="3" t="s">
        <v>791</v>
      </c>
      <c r="B405">
        <v>9.11</v>
      </c>
      <c r="C405" s="4">
        <v>876</v>
      </c>
      <c r="D405">
        <f t="shared" si="36"/>
        <v>96.158068057080143</v>
      </c>
      <c r="E405" s="6">
        <f t="shared" si="37"/>
        <v>6.242837840149144E-4</v>
      </c>
      <c r="F405" s="7">
        <f t="shared" si="40"/>
        <v>0.64454236292837586</v>
      </c>
      <c r="G405" s="6">
        <f t="shared" si="38"/>
        <v>7.9144096988441142E-4</v>
      </c>
      <c r="H405" s="7">
        <f t="shared" si="41"/>
        <v>0.34255667577417442</v>
      </c>
      <c r="I405">
        <f t="shared" si="39"/>
        <v>2.4174062131790408E-4</v>
      </c>
    </row>
    <row r="406" spans="1:9">
      <c r="A406" s="3" t="s">
        <v>380</v>
      </c>
      <c r="B406">
        <v>7.43</v>
      </c>
      <c r="C406" s="4">
        <v>714</v>
      </c>
      <c r="D406">
        <f t="shared" si="36"/>
        <v>96.096904441453574</v>
      </c>
      <c r="E406" s="6">
        <f t="shared" si="37"/>
        <v>5.0883404313544389E-4</v>
      </c>
      <c r="F406" s="7">
        <f t="shared" si="40"/>
        <v>0.64505119697151125</v>
      </c>
      <c r="G406" s="6">
        <f t="shared" si="38"/>
        <v>6.4548917741396011E-4</v>
      </c>
      <c r="H406" s="7">
        <f t="shared" si="41"/>
        <v>0.3432021649515884</v>
      </c>
      <c r="I406">
        <f t="shared" si="39"/>
        <v>2.8229748081667894E-4</v>
      </c>
    </row>
    <row r="407" spans="1:9">
      <c r="A407" s="3" t="s">
        <v>739</v>
      </c>
      <c r="B407">
        <v>8.66</v>
      </c>
      <c r="C407" s="4">
        <v>830</v>
      </c>
      <c r="D407">
        <f t="shared" si="36"/>
        <v>95.842956120092381</v>
      </c>
      <c r="E407" s="6">
        <f t="shared" si="37"/>
        <v>5.9150175882691659E-4</v>
      </c>
      <c r="F407" s="7">
        <f t="shared" si="40"/>
        <v>0.64564269873033819</v>
      </c>
      <c r="G407" s="6">
        <f t="shared" si="38"/>
        <v>7.5234673975839764E-4</v>
      </c>
      <c r="H407" s="7">
        <f t="shared" si="41"/>
        <v>0.34395451169134678</v>
      </c>
      <c r="I407">
        <f t="shared" si="39"/>
        <v>4.9052591599893502E-4</v>
      </c>
    </row>
    <row r="408" spans="1:9">
      <c r="A408" s="3" t="s">
        <v>457</v>
      </c>
      <c r="B408">
        <v>14.99</v>
      </c>
      <c r="C408" s="4">
        <v>1429</v>
      </c>
      <c r="D408">
        <f t="shared" si="36"/>
        <v>95.330220146764503</v>
      </c>
      <c r="E408" s="6">
        <f t="shared" si="37"/>
        <v>1.0183807389923662E-3</v>
      </c>
      <c r="F408" s="7">
        <f t="shared" si="40"/>
        <v>0.6466610794693306</v>
      </c>
      <c r="G408" s="6">
        <f t="shared" si="38"/>
        <v>1.3022722435309909E-3</v>
      </c>
      <c r="H408" s="7">
        <f t="shared" si="41"/>
        <v>0.34525678393487774</v>
      </c>
      <c r="I408">
        <f t="shared" si="39"/>
        <v>2.4131613892899861E-4</v>
      </c>
    </row>
    <row r="409" spans="1:9">
      <c r="A409" s="3" t="s">
        <v>243</v>
      </c>
      <c r="B409">
        <v>7.37</v>
      </c>
      <c r="C409" s="4">
        <v>702</v>
      </c>
      <c r="D409">
        <f t="shared" si="36"/>
        <v>95.251017639077332</v>
      </c>
      <c r="E409" s="6">
        <f t="shared" si="37"/>
        <v>5.0028221047770537E-4</v>
      </c>
      <c r="F409" s="7">
        <f t="shared" si="40"/>
        <v>0.64716136167980831</v>
      </c>
      <c r="G409" s="6">
        <f t="shared" si="38"/>
        <v>6.4027661339715832E-4</v>
      </c>
      <c r="H409" s="7">
        <f t="shared" si="41"/>
        <v>0.3458970605482749</v>
      </c>
      <c r="I409">
        <f t="shared" si="39"/>
        <v>3.2408310897052983E-4</v>
      </c>
    </row>
    <row r="410" spans="1:9">
      <c r="A410" s="3" t="s">
        <v>615</v>
      </c>
      <c r="B410">
        <v>9.89</v>
      </c>
      <c r="C410" s="4">
        <v>941</v>
      </c>
      <c r="D410">
        <f t="shared" si="36"/>
        <v>95.146612740141549</v>
      </c>
      <c r="E410" s="6">
        <f t="shared" si="37"/>
        <v>6.7060621091099822E-4</v>
      </c>
      <c r="F410" s="7">
        <f t="shared" si="40"/>
        <v>0.64783196789071928</v>
      </c>
      <c r="G410" s="6">
        <f t="shared" si="38"/>
        <v>8.5920430210283528E-4</v>
      </c>
      <c r="H410" s="7">
        <f t="shared" si="41"/>
        <v>0.34675626485037775</v>
      </c>
      <c r="I410">
        <f t="shared" si="39"/>
        <v>1.2125493349296468E-4</v>
      </c>
    </row>
    <row r="411" spans="1:9">
      <c r="A411" s="3" t="s">
        <v>887</v>
      </c>
      <c r="B411">
        <v>3.7</v>
      </c>
      <c r="C411" s="4">
        <v>352</v>
      </c>
      <c r="D411">
        <f t="shared" si="36"/>
        <v>95.13513513513513</v>
      </c>
      <c r="E411" s="6">
        <f t="shared" si="37"/>
        <v>2.5085375796033088E-4</v>
      </c>
      <c r="F411" s="7">
        <f t="shared" si="40"/>
        <v>0.64808282164867959</v>
      </c>
      <c r="G411" s="6">
        <f t="shared" si="38"/>
        <v>3.2144144770277964E-4</v>
      </c>
      <c r="H411" s="7">
        <f t="shared" si="41"/>
        <v>0.34707770629808055</v>
      </c>
      <c r="I411">
        <f t="shared" si="39"/>
        <v>1.3248284703451518E-4</v>
      </c>
    </row>
    <row r="412" spans="1:9">
      <c r="A412" s="3" t="s">
        <v>960</v>
      </c>
      <c r="B412">
        <v>4.04</v>
      </c>
      <c r="C412" s="4">
        <v>384</v>
      </c>
      <c r="D412">
        <f t="shared" si="36"/>
        <v>95.049504950495049</v>
      </c>
      <c r="E412" s="6">
        <f t="shared" si="37"/>
        <v>2.7365864504763372E-4</v>
      </c>
      <c r="F412" s="7">
        <f t="shared" si="40"/>
        <v>0.64835648029372717</v>
      </c>
      <c r="G412" s="6">
        <f t="shared" si="38"/>
        <v>3.5097931046465666E-4</v>
      </c>
      <c r="H412" s="7">
        <f t="shared" si="41"/>
        <v>0.34742868560854523</v>
      </c>
      <c r="I412">
        <f t="shared" si="39"/>
        <v>1.3841251404075883E-4</v>
      </c>
    </row>
    <row r="413" spans="1:9">
      <c r="A413" s="3" t="s">
        <v>1019</v>
      </c>
      <c r="B413">
        <v>4.22</v>
      </c>
      <c r="C413" s="4">
        <v>401</v>
      </c>
      <c r="D413">
        <f t="shared" si="36"/>
        <v>95.023696682464461</v>
      </c>
      <c r="E413" s="6">
        <f t="shared" si="37"/>
        <v>2.8577374131276331E-4</v>
      </c>
      <c r="F413" s="7">
        <f t="shared" si="40"/>
        <v>0.64864225403503994</v>
      </c>
      <c r="G413" s="6">
        <f t="shared" si="38"/>
        <v>3.6661700251506212E-4</v>
      </c>
      <c r="H413" s="7">
        <f t="shared" si="41"/>
        <v>0.34779530261106029</v>
      </c>
      <c r="I413">
        <f t="shared" si="39"/>
        <v>1.9026927456222698E-4</v>
      </c>
    </row>
    <row r="414" spans="1:9">
      <c r="A414" s="3" t="s">
        <v>833</v>
      </c>
      <c r="B414">
        <v>5.8</v>
      </c>
      <c r="C414" s="4">
        <v>551</v>
      </c>
      <c r="D414">
        <f t="shared" si="36"/>
        <v>95</v>
      </c>
      <c r="E414" s="6">
        <f t="shared" si="37"/>
        <v>3.9267164953449524E-4</v>
      </c>
      <c r="F414" s="7">
        <f t="shared" si="40"/>
        <v>0.64903492568457444</v>
      </c>
      <c r="G414" s="6">
        <f t="shared" si="38"/>
        <v>5.0388118829084371E-4</v>
      </c>
      <c r="H414" s="7">
        <f t="shared" si="41"/>
        <v>0.34829918379935115</v>
      </c>
      <c r="I414">
        <f t="shared" si="39"/>
        <v>3.3177072595286239E-4</v>
      </c>
    </row>
    <row r="415" spans="1:9">
      <c r="A415" s="3" t="s">
        <v>82</v>
      </c>
      <c r="B415">
        <v>10.11</v>
      </c>
      <c r="C415" s="4">
        <v>960</v>
      </c>
      <c r="D415">
        <f t="shared" si="36"/>
        <v>94.955489614243334</v>
      </c>
      <c r="E415" s="6">
        <f t="shared" si="37"/>
        <v>6.8414661261908432E-4</v>
      </c>
      <c r="F415" s="7">
        <f t="shared" si="40"/>
        <v>0.6497190722971935</v>
      </c>
      <c r="G415" s="6">
        <f t="shared" si="38"/>
        <v>8.7831703683110857E-4</v>
      </c>
      <c r="H415" s="7">
        <f t="shared" si="41"/>
        <v>0.34917750083618226</v>
      </c>
      <c r="I415">
        <f t="shared" si="39"/>
        <v>5.6007666419319313E-4</v>
      </c>
    </row>
    <row r="416" spans="1:9">
      <c r="A416" s="3" t="s">
        <v>1029</v>
      </c>
      <c r="B416">
        <v>17.059999999999999</v>
      </c>
      <c r="C416" s="4">
        <v>1619</v>
      </c>
      <c r="D416">
        <f t="shared" si="36"/>
        <v>94.900351699882776</v>
      </c>
      <c r="E416" s="6">
        <f t="shared" si="37"/>
        <v>1.1537847560732265E-3</v>
      </c>
      <c r="F416" s="7">
        <f t="shared" si="40"/>
        <v>0.6508728570532667</v>
      </c>
      <c r="G416" s="6">
        <f t="shared" si="38"/>
        <v>1.482105702110654E-3</v>
      </c>
      <c r="H416" s="7">
        <f t="shared" si="41"/>
        <v>0.35065960653829292</v>
      </c>
      <c r="I416">
        <f t="shared" si="39"/>
        <v>1.3052289278062124E-4</v>
      </c>
    </row>
    <row r="417" spans="1:9">
      <c r="A417" s="3" t="s">
        <v>689</v>
      </c>
      <c r="B417">
        <v>3.97</v>
      </c>
      <c r="C417" s="4">
        <v>376</v>
      </c>
      <c r="D417">
        <f t="shared" si="36"/>
        <v>94.710327455919398</v>
      </c>
      <c r="E417" s="6">
        <f t="shared" si="37"/>
        <v>2.67957423275808E-4</v>
      </c>
      <c r="F417" s="7">
        <f t="shared" si="40"/>
        <v>0.65114081447654248</v>
      </c>
      <c r="G417" s="6">
        <f t="shared" si="38"/>
        <v>3.4489798577838789E-4</v>
      </c>
      <c r="H417" s="7">
        <f t="shared" si="41"/>
        <v>0.35100450452407134</v>
      </c>
      <c r="I417">
        <f t="shared" si="39"/>
        <v>1.8729742482886946E-4</v>
      </c>
    </row>
    <row r="418" spans="1:9">
      <c r="A418" s="3" t="s">
        <v>70</v>
      </c>
      <c r="B418">
        <v>5.69</v>
      </c>
      <c r="C418" s="4">
        <v>538</v>
      </c>
      <c r="D418">
        <f t="shared" si="36"/>
        <v>94.5518453427065</v>
      </c>
      <c r="E418" s="6">
        <f t="shared" si="37"/>
        <v>3.8340716415527845E-4</v>
      </c>
      <c r="F418" s="7">
        <f t="shared" si="40"/>
        <v>0.65152422164069779</v>
      </c>
      <c r="G418" s="6">
        <f t="shared" si="38"/>
        <v>4.9432482092670702E-4</v>
      </c>
      <c r="H418" s="7">
        <f t="shared" si="41"/>
        <v>0.35149882934499804</v>
      </c>
      <c r="I418">
        <f t="shared" si="39"/>
        <v>1.3014212368797629E-4</v>
      </c>
    </row>
    <row r="419" spans="1:9">
      <c r="A419" s="3" t="s">
        <v>1021</v>
      </c>
      <c r="B419">
        <v>3.95</v>
      </c>
      <c r="C419" s="4">
        <v>373</v>
      </c>
      <c r="D419">
        <f t="shared" si="36"/>
        <v>94.430379746835442</v>
      </c>
      <c r="E419" s="6">
        <f t="shared" si="37"/>
        <v>2.6581946511137339E-4</v>
      </c>
      <c r="F419" s="7">
        <f t="shared" si="40"/>
        <v>0.65179004110580918</v>
      </c>
      <c r="G419" s="6">
        <f t="shared" si="38"/>
        <v>3.4316046443945392E-4</v>
      </c>
      <c r="H419" s="7">
        <f t="shared" si="41"/>
        <v>0.35184198980943748</v>
      </c>
      <c r="I419">
        <f t="shared" si="39"/>
        <v>6.7253713750542454E-4</v>
      </c>
    </row>
    <row r="420" spans="1:9">
      <c r="A420" s="3" t="s">
        <v>127</v>
      </c>
      <c r="B420">
        <v>20.41</v>
      </c>
      <c r="C420" s="4">
        <v>1927</v>
      </c>
      <c r="D420">
        <f t="shared" si="36"/>
        <v>94.414502694757473</v>
      </c>
      <c r="E420" s="6">
        <f t="shared" si="37"/>
        <v>1.3732817942885161E-3</v>
      </c>
      <c r="F420" s="7">
        <f t="shared" si="40"/>
        <v>0.65316332290009771</v>
      </c>
      <c r="G420" s="6">
        <f t="shared" si="38"/>
        <v>1.7731405263820897E-3</v>
      </c>
      <c r="H420" s="7">
        <f t="shared" si="41"/>
        <v>0.35361513033581959</v>
      </c>
      <c r="I420">
        <f t="shared" si="39"/>
        <v>1.8035663624901832E-4</v>
      </c>
    </row>
    <row r="421" spans="1:9">
      <c r="A421" s="3" t="s">
        <v>957</v>
      </c>
      <c r="B421">
        <v>5.47</v>
      </c>
      <c r="C421" s="4">
        <v>516</v>
      </c>
      <c r="D421">
        <f t="shared" si="36"/>
        <v>94.332723948811704</v>
      </c>
      <c r="E421" s="6">
        <f t="shared" si="37"/>
        <v>3.677288042827578E-4</v>
      </c>
      <c r="F421" s="7">
        <f t="shared" si="40"/>
        <v>0.65353105170438042</v>
      </c>
      <c r="G421" s="6">
        <f t="shared" si="38"/>
        <v>4.7521208619843362E-4</v>
      </c>
      <c r="H421" s="7">
        <f t="shared" si="41"/>
        <v>0.35409034242201803</v>
      </c>
      <c r="I421">
        <f t="shared" si="39"/>
        <v>1.4414652651170701E-4</v>
      </c>
    </row>
    <row r="422" spans="1:9">
      <c r="A422" s="3" t="s">
        <v>824</v>
      </c>
      <c r="B422">
        <v>4.37</v>
      </c>
      <c r="C422" s="4">
        <v>412</v>
      </c>
      <c r="D422">
        <f t="shared" si="36"/>
        <v>94.279176201372991</v>
      </c>
      <c r="E422" s="6">
        <f t="shared" si="37"/>
        <v>2.9361292124902369E-4</v>
      </c>
      <c r="F422" s="7">
        <f t="shared" si="40"/>
        <v>0.65382466462562949</v>
      </c>
      <c r="G422" s="6">
        <f t="shared" si="38"/>
        <v>3.7964841255706675E-4</v>
      </c>
      <c r="H422" s="7">
        <f t="shared" si="41"/>
        <v>0.35446999083457509</v>
      </c>
      <c r="I422">
        <f t="shared" si="39"/>
        <v>1.4351572021231718E-4</v>
      </c>
    </row>
    <row r="423" spans="1:9">
      <c r="A423" s="3" t="s">
        <v>694</v>
      </c>
      <c r="B423">
        <v>4.3499999999999996</v>
      </c>
      <c r="C423" s="4">
        <v>410</v>
      </c>
      <c r="D423">
        <f t="shared" si="36"/>
        <v>94.252873563218401</v>
      </c>
      <c r="E423" s="6">
        <f t="shared" si="37"/>
        <v>2.9218761580606723E-4</v>
      </c>
      <c r="F423" s="7">
        <f t="shared" si="40"/>
        <v>0.65411685224143556</v>
      </c>
      <c r="G423" s="6">
        <f t="shared" si="38"/>
        <v>3.7791089121813273E-4</v>
      </c>
      <c r="H423" s="7">
        <f t="shared" si="41"/>
        <v>0.35484790172579322</v>
      </c>
      <c r="I423">
        <f t="shared" si="39"/>
        <v>5.2189317448389505E-4</v>
      </c>
    </row>
    <row r="424" spans="1:9">
      <c r="A424" s="3" t="s">
        <v>543</v>
      </c>
      <c r="B424">
        <v>15.81</v>
      </c>
      <c r="C424" s="4">
        <v>1489</v>
      </c>
      <c r="D424">
        <f t="shared" si="36"/>
        <v>94.180898165717892</v>
      </c>
      <c r="E424" s="6">
        <f t="shared" si="37"/>
        <v>1.0611399022810589E-3</v>
      </c>
      <c r="F424" s="7">
        <f t="shared" si="40"/>
        <v>0.65517799214371664</v>
      </c>
      <c r="G424" s="6">
        <f t="shared" si="38"/>
        <v>1.3735106184272826E-3</v>
      </c>
      <c r="H424" s="7">
        <f t="shared" si="41"/>
        <v>0.3562214123442205</v>
      </c>
      <c r="I424">
        <f t="shared" si="39"/>
        <v>3.3497707162591372E-4</v>
      </c>
    </row>
    <row r="425" spans="1:9">
      <c r="A425" s="3" t="s">
        <v>62</v>
      </c>
      <c r="B425">
        <v>10.14</v>
      </c>
      <c r="C425" s="4">
        <v>954</v>
      </c>
      <c r="D425">
        <f t="shared" si="36"/>
        <v>94.08284023668638</v>
      </c>
      <c r="E425" s="6">
        <f t="shared" si="37"/>
        <v>6.79870696290215E-4</v>
      </c>
      <c r="F425" s="7">
        <f t="shared" si="40"/>
        <v>0.6558578628400068</v>
      </c>
      <c r="G425" s="6">
        <f t="shared" si="38"/>
        <v>8.8092331883950963E-4</v>
      </c>
      <c r="H425" s="7">
        <f t="shared" si="41"/>
        <v>0.35710233566305999</v>
      </c>
      <c r="I425">
        <f t="shared" si="39"/>
        <v>2.1770356720041129E-4</v>
      </c>
    </row>
    <row r="426" spans="1:9">
      <c r="A426" s="3" t="s">
        <v>862</v>
      </c>
      <c r="B426">
        <v>6.59</v>
      </c>
      <c r="C426" s="4">
        <v>620</v>
      </c>
      <c r="D426">
        <f t="shared" si="36"/>
        <v>94.08194233687405</v>
      </c>
      <c r="E426" s="6">
        <f t="shared" si="37"/>
        <v>4.4184468731649191E-4</v>
      </c>
      <c r="F426" s="7">
        <f t="shared" si="40"/>
        <v>0.65629970752732325</v>
      </c>
      <c r="G426" s="6">
        <f t="shared" si="38"/>
        <v>5.7251328117873446E-4</v>
      </c>
      <c r="H426" s="7">
        <f t="shared" si="41"/>
        <v>0.35767484894423873</v>
      </c>
      <c r="I426">
        <f t="shared" si="39"/>
        <v>6.1317881624745052E-4</v>
      </c>
    </row>
    <row r="427" spans="1:9">
      <c r="A427" s="3" t="s">
        <v>520</v>
      </c>
      <c r="B427">
        <v>18.559999999999999</v>
      </c>
      <c r="C427" s="4">
        <v>1746</v>
      </c>
      <c r="D427">
        <f t="shared" si="36"/>
        <v>94.073275862068968</v>
      </c>
      <c r="E427" s="6">
        <f t="shared" si="37"/>
        <v>1.2442916517009595E-3</v>
      </c>
      <c r="F427" s="7">
        <f t="shared" si="40"/>
        <v>0.65754399917902417</v>
      </c>
      <c r="G427" s="6">
        <f t="shared" si="38"/>
        <v>1.6124198025306998E-3</v>
      </c>
      <c r="H427" s="7">
        <f t="shared" si="41"/>
        <v>0.35928726874676942</v>
      </c>
      <c r="I427">
        <f t="shared" si="39"/>
        <v>3.2059600450609627E-4</v>
      </c>
    </row>
    <row r="428" spans="1:9">
      <c r="A428" s="3" t="s">
        <v>200</v>
      </c>
      <c r="B428">
        <v>9.6999999999999993</v>
      </c>
      <c r="C428" s="4">
        <v>912</v>
      </c>
      <c r="D428">
        <f t="shared" si="36"/>
        <v>94.020618556701038</v>
      </c>
      <c r="E428" s="6">
        <f t="shared" si="37"/>
        <v>6.499392819881301E-4</v>
      </c>
      <c r="F428" s="7">
        <f t="shared" si="40"/>
        <v>0.65819393846101226</v>
      </c>
      <c r="G428" s="6">
        <f t="shared" si="38"/>
        <v>8.4269784938296273E-4</v>
      </c>
      <c r="H428" s="7">
        <f t="shared" si="41"/>
        <v>0.36012996659615237</v>
      </c>
      <c r="I428">
        <f t="shared" si="39"/>
        <v>1.4030296969466671E-4</v>
      </c>
    </row>
    <row r="429" spans="1:9">
      <c r="A429" s="3" t="s">
        <v>254</v>
      </c>
      <c r="B429">
        <v>4.24</v>
      </c>
      <c r="C429" s="4">
        <v>398</v>
      </c>
      <c r="D429">
        <f t="shared" si="36"/>
        <v>93.867924528301884</v>
      </c>
      <c r="E429" s="6">
        <f t="shared" si="37"/>
        <v>2.836357831483287E-4</v>
      </c>
      <c r="F429" s="7">
        <f t="shared" si="40"/>
        <v>0.65847757424416065</v>
      </c>
      <c r="G429" s="6">
        <f t="shared" si="38"/>
        <v>3.6835452385399609E-4</v>
      </c>
      <c r="H429" s="7">
        <f t="shared" si="41"/>
        <v>0.36049832112000635</v>
      </c>
      <c r="I429">
        <f t="shared" si="39"/>
        <v>1.1160042929878045E-4</v>
      </c>
    </row>
    <row r="430" spans="1:9">
      <c r="A430" s="3" t="s">
        <v>669</v>
      </c>
      <c r="B430">
        <v>3.37</v>
      </c>
      <c r="C430" s="4">
        <v>316</v>
      </c>
      <c r="D430">
        <f t="shared" si="36"/>
        <v>93.768545994065278</v>
      </c>
      <c r="E430" s="6">
        <f t="shared" si="37"/>
        <v>2.2519825998711525E-4</v>
      </c>
      <c r="F430" s="7">
        <f t="shared" si="40"/>
        <v>0.65870277250414777</v>
      </c>
      <c r="G430" s="6">
        <f t="shared" si="38"/>
        <v>2.9277234561036954E-4</v>
      </c>
      <c r="H430" s="7">
        <f t="shared" si="41"/>
        <v>0.36079109346561672</v>
      </c>
      <c r="I430">
        <f t="shared" si="39"/>
        <v>2.33799457930145E-4</v>
      </c>
    </row>
    <row r="431" spans="1:9">
      <c r="A431" s="3" t="s">
        <v>661</v>
      </c>
      <c r="B431">
        <v>7.06</v>
      </c>
      <c r="C431" s="4">
        <v>662</v>
      </c>
      <c r="D431">
        <f t="shared" si="36"/>
        <v>93.767705382436262</v>
      </c>
      <c r="E431" s="6">
        <f t="shared" si="37"/>
        <v>4.7177610161857687E-4</v>
      </c>
      <c r="F431" s="7">
        <f t="shared" si="40"/>
        <v>0.6591745486057663</v>
      </c>
      <c r="G431" s="6">
        <f t="shared" si="38"/>
        <v>6.1334503264368219E-4</v>
      </c>
      <c r="H431" s="7">
        <f t="shared" si="41"/>
        <v>0.36140443849826043</v>
      </c>
      <c r="I431">
        <f t="shared" si="39"/>
        <v>2.6559526335728778E-4</v>
      </c>
    </row>
    <row r="432" spans="1:9">
      <c r="A432" s="3" t="s">
        <v>783</v>
      </c>
      <c r="B432">
        <v>8.02</v>
      </c>
      <c r="C432" s="4">
        <v>752</v>
      </c>
      <c r="D432">
        <f t="shared" si="36"/>
        <v>93.765586034912729</v>
      </c>
      <c r="E432" s="6">
        <f t="shared" si="37"/>
        <v>5.3591484655161599E-4</v>
      </c>
      <c r="F432" s="7">
        <f t="shared" si="40"/>
        <v>0.65971046345231787</v>
      </c>
      <c r="G432" s="6">
        <f t="shared" si="38"/>
        <v>6.9674605691251142E-4</v>
      </c>
      <c r="H432" s="7">
        <f t="shared" si="41"/>
        <v>0.36210118455517293</v>
      </c>
      <c r="I432">
        <f t="shared" si="39"/>
        <v>5.0715761516015312E-4</v>
      </c>
    </row>
    <row r="433" spans="1:9">
      <c r="A433" s="3" t="s">
        <v>581</v>
      </c>
      <c r="B433">
        <v>15.31</v>
      </c>
      <c r="C433" s="4">
        <v>1435</v>
      </c>
      <c r="D433">
        <f t="shared" si="36"/>
        <v>93.729588504245584</v>
      </c>
      <c r="E433" s="6">
        <f t="shared" si="37"/>
        <v>1.0226566553212353E-3</v>
      </c>
      <c r="F433" s="7">
        <f t="shared" si="40"/>
        <v>0.66073312010763907</v>
      </c>
      <c r="G433" s="6">
        <f t="shared" si="38"/>
        <v>1.3300725849539341E-3</v>
      </c>
      <c r="H433" s="7">
        <f t="shared" si="41"/>
        <v>0.36343125714012686</v>
      </c>
      <c r="I433">
        <f t="shared" si="39"/>
        <v>1.1500948567086389E-4</v>
      </c>
    </row>
    <row r="434" spans="1:9">
      <c r="A434" s="3" t="s">
        <v>1059</v>
      </c>
      <c r="B434">
        <v>3.47</v>
      </c>
      <c r="C434" s="4">
        <v>325</v>
      </c>
      <c r="D434">
        <f t="shared" si="36"/>
        <v>93.659942363112393</v>
      </c>
      <c r="E434" s="6">
        <f t="shared" si="37"/>
        <v>2.3161213448041914E-4</v>
      </c>
      <c r="F434" s="7">
        <f t="shared" si="40"/>
        <v>0.66096473224211949</v>
      </c>
      <c r="G434" s="6">
        <f t="shared" si="38"/>
        <v>3.0145995230503926E-4</v>
      </c>
      <c r="H434" s="7">
        <f t="shared" si="41"/>
        <v>0.36373271709243188</v>
      </c>
      <c r="I434">
        <f t="shared" si="39"/>
        <v>1.4926951185861848E-4</v>
      </c>
    </row>
    <row r="435" spans="1:9">
      <c r="A435" s="3" t="s">
        <v>712</v>
      </c>
      <c r="B435">
        <v>4.5</v>
      </c>
      <c r="C435" s="4">
        <v>421</v>
      </c>
      <c r="D435">
        <f t="shared" si="36"/>
        <v>93.555555555555557</v>
      </c>
      <c r="E435" s="6">
        <f t="shared" si="37"/>
        <v>3.0002679574232756E-4</v>
      </c>
      <c r="F435" s="7">
        <f t="shared" si="40"/>
        <v>0.66126475903786186</v>
      </c>
      <c r="G435" s="6">
        <f t="shared" si="38"/>
        <v>3.9094230126013736E-4</v>
      </c>
      <c r="H435" s="7">
        <f t="shared" si="41"/>
        <v>0.36412365939369201</v>
      </c>
      <c r="I435">
        <f t="shared" si="39"/>
        <v>3.0724767569723088E-4</v>
      </c>
    </row>
    <row r="436" spans="1:9">
      <c r="A436" s="3" t="s">
        <v>604</v>
      </c>
      <c r="B436">
        <v>9.26</v>
      </c>
      <c r="C436" s="4">
        <v>866</v>
      </c>
      <c r="D436">
        <f t="shared" si="36"/>
        <v>93.520518358531319</v>
      </c>
      <c r="E436" s="6">
        <f t="shared" si="37"/>
        <v>6.1715725680013228E-4</v>
      </c>
      <c r="F436" s="7">
        <f t="shared" si="40"/>
        <v>0.66188191629466198</v>
      </c>
      <c r="G436" s="6">
        <f t="shared" si="38"/>
        <v>8.0447237992641593E-4</v>
      </c>
      <c r="H436" s="7">
        <f t="shared" si="41"/>
        <v>0.36492813177361844</v>
      </c>
      <c r="I436">
        <f t="shared" si="39"/>
        <v>2.9129499407237747E-4</v>
      </c>
    </row>
    <row r="437" spans="1:9">
      <c r="A437" s="3" t="s">
        <v>645</v>
      </c>
      <c r="B437">
        <v>8.77</v>
      </c>
      <c r="C437" s="4">
        <v>819</v>
      </c>
      <c r="D437">
        <f t="shared" si="36"/>
        <v>93.386545039908782</v>
      </c>
      <c r="E437" s="6">
        <f t="shared" si="37"/>
        <v>5.8366257889065631E-4</v>
      </c>
      <c r="F437" s="7">
        <f t="shared" si="40"/>
        <v>0.66246557887355262</v>
      </c>
      <c r="G437" s="6">
        <f t="shared" si="38"/>
        <v>7.6190310712253434E-4</v>
      </c>
      <c r="H437" s="7">
        <f t="shared" si="41"/>
        <v>0.36569003488074098</v>
      </c>
      <c r="I437">
        <f t="shared" si="39"/>
        <v>4.4166074661960986E-4</v>
      </c>
    </row>
    <row r="438" spans="1:9">
      <c r="A438" s="3" t="s">
        <v>495</v>
      </c>
      <c r="B438">
        <v>13.28</v>
      </c>
      <c r="C438" s="4">
        <v>1238</v>
      </c>
      <c r="D438">
        <f t="shared" si="36"/>
        <v>93.222891566265062</v>
      </c>
      <c r="E438" s="6">
        <f t="shared" si="37"/>
        <v>8.8226406919002741E-4</v>
      </c>
      <c r="F438" s="7">
        <f t="shared" si="40"/>
        <v>0.66334784294274263</v>
      </c>
      <c r="G438" s="6">
        <f t="shared" si="38"/>
        <v>1.1537141690521387E-3</v>
      </c>
      <c r="H438" s="7">
        <f t="shared" si="41"/>
        <v>0.36684374904979311</v>
      </c>
      <c r="I438">
        <f t="shared" si="39"/>
        <v>1.3609715437407077E-4</v>
      </c>
    </row>
    <row r="439" spans="1:9">
      <c r="A439" s="3" t="s">
        <v>235</v>
      </c>
      <c r="B439">
        <v>4.09</v>
      </c>
      <c r="C439" s="4">
        <v>381</v>
      </c>
      <c r="D439">
        <f t="shared" si="36"/>
        <v>93.154034229828852</v>
      </c>
      <c r="E439" s="6">
        <f t="shared" si="37"/>
        <v>2.7152068688319906E-4</v>
      </c>
      <c r="F439" s="7">
        <f t="shared" si="40"/>
        <v>0.66361936362962581</v>
      </c>
      <c r="G439" s="6">
        <f t="shared" si="38"/>
        <v>3.5532311381199151E-4</v>
      </c>
      <c r="H439" s="7">
        <f t="shared" si="41"/>
        <v>0.36719907216360509</v>
      </c>
      <c r="I439">
        <f t="shared" si="39"/>
        <v>3.5314932009339328E-4</v>
      </c>
    </row>
    <row r="440" spans="1:9">
      <c r="A440" s="3" t="s">
        <v>558</v>
      </c>
      <c r="B440">
        <v>10.61</v>
      </c>
      <c r="C440" s="4">
        <v>988</v>
      </c>
      <c r="D440">
        <f t="shared" si="36"/>
        <v>93.119698397737992</v>
      </c>
      <c r="E440" s="6">
        <f t="shared" si="37"/>
        <v>7.0410088882047418E-4</v>
      </c>
      <c r="F440" s="7">
        <f t="shared" si="40"/>
        <v>0.66432346451844626</v>
      </c>
      <c r="G440" s="6">
        <f t="shared" si="38"/>
        <v>9.2175507030445715E-4</v>
      </c>
      <c r="H440" s="7">
        <f t="shared" si="41"/>
        <v>0.36812082723390954</v>
      </c>
      <c r="I440">
        <f t="shared" si="39"/>
        <v>6.2523853738427615E-4</v>
      </c>
    </row>
    <row r="441" spans="1:9">
      <c r="A441" s="3" t="s">
        <v>976</v>
      </c>
      <c r="B441">
        <v>18.77</v>
      </c>
      <c r="C441" s="4">
        <v>1746</v>
      </c>
      <c r="D441">
        <f t="shared" si="36"/>
        <v>93.020777836973892</v>
      </c>
      <c r="E441" s="6">
        <f t="shared" si="37"/>
        <v>1.2442916517009595E-3</v>
      </c>
      <c r="F441" s="7">
        <f t="shared" si="40"/>
        <v>0.66556775617014718</v>
      </c>
      <c r="G441" s="6">
        <f t="shared" si="38"/>
        <v>1.6306637765895063E-3</v>
      </c>
      <c r="H441" s="7">
        <f t="shared" si="41"/>
        <v>0.36975149101049903</v>
      </c>
      <c r="I441">
        <f t="shared" si="39"/>
        <v>1.8462860627727062E-4</v>
      </c>
    </row>
    <row r="442" spans="1:9">
      <c r="A442" s="3" t="s">
        <v>629</v>
      </c>
      <c r="B442">
        <v>5.54</v>
      </c>
      <c r="C442" s="4">
        <v>515</v>
      </c>
      <c r="D442">
        <f t="shared" si="36"/>
        <v>92.960288808664259</v>
      </c>
      <c r="E442" s="6">
        <f t="shared" si="37"/>
        <v>3.670161515612796E-4</v>
      </c>
      <c r="F442" s="7">
        <f t="shared" si="40"/>
        <v>0.6659347723217085</v>
      </c>
      <c r="G442" s="6">
        <f t="shared" si="38"/>
        <v>4.8129341088470244E-4</v>
      </c>
      <c r="H442" s="7">
        <f t="shared" si="41"/>
        <v>0.37023278442138374</v>
      </c>
      <c r="I442">
        <f t="shared" si="39"/>
        <v>1.637477128265119E-4</v>
      </c>
    </row>
    <row r="443" spans="1:9">
      <c r="A443" s="3" t="s">
        <v>441</v>
      </c>
      <c r="B443">
        <v>4.91</v>
      </c>
      <c r="C443" s="4">
        <v>456</v>
      </c>
      <c r="D443">
        <f t="shared" si="36"/>
        <v>92.871690427698567</v>
      </c>
      <c r="E443" s="6">
        <f t="shared" si="37"/>
        <v>3.2496964099406505E-4</v>
      </c>
      <c r="F443" s="7">
        <f t="shared" si="40"/>
        <v>0.66625974196270255</v>
      </c>
      <c r="G443" s="6">
        <f t="shared" si="38"/>
        <v>4.265614887082832E-4</v>
      </c>
      <c r="H443" s="7">
        <f t="shared" si="41"/>
        <v>0.37065934591009203</v>
      </c>
      <c r="I443">
        <f t="shared" si="39"/>
        <v>1.2607691962529533E-4</v>
      </c>
    </row>
    <row r="444" spans="1:9">
      <c r="A444" s="3" t="s">
        <v>440</v>
      </c>
      <c r="B444">
        <v>3.78</v>
      </c>
      <c r="C444" s="4">
        <v>351</v>
      </c>
      <c r="D444">
        <f t="shared" si="36"/>
        <v>92.857142857142861</v>
      </c>
      <c r="E444" s="6">
        <f t="shared" si="37"/>
        <v>2.5014110523885268E-4</v>
      </c>
      <c r="F444" s="7">
        <f t="shared" si="40"/>
        <v>0.66650988306794134</v>
      </c>
      <c r="G444" s="6">
        <f t="shared" si="38"/>
        <v>3.2839153305851539E-4</v>
      </c>
      <c r="H444" s="7">
        <f t="shared" si="41"/>
        <v>0.37098773744315056</v>
      </c>
      <c r="I444">
        <f t="shared" si="39"/>
        <v>3.1626844822796318E-4</v>
      </c>
    </row>
    <row r="445" spans="1:9">
      <c r="A445" s="3" t="s">
        <v>320</v>
      </c>
      <c r="B445">
        <v>9.48</v>
      </c>
      <c r="C445" s="4">
        <v>880</v>
      </c>
      <c r="D445">
        <f t="shared" si="36"/>
        <v>92.827004219409275</v>
      </c>
      <c r="E445" s="6">
        <f t="shared" si="37"/>
        <v>6.2713439490082721E-4</v>
      </c>
      <c r="F445" s="7">
        <f t="shared" si="40"/>
        <v>0.66713701746284215</v>
      </c>
      <c r="G445" s="6">
        <f t="shared" si="38"/>
        <v>8.2358511465468944E-4</v>
      </c>
      <c r="H445" s="7">
        <f t="shared" si="41"/>
        <v>0.37181132255780525</v>
      </c>
      <c r="I445">
        <f t="shared" si="39"/>
        <v>3.0939666480567229E-4</v>
      </c>
    </row>
    <row r="446" spans="1:9">
      <c r="A446" s="3" t="s">
        <v>116</v>
      </c>
      <c r="B446">
        <v>9.27</v>
      </c>
      <c r="C446" s="4">
        <v>860</v>
      </c>
      <c r="D446">
        <f t="shared" si="36"/>
        <v>92.772384034519959</v>
      </c>
      <c r="E446" s="6">
        <f t="shared" si="37"/>
        <v>6.1288134047126296E-4</v>
      </c>
      <c r="F446" s="7">
        <f t="shared" si="40"/>
        <v>0.66774989880331337</v>
      </c>
      <c r="G446" s="6">
        <f t="shared" si="38"/>
        <v>8.0534114059588292E-4</v>
      </c>
      <c r="H446" s="7">
        <f t="shared" si="41"/>
        <v>0.37261666369840113</v>
      </c>
      <c r="I446">
        <f t="shared" si="39"/>
        <v>2.2031245510448216E-4</v>
      </c>
    </row>
    <row r="447" spans="1:9">
      <c r="A447" s="3" t="s">
        <v>500</v>
      </c>
      <c r="B447">
        <v>6.59</v>
      </c>
      <c r="C447" s="4">
        <v>610</v>
      </c>
      <c r="D447">
        <f t="shared" si="36"/>
        <v>92.564491654021239</v>
      </c>
      <c r="E447" s="6">
        <f t="shared" si="37"/>
        <v>4.3471816010170978E-4</v>
      </c>
      <c r="F447" s="7">
        <f t="shared" si="40"/>
        <v>0.66818461696341502</v>
      </c>
      <c r="G447" s="6">
        <f t="shared" si="38"/>
        <v>5.7251328117873446E-4</v>
      </c>
      <c r="H447" s="7">
        <f t="shared" si="41"/>
        <v>0.37318917697957987</v>
      </c>
      <c r="I447">
        <f t="shared" si="39"/>
        <v>1.6674630255369971E-4</v>
      </c>
    </row>
    <row r="448" spans="1:9">
      <c r="A448" s="3" t="s">
        <v>394</v>
      </c>
      <c r="B448">
        <v>4.9800000000000004</v>
      </c>
      <c r="C448" s="4">
        <v>460</v>
      </c>
      <c r="D448">
        <f t="shared" si="36"/>
        <v>92.369477911646584</v>
      </c>
      <c r="E448" s="6">
        <f t="shared" si="37"/>
        <v>3.2782025187997786E-4</v>
      </c>
      <c r="F448" s="7">
        <f t="shared" si="40"/>
        <v>0.66851243721529496</v>
      </c>
      <c r="G448" s="6">
        <f t="shared" si="38"/>
        <v>4.3264281339455203E-4</v>
      </c>
      <c r="H448" s="7">
        <f t="shared" si="41"/>
        <v>0.37362181979297443</v>
      </c>
      <c r="I448">
        <f t="shared" si="39"/>
        <v>1.3159215758881682E-4</v>
      </c>
    </row>
    <row r="449" spans="1:9">
      <c r="A449" s="3" t="s">
        <v>921</v>
      </c>
      <c r="B449">
        <v>3.93</v>
      </c>
      <c r="C449" s="4">
        <v>363</v>
      </c>
      <c r="D449">
        <f t="shared" si="36"/>
        <v>92.36641221374046</v>
      </c>
      <c r="E449" s="6">
        <f t="shared" si="37"/>
        <v>2.5869293789659127E-4</v>
      </c>
      <c r="F449" s="7">
        <f t="shared" si="40"/>
        <v>0.66877113015319156</v>
      </c>
      <c r="G449" s="6">
        <f t="shared" si="38"/>
        <v>3.4142294310051996E-4</v>
      </c>
      <c r="H449" s="7">
        <f t="shared" si="41"/>
        <v>0.37396324273607495</v>
      </c>
      <c r="I449">
        <f t="shared" si="39"/>
        <v>2.0531190733252824E-4</v>
      </c>
    </row>
    <row r="450" spans="1:9">
      <c r="A450" s="3" t="s">
        <v>755</v>
      </c>
      <c r="B450">
        <v>6.13</v>
      </c>
      <c r="C450" s="4">
        <v>566</v>
      </c>
      <c r="D450">
        <f t="shared" ref="D450:D513" si="42">C450/B450</f>
        <v>92.33278955954323</v>
      </c>
      <c r="E450" s="6">
        <f t="shared" si="37"/>
        <v>4.0336144035666842E-4</v>
      </c>
      <c r="F450" s="7">
        <f t="shared" si="40"/>
        <v>0.66917449159354825</v>
      </c>
      <c r="G450" s="6">
        <f t="shared" si="38"/>
        <v>5.3255029038325381E-4</v>
      </c>
      <c r="H450" s="7">
        <f t="shared" si="41"/>
        <v>0.37449579302645819</v>
      </c>
      <c r="I450">
        <f t="shared" si="39"/>
        <v>1.7792429793161979E-4</v>
      </c>
    </row>
    <row r="451" spans="1:9">
      <c r="A451" s="3" t="s">
        <v>734</v>
      </c>
      <c r="B451">
        <v>5.31</v>
      </c>
      <c r="C451" s="4">
        <v>490</v>
      </c>
      <c r="D451">
        <f t="shared" si="42"/>
        <v>92.278719397363474</v>
      </c>
      <c r="E451" s="6">
        <f t="shared" ref="E451:E514" si="43">C451/1403208</f>
        <v>3.4919983352432428E-4</v>
      </c>
      <c r="F451" s="7">
        <f t="shared" si="40"/>
        <v>0.66952369142707258</v>
      </c>
      <c r="G451" s="6">
        <f t="shared" ref="G451:G514" si="44">B451/11510.65</f>
        <v>4.6131191548696207E-4</v>
      </c>
      <c r="H451" s="7">
        <f t="shared" si="41"/>
        <v>0.37495710494194517</v>
      </c>
      <c r="I451">
        <f t="shared" ref="I451:I514" si="45">F451*H452-F452*H451</f>
        <v>2.6686283317350901E-4</v>
      </c>
    </row>
    <row r="452" spans="1:9">
      <c r="A452" s="3" t="s">
        <v>469</v>
      </c>
      <c r="B452">
        <v>7.96</v>
      </c>
      <c r="C452" s="4">
        <v>734</v>
      </c>
      <c r="D452">
        <f t="shared" si="42"/>
        <v>92.211055276381913</v>
      </c>
      <c r="E452" s="6">
        <f t="shared" si="43"/>
        <v>5.2308709756500814E-4</v>
      </c>
      <c r="F452" s="7">
        <f t="shared" ref="F452:F515" si="46">F451+E452</f>
        <v>0.67004677852463757</v>
      </c>
      <c r="G452" s="6">
        <f t="shared" si="44"/>
        <v>6.9153349289570963E-4</v>
      </c>
      <c r="H452" s="7">
        <f t="shared" ref="H452:H515" si="47">H451+G452</f>
        <v>0.37564863843484086</v>
      </c>
      <c r="I452">
        <f t="shared" si="45"/>
        <v>5.5671133040446907E-5</v>
      </c>
    </row>
    <row r="453" spans="1:9">
      <c r="A453" s="3" t="s">
        <v>614</v>
      </c>
      <c r="B453">
        <v>1.66</v>
      </c>
      <c r="C453" s="4">
        <v>153</v>
      </c>
      <c r="D453">
        <f t="shared" si="42"/>
        <v>92.168674698795186</v>
      </c>
      <c r="E453" s="6">
        <f t="shared" si="43"/>
        <v>1.0903586638616656E-4</v>
      </c>
      <c r="F453" s="7">
        <f t="shared" si="46"/>
        <v>0.67015581439102379</v>
      </c>
      <c r="G453" s="6">
        <f t="shared" si="44"/>
        <v>1.4421427113151734E-4</v>
      </c>
      <c r="H453" s="7">
        <f t="shared" si="47"/>
        <v>0.3757928527059724</v>
      </c>
      <c r="I453">
        <f t="shared" si="45"/>
        <v>5.2402593076300574E-4</v>
      </c>
    </row>
    <row r="454" spans="1:9">
      <c r="A454" s="3" t="s">
        <v>859</v>
      </c>
      <c r="B454">
        <v>15.62</v>
      </c>
      <c r="C454" s="4">
        <v>1439</v>
      </c>
      <c r="D454">
        <f t="shared" si="42"/>
        <v>92.125480153649178</v>
      </c>
      <c r="E454" s="6">
        <f t="shared" si="43"/>
        <v>1.0255072662071483E-3</v>
      </c>
      <c r="F454" s="7">
        <f t="shared" si="46"/>
        <v>0.67118132165723088</v>
      </c>
      <c r="G454" s="6">
        <f t="shared" si="44"/>
        <v>1.35700416570741E-3</v>
      </c>
      <c r="H454" s="7">
        <f t="shared" si="47"/>
        <v>0.37714985687167979</v>
      </c>
      <c r="I454">
        <f t="shared" si="45"/>
        <v>1.7383712608787238E-4</v>
      </c>
    </row>
    <row r="455" spans="1:9">
      <c r="A455" s="3" t="s">
        <v>904</v>
      </c>
      <c r="B455">
        <v>5.18</v>
      </c>
      <c r="C455" s="4">
        <v>477</v>
      </c>
      <c r="D455">
        <f t="shared" si="42"/>
        <v>92.084942084942085</v>
      </c>
      <c r="E455" s="6">
        <f t="shared" si="43"/>
        <v>3.399353481451075E-4</v>
      </c>
      <c r="F455" s="7">
        <f t="shared" si="46"/>
        <v>0.67152125700537602</v>
      </c>
      <c r="G455" s="6">
        <f t="shared" si="44"/>
        <v>4.500180267838914E-4</v>
      </c>
      <c r="H455" s="7">
        <f t="shared" si="47"/>
        <v>0.37759987489846369</v>
      </c>
      <c r="I455">
        <f t="shared" si="45"/>
        <v>3.3366662495076804E-4</v>
      </c>
    </row>
    <row r="456" spans="1:9">
      <c r="A456" s="3" t="s">
        <v>715</v>
      </c>
      <c r="B456">
        <v>9.94</v>
      </c>
      <c r="C456" s="4">
        <v>915</v>
      </c>
      <c r="D456">
        <f t="shared" si="42"/>
        <v>92.052313883299803</v>
      </c>
      <c r="E456" s="6">
        <f t="shared" si="43"/>
        <v>6.5207724015256465E-4</v>
      </c>
      <c r="F456" s="7">
        <f t="shared" si="46"/>
        <v>0.67217333424552861</v>
      </c>
      <c r="G456" s="6">
        <f t="shared" si="44"/>
        <v>8.6354810545017009E-4</v>
      </c>
      <c r="H456" s="7">
        <f t="shared" si="47"/>
        <v>0.37846342300391389</v>
      </c>
      <c r="I456">
        <f t="shared" si="45"/>
        <v>2.4347080974440605E-4</v>
      </c>
    </row>
    <row r="457" spans="1:9">
      <c r="A457" s="3" t="s">
        <v>229</v>
      </c>
      <c r="B457">
        <v>7.25</v>
      </c>
      <c r="C457" s="4">
        <v>667</v>
      </c>
      <c r="D457">
        <f t="shared" si="42"/>
        <v>92</v>
      </c>
      <c r="E457" s="6">
        <f t="shared" si="43"/>
        <v>4.7533936522596793E-4</v>
      </c>
      <c r="F457" s="7">
        <f t="shared" si="46"/>
        <v>0.67264867361075453</v>
      </c>
      <c r="G457" s="6">
        <f t="shared" si="44"/>
        <v>6.2985148536355464E-4</v>
      </c>
      <c r="H457" s="7">
        <f t="shared" si="47"/>
        <v>0.37909327448927743</v>
      </c>
      <c r="I457">
        <f t="shared" si="45"/>
        <v>2.1286539182509001E-3</v>
      </c>
    </row>
    <row r="458" spans="1:9">
      <c r="A458" s="3" t="s">
        <v>28</v>
      </c>
      <c r="B458">
        <v>63.37</v>
      </c>
      <c r="C458" s="4">
        <v>5828</v>
      </c>
      <c r="D458">
        <f t="shared" si="42"/>
        <v>91.967808111093575</v>
      </c>
      <c r="E458" s="6">
        <f t="shared" si="43"/>
        <v>4.1533400607750241E-3</v>
      </c>
      <c r="F458" s="7">
        <f t="shared" si="46"/>
        <v>0.67680201367152959</v>
      </c>
      <c r="G458" s="6">
        <f t="shared" si="44"/>
        <v>5.5053363624122005E-3</v>
      </c>
      <c r="H458" s="7">
        <f t="shared" si="47"/>
        <v>0.38459861085168962</v>
      </c>
      <c r="I458">
        <f t="shared" si="45"/>
        <v>2.7826771483008272E-4</v>
      </c>
    </row>
    <row r="459" spans="1:9">
      <c r="A459" s="3" t="s">
        <v>453</v>
      </c>
      <c r="B459">
        <v>8.2799999999999994</v>
      </c>
      <c r="C459" s="4">
        <v>761</v>
      </c>
      <c r="D459">
        <f t="shared" si="42"/>
        <v>91.908212560386474</v>
      </c>
      <c r="E459" s="6">
        <f t="shared" si="43"/>
        <v>5.4232872104491997E-4</v>
      </c>
      <c r="F459" s="7">
        <f t="shared" si="46"/>
        <v>0.67734434239257446</v>
      </c>
      <c r="G459" s="6">
        <f t="shared" si="44"/>
        <v>7.1933383431865274E-4</v>
      </c>
      <c r="H459" s="7">
        <f t="shared" si="47"/>
        <v>0.38531794468600827</v>
      </c>
      <c r="I459">
        <f t="shared" si="45"/>
        <v>4.4398078563046006E-4</v>
      </c>
    </row>
    <row r="460" spans="1:9">
      <c r="A460" s="3" t="s">
        <v>1072</v>
      </c>
      <c r="B460">
        <v>13.21</v>
      </c>
      <c r="C460" s="4">
        <v>1214</v>
      </c>
      <c r="D460">
        <f t="shared" si="42"/>
        <v>91.900075700227092</v>
      </c>
      <c r="E460" s="6">
        <f t="shared" si="43"/>
        <v>8.6516040387455036E-4</v>
      </c>
      <c r="F460" s="7">
        <f t="shared" si="46"/>
        <v>0.67820950279644898</v>
      </c>
      <c r="G460" s="6">
        <f t="shared" si="44"/>
        <v>1.14763284436587E-3</v>
      </c>
      <c r="H460" s="7">
        <f t="shared" si="47"/>
        <v>0.38646557753037414</v>
      </c>
      <c r="I460">
        <f t="shared" si="45"/>
        <v>3.1647963474351615E-4</v>
      </c>
    </row>
    <row r="461" spans="1:9">
      <c r="A461" s="3" t="s">
        <v>764</v>
      </c>
      <c r="B461">
        <v>9.41</v>
      </c>
      <c r="C461" s="4">
        <v>864</v>
      </c>
      <c r="D461">
        <f t="shared" si="42"/>
        <v>91.817215727948991</v>
      </c>
      <c r="E461" s="6">
        <f t="shared" si="43"/>
        <v>6.1573195135717588E-4</v>
      </c>
      <c r="F461" s="7">
        <f t="shared" si="46"/>
        <v>0.67882523474780621</v>
      </c>
      <c r="G461" s="6">
        <f t="shared" si="44"/>
        <v>8.1750378996842056E-4</v>
      </c>
      <c r="H461" s="7">
        <f t="shared" si="47"/>
        <v>0.38728308132034256</v>
      </c>
      <c r="I461">
        <f t="shared" si="45"/>
        <v>5.9937745040150592E-4</v>
      </c>
    </row>
    <row r="462" spans="1:9">
      <c r="A462" s="3" t="s">
        <v>512</v>
      </c>
      <c r="B462">
        <v>17.82</v>
      </c>
      <c r="C462" s="4">
        <v>1636</v>
      </c>
      <c r="D462">
        <f t="shared" si="42"/>
        <v>91.806958473625144</v>
      </c>
      <c r="E462" s="6">
        <f t="shared" si="43"/>
        <v>1.1658998523383561E-3</v>
      </c>
      <c r="F462" s="7">
        <f t="shared" si="46"/>
        <v>0.6799911346001446</v>
      </c>
      <c r="G462" s="6">
        <f t="shared" si="44"/>
        <v>1.548131512990144E-3</v>
      </c>
      <c r="H462" s="7">
        <f t="shared" si="47"/>
        <v>0.38883121283333272</v>
      </c>
      <c r="I462">
        <f t="shared" si="45"/>
        <v>1.7999411461733228E-4</v>
      </c>
    </row>
    <row r="463" spans="1:9">
      <c r="A463" s="3" t="s">
        <v>794</v>
      </c>
      <c r="B463">
        <v>5.35</v>
      </c>
      <c r="C463" s="4">
        <v>491</v>
      </c>
      <c r="D463">
        <f t="shared" si="42"/>
        <v>91.775700934579447</v>
      </c>
      <c r="E463" s="6">
        <f t="shared" si="43"/>
        <v>3.4991248624580249E-4</v>
      </c>
      <c r="F463" s="7">
        <f t="shared" si="46"/>
        <v>0.68034104708639043</v>
      </c>
      <c r="G463" s="6">
        <f t="shared" si="44"/>
        <v>4.6478695816482994E-4</v>
      </c>
      <c r="H463" s="7">
        <f t="shared" si="47"/>
        <v>0.38929599979149754</v>
      </c>
      <c r="I463">
        <f t="shared" si="45"/>
        <v>3.6897466573121429E-4</v>
      </c>
    </row>
    <row r="464" spans="1:9">
      <c r="A464" s="3" t="s">
        <v>423</v>
      </c>
      <c r="B464">
        <v>10.96</v>
      </c>
      <c r="C464" s="4">
        <v>1005</v>
      </c>
      <c r="D464">
        <f t="shared" si="42"/>
        <v>91.697080291970792</v>
      </c>
      <c r="E464" s="6">
        <f t="shared" si="43"/>
        <v>7.1621598508560388E-4</v>
      </c>
      <c r="F464" s="7">
        <f t="shared" si="46"/>
        <v>0.68105726307147607</v>
      </c>
      <c r="G464" s="6">
        <f t="shared" si="44"/>
        <v>9.5216169373580131E-4</v>
      </c>
      <c r="H464" s="7">
        <f t="shared" si="47"/>
        <v>0.39024816148523334</v>
      </c>
      <c r="I464">
        <f t="shared" si="45"/>
        <v>1.9859497255864111E-4</v>
      </c>
    </row>
    <row r="465" spans="1:9">
      <c r="A465" s="3" t="s">
        <v>658</v>
      </c>
      <c r="B465">
        <v>5.89</v>
      </c>
      <c r="C465" s="4">
        <v>539</v>
      </c>
      <c r="D465">
        <f t="shared" si="42"/>
        <v>91.511035653650254</v>
      </c>
      <c r="E465" s="6">
        <f t="shared" si="43"/>
        <v>3.8411981687675671E-4</v>
      </c>
      <c r="F465" s="7">
        <f t="shared" si="46"/>
        <v>0.68144138288835288</v>
      </c>
      <c r="G465" s="6">
        <f t="shared" si="44"/>
        <v>5.1170003431604645E-4</v>
      </c>
      <c r="H465" s="7">
        <f t="shared" si="47"/>
        <v>0.39075986151954939</v>
      </c>
      <c r="I465">
        <f t="shared" si="45"/>
        <v>1.2275891358237701E-4</v>
      </c>
    </row>
    <row r="466" spans="1:9">
      <c r="A466" s="3" t="s">
        <v>21</v>
      </c>
      <c r="B466">
        <v>3.64</v>
      </c>
      <c r="C466" s="4">
        <v>333</v>
      </c>
      <c r="D466">
        <f t="shared" si="42"/>
        <v>91.483516483516482</v>
      </c>
      <c r="E466" s="6">
        <f t="shared" si="43"/>
        <v>2.3731335625224486E-4</v>
      </c>
      <c r="F466" s="7">
        <f t="shared" si="46"/>
        <v>0.68167869624460509</v>
      </c>
      <c r="G466" s="6">
        <f t="shared" si="44"/>
        <v>3.162288836859778E-4</v>
      </c>
      <c r="H466" s="7">
        <f t="shared" si="47"/>
        <v>0.39107609040323538</v>
      </c>
      <c r="I466">
        <f t="shared" si="45"/>
        <v>4.8605423988357099E-4</v>
      </c>
    </row>
    <row r="467" spans="1:9">
      <c r="A467" s="3" t="s">
        <v>549</v>
      </c>
      <c r="B467">
        <v>14.41</v>
      </c>
      <c r="C467" s="4">
        <v>1318</v>
      </c>
      <c r="D467">
        <f t="shared" si="42"/>
        <v>91.464260929909784</v>
      </c>
      <c r="E467" s="6">
        <f t="shared" si="43"/>
        <v>9.3927628690828441E-4</v>
      </c>
      <c r="F467" s="7">
        <f t="shared" si="46"/>
        <v>0.68261797253151335</v>
      </c>
      <c r="G467" s="6">
        <f t="shared" si="44"/>
        <v>1.2518841247019066E-3</v>
      </c>
      <c r="H467" s="7">
        <f t="shared" si="47"/>
        <v>0.39232797452793727</v>
      </c>
      <c r="I467">
        <f t="shared" si="45"/>
        <v>5.5408797231876195E-4</v>
      </c>
    </row>
    <row r="468" spans="1:9">
      <c r="A468" s="3" t="s">
        <v>537</v>
      </c>
      <c r="B468">
        <v>16.420000000000002</v>
      </c>
      <c r="C468" s="4">
        <v>1501</v>
      </c>
      <c r="D468">
        <f t="shared" si="42"/>
        <v>91.412911084043841</v>
      </c>
      <c r="E468" s="6">
        <f t="shared" si="43"/>
        <v>1.0696917349387973E-3</v>
      </c>
      <c r="F468" s="7">
        <f t="shared" si="46"/>
        <v>0.68368766426645211</v>
      </c>
      <c r="G468" s="6">
        <f t="shared" si="44"/>
        <v>1.426505019264768E-3</v>
      </c>
      <c r="H468" s="7">
        <f t="shared" si="47"/>
        <v>0.39375447954720205</v>
      </c>
      <c r="I468">
        <f t="shared" si="45"/>
        <v>3.2254061437447801E-4</v>
      </c>
    </row>
    <row r="469" spans="1:9">
      <c r="A469" s="3" t="s">
        <v>1038</v>
      </c>
      <c r="B469">
        <v>9.5500000000000007</v>
      </c>
      <c r="C469" s="4">
        <v>872</v>
      </c>
      <c r="D469">
        <f t="shared" si="42"/>
        <v>91.308900523560197</v>
      </c>
      <c r="E469" s="6">
        <f t="shared" si="43"/>
        <v>6.214331731290016E-4</v>
      </c>
      <c r="F469" s="7">
        <f t="shared" si="46"/>
        <v>0.68430909743958113</v>
      </c>
      <c r="G469" s="6">
        <f t="shared" si="44"/>
        <v>8.2966643934095821E-4</v>
      </c>
      <c r="H469" s="7">
        <f t="shared" si="47"/>
        <v>0.39458414598654301</v>
      </c>
      <c r="I469">
        <f t="shared" si="45"/>
        <v>1.5815336249536127E-4</v>
      </c>
    </row>
    <row r="470" spans="1:9">
      <c r="A470" s="3" t="s">
        <v>1011</v>
      </c>
      <c r="B470">
        <v>4.68</v>
      </c>
      <c r="C470" s="4">
        <v>427</v>
      </c>
      <c r="D470">
        <f t="shared" si="42"/>
        <v>91.239316239316238</v>
      </c>
      <c r="E470" s="6">
        <f t="shared" si="43"/>
        <v>3.0430271207119688E-4</v>
      </c>
      <c r="F470" s="7">
        <f t="shared" si="46"/>
        <v>0.68461340015165228</v>
      </c>
      <c r="G470" s="6">
        <f t="shared" si="44"/>
        <v>4.0657999331054283E-4</v>
      </c>
      <c r="H470" s="7">
        <f t="shared" si="47"/>
        <v>0.39499072597985357</v>
      </c>
      <c r="I470">
        <f t="shared" si="45"/>
        <v>1.3018118364344078E-4</v>
      </c>
    </row>
    <row r="471" spans="1:9">
      <c r="A471" s="3" t="s">
        <v>325</v>
      </c>
      <c r="B471">
        <v>3.85</v>
      </c>
      <c r="C471" s="4">
        <v>351</v>
      </c>
      <c r="D471">
        <f t="shared" si="42"/>
        <v>91.168831168831161</v>
      </c>
      <c r="E471" s="6">
        <f t="shared" si="43"/>
        <v>2.5014110523885268E-4</v>
      </c>
      <c r="F471" s="7">
        <f t="shared" si="46"/>
        <v>0.68486354125689108</v>
      </c>
      <c r="G471" s="6">
        <f t="shared" si="44"/>
        <v>3.3447285774478421E-4</v>
      </c>
      <c r="H471" s="7">
        <f t="shared" si="47"/>
        <v>0.39532519883759837</v>
      </c>
      <c r="I471">
        <f t="shared" si="45"/>
        <v>3.5665116839234123E-4</v>
      </c>
    </row>
    <row r="472" spans="1:9">
      <c r="A472" s="3" t="s">
        <v>379</v>
      </c>
      <c r="B472">
        <v>10.54</v>
      </c>
      <c r="C472" s="4">
        <v>960</v>
      </c>
      <c r="D472">
        <f t="shared" si="42"/>
        <v>91.081593927893749</v>
      </c>
      <c r="E472" s="6">
        <f t="shared" si="43"/>
        <v>6.8414661261908432E-4</v>
      </c>
      <c r="F472" s="7">
        <f t="shared" si="46"/>
        <v>0.68554768786951015</v>
      </c>
      <c r="G472" s="6">
        <f t="shared" si="44"/>
        <v>9.1567374561818838E-4</v>
      </c>
      <c r="H472" s="7">
        <f t="shared" si="47"/>
        <v>0.39624087258321655</v>
      </c>
      <c r="I472">
        <f t="shared" si="45"/>
        <v>1.6682981689752907E-4</v>
      </c>
    </row>
    <row r="473" spans="1:9">
      <c r="A473" s="3" t="s">
        <v>477</v>
      </c>
      <c r="B473">
        <v>4.93</v>
      </c>
      <c r="C473" s="4">
        <v>449</v>
      </c>
      <c r="D473">
        <f t="shared" si="42"/>
        <v>91.075050709939148</v>
      </c>
      <c r="E473" s="6">
        <f t="shared" si="43"/>
        <v>3.1998107194371753E-4</v>
      </c>
      <c r="F473" s="7">
        <f t="shared" si="46"/>
        <v>0.6858676689414539</v>
      </c>
      <c r="G473" s="6">
        <f t="shared" si="44"/>
        <v>4.2829901004721711E-4</v>
      </c>
      <c r="H473" s="7">
        <f t="shared" si="47"/>
        <v>0.39666917159326376</v>
      </c>
      <c r="I473">
        <f t="shared" si="45"/>
        <v>3.6066136446771813E-4</v>
      </c>
    </row>
    <row r="474" spans="1:9">
      <c r="A474" s="3" t="s">
        <v>767</v>
      </c>
      <c r="B474">
        <v>10.65</v>
      </c>
      <c r="C474" s="4">
        <v>969</v>
      </c>
      <c r="D474">
        <f t="shared" si="42"/>
        <v>90.985915492957744</v>
      </c>
      <c r="E474" s="6">
        <f t="shared" si="43"/>
        <v>6.9056048711238819E-4</v>
      </c>
      <c r="F474" s="7">
        <f t="shared" si="46"/>
        <v>0.68655822942856626</v>
      </c>
      <c r="G474" s="6">
        <f t="shared" si="44"/>
        <v>9.2523011298232508E-4</v>
      </c>
      <c r="H474" s="7">
        <f t="shared" si="47"/>
        <v>0.3975944017062461</v>
      </c>
      <c r="I474">
        <f t="shared" si="45"/>
        <v>1.046840973810137E-4</v>
      </c>
    </row>
    <row r="475" spans="1:9">
      <c r="A475" s="3" t="s">
        <v>867</v>
      </c>
      <c r="B475">
        <v>3.09</v>
      </c>
      <c r="C475" s="4">
        <v>281</v>
      </c>
      <c r="D475">
        <f t="shared" si="42"/>
        <v>90.938511326860848</v>
      </c>
      <c r="E475" s="6">
        <f t="shared" si="43"/>
        <v>2.0025541473537778E-4</v>
      </c>
      <c r="F475" s="7">
        <f t="shared" si="46"/>
        <v>0.6867584848433016</v>
      </c>
      <c r="G475" s="6">
        <f t="shared" si="44"/>
        <v>2.6844704686529431E-4</v>
      </c>
      <c r="H475" s="7">
        <f t="shared" si="47"/>
        <v>0.3978628487531114</v>
      </c>
      <c r="I475">
        <f t="shared" si="45"/>
        <v>1.0715927045679141E-4</v>
      </c>
    </row>
    <row r="476" spans="1:9">
      <c r="A476" s="3" t="s">
        <v>797</v>
      </c>
      <c r="B476">
        <v>3.16</v>
      </c>
      <c r="C476" s="4">
        <v>287</v>
      </c>
      <c r="D476">
        <f t="shared" si="42"/>
        <v>90.822784810126578</v>
      </c>
      <c r="E476" s="6">
        <f t="shared" si="43"/>
        <v>2.0453133106424707E-4</v>
      </c>
      <c r="F476" s="7">
        <f t="shared" si="46"/>
        <v>0.68696301617436584</v>
      </c>
      <c r="G476" s="6">
        <f t="shared" si="44"/>
        <v>2.7452837155156313E-4</v>
      </c>
      <c r="H476" s="7">
        <f t="shared" si="47"/>
        <v>0.39813737712466296</v>
      </c>
      <c r="I476">
        <f t="shared" si="45"/>
        <v>1.981561134762333E-4</v>
      </c>
    </row>
    <row r="477" spans="1:9">
      <c r="A477" s="3" t="s">
        <v>1047</v>
      </c>
      <c r="B477">
        <v>5.84</v>
      </c>
      <c r="C477" s="4">
        <v>530</v>
      </c>
      <c r="D477">
        <f t="shared" si="42"/>
        <v>90.753424657534254</v>
      </c>
      <c r="E477" s="6">
        <f t="shared" si="43"/>
        <v>3.7770594238345278E-4</v>
      </c>
      <c r="F477" s="7">
        <f t="shared" si="46"/>
        <v>0.68734072211674924</v>
      </c>
      <c r="G477" s="6">
        <f t="shared" si="44"/>
        <v>5.0735623096871154E-4</v>
      </c>
      <c r="H477" s="7">
        <f t="shared" si="47"/>
        <v>0.39864473335563166</v>
      </c>
      <c r="I477">
        <f t="shared" si="45"/>
        <v>1.5775044112253944E-4</v>
      </c>
    </row>
    <row r="478" spans="1:9">
      <c r="A478" s="3" t="s">
        <v>735</v>
      </c>
      <c r="B478">
        <v>4.6399999999999997</v>
      </c>
      <c r="C478" s="4">
        <v>420</v>
      </c>
      <c r="D478">
        <f t="shared" si="42"/>
        <v>90.517241379310349</v>
      </c>
      <c r="E478" s="6">
        <f t="shared" si="43"/>
        <v>2.9931414302084936E-4</v>
      </c>
      <c r="F478" s="7">
        <f t="shared" si="46"/>
        <v>0.6876400362597701</v>
      </c>
      <c r="G478" s="6">
        <f t="shared" si="44"/>
        <v>4.0310495063267495E-4</v>
      </c>
      <c r="H478" s="7">
        <f t="shared" si="47"/>
        <v>0.39904783830626434</v>
      </c>
      <c r="I478">
        <f t="shared" si="45"/>
        <v>8.218436854010025E-4</v>
      </c>
    </row>
    <row r="479" spans="1:9">
      <c r="A479" s="3" t="s">
        <v>989</v>
      </c>
      <c r="B479">
        <v>24.13</v>
      </c>
      <c r="C479" s="4">
        <v>2179</v>
      </c>
      <c r="D479">
        <f t="shared" si="42"/>
        <v>90.302527973476998</v>
      </c>
      <c r="E479" s="6">
        <f t="shared" si="43"/>
        <v>1.5528702801010257E-3</v>
      </c>
      <c r="F479" s="7">
        <f t="shared" si="46"/>
        <v>0.68919290653987109</v>
      </c>
      <c r="G479" s="6">
        <f t="shared" si="44"/>
        <v>2.0963194954238032E-3</v>
      </c>
      <c r="H479" s="7">
        <f t="shared" si="47"/>
        <v>0.40114415780168816</v>
      </c>
      <c r="I479">
        <f t="shared" si="45"/>
        <v>3.0830195954617556E-4</v>
      </c>
    </row>
    <row r="480" spans="1:9">
      <c r="A480" s="3" t="s">
        <v>1045</v>
      </c>
      <c r="B480">
        <v>9.0500000000000007</v>
      </c>
      <c r="C480" s="4">
        <v>817</v>
      </c>
      <c r="D480">
        <f t="shared" si="42"/>
        <v>90.276243093922645</v>
      </c>
      <c r="E480" s="6">
        <f t="shared" si="43"/>
        <v>5.822372734476998E-4</v>
      </c>
      <c r="F480" s="7">
        <f t="shared" si="46"/>
        <v>0.68977514381331884</v>
      </c>
      <c r="G480" s="6">
        <f t="shared" si="44"/>
        <v>7.8622840586760963E-4</v>
      </c>
      <c r="H480" s="7">
        <f t="shared" si="47"/>
        <v>0.40193038620755578</v>
      </c>
      <c r="I480">
        <f t="shared" si="45"/>
        <v>2.306790473783904E-4</v>
      </c>
    </row>
    <row r="481" spans="1:9">
      <c r="A481" s="3" t="s">
        <v>315</v>
      </c>
      <c r="B481">
        <v>6.77</v>
      </c>
      <c r="C481" s="4">
        <v>611</v>
      </c>
      <c r="D481">
        <f t="shared" si="42"/>
        <v>90.251107828655847</v>
      </c>
      <c r="E481" s="6">
        <f t="shared" si="43"/>
        <v>4.3543081282318799E-4</v>
      </c>
      <c r="F481" s="7">
        <f t="shared" si="46"/>
        <v>0.69021057462614199</v>
      </c>
      <c r="G481" s="6">
        <f t="shared" si="44"/>
        <v>5.8815097322913992E-4</v>
      </c>
      <c r="H481" s="7">
        <f t="shared" si="47"/>
        <v>0.4025185371807849</v>
      </c>
      <c r="I481">
        <f t="shared" si="45"/>
        <v>3.2318533426234364E-4</v>
      </c>
    </row>
    <row r="482" spans="1:9">
      <c r="A482" s="3" t="s">
        <v>293</v>
      </c>
      <c r="B482">
        <v>9.48</v>
      </c>
      <c r="C482" s="4">
        <v>855</v>
      </c>
      <c r="D482">
        <f t="shared" si="42"/>
        <v>90.189873417721515</v>
      </c>
      <c r="E482" s="6">
        <f t="shared" si="43"/>
        <v>6.093180768638719E-4</v>
      </c>
      <c r="F482" s="7">
        <f t="shared" si="46"/>
        <v>0.69081989270300581</v>
      </c>
      <c r="G482" s="6">
        <f t="shared" si="44"/>
        <v>8.2358511465468944E-4</v>
      </c>
      <c r="H482" s="7">
        <f t="shared" si="47"/>
        <v>0.40334212229543959</v>
      </c>
      <c r="I482">
        <f t="shared" si="45"/>
        <v>9.8796506024373398E-4</v>
      </c>
    </row>
    <row r="483" spans="1:9">
      <c r="A483" s="3" t="s">
        <v>148</v>
      </c>
      <c r="B483">
        <v>28.9</v>
      </c>
      <c r="C483" s="4">
        <v>2597</v>
      </c>
      <c r="D483">
        <f t="shared" si="42"/>
        <v>89.86159169550173</v>
      </c>
      <c r="E483" s="6">
        <f t="shared" si="43"/>
        <v>1.8507591176789187E-3</v>
      </c>
      <c r="F483" s="7">
        <f t="shared" si="46"/>
        <v>0.69267065182068477</v>
      </c>
      <c r="G483" s="6">
        <f t="shared" si="44"/>
        <v>2.5107183347595485E-3</v>
      </c>
      <c r="H483" s="7">
        <f t="shared" si="47"/>
        <v>0.40585284063019911</v>
      </c>
      <c r="I483">
        <f t="shared" si="45"/>
        <v>3.1534314290371235E-4</v>
      </c>
    </row>
    <row r="484" spans="1:9">
      <c r="A484" s="3" t="s">
        <v>1007</v>
      </c>
      <c r="B484">
        <v>9.2200000000000006</v>
      </c>
      <c r="C484" s="4">
        <v>828</v>
      </c>
      <c r="D484">
        <f t="shared" si="42"/>
        <v>89.804772234273315</v>
      </c>
      <c r="E484" s="6">
        <f t="shared" si="43"/>
        <v>5.9007645338396018E-4</v>
      </c>
      <c r="F484" s="7">
        <f t="shared" si="46"/>
        <v>0.6932607282740687</v>
      </c>
      <c r="G484" s="6">
        <f t="shared" si="44"/>
        <v>8.0099733724854811E-4</v>
      </c>
      <c r="H484" s="7">
        <f t="shared" si="47"/>
        <v>0.40665383796744764</v>
      </c>
      <c r="I484">
        <f t="shared" si="45"/>
        <v>1.8746509616807128E-4</v>
      </c>
    </row>
    <row r="485" spans="1:9">
      <c r="A485" s="3" t="s">
        <v>368</v>
      </c>
      <c r="B485">
        <v>5.48</v>
      </c>
      <c r="C485" s="4">
        <v>492</v>
      </c>
      <c r="D485">
        <f t="shared" si="42"/>
        <v>89.781021897810206</v>
      </c>
      <c r="E485" s="6">
        <f t="shared" si="43"/>
        <v>3.5062513896728069E-4</v>
      </c>
      <c r="F485" s="7">
        <f t="shared" si="46"/>
        <v>0.69361135341303604</v>
      </c>
      <c r="G485" s="6">
        <f t="shared" si="44"/>
        <v>4.7608084686790066E-4</v>
      </c>
      <c r="H485" s="7">
        <f t="shared" si="47"/>
        <v>0.40712991881431554</v>
      </c>
      <c r="I485">
        <f t="shared" si="45"/>
        <v>1.6603160238697345E-3</v>
      </c>
    </row>
    <row r="486" spans="1:9">
      <c r="A486" s="3" t="s">
        <v>96</v>
      </c>
      <c r="B486">
        <v>48.46</v>
      </c>
      <c r="C486" s="4">
        <v>4342</v>
      </c>
      <c r="D486">
        <f t="shared" si="42"/>
        <v>89.599669830788272</v>
      </c>
      <c r="E486" s="6">
        <f t="shared" si="43"/>
        <v>3.0943381166583998E-3</v>
      </c>
      <c r="F486" s="7">
        <f t="shared" si="46"/>
        <v>0.69670569152969442</v>
      </c>
      <c r="G486" s="6">
        <f t="shared" si="44"/>
        <v>4.2100142042369457E-3</v>
      </c>
      <c r="H486" s="7">
        <f t="shared" si="47"/>
        <v>0.41133993301855248</v>
      </c>
      <c r="I486">
        <f t="shared" si="45"/>
        <v>1.5361103373162655E-4</v>
      </c>
    </row>
    <row r="487" spans="1:9">
      <c r="A487" s="3" t="s">
        <v>672</v>
      </c>
      <c r="B487">
        <v>4.4800000000000004</v>
      </c>
      <c r="C487" s="4">
        <v>401</v>
      </c>
      <c r="D487">
        <f t="shared" si="42"/>
        <v>89.508928571428569</v>
      </c>
      <c r="E487" s="6">
        <f t="shared" si="43"/>
        <v>2.8577374131276331E-4</v>
      </c>
      <c r="F487" s="7">
        <f t="shared" si="46"/>
        <v>0.69699146527100719</v>
      </c>
      <c r="G487" s="6">
        <f t="shared" si="44"/>
        <v>3.8920477992120345E-4</v>
      </c>
      <c r="H487" s="7">
        <f t="shared" si="47"/>
        <v>0.4117291377984737</v>
      </c>
      <c r="I487">
        <f t="shared" si="45"/>
        <v>3.7640918022052716E-4</v>
      </c>
    </row>
    <row r="488" spans="1:9">
      <c r="A488" s="3" t="s">
        <v>856</v>
      </c>
      <c r="B488">
        <v>10.97</v>
      </c>
      <c r="C488" s="4">
        <v>981</v>
      </c>
      <c r="D488">
        <f t="shared" si="42"/>
        <v>89.425706472196893</v>
      </c>
      <c r="E488" s="6">
        <f t="shared" si="43"/>
        <v>6.9911231977012672E-4</v>
      </c>
      <c r="F488" s="7">
        <f t="shared" si="46"/>
        <v>0.69769057759077735</v>
      </c>
      <c r="G488" s="6">
        <f t="shared" si="44"/>
        <v>9.530304544052683E-4</v>
      </c>
      <c r="H488" s="7">
        <f t="shared" si="47"/>
        <v>0.41268216825287896</v>
      </c>
      <c r="I488">
        <f t="shared" si="45"/>
        <v>6.8732128201742793E-4</v>
      </c>
    </row>
    <row r="489" spans="1:9">
      <c r="A489" s="3" t="s">
        <v>578</v>
      </c>
      <c r="B489">
        <v>20.02</v>
      </c>
      <c r="C489" s="4">
        <v>1789</v>
      </c>
      <c r="D489">
        <f t="shared" si="42"/>
        <v>89.360639360639368</v>
      </c>
      <c r="E489" s="6">
        <f t="shared" si="43"/>
        <v>1.2749357187245226E-3</v>
      </c>
      <c r="F489" s="7">
        <f t="shared" si="46"/>
        <v>0.69896551330950185</v>
      </c>
      <c r="G489" s="6">
        <f t="shared" si="44"/>
        <v>1.7392588602728777E-3</v>
      </c>
      <c r="H489" s="7">
        <f t="shared" si="47"/>
        <v>0.41442142711315183</v>
      </c>
      <c r="I489">
        <f t="shared" si="45"/>
        <v>1.8896732908768588E-4</v>
      </c>
    </row>
    <row r="490" spans="1:9">
      <c r="A490" s="3" t="s">
        <v>100</v>
      </c>
      <c r="B490">
        <v>5.5</v>
      </c>
      <c r="C490" s="4">
        <v>491</v>
      </c>
      <c r="D490">
        <f t="shared" si="42"/>
        <v>89.272727272727266</v>
      </c>
      <c r="E490" s="6">
        <f t="shared" si="43"/>
        <v>3.4991248624580249E-4</v>
      </c>
      <c r="F490" s="7">
        <f t="shared" si="46"/>
        <v>0.69931542579574768</v>
      </c>
      <c r="G490" s="6">
        <f t="shared" si="44"/>
        <v>4.7781836820683457E-4</v>
      </c>
      <c r="H490" s="7">
        <f t="shared" si="47"/>
        <v>0.41489924548135865</v>
      </c>
      <c r="I490">
        <f t="shared" si="45"/>
        <v>1.5607210686247042E-4</v>
      </c>
    </row>
    <row r="491" spans="1:9">
      <c r="A491" s="3" t="s">
        <v>190</v>
      </c>
      <c r="B491">
        <v>4.54</v>
      </c>
      <c r="C491" s="4">
        <v>405</v>
      </c>
      <c r="D491">
        <f t="shared" si="42"/>
        <v>89.207048458149785</v>
      </c>
      <c r="E491" s="6">
        <f t="shared" si="43"/>
        <v>2.8862435219867617E-4</v>
      </c>
      <c r="F491" s="7">
        <f t="shared" si="46"/>
        <v>0.69960405014794635</v>
      </c>
      <c r="G491" s="6">
        <f t="shared" si="44"/>
        <v>3.9441734393800523E-4</v>
      </c>
      <c r="H491" s="7">
        <f t="shared" si="47"/>
        <v>0.41529366282529667</v>
      </c>
      <c r="I491">
        <f t="shared" si="45"/>
        <v>1.3806540489835761E-4</v>
      </c>
    </row>
    <row r="492" spans="1:9">
      <c r="A492" s="3" t="s">
        <v>816</v>
      </c>
      <c r="B492">
        <v>4.01</v>
      </c>
      <c r="C492" s="4">
        <v>357</v>
      </c>
      <c r="D492">
        <f t="shared" si="42"/>
        <v>89.027431421446394</v>
      </c>
      <c r="E492" s="6">
        <f t="shared" si="43"/>
        <v>2.5441702156772195E-4</v>
      </c>
      <c r="F492" s="7">
        <f t="shared" si="46"/>
        <v>0.69985846716951405</v>
      </c>
      <c r="G492" s="6">
        <f t="shared" si="44"/>
        <v>3.4837302845625571E-4</v>
      </c>
      <c r="H492" s="7">
        <f t="shared" si="47"/>
        <v>0.41564203585375292</v>
      </c>
      <c r="I492">
        <f t="shared" si="45"/>
        <v>2.6556075830197479E-4</v>
      </c>
    </row>
    <row r="493" spans="1:9">
      <c r="A493" s="3" t="s">
        <v>107</v>
      </c>
      <c r="B493">
        <v>7.7</v>
      </c>
      <c r="C493" s="4">
        <v>684</v>
      </c>
      <c r="D493">
        <f t="shared" si="42"/>
        <v>88.831168831168824</v>
      </c>
      <c r="E493" s="6">
        <f t="shared" si="43"/>
        <v>4.8745446149109752E-4</v>
      </c>
      <c r="F493" s="7">
        <f t="shared" si="46"/>
        <v>0.70034592163100517</v>
      </c>
      <c r="G493" s="6">
        <f t="shared" si="44"/>
        <v>6.6894571548956842E-4</v>
      </c>
      <c r="H493" s="7">
        <f t="shared" si="47"/>
        <v>0.41631098156924251</v>
      </c>
      <c r="I493">
        <f t="shared" si="45"/>
        <v>6.5671663280331138E-4</v>
      </c>
    </row>
    <row r="494" spans="1:9">
      <c r="A494" s="3" t="s">
        <v>747</v>
      </c>
      <c r="B494">
        <v>19.010000000000002</v>
      </c>
      <c r="C494" s="4">
        <v>1685</v>
      </c>
      <c r="D494">
        <f t="shared" si="42"/>
        <v>88.637559179379267</v>
      </c>
      <c r="E494" s="6">
        <f t="shared" si="43"/>
        <v>1.2008198356907886E-3</v>
      </c>
      <c r="F494" s="7">
        <f t="shared" si="46"/>
        <v>0.70154674146669593</v>
      </c>
      <c r="G494" s="6">
        <f t="shared" si="44"/>
        <v>1.6515140326567137E-3</v>
      </c>
      <c r="H494" s="7">
        <f t="shared" si="47"/>
        <v>0.41796249560189924</v>
      </c>
      <c r="I494">
        <f t="shared" si="45"/>
        <v>2.3637729363712445E-4</v>
      </c>
    </row>
    <row r="495" spans="1:9">
      <c r="A495" s="3" t="s">
        <v>650</v>
      </c>
      <c r="B495">
        <v>6.84</v>
      </c>
      <c r="C495" s="4">
        <v>606</v>
      </c>
      <c r="D495">
        <f t="shared" si="42"/>
        <v>88.596491228070178</v>
      </c>
      <c r="E495" s="6">
        <f t="shared" si="43"/>
        <v>4.3186754921579692E-4</v>
      </c>
      <c r="F495" s="7">
        <f t="shared" si="46"/>
        <v>0.70197860901591169</v>
      </c>
      <c r="G495" s="6">
        <f t="shared" si="44"/>
        <v>5.942322979154088E-4</v>
      </c>
      <c r="H495" s="7">
        <f t="shared" si="47"/>
        <v>0.41855672789981463</v>
      </c>
      <c r="I495">
        <f t="shared" si="45"/>
        <v>1.1198389096450656E-4</v>
      </c>
    </row>
    <row r="496" spans="1:9">
      <c r="A496" s="3" t="s">
        <v>901</v>
      </c>
      <c r="B496">
        <v>3.24</v>
      </c>
      <c r="C496" s="4">
        <v>287</v>
      </c>
      <c r="D496">
        <f t="shared" si="42"/>
        <v>88.58024691358024</v>
      </c>
      <c r="E496" s="6">
        <f t="shared" si="43"/>
        <v>2.0453133106424707E-4</v>
      </c>
      <c r="F496" s="7">
        <f t="shared" si="46"/>
        <v>0.70218314034697593</v>
      </c>
      <c r="G496" s="6">
        <f t="shared" si="44"/>
        <v>2.8147845690729893E-4</v>
      </c>
      <c r="H496" s="7">
        <f t="shared" si="47"/>
        <v>0.41883820635672192</v>
      </c>
      <c r="I496">
        <f t="shared" si="45"/>
        <v>3.5611056484052828E-4</v>
      </c>
    </row>
    <row r="497" spans="1:9">
      <c r="A497" s="3" t="s">
        <v>520</v>
      </c>
      <c r="B497">
        <v>10.3</v>
      </c>
      <c r="C497" s="4">
        <v>912</v>
      </c>
      <c r="D497">
        <f t="shared" si="42"/>
        <v>88.543689320388339</v>
      </c>
      <c r="E497" s="6">
        <f t="shared" si="43"/>
        <v>6.499392819881301E-4</v>
      </c>
      <c r="F497" s="7">
        <f t="shared" si="46"/>
        <v>0.70283307962896402</v>
      </c>
      <c r="G497" s="6">
        <f t="shared" si="44"/>
        <v>8.9482348955098113E-4</v>
      </c>
      <c r="H497" s="7">
        <f t="shared" si="47"/>
        <v>0.41973302984627292</v>
      </c>
      <c r="I497">
        <f t="shared" si="45"/>
        <v>3.1794792477307654E-4</v>
      </c>
    </row>
    <row r="498" spans="1:9">
      <c r="A498" s="3" t="s">
        <v>733</v>
      </c>
      <c r="B498">
        <v>9.19</v>
      </c>
      <c r="C498" s="4">
        <v>813</v>
      </c>
      <c r="D498">
        <f t="shared" si="42"/>
        <v>88.465723612622426</v>
      </c>
      <c r="E498" s="6">
        <f t="shared" si="43"/>
        <v>5.79386662561787E-4</v>
      </c>
      <c r="F498" s="7">
        <f t="shared" si="46"/>
        <v>0.70341246629152576</v>
      </c>
      <c r="G498" s="6">
        <f t="shared" si="44"/>
        <v>7.9839105524014717E-4</v>
      </c>
      <c r="H498" s="7">
        <f t="shared" si="47"/>
        <v>0.42053142090151308</v>
      </c>
      <c r="I498">
        <f t="shared" si="45"/>
        <v>8.3627831670946007E-4</v>
      </c>
    </row>
    <row r="499" spans="1:9">
      <c r="A499" s="3" t="s">
        <v>89</v>
      </c>
      <c r="B499">
        <v>24.17</v>
      </c>
      <c r="C499" s="4">
        <v>2138</v>
      </c>
      <c r="D499">
        <f t="shared" si="42"/>
        <v>88.456764584195284</v>
      </c>
      <c r="E499" s="6">
        <f t="shared" si="43"/>
        <v>1.5236515185204189E-3</v>
      </c>
      <c r="F499" s="7">
        <f t="shared" si="46"/>
        <v>0.70493611781004617</v>
      </c>
      <c r="G499" s="6">
        <f t="shared" si="44"/>
        <v>2.0997945381016712E-3</v>
      </c>
      <c r="H499" s="7">
        <f t="shared" si="47"/>
        <v>0.42263121543961474</v>
      </c>
      <c r="I499">
        <f t="shared" si="45"/>
        <v>2.8165422392051331E-4</v>
      </c>
    </row>
    <row r="500" spans="1:9">
      <c r="A500" s="3" t="s">
        <v>77</v>
      </c>
      <c r="B500">
        <v>8.14</v>
      </c>
      <c r="C500" s="4">
        <v>720</v>
      </c>
      <c r="D500">
        <f t="shared" si="42"/>
        <v>88.452088452088447</v>
      </c>
      <c r="E500" s="6">
        <f t="shared" si="43"/>
        <v>5.1310995946431321E-4</v>
      </c>
      <c r="F500" s="7">
        <f t="shared" si="46"/>
        <v>0.70544922776951047</v>
      </c>
      <c r="G500" s="6">
        <f t="shared" si="44"/>
        <v>7.0717118494611521E-4</v>
      </c>
      <c r="H500" s="7">
        <f t="shared" si="47"/>
        <v>0.42333838662456086</v>
      </c>
      <c r="I500">
        <f t="shared" si="45"/>
        <v>3.0365272714738545E-4</v>
      </c>
    </row>
    <row r="501" spans="1:9">
      <c r="A501" s="3" t="s">
        <v>1065</v>
      </c>
      <c r="B501">
        <v>8.75</v>
      </c>
      <c r="C501" s="4">
        <v>771</v>
      </c>
      <c r="D501">
        <f t="shared" si="42"/>
        <v>88.114285714285714</v>
      </c>
      <c r="E501" s="6">
        <f t="shared" si="43"/>
        <v>5.4945524825970209E-4</v>
      </c>
      <c r="F501" s="7">
        <f t="shared" si="46"/>
        <v>0.70599868301777013</v>
      </c>
      <c r="G501" s="6">
        <f t="shared" si="44"/>
        <v>7.6016558578360038E-4</v>
      </c>
      <c r="H501" s="7">
        <f t="shared" si="47"/>
        <v>0.42409855221034448</v>
      </c>
      <c r="I501">
        <f t="shared" si="45"/>
        <v>1.538396975171441E-4</v>
      </c>
    </row>
    <row r="502" spans="1:9">
      <c r="A502" s="3" t="s">
        <v>839</v>
      </c>
      <c r="B502">
        <v>4.43</v>
      </c>
      <c r="C502" s="4">
        <v>390</v>
      </c>
      <c r="D502">
        <f t="shared" si="42"/>
        <v>88.036117381489845</v>
      </c>
      <c r="E502" s="6">
        <f t="shared" si="43"/>
        <v>2.7793456137650298E-4</v>
      </c>
      <c r="F502" s="7">
        <f t="shared" si="46"/>
        <v>0.70627661757914662</v>
      </c>
      <c r="G502" s="6">
        <f t="shared" si="44"/>
        <v>3.8486097657386854E-4</v>
      </c>
      <c r="H502" s="7">
        <f t="shared" si="47"/>
        <v>0.42448341318691835</v>
      </c>
      <c r="I502">
        <f t="shared" si="45"/>
        <v>9.8630923673681536E-5</v>
      </c>
    </row>
    <row r="503" spans="1:9">
      <c r="A503" s="3" t="s">
        <v>161</v>
      </c>
      <c r="B503">
        <v>2.84</v>
      </c>
      <c r="C503" s="4">
        <v>250</v>
      </c>
      <c r="D503">
        <f t="shared" si="42"/>
        <v>88.028169014084511</v>
      </c>
      <c r="E503" s="6">
        <f t="shared" si="43"/>
        <v>1.781631803695532E-4</v>
      </c>
      <c r="F503" s="7">
        <f t="shared" si="46"/>
        <v>0.70645478075951618</v>
      </c>
      <c r="G503" s="6">
        <f t="shared" si="44"/>
        <v>2.4672803012862002E-4</v>
      </c>
      <c r="H503" s="7">
        <f t="shared" si="47"/>
        <v>0.42473014121704694</v>
      </c>
      <c r="I503">
        <f t="shared" si="45"/>
        <v>7.5368755449833902E-5</v>
      </c>
    </row>
    <row r="504" spans="1:9">
      <c r="A504" s="3" t="s">
        <v>165</v>
      </c>
      <c r="B504">
        <v>2.17</v>
      </c>
      <c r="C504" s="4">
        <v>191</v>
      </c>
      <c r="D504">
        <f t="shared" si="42"/>
        <v>88.018433179723502</v>
      </c>
      <c r="E504" s="6">
        <f t="shared" si="43"/>
        <v>1.3611666980233863E-4</v>
      </c>
      <c r="F504" s="7">
        <f t="shared" si="46"/>
        <v>0.70659089742931847</v>
      </c>
      <c r="G504" s="6">
        <f t="shared" si="44"/>
        <v>1.885210652743329E-4</v>
      </c>
      <c r="H504" s="7">
        <f t="shared" si="47"/>
        <v>0.42491866228232128</v>
      </c>
      <c r="I504">
        <f t="shared" si="45"/>
        <v>2.4688011933848841E-4</v>
      </c>
    </row>
    <row r="505" spans="1:9">
      <c r="A505" s="3" t="s">
        <v>278</v>
      </c>
      <c r="B505">
        <v>7.1</v>
      </c>
      <c r="C505" s="4">
        <v>624</v>
      </c>
      <c r="D505">
        <f t="shared" si="42"/>
        <v>87.887323943661983</v>
      </c>
      <c r="E505" s="6">
        <f t="shared" si="43"/>
        <v>4.4469529820240477E-4</v>
      </c>
      <c r="F505" s="7">
        <f t="shared" si="46"/>
        <v>0.70703559272752092</v>
      </c>
      <c r="G505" s="6">
        <f t="shared" si="44"/>
        <v>6.1682007532155002E-4</v>
      </c>
      <c r="H505" s="7">
        <f t="shared" si="47"/>
        <v>0.42553548235764282</v>
      </c>
      <c r="I505">
        <f t="shared" si="45"/>
        <v>3.3712197636898145E-4</v>
      </c>
    </row>
    <row r="506" spans="1:9">
      <c r="A506" s="3" t="s">
        <v>591</v>
      </c>
      <c r="B506">
        <v>9.68</v>
      </c>
      <c r="C506" s="4">
        <v>849</v>
      </c>
      <c r="D506">
        <f t="shared" si="42"/>
        <v>87.706611570247929</v>
      </c>
      <c r="E506" s="6">
        <f t="shared" si="43"/>
        <v>6.0504216053500269E-4</v>
      </c>
      <c r="F506" s="7">
        <f t="shared" si="46"/>
        <v>0.70764063488805595</v>
      </c>
      <c r="G506" s="6">
        <f t="shared" si="44"/>
        <v>8.4096032804402876E-4</v>
      </c>
      <c r="H506" s="7">
        <f t="shared" si="47"/>
        <v>0.42637644268568686</v>
      </c>
      <c r="I506">
        <f t="shared" si="45"/>
        <v>9.3351746177805506E-5</v>
      </c>
    </row>
    <row r="507" spans="1:9">
      <c r="A507" s="3" t="s">
        <v>321</v>
      </c>
      <c r="B507">
        <v>2.68</v>
      </c>
      <c r="C507" s="4">
        <v>235</v>
      </c>
      <c r="D507">
        <f t="shared" si="42"/>
        <v>87.686567164179095</v>
      </c>
      <c r="E507" s="6">
        <f t="shared" si="43"/>
        <v>1.6747338954737999E-4</v>
      </c>
      <c r="F507" s="7">
        <f t="shared" si="46"/>
        <v>0.70780810827760332</v>
      </c>
      <c r="G507" s="6">
        <f t="shared" si="44"/>
        <v>2.3282785941714849E-4</v>
      </c>
      <c r="H507" s="7">
        <f t="shared" si="47"/>
        <v>0.426609270545104</v>
      </c>
      <c r="I507">
        <f t="shared" si="45"/>
        <v>1.5413541621750459E-4</v>
      </c>
    </row>
    <row r="508" spans="1:9">
      <c r="A508" s="3" t="s">
        <v>141</v>
      </c>
      <c r="B508">
        <v>4.42</v>
      </c>
      <c r="C508" s="4">
        <v>387</v>
      </c>
      <c r="D508">
        <f t="shared" si="42"/>
        <v>87.556561085972845</v>
      </c>
      <c r="E508" s="6">
        <f t="shared" si="43"/>
        <v>2.7579660321206832E-4</v>
      </c>
      <c r="F508" s="7">
        <f t="shared" si="46"/>
        <v>0.70808390488081541</v>
      </c>
      <c r="G508" s="6">
        <f t="shared" si="44"/>
        <v>3.8399221590440161E-4</v>
      </c>
      <c r="H508" s="7">
        <f t="shared" si="47"/>
        <v>0.42699326276100841</v>
      </c>
      <c r="I508">
        <f t="shared" si="45"/>
        <v>3.8114524361410052E-4</v>
      </c>
    </row>
    <row r="509" spans="1:9">
      <c r="A509" s="3" t="s">
        <v>757</v>
      </c>
      <c r="B509">
        <v>10.92</v>
      </c>
      <c r="C509" s="4">
        <v>955</v>
      </c>
      <c r="D509">
        <f t="shared" si="42"/>
        <v>87.454212454212453</v>
      </c>
      <c r="E509" s="6">
        <f t="shared" si="43"/>
        <v>6.8058334901169326E-4</v>
      </c>
      <c r="F509" s="7">
        <f t="shared" si="46"/>
        <v>0.70876448822982707</v>
      </c>
      <c r="G509" s="6">
        <f t="shared" si="44"/>
        <v>9.4868665105793328E-4</v>
      </c>
      <c r="H509" s="7">
        <f t="shared" si="47"/>
        <v>0.42794194941206631</v>
      </c>
      <c r="I509">
        <f t="shared" si="45"/>
        <v>3.7959138003207382E-4</v>
      </c>
    </row>
    <row r="510" spans="1:9">
      <c r="A510" s="3" t="s">
        <v>135</v>
      </c>
      <c r="B510">
        <v>10.87</v>
      </c>
      <c r="C510" s="4">
        <v>950</v>
      </c>
      <c r="D510">
        <f t="shared" si="42"/>
        <v>87.39650413983442</v>
      </c>
      <c r="E510" s="6">
        <f t="shared" si="43"/>
        <v>6.7702008540430219E-4</v>
      </c>
      <c r="F510" s="7">
        <f t="shared" si="46"/>
        <v>0.70944150831523134</v>
      </c>
      <c r="G510" s="6">
        <f t="shared" si="44"/>
        <v>9.4434284771059836E-4</v>
      </c>
      <c r="H510" s="7">
        <f t="shared" si="47"/>
        <v>0.42888629225977692</v>
      </c>
      <c r="I510">
        <f t="shared" si="45"/>
        <v>1.7428902022087467E-4</v>
      </c>
    </row>
    <row r="511" spans="1:9">
      <c r="A511" s="3" t="s">
        <v>888</v>
      </c>
      <c r="B511">
        <v>4.99</v>
      </c>
      <c r="C511" s="4">
        <v>436</v>
      </c>
      <c r="D511">
        <f t="shared" si="42"/>
        <v>87.374749498997986</v>
      </c>
      <c r="E511" s="6">
        <f t="shared" si="43"/>
        <v>3.107165865645008E-4</v>
      </c>
      <c r="F511" s="7">
        <f t="shared" si="46"/>
        <v>0.70975222490179579</v>
      </c>
      <c r="G511" s="6">
        <f t="shared" si="44"/>
        <v>4.3351157406401901E-4</v>
      </c>
      <c r="H511" s="7">
        <f t="shared" si="47"/>
        <v>0.42931980383384094</v>
      </c>
      <c r="I511">
        <f t="shared" si="45"/>
        <v>5.2689611032186168E-4</v>
      </c>
    </row>
    <row r="512" spans="1:9">
      <c r="A512" s="3" t="s">
        <v>971</v>
      </c>
      <c r="B512">
        <v>15.08</v>
      </c>
      <c r="C512" s="4">
        <v>1317</v>
      </c>
      <c r="D512">
        <f t="shared" si="42"/>
        <v>87.334217506631305</v>
      </c>
      <c r="E512" s="6">
        <f t="shared" si="43"/>
        <v>9.3856363418680627E-4</v>
      </c>
      <c r="F512" s="7">
        <f t="shared" si="46"/>
        <v>0.71069078853598255</v>
      </c>
      <c r="G512" s="6">
        <f t="shared" si="44"/>
        <v>1.3100910895561936E-3</v>
      </c>
      <c r="H512" s="7">
        <f t="shared" si="47"/>
        <v>0.43062989492339715</v>
      </c>
      <c r="I512">
        <f t="shared" si="45"/>
        <v>2.4281415251414806E-4</v>
      </c>
    </row>
    <row r="513" spans="1:9">
      <c r="A513" s="3" t="s">
        <v>639</v>
      </c>
      <c r="B513">
        <v>6.92</v>
      </c>
      <c r="C513" s="4">
        <v>601</v>
      </c>
      <c r="D513">
        <f t="shared" si="42"/>
        <v>86.849710982658962</v>
      </c>
      <c r="E513" s="6">
        <f t="shared" si="43"/>
        <v>4.2830428560840586E-4</v>
      </c>
      <c r="F513" s="7">
        <f t="shared" si="46"/>
        <v>0.71111909282159091</v>
      </c>
      <c r="G513" s="6">
        <f t="shared" si="44"/>
        <v>6.0118238327114455E-4</v>
      </c>
      <c r="H513" s="7">
        <f t="shared" si="47"/>
        <v>0.43123107730666832</v>
      </c>
      <c r="I513">
        <f t="shared" si="45"/>
        <v>2.0994175246191737E-4</v>
      </c>
    </row>
    <row r="514" spans="1:9">
      <c r="A514" s="3" t="s">
        <v>487</v>
      </c>
      <c r="B514">
        <v>5.98</v>
      </c>
      <c r="C514" s="4">
        <v>519</v>
      </c>
      <c r="D514">
        <f t="shared" ref="D514:D577" si="48">C514/B514</f>
        <v>86.789297658862864</v>
      </c>
      <c r="E514" s="6">
        <f t="shared" si="43"/>
        <v>3.6986676244719246E-4</v>
      </c>
      <c r="F514" s="7">
        <f t="shared" si="46"/>
        <v>0.71148895958403813</v>
      </c>
      <c r="G514" s="6">
        <f t="shared" si="44"/>
        <v>5.1951888034124929E-4</v>
      </c>
      <c r="H514" s="7">
        <f t="shared" si="47"/>
        <v>0.43175059618700956</v>
      </c>
      <c r="I514">
        <f t="shared" si="45"/>
        <v>4.6856828490537961E-4</v>
      </c>
    </row>
    <row r="515" spans="1:9">
      <c r="A515" s="3" t="s">
        <v>635</v>
      </c>
      <c r="B515">
        <v>13.34</v>
      </c>
      <c r="C515" s="4">
        <v>1157</v>
      </c>
      <c r="D515">
        <f t="shared" si="48"/>
        <v>86.73163418290855</v>
      </c>
      <c r="E515" s="6">
        <f t="shared" ref="E515:E578" si="49">C515/1403208</f>
        <v>8.2453919875029216E-4</v>
      </c>
      <c r="F515" s="7">
        <f t="shared" si="46"/>
        <v>0.71231349878278838</v>
      </c>
      <c r="G515" s="6">
        <f t="shared" ref="G515:G578" si="50">B515/11510.65</f>
        <v>1.1589267330689406E-3</v>
      </c>
      <c r="H515" s="7">
        <f t="shared" si="47"/>
        <v>0.4329095229200785</v>
      </c>
      <c r="I515">
        <f t="shared" ref="I515:I578" si="51">F515*H516-F516*H515</f>
        <v>2.4746085331223133E-4</v>
      </c>
    </row>
    <row r="516" spans="1:9">
      <c r="A516" s="3" t="s">
        <v>415</v>
      </c>
      <c r="B516">
        <v>7.03</v>
      </c>
      <c r="C516" s="4">
        <v>608</v>
      </c>
      <c r="D516">
        <f t="shared" si="48"/>
        <v>86.486486486486484</v>
      </c>
      <c r="E516" s="6">
        <f t="shared" si="49"/>
        <v>4.3329285465875338E-4</v>
      </c>
      <c r="F516" s="7">
        <f t="shared" ref="F516:F579" si="52">F515+E516</f>
        <v>0.71274679163744714</v>
      </c>
      <c r="G516" s="6">
        <f t="shared" si="50"/>
        <v>6.1073875063528125E-4</v>
      </c>
      <c r="H516" s="7">
        <f t="shared" ref="H516:H579" si="53">H515+G516</f>
        <v>0.43352026167071378</v>
      </c>
      <c r="I516">
        <f t="shared" si="51"/>
        <v>1.280707554758842E-4</v>
      </c>
    </row>
    <row r="517" spans="1:9">
      <c r="A517" s="3" t="s">
        <v>942</v>
      </c>
      <c r="B517">
        <v>3.63</v>
      </c>
      <c r="C517" s="4">
        <v>313</v>
      </c>
      <c r="D517">
        <f t="shared" si="48"/>
        <v>86.225895316804412</v>
      </c>
      <c r="E517" s="6">
        <f t="shared" si="49"/>
        <v>2.2306030182268061E-4</v>
      </c>
      <c r="F517" s="7">
        <f t="shared" si="52"/>
        <v>0.71296985193926987</v>
      </c>
      <c r="G517" s="6">
        <f t="shared" si="50"/>
        <v>3.1536012301651081E-4</v>
      </c>
      <c r="H517" s="7">
        <f t="shared" si="53"/>
        <v>0.43383562179373031</v>
      </c>
      <c r="I517">
        <f t="shared" si="51"/>
        <v>3.8452144056422277E-4</v>
      </c>
    </row>
    <row r="518" spans="1:9">
      <c r="A518" s="3" t="s">
        <v>373</v>
      </c>
      <c r="B518">
        <v>10.89</v>
      </c>
      <c r="C518" s="4">
        <v>938</v>
      </c>
      <c r="D518">
        <f t="shared" si="48"/>
        <v>86.134067952249765</v>
      </c>
      <c r="E518" s="6">
        <f t="shared" si="49"/>
        <v>6.6846825274656356E-4</v>
      </c>
      <c r="F518" s="7">
        <f t="shared" si="52"/>
        <v>0.71363832019201645</v>
      </c>
      <c r="G518" s="6">
        <f t="shared" si="50"/>
        <v>9.4608036904953244E-4</v>
      </c>
      <c r="H518" s="7">
        <f t="shared" si="53"/>
        <v>0.43478170216277984</v>
      </c>
      <c r="I518">
        <f t="shared" si="51"/>
        <v>8.3726408327100543E-5</v>
      </c>
    </row>
    <row r="519" spans="1:9">
      <c r="A519" s="3" t="s">
        <v>687</v>
      </c>
      <c r="B519">
        <v>2.37</v>
      </c>
      <c r="C519" s="4">
        <v>204</v>
      </c>
      <c r="D519">
        <f t="shared" si="48"/>
        <v>86.075949367088597</v>
      </c>
      <c r="E519" s="6">
        <f t="shared" si="49"/>
        <v>1.4538115518155541E-4</v>
      </c>
      <c r="F519" s="7">
        <f t="shared" si="52"/>
        <v>0.71378370134719804</v>
      </c>
      <c r="G519" s="6">
        <f t="shared" si="50"/>
        <v>2.0589627866367236E-4</v>
      </c>
      <c r="H519" s="7">
        <f t="shared" si="53"/>
        <v>0.43498759844144352</v>
      </c>
      <c r="I519">
        <f t="shared" si="51"/>
        <v>2.2296031009516604E-4</v>
      </c>
    </row>
    <row r="520" spans="1:9">
      <c r="A520" s="3" t="s">
        <v>779</v>
      </c>
      <c r="B520">
        <v>6.31</v>
      </c>
      <c r="C520" s="4">
        <v>543</v>
      </c>
      <c r="D520">
        <f t="shared" si="48"/>
        <v>86.053882725832011</v>
      </c>
      <c r="E520" s="6">
        <f t="shared" si="49"/>
        <v>3.8697042776266951E-4</v>
      </c>
      <c r="F520" s="7">
        <f t="shared" si="52"/>
        <v>0.71417067177496074</v>
      </c>
      <c r="G520" s="6">
        <f t="shared" si="50"/>
        <v>5.4818798243365927E-4</v>
      </c>
      <c r="H520" s="7">
        <f t="shared" si="53"/>
        <v>0.43553578642387719</v>
      </c>
      <c r="I520">
        <f t="shared" si="51"/>
        <v>3.2622295360773546E-4</v>
      </c>
    </row>
    <row r="521" spans="1:9">
      <c r="A521" s="3" t="s">
        <v>778</v>
      </c>
      <c r="B521">
        <v>9.23</v>
      </c>
      <c r="C521" s="4">
        <v>794</v>
      </c>
      <c r="D521">
        <f t="shared" si="48"/>
        <v>86.023835319609958</v>
      </c>
      <c r="E521" s="6">
        <f t="shared" si="49"/>
        <v>5.65846260853701E-4</v>
      </c>
      <c r="F521" s="7">
        <f t="shared" si="52"/>
        <v>0.71473651803581439</v>
      </c>
      <c r="G521" s="6">
        <f t="shared" si="50"/>
        <v>8.018660979180151E-4</v>
      </c>
      <c r="H521" s="7">
        <f t="shared" si="53"/>
        <v>0.43633765252179518</v>
      </c>
      <c r="I521">
        <f t="shared" si="51"/>
        <v>1.389239066722503E-4</v>
      </c>
    </row>
    <row r="522" spans="1:9">
      <c r="A522" s="3" t="s">
        <v>195</v>
      </c>
      <c r="B522">
        <v>3.93</v>
      </c>
      <c r="C522" s="4">
        <v>338</v>
      </c>
      <c r="D522">
        <f t="shared" si="48"/>
        <v>86.005089058524163</v>
      </c>
      <c r="E522" s="6">
        <f t="shared" si="49"/>
        <v>2.4087661985963593E-4</v>
      </c>
      <c r="F522" s="7">
        <f t="shared" si="52"/>
        <v>0.714977394655674</v>
      </c>
      <c r="G522" s="6">
        <f t="shared" si="50"/>
        <v>3.4142294310051996E-4</v>
      </c>
      <c r="H522" s="7">
        <f t="shared" si="53"/>
        <v>0.43667907546489571</v>
      </c>
      <c r="I522">
        <f t="shared" si="51"/>
        <v>1.6900352827264875E-4</v>
      </c>
    </row>
    <row r="523" spans="1:9">
      <c r="A523" s="3" t="s">
        <v>551</v>
      </c>
      <c r="B523">
        <v>4.78</v>
      </c>
      <c r="C523" s="4">
        <v>411</v>
      </c>
      <c r="D523">
        <f t="shared" si="48"/>
        <v>85.98326359832636</v>
      </c>
      <c r="E523" s="6">
        <f t="shared" si="49"/>
        <v>2.9290026852754543E-4</v>
      </c>
      <c r="F523" s="7">
        <f t="shared" si="52"/>
        <v>0.71527029492420158</v>
      </c>
      <c r="G523" s="6">
        <f t="shared" si="50"/>
        <v>4.1526760000521259E-4</v>
      </c>
      <c r="H523" s="7">
        <f t="shared" si="53"/>
        <v>0.43709434306490091</v>
      </c>
      <c r="I523">
        <f t="shared" si="51"/>
        <v>1.5008833269514188E-4</v>
      </c>
    </row>
    <row r="524" spans="1:9">
      <c r="A524" s="3" t="s">
        <v>366</v>
      </c>
      <c r="B524">
        <v>4.24</v>
      </c>
      <c r="C524" s="4">
        <v>364</v>
      </c>
      <c r="D524">
        <f t="shared" si="48"/>
        <v>85.849056603773576</v>
      </c>
      <c r="E524" s="6">
        <f t="shared" si="49"/>
        <v>2.5940559061806947E-4</v>
      </c>
      <c r="F524" s="7">
        <f t="shared" si="52"/>
        <v>0.71552970051481968</v>
      </c>
      <c r="G524" s="6">
        <f t="shared" si="50"/>
        <v>3.6835452385399609E-4</v>
      </c>
      <c r="H524" s="7">
        <f t="shared" si="53"/>
        <v>0.43746269758875489</v>
      </c>
      <c r="I524">
        <f t="shared" si="51"/>
        <v>3.243650806269982E-4</v>
      </c>
    </row>
    <row r="525" spans="1:9">
      <c r="A525" s="3" t="s">
        <v>680</v>
      </c>
      <c r="B525">
        <v>9.16</v>
      </c>
      <c r="C525" s="4">
        <v>786</v>
      </c>
      <c r="D525">
        <f t="shared" si="48"/>
        <v>85.807860262008731</v>
      </c>
      <c r="E525" s="6">
        <f t="shared" si="49"/>
        <v>5.6014503908187528E-4</v>
      </c>
      <c r="F525" s="7">
        <f t="shared" si="52"/>
        <v>0.71608984555390154</v>
      </c>
      <c r="G525" s="6">
        <f t="shared" si="50"/>
        <v>7.9578477323174633E-4</v>
      </c>
      <c r="H525" s="7">
        <f t="shared" si="53"/>
        <v>0.43825848236198661</v>
      </c>
      <c r="I525">
        <f t="shared" si="51"/>
        <v>3.1289288464236842E-4</v>
      </c>
    </row>
    <row r="526" spans="1:9">
      <c r="A526" s="3" t="s">
        <v>1096</v>
      </c>
      <c r="B526">
        <v>8.83</v>
      </c>
      <c r="C526" s="4">
        <v>757</v>
      </c>
      <c r="D526">
        <f t="shared" si="48"/>
        <v>85.730464326160813</v>
      </c>
      <c r="E526" s="6">
        <f t="shared" si="49"/>
        <v>5.3947811015900705E-4</v>
      </c>
      <c r="F526" s="7">
        <f t="shared" si="52"/>
        <v>0.71662932366406051</v>
      </c>
      <c r="G526" s="6">
        <f t="shared" si="50"/>
        <v>7.6711567113933623E-4</v>
      </c>
      <c r="H526" s="7">
        <f t="shared" si="53"/>
        <v>0.43902559803312596</v>
      </c>
      <c r="I526">
        <f t="shared" si="51"/>
        <v>8.4038135114594681E-5</v>
      </c>
    </row>
    <row r="527" spans="1:9">
      <c r="A527" s="3" t="s">
        <v>365</v>
      </c>
      <c r="B527">
        <v>2.37</v>
      </c>
      <c r="C527" s="4">
        <v>203</v>
      </c>
      <c r="D527">
        <f t="shared" si="48"/>
        <v>85.654008438818565</v>
      </c>
      <c r="E527" s="6">
        <f t="shared" si="49"/>
        <v>1.4466850246007718E-4</v>
      </c>
      <c r="F527" s="7">
        <f t="shared" si="52"/>
        <v>0.7167739921665206</v>
      </c>
      <c r="G527" s="6">
        <f t="shared" si="50"/>
        <v>2.0589627866367236E-4</v>
      </c>
      <c r="H527" s="7">
        <f t="shared" si="53"/>
        <v>0.43923149431178965</v>
      </c>
      <c r="I527">
        <f t="shared" si="51"/>
        <v>5.3741183858102559E-4</v>
      </c>
    </row>
    <row r="528" spans="1:9">
      <c r="A528" s="3" t="s">
        <v>1108</v>
      </c>
      <c r="B528">
        <v>15.15</v>
      </c>
      <c r="C528" s="4">
        <v>1297</v>
      </c>
      <c r="D528">
        <f t="shared" si="48"/>
        <v>85.61056105610561</v>
      </c>
      <c r="E528" s="6">
        <f t="shared" si="49"/>
        <v>9.2431057975724202E-4</v>
      </c>
      <c r="F528" s="7">
        <f t="shared" si="52"/>
        <v>0.71769830274627788</v>
      </c>
      <c r="G528" s="6">
        <f t="shared" si="50"/>
        <v>1.3161724142424624E-3</v>
      </c>
      <c r="H528" s="7">
        <f t="shared" si="53"/>
        <v>0.44054766672603213</v>
      </c>
      <c r="I528">
        <f t="shared" si="51"/>
        <v>5.1446984138581175E-4</v>
      </c>
    </row>
    <row r="529" spans="1:9">
      <c r="A529" s="3" t="s">
        <v>62</v>
      </c>
      <c r="B529">
        <v>14.49</v>
      </c>
      <c r="C529" s="4">
        <v>1239</v>
      </c>
      <c r="D529">
        <f t="shared" si="48"/>
        <v>85.507246376811594</v>
      </c>
      <c r="E529" s="6">
        <f t="shared" si="49"/>
        <v>8.8297672191150567E-4</v>
      </c>
      <c r="F529" s="7">
        <f t="shared" si="52"/>
        <v>0.71858127946818939</v>
      </c>
      <c r="G529" s="6">
        <f t="shared" si="50"/>
        <v>1.2588342100576424E-3</v>
      </c>
      <c r="H529" s="7">
        <f t="shared" si="53"/>
        <v>0.44180650093608975</v>
      </c>
      <c r="I529">
        <f t="shared" si="51"/>
        <v>2.4188599921648457E-4</v>
      </c>
    </row>
    <row r="530" spans="1:9">
      <c r="A530" s="3" t="s">
        <v>952</v>
      </c>
      <c r="B530">
        <v>6.81</v>
      </c>
      <c r="C530" s="4">
        <v>582</v>
      </c>
      <c r="D530">
        <f t="shared" si="48"/>
        <v>85.462555066079304</v>
      </c>
      <c r="E530" s="6">
        <f t="shared" si="49"/>
        <v>4.1476388390031981E-4</v>
      </c>
      <c r="F530" s="7">
        <f t="shared" si="52"/>
        <v>0.71899604335208966</v>
      </c>
      <c r="G530" s="6">
        <f t="shared" si="50"/>
        <v>5.9162601590700785E-4</v>
      </c>
      <c r="H530" s="7">
        <f t="shared" si="53"/>
        <v>0.44239812695199676</v>
      </c>
      <c r="I530">
        <f t="shared" si="51"/>
        <v>1.7056177835284014E-4</v>
      </c>
    </row>
    <row r="531" spans="1:9">
      <c r="A531" s="3" t="s">
        <v>696</v>
      </c>
      <c r="B531">
        <v>4.8</v>
      </c>
      <c r="C531" s="4">
        <v>410</v>
      </c>
      <c r="D531">
        <f t="shared" si="48"/>
        <v>85.416666666666671</v>
      </c>
      <c r="E531" s="6">
        <f t="shared" si="49"/>
        <v>2.9218761580606723E-4</v>
      </c>
      <c r="F531" s="7">
        <f t="shared" si="52"/>
        <v>0.71928823096789574</v>
      </c>
      <c r="G531" s="6">
        <f t="shared" si="50"/>
        <v>4.1700512134414651E-4</v>
      </c>
      <c r="H531" s="7">
        <f t="shared" si="53"/>
        <v>0.44281513207334089</v>
      </c>
      <c r="I531">
        <f t="shared" si="51"/>
        <v>5.5076551786520378E-4</v>
      </c>
    </row>
    <row r="532" spans="1:9">
      <c r="A532" s="3" t="s">
        <v>988</v>
      </c>
      <c r="B532">
        <v>15.49</v>
      </c>
      <c r="C532" s="4">
        <v>1322</v>
      </c>
      <c r="D532">
        <f t="shared" si="48"/>
        <v>85.345384118786313</v>
      </c>
      <c r="E532" s="6">
        <f t="shared" si="49"/>
        <v>9.4212689779419733E-4</v>
      </c>
      <c r="F532" s="7">
        <f t="shared" si="52"/>
        <v>0.7202303578656899</v>
      </c>
      <c r="G532" s="6">
        <f t="shared" si="50"/>
        <v>1.3457102770043396E-3</v>
      </c>
      <c r="H532" s="7">
        <f t="shared" si="53"/>
        <v>0.44416084235034525</v>
      </c>
      <c r="I532">
        <f t="shared" si="51"/>
        <v>1.5505853912733958E-4</v>
      </c>
    </row>
    <row r="533" spans="1:9">
      <c r="A533" s="3" t="s">
        <v>270</v>
      </c>
      <c r="B533">
        <v>4.3600000000000003</v>
      </c>
      <c r="C533" s="4">
        <v>372</v>
      </c>
      <c r="D533">
        <f t="shared" si="48"/>
        <v>85.321100917431181</v>
      </c>
      <c r="E533" s="6">
        <f t="shared" si="49"/>
        <v>2.6510681238989513E-4</v>
      </c>
      <c r="F533" s="7">
        <f t="shared" si="52"/>
        <v>0.72049546467807979</v>
      </c>
      <c r="G533" s="6">
        <f t="shared" si="50"/>
        <v>3.7877965188759977E-4</v>
      </c>
      <c r="H533" s="7">
        <f t="shared" si="53"/>
        <v>0.44453962200223285</v>
      </c>
      <c r="I533">
        <f t="shared" si="51"/>
        <v>2.899619214867255E-4</v>
      </c>
    </row>
    <row r="534" spans="1:9">
      <c r="A534" s="3" t="s">
        <v>426</v>
      </c>
      <c r="B534">
        <v>8.15</v>
      </c>
      <c r="C534" s="4">
        <v>695</v>
      </c>
      <c r="D534">
        <f t="shared" si="48"/>
        <v>85.276073619631902</v>
      </c>
      <c r="E534" s="6">
        <f t="shared" si="49"/>
        <v>4.952936414273579E-4</v>
      </c>
      <c r="F534" s="7">
        <f t="shared" si="52"/>
        <v>0.7209907583195071</v>
      </c>
      <c r="G534" s="6">
        <f t="shared" si="50"/>
        <v>7.0803994561558219E-4</v>
      </c>
      <c r="H534" s="7">
        <f t="shared" si="53"/>
        <v>0.44524766194784843</v>
      </c>
      <c r="I534">
        <f t="shared" si="51"/>
        <v>1.1102329429657498E-4</v>
      </c>
    </row>
    <row r="535" spans="1:9">
      <c r="A535" s="3" t="s">
        <v>637</v>
      </c>
      <c r="B535">
        <v>3.12</v>
      </c>
      <c r="C535" s="4">
        <v>266</v>
      </c>
      <c r="D535">
        <f t="shared" si="48"/>
        <v>85.256410256410248</v>
      </c>
      <c r="E535" s="6">
        <f t="shared" si="49"/>
        <v>1.8956562391320459E-4</v>
      </c>
      <c r="F535" s="7">
        <f t="shared" si="52"/>
        <v>0.72118032394342035</v>
      </c>
      <c r="G535" s="6">
        <f t="shared" si="50"/>
        <v>2.7105332887369525E-4</v>
      </c>
      <c r="H535" s="7">
        <f t="shared" si="53"/>
        <v>0.4455187152767221</v>
      </c>
      <c r="I535">
        <f t="shared" si="51"/>
        <v>1.1040522834437905E-4</v>
      </c>
    </row>
    <row r="536" spans="1:9">
      <c r="A536" s="3" t="s">
        <v>823</v>
      </c>
      <c r="B536">
        <v>3.1</v>
      </c>
      <c r="C536" s="4">
        <v>264</v>
      </c>
      <c r="D536">
        <f t="shared" si="48"/>
        <v>85.161290322580641</v>
      </c>
      <c r="E536" s="6">
        <f t="shared" si="49"/>
        <v>1.8814031847024816E-4</v>
      </c>
      <c r="F536" s="7">
        <f t="shared" si="52"/>
        <v>0.72136846426189061</v>
      </c>
      <c r="G536" s="6">
        <f t="shared" si="50"/>
        <v>2.6931580753476129E-4</v>
      </c>
      <c r="H536" s="7">
        <f t="shared" si="53"/>
        <v>0.44578803108425685</v>
      </c>
      <c r="I536">
        <f t="shared" si="51"/>
        <v>1.007913387275905E-4</v>
      </c>
    </row>
    <row r="537" spans="1:9">
      <c r="A537" s="3" t="s">
        <v>407</v>
      </c>
      <c r="B537">
        <v>2.83</v>
      </c>
      <c r="C537" s="4">
        <v>241</v>
      </c>
      <c r="D537">
        <f t="shared" si="48"/>
        <v>85.159010600706708</v>
      </c>
      <c r="E537" s="6">
        <f t="shared" si="49"/>
        <v>1.7174930587624928E-4</v>
      </c>
      <c r="F537" s="7">
        <f t="shared" si="52"/>
        <v>0.72154021356776687</v>
      </c>
      <c r="G537" s="6">
        <f t="shared" si="50"/>
        <v>2.4585926945915303E-4</v>
      </c>
      <c r="H537" s="7">
        <f t="shared" si="53"/>
        <v>0.44603389035371599</v>
      </c>
      <c r="I537">
        <f t="shared" si="51"/>
        <v>2.2763464737968198E-4</v>
      </c>
    </row>
    <row r="538" spans="1:9">
      <c r="A538" s="3" t="s">
        <v>112</v>
      </c>
      <c r="B538">
        <v>6.39</v>
      </c>
      <c r="C538" s="4">
        <v>544</v>
      </c>
      <c r="D538">
        <f t="shared" si="48"/>
        <v>85.133020344287957</v>
      </c>
      <c r="E538" s="6">
        <f t="shared" si="49"/>
        <v>3.8768308048414777E-4</v>
      </c>
      <c r="F538" s="7">
        <f t="shared" si="52"/>
        <v>0.72192789664825108</v>
      </c>
      <c r="G538" s="6">
        <f t="shared" si="50"/>
        <v>5.5513806778939502E-4</v>
      </c>
      <c r="H538" s="7">
        <f t="shared" si="53"/>
        <v>0.44658902842150539</v>
      </c>
      <c r="I538">
        <f t="shared" si="51"/>
        <v>2.1957470616507102E-4</v>
      </c>
    </row>
    <row r="539" spans="1:9">
      <c r="A539" s="3" t="s">
        <v>787</v>
      </c>
      <c r="B539">
        <v>6.16</v>
      </c>
      <c r="C539" s="4">
        <v>524</v>
      </c>
      <c r="D539">
        <f t="shared" si="48"/>
        <v>85.064935064935057</v>
      </c>
      <c r="E539" s="6">
        <f t="shared" si="49"/>
        <v>3.7343002605458352E-4</v>
      </c>
      <c r="F539" s="7">
        <f t="shared" si="52"/>
        <v>0.72230132667430569</v>
      </c>
      <c r="G539" s="6">
        <f t="shared" si="50"/>
        <v>5.3515657239165476E-4</v>
      </c>
      <c r="H539" s="7">
        <f t="shared" si="53"/>
        <v>0.44712418499389706</v>
      </c>
      <c r="I539">
        <f t="shared" si="51"/>
        <v>1.1692054022122145E-4</v>
      </c>
    </row>
    <row r="540" spans="1:9">
      <c r="A540" s="3" t="s">
        <v>513</v>
      </c>
      <c r="B540">
        <v>3.28</v>
      </c>
      <c r="C540" s="4">
        <v>279</v>
      </c>
      <c r="D540">
        <f t="shared" si="48"/>
        <v>85.060975609756099</v>
      </c>
      <c r="E540" s="6">
        <f t="shared" si="49"/>
        <v>1.9883010929242138E-4</v>
      </c>
      <c r="F540" s="7">
        <f t="shared" si="52"/>
        <v>0.72250015678359814</v>
      </c>
      <c r="G540" s="6">
        <f t="shared" si="50"/>
        <v>2.8495349958516675E-4</v>
      </c>
      <c r="H540" s="7">
        <f t="shared" si="53"/>
        <v>0.44740913849348224</v>
      </c>
      <c r="I540">
        <f t="shared" si="51"/>
        <v>1.3118691945157579E-4</v>
      </c>
    </row>
    <row r="541" spans="1:9">
      <c r="A541" s="3" t="s">
        <v>1051</v>
      </c>
      <c r="B541">
        <v>3.68</v>
      </c>
      <c r="C541" s="4">
        <v>313</v>
      </c>
      <c r="D541">
        <f t="shared" si="48"/>
        <v>85.054347826086953</v>
      </c>
      <c r="E541" s="6">
        <f t="shared" si="49"/>
        <v>2.2306030182268061E-4</v>
      </c>
      <c r="F541" s="7">
        <f t="shared" si="52"/>
        <v>0.72272321708542087</v>
      </c>
      <c r="G541" s="6">
        <f t="shared" si="50"/>
        <v>3.1970392636384567E-4</v>
      </c>
      <c r="H541" s="7">
        <f t="shared" si="53"/>
        <v>0.44772884241984606</v>
      </c>
      <c r="I541">
        <f t="shared" si="51"/>
        <v>2.0034697522330891E-4</v>
      </c>
    </row>
    <row r="542" spans="1:9">
      <c r="A542" s="3" t="s">
        <v>527</v>
      </c>
      <c r="B542">
        <v>5.62</v>
      </c>
      <c r="C542" s="4">
        <v>478</v>
      </c>
      <c r="D542">
        <f t="shared" si="48"/>
        <v>85.053380782918154</v>
      </c>
      <c r="E542" s="6">
        <f t="shared" si="49"/>
        <v>3.406480008665857E-4</v>
      </c>
      <c r="F542" s="7">
        <f t="shared" si="52"/>
        <v>0.7230638650862875</v>
      </c>
      <c r="G542" s="6">
        <f t="shared" si="50"/>
        <v>4.8824349624043825E-4</v>
      </c>
      <c r="H542" s="7">
        <f t="shared" si="53"/>
        <v>0.4482170859160865</v>
      </c>
      <c r="I542">
        <f t="shared" si="51"/>
        <v>2.1368712787195321E-4</v>
      </c>
    </row>
    <row r="543" spans="1:9">
      <c r="A543" s="3" t="s">
        <v>962</v>
      </c>
      <c r="B543">
        <v>5.99</v>
      </c>
      <c r="C543" s="4">
        <v>509</v>
      </c>
      <c r="D543">
        <f t="shared" si="48"/>
        <v>84.974958263772947</v>
      </c>
      <c r="E543" s="6">
        <f t="shared" si="49"/>
        <v>3.6274023523241033E-4</v>
      </c>
      <c r="F543" s="7">
        <f t="shared" si="52"/>
        <v>0.72342660532151992</v>
      </c>
      <c r="G543" s="6">
        <f t="shared" si="50"/>
        <v>5.2038764101071616E-4</v>
      </c>
      <c r="H543" s="7">
        <f t="shared" si="53"/>
        <v>0.4487374735570972</v>
      </c>
      <c r="I543">
        <f t="shared" si="51"/>
        <v>9.1805449537407657E-5</v>
      </c>
    </row>
    <row r="544" spans="1:9">
      <c r="A544" s="3" t="s">
        <v>406</v>
      </c>
      <c r="B544">
        <v>2.57</v>
      </c>
      <c r="C544" s="4">
        <v>218</v>
      </c>
      <c r="D544">
        <f t="shared" si="48"/>
        <v>84.82490272373542</v>
      </c>
      <c r="E544" s="6">
        <f t="shared" si="49"/>
        <v>1.553582932822504E-4</v>
      </c>
      <c r="F544" s="7">
        <f t="shared" si="52"/>
        <v>0.7235819636148022</v>
      </c>
      <c r="G544" s="6">
        <f t="shared" si="50"/>
        <v>2.2327149205301176E-4</v>
      </c>
      <c r="H544" s="7">
        <f t="shared" si="53"/>
        <v>0.44896074504915023</v>
      </c>
      <c r="I544">
        <f t="shared" si="51"/>
        <v>1.3632030392580763E-3</v>
      </c>
    </row>
    <row r="545" spans="1:9">
      <c r="A545" s="3" t="s">
        <v>534</v>
      </c>
      <c r="B545">
        <v>38.090000000000003</v>
      </c>
      <c r="C545" s="4">
        <v>3223</v>
      </c>
      <c r="D545">
        <f t="shared" si="48"/>
        <v>84.615384615384613</v>
      </c>
      <c r="E545" s="6">
        <f t="shared" si="49"/>
        <v>2.2968797213242798E-3</v>
      </c>
      <c r="F545" s="7">
        <f t="shared" si="52"/>
        <v>0.72587884333612651</v>
      </c>
      <c r="G545" s="6">
        <f t="shared" si="50"/>
        <v>3.3091093899996963E-3</v>
      </c>
      <c r="H545" s="7">
        <f t="shared" si="53"/>
        <v>0.45226985443914991</v>
      </c>
      <c r="I545">
        <f t="shared" si="51"/>
        <v>1.9944390699927483E-4</v>
      </c>
    </row>
    <row r="546" spans="1:9">
      <c r="A546" s="3" t="s">
        <v>109</v>
      </c>
      <c r="B546">
        <v>5.57</v>
      </c>
      <c r="C546" s="4">
        <v>471</v>
      </c>
      <c r="D546">
        <f t="shared" si="48"/>
        <v>84.560143626570905</v>
      </c>
      <c r="E546" s="6">
        <f t="shared" si="49"/>
        <v>3.3565943181623824E-4</v>
      </c>
      <c r="F546" s="7">
        <f t="shared" si="52"/>
        <v>0.72621450276794275</v>
      </c>
      <c r="G546" s="6">
        <f t="shared" si="50"/>
        <v>4.8389969289310339E-4</v>
      </c>
      <c r="H546" s="7">
        <f t="shared" si="53"/>
        <v>0.452753754132043</v>
      </c>
      <c r="I546">
        <f t="shared" si="51"/>
        <v>2.3822010579144237E-4</v>
      </c>
    </row>
    <row r="547" spans="1:9">
      <c r="A547" s="3" t="s">
        <v>970</v>
      </c>
      <c r="B547">
        <v>6.65</v>
      </c>
      <c r="C547" s="4">
        <v>562</v>
      </c>
      <c r="D547">
        <f t="shared" si="48"/>
        <v>84.511278195488714</v>
      </c>
      <c r="E547" s="6">
        <f t="shared" si="49"/>
        <v>4.0051082947075556E-4</v>
      </c>
      <c r="F547" s="7">
        <f t="shared" si="52"/>
        <v>0.72661501359741354</v>
      </c>
      <c r="G547" s="6">
        <f t="shared" si="50"/>
        <v>5.7772584519553635E-4</v>
      </c>
      <c r="H547" s="7">
        <f t="shared" si="53"/>
        <v>0.45333147997723855</v>
      </c>
      <c r="I547">
        <f t="shared" si="51"/>
        <v>4.5534958903598044E-4</v>
      </c>
    </row>
    <row r="548" spans="1:9">
      <c r="A548" s="3" t="s">
        <v>585</v>
      </c>
      <c r="B548">
        <v>12.71</v>
      </c>
      <c r="C548" s="4">
        <v>1074</v>
      </c>
      <c r="D548">
        <f t="shared" si="48"/>
        <v>84.500393391030684</v>
      </c>
      <c r="E548" s="6">
        <f t="shared" si="49"/>
        <v>7.653890228676005E-4</v>
      </c>
      <c r="F548" s="7">
        <f t="shared" si="52"/>
        <v>0.72738040262028114</v>
      </c>
      <c r="G548" s="6">
        <f t="shared" si="50"/>
        <v>1.1041948108925213E-3</v>
      </c>
      <c r="H548" s="7">
        <f t="shared" si="53"/>
        <v>0.45443567478813107</v>
      </c>
      <c r="I548">
        <f t="shared" si="51"/>
        <v>1.1321732038988008E-4</v>
      </c>
    </row>
    <row r="549" spans="1:9">
      <c r="A549" s="3" t="s">
        <v>977</v>
      </c>
      <c r="B549">
        <v>3.16</v>
      </c>
      <c r="C549" s="4">
        <v>267</v>
      </c>
      <c r="D549">
        <f t="shared" si="48"/>
        <v>84.493670886075947</v>
      </c>
      <c r="E549" s="6">
        <f t="shared" si="49"/>
        <v>1.9027827663468282E-4</v>
      </c>
      <c r="F549" s="7">
        <f t="shared" si="52"/>
        <v>0.72757068089691579</v>
      </c>
      <c r="G549" s="6">
        <f t="shared" si="50"/>
        <v>2.7452837155156313E-4</v>
      </c>
      <c r="H549" s="7">
        <f t="shared" si="53"/>
        <v>0.45471020315968264</v>
      </c>
      <c r="I549">
        <f t="shared" si="51"/>
        <v>3.6730725840217193E-4</v>
      </c>
    </row>
    <row r="550" spans="1:9">
      <c r="A550" s="3" t="s">
        <v>464</v>
      </c>
      <c r="B550">
        <v>10.220000000000001</v>
      </c>
      <c r="C550" s="4">
        <v>860</v>
      </c>
      <c r="D550">
        <f t="shared" si="48"/>
        <v>84.148727984344418</v>
      </c>
      <c r="E550" s="6">
        <f t="shared" si="49"/>
        <v>6.1288134047126296E-4</v>
      </c>
      <c r="F550" s="7">
        <f t="shared" si="52"/>
        <v>0.72818356223738701</v>
      </c>
      <c r="G550" s="6">
        <f t="shared" si="50"/>
        <v>8.8787340419524538E-4</v>
      </c>
      <c r="H550" s="7">
        <f t="shared" si="53"/>
        <v>0.45559807656387791</v>
      </c>
      <c r="I550">
        <f t="shared" si="51"/>
        <v>1.1975024202920403E-4</v>
      </c>
    </row>
    <row r="551" spans="1:9">
      <c r="A551" s="3" t="s">
        <v>677</v>
      </c>
      <c r="B551">
        <v>3.33</v>
      </c>
      <c r="C551" s="4">
        <v>280</v>
      </c>
      <c r="D551">
        <f t="shared" si="48"/>
        <v>84.084084084084083</v>
      </c>
      <c r="E551" s="6">
        <f t="shared" si="49"/>
        <v>1.9954276201389958E-4</v>
      </c>
      <c r="F551" s="7">
        <f t="shared" si="52"/>
        <v>0.72838310499940095</v>
      </c>
      <c r="G551" s="6">
        <f t="shared" si="50"/>
        <v>2.8929730293250167E-4</v>
      </c>
      <c r="H551" s="7">
        <f t="shared" si="53"/>
        <v>0.45588737386681039</v>
      </c>
      <c r="I551">
        <f t="shared" si="51"/>
        <v>1.3991671453850163E-4</v>
      </c>
    </row>
    <row r="552" spans="1:9">
      <c r="A552" s="3" t="s">
        <v>242</v>
      </c>
      <c r="B552">
        <v>3.89</v>
      </c>
      <c r="C552" s="4">
        <v>327</v>
      </c>
      <c r="D552">
        <f t="shared" si="48"/>
        <v>84.061696658097688</v>
      </c>
      <c r="E552" s="6">
        <f t="shared" si="49"/>
        <v>2.3303743992337557E-4</v>
      </c>
      <c r="F552" s="7">
        <f t="shared" si="52"/>
        <v>0.72861614243932438</v>
      </c>
      <c r="G552" s="6">
        <f t="shared" si="50"/>
        <v>3.3794790042265208E-4</v>
      </c>
      <c r="H552" s="7">
        <f t="shared" si="53"/>
        <v>0.45622532176723302</v>
      </c>
      <c r="I552">
        <f t="shared" si="51"/>
        <v>1.0796509958149736E-4</v>
      </c>
    </row>
    <row r="553" spans="1:9">
      <c r="A553" s="3" t="s">
        <v>263</v>
      </c>
      <c r="B553">
        <v>3</v>
      </c>
      <c r="C553" s="4">
        <v>252</v>
      </c>
      <c r="D553">
        <f t="shared" si="48"/>
        <v>84</v>
      </c>
      <c r="E553" s="6">
        <f t="shared" si="49"/>
        <v>1.7958848581250961E-4</v>
      </c>
      <c r="F553" s="7">
        <f t="shared" si="52"/>
        <v>0.72879573092513694</v>
      </c>
      <c r="G553" s="6">
        <f t="shared" si="50"/>
        <v>2.6062820084009157E-4</v>
      </c>
      <c r="H553" s="7">
        <f t="shared" si="53"/>
        <v>0.45648594996807312</v>
      </c>
      <c r="I553">
        <f t="shared" si="51"/>
        <v>1.0663267577656343E-3</v>
      </c>
    </row>
    <row r="554" spans="1:9">
      <c r="A554" s="3" t="s">
        <v>1000</v>
      </c>
      <c r="B554">
        <v>29.62</v>
      </c>
      <c r="C554" s="4">
        <v>2487</v>
      </c>
      <c r="D554">
        <f t="shared" si="48"/>
        <v>83.96353814989871</v>
      </c>
      <c r="E554" s="6">
        <f t="shared" si="49"/>
        <v>1.7723673183163151E-3</v>
      </c>
      <c r="F554" s="7">
        <f t="shared" si="52"/>
        <v>0.73056809824345326</v>
      </c>
      <c r="G554" s="6">
        <f t="shared" si="50"/>
        <v>2.5732691029611708E-3</v>
      </c>
      <c r="H554" s="7">
        <f t="shared" si="53"/>
        <v>0.45905921907103431</v>
      </c>
      <c r="I554">
        <f t="shared" si="51"/>
        <v>1.476828885336734E-4</v>
      </c>
    </row>
    <row r="555" spans="1:9">
      <c r="A555" s="3" t="s">
        <v>815</v>
      </c>
      <c r="B555">
        <v>4.0999999999999996</v>
      </c>
      <c r="C555" s="4">
        <v>344</v>
      </c>
      <c r="D555">
        <f t="shared" si="48"/>
        <v>83.902439024390247</v>
      </c>
      <c r="E555" s="6">
        <f t="shared" si="49"/>
        <v>2.4515253618850522E-4</v>
      </c>
      <c r="F555" s="7">
        <f t="shared" si="52"/>
        <v>0.73081325077964177</v>
      </c>
      <c r="G555" s="6">
        <f t="shared" si="50"/>
        <v>3.5619187448145844E-4</v>
      </c>
      <c r="H555" s="7">
        <f t="shared" si="53"/>
        <v>0.45941541094551575</v>
      </c>
      <c r="I555">
        <f t="shared" si="51"/>
        <v>3.4906059672318301E-4</v>
      </c>
    </row>
    <row r="556" spans="1:9">
      <c r="A556" s="3" t="s">
        <v>864</v>
      </c>
      <c r="B556">
        <v>9.68</v>
      </c>
      <c r="C556" s="4">
        <v>811</v>
      </c>
      <c r="D556">
        <f t="shared" si="48"/>
        <v>83.780991735537199</v>
      </c>
      <c r="E556" s="6">
        <f t="shared" si="49"/>
        <v>5.7796135711883059E-4</v>
      </c>
      <c r="F556" s="7">
        <f t="shared" si="52"/>
        <v>0.73139121213676062</v>
      </c>
      <c r="G556" s="6">
        <f t="shared" si="50"/>
        <v>8.4096032804402876E-4</v>
      </c>
      <c r="H556" s="7">
        <f t="shared" si="53"/>
        <v>0.46025637127355978</v>
      </c>
      <c r="I556">
        <f t="shared" si="51"/>
        <v>9.6508187307997595E-5</v>
      </c>
    </row>
    <row r="557" spans="1:9">
      <c r="A557" s="3" t="s">
        <v>505</v>
      </c>
      <c r="B557">
        <v>2.67</v>
      </c>
      <c r="C557" s="4">
        <v>223</v>
      </c>
      <c r="D557">
        <f t="shared" si="48"/>
        <v>83.520599250936328</v>
      </c>
      <c r="E557" s="6">
        <f t="shared" si="49"/>
        <v>1.5892155688964146E-4</v>
      </c>
      <c r="F557" s="7">
        <f t="shared" si="52"/>
        <v>0.7315501336936503</v>
      </c>
      <c r="G557" s="6">
        <f t="shared" si="50"/>
        <v>2.3195909874768151E-4</v>
      </c>
      <c r="H557" s="7">
        <f t="shared" si="53"/>
        <v>0.46048833037230746</v>
      </c>
      <c r="I557">
        <f t="shared" si="51"/>
        <v>5.2195170095670207E-4</v>
      </c>
    </row>
    <row r="558" spans="1:9">
      <c r="A558" s="3" t="s">
        <v>372</v>
      </c>
      <c r="B558">
        <v>14.44</v>
      </c>
      <c r="C558" s="4">
        <v>1206</v>
      </c>
      <c r="D558">
        <f t="shared" si="48"/>
        <v>83.518005540166214</v>
      </c>
      <c r="E558" s="6">
        <f t="shared" si="49"/>
        <v>8.5945918210272464E-4</v>
      </c>
      <c r="F558" s="7">
        <f t="shared" si="52"/>
        <v>0.73240959287575302</v>
      </c>
      <c r="G558" s="6">
        <f t="shared" si="50"/>
        <v>1.2544904067103074E-3</v>
      </c>
      <c r="H558" s="7">
        <f t="shared" si="53"/>
        <v>0.46174282077901779</v>
      </c>
      <c r="I558">
        <f t="shared" si="51"/>
        <v>2.7526111486814164E-4</v>
      </c>
    </row>
    <row r="559" spans="1:9">
      <c r="A559" s="3" t="s">
        <v>1004</v>
      </c>
      <c r="B559">
        <v>7.61</v>
      </c>
      <c r="C559" s="4">
        <v>635</v>
      </c>
      <c r="D559">
        <f t="shared" si="48"/>
        <v>83.442838370565042</v>
      </c>
      <c r="E559" s="6">
        <f t="shared" si="49"/>
        <v>4.525344781386651E-4</v>
      </c>
      <c r="F559" s="7">
        <f t="shared" si="52"/>
        <v>0.73286212735389167</v>
      </c>
      <c r="G559" s="6">
        <f t="shared" si="50"/>
        <v>6.6112686946436568E-4</v>
      </c>
      <c r="H559" s="7">
        <f t="shared" si="53"/>
        <v>0.46240394764848214</v>
      </c>
      <c r="I559">
        <f t="shared" si="51"/>
        <v>2.547878574243323E-4</v>
      </c>
    </row>
    <row r="560" spans="1:9">
      <c r="A560" s="3" t="s">
        <v>805</v>
      </c>
      <c r="B560">
        <v>7.04</v>
      </c>
      <c r="C560" s="4">
        <v>587</v>
      </c>
      <c r="D560">
        <f t="shared" si="48"/>
        <v>83.380681818181813</v>
      </c>
      <c r="E560" s="6">
        <f t="shared" si="49"/>
        <v>4.1832714750771093E-4</v>
      </c>
      <c r="F560" s="7">
        <f t="shared" si="52"/>
        <v>0.73328045450139934</v>
      </c>
      <c r="G560" s="6">
        <f t="shared" si="50"/>
        <v>6.1160751130474823E-4</v>
      </c>
      <c r="H560" s="7">
        <f t="shared" si="53"/>
        <v>0.46301555515978687</v>
      </c>
      <c r="I560">
        <f t="shared" si="51"/>
        <v>1.3065256596317409E-4</v>
      </c>
    </row>
    <row r="561" spans="1:9">
      <c r="A561" s="3" t="s">
        <v>993</v>
      </c>
      <c r="B561">
        <v>3.61</v>
      </c>
      <c r="C561" s="4">
        <v>301</v>
      </c>
      <c r="D561">
        <f t="shared" si="48"/>
        <v>83.37950138504155</v>
      </c>
      <c r="E561" s="6">
        <f t="shared" si="49"/>
        <v>2.1450846916494206E-4</v>
      </c>
      <c r="F561" s="7">
        <f t="shared" si="52"/>
        <v>0.73349496297056427</v>
      </c>
      <c r="G561" s="6">
        <f t="shared" si="50"/>
        <v>3.1362260167757685E-4</v>
      </c>
      <c r="H561" s="7">
        <f t="shared" si="53"/>
        <v>0.46332917776146443</v>
      </c>
      <c r="I561">
        <f t="shared" si="51"/>
        <v>8.7274726265312852E-4</v>
      </c>
    </row>
    <row r="562" spans="1:9">
      <c r="A562" s="3" t="s">
        <v>656</v>
      </c>
      <c r="B562">
        <v>24.08</v>
      </c>
      <c r="C562" s="4">
        <v>2004</v>
      </c>
      <c r="D562">
        <f t="shared" si="48"/>
        <v>83.222591362126252</v>
      </c>
      <c r="E562" s="6">
        <f t="shared" si="49"/>
        <v>1.4281560538423384E-3</v>
      </c>
      <c r="F562" s="7">
        <f t="shared" si="52"/>
        <v>0.73492311902440666</v>
      </c>
      <c r="G562" s="6">
        <f t="shared" si="50"/>
        <v>2.0919756920764684E-3</v>
      </c>
      <c r="H562" s="7">
        <f t="shared" si="53"/>
        <v>0.4654211534535409</v>
      </c>
      <c r="I562">
        <f t="shared" si="51"/>
        <v>1.9832828708982175E-4</v>
      </c>
    </row>
    <row r="563" spans="1:9">
      <c r="A563" s="3" t="s">
        <v>39</v>
      </c>
      <c r="B563">
        <v>5.47</v>
      </c>
      <c r="C563" s="4">
        <v>455</v>
      </c>
      <c r="D563">
        <f t="shared" si="48"/>
        <v>83.180987202925053</v>
      </c>
      <c r="E563" s="6">
        <f t="shared" si="49"/>
        <v>3.2425698827258679E-4</v>
      </c>
      <c r="F563" s="7">
        <f t="shared" si="52"/>
        <v>0.7352473760126792</v>
      </c>
      <c r="G563" s="6">
        <f t="shared" si="50"/>
        <v>4.7521208619843362E-4</v>
      </c>
      <c r="H563" s="7">
        <f t="shared" si="53"/>
        <v>0.46589636553973934</v>
      </c>
      <c r="I563">
        <f t="shared" si="51"/>
        <v>2.9082182743533913E-4</v>
      </c>
    </row>
    <row r="564" spans="1:9">
      <c r="A564" s="3" t="s">
        <v>717</v>
      </c>
      <c r="B564">
        <v>8.02</v>
      </c>
      <c r="C564" s="4">
        <v>667</v>
      </c>
      <c r="D564">
        <f t="shared" si="48"/>
        <v>83.167082294264347</v>
      </c>
      <c r="E564" s="6">
        <f t="shared" si="49"/>
        <v>4.7533936522596793E-4</v>
      </c>
      <c r="F564" s="7">
        <f t="shared" si="52"/>
        <v>0.73572271537790512</v>
      </c>
      <c r="G564" s="6">
        <f t="shared" si="50"/>
        <v>6.9674605691251142E-4</v>
      </c>
      <c r="H564" s="7">
        <f t="shared" si="53"/>
        <v>0.46659311159665184</v>
      </c>
      <c r="I564">
        <f t="shared" si="51"/>
        <v>7.7010742325378523E-4</v>
      </c>
    </row>
    <row r="565" spans="1:9">
      <c r="A565" s="3" t="s">
        <v>260</v>
      </c>
      <c r="B565">
        <v>21.21</v>
      </c>
      <c r="C565" s="4">
        <v>1761</v>
      </c>
      <c r="D565">
        <f t="shared" si="48"/>
        <v>83.02687411598302</v>
      </c>
      <c r="E565" s="6">
        <f t="shared" si="49"/>
        <v>1.2549814425231328E-3</v>
      </c>
      <c r="F565" s="7">
        <f t="shared" si="52"/>
        <v>0.73697769682042824</v>
      </c>
      <c r="G565" s="6">
        <f t="shared" si="50"/>
        <v>1.8426413799394474E-3</v>
      </c>
      <c r="H565" s="7">
        <f t="shared" si="53"/>
        <v>0.46843575297659129</v>
      </c>
      <c r="I565">
        <f t="shared" si="51"/>
        <v>5.1624499621694131E-4</v>
      </c>
    </row>
    <row r="566" spans="1:9">
      <c r="A566" s="3" t="s">
        <v>1070</v>
      </c>
      <c r="B566">
        <v>14.2</v>
      </c>
      <c r="C566" s="4">
        <v>1177</v>
      </c>
      <c r="D566">
        <f t="shared" si="48"/>
        <v>82.887323943661983</v>
      </c>
      <c r="E566" s="6">
        <f t="shared" si="49"/>
        <v>8.3879225317985641E-4</v>
      </c>
      <c r="F566" s="7">
        <f t="shared" si="52"/>
        <v>0.73781648907360808</v>
      </c>
      <c r="G566" s="6">
        <f t="shared" si="50"/>
        <v>1.2336401506431E-3</v>
      </c>
      <c r="H566" s="7">
        <f t="shared" si="53"/>
        <v>0.46966939312723438</v>
      </c>
      <c r="I566">
        <f t="shared" si="51"/>
        <v>3.6261999812869927E-4</v>
      </c>
    </row>
    <row r="567" spans="1:9">
      <c r="A567" s="3" t="s">
        <v>746</v>
      </c>
      <c r="B567">
        <v>9.9600000000000009</v>
      </c>
      <c r="C567" s="4">
        <v>824</v>
      </c>
      <c r="D567">
        <f t="shared" si="48"/>
        <v>82.730923694779108</v>
      </c>
      <c r="E567" s="6">
        <f t="shared" si="49"/>
        <v>5.8722584249804738E-4</v>
      </c>
      <c r="F567" s="7">
        <f t="shared" si="52"/>
        <v>0.73840371491610612</v>
      </c>
      <c r="G567" s="6">
        <f t="shared" si="50"/>
        <v>8.6528562678910405E-4</v>
      </c>
      <c r="H567" s="7">
        <f t="shared" si="53"/>
        <v>0.47053467875402349</v>
      </c>
      <c r="I567">
        <f t="shared" si="51"/>
        <v>2.3781993457044903E-4</v>
      </c>
    </row>
    <row r="568" spans="1:9">
      <c r="A568" s="3" t="s">
        <v>267</v>
      </c>
      <c r="B568">
        <v>6.53</v>
      </c>
      <c r="C568" s="4">
        <v>540</v>
      </c>
      <c r="D568">
        <f t="shared" si="48"/>
        <v>82.695252679938747</v>
      </c>
      <c r="E568" s="6">
        <f t="shared" si="49"/>
        <v>3.8483246959823491E-4</v>
      </c>
      <c r="F568" s="7">
        <f t="shared" si="52"/>
        <v>0.73878854738570432</v>
      </c>
      <c r="G568" s="6">
        <f t="shared" si="50"/>
        <v>5.6730071716193267E-4</v>
      </c>
      <c r="H568" s="7">
        <f t="shared" si="53"/>
        <v>0.47110197947118543</v>
      </c>
      <c r="I568">
        <f t="shared" si="51"/>
        <v>8.1531210973850854E-4</v>
      </c>
    </row>
    <row r="569" spans="1:9">
      <c r="A569" s="3" t="s">
        <v>433</v>
      </c>
      <c r="B569">
        <v>22.38</v>
      </c>
      <c r="C569" s="4">
        <v>1850</v>
      </c>
      <c r="D569">
        <f t="shared" si="48"/>
        <v>82.663092046470069</v>
      </c>
      <c r="E569" s="6">
        <f t="shared" si="49"/>
        <v>1.3184075347346935E-3</v>
      </c>
      <c r="F569" s="7">
        <f t="shared" si="52"/>
        <v>0.74010695492043899</v>
      </c>
      <c r="G569" s="6">
        <f t="shared" si="50"/>
        <v>1.9442863782670832E-3</v>
      </c>
      <c r="H569" s="7">
        <f t="shared" si="53"/>
        <v>0.47304626584945253</v>
      </c>
      <c r="I569">
        <f t="shared" si="51"/>
        <v>8.9082349417340945E-4</v>
      </c>
    </row>
    <row r="570" spans="1:9">
      <c r="A570" s="3" t="s">
        <v>418</v>
      </c>
      <c r="B570">
        <v>24.43</v>
      </c>
      <c r="C570" s="4">
        <v>2017</v>
      </c>
      <c r="D570">
        <f t="shared" si="48"/>
        <v>82.562423250102327</v>
      </c>
      <c r="E570" s="6">
        <f t="shared" si="49"/>
        <v>1.4374205392215552E-3</v>
      </c>
      <c r="F570" s="7">
        <f t="shared" si="52"/>
        <v>0.74154437545966057</v>
      </c>
      <c r="G570" s="6">
        <f t="shared" si="50"/>
        <v>2.1223823155078125E-3</v>
      </c>
      <c r="H570" s="7">
        <f t="shared" si="53"/>
        <v>0.47516864816496035</v>
      </c>
      <c r="I570">
        <f t="shared" si="51"/>
        <v>1.4003645881904836E-4</v>
      </c>
    </row>
    <row r="571" spans="1:9">
      <c r="A571" s="3" t="s">
        <v>1039</v>
      </c>
      <c r="B571">
        <v>3.84</v>
      </c>
      <c r="C571" s="4">
        <v>317</v>
      </c>
      <c r="D571">
        <f t="shared" si="48"/>
        <v>82.552083333333343</v>
      </c>
      <c r="E571" s="6">
        <f t="shared" si="49"/>
        <v>2.2591091270859345E-4</v>
      </c>
      <c r="F571" s="7">
        <f t="shared" si="52"/>
        <v>0.74177028637236919</v>
      </c>
      <c r="G571" s="6">
        <f t="shared" si="50"/>
        <v>3.3360409707531723E-4</v>
      </c>
      <c r="H571" s="7">
        <f t="shared" si="53"/>
        <v>0.47550225226203569</v>
      </c>
      <c r="I571">
        <f t="shared" si="51"/>
        <v>1.2917553265523463E-4</v>
      </c>
    </row>
    <row r="572" spans="1:9">
      <c r="A572" s="3" t="s">
        <v>634</v>
      </c>
      <c r="B572">
        <v>3.54</v>
      </c>
      <c r="C572" s="4">
        <v>292</v>
      </c>
      <c r="D572">
        <f t="shared" si="48"/>
        <v>82.485875706214685</v>
      </c>
      <c r="E572" s="6">
        <f t="shared" si="49"/>
        <v>2.0809459467163813E-4</v>
      </c>
      <c r="F572" s="7">
        <f t="shared" si="52"/>
        <v>0.74197838096704083</v>
      </c>
      <c r="G572" s="6">
        <f t="shared" si="50"/>
        <v>3.0754127699130808E-4</v>
      </c>
      <c r="H572" s="7">
        <f t="shared" si="53"/>
        <v>0.47580979353902697</v>
      </c>
      <c r="I572">
        <f t="shared" si="51"/>
        <v>1.4159754820491921E-4</v>
      </c>
    </row>
    <row r="573" spans="1:9">
      <c r="A573" s="3" t="s">
        <v>718</v>
      </c>
      <c r="B573">
        <v>3.88</v>
      </c>
      <c r="C573" s="4">
        <v>320</v>
      </c>
      <c r="D573">
        <f t="shared" si="48"/>
        <v>82.474226804123717</v>
      </c>
      <c r="E573" s="6">
        <f t="shared" si="49"/>
        <v>2.2804887087302808E-4</v>
      </c>
      <c r="F573" s="7">
        <f t="shared" si="52"/>
        <v>0.74220642983791385</v>
      </c>
      <c r="G573" s="6">
        <f t="shared" si="50"/>
        <v>3.370791397531851E-4</v>
      </c>
      <c r="H573" s="7">
        <f t="shared" si="53"/>
        <v>0.47614687267878014</v>
      </c>
      <c r="I573">
        <f t="shared" si="51"/>
        <v>2.0401314787354963E-4</v>
      </c>
    </row>
    <row r="574" spans="1:9">
      <c r="A574" s="3" t="s">
        <v>756</v>
      </c>
      <c r="B574">
        <v>5.59</v>
      </c>
      <c r="C574" s="4">
        <v>461</v>
      </c>
      <c r="D574">
        <f t="shared" si="48"/>
        <v>82.46869409660107</v>
      </c>
      <c r="E574" s="6">
        <f t="shared" si="49"/>
        <v>3.2853290460145611E-4</v>
      </c>
      <c r="F574" s="7">
        <f t="shared" si="52"/>
        <v>0.74253496274251529</v>
      </c>
      <c r="G574" s="6">
        <f t="shared" si="50"/>
        <v>4.856372142320373E-4</v>
      </c>
      <c r="H574" s="7">
        <f t="shared" si="53"/>
        <v>0.4766325098930122</v>
      </c>
      <c r="I574">
        <f t="shared" si="51"/>
        <v>1.1240917511978754E-4</v>
      </c>
    </row>
    <row r="575" spans="1:9">
      <c r="A575" s="3" t="s">
        <v>536</v>
      </c>
      <c r="B575">
        <v>3.08</v>
      </c>
      <c r="C575" s="4">
        <v>254</v>
      </c>
      <c r="D575">
        <f t="shared" si="48"/>
        <v>82.467532467532465</v>
      </c>
      <c r="E575" s="6">
        <f t="shared" si="49"/>
        <v>1.8101379125546604E-4</v>
      </c>
      <c r="F575" s="7">
        <f t="shared" si="52"/>
        <v>0.74271597653377075</v>
      </c>
      <c r="G575" s="6">
        <f t="shared" si="50"/>
        <v>2.6757828619582738E-4</v>
      </c>
      <c r="H575" s="7">
        <f t="shared" si="53"/>
        <v>0.47690008817920804</v>
      </c>
      <c r="I575">
        <f t="shared" si="51"/>
        <v>2.7732391253759703E-4</v>
      </c>
    </row>
    <row r="576" spans="1:9">
      <c r="A576" s="3" t="s">
        <v>503</v>
      </c>
      <c r="B576">
        <v>7.59</v>
      </c>
      <c r="C576" s="4">
        <v>625</v>
      </c>
      <c r="D576">
        <f t="shared" si="48"/>
        <v>82.345191040843218</v>
      </c>
      <c r="E576" s="6">
        <f t="shared" si="49"/>
        <v>4.4540795092388297E-4</v>
      </c>
      <c r="F576" s="7">
        <f t="shared" si="52"/>
        <v>0.7431613844846946</v>
      </c>
      <c r="G576" s="6">
        <f t="shared" si="50"/>
        <v>6.5938934812543172E-4</v>
      </c>
      <c r="H576" s="7">
        <f t="shared" si="53"/>
        <v>0.47755947752733346</v>
      </c>
      <c r="I576">
        <f t="shared" si="51"/>
        <v>1.7703166443455709E-4</v>
      </c>
    </row>
    <row r="577" spans="1:9">
      <c r="A577" s="3" t="s">
        <v>701</v>
      </c>
      <c r="B577">
        <v>4.84</v>
      </c>
      <c r="C577" s="4">
        <v>398</v>
      </c>
      <c r="D577">
        <f t="shared" si="48"/>
        <v>82.231404958677686</v>
      </c>
      <c r="E577" s="6">
        <f t="shared" si="49"/>
        <v>2.836357831483287E-4</v>
      </c>
      <c r="F577" s="7">
        <f t="shared" si="52"/>
        <v>0.74344502026784298</v>
      </c>
      <c r="G577" s="6">
        <f t="shared" si="50"/>
        <v>4.2048016402201438E-4</v>
      </c>
      <c r="H577" s="7">
        <f t="shared" si="53"/>
        <v>0.47797995769135548</v>
      </c>
      <c r="I577">
        <f t="shared" si="51"/>
        <v>3.115373316404102E-4</v>
      </c>
    </row>
    <row r="578" spans="1:9">
      <c r="A578" s="3" t="s">
        <v>966</v>
      </c>
      <c r="B578">
        <v>8.51</v>
      </c>
      <c r="C578" s="4">
        <v>699</v>
      </c>
      <c r="D578">
        <f t="shared" ref="D578:D641" si="54">C578/B578</f>
        <v>82.138660399529968</v>
      </c>
      <c r="E578" s="6">
        <f t="shared" si="49"/>
        <v>4.9814425231327071E-4</v>
      </c>
      <c r="F578" s="7">
        <f t="shared" si="52"/>
        <v>0.7439431645201563</v>
      </c>
      <c r="G578" s="6">
        <f t="shared" si="50"/>
        <v>7.3931532971639312E-4</v>
      </c>
      <c r="H578" s="7">
        <f t="shared" si="53"/>
        <v>0.47871927302107187</v>
      </c>
      <c r="I578">
        <f t="shared" si="51"/>
        <v>1.0653840977581375E-4</v>
      </c>
    </row>
    <row r="579" spans="1:9">
      <c r="A579" s="3" t="s">
        <v>1001</v>
      </c>
      <c r="B579">
        <v>2.91</v>
      </c>
      <c r="C579" s="4">
        <v>239</v>
      </c>
      <c r="D579">
        <f t="shared" si="54"/>
        <v>82.130584192439855</v>
      </c>
      <c r="E579" s="6">
        <f t="shared" ref="E579:E642" si="55">C579/1403208</f>
        <v>1.7032400043329285E-4</v>
      </c>
      <c r="F579" s="7">
        <f t="shared" si="52"/>
        <v>0.74411348852058956</v>
      </c>
      <c r="G579" s="6">
        <f t="shared" ref="G579:G642" si="56">B579/11510.65</f>
        <v>2.5280935481488884E-4</v>
      </c>
      <c r="H579" s="7">
        <f t="shared" si="53"/>
        <v>0.47897208237588673</v>
      </c>
      <c r="I579">
        <f t="shared" ref="I579:I642" si="57">F579*H580-F580*H579</f>
        <v>7.0663600616449607E-4</v>
      </c>
    </row>
    <row r="580" spans="1:9">
      <c r="A580" s="3" t="s">
        <v>17</v>
      </c>
      <c r="B580">
        <v>19.3</v>
      </c>
      <c r="C580" s="4">
        <v>1585</v>
      </c>
      <c r="D580">
        <f t="shared" si="54"/>
        <v>82.124352331606218</v>
      </c>
      <c r="E580" s="6">
        <f t="shared" si="55"/>
        <v>1.1295545635429673E-3</v>
      </c>
      <c r="F580" s="7">
        <f t="shared" ref="F580:F643" si="58">F579+E580</f>
        <v>0.74524304308413258</v>
      </c>
      <c r="G580" s="6">
        <f t="shared" si="56"/>
        <v>1.6767080920712558E-3</v>
      </c>
      <c r="H580" s="7">
        <f t="shared" ref="H580:H643" si="59">H579+G580</f>
        <v>0.480648790467958</v>
      </c>
      <c r="I580">
        <f t="shared" si="57"/>
        <v>1.8202205618794709E-4</v>
      </c>
    </row>
    <row r="581" spans="1:9">
      <c r="A581" s="3" t="s">
        <v>632</v>
      </c>
      <c r="B581">
        <v>4.97</v>
      </c>
      <c r="C581" s="4">
        <v>408</v>
      </c>
      <c r="D581">
        <f t="shared" si="54"/>
        <v>82.09255533199196</v>
      </c>
      <c r="E581" s="6">
        <f t="shared" si="55"/>
        <v>2.9076231036311083E-4</v>
      </c>
      <c r="F581" s="7">
        <f t="shared" si="58"/>
        <v>0.74553380539449565</v>
      </c>
      <c r="G581" s="6">
        <f t="shared" si="56"/>
        <v>4.3177405272508504E-4</v>
      </c>
      <c r="H581" s="7">
        <f t="shared" si="59"/>
        <v>0.4810805645206831</v>
      </c>
      <c r="I581">
        <f t="shared" si="57"/>
        <v>5.3833100280786805E-4</v>
      </c>
    </row>
    <row r="582" spans="1:9">
      <c r="A582" s="3" t="s">
        <v>742</v>
      </c>
      <c r="B582">
        <v>14.69</v>
      </c>
      <c r="C582" s="4">
        <v>1205</v>
      </c>
      <c r="D582">
        <f t="shared" si="54"/>
        <v>82.028590878148407</v>
      </c>
      <c r="E582" s="6">
        <f t="shared" si="55"/>
        <v>8.5874652938124638E-4</v>
      </c>
      <c r="F582" s="7">
        <f t="shared" si="58"/>
        <v>0.74639255192387688</v>
      </c>
      <c r="G582" s="6">
        <f t="shared" si="56"/>
        <v>1.2762094234469816E-3</v>
      </c>
      <c r="H582" s="7">
        <f t="shared" si="59"/>
        <v>0.48235677394413007</v>
      </c>
      <c r="I582">
        <f t="shared" si="57"/>
        <v>4.1159779061678003E-4</v>
      </c>
    </row>
    <row r="583" spans="1:9">
      <c r="A583" s="3" t="s">
        <v>915</v>
      </c>
      <c r="B583">
        <v>11.23</v>
      </c>
      <c r="C583" s="4">
        <v>921</v>
      </c>
      <c r="D583">
        <f t="shared" si="54"/>
        <v>82.01246660730186</v>
      </c>
      <c r="E583" s="6">
        <f t="shared" si="55"/>
        <v>6.5635315648143397E-4</v>
      </c>
      <c r="F583" s="7">
        <f t="shared" si="58"/>
        <v>0.74704890508035826</v>
      </c>
      <c r="G583" s="6">
        <f t="shared" si="56"/>
        <v>9.7561823181140951E-4</v>
      </c>
      <c r="H583" s="7">
        <f t="shared" si="59"/>
        <v>0.48333239217594148</v>
      </c>
      <c r="I583">
        <f t="shared" si="57"/>
        <v>1.5626445465299899E-4</v>
      </c>
    </row>
    <row r="584" spans="1:9">
      <c r="A584" s="3" t="s">
        <v>931</v>
      </c>
      <c r="B584">
        <v>4.26</v>
      </c>
      <c r="C584" s="4">
        <v>349</v>
      </c>
      <c r="D584">
        <f t="shared" si="54"/>
        <v>81.924882629107984</v>
      </c>
      <c r="E584" s="6">
        <f t="shared" si="55"/>
        <v>2.4871579979589628E-4</v>
      </c>
      <c r="F584" s="7">
        <f t="shared" si="58"/>
        <v>0.74729762088015417</v>
      </c>
      <c r="G584" s="6">
        <f t="shared" si="56"/>
        <v>3.7009204519293E-4</v>
      </c>
      <c r="H584" s="7">
        <f t="shared" si="59"/>
        <v>0.48370248422113443</v>
      </c>
      <c r="I584">
        <f t="shared" si="57"/>
        <v>1.6217076456254143E-4</v>
      </c>
    </row>
    <row r="585" spans="1:9">
      <c r="A585" s="3" t="s">
        <v>705</v>
      </c>
      <c r="B585">
        <v>4.42</v>
      </c>
      <c r="C585" s="4">
        <v>362</v>
      </c>
      <c r="D585">
        <f t="shared" si="54"/>
        <v>81.90045248868779</v>
      </c>
      <c r="E585" s="6">
        <f t="shared" si="55"/>
        <v>2.5798028517511301E-4</v>
      </c>
      <c r="F585" s="7">
        <f t="shared" si="58"/>
        <v>0.74755560116532926</v>
      </c>
      <c r="G585" s="6">
        <f t="shared" si="56"/>
        <v>3.8399221590440161E-4</v>
      </c>
      <c r="H585" s="7">
        <f t="shared" si="59"/>
        <v>0.48408647643703884</v>
      </c>
      <c r="I585">
        <f t="shared" si="57"/>
        <v>2.5880340830880533E-4</v>
      </c>
    </row>
    <row r="586" spans="1:9">
      <c r="A586" s="3" t="s">
        <v>958</v>
      </c>
      <c r="B586">
        <v>7.05</v>
      </c>
      <c r="C586" s="4">
        <v>577</v>
      </c>
      <c r="D586">
        <f t="shared" si="54"/>
        <v>81.843971631205676</v>
      </c>
      <c r="E586" s="6">
        <f t="shared" si="55"/>
        <v>4.1120062029292875E-4</v>
      </c>
      <c r="F586" s="7">
        <f t="shared" si="58"/>
        <v>0.74796680178562225</v>
      </c>
      <c r="G586" s="6">
        <f t="shared" si="56"/>
        <v>6.1247627197421521E-4</v>
      </c>
      <c r="H586" s="7">
        <f t="shared" si="59"/>
        <v>0.48469895270901303</v>
      </c>
      <c r="I586">
        <f t="shared" si="57"/>
        <v>8.768597226435082E-4</v>
      </c>
    </row>
    <row r="587" spans="1:9">
      <c r="A587" s="3" t="s">
        <v>85</v>
      </c>
      <c r="B587">
        <v>23.86</v>
      </c>
      <c r="C587" s="4">
        <v>1950</v>
      </c>
      <c r="D587">
        <f t="shared" si="54"/>
        <v>81.726739312657173</v>
      </c>
      <c r="E587" s="6">
        <f t="shared" si="55"/>
        <v>1.389672806882515E-3</v>
      </c>
      <c r="F587" s="7">
        <f t="shared" si="58"/>
        <v>0.74935647459250476</v>
      </c>
      <c r="G587" s="6">
        <f t="shared" si="56"/>
        <v>2.072862957348195E-3</v>
      </c>
      <c r="H587" s="7">
        <f t="shared" si="59"/>
        <v>0.48677181566636124</v>
      </c>
      <c r="I587">
        <f t="shared" si="57"/>
        <v>3.0826848719078814E-4</v>
      </c>
    </row>
    <row r="588" spans="1:9">
      <c r="A588" s="3" t="s">
        <v>498</v>
      </c>
      <c r="B588">
        <v>8.3800000000000008</v>
      </c>
      <c r="C588" s="4">
        <v>684</v>
      </c>
      <c r="D588">
        <f t="shared" si="54"/>
        <v>81.622911694510734</v>
      </c>
      <c r="E588" s="6">
        <f t="shared" si="55"/>
        <v>4.8745446149109752E-4</v>
      </c>
      <c r="F588" s="7">
        <f t="shared" si="58"/>
        <v>0.74984392905399588</v>
      </c>
      <c r="G588" s="6">
        <f t="shared" si="56"/>
        <v>7.2802144101332257E-4</v>
      </c>
      <c r="H588" s="7">
        <f t="shared" si="59"/>
        <v>0.48749983710737455</v>
      </c>
      <c r="I588">
        <f t="shared" si="57"/>
        <v>2.5202620608366644E-4</v>
      </c>
    </row>
    <row r="589" spans="1:9">
      <c r="A589" s="3" t="s">
        <v>285</v>
      </c>
      <c r="B589">
        <v>6.85</v>
      </c>
      <c r="C589" s="4">
        <v>559</v>
      </c>
      <c r="D589">
        <f t="shared" si="54"/>
        <v>81.605839416058402</v>
      </c>
      <c r="E589" s="6">
        <f t="shared" si="55"/>
        <v>3.9837287130632096E-4</v>
      </c>
      <c r="F589" s="7">
        <f t="shared" si="58"/>
        <v>0.75024230192530217</v>
      </c>
      <c r="G589" s="6">
        <f t="shared" si="56"/>
        <v>5.9510105858487578E-4</v>
      </c>
      <c r="H589" s="7">
        <f t="shared" si="59"/>
        <v>0.48809493816595945</v>
      </c>
      <c r="I589">
        <f t="shared" si="57"/>
        <v>2.0790101977596898E-4</v>
      </c>
    </row>
    <row r="590" spans="1:9">
      <c r="A590" s="3" t="s">
        <v>1014</v>
      </c>
      <c r="B590">
        <v>5.65</v>
      </c>
      <c r="C590" s="4">
        <v>461</v>
      </c>
      <c r="D590">
        <f t="shared" si="54"/>
        <v>81.592920353982294</v>
      </c>
      <c r="E590" s="6">
        <f t="shared" si="55"/>
        <v>3.2853290460145611E-4</v>
      </c>
      <c r="F590" s="7">
        <f t="shared" si="58"/>
        <v>0.75057083482990361</v>
      </c>
      <c r="G590" s="6">
        <f t="shared" si="56"/>
        <v>4.908497782488392E-4</v>
      </c>
      <c r="H590" s="7">
        <f t="shared" si="59"/>
        <v>0.48858578794420826</v>
      </c>
      <c r="I590">
        <f t="shared" si="57"/>
        <v>3.4744286795640456E-4</v>
      </c>
    </row>
    <row r="591" spans="1:9">
      <c r="A591" s="3" t="s">
        <v>772</v>
      </c>
      <c r="B591">
        <v>9.44</v>
      </c>
      <c r="C591" s="4">
        <v>770</v>
      </c>
      <c r="D591">
        <f t="shared" si="54"/>
        <v>81.567796610169495</v>
      </c>
      <c r="E591" s="6">
        <f t="shared" si="55"/>
        <v>5.4874259553822384E-4</v>
      </c>
      <c r="F591" s="7">
        <f t="shared" si="58"/>
        <v>0.75111957742544189</v>
      </c>
      <c r="G591" s="6">
        <f t="shared" si="56"/>
        <v>8.201100719768214E-4</v>
      </c>
      <c r="H591" s="7">
        <f t="shared" si="59"/>
        <v>0.48940589801618506</v>
      </c>
      <c r="I591">
        <f t="shared" si="57"/>
        <v>3.931317972182824E-4</v>
      </c>
    </row>
    <row r="592" spans="1:9">
      <c r="A592" s="3" t="s">
        <v>522</v>
      </c>
      <c r="B592">
        <v>10.68</v>
      </c>
      <c r="C592" s="4">
        <v>871</v>
      </c>
      <c r="D592">
        <f t="shared" si="54"/>
        <v>81.554307116104866</v>
      </c>
      <c r="E592" s="6">
        <f t="shared" si="55"/>
        <v>6.2072052040752334E-4</v>
      </c>
      <c r="F592" s="7">
        <f t="shared" si="58"/>
        <v>0.7517402979458494</v>
      </c>
      <c r="G592" s="6">
        <f t="shared" si="56"/>
        <v>9.2783639499072602E-4</v>
      </c>
      <c r="H592" s="7">
        <f t="shared" si="59"/>
        <v>0.49033373441117578</v>
      </c>
      <c r="I592">
        <f t="shared" si="57"/>
        <v>1.7558905321929386E-4</v>
      </c>
    </row>
    <row r="593" spans="1:9">
      <c r="A593" s="3" t="s">
        <v>911</v>
      </c>
      <c r="B593">
        <v>4.7699999999999996</v>
      </c>
      <c r="C593" s="4">
        <v>389</v>
      </c>
      <c r="D593">
        <f t="shared" si="54"/>
        <v>81.551362683438157</v>
      </c>
      <c r="E593" s="6">
        <f t="shared" si="55"/>
        <v>2.7722190865502478E-4</v>
      </c>
      <c r="F593" s="7">
        <f t="shared" si="58"/>
        <v>0.75201751985450438</v>
      </c>
      <c r="G593" s="6">
        <f t="shared" si="56"/>
        <v>4.1439883933574556E-4</v>
      </c>
      <c r="H593" s="7">
        <f t="shared" si="59"/>
        <v>0.49074813325051153</v>
      </c>
      <c r="I593">
        <f t="shared" si="57"/>
        <v>3.8878923893059802E-4</v>
      </c>
    </row>
    <row r="594" spans="1:9">
      <c r="A594" s="3" t="s">
        <v>144</v>
      </c>
      <c r="B594">
        <v>10.56</v>
      </c>
      <c r="C594" s="4">
        <v>861</v>
      </c>
      <c r="D594">
        <f t="shared" si="54"/>
        <v>81.534090909090907</v>
      </c>
      <c r="E594" s="6">
        <f t="shared" si="55"/>
        <v>6.1359399319274122E-4</v>
      </c>
      <c r="F594" s="7">
        <f t="shared" si="58"/>
        <v>0.7526311138476971</v>
      </c>
      <c r="G594" s="6">
        <f t="shared" si="56"/>
        <v>9.1741126695712234E-4</v>
      </c>
      <c r="H594" s="7">
        <f t="shared" si="59"/>
        <v>0.49166554451746863</v>
      </c>
      <c r="I594">
        <f t="shared" si="57"/>
        <v>2.9559018808567039E-4</v>
      </c>
    </row>
    <row r="595" spans="1:9">
      <c r="A595" s="3" t="s">
        <v>31</v>
      </c>
      <c r="B595">
        <v>8.02</v>
      </c>
      <c r="C595" s="4">
        <v>653</v>
      </c>
      <c r="D595">
        <f t="shared" si="54"/>
        <v>81.421446384039911</v>
      </c>
      <c r="E595" s="6">
        <f t="shared" si="55"/>
        <v>4.6536222712527294E-4</v>
      </c>
      <c r="F595" s="7">
        <f t="shared" si="58"/>
        <v>0.75309647607482233</v>
      </c>
      <c r="G595" s="6">
        <f t="shared" si="56"/>
        <v>6.9674605691251142E-4</v>
      </c>
      <c r="H595" s="7">
        <f t="shared" si="59"/>
        <v>0.49236229057438113</v>
      </c>
      <c r="I595">
        <f t="shared" si="57"/>
        <v>7.7090299657855965E-5</v>
      </c>
    </row>
    <row r="596" spans="1:9">
      <c r="A596" s="3" t="s">
        <v>1081</v>
      </c>
      <c r="B596">
        <v>2.09</v>
      </c>
      <c r="C596" s="4">
        <v>170</v>
      </c>
      <c r="D596">
        <f t="shared" si="54"/>
        <v>81.339712918660297</v>
      </c>
      <c r="E596" s="6">
        <f t="shared" si="55"/>
        <v>1.2115096265129618E-4</v>
      </c>
      <c r="F596" s="7">
        <f t="shared" si="58"/>
        <v>0.75321762703747364</v>
      </c>
      <c r="G596" s="6">
        <f t="shared" si="56"/>
        <v>1.8157097991859712E-4</v>
      </c>
      <c r="H596" s="7">
        <f t="shared" si="59"/>
        <v>0.49254386155429974</v>
      </c>
      <c r="I596">
        <f t="shared" si="57"/>
        <v>2.8569216482904336E-4</v>
      </c>
    </row>
    <row r="597" spans="1:9">
      <c r="A597" s="3" t="s">
        <v>706</v>
      </c>
      <c r="B597">
        <v>7.74</v>
      </c>
      <c r="C597" s="4">
        <v>629</v>
      </c>
      <c r="D597">
        <f t="shared" si="54"/>
        <v>81.26614987080103</v>
      </c>
      <c r="E597" s="6">
        <f t="shared" si="55"/>
        <v>4.4825856180979583E-4</v>
      </c>
      <c r="F597" s="7">
        <f t="shared" si="58"/>
        <v>0.75366588559928338</v>
      </c>
      <c r="G597" s="6">
        <f t="shared" si="56"/>
        <v>6.7242075816743624E-4</v>
      </c>
      <c r="H597" s="7">
        <f t="shared" si="59"/>
        <v>0.49321628231246717</v>
      </c>
      <c r="I597">
        <f t="shared" si="57"/>
        <v>2.2197986305266815E-4</v>
      </c>
    </row>
    <row r="598" spans="1:9">
      <c r="A598" s="3" t="s">
        <v>593</v>
      </c>
      <c r="B598">
        <v>6.01</v>
      </c>
      <c r="C598" s="4">
        <v>488</v>
      </c>
      <c r="D598">
        <f t="shared" si="54"/>
        <v>81.198003327787021</v>
      </c>
      <c r="E598" s="6">
        <f t="shared" si="55"/>
        <v>3.4777452808136783E-4</v>
      </c>
      <c r="F598" s="7">
        <f t="shared" si="58"/>
        <v>0.7540136601273647</v>
      </c>
      <c r="G598" s="6">
        <f t="shared" si="56"/>
        <v>5.2212516234965013E-4</v>
      </c>
      <c r="H598" s="7">
        <f t="shared" si="59"/>
        <v>0.49373840747481684</v>
      </c>
      <c r="I598">
        <f t="shared" si="57"/>
        <v>6.6068796023277532E-4</v>
      </c>
    </row>
    <row r="599" spans="1:9">
      <c r="A599" s="3" t="s">
        <v>101</v>
      </c>
      <c r="B599">
        <v>17.88</v>
      </c>
      <c r="C599" s="4">
        <v>1451</v>
      </c>
      <c r="D599">
        <f t="shared" si="54"/>
        <v>81.152125279642064</v>
      </c>
      <c r="E599" s="6">
        <f t="shared" si="55"/>
        <v>1.0340590988648867E-3</v>
      </c>
      <c r="F599" s="7">
        <f t="shared" si="58"/>
        <v>0.7550477192262296</v>
      </c>
      <c r="G599" s="6">
        <f t="shared" si="56"/>
        <v>1.5533440770069456E-3</v>
      </c>
      <c r="H599" s="7">
        <f t="shared" si="59"/>
        <v>0.49529175155182381</v>
      </c>
      <c r="I599">
        <f t="shared" si="57"/>
        <v>1.7351426681994075E-4</v>
      </c>
    </row>
    <row r="600" spans="1:9">
      <c r="A600" s="3" t="s">
        <v>311</v>
      </c>
      <c r="B600">
        <v>4.6900000000000004</v>
      </c>
      <c r="C600" s="4">
        <v>380</v>
      </c>
      <c r="D600">
        <f t="shared" si="54"/>
        <v>81.02345415778251</v>
      </c>
      <c r="E600" s="6">
        <f t="shared" si="55"/>
        <v>2.7080803416172086E-4</v>
      </c>
      <c r="F600" s="7">
        <f t="shared" si="58"/>
        <v>0.75531852726039128</v>
      </c>
      <c r="G600" s="6">
        <f t="shared" si="56"/>
        <v>4.0744875398000986E-4</v>
      </c>
      <c r="H600" s="7">
        <f t="shared" si="59"/>
        <v>0.49569920030580383</v>
      </c>
      <c r="I600">
        <f t="shared" si="57"/>
        <v>1.3247058712806403E-4</v>
      </c>
    </row>
    <row r="601" spans="1:9">
      <c r="A601" s="3" t="s">
        <v>800</v>
      </c>
      <c r="B601">
        <v>3.58</v>
      </c>
      <c r="C601" s="4">
        <v>290</v>
      </c>
      <c r="D601">
        <f t="shared" si="54"/>
        <v>81.005586592178773</v>
      </c>
      <c r="E601" s="6">
        <f t="shared" si="55"/>
        <v>2.066692892286817E-4</v>
      </c>
      <c r="F601" s="7">
        <f t="shared" si="58"/>
        <v>0.75552519654961992</v>
      </c>
      <c r="G601" s="6">
        <f t="shared" si="56"/>
        <v>3.1101631966917595E-4</v>
      </c>
      <c r="H601" s="7">
        <f t="shared" si="59"/>
        <v>0.49601021662547301</v>
      </c>
      <c r="I601">
        <f t="shared" si="57"/>
        <v>4.3007507684894586E-4</v>
      </c>
    </row>
    <row r="602" spans="1:9">
      <c r="A602" s="3" t="s">
        <v>848</v>
      </c>
      <c r="B602">
        <v>11.62</v>
      </c>
      <c r="C602" s="4">
        <v>941</v>
      </c>
      <c r="D602">
        <f t="shared" si="54"/>
        <v>80.981067125645438</v>
      </c>
      <c r="E602" s="6">
        <f t="shared" si="55"/>
        <v>6.7060621091099822E-4</v>
      </c>
      <c r="F602" s="7">
        <f t="shared" si="58"/>
        <v>0.75619580276053089</v>
      </c>
      <c r="G602" s="6">
        <f t="shared" si="56"/>
        <v>1.0094998979206214E-3</v>
      </c>
      <c r="H602" s="7">
        <f t="shared" si="59"/>
        <v>0.49701971652339361</v>
      </c>
      <c r="I602">
        <f t="shared" si="57"/>
        <v>2.5035160204955886E-4</v>
      </c>
    </row>
    <row r="603" spans="1:9">
      <c r="A603" s="3" t="s">
        <v>387</v>
      </c>
      <c r="B603">
        <v>6.76</v>
      </c>
      <c r="C603" s="4">
        <v>547</v>
      </c>
      <c r="D603">
        <f t="shared" si="54"/>
        <v>80.917159763313606</v>
      </c>
      <c r="E603" s="6">
        <f t="shared" si="55"/>
        <v>3.8982103864858237E-4</v>
      </c>
      <c r="F603" s="7">
        <f t="shared" si="58"/>
        <v>0.75658562379917949</v>
      </c>
      <c r="G603" s="6">
        <f t="shared" si="56"/>
        <v>5.8728221255967305E-4</v>
      </c>
      <c r="H603" s="7">
        <f t="shared" si="59"/>
        <v>0.49760699873595327</v>
      </c>
      <c r="I603">
        <f t="shared" si="57"/>
        <v>3.2567595325999621E-4</v>
      </c>
    </row>
    <row r="604" spans="1:9">
      <c r="A604" s="3" t="s">
        <v>488</v>
      </c>
      <c r="B604">
        <v>8.7799999999999994</v>
      </c>
      <c r="C604" s="4">
        <v>709</v>
      </c>
      <c r="D604">
        <f t="shared" si="54"/>
        <v>80.751708428246019</v>
      </c>
      <c r="E604" s="6">
        <f t="shared" si="55"/>
        <v>5.0527077952805283E-4</v>
      </c>
      <c r="F604" s="7">
        <f t="shared" si="58"/>
        <v>0.75709089457870749</v>
      </c>
      <c r="G604" s="6">
        <f t="shared" si="56"/>
        <v>7.6277186779200132E-4</v>
      </c>
      <c r="H604" s="7">
        <f t="shared" si="59"/>
        <v>0.49836977060374527</v>
      </c>
      <c r="I604">
        <f t="shared" si="57"/>
        <v>2.4606246864755654E-4</v>
      </c>
    </row>
    <row r="605" spans="1:9">
      <c r="A605" s="3" t="s">
        <v>1083</v>
      </c>
      <c r="B605">
        <v>6.63</v>
      </c>
      <c r="C605" s="4">
        <v>535</v>
      </c>
      <c r="D605">
        <f t="shared" si="54"/>
        <v>80.693815987933633</v>
      </c>
      <c r="E605" s="6">
        <f t="shared" si="55"/>
        <v>3.8126920599084385E-4</v>
      </c>
      <c r="F605" s="7">
        <f t="shared" si="58"/>
        <v>0.75747216378469828</v>
      </c>
      <c r="G605" s="6">
        <f t="shared" si="56"/>
        <v>5.7598832385660239E-4</v>
      </c>
      <c r="H605" s="7">
        <f t="shared" si="59"/>
        <v>0.49894575892760185</v>
      </c>
      <c r="I605">
        <f t="shared" si="57"/>
        <v>2.6600560370071413E-4</v>
      </c>
    </row>
    <row r="606" spans="1:9">
      <c r="A606" s="3" t="s">
        <v>378</v>
      </c>
      <c r="B606">
        <v>7.16</v>
      </c>
      <c r="C606" s="4">
        <v>577</v>
      </c>
      <c r="D606">
        <f t="shared" si="54"/>
        <v>80.586592178770942</v>
      </c>
      <c r="E606" s="6">
        <f t="shared" si="55"/>
        <v>4.1120062029292875E-4</v>
      </c>
      <c r="F606" s="7">
        <f t="shared" si="58"/>
        <v>0.75788336440499127</v>
      </c>
      <c r="G606" s="6">
        <f t="shared" si="56"/>
        <v>6.2203263933835191E-4</v>
      </c>
      <c r="H606" s="7">
        <f t="shared" si="59"/>
        <v>0.4995677915669402</v>
      </c>
      <c r="I606">
        <f t="shared" si="57"/>
        <v>1.4125770449036068E-4</v>
      </c>
    </row>
    <row r="607" spans="1:9">
      <c r="A607" s="3" t="s">
        <v>481</v>
      </c>
      <c r="B607">
        <v>3.8</v>
      </c>
      <c r="C607" s="4">
        <v>306</v>
      </c>
      <c r="D607">
        <f t="shared" si="54"/>
        <v>80.526315789473685</v>
      </c>
      <c r="E607" s="6">
        <f t="shared" si="55"/>
        <v>2.1807173277233312E-4</v>
      </c>
      <c r="F607" s="7">
        <f t="shared" si="58"/>
        <v>0.7581014361377636</v>
      </c>
      <c r="G607" s="6">
        <f t="shared" si="56"/>
        <v>3.301290543974493E-4</v>
      </c>
      <c r="H607" s="7">
        <f t="shared" si="59"/>
        <v>0.49989792062133764</v>
      </c>
      <c r="I607">
        <f t="shared" si="57"/>
        <v>2.2158295585678056E-4</v>
      </c>
    </row>
    <row r="608" spans="1:9">
      <c r="A608" s="3" t="s">
        <v>394</v>
      </c>
      <c r="B608">
        <v>5.95</v>
      </c>
      <c r="C608" s="4">
        <v>478</v>
      </c>
      <c r="D608">
        <f t="shared" si="54"/>
        <v>80.336134453781511</v>
      </c>
      <c r="E608" s="6">
        <f t="shared" si="55"/>
        <v>3.406480008665857E-4</v>
      </c>
      <c r="F608" s="7">
        <f t="shared" si="58"/>
        <v>0.75844208413863023</v>
      </c>
      <c r="G608" s="6">
        <f t="shared" si="56"/>
        <v>5.1691259833284834E-4</v>
      </c>
      <c r="H608" s="7">
        <f t="shared" si="59"/>
        <v>0.50041483321967051</v>
      </c>
      <c r="I608">
        <f t="shared" si="57"/>
        <v>1.8518343731371845E-4</v>
      </c>
    </row>
    <row r="609" spans="1:9">
      <c r="A609" s="3" t="s">
        <v>99</v>
      </c>
      <c r="B609">
        <v>4.97</v>
      </c>
      <c r="C609" s="4">
        <v>399</v>
      </c>
      <c r="D609">
        <f t="shared" si="54"/>
        <v>80.281690140845072</v>
      </c>
      <c r="E609" s="6">
        <f t="shared" si="55"/>
        <v>2.843484358698069E-4</v>
      </c>
      <c r="F609" s="7">
        <f t="shared" si="58"/>
        <v>0.75872643257450001</v>
      </c>
      <c r="G609" s="6">
        <f t="shared" si="56"/>
        <v>4.3177405272508504E-4</v>
      </c>
      <c r="H609" s="7">
        <f t="shared" si="59"/>
        <v>0.50084660727239561</v>
      </c>
      <c r="I609">
        <f t="shared" si="57"/>
        <v>9.7742504558240295E-5</v>
      </c>
    </row>
    <row r="610" spans="1:9">
      <c r="A610" s="3" t="s">
        <v>219</v>
      </c>
      <c r="B610">
        <v>2.62</v>
      </c>
      <c r="C610" s="4">
        <v>210</v>
      </c>
      <c r="D610">
        <f t="shared" si="54"/>
        <v>80.152671755725194</v>
      </c>
      <c r="E610" s="6">
        <f t="shared" si="55"/>
        <v>1.4965707151042468E-4</v>
      </c>
      <c r="F610" s="7">
        <f t="shared" si="58"/>
        <v>0.75887608964601039</v>
      </c>
      <c r="G610" s="6">
        <f t="shared" si="56"/>
        <v>2.2761529540034665E-4</v>
      </c>
      <c r="H610" s="7">
        <f t="shared" si="59"/>
        <v>0.50107422256779599</v>
      </c>
      <c r="I610">
        <f t="shared" si="57"/>
        <v>4.5604925871345348E-4</v>
      </c>
    </row>
    <row r="611" spans="1:9">
      <c r="A611" s="3" t="s">
        <v>359</v>
      </c>
      <c r="B611">
        <v>12.22</v>
      </c>
      <c r="C611" s="4">
        <v>979</v>
      </c>
      <c r="D611">
        <f t="shared" si="54"/>
        <v>80.114566284779045</v>
      </c>
      <c r="E611" s="6">
        <f t="shared" si="55"/>
        <v>6.9768701432717031E-4</v>
      </c>
      <c r="F611" s="7">
        <f t="shared" si="58"/>
        <v>0.75957377666033754</v>
      </c>
      <c r="G611" s="6">
        <f t="shared" si="56"/>
        <v>1.0616255380886397E-3</v>
      </c>
      <c r="H611" s="7">
        <f t="shared" si="59"/>
        <v>0.50213584810588463</v>
      </c>
      <c r="I611">
        <f t="shared" si="57"/>
        <v>2.3627981307927648E-4</v>
      </c>
    </row>
    <row r="612" spans="1:9">
      <c r="A612" s="3" t="s">
        <v>486</v>
      </c>
      <c r="B612">
        <v>6.33</v>
      </c>
      <c r="C612" s="4">
        <v>507</v>
      </c>
      <c r="D612">
        <f t="shared" si="54"/>
        <v>80.094786729857816</v>
      </c>
      <c r="E612" s="6">
        <f t="shared" si="55"/>
        <v>3.6131492978945388E-4</v>
      </c>
      <c r="F612" s="7">
        <f t="shared" si="58"/>
        <v>0.75993509159012695</v>
      </c>
      <c r="G612" s="6">
        <f t="shared" si="56"/>
        <v>5.4992550377259324E-4</v>
      </c>
      <c r="H612" s="7">
        <f t="shared" si="59"/>
        <v>0.50268577360965727</v>
      </c>
      <c r="I612">
        <f t="shared" si="57"/>
        <v>2.9575535754211568E-4</v>
      </c>
    </row>
    <row r="613" spans="1:9">
      <c r="A613" s="3" t="s">
        <v>468</v>
      </c>
      <c r="B613">
        <v>7.92</v>
      </c>
      <c r="C613" s="4">
        <v>634</v>
      </c>
      <c r="D613">
        <f t="shared" si="54"/>
        <v>80.050505050505052</v>
      </c>
      <c r="E613" s="6">
        <f t="shared" si="55"/>
        <v>4.5182182541718689E-4</v>
      </c>
      <c r="F613" s="7">
        <f t="shared" si="58"/>
        <v>0.7603869134155441</v>
      </c>
      <c r="G613" s="6">
        <f t="shared" si="56"/>
        <v>6.880584502178417E-4</v>
      </c>
      <c r="H613" s="7">
        <f t="shared" si="59"/>
        <v>0.50337383205987507</v>
      </c>
      <c r="I613">
        <f t="shared" si="57"/>
        <v>1.5317996014169166E-4</v>
      </c>
    </row>
    <row r="614" spans="1:9">
      <c r="A614" s="3" t="s">
        <v>173</v>
      </c>
      <c r="B614">
        <v>4.0999999999999996</v>
      </c>
      <c r="C614" s="4">
        <v>328</v>
      </c>
      <c r="D614">
        <f t="shared" si="54"/>
        <v>80</v>
      </c>
      <c r="E614" s="6">
        <f t="shared" si="55"/>
        <v>2.337500926448538E-4</v>
      </c>
      <c r="F614" s="7">
        <f t="shared" si="58"/>
        <v>0.76062066350818891</v>
      </c>
      <c r="G614" s="6">
        <f t="shared" si="56"/>
        <v>3.5619187448145844E-4</v>
      </c>
      <c r="H614" s="7">
        <f t="shared" si="59"/>
        <v>0.50373002393435651</v>
      </c>
      <c r="I614">
        <f t="shared" si="57"/>
        <v>1.3419766445316172E-4</v>
      </c>
    </row>
    <row r="615" spans="1:9">
      <c r="A615" s="3" t="s">
        <v>582</v>
      </c>
      <c r="B615">
        <v>3.59</v>
      </c>
      <c r="C615" s="4">
        <v>287</v>
      </c>
      <c r="D615">
        <f t="shared" si="54"/>
        <v>79.944289693593319</v>
      </c>
      <c r="E615" s="6">
        <f t="shared" si="55"/>
        <v>2.0453133106424707E-4</v>
      </c>
      <c r="F615" s="7">
        <f t="shared" si="58"/>
        <v>0.76082519483925315</v>
      </c>
      <c r="G615" s="6">
        <f t="shared" si="56"/>
        <v>3.1188508033864288E-4</v>
      </c>
      <c r="H615" s="7">
        <f t="shared" si="59"/>
        <v>0.50404190901469514</v>
      </c>
      <c r="I615">
        <f t="shared" si="57"/>
        <v>2.4350717279275624E-4</v>
      </c>
    </row>
    <row r="616" spans="1:9">
      <c r="A616" s="3" t="s">
        <v>868</v>
      </c>
      <c r="B616">
        <v>6.51</v>
      </c>
      <c r="C616" s="4">
        <v>520</v>
      </c>
      <c r="D616">
        <f t="shared" si="54"/>
        <v>79.87711213517666</v>
      </c>
      <c r="E616" s="6">
        <f t="shared" si="55"/>
        <v>3.7057941516867066E-4</v>
      </c>
      <c r="F616" s="7">
        <f t="shared" si="58"/>
        <v>0.76119577425442186</v>
      </c>
      <c r="G616" s="6">
        <f t="shared" si="56"/>
        <v>5.6556319582299871E-4</v>
      </c>
      <c r="H616" s="7">
        <f t="shared" si="59"/>
        <v>0.50460747221051816</v>
      </c>
      <c r="I616">
        <f t="shared" si="57"/>
        <v>1.9342956231388486E-4</v>
      </c>
    </row>
    <row r="617" spans="1:9">
      <c r="A617" s="3" t="s">
        <v>897</v>
      </c>
      <c r="B617">
        <v>5.16</v>
      </c>
      <c r="C617" s="4">
        <v>411</v>
      </c>
      <c r="D617">
        <f t="shared" si="54"/>
        <v>79.651162790697668</v>
      </c>
      <c r="E617" s="6">
        <f t="shared" si="55"/>
        <v>2.9290026852754543E-4</v>
      </c>
      <c r="F617" s="7">
        <f t="shared" si="58"/>
        <v>0.76148867452294944</v>
      </c>
      <c r="G617" s="6">
        <f t="shared" si="56"/>
        <v>4.4828050544495755E-4</v>
      </c>
      <c r="H617" s="7">
        <f t="shared" si="59"/>
        <v>0.50505575271596315</v>
      </c>
      <c r="I617">
        <f t="shared" si="57"/>
        <v>7.2575246307016172E-4</v>
      </c>
    </row>
    <row r="618" spans="1:9">
      <c r="A618" s="3" t="s">
        <v>533</v>
      </c>
      <c r="B618">
        <v>19.36</v>
      </c>
      <c r="C618" s="4">
        <v>1542</v>
      </c>
      <c r="D618">
        <f t="shared" si="54"/>
        <v>79.648760330578511</v>
      </c>
      <c r="E618" s="6">
        <f t="shared" si="55"/>
        <v>1.0989104965194042E-3</v>
      </c>
      <c r="F618" s="7">
        <f t="shared" si="58"/>
        <v>0.76258758501946888</v>
      </c>
      <c r="G618" s="6">
        <f t="shared" si="56"/>
        <v>1.6819206560880575E-3</v>
      </c>
      <c r="H618" s="7">
        <f t="shared" si="59"/>
        <v>0.50673767337205122</v>
      </c>
      <c r="I618">
        <f t="shared" si="57"/>
        <v>3.4949872338119192E-4</v>
      </c>
    </row>
    <row r="619" spans="1:9">
      <c r="A619" s="3" t="s">
        <v>826</v>
      </c>
      <c r="B619">
        <v>9.32</v>
      </c>
      <c r="C619" s="4">
        <v>742</v>
      </c>
      <c r="D619">
        <f t="shared" si="54"/>
        <v>79.613733905579394</v>
      </c>
      <c r="E619" s="6">
        <f t="shared" si="55"/>
        <v>5.2878831933683387E-4</v>
      </c>
      <c r="F619" s="7">
        <f t="shared" si="58"/>
        <v>0.76311637333880566</v>
      </c>
      <c r="G619" s="6">
        <f t="shared" si="56"/>
        <v>8.0968494394321783E-4</v>
      </c>
      <c r="H619" s="7">
        <f t="shared" si="59"/>
        <v>0.5075473583159944</v>
      </c>
      <c r="I619">
        <f t="shared" si="57"/>
        <v>1.4672925020781102E-4</v>
      </c>
    </row>
    <row r="620" spans="1:9">
      <c r="A620" s="3" t="s">
        <v>113</v>
      </c>
      <c r="B620">
        <v>3.91</v>
      </c>
      <c r="C620" s="4">
        <v>311</v>
      </c>
      <c r="D620">
        <f t="shared" si="54"/>
        <v>79.539641943734011</v>
      </c>
      <c r="E620" s="6">
        <f t="shared" si="55"/>
        <v>2.2163499637972418E-4</v>
      </c>
      <c r="F620" s="7">
        <f t="shared" si="58"/>
        <v>0.76333800833518539</v>
      </c>
      <c r="G620" s="6">
        <f t="shared" si="56"/>
        <v>3.3968542176158605E-4</v>
      </c>
      <c r="H620" s="7">
        <f t="shared" si="59"/>
        <v>0.50788704373775595</v>
      </c>
      <c r="I620">
        <f t="shared" si="57"/>
        <v>7.508202148637233E-5</v>
      </c>
    </row>
    <row r="621" spans="1:9">
      <c r="A621" s="3" t="s">
        <v>450</v>
      </c>
      <c r="B621">
        <v>2</v>
      </c>
      <c r="C621" s="4">
        <v>159</v>
      </c>
      <c r="D621">
        <f t="shared" si="54"/>
        <v>79.5</v>
      </c>
      <c r="E621" s="6">
        <f t="shared" si="55"/>
        <v>1.1331178271503584E-4</v>
      </c>
      <c r="F621" s="7">
        <f t="shared" si="58"/>
        <v>0.7634513201179004</v>
      </c>
      <c r="G621" s="6">
        <f t="shared" si="56"/>
        <v>1.7375213389339439E-4</v>
      </c>
      <c r="H621" s="7">
        <f t="shared" si="59"/>
        <v>0.50806079587164932</v>
      </c>
      <c r="I621">
        <f t="shared" si="57"/>
        <v>1.4645816400098988E-3</v>
      </c>
    </row>
    <row r="622" spans="1:9">
      <c r="A622" s="3" t="s">
        <v>20</v>
      </c>
      <c r="B622">
        <v>39.01</v>
      </c>
      <c r="C622" s="4">
        <v>3101</v>
      </c>
      <c r="D622">
        <f t="shared" si="54"/>
        <v>79.492437836452197</v>
      </c>
      <c r="E622" s="6">
        <f t="shared" si="55"/>
        <v>2.209936089303938E-3</v>
      </c>
      <c r="F622" s="7">
        <f t="shared" si="58"/>
        <v>0.76566125620720438</v>
      </c>
      <c r="G622" s="6">
        <f t="shared" si="56"/>
        <v>3.3890353715906574E-3</v>
      </c>
      <c r="H622" s="7">
        <f t="shared" si="59"/>
        <v>0.51144983124323995</v>
      </c>
      <c r="I622">
        <f t="shared" si="57"/>
        <v>2.271776881879739E-4</v>
      </c>
    </row>
    <row r="623" spans="1:9">
      <c r="A623" s="3" t="s">
        <v>666</v>
      </c>
      <c r="B623">
        <v>6.04</v>
      </c>
      <c r="C623" s="4">
        <v>479</v>
      </c>
      <c r="D623">
        <f t="shared" si="54"/>
        <v>79.30463576158941</v>
      </c>
      <c r="E623" s="6">
        <f t="shared" si="55"/>
        <v>3.413606535880639E-4</v>
      </c>
      <c r="F623" s="7">
        <f t="shared" si="58"/>
        <v>0.76600261686079241</v>
      </c>
      <c r="G623" s="6">
        <f t="shared" si="56"/>
        <v>5.2473144435805107E-4</v>
      </c>
      <c r="H623" s="7">
        <f t="shared" si="59"/>
        <v>0.511974562687598</v>
      </c>
      <c r="I623">
        <f t="shared" si="57"/>
        <v>1.2901528276332286E-4</v>
      </c>
    </row>
    <row r="624" spans="1:9">
      <c r="A624" s="3" t="s">
        <v>844</v>
      </c>
      <c r="B624">
        <v>3.43</v>
      </c>
      <c r="C624" s="4">
        <v>272</v>
      </c>
      <c r="D624">
        <f t="shared" si="54"/>
        <v>79.300291545189495</v>
      </c>
      <c r="E624" s="6">
        <f t="shared" si="55"/>
        <v>1.9384154024207388E-4</v>
      </c>
      <c r="F624" s="7">
        <f t="shared" si="58"/>
        <v>0.76619645840103445</v>
      </c>
      <c r="G624" s="6">
        <f t="shared" si="56"/>
        <v>2.9798490962717138E-4</v>
      </c>
      <c r="H624" s="7">
        <f t="shared" si="59"/>
        <v>0.51227254759722518</v>
      </c>
      <c r="I624">
        <f t="shared" si="57"/>
        <v>6.239281885307979E-4</v>
      </c>
    </row>
    <row r="625" spans="1:9">
      <c r="A625" s="3" t="s">
        <v>451</v>
      </c>
      <c r="B625">
        <v>16.579999999999998</v>
      </c>
      <c r="C625" s="4">
        <v>1314</v>
      </c>
      <c r="D625">
        <f t="shared" si="54"/>
        <v>79.252110977080832</v>
      </c>
      <c r="E625" s="6">
        <f t="shared" si="55"/>
        <v>9.3642567602237161E-4</v>
      </c>
      <c r="F625" s="7">
        <f t="shared" si="58"/>
        <v>0.76713288407705682</v>
      </c>
      <c r="G625" s="6">
        <f t="shared" si="56"/>
        <v>1.4404051899762392E-3</v>
      </c>
      <c r="H625" s="7">
        <f t="shared" si="59"/>
        <v>0.51371295278720142</v>
      </c>
      <c r="I625">
        <f t="shared" si="57"/>
        <v>6.5514715675485391E-4</v>
      </c>
    </row>
    <row r="626" spans="1:9">
      <c r="A626" s="3" t="s">
        <v>48</v>
      </c>
      <c r="B626">
        <v>17.399999999999999</v>
      </c>
      <c r="C626" s="4">
        <v>1378</v>
      </c>
      <c r="D626">
        <f t="shared" si="54"/>
        <v>79.195402298850581</v>
      </c>
      <c r="E626" s="6">
        <f t="shared" si="55"/>
        <v>9.8203545019697716E-4</v>
      </c>
      <c r="F626" s="7">
        <f t="shared" si="58"/>
        <v>0.76811491952725375</v>
      </c>
      <c r="G626" s="6">
        <f t="shared" si="56"/>
        <v>1.5116435648725309E-3</v>
      </c>
      <c r="H626" s="7">
        <f t="shared" si="59"/>
        <v>0.51522459635207396</v>
      </c>
      <c r="I626">
        <f t="shared" si="57"/>
        <v>8.2658887531100733E-4</v>
      </c>
    </row>
    <row r="627" spans="1:9">
      <c r="A627" s="3" t="s">
        <v>138</v>
      </c>
      <c r="B627">
        <v>21.95</v>
      </c>
      <c r="C627" s="4">
        <v>1738</v>
      </c>
      <c r="D627">
        <f t="shared" si="54"/>
        <v>79.179954441913438</v>
      </c>
      <c r="E627" s="6">
        <f t="shared" si="55"/>
        <v>1.2385904299291339E-3</v>
      </c>
      <c r="F627" s="7">
        <f t="shared" si="58"/>
        <v>0.76935350995718288</v>
      </c>
      <c r="G627" s="6">
        <f t="shared" si="56"/>
        <v>1.9069296694800033E-3</v>
      </c>
      <c r="H627" s="7">
        <f t="shared" si="59"/>
        <v>0.51713152602155399</v>
      </c>
      <c r="I627">
        <f t="shared" si="57"/>
        <v>8.6901679452655589E-4</v>
      </c>
    </row>
    <row r="628" spans="1:9">
      <c r="A628" s="3" t="s">
        <v>162</v>
      </c>
      <c r="B628">
        <v>23.07</v>
      </c>
      <c r="C628" s="4">
        <v>1826</v>
      </c>
      <c r="D628">
        <f t="shared" si="54"/>
        <v>79.150411790203734</v>
      </c>
      <c r="E628" s="6">
        <f t="shared" si="55"/>
        <v>1.3013038694192165E-3</v>
      </c>
      <c r="F628" s="7">
        <f t="shared" si="58"/>
        <v>0.77065481382660206</v>
      </c>
      <c r="G628" s="6">
        <f t="shared" si="56"/>
        <v>2.0042308644603042E-3</v>
      </c>
      <c r="H628" s="7">
        <f t="shared" si="59"/>
        <v>0.51913575688601432</v>
      </c>
      <c r="I628">
        <f t="shared" si="57"/>
        <v>2.8865029042618451E-4</v>
      </c>
    </row>
    <row r="629" spans="1:9">
      <c r="A629" s="3" t="s">
        <v>939</v>
      </c>
      <c r="B629">
        <v>7.66</v>
      </c>
      <c r="C629" s="4">
        <v>606</v>
      </c>
      <c r="D629">
        <f t="shared" si="54"/>
        <v>79.112271540469976</v>
      </c>
      <c r="E629" s="6">
        <f t="shared" si="55"/>
        <v>4.3186754921579692E-4</v>
      </c>
      <c r="F629" s="7">
        <f t="shared" si="58"/>
        <v>0.77108668137581782</v>
      </c>
      <c r="G629" s="6">
        <f t="shared" si="56"/>
        <v>6.6547067281170049E-4</v>
      </c>
      <c r="H629" s="7">
        <f t="shared" si="59"/>
        <v>0.51980122755882607</v>
      </c>
      <c r="I629">
        <f t="shared" si="57"/>
        <v>3.4258506236717334E-4</v>
      </c>
    </row>
    <row r="630" spans="1:9">
      <c r="A630" s="3" t="s">
        <v>428</v>
      </c>
      <c r="B630">
        <v>9.09</v>
      </c>
      <c r="C630" s="4">
        <v>719</v>
      </c>
      <c r="D630">
        <f t="shared" si="54"/>
        <v>79.097909790979102</v>
      </c>
      <c r="E630" s="6">
        <f t="shared" si="55"/>
        <v>5.1239730674283496E-4</v>
      </c>
      <c r="F630" s="7">
        <f t="shared" si="58"/>
        <v>0.77159907868256061</v>
      </c>
      <c r="G630" s="6">
        <f t="shared" si="56"/>
        <v>7.8970344854547745E-4</v>
      </c>
      <c r="H630" s="7">
        <f t="shared" si="59"/>
        <v>0.52059093100737153</v>
      </c>
      <c r="I630">
        <f t="shared" si="57"/>
        <v>9.0090946014920181E-5</v>
      </c>
    </row>
    <row r="631" spans="1:9">
      <c r="A631" s="3" t="s">
        <v>56</v>
      </c>
      <c r="B631">
        <v>2.39</v>
      </c>
      <c r="C631" s="4">
        <v>189</v>
      </c>
      <c r="D631">
        <f t="shared" si="54"/>
        <v>79.079497907949786</v>
      </c>
      <c r="E631" s="6">
        <f t="shared" si="55"/>
        <v>1.3469136435938223E-4</v>
      </c>
      <c r="F631" s="7">
        <f t="shared" si="58"/>
        <v>0.77173377004692001</v>
      </c>
      <c r="G631" s="6">
        <f t="shared" si="56"/>
        <v>2.076338000026063E-4</v>
      </c>
      <c r="H631" s="7">
        <f t="shared" si="59"/>
        <v>0.52079856480737419</v>
      </c>
      <c r="I631">
        <f t="shared" si="57"/>
        <v>2.5189548472304146E-4</v>
      </c>
    </row>
    <row r="632" spans="1:9">
      <c r="A632" s="3" t="s">
        <v>722</v>
      </c>
      <c r="B632">
        <v>6.68</v>
      </c>
      <c r="C632" s="4">
        <v>528</v>
      </c>
      <c r="D632">
        <f t="shared" si="54"/>
        <v>79.041916167664681</v>
      </c>
      <c r="E632" s="6">
        <f t="shared" si="55"/>
        <v>3.7628063694049633E-4</v>
      </c>
      <c r="F632" s="7">
        <f t="shared" si="58"/>
        <v>0.77211005068386052</v>
      </c>
      <c r="G632" s="6">
        <f t="shared" si="56"/>
        <v>5.8033212720393719E-4</v>
      </c>
      <c r="H632" s="7">
        <f t="shared" si="59"/>
        <v>0.52137889693457817</v>
      </c>
      <c r="I632">
        <f t="shared" si="57"/>
        <v>1.0836194957022371E-3</v>
      </c>
    </row>
    <row r="633" spans="1:9">
      <c r="A633" s="3" t="s">
        <v>104</v>
      </c>
      <c r="B633">
        <v>28.69</v>
      </c>
      <c r="C633" s="4">
        <v>2263</v>
      </c>
      <c r="D633">
        <f t="shared" si="54"/>
        <v>78.877657720460093</v>
      </c>
      <c r="E633" s="6">
        <f t="shared" si="55"/>
        <v>1.6127331087051955E-3</v>
      </c>
      <c r="F633" s="7">
        <f t="shared" si="58"/>
        <v>0.77372278379256576</v>
      </c>
      <c r="G633" s="6">
        <f t="shared" si="56"/>
        <v>2.4924743607007424E-3</v>
      </c>
      <c r="H633" s="7">
        <f t="shared" si="59"/>
        <v>0.52387137129527894</v>
      </c>
      <c r="I633">
        <f t="shared" si="57"/>
        <v>2.0176863030729741E-4</v>
      </c>
    </row>
    <row r="634" spans="1:9">
      <c r="A634" s="3" t="s">
        <v>16</v>
      </c>
      <c r="B634">
        <v>5.34</v>
      </c>
      <c r="C634" s="4">
        <v>421</v>
      </c>
      <c r="D634">
        <f t="shared" si="54"/>
        <v>78.838951310861432</v>
      </c>
      <c r="E634" s="6">
        <f t="shared" si="55"/>
        <v>3.0002679574232756E-4</v>
      </c>
      <c r="F634" s="7">
        <f t="shared" si="58"/>
        <v>0.77402281058830813</v>
      </c>
      <c r="G634" s="6">
        <f t="shared" si="56"/>
        <v>4.6391819749536301E-4</v>
      </c>
      <c r="H634" s="7">
        <f t="shared" si="59"/>
        <v>0.5243352894927743</v>
      </c>
      <c r="I634">
        <f t="shared" si="57"/>
        <v>7.1115820408917951E-5</v>
      </c>
    </row>
    <row r="635" spans="1:9">
      <c r="A635" s="3" t="s">
        <v>896</v>
      </c>
      <c r="B635">
        <v>1.88</v>
      </c>
      <c r="C635" s="4">
        <v>148</v>
      </c>
      <c r="D635">
        <f t="shared" si="54"/>
        <v>78.723404255319153</v>
      </c>
      <c r="E635" s="6">
        <f t="shared" si="55"/>
        <v>1.054726027787755E-4</v>
      </c>
      <c r="F635" s="7">
        <f t="shared" si="58"/>
        <v>0.77412828319108695</v>
      </c>
      <c r="G635" s="6">
        <f t="shared" si="56"/>
        <v>1.6332700585979071E-4</v>
      </c>
      <c r="H635" s="7">
        <f t="shared" si="59"/>
        <v>0.52449861649863405</v>
      </c>
      <c r="I635">
        <f t="shared" si="57"/>
        <v>3.1255111359274057E-4</v>
      </c>
    </row>
    <row r="636" spans="1:9">
      <c r="A636" s="3" t="s">
        <v>152</v>
      </c>
      <c r="B636">
        <v>8.26</v>
      </c>
      <c r="C636" s="4">
        <v>650</v>
      </c>
      <c r="D636">
        <f t="shared" si="54"/>
        <v>78.692493946731233</v>
      </c>
      <c r="E636" s="6">
        <f t="shared" si="55"/>
        <v>4.6322426896083828E-4</v>
      </c>
      <c r="F636" s="7">
        <f t="shared" si="58"/>
        <v>0.77459150746004779</v>
      </c>
      <c r="G636" s="6">
        <f t="shared" si="56"/>
        <v>7.1759631297971878E-4</v>
      </c>
      <c r="H636" s="7">
        <f t="shared" si="59"/>
        <v>0.52521621281161379</v>
      </c>
      <c r="I636">
        <f t="shared" si="57"/>
        <v>3.7432947363758018E-4</v>
      </c>
    </row>
    <row r="637" spans="1:9">
      <c r="A637" s="3" t="s">
        <v>268</v>
      </c>
      <c r="B637">
        <v>9.89</v>
      </c>
      <c r="C637" s="4">
        <v>778</v>
      </c>
      <c r="D637">
        <f t="shared" si="54"/>
        <v>78.665318503538927</v>
      </c>
      <c r="E637" s="6">
        <f t="shared" si="55"/>
        <v>5.5444381731004956E-4</v>
      </c>
      <c r="F637" s="7">
        <f t="shared" si="58"/>
        <v>0.77514595127735786</v>
      </c>
      <c r="G637" s="6">
        <f t="shared" si="56"/>
        <v>8.5920430210283528E-4</v>
      </c>
      <c r="H637" s="7">
        <f t="shared" si="59"/>
        <v>0.52607541711371664</v>
      </c>
      <c r="I637">
        <f t="shared" si="57"/>
        <v>9.576742137423766E-5</v>
      </c>
    </row>
    <row r="638" spans="1:9">
      <c r="A638" s="3" t="s">
        <v>626</v>
      </c>
      <c r="B638">
        <v>2.5299999999999998</v>
      </c>
      <c r="C638" s="4">
        <v>199</v>
      </c>
      <c r="D638">
        <f t="shared" si="54"/>
        <v>78.656126482213452</v>
      </c>
      <c r="E638" s="6">
        <f t="shared" si="55"/>
        <v>1.4181789157416435E-4</v>
      </c>
      <c r="F638" s="7">
        <f t="shared" si="58"/>
        <v>0.77528776916893205</v>
      </c>
      <c r="G638" s="6">
        <f t="shared" si="56"/>
        <v>2.1979644937514389E-4</v>
      </c>
      <c r="H638" s="7">
        <f t="shared" si="59"/>
        <v>0.52629521356309183</v>
      </c>
      <c r="I638">
        <f t="shared" si="57"/>
        <v>3.0134632064232614E-4</v>
      </c>
    </row>
    <row r="639" spans="1:9">
      <c r="A639" s="3" t="s">
        <v>73</v>
      </c>
      <c r="B639">
        <v>7.96</v>
      </c>
      <c r="C639" s="4">
        <v>626</v>
      </c>
      <c r="D639">
        <f t="shared" si="54"/>
        <v>78.643216080402013</v>
      </c>
      <c r="E639" s="6">
        <f t="shared" si="55"/>
        <v>4.4612060364536123E-4</v>
      </c>
      <c r="F639" s="7">
        <f t="shared" si="58"/>
        <v>0.7757338897725774</v>
      </c>
      <c r="G639" s="6">
        <f t="shared" si="56"/>
        <v>6.9153349289570963E-4</v>
      </c>
      <c r="H639" s="7">
        <f t="shared" si="59"/>
        <v>0.52698674705598758</v>
      </c>
      <c r="I639">
        <f t="shared" si="57"/>
        <v>2.5309225515846023E-4</v>
      </c>
    </row>
    <row r="640" spans="1:9">
      <c r="A640" s="3" t="s">
        <v>630</v>
      </c>
      <c r="B640">
        <v>6.67</v>
      </c>
      <c r="C640" s="4">
        <v>523</v>
      </c>
      <c r="D640">
        <f t="shared" si="54"/>
        <v>78.410794602698658</v>
      </c>
      <c r="E640" s="6">
        <f t="shared" si="55"/>
        <v>3.7271737333310526E-4</v>
      </c>
      <c r="F640" s="7">
        <f t="shared" si="58"/>
        <v>0.77610660714591051</v>
      </c>
      <c r="G640" s="6">
        <f t="shared" si="56"/>
        <v>5.7946336653447031E-4</v>
      </c>
      <c r="H640" s="7">
        <f t="shared" si="59"/>
        <v>0.52756621042252205</v>
      </c>
      <c r="I640">
        <f t="shared" si="57"/>
        <v>2.4592106057624852E-4</v>
      </c>
    </row>
    <row r="641" spans="1:9">
      <c r="A641" s="3" t="s">
        <v>120</v>
      </c>
      <c r="B641">
        <v>6.48</v>
      </c>
      <c r="C641" s="4">
        <v>508</v>
      </c>
      <c r="D641">
        <f t="shared" si="54"/>
        <v>78.395061728395063</v>
      </c>
      <c r="E641" s="6">
        <f t="shared" si="55"/>
        <v>3.6202758251093208E-4</v>
      </c>
      <c r="F641" s="7">
        <f t="shared" si="58"/>
        <v>0.77646863472842143</v>
      </c>
      <c r="G641" s="6">
        <f t="shared" si="56"/>
        <v>5.6295691381459787E-4</v>
      </c>
      <c r="H641" s="7">
        <f t="shared" si="59"/>
        <v>0.52812916733633664</v>
      </c>
      <c r="I641">
        <f t="shared" si="57"/>
        <v>1.791369792516484E-4</v>
      </c>
    </row>
    <row r="642" spans="1:9">
      <c r="A642" s="3" t="s">
        <v>58</v>
      </c>
      <c r="B642">
        <v>4.72</v>
      </c>
      <c r="C642" s="4">
        <v>370</v>
      </c>
      <c r="D642">
        <f t="shared" ref="D642:D705" si="60">C642/B642</f>
        <v>78.389830508474574</v>
      </c>
      <c r="E642" s="6">
        <f t="shared" si="55"/>
        <v>2.6368150694693873E-4</v>
      </c>
      <c r="F642" s="7">
        <f t="shared" si="58"/>
        <v>0.77673231623536831</v>
      </c>
      <c r="G642" s="6">
        <f t="shared" si="56"/>
        <v>4.100550359884107E-4</v>
      </c>
      <c r="H642" s="7">
        <f t="shared" si="59"/>
        <v>0.52853922237232509</v>
      </c>
      <c r="I642">
        <f t="shared" si="57"/>
        <v>3.9480436061750668E-4</v>
      </c>
    </row>
    <row r="643" spans="1:9">
      <c r="A643" s="3" t="s">
        <v>818</v>
      </c>
      <c r="B643">
        <v>10.4</v>
      </c>
      <c r="C643" s="4">
        <v>815</v>
      </c>
      <c r="D643">
        <f t="shared" si="60"/>
        <v>78.365384615384613</v>
      </c>
      <c r="E643" s="6">
        <f t="shared" ref="E643:E706" si="61">C643/1403208</f>
        <v>5.808119680047434E-4</v>
      </c>
      <c r="F643" s="7">
        <f t="shared" si="58"/>
        <v>0.77731312820337306</v>
      </c>
      <c r="G643" s="6">
        <f t="shared" ref="G643:G706" si="62">B643/11510.65</f>
        <v>9.0351109624565084E-4</v>
      </c>
      <c r="H643" s="7">
        <f t="shared" si="59"/>
        <v>0.52944273346857074</v>
      </c>
      <c r="I643">
        <f t="shared" ref="I643:I706" si="63">F643*H644-F644*H643</f>
        <v>2.2724832535808703E-4</v>
      </c>
    </row>
    <row r="644" spans="1:9">
      <c r="A644" s="3" t="s">
        <v>878</v>
      </c>
      <c r="B644">
        <v>5.98</v>
      </c>
      <c r="C644" s="4">
        <v>468</v>
      </c>
      <c r="D644">
        <f t="shared" si="60"/>
        <v>78.260869565217391</v>
      </c>
      <c r="E644" s="6">
        <f t="shared" si="61"/>
        <v>3.3352147365180358E-4</v>
      </c>
      <c r="F644" s="7">
        <f t="shared" ref="F644:F707" si="64">F643+E644</f>
        <v>0.7776466496770249</v>
      </c>
      <c r="G644" s="6">
        <f t="shared" si="62"/>
        <v>5.1951888034124929E-4</v>
      </c>
      <c r="H644" s="7">
        <f t="shared" ref="H644:H707" si="65">H643+G644</f>
        <v>0.52996225234891203</v>
      </c>
      <c r="I644">
        <f t="shared" si="63"/>
        <v>1.3364761986939255E-4</v>
      </c>
    </row>
    <row r="645" spans="1:9">
      <c r="A645" s="3" t="s">
        <v>949</v>
      </c>
      <c r="B645">
        <v>3.51</v>
      </c>
      <c r="C645" s="4">
        <v>274</v>
      </c>
      <c r="D645">
        <f t="shared" si="60"/>
        <v>78.062678062678074</v>
      </c>
      <c r="E645" s="6">
        <f t="shared" si="61"/>
        <v>1.9526684568503032E-4</v>
      </c>
      <c r="F645" s="7">
        <f t="shared" si="64"/>
        <v>0.77784191652270995</v>
      </c>
      <c r="G645" s="6">
        <f t="shared" si="62"/>
        <v>3.0493499498290713E-4</v>
      </c>
      <c r="H645" s="7">
        <f t="shared" si="65"/>
        <v>0.53026718734389489</v>
      </c>
      <c r="I645">
        <f t="shared" si="63"/>
        <v>6.4799668551313028E-4</v>
      </c>
    </row>
    <row r="646" spans="1:9">
      <c r="A646" s="3" t="s">
        <v>335</v>
      </c>
      <c r="B646">
        <v>17.010000000000002</v>
      </c>
      <c r="C646" s="4">
        <v>1327</v>
      </c>
      <c r="D646">
        <f t="shared" si="60"/>
        <v>78.012933568489117</v>
      </c>
      <c r="E646" s="6">
        <f t="shared" si="61"/>
        <v>9.4569016140158839E-4</v>
      </c>
      <c r="F646" s="7">
        <f t="shared" si="64"/>
        <v>0.77878760668411151</v>
      </c>
      <c r="G646" s="6">
        <f t="shared" si="62"/>
        <v>1.4777618987633194E-3</v>
      </c>
      <c r="H646" s="7">
        <f t="shared" si="65"/>
        <v>0.53174494924265825</v>
      </c>
      <c r="I646">
        <f t="shared" si="63"/>
        <v>2.1082153540769033E-4</v>
      </c>
    </row>
    <row r="647" spans="1:9">
      <c r="A647" s="3" t="s">
        <v>305</v>
      </c>
      <c r="B647">
        <v>5.53</v>
      </c>
      <c r="C647" s="4">
        <v>431</v>
      </c>
      <c r="D647">
        <f t="shared" si="60"/>
        <v>77.938517179023506</v>
      </c>
      <c r="E647" s="6">
        <f t="shared" si="61"/>
        <v>3.0715332295710968E-4</v>
      </c>
      <c r="F647" s="7">
        <f t="shared" si="64"/>
        <v>0.77909476000706857</v>
      </c>
      <c r="G647" s="6">
        <f t="shared" si="62"/>
        <v>4.8042465021523552E-4</v>
      </c>
      <c r="H647" s="7">
        <f t="shared" si="65"/>
        <v>0.5322253738928735</v>
      </c>
      <c r="I647">
        <f t="shared" si="63"/>
        <v>4.3195280763380639E-4</v>
      </c>
    </row>
    <row r="648" spans="1:9">
      <c r="A648" s="3" t="s">
        <v>68</v>
      </c>
      <c r="B648">
        <v>11.33</v>
      </c>
      <c r="C648" s="4">
        <v>883</v>
      </c>
      <c r="D648">
        <f t="shared" si="60"/>
        <v>77.934686672550754</v>
      </c>
      <c r="E648" s="6">
        <f t="shared" si="61"/>
        <v>6.2927235306526187E-4</v>
      </c>
      <c r="F648" s="7">
        <f t="shared" si="64"/>
        <v>0.77972403236013388</v>
      </c>
      <c r="G648" s="6">
        <f t="shared" si="62"/>
        <v>9.8430583850607923E-4</v>
      </c>
      <c r="H648" s="7">
        <f t="shared" si="65"/>
        <v>0.53320967973137956</v>
      </c>
      <c r="I648">
        <f t="shared" si="63"/>
        <v>3.7480299131831263E-4</v>
      </c>
    </row>
    <row r="649" spans="1:9">
      <c r="A649" s="3" t="s">
        <v>828</v>
      </c>
      <c r="B649">
        <v>9.83</v>
      </c>
      <c r="C649" s="4">
        <v>766</v>
      </c>
      <c r="D649">
        <f t="shared" si="60"/>
        <v>77.924720244150564</v>
      </c>
      <c r="E649" s="6">
        <f t="shared" si="61"/>
        <v>5.4589198465231103E-4</v>
      </c>
      <c r="F649" s="7">
        <f t="shared" si="64"/>
        <v>0.78026992434478615</v>
      </c>
      <c r="G649" s="6">
        <f t="shared" si="62"/>
        <v>8.5399173808603339E-4</v>
      </c>
      <c r="H649" s="7">
        <f t="shared" si="65"/>
        <v>0.53406367146946554</v>
      </c>
      <c r="I649">
        <f t="shared" si="63"/>
        <v>3.5859514056235664E-4</v>
      </c>
    </row>
    <row r="650" spans="1:9">
      <c r="A650" s="3" t="s">
        <v>708</v>
      </c>
      <c r="B650">
        <v>9.4</v>
      </c>
      <c r="C650" s="4">
        <v>732</v>
      </c>
      <c r="D650">
        <f t="shared" si="60"/>
        <v>77.872340425531917</v>
      </c>
      <c r="E650" s="6">
        <f t="shared" si="61"/>
        <v>5.2166179212205174E-4</v>
      </c>
      <c r="F650" s="7">
        <f t="shared" si="64"/>
        <v>0.78079158613690824</v>
      </c>
      <c r="G650" s="6">
        <f t="shared" si="62"/>
        <v>8.1663502929895369E-4</v>
      </c>
      <c r="H650" s="7">
        <f t="shared" si="65"/>
        <v>0.5348803064987645</v>
      </c>
      <c r="I650">
        <f t="shared" si="63"/>
        <v>8.1468772809573098E-4</v>
      </c>
    </row>
    <row r="651" spans="1:9">
      <c r="A651" s="3" t="s">
        <v>150</v>
      </c>
      <c r="B651">
        <v>21.35</v>
      </c>
      <c r="C651" s="4">
        <v>1662</v>
      </c>
      <c r="D651">
        <f t="shared" si="60"/>
        <v>77.845433255269313</v>
      </c>
      <c r="E651" s="6">
        <f t="shared" si="61"/>
        <v>1.1844288230967897E-3</v>
      </c>
      <c r="F651" s="7">
        <f t="shared" si="64"/>
        <v>0.78197601496000502</v>
      </c>
      <c r="G651" s="6">
        <f t="shared" si="62"/>
        <v>1.8548040293119852E-3</v>
      </c>
      <c r="H651" s="7">
        <f t="shared" si="65"/>
        <v>0.53673511052807654</v>
      </c>
      <c r="I651">
        <f t="shared" si="63"/>
        <v>1.874436614533459E-4</v>
      </c>
    </row>
    <row r="652" spans="1:9">
      <c r="A652" s="3" t="s">
        <v>682</v>
      </c>
      <c r="B652">
        <v>4.91</v>
      </c>
      <c r="C652" s="4">
        <v>382</v>
      </c>
      <c r="D652">
        <f t="shared" si="60"/>
        <v>77.800407331975563</v>
      </c>
      <c r="E652" s="6">
        <f t="shared" si="61"/>
        <v>2.7223333960467726E-4</v>
      </c>
      <c r="F652" s="7">
        <f t="shared" si="64"/>
        <v>0.78224824829960971</v>
      </c>
      <c r="G652" s="6">
        <f t="shared" si="62"/>
        <v>4.265614887082832E-4</v>
      </c>
      <c r="H652" s="7">
        <f t="shared" si="65"/>
        <v>0.53716167201678477</v>
      </c>
      <c r="I652">
        <f t="shared" si="63"/>
        <v>7.3335721269396359E-4</v>
      </c>
    </row>
    <row r="653" spans="1:9">
      <c r="A653" s="3" t="s">
        <v>480</v>
      </c>
      <c r="B653">
        <v>19.190000000000001</v>
      </c>
      <c r="C653" s="4">
        <v>1491</v>
      </c>
      <c r="D653">
        <f t="shared" si="60"/>
        <v>77.696717040125066</v>
      </c>
      <c r="E653" s="6">
        <f t="shared" si="61"/>
        <v>1.0625652077240152E-3</v>
      </c>
      <c r="F653" s="7">
        <f t="shared" si="64"/>
        <v>0.78331081350733367</v>
      </c>
      <c r="G653" s="6">
        <f t="shared" si="62"/>
        <v>1.6671517247071191E-3</v>
      </c>
      <c r="H653" s="7">
        <f t="shared" si="65"/>
        <v>0.53882882374149188</v>
      </c>
      <c r="I653">
        <f t="shared" si="63"/>
        <v>1.2999784659306624E-4</v>
      </c>
    </row>
    <row r="654" spans="1:9">
      <c r="A654" s="3" t="s">
        <v>207</v>
      </c>
      <c r="B654">
        <v>3.4</v>
      </c>
      <c r="C654" s="4">
        <v>264</v>
      </c>
      <c r="D654">
        <f t="shared" si="60"/>
        <v>77.64705882352942</v>
      </c>
      <c r="E654" s="6">
        <f t="shared" si="61"/>
        <v>1.8814031847024816E-4</v>
      </c>
      <c r="F654" s="7">
        <f t="shared" si="64"/>
        <v>0.78349895382580392</v>
      </c>
      <c r="G654" s="6">
        <f t="shared" si="62"/>
        <v>2.9537862761877043E-4</v>
      </c>
      <c r="H654" s="7">
        <f t="shared" si="65"/>
        <v>0.53912420236911063</v>
      </c>
      <c r="I654">
        <f t="shared" si="63"/>
        <v>2.034400359434696E-4</v>
      </c>
    </row>
    <row r="655" spans="1:9">
      <c r="A655" s="3" t="s">
        <v>16</v>
      </c>
      <c r="B655">
        <v>5.32</v>
      </c>
      <c r="C655" s="4">
        <v>413</v>
      </c>
      <c r="D655">
        <f t="shared" si="60"/>
        <v>77.631578947368411</v>
      </c>
      <c r="E655" s="6">
        <f t="shared" si="61"/>
        <v>2.9432557397050189E-4</v>
      </c>
      <c r="F655" s="7">
        <f t="shared" si="64"/>
        <v>0.78379327939977439</v>
      </c>
      <c r="G655" s="6">
        <f t="shared" si="62"/>
        <v>4.621806761564291E-4</v>
      </c>
      <c r="H655" s="7">
        <f t="shared" si="65"/>
        <v>0.53958638304526707</v>
      </c>
      <c r="I655">
        <f t="shared" si="63"/>
        <v>8.0315396759400581E-5</v>
      </c>
    </row>
    <row r="656" spans="1:9">
      <c r="A656" s="3" t="s">
        <v>474</v>
      </c>
      <c r="B656">
        <v>2.1</v>
      </c>
      <c r="C656" s="4">
        <v>163</v>
      </c>
      <c r="D656">
        <f t="shared" si="60"/>
        <v>77.61904761904762</v>
      </c>
      <c r="E656" s="6">
        <f t="shared" si="61"/>
        <v>1.1616239360094869E-4</v>
      </c>
      <c r="F656" s="7">
        <f t="shared" si="64"/>
        <v>0.78390944179337529</v>
      </c>
      <c r="G656" s="6">
        <f t="shared" si="62"/>
        <v>1.8243974058806411E-4</v>
      </c>
      <c r="H656" s="7">
        <f t="shared" si="65"/>
        <v>0.53976882278585514</v>
      </c>
      <c r="I656">
        <f t="shared" si="63"/>
        <v>9.4742799168379133E-5</v>
      </c>
    </row>
    <row r="657" spans="1:9">
      <c r="A657" s="3" t="s">
        <v>754</v>
      </c>
      <c r="B657">
        <v>2.4700000000000002</v>
      </c>
      <c r="C657" s="4">
        <v>191</v>
      </c>
      <c r="D657">
        <f t="shared" si="60"/>
        <v>77.327935222672053</v>
      </c>
      <c r="E657" s="6">
        <f t="shared" si="61"/>
        <v>1.3611666980233863E-4</v>
      </c>
      <c r="F657" s="7">
        <f t="shared" si="64"/>
        <v>0.78404555846317758</v>
      </c>
      <c r="G657" s="6">
        <f t="shared" si="62"/>
        <v>2.1458388535834208E-4</v>
      </c>
      <c r="H657" s="7">
        <f t="shared" si="65"/>
        <v>0.53998340667121347</v>
      </c>
      <c r="I657">
        <f t="shared" si="63"/>
        <v>1.9105572818078898E-4</v>
      </c>
    </row>
    <row r="658" spans="1:9">
      <c r="A658" s="3" t="s">
        <v>1022</v>
      </c>
      <c r="B658">
        <v>4.9800000000000004</v>
      </c>
      <c r="C658" s="4">
        <v>385</v>
      </c>
      <c r="D658">
        <f t="shared" si="60"/>
        <v>77.309236947791163</v>
      </c>
      <c r="E658" s="6">
        <f t="shared" si="61"/>
        <v>2.7437129776911192E-4</v>
      </c>
      <c r="F658" s="7">
        <f t="shared" si="64"/>
        <v>0.78431992976094667</v>
      </c>
      <c r="G658" s="6">
        <f t="shared" si="62"/>
        <v>4.3264281339455203E-4</v>
      </c>
      <c r="H658" s="7">
        <f t="shared" si="65"/>
        <v>0.54041604948460797</v>
      </c>
      <c r="I658">
        <f t="shared" si="63"/>
        <v>3.6335842810519825E-4</v>
      </c>
    </row>
    <row r="659" spans="1:9">
      <c r="A659" s="3" t="s">
        <v>770</v>
      </c>
      <c r="B659">
        <v>9.4700000000000006</v>
      </c>
      <c r="C659" s="4">
        <v>732</v>
      </c>
      <c r="D659">
        <f t="shared" si="60"/>
        <v>77.296726504751845</v>
      </c>
      <c r="E659" s="6">
        <f t="shared" si="61"/>
        <v>5.2166179212205174E-4</v>
      </c>
      <c r="F659" s="7">
        <f t="shared" si="64"/>
        <v>0.78484159155306876</v>
      </c>
      <c r="G659" s="6">
        <f t="shared" si="62"/>
        <v>8.2271635398522246E-4</v>
      </c>
      <c r="H659" s="7">
        <f t="shared" si="65"/>
        <v>0.54123876583859321</v>
      </c>
      <c r="I659">
        <f t="shared" si="63"/>
        <v>2.2796935359786774E-4</v>
      </c>
    </row>
    <row r="660" spans="1:9">
      <c r="A660" s="3" t="s">
        <v>90</v>
      </c>
      <c r="B660">
        <v>5.94</v>
      </c>
      <c r="C660" s="4">
        <v>459</v>
      </c>
      <c r="D660">
        <f t="shared" si="60"/>
        <v>77.272727272727266</v>
      </c>
      <c r="E660" s="6">
        <f t="shared" si="61"/>
        <v>3.2710759915849965E-4</v>
      </c>
      <c r="F660" s="7">
        <f t="shared" si="64"/>
        <v>0.78516869915222731</v>
      </c>
      <c r="G660" s="6">
        <f t="shared" si="62"/>
        <v>5.1604383766338136E-4</v>
      </c>
      <c r="H660" s="7">
        <f t="shared" si="65"/>
        <v>0.54175480967625655</v>
      </c>
      <c r="I660">
        <f t="shared" si="63"/>
        <v>3.2899302566291588E-4</v>
      </c>
    </row>
    <row r="661" spans="1:9">
      <c r="A661" s="3" t="s">
        <v>388</v>
      </c>
      <c r="B661">
        <v>8.57</v>
      </c>
      <c r="C661" s="4">
        <v>662</v>
      </c>
      <c r="D661">
        <f t="shared" si="60"/>
        <v>77.246207701283538</v>
      </c>
      <c r="E661" s="6">
        <f t="shared" si="61"/>
        <v>4.7177610161857687E-4</v>
      </c>
      <c r="F661" s="7">
        <f t="shared" si="64"/>
        <v>0.78564047525384584</v>
      </c>
      <c r="G661" s="6">
        <f t="shared" si="62"/>
        <v>7.4452789373319491E-4</v>
      </c>
      <c r="H661" s="7">
        <f t="shared" si="65"/>
        <v>0.5424993375699898</v>
      </c>
      <c r="I661">
        <f t="shared" si="63"/>
        <v>1.5133994277793383E-3</v>
      </c>
    </row>
    <row r="662" spans="1:9">
      <c r="A662" s="3" t="s">
        <v>35</v>
      </c>
      <c r="B662">
        <v>39.409999999999997</v>
      </c>
      <c r="C662" s="4">
        <v>3043</v>
      </c>
      <c r="D662">
        <f t="shared" si="60"/>
        <v>77.213905100228374</v>
      </c>
      <c r="E662" s="6">
        <f t="shared" si="61"/>
        <v>2.1686022314582015E-3</v>
      </c>
      <c r="F662" s="7">
        <f t="shared" si="64"/>
        <v>0.78780907748530404</v>
      </c>
      <c r="G662" s="6">
        <f t="shared" si="62"/>
        <v>3.4237857983693359E-3</v>
      </c>
      <c r="H662" s="7">
        <f t="shared" si="65"/>
        <v>0.54592312336835913</v>
      </c>
      <c r="I662">
        <f t="shared" si="63"/>
        <v>1.5639510914816634E-4</v>
      </c>
    </row>
    <row r="663" spans="1:9">
      <c r="A663" s="3" t="s">
        <v>840</v>
      </c>
      <c r="B663">
        <v>4.07</v>
      </c>
      <c r="C663" s="4">
        <v>314</v>
      </c>
      <c r="D663">
        <f t="shared" si="60"/>
        <v>77.149877149877142</v>
      </c>
      <c r="E663" s="6">
        <f t="shared" si="61"/>
        <v>2.2377295454415882E-4</v>
      </c>
      <c r="F663" s="7">
        <f t="shared" si="64"/>
        <v>0.78803285043984816</v>
      </c>
      <c r="G663" s="6">
        <f t="shared" si="62"/>
        <v>3.535855924730576E-4</v>
      </c>
      <c r="H663" s="7">
        <f t="shared" si="65"/>
        <v>0.54627670896083214</v>
      </c>
      <c r="I663">
        <f t="shared" si="63"/>
        <v>1.8142960651829076E-4</v>
      </c>
    </row>
    <row r="664" spans="1:9">
      <c r="A664" s="3" t="s">
        <v>592</v>
      </c>
      <c r="B664">
        <v>4.72</v>
      </c>
      <c r="C664" s="4">
        <v>364</v>
      </c>
      <c r="D664">
        <f t="shared" si="60"/>
        <v>77.118644067796609</v>
      </c>
      <c r="E664" s="6">
        <f t="shared" si="61"/>
        <v>2.5940559061806947E-4</v>
      </c>
      <c r="F664" s="7">
        <f t="shared" si="64"/>
        <v>0.78829225603046627</v>
      </c>
      <c r="G664" s="6">
        <f t="shared" si="62"/>
        <v>4.100550359884107E-4</v>
      </c>
      <c r="H664" s="7">
        <f t="shared" si="65"/>
        <v>0.54668676399682059</v>
      </c>
      <c r="I664">
        <f t="shared" si="63"/>
        <v>2.9943433740492464E-4</v>
      </c>
    </row>
    <row r="665" spans="1:9">
      <c r="A665" s="3" t="s">
        <v>711</v>
      </c>
      <c r="B665">
        <v>7.78</v>
      </c>
      <c r="C665" s="4">
        <v>599</v>
      </c>
      <c r="D665">
        <f t="shared" si="60"/>
        <v>76.992287917737784</v>
      </c>
      <c r="E665" s="6">
        <f t="shared" si="61"/>
        <v>4.2687898016544946E-4</v>
      </c>
      <c r="F665" s="7">
        <f t="shared" si="64"/>
        <v>0.78871913501063173</v>
      </c>
      <c r="G665" s="6">
        <f t="shared" si="62"/>
        <v>6.7589580084530417E-4</v>
      </c>
      <c r="H665" s="7">
        <f t="shared" si="65"/>
        <v>0.54736265979766585</v>
      </c>
      <c r="I665">
        <f t="shared" si="63"/>
        <v>1.7053011074580349E-4</v>
      </c>
    </row>
    <row r="666" spans="1:9">
      <c r="A666" s="3" t="s">
        <v>799</v>
      </c>
      <c r="B666">
        <v>4.43</v>
      </c>
      <c r="C666" s="4">
        <v>341</v>
      </c>
      <c r="D666">
        <f t="shared" si="60"/>
        <v>76.975169300225744</v>
      </c>
      <c r="E666" s="6">
        <f t="shared" si="61"/>
        <v>2.4301457802407056E-4</v>
      </c>
      <c r="F666" s="7">
        <f t="shared" si="64"/>
        <v>0.78896214958865585</v>
      </c>
      <c r="G666" s="6">
        <f t="shared" si="62"/>
        <v>3.8486097657386854E-4</v>
      </c>
      <c r="H666" s="7">
        <f t="shared" si="65"/>
        <v>0.54774752077423972</v>
      </c>
      <c r="I666">
        <f t="shared" si="63"/>
        <v>3.004147856857653E-4</v>
      </c>
    </row>
    <row r="667" spans="1:9">
      <c r="A667" s="3" t="s">
        <v>793</v>
      </c>
      <c r="B667">
        <v>7.8</v>
      </c>
      <c r="C667" s="4">
        <v>600</v>
      </c>
      <c r="D667">
        <f t="shared" si="60"/>
        <v>76.92307692307692</v>
      </c>
      <c r="E667" s="6">
        <f t="shared" si="61"/>
        <v>4.2759163288692766E-4</v>
      </c>
      <c r="F667" s="7">
        <f t="shared" si="64"/>
        <v>0.78938974122154282</v>
      </c>
      <c r="G667" s="6">
        <f t="shared" si="62"/>
        <v>6.7763332218423813E-4</v>
      </c>
      <c r="H667" s="7">
        <f t="shared" si="65"/>
        <v>0.54842515409642401</v>
      </c>
      <c r="I667">
        <f t="shared" si="63"/>
        <v>1.6179187203690937E-4</v>
      </c>
    </row>
    <row r="668" spans="1:9">
      <c r="A668" s="3" t="s">
        <v>322</v>
      </c>
      <c r="B668">
        <v>4.2</v>
      </c>
      <c r="C668" s="4">
        <v>323</v>
      </c>
      <c r="D668">
        <f t="shared" si="60"/>
        <v>76.904761904761898</v>
      </c>
      <c r="E668" s="6">
        <f t="shared" si="61"/>
        <v>2.3018682903746274E-4</v>
      </c>
      <c r="F668" s="7">
        <f t="shared" si="64"/>
        <v>0.78961992805058023</v>
      </c>
      <c r="G668" s="6">
        <f t="shared" si="62"/>
        <v>3.6487948117612821E-4</v>
      </c>
      <c r="H668" s="7">
        <f t="shared" si="65"/>
        <v>0.54879003357760014</v>
      </c>
      <c r="I668">
        <f t="shared" si="63"/>
        <v>2.1004353129271403E-3</v>
      </c>
    </row>
    <row r="669" spans="1:9">
      <c r="A669" s="3" t="s">
        <v>106</v>
      </c>
      <c r="B669">
        <v>54.45</v>
      </c>
      <c r="C669" s="4">
        <v>4180</v>
      </c>
      <c r="D669">
        <f t="shared" si="60"/>
        <v>76.767676767676761</v>
      </c>
      <c r="E669" s="6">
        <f t="shared" si="61"/>
        <v>2.9788883757789295E-3</v>
      </c>
      <c r="F669" s="7">
        <f t="shared" si="64"/>
        <v>0.79259881642635921</v>
      </c>
      <c r="G669" s="6">
        <f t="shared" si="62"/>
        <v>4.7304018452476622E-3</v>
      </c>
      <c r="H669" s="7">
        <f t="shared" si="65"/>
        <v>0.55352043542284779</v>
      </c>
      <c r="I669">
        <f t="shared" si="63"/>
        <v>3.6157584130169784E-4</v>
      </c>
    </row>
    <row r="670" spans="1:9">
      <c r="A670" s="3" t="s">
        <v>213</v>
      </c>
      <c r="B670">
        <v>9.3699999999999992</v>
      </c>
      <c r="C670" s="4">
        <v>719</v>
      </c>
      <c r="D670">
        <f t="shared" si="60"/>
        <v>76.73425827107792</v>
      </c>
      <c r="E670" s="6">
        <f t="shared" si="61"/>
        <v>5.1239730674283496E-4</v>
      </c>
      <c r="F670" s="7">
        <f t="shared" si="64"/>
        <v>0.79311121373310201</v>
      </c>
      <c r="G670" s="6">
        <f t="shared" si="62"/>
        <v>8.1402874729055263E-4</v>
      </c>
      <c r="H670" s="7">
        <f t="shared" si="65"/>
        <v>0.55433446417013832</v>
      </c>
      <c r="I670">
        <f t="shared" si="63"/>
        <v>1.0662711547994586E-3</v>
      </c>
    </row>
    <row r="671" spans="1:9">
      <c r="A671" s="3" t="s">
        <v>1094</v>
      </c>
      <c r="B671">
        <v>27.63</v>
      </c>
      <c r="C671" s="4">
        <v>2120</v>
      </c>
      <c r="D671">
        <f t="shared" si="60"/>
        <v>76.728193992037646</v>
      </c>
      <c r="E671" s="6">
        <f t="shared" si="61"/>
        <v>1.5108237695338111E-3</v>
      </c>
      <c r="F671" s="7">
        <f t="shared" si="64"/>
        <v>0.79462203750263583</v>
      </c>
      <c r="G671" s="6">
        <f t="shared" si="62"/>
        <v>2.4003857297372434E-3</v>
      </c>
      <c r="H671" s="7">
        <f t="shared" si="65"/>
        <v>0.55673484989987554</v>
      </c>
      <c r="I671">
        <f t="shared" si="63"/>
        <v>4.5395931242775411E-4</v>
      </c>
    </row>
    <row r="672" spans="1:9">
      <c r="A672" s="3" t="s">
        <v>523</v>
      </c>
      <c r="B672">
        <v>11.76</v>
      </c>
      <c r="C672" s="4">
        <v>902</v>
      </c>
      <c r="D672">
        <f t="shared" si="60"/>
        <v>76.700680272108841</v>
      </c>
      <c r="E672" s="6">
        <f t="shared" si="61"/>
        <v>6.4281275477334797E-4</v>
      </c>
      <c r="F672" s="7">
        <f t="shared" si="64"/>
        <v>0.79526485025740923</v>
      </c>
      <c r="G672" s="6">
        <f t="shared" si="62"/>
        <v>1.0216625472931589E-3</v>
      </c>
      <c r="H672" s="7">
        <f t="shared" si="65"/>
        <v>0.55775651244716873</v>
      </c>
      <c r="I672">
        <f t="shared" si="63"/>
        <v>5.0178378341053653E-4</v>
      </c>
    </row>
    <row r="673" spans="1:9">
      <c r="A673" s="3" t="s">
        <v>111</v>
      </c>
      <c r="B673">
        <v>12.97</v>
      </c>
      <c r="C673" s="4">
        <v>992</v>
      </c>
      <c r="D673">
        <f t="shared" si="60"/>
        <v>76.484194294525821</v>
      </c>
      <c r="E673" s="6">
        <f t="shared" si="61"/>
        <v>7.069514997063871E-4</v>
      </c>
      <c r="F673" s="7">
        <f t="shared" si="64"/>
        <v>0.79597180175711557</v>
      </c>
      <c r="G673" s="6">
        <f t="shared" si="62"/>
        <v>1.1267825882986626E-3</v>
      </c>
      <c r="H673" s="7">
        <f t="shared" si="65"/>
        <v>0.55888329503546741</v>
      </c>
      <c r="I673">
        <f t="shared" si="63"/>
        <v>1.3813562292114279E-4</v>
      </c>
    </row>
    <row r="674" spans="1:9">
      <c r="A674" s="3" t="s">
        <v>244</v>
      </c>
      <c r="B674">
        <v>3.57</v>
      </c>
      <c r="C674" s="4">
        <v>273</v>
      </c>
      <c r="D674">
        <f t="shared" si="60"/>
        <v>76.470588235294116</v>
      </c>
      <c r="E674" s="6">
        <f t="shared" si="61"/>
        <v>1.9455419296355209E-4</v>
      </c>
      <c r="F674" s="7">
        <f t="shared" si="64"/>
        <v>0.79616635595007912</v>
      </c>
      <c r="G674" s="6">
        <f t="shared" si="62"/>
        <v>3.1014755899970897E-4</v>
      </c>
      <c r="H674" s="7">
        <f t="shared" si="65"/>
        <v>0.55919344259446713</v>
      </c>
      <c r="I674">
        <f t="shared" si="63"/>
        <v>7.585320167124987E-4</v>
      </c>
    </row>
    <row r="675" spans="1:9">
      <c r="A675" s="3" t="s">
        <v>736</v>
      </c>
      <c r="B675">
        <v>19.579999999999998</v>
      </c>
      <c r="C675" s="4">
        <v>1495</v>
      </c>
      <c r="D675">
        <f t="shared" si="60"/>
        <v>76.353421859039841</v>
      </c>
      <c r="E675" s="6">
        <f t="shared" si="61"/>
        <v>1.065415818609928E-3</v>
      </c>
      <c r="F675" s="7">
        <f t="shared" si="64"/>
        <v>0.79723177176868909</v>
      </c>
      <c r="G675" s="6">
        <f t="shared" si="62"/>
        <v>1.7010333908163309E-3</v>
      </c>
      <c r="H675" s="7">
        <f t="shared" si="65"/>
        <v>0.56089447598528341</v>
      </c>
      <c r="I675">
        <f t="shared" si="63"/>
        <v>4.0391319434357476E-4</v>
      </c>
    </row>
    <row r="676" spans="1:9">
      <c r="A676" s="3" t="s">
        <v>587</v>
      </c>
      <c r="B676">
        <v>10.42</v>
      </c>
      <c r="C676" s="4">
        <v>795</v>
      </c>
      <c r="D676">
        <f t="shared" si="60"/>
        <v>76.295585412667947</v>
      </c>
      <c r="E676" s="6">
        <f t="shared" si="61"/>
        <v>5.6655891357517915E-4</v>
      </c>
      <c r="F676" s="7">
        <f t="shared" si="64"/>
        <v>0.79779833068226425</v>
      </c>
      <c r="G676" s="6">
        <f t="shared" si="62"/>
        <v>9.052486175845847E-4</v>
      </c>
      <c r="H676" s="7">
        <f t="shared" si="65"/>
        <v>0.56179972460286798</v>
      </c>
      <c r="I676">
        <f t="shared" si="63"/>
        <v>3.597322967229255E-4</v>
      </c>
    </row>
    <row r="677" spans="1:9">
      <c r="A677" s="3" t="s">
        <v>987</v>
      </c>
      <c r="B677">
        <v>9.2799999999999994</v>
      </c>
      <c r="C677" s="4">
        <v>708</v>
      </c>
      <c r="D677">
        <f t="shared" si="60"/>
        <v>76.293103448275872</v>
      </c>
      <c r="E677" s="6">
        <f t="shared" si="61"/>
        <v>5.0455812680657468E-4</v>
      </c>
      <c r="F677" s="7">
        <f t="shared" si="64"/>
        <v>0.79830288880907085</v>
      </c>
      <c r="G677" s="6">
        <f t="shared" si="62"/>
        <v>8.062099012653499E-4</v>
      </c>
      <c r="H677" s="7">
        <f t="shared" si="65"/>
        <v>0.56260593450413332</v>
      </c>
      <c r="I677">
        <f t="shared" si="63"/>
        <v>2.3033226575280841E-4</v>
      </c>
    </row>
    <row r="678" spans="1:9">
      <c r="A678" s="3" t="s">
        <v>224</v>
      </c>
      <c r="B678">
        <v>5.94</v>
      </c>
      <c r="C678" s="4">
        <v>453</v>
      </c>
      <c r="D678">
        <f t="shared" si="60"/>
        <v>76.262626262626256</v>
      </c>
      <c r="E678" s="6">
        <f t="shared" si="61"/>
        <v>3.2283168282963039E-4</v>
      </c>
      <c r="F678" s="7">
        <f t="shared" si="64"/>
        <v>0.7986257204919005</v>
      </c>
      <c r="G678" s="6">
        <f t="shared" si="62"/>
        <v>5.1604383766338136E-4</v>
      </c>
      <c r="H678" s="7">
        <f t="shared" si="65"/>
        <v>0.56312197834179667</v>
      </c>
      <c r="I678">
        <f t="shared" si="63"/>
        <v>1.9901452733439573E-4</v>
      </c>
    </row>
    <row r="679" spans="1:9">
      <c r="A679" s="3" t="s">
        <v>555</v>
      </c>
      <c r="B679">
        <v>5.13</v>
      </c>
      <c r="C679" s="4">
        <v>391</v>
      </c>
      <c r="D679">
        <f t="shared" si="60"/>
        <v>76.218323586744646</v>
      </c>
      <c r="E679" s="6">
        <f t="shared" si="61"/>
        <v>2.7864721409798118E-4</v>
      </c>
      <c r="F679" s="7">
        <f t="shared" si="64"/>
        <v>0.79890436770599849</v>
      </c>
      <c r="G679" s="6">
        <f t="shared" si="62"/>
        <v>4.456742234365566E-4</v>
      </c>
      <c r="H679" s="7">
        <f t="shared" si="65"/>
        <v>0.56356765256523322</v>
      </c>
      <c r="I679">
        <f t="shared" si="63"/>
        <v>1.1088681990588656E-3</v>
      </c>
    </row>
    <row r="680" spans="1:9">
      <c r="A680" s="3" t="s">
        <v>214</v>
      </c>
      <c r="B680">
        <v>28.58</v>
      </c>
      <c r="C680" s="4">
        <v>2178</v>
      </c>
      <c r="D680">
        <f t="shared" si="60"/>
        <v>76.207137858642412</v>
      </c>
      <c r="E680" s="6">
        <f t="shared" si="61"/>
        <v>1.5521576273795474E-3</v>
      </c>
      <c r="F680" s="7">
        <f t="shared" si="64"/>
        <v>0.80045652533337808</v>
      </c>
      <c r="G680" s="6">
        <f t="shared" si="62"/>
        <v>2.4829179933366055E-3</v>
      </c>
      <c r="H680" s="7">
        <f t="shared" si="65"/>
        <v>0.56605057055856978</v>
      </c>
      <c r="I680">
        <f t="shared" si="63"/>
        <v>1.5454181211776996E-4</v>
      </c>
    </row>
    <row r="681" spans="1:9">
      <c r="A681" s="3" t="s">
        <v>212</v>
      </c>
      <c r="B681">
        <v>3.98</v>
      </c>
      <c r="C681" s="4">
        <v>303</v>
      </c>
      <c r="D681">
        <f t="shared" si="60"/>
        <v>76.130653266331663</v>
      </c>
      <c r="E681" s="6">
        <f t="shared" si="61"/>
        <v>2.1593377460789846E-4</v>
      </c>
      <c r="F681" s="7">
        <f t="shared" si="64"/>
        <v>0.80067245910798601</v>
      </c>
      <c r="G681" s="6">
        <f t="shared" si="62"/>
        <v>3.4576674644785482E-4</v>
      </c>
      <c r="H681" s="7">
        <f t="shared" si="65"/>
        <v>0.56639633730501759</v>
      </c>
      <c r="I681">
        <f t="shared" si="63"/>
        <v>3.9883591773176574E-4</v>
      </c>
    </row>
    <row r="682" spans="1:9">
      <c r="A682" s="3" t="s">
        <v>492</v>
      </c>
      <c r="B682">
        <v>10.26</v>
      </c>
      <c r="C682" s="4">
        <v>780</v>
      </c>
      <c r="D682">
        <f t="shared" si="60"/>
        <v>76.023391812865498</v>
      </c>
      <c r="E682" s="6">
        <f t="shared" si="61"/>
        <v>5.5586912275300596E-4</v>
      </c>
      <c r="F682" s="7">
        <f t="shared" si="64"/>
        <v>0.80122832823073897</v>
      </c>
      <c r="G682" s="6">
        <f t="shared" si="62"/>
        <v>8.913484468731132E-4</v>
      </c>
      <c r="H682" s="7">
        <f t="shared" si="65"/>
        <v>0.5672876857518907</v>
      </c>
      <c r="I682">
        <f t="shared" si="63"/>
        <v>4.3399174733471657E-4</v>
      </c>
    </row>
    <row r="683" spans="1:9">
      <c r="A683" s="3" t="s">
        <v>590</v>
      </c>
      <c r="B683">
        <v>11.16</v>
      </c>
      <c r="C683" s="4">
        <v>848</v>
      </c>
      <c r="D683">
        <f t="shared" si="60"/>
        <v>75.98566308243727</v>
      </c>
      <c r="E683" s="6">
        <f t="shared" si="61"/>
        <v>6.0432950781352443E-4</v>
      </c>
      <c r="F683" s="7">
        <f t="shared" si="64"/>
        <v>0.8018326577385525</v>
      </c>
      <c r="G683" s="6">
        <f t="shared" si="62"/>
        <v>9.6953690712514064E-4</v>
      </c>
      <c r="H683" s="7">
        <f t="shared" si="65"/>
        <v>0.56825722265901579</v>
      </c>
      <c r="I683">
        <f t="shared" si="63"/>
        <v>2.1670424304709446E-4</v>
      </c>
    </row>
    <row r="684" spans="1:9">
      <c r="A684" s="3" t="s">
        <v>186</v>
      </c>
      <c r="B684">
        <v>5.57</v>
      </c>
      <c r="C684" s="4">
        <v>423</v>
      </c>
      <c r="D684">
        <f t="shared" si="60"/>
        <v>75.942549371633746</v>
      </c>
      <c r="E684" s="6">
        <f t="shared" si="61"/>
        <v>3.0145210118528401E-4</v>
      </c>
      <c r="F684" s="7">
        <f t="shared" si="64"/>
        <v>0.80213410983973776</v>
      </c>
      <c r="G684" s="6">
        <f t="shared" si="62"/>
        <v>4.8389969289310339E-4</v>
      </c>
      <c r="H684" s="7">
        <f t="shared" si="65"/>
        <v>0.56874112235190888</v>
      </c>
      <c r="I684">
        <f t="shared" si="63"/>
        <v>2.7945069735940686E-4</v>
      </c>
    </row>
    <row r="685" spans="1:9">
      <c r="A685" s="3" t="s">
        <v>422</v>
      </c>
      <c r="B685">
        <v>7.18</v>
      </c>
      <c r="C685" s="4">
        <v>545</v>
      </c>
      <c r="D685">
        <f t="shared" si="60"/>
        <v>75.905292479108638</v>
      </c>
      <c r="E685" s="6">
        <f t="shared" si="61"/>
        <v>3.8839573320562597E-4</v>
      </c>
      <c r="F685" s="7">
        <f t="shared" si="64"/>
        <v>0.80252250557294336</v>
      </c>
      <c r="G685" s="6">
        <f t="shared" si="62"/>
        <v>6.2377016067728577E-4</v>
      </c>
      <c r="H685" s="7">
        <f t="shared" si="65"/>
        <v>0.56936489251258615</v>
      </c>
      <c r="I685">
        <f t="shared" si="63"/>
        <v>5.5802707307173183E-4</v>
      </c>
    </row>
    <row r="686" spans="1:9">
      <c r="A686" s="3" t="s">
        <v>364</v>
      </c>
      <c r="B686">
        <v>14.33</v>
      </c>
      <c r="C686" s="4">
        <v>1087</v>
      </c>
      <c r="D686">
        <f t="shared" si="60"/>
        <v>75.854849965108158</v>
      </c>
      <c r="E686" s="6">
        <f t="shared" si="61"/>
        <v>7.7465350824681728E-4</v>
      </c>
      <c r="F686" s="7">
        <f t="shared" si="64"/>
        <v>0.80329715908119015</v>
      </c>
      <c r="G686" s="6">
        <f t="shared" si="62"/>
        <v>1.2449340393461707E-3</v>
      </c>
      <c r="H686" s="7">
        <f t="shared" si="65"/>
        <v>0.57060982655193238</v>
      </c>
      <c r="I686">
        <f t="shared" si="63"/>
        <v>4.2723664724070298E-4</v>
      </c>
    </row>
    <row r="687" spans="1:9">
      <c r="A687" s="3" t="s">
        <v>566</v>
      </c>
      <c r="B687">
        <v>10.97</v>
      </c>
      <c r="C687" s="4">
        <v>832</v>
      </c>
      <c r="D687">
        <f t="shared" si="60"/>
        <v>75.843208751139471</v>
      </c>
      <c r="E687" s="6">
        <f t="shared" si="61"/>
        <v>5.9292706426987299E-4</v>
      </c>
      <c r="F687" s="7">
        <f t="shared" si="64"/>
        <v>0.80389008614545998</v>
      </c>
      <c r="G687" s="6">
        <f t="shared" si="62"/>
        <v>9.530304544052683E-4</v>
      </c>
      <c r="H687" s="7">
        <f t="shared" si="65"/>
        <v>0.57156285700633769</v>
      </c>
      <c r="I687">
        <f t="shared" si="63"/>
        <v>2.4068429064277863E-4</v>
      </c>
    </row>
    <row r="688" spans="1:9">
      <c r="A688" s="3" t="s">
        <v>416</v>
      </c>
      <c r="B688">
        <v>6.17</v>
      </c>
      <c r="C688" s="4">
        <v>467</v>
      </c>
      <c r="D688">
        <f t="shared" si="60"/>
        <v>75.688816855753643</v>
      </c>
      <c r="E688" s="6">
        <f t="shared" si="61"/>
        <v>3.3280882093032538E-4</v>
      </c>
      <c r="F688" s="7">
        <f t="shared" si="64"/>
        <v>0.80422289496639032</v>
      </c>
      <c r="G688" s="6">
        <f t="shared" si="62"/>
        <v>5.3602533306112163E-4</v>
      </c>
      <c r="H688" s="7">
        <f t="shared" si="65"/>
        <v>0.57209888233939876</v>
      </c>
      <c r="I688">
        <f t="shared" si="63"/>
        <v>6.4027293827323417E-4</v>
      </c>
    </row>
    <row r="689" spans="1:9">
      <c r="A689" s="3" t="s">
        <v>560</v>
      </c>
      <c r="B689">
        <v>16.399999999999999</v>
      </c>
      <c r="C689" s="4">
        <v>1240</v>
      </c>
      <c r="D689">
        <f t="shared" si="60"/>
        <v>75.609756097560975</v>
      </c>
      <c r="E689" s="6">
        <f t="shared" si="61"/>
        <v>8.8368937463298382E-4</v>
      </c>
      <c r="F689" s="7">
        <f t="shared" si="64"/>
        <v>0.80510658434102333</v>
      </c>
      <c r="G689" s="6">
        <f t="shared" si="62"/>
        <v>1.4247674979258338E-3</v>
      </c>
      <c r="H689" s="7">
        <f t="shared" si="65"/>
        <v>0.57352364983732462</v>
      </c>
      <c r="I689">
        <f t="shared" si="63"/>
        <v>1.1639012832796447E-3</v>
      </c>
    </row>
    <row r="690" spans="1:9">
      <c r="A690" s="3" t="s">
        <v>63</v>
      </c>
      <c r="B690">
        <v>29.8</v>
      </c>
      <c r="C690" s="4">
        <v>2252</v>
      </c>
      <c r="D690">
        <f t="shared" si="60"/>
        <v>75.570469798657712</v>
      </c>
      <c r="E690" s="6">
        <f t="shared" si="61"/>
        <v>1.6048939287689353E-3</v>
      </c>
      <c r="F690" s="7">
        <f t="shared" si="64"/>
        <v>0.80671147826979228</v>
      </c>
      <c r="G690" s="6">
        <f t="shared" si="62"/>
        <v>2.5889067950115763E-3</v>
      </c>
      <c r="H690" s="7">
        <f t="shared" si="65"/>
        <v>0.57611255663233618</v>
      </c>
      <c r="I690">
        <f t="shared" si="63"/>
        <v>1.3876564478959574E-4</v>
      </c>
    </row>
    <row r="691" spans="1:9">
      <c r="A691" s="3" t="s">
        <v>777</v>
      </c>
      <c r="B691">
        <v>3.55</v>
      </c>
      <c r="C691" s="4">
        <v>268</v>
      </c>
      <c r="D691">
        <f t="shared" si="60"/>
        <v>75.492957746478879</v>
      </c>
      <c r="E691" s="6">
        <f t="shared" si="61"/>
        <v>1.9099092935616102E-4</v>
      </c>
      <c r="F691" s="7">
        <f t="shared" si="64"/>
        <v>0.80690246919914843</v>
      </c>
      <c r="G691" s="6">
        <f t="shared" si="62"/>
        <v>3.0841003766077501E-4</v>
      </c>
      <c r="H691" s="7">
        <f t="shared" si="65"/>
        <v>0.57642096666999698</v>
      </c>
      <c r="I691">
        <f t="shared" si="63"/>
        <v>2.2008100030507238E-4</v>
      </c>
    </row>
    <row r="692" spans="1:9">
      <c r="A692" s="3" t="s">
        <v>380</v>
      </c>
      <c r="B692">
        <v>5.63</v>
      </c>
      <c r="C692" s="4">
        <v>425</v>
      </c>
      <c r="D692">
        <f t="shared" si="60"/>
        <v>75.488454706927172</v>
      </c>
      <c r="E692" s="6">
        <f t="shared" si="61"/>
        <v>3.0287740662824042E-4</v>
      </c>
      <c r="F692" s="7">
        <f t="shared" si="64"/>
        <v>0.8072053466057767</v>
      </c>
      <c r="G692" s="6">
        <f t="shared" si="62"/>
        <v>4.8911225690990523E-4</v>
      </c>
      <c r="H692" s="7">
        <f t="shared" si="65"/>
        <v>0.57691007892690693</v>
      </c>
      <c r="I692">
        <f t="shared" si="63"/>
        <v>2.7223602474829578E-4</v>
      </c>
    </row>
    <row r="693" spans="1:9">
      <c r="A693" s="3" t="s">
        <v>857</v>
      </c>
      <c r="B693">
        <v>6.96</v>
      </c>
      <c r="C693" s="4">
        <v>525</v>
      </c>
      <c r="D693">
        <f t="shared" si="60"/>
        <v>75.431034482758619</v>
      </c>
      <c r="E693" s="6">
        <f t="shared" si="61"/>
        <v>3.7414267877606172E-4</v>
      </c>
      <c r="F693" s="7">
        <f t="shared" si="64"/>
        <v>0.80757948928455281</v>
      </c>
      <c r="G693" s="6">
        <f t="shared" si="62"/>
        <v>6.0465742594901248E-4</v>
      </c>
      <c r="H693" s="7">
        <f t="shared" si="65"/>
        <v>0.577514736352856</v>
      </c>
      <c r="I693">
        <f t="shared" si="63"/>
        <v>6.8551085813117751E-4</v>
      </c>
    </row>
    <row r="694" spans="1:9">
      <c r="A694" s="3" t="s">
        <v>891</v>
      </c>
      <c r="B694">
        <v>17.52</v>
      </c>
      <c r="C694" s="4">
        <v>1321</v>
      </c>
      <c r="D694">
        <f t="shared" si="60"/>
        <v>75.399543378995432</v>
      </c>
      <c r="E694" s="6">
        <f t="shared" si="61"/>
        <v>9.4141424507271907E-4</v>
      </c>
      <c r="F694" s="7">
        <f t="shared" si="64"/>
        <v>0.80852090352962558</v>
      </c>
      <c r="G694" s="6">
        <f t="shared" si="62"/>
        <v>1.5220686929061347E-3</v>
      </c>
      <c r="H694" s="7">
        <f t="shared" si="65"/>
        <v>0.57903680504576216</v>
      </c>
      <c r="I694">
        <f t="shared" si="63"/>
        <v>3.9441481295643399E-4</v>
      </c>
    </row>
    <row r="695" spans="1:9">
      <c r="A695" s="3" t="s">
        <v>236</v>
      </c>
      <c r="B695">
        <v>10.08</v>
      </c>
      <c r="C695" s="4">
        <v>760</v>
      </c>
      <c r="D695">
        <f t="shared" si="60"/>
        <v>75.396825396825392</v>
      </c>
      <c r="E695" s="6">
        <f t="shared" si="61"/>
        <v>5.4161606832344171E-4</v>
      </c>
      <c r="F695" s="7">
        <f t="shared" si="64"/>
        <v>0.80906251959794906</v>
      </c>
      <c r="G695" s="6">
        <f t="shared" si="62"/>
        <v>8.7571075482270773E-4</v>
      </c>
      <c r="H695" s="7">
        <f t="shared" si="65"/>
        <v>0.57991251580058489</v>
      </c>
      <c r="I695">
        <f t="shared" si="63"/>
        <v>3.7154222334978559E-4</v>
      </c>
    </row>
    <row r="696" spans="1:9">
      <c r="A696" s="3" t="s">
        <v>159</v>
      </c>
      <c r="B696">
        <v>9.49</v>
      </c>
      <c r="C696" s="4">
        <v>715</v>
      </c>
      <c r="D696">
        <f t="shared" si="60"/>
        <v>75.342465753424662</v>
      </c>
      <c r="E696" s="6">
        <f t="shared" si="61"/>
        <v>5.0954669585692215E-4</v>
      </c>
      <c r="F696" s="7">
        <f t="shared" si="64"/>
        <v>0.80957206629380596</v>
      </c>
      <c r="G696" s="6">
        <f t="shared" si="62"/>
        <v>8.2445387532415642E-4</v>
      </c>
      <c r="H696" s="7">
        <f t="shared" si="65"/>
        <v>0.58073696967590904</v>
      </c>
      <c r="I696">
        <f t="shared" si="63"/>
        <v>2.1263484627215279E-4</v>
      </c>
    </row>
    <row r="697" spans="1:9">
      <c r="A697" s="3" t="s">
        <v>807</v>
      </c>
      <c r="B697">
        <v>5.43</v>
      </c>
      <c r="C697" s="4">
        <v>409</v>
      </c>
      <c r="D697">
        <f t="shared" si="60"/>
        <v>75.322283609576431</v>
      </c>
      <c r="E697" s="6">
        <f t="shared" si="61"/>
        <v>2.9147496308458903E-4</v>
      </c>
      <c r="F697" s="7">
        <f t="shared" si="64"/>
        <v>0.80986354125689053</v>
      </c>
      <c r="G697" s="6">
        <f t="shared" si="62"/>
        <v>4.7173704352056575E-4</v>
      </c>
      <c r="H697" s="7">
        <f t="shared" si="65"/>
        <v>0.58120870671942959</v>
      </c>
      <c r="I697">
        <f t="shared" si="63"/>
        <v>4.6456245427789478E-4</v>
      </c>
    </row>
    <row r="698" spans="1:9">
      <c r="A698" s="3" t="s">
        <v>1024</v>
      </c>
      <c r="B698">
        <v>11.86</v>
      </c>
      <c r="C698" s="4">
        <v>893</v>
      </c>
      <c r="D698">
        <f t="shared" si="60"/>
        <v>75.295109612141658</v>
      </c>
      <c r="E698" s="6">
        <f t="shared" si="61"/>
        <v>6.36398880280044E-4</v>
      </c>
      <c r="F698" s="7">
        <f t="shared" si="64"/>
        <v>0.81049994013717053</v>
      </c>
      <c r="G698" s="6">
        <f t="shared" si="62"/>
        <v>1.0303501539878288E-3</v>
      </c>
      <c r="H698" s="7">
        <f t="shared" si="65"/>
        <v>0.58223905687341737</v>
      </c>
      <c r="I698">
        <f t="shared" si="63"/>
        <v>5.6585660952229722E-4</v>
      </c>
    </row>
    <row r="699" spans="1:9">
      <c r="A699" s="3" t="s">
        <v>720</v>
      </c>
      <c r="B699">
        <v>14.43</v>
      </c>
      <c r="C699" s="4">
        <v>1085</v>
      </c>
      <c r="D699">
        <f t="shared" si="60"/>
        <v>75.190575190575188</v>
      </c>
      <c r="E699" s="6">
        <f t="shared" si="61"/>
        <v>7.7322820280386088E-4</v>
      </c>
      <c r="F699" s="7">
        <f t="shared" si="64"/>
        <v>0.81127316833997443</v>
      </c>
      <c r="G699" s="6">
        <f t="shared" si="62"/>
        <v>1.2536216460408405E-3</v>
      </c>
      <c r="H699" s="7">
        <f t="shared" si="65"/>
        <v>0.58349267851945819</v>
      </c>
      <c r="I699">
        <f t="shared" si="63"/>
        <v>2.0705199741971603E-4</v>
      </c>
    </row>
    <row r="700" spans="1:9">
      <c r="A700" s="3" t="s">
        <v>429</v>
      </c>
      <c r="B700">
        <v>5.28</v>
      </c>
      <c r="C700" s="4">
        <v>397</v>
      </c>
      <c r="D700">
        <f t="shared" si="60"/>
        <v>75.189393939393938</v>
      </c>
      <c r="E700" s="6">
        <f t="shared" si="61"/>
        <v>2.829231304268505E-4</v>
      </c>
      <c r="F700" s="7">
        <f t="shared" si="64"/>
        <v>0.81155609147040131</v>
      </c>
      <c r="G700" s="6">
        <f t="shared" si="62"/>
        <v>4.5870563347856117E-4</v>
      </c>
      <c r="H700" s="7">
        <f t="shared" si="65"/>
        <v>0.58395138415293679</v>
      </c>
      <c r="I700">
        <f t="shared" si="63"/>
        <v>4.2039090853512873E-4</v>
      </c>
    </row>
    <row r="701" spans="1:9">
      <c r="A701" s="3" t="s">
        <v>865</v>
      </c>
      <c r="B701">
        <v>10.72</v>
      </c>
      <c r="C701" s="4">
        <v>806</v>
      </c>
      <c r="D701">
        <f t="shared" si="60"/>
        <v>75.186567164179095</v>
      </c>
      <c r="E701" s="6">
        <f t="shared" si="61"/>
        <v>5.7439809351143953E-4</v>
      </c>
      <c r="F701" s="7">
        <f t="shared" si="64"/>
        <v>0.81213048956391276</v>
      </c>
      <c r="G701" s="6">
        <f t="shared" si="62"/>
        <v>9.3131143766859395E-4</v>
      </c>
      <c r="H701" s="7">
        <f t="shared" si="65"/>
        <v>0.58488269559060535</v>
      </c>
      <c r="I701">
        <f t="shared" si="63"/>
        <v>7.0044817841680151E-4</v>
      </c>
    </row>
    <row r="702" spans="1:9">
      <c r="A702" s="3" t="s">
        <v>57</v>
      </c>
      <c r="B702">
        <v>17.850000000000001</v>
      </c>
      <c r="C702" s="4">
        <v>1341</v>
      </c>
      <c r="D702">
        <f t="shared" si="60"/>
        <v>75.126050420168056</v>
      </c>
      <c r="E702" s="6">
        <f t="shared" si="61"/>
        <v>9.5566729950228332E-4</v>
      </c>
      <c r="F702" s="7">
        <f t="shared" si="64"/>
        <v>0.81308615686341501</v>
      </c>
      <c r="G702" s="6">
        <f t="shared" si="62"/>
        <v>1.550737794998545E-3</v>
      </c>
      <c r="H702" s="7">
        <f t="shared" si="65"/>
        <v>0.58643343338560394</v>
      </c>
      <c r="I702">
        <f t="shared" si="63"/>
        <v>4.8723907421466262E-4</v>
      </c>
    </row>
    <row r="703" spans="1:9">
      <c r="A703" s="3" t="s">
        <v>548</v>
      </c>
      <c r="B703">
        <v>12.4</v>
      </c>
      <c r="C703" s="4">
        <v>930</v>
      </c>
      <c r="D703">
        <f t="shared" si="60"/>
        <v>75</v>
      </c>
      <c r="E703" s="6">
        <f t="shared" si="61"/>
        <v>6.6276703097473784E-4</v>
      </c>
      <c r="F703" s="7">
        <f t="shared" si="64"/>
        <v>0.8137489238943898</v>
      </c>
      <c r="G703" s="6">
        <f t="shared" si="62"/>
        <v>1.0772632301390452E-3</v>
      </c>
      <c r="H703" s="7">
        <f t="shared" si="65"/>
        <v>0.58751069661574296</v>
      </c>
      <c r="I703">
        <f t="shared" si="63"/>
        <v>1.458834603013659E-4</v>
      </c>
    </row>
    <row r="704" spans="1:9">
      <c r="A704" s="3" t="s">
        <v>271</v>
      </c>
      <c r="B704">
        <v>3.71</v>
      </c>
      <c r="C704" s="4">
        <v>278</v>
      </c>
      <c r="D704">
        <f t="shared" si="60"/>
        <v>74.932614555256066</v>
      </c>
      <c r="E704" s="6">
        <f t="shared" si="61"/>
        <v>1.9811745657094315E-4</v>
      </c>
      <c r="F704" s="7">
        <f t="shared" si="64"/>
        <v>0.81394704135096074</v>
      </c>
      <c r="G704" s="6">
        <f t="shared" si="62"/>
        <v>3.2231020837224656E-4</v>
      </c>
      <c r="H704" s="7">
        <f t="shared" si="65"/>
        <v>0.58783300682411521</v>
      </c>
      <c r="I704">
        <f t="shared" si="63"/>
        <v>4.7592173802268878E-4</v>
      </c>
    </row>
    <row r="705" spans="1:9">
      <c r="A705" s="3" t="s">
        <v>963</v>
      </c>
      <c r="B705">
        <v>12.08</v>
      </c>
      <c r="C705" s="4">
        <v>903</v>
      </c>
      <c r="D705">
        <f t="shared" si="60"/>
        <v>74.751655629139066</v>
      </c>
      <c r="E705" s="6">
        <f t="shared" si="61"/>
        <v>6.4352540749482612E-4</v>
      </c>
      <c r="F705" s="7">
        <f t="shared" si="64"/>
        <v>0.81459056675845554</v>
      </c>
      <c r="G705" s="6">
        <f t="shared" si="62"/>
        <v>1.0494628887161021E-3</v>
      </c>
      <c r="H705" s="7">
        <f t="shared" si="65"/>
        <v>0.58888246971283131</v>
      </c>
      <c r="I705">
        <f t="shared" si="63"/>
        <v>5.3821494293815331E-4</v>
      </c>
    </row>
    <row r="706" spans="1:9">
      <c r="A706" s="3" t="s">
        <v>78</v>
      </c>
      <c r="B706">
        <v>13.66</v>
      </c>
      <c r="C706" s="4">
        <v>1021</v>
      </c>
      <c r="D706">
        <f t="shared" ref="D706:D769" si="66">C706/B706</f>
        <v>74.743777452415813</v>
      </c>
      <c r="E706" s="6">
        <f t="shared" si="61"/>
        <v>7.2761842862925522E-4</v>
      </c>
      <c r="F706" s="7">
        <f t="shared" si="64"/>
        <v>0.81531818518708477</v>
      </c>
      <c r="G706" s="6">
        <f t="shared" si="62"/>
        <v>1.1867270744918836E-3</v>
      </c>
      <c r="H706" s="7">
        <f t="shared" si="65"/>
        <v>0.59006919678732317</v>
      </c>
      <c r="I706">
        <f t="shared" si="63"/>
        <v>5.5335656135846456E-4</v>
      </c>
    </row>
    <row r="707" spans="1:9">
      <c r="A707" s="3" t="s">
        <v>1009</v>
      </c>
      <c r="B707">
        <v>14.04</v>
      </c>
      <c r="C707" s="4">
        <v>1049</v>
      </c>
      <c r="D707">
        <f t="shared" si="66"/>
        <v>74.715099715099726</v>
      </c>
      <c r="E707" s="6">
        <f t="shared" ref="E707:E770" si="67">C707/1403208</f>
        <v>7.4757270483064519E-4</v>
      </c>
      <c r="F707" s="7">
        <f t="shared" si="64"/>
        <v>0.81606575789191538</v>
      </c>
      <c r="G707" s="6">
        <f t="shared" ref="G707:G770" si="68">B707/11510.65</f>
        <v>1.2197399799316285E-3</v>
      </c>
      <c r="H707" s="7">
        <f t="shared" si="65"/>
        <v>0.5912889367672548</v>
      </c>
      <c r="I707">
        <f t="shared" ref="I707:I770" si="69">F707*H708-F708*H707</f>
        <v>3.9932875333992257E-4</v>
      </c>
    </row>
    <row r="708" spans="1:9">
      <c r="A708" s="3" t="s">
        <v>134</v>
      </c>
      <c r="B708">
        <v>10.119999999999999</v>
      </c>
      <c r="C708" s="4">
        <v>755</v>
      </c>
      <c r="D708">
        <f t="shared" si="66"/>
        <v>74.604743083003953</v>
      </c>
      <c r="E708" s="6">
        <f t="shared" si="67"/>
        <v>5.3805280471605065E-4</v>
      </c>
      <c r="F708" s="7">
        <f t="shared" ref="F708:F771" si="70">F707+E708</f>
        <v>0.81660381069663146</v>
      </c>
      <c r="G708" s="6">
        <f t="shared" si="68"/>
        <v>8.7918579750057555E-4</v>
      </c>
      <c r="H708" s="7">
        <f t="shared" ref="H708:H771" si="71">H707+G708</f>
        <v>0.59216812256475537</v>
      </c>
      <c r="I708">
        <f t="shared" si="69"/>
        <v>2.43883049562299E-4</v>
      </c>
    </row>
    <row r="709" spans="1:9">
      <c r="A709" s="3" t="s">
        <v>951</v>
      </c>
      <c r="B709">
        <v>6.18</v>
      </c>
      <c r="C709" s="4">
        <v>461</v>
      </c>
      <c r="D709">
        <f t="shared" si="66"/>
        <v>74.595469255663431</v>
      </c>
      <c r="E709" s="6">
        <f t="shared" si="67"/>
        <v>3.2853290460145611E-4</v>
      </c>
      <c r="F709" s="7">
        <f t="shared" si="70"/>
        <v>0.8169323436012329</v>
      </c>
      <c r="G709" s="6">
        <f t="shared" si="68"/>
        <v>5.3689409373058861E-4</v>
      </c>
      <c r="H709" s="7">
        <f t="shared" si="71"/>
        <v>0.59270501665848596</v>
      </c>
      <c r="I709">
        <f t="shared" si="69"/>
        <v>6.8549530633899014E-4</v>
      </c>
    </row>
    <row r="710" spans="1:9">
      <c r="A710" s="3" t="s">
        <v>620</v>
      </c>
      <c r="B710">
        <v>17.36</v>
      </c>
      <c r="C710" s="4">
        <v>1294</v>
      </c>
      <c r="D710">
        <f t="shared" si="66"/>
        <v>74.539170506912441</v>
      </c>
      <c r="E710" s="6">
        <f t="shared" si="67"/>
        <v>9.2217262159280736E-4</v>
      </c>
      <c r="F710" s="7">
        <f t="shared" si="70"/>
        <v>0.81785451622282568</v>
      </c>
      <c r="G710" s="6">
        <f t="shared" si="68"/>
        <v>1.5081685221946632E-3</v>
      </c>
      <c r="H710" s="7">
        <f t="shared" si="71"/>
        <v>0.59421318518068067</v>
      </c>
      <c r="I710">
        <f t="shared" si="69"/>
        <v>2.5116695331151018E-4</v>
      </c>
    </row>
    <row r="711" spans="1:9">
      <c r="A711" s="3" t="s">
        <v>550</v>
      </c>
      <c r="B711">
        <v>6.36</v>
      </c>
      <c r="C711" s="4">
        <v>474</v>
      </c>
      <c r="D711">
        <f t="shared" si="66"/>
        <v>74.528301886792448</v>
      </c>
      <c r="E711" s="6">
        <f t="shared" si="67"/>
        <v>3.3779738998067284E-4</v>
      </c>
      <c r="F711" s="7">
        <f t="shared" si="70"/>
        <v>0.81819231361280631</v>
      </c>
      <c r="G711" s="6">
        <f t="shared" si="68"/>
        <v>5.5253178578099419E-4</v>
      </c>
      <c r="H711" s="7">
        <f t="shared" si="71"/>
        <v>0.59476571696646163</v>
      </c>
      <c r="I711">
        <f t="shared" si="69"/>
        <v>5.5805313450491001E-4</v>
      </c>
    </row>
    <row r="712" spans="1:9">
      <c r="A712" s="3" t="s">
        <v>595</v>
      </c>
      <c r="B712">
        <v>14.13</v>
      </c>
      <c r="C712" s="4">
        <v>1053</v>
      </c>
      <c r="D712">
        <f t="shared" si="66"/>
        <v>74.522292993630572</v>
      </c>
      <c r="E712" s="6">
        <f t="shared" si="67"/>
        <v>7.504233157165581E-4</v>
      </c>
      <c r="F712" s="7">
        <f t="shared" si="70"/>
        <v>0.81894273692852282</v>
      </c>
      <c r="G712" s="6">
        <f t="shared" si="68"/>
        <v>1.2275588259568315E-3</v>
      </c>
      <c r="H712" s="7">
        <f t="shared" si="71"/>
        <v>0.59599327579241845</v>
      </c>
      <c r="I712">
        <f t="shared" si="69"/>
        <v>2.2002060345660546E-4</v>
      </c>
    </row>
    <row r="713" spans="1:9">
      <c r="A713" s="3" t="s">
        <v>814</v>
      </c>
      <c r="B713">
        <v>5.57</v>
      </c>
      <c r="C713" s="4">
        <v>415</v>
      </c>
      <c r="D713">
        <f t="shared" si="66"/>
        <v>74.506283662477557</v>
      </c>
      <c r="E713" s="6">
        <f t="shared" si="67"/>
        <v>2.9575087941345829E-4</v>
      </c>
      <c r="F713" s="7">
        <f t="shared" si="70"/>
        <v>0.81923848780793629</v>
      </c>
      <c r="G713" s="6">
        <f t="shared" si="68"/>
        <v>4.8389969289310339E-4</v>
      </c>
      <c r="H713" s="7">
        <f t="shared" si="71"/>
        <v>0.59647717548531154</v>
      </c>
      <c r="I713">
        <f t="shared" si="69"/>
        <v>2.0273250338281867E-4</v>
      </c>
    </row>
    <row r="714" spans="1:9">
      <c r="A714" s="3" t="s">
        <v>744</v>
      </c>
      <c r="B714">
        <v>5.13</v>
      </c>
      <c r="C714" s="4">
        <v>382</v>
      </c>
      <c r="D714">
        <f t="shared" si="66"/>
        <v>74.463937621832358</v>
      </c>
      <c r="E714" s="6">
        <f t="shared" si="67"/>
        <v>2.7223333960467726E-4</v>
      </c>
      <c r="F714" s="7">
        <f t="shared" si="70"/>
        <v>0.81951072114754098</v>
      </c>
      <c r="G714" s="6">
        <f t="shared" si="68"/>
        <v>4.456742234365566E-4</v>
      </c>
      <c r="H714" s="7">
        <f t="shared" si="71"/>
        <v>0.59692284970874809</v>
      </c>
      <c r="I714">
        <f t="shared" si="69"/>
        <v>3.6017404587929125E-4</v>
      </c>
    </row>
    <row r="715" spans="1:9">
      <c r="A715" s="3" t="s">
        <v>350</v>
      </c>
      <c r="B715">
        <v>9.11</v>
      </c>
      <c r="C715" s="4">
        <v>678</v>
      </c>
      <c r="D715">
        <f t="shared" si="66"/>
        <v>74.423710208562028</v>
      </c>
      <c r="E715" s="6">
        <f t="shared" si="67"/>
        <v>4.8317854516222825E-4</v>
      </c>
      <c r="F715" s="7">
        <f t="shared" si="70"/>
        <v>0.8199938996927032</v>
      </c>
      <c r="G715" s="6">
        <f t="shared" si="68"/>
        <v>7.9144096988441142E-4</v>
      </c>
      <c r="H715" s="7">
        <f t="shared" si="71"/>
        <v>0.59771429067863246</v>
      </c>
      <c r="I715">
        <f t="shared" si="69"/>
        <v>3.4760104068520814E-4</v>
      </c>
    </row>
    <row r="716" spans="1:9">
      <c r="A716" s="3" t="s">
        <v>583</v>
      </c>
      <c r="B716">
        <v>8.7899999999999991</v>
      </c>
      <c r="C716" s="4">
        <v>654</v>
      </c>
      <c r="D716">
        <f t="shared" si="66"/>
        <v>74.402730375426628</v>
      </c>
      <c r="E716" s="6">
        <f t="shared" si="67"/>
        <v>4.6607487984675114E-4</v>
      </c>
      <c r="F716" s="7">
        <f t="shared" si="70"/>
        <v>0.82045997457254993</v>
      </c>
      <c r="G716" s="6">
        <f t="shared" si="68"/>
        <v>7.636406284614682E-4</v>
      </c>
      <c r="H716" s="7">
        <f t="shared" si="71"/>
        <v>0.59847793130709392</v>
      </c>
      <c r="I716">
        <f t="shared" si="69"/>
        <v>3.4445781538994247E-4</v>
      </c>
    </row>
    <row r="717" spans="1:9">
      <c r="A717" s="3" t="s">
        <v>277</v>
      </c>
      <c r="B717">
        <v>8.7100000000000009</v>
      </c>
      <c r="C717" s="4">
        <v>648</v>
      </c>
      <c r="D717">
        <f t="shared" si="66"/>
        <v>74.397244546498271</v>
      </c>
      <c r="E717" s="6">
        <f t="shared" si="67"/>
        <v>4.6179896351788188E-4</v>
      </c>
      <c r="F717" s="7">
        <f t="shared" si="70"/>
        <v>0.82092177353606777</v>
      </c>
      <c r="G717" s="6">
        <f t="shared" si="68"/>
        <v>7.5669054310573266E-4</v>
      </c>
      <c r="H717" s="7">
        <f t="shared" si="71"/>
        <v>0.59923462185019971</v>
      </c>
      <c r="I717">
        <f t="shared" si="69"/>
        <v>4.2103482913302681E-4</v>
      </c>
    </row>
    <row r="718" spans="1:9">
      <c r="A718" s="3" t="s">
        <v>1073</v>
      </c>
      <c r="B718">
        <v>10.64</v>
      </c>
      <c r="C718" s="4">
        <v>791</v>
      </c>
      <c r="D718">
        <f t="shared" si="66"/>
        <v>74.34210526315789</v>
      </c>
      <c r="E718" s="6">
        <f t="shared" si="67"/>
        <v>5.6370830268926634E-4</v>
      </c>
      <c r="F718" s="7">
        <f t="shared" si="70"/>
        <v>0.82148548183875703</v>
      </c>
      <c r="G718" s="6">
        <f t="shared" si="68"/>
        <v>9.243613523128582E-4</v>
      </c>
      <c r="H718" s="7">
        <f t="shared" si="71"/>
        <v>0.6001589832025126</v>
      </c>
      <c r="I718">
        <f t="shared" si="69"/>
        <v>3.6845893860804058E-4</v>
      </c>
    </row>
    <row r="719" spans="1:9">
      <c r="A719" s="3" t="s">
        <v>625</v>
      </c>
      <c r="B719">
        <v>9.31</v>
      </c>
      <c r="C719" s="4">
        <v>692</v>
      </c>
      <c r="D719">
        <f t="shared" si="66"/>
        <v>74.328678839957036</v>
      </c>
      <c r="E719" s="6">
        <f t="shared" si="67"/>
        <v>4.9315568326292324E-4</v>
      </c>
      <c r="F719" s="7">
        <f t="shared" si="70"/>
        <v>0.82197863752201994</v>
      </c>
      <c r="G719" s="6">
        <f t="shared" si="68"/>
        <v>8.0881618327375085E-4</v>
      </c>
      <c r="H719" s="7">
        <f t="shared" si="71"/>
        <v>0.60096779938578637</v>
      </c>
      <c r="I719">
        <f t="shared" si="69"/>
        <v>4.1103370304762521E-4</v>
      </c>
    </row>
    <row r="720" spans="1:9">
      <c r="A720" s="3" t="s">
        <v>398</v>
      </c>
      <c r="B720">
        <v>10.38</v>
      </c>
      <c r="C720" s="4">
        <v>771</v>
      </c>
      <c r="D720">
        <f t="shared" si="66"/>
        <v>74.277456647398836</v>
      </c>
      <c r="E720" s="6">
        <f t="shared" si="67"/>
        <v>5.4945524825970209E-4</v>
      </c>
      <c r="F720" s="7">
        <f t="shared" si="70"/>
        <v>0.82252809277027961</v>
      </c>
      <c r="G720" s="6">
        <f t="shared" si="68"/>
        <v>9.0177357490671688E-4</v>
      </c>
      <c r="H720" s="7">
        <f t="shared" si="71"/>
        <v>0.6018695729606931</v>
      </c>
      <c r="I720">
        <f t="shared" si="69"/>
        <v>1.8458660609887989E-4</v>
      </c>
    </row>
    <row r="721" spans="1:9">
      <c r="A721" s="3" t="s">
        <v>172</v>
      </c>
      <c r="B721">
        <v>4.66</v>
      </c>
      <c r="C721" s="4">
        <v>346</v>
      </c>
      <c r="D721">
        <f t="shared" si="66"/>
        <v>74.248927038626604</v>
      </c>
      <c r="E721" s="6">
        <f t="shared" si="67"/>
        <v>2.4657784163146162E-4</v>
      </c>
      <c r="F721" s="7">
        <f t="shared" si="70"/>
        <v>0.82277467061191112</v>
      </c>
      <c r="G721" s="6">
        <f t="shared" si="68"/>
        <v>4.0484247197160891E-4</v>
      </c>
      <c r="H721" s="7">
        <f t="shared" si="71"/>
        <v>0.60227441543266469</v>
      </c>
      <c r="I721">
        <f t="shared" si="69"/>
        <v>5.6676134752553509E-4</v>
      </c>
    </row>
    <row r="722" spans="1:9">
      <c r="A722" s="3" t="s">
        <v>926</v>
      </c>
      <c r="B722">
        <v>14.3</v>
      </c>
      <c r="C722" s="4">
        <v>1061</v>
      </c>
      <c r="D722">
        <f t="shared" si="66"/>
        <v>74.195804195804186</v>
      </c>
      <c r="E722" s="6">
        <f t="shared" si="67"/>
        <v>7.5612453748838372E-4</v>
      </c>
      <c r="F722" s="7">
        <f t="shared" si="70"/>
        <v>0.82353079514939953</v>
      </c>
      <c r="G722" s="6">
        <f t="shared" si="68"/>
        <v>1.2423277573377699E-3</v>
      </c>
      <c r="H722" s="7">
        <f t="shared" si="71"/>
        <v>0.60351674319000248</v>
      </c>
      <c r="I722">
        <f t="shared" si="69"/>
        <v>1.3644024911219077E-4</v>
      </c>
    </row>
    <row r="723" spans="1:9">
      <c r="A723" s="3" t="s">
        <v>825</v>
      </c>
      <c r="B723">
        <v>3.44</v>
      </c>
      <c r="C723" s="4">
        <v>255</v>
      </c>
      <c r="D723">
        <f t="shared" si="66"/>
        <v>74.127906976744185</v>
      </c>
      <c r="E723" s="6">
        <f t="shared" si="67"/>
        <v>1.8172644397694427E-4</v>
      </c>
      <c r="F723" s="7">
        <f t="shared" si="70"/>
        <v>0.82371252159337649</v>
      </c>
      <c r="G723" s="6">
        <f t="shared" si="68"/>
        <v>2.9885367029663831E-4</v>
      </c>
      <c r="H723" s="7">
        <f t="shared" si="71"/>
        <v>0.60381559686029906</v>
      </c>
      <c r="I723">
        <f t="shared" si="69"/>
        <v>6.7434372715280411E-5</v>
      </c>
    </row>
    <row r="724" spans="1:9">
      <c r="A724" s="3" t="s">
        <v>275</v>
      </c>
      <c r="B724">
        <v>1.7</v>
      </c>
      <c r="C724" s="4">
        <v>126</v>
      </c>
      <c r="D724">
        <f t="shared" si="66"/>
        <v>74.117647058823536</v>
      </c>
      <c r="E724" s="6">
        <f t="shared" si="67"/>
        <v>8.9794242906254804E-5</v>
      </c>
      <c r="F724" s="7">
        <f t="shared" si="70"/>
        <v>0.82380231583628272</v>
      </c>
      <c r="G724" s="6">
        <f t="shared" si="68"/>
        <v>1.4768931380938522E-4</v>
      </c>
      <c r="H724" s="7">
        <f t="shared" si="71"/>
        <v>0.60396328617410844</v>
      </c>
      <c r="I724">
        <f t="shared" si="69"/>
        <v>1.9887484724001592E-4</v>
      </c>
    </row>
    <row r="725" spans="1:9">
      <c r="A725" s="3" t="s">
        <v>137</v>
      </c>
      <c r="B725">
        <v>5.01</v>
      </c>
      <c r="C725" s="4">
        <v>371</v>
      </c>
      <c r="D725">
        <f t="shared" si="66"/>
        <v>74.051896207584832</v>
      </c>
      <c r="E725" s="6">
        <f t="shared" si="67"/>
        <v>2.6439415966841693E-4</v>
      </c>
      <c r="F725" s="7">
        <f t="shared" si="70"/>
        <v>0.82406670999595111</v>
      </c>
      <c r="G725" s="6">
        <f t="shared" si="68"/>
        <v>4.3524909540295292E-4</v>
      </c>
      <c r="H725" s="7">
        <f t="shared" si="71"/>
        <v>0.60439853526951137</v>
      </c>
      <c r="I725">
        <f t="shared" si="69"/>
        <v>2.5945285149864272E-4</v>
      </c>
    </row>
    <row r="726" spans="1:9">
      <c r="A726" s="3" t="s">
        <v>875</v>
      </c>
      <c r="B726">
        <v>6.53</v>
      </c>
      <c r="C726" s="4">
        <v>483</v>
      </c>
      <c r="D726">
        <f t="shared" si="66"/>
        <v>73.966309341500761</v>
      </c>
      <c r="E726" s="6">
        <f t="shared" si="67"/>
        <v>3.4421126447397676E-4</v>
      </c>
      <c r="F726" s="7">
        <f t="shared" si="70"/>
        <v>0.82441092126042503</v>
      </c>
      <c r="G726" s="6">
        <f t="shared" si="68"/>
        <v>5.6730071716193267E-4</v>
      </c>
      <c r="H726" s="7">
        <f t="shared" si="71"/>
        <v>0.60496583598667331</v>
      </c>
      <c r="I726">
        <f t="shared" si="69"/>
        <v>6.1763032685374641E-4</v>
      </c>
    </row>
    <row r="727" spans="1:9">
      <c r="A727" s="3" t="s">
        <v>156</v>
      </c>
      <c r="B727">
        <v>15.54</v>
      </c>
      <c r="C727" s="4">
        <v>1149</v>
      </c>
      <c r="D727">
        <f t="shared" si="66"/>
        <v>73.938223938223942</v>
      </c>
      <c r="E727" s="6">
        <f t="shared" si="67"/>
        <v>8.1883797697846644E-4</v>
      </c>
      <c r="F727" s="7">
        <f t="shared" si="70"/>
        <v>0.82522975923740349</v>
      </c>
      <c r="G727" s="6">
        <f t="shared" si="68"/>
        <v>1.3500540803516744E-3</v>
      </c>
      <c r="H727" s="7">
        <f t="shared" si="71"/>
        <v>0.60631589006702502</v>
      </c>
      <c r="I727">
        <f t="shared" si="69"/>
        <v>1.2172676715460629E-4</v>
      </c>
    </row>
    <row r="728" spans="1:9">
      <c r="A728" s="3" t="s">
        <v>985</v>
      </c>
      <c r="B728">
        <v>3.06</v>
      </c>
      <c r="C728" s="4">
        <v>226</v>
      </c>
      <c r="D728">
        <f t="shared" si="66"/>
        <v>73.856209150326791</v>
      </c>
      <c r="E728" s="6">
        <f t="shared" si="67"/>
        <v>1.6105951505407609E-4</v>
      </c>
      <c r="F728" s="7">
        <f t="shared" si="70"/>
        <v>0.82539081875245757</v>
      </c>
      <c r="G728" s="6">
        <f t="shared" si="68"/>
        <v>2.6584076485689341E-4</v>
      </c>
      <c r="H728" s="7">
        <f t="shared" si="71"/>
        <v>0.60658173083188194</v>
      </c>
      <c r="I728">
        <f t="shared" si="69"/>
        <v>7.8866092187368508E-4</v>
      </c>
    </row>
    <row r="729" spans="1:9">
      <c r="A729" s="3" t="s">
        <v>119</v>
      </c>
      <c r="B729">
        <v>19.8</v>
      </c>
      <c r="C729" s="4">
        <v>1460</v>
      </c>
      <c r="D729">
        <f t="shared" si="66"/>
        <v>73.73737373737373</v>
      </c>
      <c r="E729" s="6">
        <f t="shared" si="67"/>
        <v>1.0404729733581907E-3</v>
      </c>
      <c r="F729" s="7">
        <f t="shared" si="70"/>
        <v>0.82643129172581575</v>
      </c>
      <c r="G729" s="6">
        <f t="shared" si="68"/>
        <v>1.7201461255446045E-3</v>
      </c>
      <c r="H729" s="7">
        <f t="shared" si="71"/>
        <v>0.60830187695742655</v>
      </c>
      <c r="I729">
        <f t="shared" si="69"/>
        <v>4.6034120975180226E-4</v>
      </c>
    </row>
    <row r="730" spans="1:9">
      <c r="A730" s="3" t="s">
        <v>164</v>
      </c>
      <c r="B730">
        <v>11.55</v>
      </c>
      <c r="C730" s="4">
        <v>851</v>
      </c>
      <c r="D730">
        <f t="shared" si="66"/>
        <v>73.679653679653669</v>
      </c>
      <c r="E730" s="6">
        <f t="shared" si="67"/>
        <v>6.0646746597795909E-4</v>
      </c>
      <c r="F730" s="7">
        <f t="shared" si="70"/>
        <v>0.82703775919179368</v>
      </c>
      <c r="G730" s="6">
        <f t="shared" si="68"/>
        <v>1.0034185732343526E-3</v>
      </c>
      <c r="H730" s="7">
        <f t="shared" si="71"/>
        <v>0.60930529553066093</v>
      </c>
      <c r="I730">
        <f t="shared" si="69"/>
        <v>8.2725590721310915E-4</v>
      </c>
    </row>
    <row r="731" spans="1:9">
      <c r="A731" s="3" t="s">
        <v>183</v>
      </c>
      <c r="B731">
        <v>20.73</v>
      </c>
      <c r="C731" s="4">
        <v>1525</v>
      </c>
      <c r="D731">
        <f t="shared" si="66"/>
        <v>73.564881813796433</v>
      </c>
      <c r="E731" s="6">
        <f t="shared" si="67"/>
        <v>1.0867954002542746E-3</v>
      </c>
      <c r="F731" s="7">
        <f t="shared" si="70"/>
        <v>0.82812455459204792</v>
      </c>
      <c r="G731" s="6">
        <f t="shared" si="68"/>
        <v>1.8009408678050329E-3</v>
      </c>
      <c r="H731" s="7">
        <f t="shared" si="71"/>
        <v>0.61110623639846595</v>
      </c>
      <c r="I731">
        <f t="shared" si="69"/>
        <v>6.0665561238859578E-4</v>
      </c>
    </row>
    <row r="732" spans="1:9">
      <c r="A732" s="3" t="s">
        <v>641</v>
      </c>
      <c r="B732">
        <v>15.2</v>
      </c>
      <c r="C732" s="4">
        <v>1118</v>
      </c>
      <c r="D732">
        <f t="shared" si="66"/>
        <v>73.55263157894737</v>
      </c>
      <c r="E732" s="6">
        <f t="shared" si="67"/>
        <v>7.9674574261264191E-4</v>
      </c>
      <c r="F732" s="7">
        <f t="shared" si="70"/>
        <v>0.8289213003346606</v>
      </c>
      <c r="G732" s="6">
        <f t="shared" si="68"/>
        <v>1.3205162175897972E-3</v>
      </c>
      <c r="H732" s="7">
        <f t="shared" si="71"/>
        <v>0.61242675261605573</v>
      </c>
      <c r="I732">
        <f t="shared" si="69"/>
        <v>1.5059461940558627E-4</v>
      </c>
    </row>
    <row r="733" spans="1:9">
      <c r="A733" s="3" t="s">
        <v>653</v>
      </c>
      <c r="B733">
        <v>3.77</v>
      </c>
      <c r="C733" s="4">
        <v>277</v>
      </c>
      <c r="D733">
        <f t="shared" si="66"/>
        <v>73.474801061007952</v>
      </c>
      <c r="E733" s="6">
        <f t="shared" si="67"/>
        <v>1.9740480384946495E-4</v>
      </c>
      <c r="F733" s="7">
        <f t="shared" si="70"/>
        <v>0.82911870513851005</v>
      </c>
      <c r="G733" s="6">
        <f t="shared" si="68"/>
        <v>3.275227723890484E-4</v>
      </c>
      <c r="H733" s="7">
        <f t="shared" si="71"/>
        <v>0.61275427538844474</v>
      </c>
      <c r="I733">
        <f t="shared" si="69"/>
        <v>2.9961805893163884E-4</v>
      </c>
    </row>
    <row r="734" spans="1:9">
      <c r="A734" s="3" t="s">
        <v>1078</v>
      </c>
      <c r="B734">
        <v>7.5</v>
      </c>
      <c r="C734" s="4">
        <v>551</v>
      </c>
      <c r="D734">
        <f t="shared" si="66"/>
        <v>73.466666666666669</v>
      </c>
      <c r="E734" s="6">
        <f t="shared" si="67"/>
        <v>3.9267164953449524E-4</v>
      </c>
      <c r="F734" s="7">
        <f t="shared" si="70"/>
        <v>0.82951137678804454</v>
      </c>
      <c r="G734" s="6">
        <f t="shared" si="68"/>
        <v>6.5157050210022899E-4</v>
      </c>
      <c r="H734" s="7">
        <f t="shared" si="71"/>
        <v>0.61340584589054492</v>
      </c>
      <c r="I734">
        <f t="shared" si="69"/>
        <v>2.4604526750726663E-4</v>
      </c>
    </row>
    <row r="735" spans="1:9">
      <c r="A735" s="3" t="s">
        <v>95</v>
      </c>
      <c r="B735">
        <v>6.15</v>
      </c>
      <c r="C735" s="4">
        <v>451</v>
      </c>
      <c r="D735">
        <f t="shared" si="66"/>
        <v>73.333333333333329</v>
      </c>
      <c r="E735" s="6">
        <f t="shared" si="67"/>
        <v>3.2140637738667399E-4</v>
      </c>
      <c r="F735" s="7">
        <f t="shared" si="70"/>
        <v>0.82983278316543119</v>
      </c>
      <c r="G735" s="6">
        <f t="shared" si="68"/>
        <v>5.3428781172218777E-4</v>
      </c>
      <c r="H735" s="7">
        <f t="shared" si="71"/>
        <v>0.61394013370226708</v>
      </c>
      <c r="I735">
        <f t="shared" si="69"/>
        <v>4.8266377892058898E-4</v>
      </c>
    </row>
    <row r="736" spans="1:9">
      <c r="A736" s="3" t="s">
        <v>344</v>
      </c>
      <c r="B736">
        <v>12.06</v>
      </c>
      <c r="C736" s="4">
        <v>884</v>
      </c>
      <c r="D736">
        <f t="shared" si="66"/>
        <v>73.30016583747927</v>
      </c>
      <c r="E736" s="6">
        <f t="shared" si="67"/>
        <v>6.2998500578674013E-4</v>
      </c>
      <c r="F736" s="7">
        <f t="shared" si="70"/>
        <v>0.83046276817121789</v>
      </c>
      <c r="G736" s="6">
        <f t="shared" si="68"/>
        <v>1.0477253673771682E-3</v>
      </c>
      <c r="H736" s="7">
        <f t="shared" si="71"/>
        <v>0.61498785906964426</v>
      </c>
      <c r="I736">
        <f t="shared" si="69"/>
        <v>2.887742911885649E-4</v>
      </c>
    </row>
    <row r="737" spans="1:9">
      <c r="A737" s="3" t="s">
        <v>483</v>
      </c>
      <c r="B737">
        <v>7.21</v>
      </c>
      <c r="C737" s="4">
        <v>528</v>
      </c>
      <c r="D737">
        <f t="shared" si="66"/>
        <v>73.231622746185849</v>
      </c>
      <c r="E737" s="6">
        <f t="shared" si="67"/>
        <v>3.7628063694049633E-4</v>
      </c>
      <c r="F737" s="7">
        <f t="shared" si="70"/>
        <v>0.8308390488081584</v>
      </c>
      <c r="G737" s="6">
        <f t="shared" si="68"/>
        <v>6.2637644268568671E-4</v>
      </c>
      <c r="H737" s="7">
        <f t="shared" si="71"/>
        <v>0.61561423551232997</v>
      </c>
      <c r="I737">
        <f t="shared" si="69"/>
        <v>4.0681459450142565E-4</v>
      </c>
    </row>
    <row r="738" spans="1:9">
      <c r="A738" s="3" t="s">
        <v>920</v>
      </c>
      <c r="B738">
        <v>10.14</v>
      </c>
      <c r="C738" s="4">
        <v>741</v>
      </c>
      <c r="D738">
        <f t="shared" si="66"/>
        <v>73.076923076923066</v>
      </c>
      <c r="E738" s="6">
        <f t="shared" si="67"/>
        <v>5.2807566661535572E-4</v>
      </c>
      <c r="F738" s="7">
        <f t="shared" si="70"/>
        <v>0.83136712447477379</v>
      </c>
      <c r="G738" s="6">
        <f t="shared" si="68"/>
        <v>8.8092331883950963E-4</v>
      </c>
      <c r="H738" s="7">
        <f t="shared" si="71"/>
        <v>0.61649515883116945</v>
      </c>
      <c r="I738">
        <f t="shared" si="69"/>
        <v>1.4003493886804996E-4</v>
      </c>
    </row>
    <row r="739" spans="1:9">
      <c r="A739" s="3" t="s">
        <v>879</v>
      </c>
      <c r="B739">
        <v>3.49</v>
      </c>
      <c r="C739" s="4">
        <v>255</v>
      </c>
      <c r="D739">
        <f t="shared" si="66"/>
        <v>73.065902578796553</v>
      </c>
      <c r="E739" s="6">
        <f t="shared" si="67"/>
        <v>1.8172644397694427E-4</v>
      </c>
      <c r="F739" s="7">
        <f t="shared" si="70"/>
        <v>0.83154885091875075</v>
      </c>
      <c r="G739" s="6">
        <f t="shared" si="68"/>
        <v>3.0319747364397322E-4</v>
      </c>
      <c r="H739" s="7">
        <f t="shared" si="71"/>
        <v>0.61679835630481339</v>
      </c>
      <c r="I739">
        <f t="shared" si="69"/>
        <v>1.1417686330750243E-4</v>
      </c>
    </row>
    <row r="740" spans="1:9">
      <c r="A740" s="3" t="s">
        <v>819</v>
      </c>
      <c r="B740">
        <v>2.84</v>
      </c>
      <c r="C740" s="3">
        <v>207</v>
      </c>
      <c r="D740">
        <f t="shared" si="66"/>
        <v>72.887323943661968</v>
      </c>
      <c r="E740" s="6">
        <f t="shared" si="67"/>
        <v>1.4751911334599005E-4</v>
      </c>
      <c r="F740" s="7">
        <f t="shared" si="70"/>
        <v>0.83169637003209673</v>
      </c>
      <c r="G740" s="6">
        <f t="shared" si="68"/>
        <v>2.4672803012862002E-4</v>
      </c>
      <c r="H740" s="7">
        <f t="shared" si="71"/>
        <v>0.61704508433494198</v>
      </c>
      <c r="I740">
        <f t="shared" si="69"/>
        <v>1.9105927514584398E-4</v>
      </c>
    </row>
    <row r="741" spans="1:9">
      <c r="A741" s="3" t="s">
        <v>294</v>
      </c>
      <c r="B741">
        <v>4.75</v>
      </c>
      <c r="C741" s="4">
        <v>346</v>
      </c>
      <c r="D741">
        <f t="shared" si="66"/>
        <v>72.84210526315789</v>
      </c>
      <c r="E741" s="6">
        <f t="shared" si="67"/>
        <v>2.4657784163146162E-4</v>
      </c>
      <c r="F741" s="7">
        <f t="shared" si="70"/>
        <v>0.83194294787372824</v>
      </c>
      <c r="G741" s="6">
        <f t="shared" si="68"/>
        <v>4.1266131799681165E-4</v>
      </c>
      <c r="H741" s="7">
        <f t="shared" si="71"/>
        <v>0.61745774565293876</v>
      </c>
      <c r="I741">
        <f t="shared" si="69"/>
        <v>1.8634645988335752E-4</v>
      </c>
    </row>
    <row r="742" spans="1:9">
      <c r="A742" s="3" t="s">
        <v>25</v>
      </c>
      <c r="B742">
        <v>4.63</v>
      </c>
      <c r="C742" s="4">
        <v>337</v>
      </c>
      <c r="D742">
        <f t="shared" si="66"/>
        <v>72.786177105831541</v>
      </c>
      <c r="E742" s="6">
        <f t="shared" si="67"/>
        <v>2.401639671381577E-4</v>
      </c>
      <c r="F742" s="7">
        <f t="shared" si="70"/>
        <v>0.83218311184086635</v>
      </c>
      <c r="G742" s="6">
        <f t="shared" si="68"/>
        <v>4.0223618996320797E-4</v>
      </c>
      <c r="H742" s="7">
        <f t="shared" si="71"/>
        <v>0.61785998184290192</v>
      </c>
      <c r="I742">
        <f t="shared" si="69"/>
        <v>4.258867028890112E-4</v>
      </c>
    </row>
    <row r="743" spans="1:9">
      <c r="A743" s="3" t="s">
        <v>431</v>
      </c>
      <c r="B743">
        <v>10.55</v>
      </c>
      <c r="C743" s="4">
        <v>765</v>
      </c>
      <c r="D743">
        <f t="shared" si="66"/>
        <v>72.511848341232223</v>
      </c>
      <c r="E743" s="6">
        <f t="shared" si="67"/>
        <v>5.4517933193083277E-4</v>
      </c>
      <c r="F743" s="7">
        <f t="shared" si="70"/>
        <v>0.83272829117279723</v>
      </c>
      <c r="G743" s="6">
        <f t="shared" si="68"/>
        <v>9.1654250628765547E-4</v>
      </c>
      <c r="H743" s="7">
        <f t="shared" si="71"/>
        <v>0.61877652434918962</v>
      </c>
      <c r="I743">
        <f t="shared" si="69"/>
        <v>1.4820430479345337E-4</v>
      </c>
    </row>
    <row r="744" spans="1:9">
      <c r="A744" s="3" t="s">
        <v>670</v>
      </c>
      <c r="B744">
        <v>3.67</v>
      </c>
      <c r="C744" s="4">
        <v>266</v>
      </c>
      <c r="D744">
        <f t="shared" si="66"/>
        <v>72.479564032697553</v>
      </c>
      <c r="E744" s="6">
        <f t="shared" si="67"/>
        <v>1.8956562391320459E-4</v>
      </c>
      <c r="F744" s="7">
        <f t="shared" si="70"/>
        <v>0.83291785679671049</v>
      </c>
      <c r="G744" s="6">
        <f t="shared" si="68"/>
        <v>3.1883516569437869E-4</v>
      </c>
      <c r="H744" s="7">
        <f t="shared" si="71"/>
        <v>0.61909535951488404</v>
      </c>
      <c r="I744">
        <f t="shared" si="69"/>
        <v>6.3083460950108527E-4</v>
      </c>
    </row>
    <row r="745" spans="1:9">
      <c r="A745" s="3" t="s">
        <v>257</v>
      </c>
      <c r="B745">
        <v>15.62</v>
      </c>
      <c r="C745" s="4">
        <v>1132</v>
      </c>
      <c r="D745">
        <f t="shared" si="66"/>
        <v>72.471190781049941</v>
      </c>
      <c r="E745" s="6">
        <f t="shared" si="67"/>
        <v>8.0672288071333685E-4</v>
      </c>
      <c r="F745" s="7">
        <f t="shared" si="70"/>
        <v>0.83372457967742386</v>
      </c>
      <c r="G745" s="6">
        <f t="shared" si="68"/>
        <v>1.35700416570741E-3</v>
      </c>
      <c r="H745" s="7">
        <f t="shared" si="71"/>
        <v>0.62045236368059142</v>
      </c>
      <c r="I745">
        <f t="shared" si="69"/>
        <v>9.9401384126174275E-4</v>
      </c>
    </row>
    <row r="746" spans="1:9">
      <c r="A746" s="3" t="s">
        <v>996</v>
      </c>
      <c r="B746">
        <v>24.59</v>
      </c>
      <c r="C746" s="4">
        <v>1780</v>
      </c>
      <c r="D746">
        <f t="shared" si="66"/>
        <v>72.387149247661654</v>
      </c>
      <c r="E746" s="6">
        <f t="shared" si="67"/>
        <v>1.2685218442312187E-3</v>
      </c>
      <c r="F746" s="7">
        <f t="shared" si="70"/>
        <v>0.83499310152165507</v>
      </c>
      <c r="G746" s="6">
        <f t="shared" si="68"/>
        <v>2.1362824862192838E-3</v>
      </c>
      <c r="H746" s="7">
        <f t="shared" si="71"/>
        <v>0.62258864616681076</v>
      </c>
      <c r="I746">
        <f t="shared" si="69"/>
        <v>2.2653488820567613E-4</v>
      </c>
    </row>
    <row r="747" spans="1:9">
      <c r="A747" s="3" t="s">
        <v>753</v>
      </c>
      <c r="B747">
        <v>5.6</v>
      </c>
      <c r="C747" s="4">
        <v>405</v>
      </c>
      <c r="D747">
        <f t="shared" si="66"/>
        <v>72.321428571428569</v>
      </c>
      <c r="E747" s="6">
        <f t="shared" si="67"/>
        <v>2.8862435219867617E-4</v>
      </c>
      <c r="F747" s="7">
        <f t="shared" si="70"/>
        <v>0.83528172587385374</v>
      </c>
      <c r="G747" s="6">
        <f t="shared" si="68"/>
        <v>4.8650597490150423E-4</v>
      </c>
      <c r="H747" s="7">
        <f t="shared" si="71"/>
        <v>0.62307515214171227</v>
      </c>
      <c r="I747">
        <f t="shared" si="69"/>
        <v>1.057364961192242E-3</v>
      </c>
    </row>
    <row r="748" spans="1:9">
      <c r="A748" s="3" t="s">
        <v>535</v>
      </c>
      <c r="B748">
        <v>26.13</v>
      </c>
      <c r="C748" s="4">
        <v>1889</v>
      </c>
      <c r="D748">
        <f t="shared" si="66"/>
        <v>72.29238423268275</v>
      </c>
      <c r="E748" s="6">
        <f t="shared" si="67"/>
        <v>1.3462009908723439E-3</v>
      </c>
      <c r="F748" s="7">
        <f t="shared" si="70"/>
        <v>0.83662792686472609</v>
      </c>
      <c r="G748" s="6">
        <f t="shared" si="68"/>
        <v>2.2700716293171976E-3</v>
      </c>
      <c r="H748" s="7">
        <f t="shared" si="71"/>
        <v>0.62534522377102952</v>
      </c>
      <c r="I748">
        <f t="shared" si="69"/>
        <v>1.0377938618592042E-3</v>
      </c>
    </row>
    <row r="749" spans="1:9">
      <c r="A749" s="3" t="s">
        <v>973</v>
      </c>
      <c r="B749">
        <v>25.64</v>
      </c>
      <c r="C749" s="4">
        <v>1853</v>
      </c>
      <c r="D749">
        <f t="shared" si="66"/>
        <v>72.269890795631824</v>
      </c>
      <c r="E749" s="6">
        <f t="shared" si="67"/>
        <v>1.3205454928991282E-3</v>
      </c>
      <c r="F749" s="7">
        <f t="shared" si="70"/>
        <v>0.83794847235762526</v>
      </c>
      <c r="G749" s="6">
        <f t="shared" si="68"/>
        <v>2.227502356513316E-3</v>
      </c>
      <c r="H749" s="7">
        <f t="shared" si="71"/>
        <v>0.62757272612754289</v>
      </c>
      <c r="I749">
        <f t="shared" si="69"/>
        <v>1.4006957703516232E-4</v>
      </c>
    </row>
    <row r="750" spans="1:9">
      <c r="A750" s="3" t="s">
        <v>146</v>
      </c>
      <c r="B750">
        <v>3.46</v>
      </c>
      <c r="C750" s="4">
        <v>250</v>
      </c>
      <c r="D750">
        <f t="shared" si="66"/>
        <v>72.25433526011561</v>
      </c>
      <c r="E750" s="6">
        <f t="shared" si="67"/>
        <v>1.781631803695532E-4</v>
      </c>
      <c r="F750" s="7">
        <f t="shared" si="70"/>
        <v>0.83812663553799482</v>
      </c>
      <c r="G750" s="6">
        <f t="shared" si="68"/>
        <v>3.0059119163557227E-4</v>
      </c>
      <c r="H750" s="7">
        <f t="shared" si="71"/>
        <v>0.6278733173191785</v>
      </c>
      <c r="I750">
        <f t="shared" si="69"/>
        <v>3.8634048204655436E-4</v>
      </c>
    </row>
    <row r="751" spans="1:9">
      <c r="A751" s="3" t="s">
        <v>125</v>
      </c>
      <c r="B751">
        <v>9.5399999999999991</v>
      </c>
      <c r="C751" s="4">
        <v>689</v>
      </c>
      <c r="D751">
        <f t="shared" si="66"/>
        <v>72.222222222222229</v>
      </c>
      <c r="E751" s="6">
        <f t="shared" si="67"/>
        <v>4.9101772509848858E-4</v>
      </c>
      <c r="F751" s="7">
        <f t="shared" si="70"/>
        <v>0.83861765326309334</v>
      </c>
      <c r="G751" s="6">
        <f t="shared" si="68"/>
        <v>8.2879767867149112E-4</v>
      </c>
      <c r="H751" s="7">
        <f t="shared" si="71"/>
        <v>0.62870211499785</v>
      </c>
      <c r="I751">
        <f t="shared" si="69"/>
        <v>3.1860437769226646E-4</v>
      </c>
    </row>
    <row r="752" spans="1:9">
      <c r="A752" s="3" t="s">
        <v>343</v>
      </c>
      <c r="B752">
        <v>7.86</v>
      </c>
      <c r="C752" s="4">
        <v>567</v>
      </c>
      <c r="D752">
        <f t="shared" si="66"/>
        <v>72.137404580152662</v>
      </c>
      <c r="E752" s="6">
        <f t="shared" si="67"/>
        <v>4.0407409307814662E-4</v>
      </c>
      <c r="F752" s="7">
        <f t="shared" si="70"/>
        <v>0.83902172735617153</v>
      </c>
      <c r="G752" s="6">
        <f t="shared" si="68"/>
        <v>6.8284588620103992E-4</v>
      </c>
      <c r="H752" s="7">
        <f t="shared" si="71"/>
        <v>0.62938496088405105</v>
      </c>
      <c r="I752">
        <f t="shared" si="69"/>
        <v>4.0579722905575988E-4</v>
      </c>
    </row>
    <row r="753" spans="1:9">
      <c r="A753" s="3" t="s">
        <v>145</v>
      </c>
      <c r="B753">
        <v>10.01</v>
      </c>
      <c r="C753" s="4">
        <v>722</v>
      </c>
      <c r="D753">
        <f t="shared" si="66"/>
        <v>72.127872127872124</v>
      </c>
      <c r="E753" s="6">
        <f t="shared" si="67"/>
        <v>5.1453526490726962E-4</v>
      </c>
      <c r="F753" s="7">
        <f t="shared" si="70"/>
        <v>0.83953626262107883</v>
      </c>
      <c r="G753" s="6">
        <f t="shared" si="68"/>
        <v>8.6962943013643886E-4</v>
      </c>
      <c r="H753" s="7">
        <f t="shared" si="71"/>
        <v>0.63025459031418751</v>
      </c>
      <c r="I753">
        <f t="shared" si="69"/>
        <v>1.7567555855424466E-4</v>
      </c>
    </row>
    <row r="754" spans="1:9">
      <c r="A754" s="3" t="s">
        <v>297</v>
      </c>
      <c r="B754">
        <v>4.33</v>
      </c>
      <c r="C754" s="4">
        <v>312</v>
      </c>
      <c r="D754">
        <f t="shared" si="66"/>
        <v>72.055427251732098</v>
      </c>
      <c r="E754" s="6">
        <f t="shared" si="67"/>
        <v>2.2234764910120238E-4</v>
      </c>
      <c r="F754" s="7">
        <f t="shared" si="70"/>
        <v>0.83975861027018006</v>
      </c>
      <c r="G754" s="6">
        <f t="shared" si="68"/>
        <v>3.7617336987919882E-4</v>
      </c>
      <c r="H754" s="7">
        <f t="shared" si="71"/>
        <v>0.63063076368406668</v>
      </c>
      <c r="I754">
        <f t="shared" si="69"/>
        <v>1.9855348749198143E-4</v>
      </c>
    </row>
    <row r="755" spans="1:9">
      <c r="A755" s="3" t="s">
        <v>199</v>
      </c>
      <c r="B755">
        <v>4.8899999999999997</v>
      </c>
      <c r="C755" s="4">
        <v>352</v>
      </c>
      <c r="D755">
        <f t="shared" si="66"/>
        <v>71.983640081799592</v>
      </c>
      <c r="E755" s="6">
        <f t="shared" si="67"/>
        <v>2.5085375796033088E-4</v>
      </c>
      <c r="F755" s="7">
        <f t="shared" si="70"/>
        <v>0.84000946402814036</v>
      </c>
      <c r="G755" s="6">
        <f t="shared" si="68"/>
        <v>4.2482396736934924E-4</v>
      </c>
      <c r="H755" s="7">
        <f t="shared" si="71"/>
        <v>0.63105558765143599</v>
      </c>
      <c r="I755">
        <f t="shared" si="69"/>
        <v>1.3025877791728036E-4</v>
      </c>
    </row>
    <row r="756" spans="1:9">
      <c r="A756" s="3" t="s">
        <v>990</v>
      </c>
      <c r="B756">
        <v>3.19</v>
      </c>
      <c r="C756" s="4">
        <v>228</v>
      </c>
      <c r="D756">
        <f t="shared" si="66"/>
        <v>71.473354231974923</v>
      </c>
      <c r="E756" s="6">
        <f t="shared" si="67"/>
        <v>1.6248482049703252E-4</v>
      </c>
      <c r="F756" s="7">
        <f t="shared" si="70"/>
        <v>0.84017194884863744</v>
      </c>
      <c r="G756" s="6">
        <f t="shared" si="68"/>
        <v>2.7713465355996402E-4</v>
      </c>
      <c r="H756" s="7">
        <f t="shared" si="71"/>
        <v>0.63133272230499593</v>
      </c>
      <c r="I756">
        <f t="shared" si="69"/>
        <v>1.6526575354640638E-3</v>
      </c>
    </row>
    <row r="757" spans="1:9">
      <c r="A757" s="3" t="s">
        <v>644</v>
      </c>
      <c r="B757">
        <v>40.450000000000003</v>
      </c>
      <c r="C757" s="4">
        <v>2889</v>
      </c>
      <c r="D757">
        <f t="shared" si="66"/>
        <v>71.421508034610625</v>
      </c>
      <c r="E757" s="6">
        <f t="shared" si="67"/>
        <v>2.0588537123505568E-3</v>
      </c>
      <c r="F757" s="7">
        <f t="shared" si="70"/>
        <v>0.84223080256098803</v>
      </c>
      <c r="G757" s="6">
        <f t="shared" si="68"/>
        <v>3.5141369079939016E-3</v>
      </c>
      <c r="H757" s="7">
        <f t="shared" si="71"/>
        <v>0.63484685921298978</v>
      </c>
      <c r="I757">
        <f t="shared" si="69"/>
        <v>1.2139983528469678E-4</v>
      </c>
    </row>
    <row r="758" spans="1:9">
      <c r="A758" s="3" t="s">
        <v>998</v>
      </c>
      <c r="B758">
        <v>2.97</v>
      </c>
      <c r="C758" s="4">
        <v>212</v>
      </c>
      <c r="D758">
        <f t="shared" si="66"/>
        <v>71.380471380471377</v>
      </c>
      <c r="E758" s="6">
        <f t="shared" si="67"/>
        <v>1.5108237695338111E-4</v>
      </c>
      <c r="F758" s="7">
        <f t="shared" si="70"/>
        <v>0.84238188493794142</v>
      </c>
      <c r="G758" s="6">
        <f t="shared" si="68"/>
        <v>2.5802191883169068E-4</v>
      </c>
      <c r="H758" s="7">
        <f t="shared" si="71"/>
        <v>0.63510488113182151</v>
      </c>
      <c r="I758">
        <f t="shared" si="69"/>
        <v>3.0414472136508497E-4</v>
      </c>
    </row>
    <row r="759" spans="1:9">
      <c r="A759" s="3" t="s">
        <v>58</v>
      </c>
      <c r="B759">
        <v>7.44</v>
      </c>
      <c r="C759" s="4">
        <v>531</v>
      </c>
      <c r="D759">
        <f t="shared" si="66"/>
        <v>71.370967741935473</v>
      </c>
      <c r="E759" s="6">
        <f t="shared" si="67"/>
        <v>3.7841859510493099E-4</v>
      </c>
      <c r="F759" s="7">
        <f t="shared" si="70"/>
        <v>0.84276030353304632</v>
      </c>
      <c r="G759" s="6">
        <f t="shared" si="68"/>
        <v>6.4635793808342709E-4</v>
      </c>
      <c r="H759" s="7">
        <f t="shared" si="71"/>
        <v>0.63575123906990494</v>
      </c>
      <c r="I759">
        <f t="shared" si="69"/>
        <v>3.8282227956987214E-4</v>
      </c>
    </row>
    <row r="760" spans="1:9">
      <c r="A760" s="3" t="s">
        <v>657</v>
      </c>
      <c r="B760">
        <v>9.35</v>
      </c>
      <c r="C760" s="4">
        <v>666</v>
      </c>
      <c r="D760">
        <f t="shared" si="66"/>
        <v>71.229946524064175</v>
      </c>
      <c r="E760" s="6">
        <f t="shared" si="67"/>
        <v>4.7462671250448973E-4</v>
      </c>
      <c r="F760" s="7">
        <f t="shared" si="70"/>
        <v>0.84323493024555085</v>
      </c>
      <c r="G760" s="6">
        <f t="shared" si="68"/>
        <v>8.1229122595161867E-4</v>
      </c>
      <c r="H760" s="7">
        <f t="shared" si="71"/>
        <v>0.63656353029585655</v>
      </c>
      <c r="I760">
        <f t="shared" si="69"/>
        <v>4.1131550444484244E-4</v>
      </c>
    </row>
    <row r="761" spans="1:9">
      <c r="A761" s="3" t="s">
        <v>177</v>
      </c>
      <c r="B761">
        <v>10.029999999999999</v>
      </c>
      <c r="C761" s="4">
        <v>713</v>
      </c>
      <c r="D761">
        <f t="shared" si="66"/>
        <v>71.086739780658036</v>
      </c>
      <c r="E761" s="6">
        <f t="shared" si="67"/>
        <v>5.0812139041396575E-4</v>
      </c>
      <c r="F761" s="7">
        <f t="shared" si="70"/>
        <v>0.84374305163596486</v>
      </c>
      <c r="G761" s="6">
        <f t="shared" si="68"/>
        <v>8.7136695147537282E-4</v>
      </c>
      <c r="H761" s="7">
        <f t="shared" si="71"/>
        <v>0.63743489724733193</v>
      </c>
      <c r="I761">
        <f t="shared" si="69"/>
        <v>6.6147455191623017E-4</v>
      </c>
    </row>
    <row r="762" spans="1:9">
      <c r="A762" s="3" t="s">
        <v>456</v>
      </c>
      <c r="B762">
        <v>16.12</v>
      </c>
      <c r="C762" s="4">
        <v>1145</v>
      </c>
      <c r="D762">
        <f t="shared" si="66"/>
        <v>71.029776674937963</v>
      </c>
      <c r="E762" s="6">
        <f t="shared" si="67"/>
        <v>8.1598736609255363E-4</v>
      </c>
      <c r="F762" s="7">
        <f t="shared" si="70"/>
        <v>0.84455903900205742</v>
      </c>
      <c r="G762" s="6">
        <f t="shared" si="68"/>
        <v>1.4004421991807589E-3</v>
      </c>
      <c r="H762" s="7">
        <f t="shared" si="71"/>
        <v>0.63883533944651272</v>
      </c>
      <c r="I762">
        <f t="shared" si="69"/>
        <v>1.5533428238989622E-4</v>
      </c>
    </row>
    <row r="763" spans="1:9">
      <c r="A763" s="3" t="s">
        <v>221</v>
      </c>
      <c r="B763">
        <v>3.78</v>
      </c>
      <c r="C763" s="4">
        <v>268</v>
      </c>
      <c r="D763">
        <f t="shared" si="66"/>
        <v>70.899470899470899</v>
      </c>
      <c r="E763" s="6">
        <f t="shared" si="67"/>
        <v>1.9099092935616102E-4</v>
      </c>
      <c r="F763" s="7">
        <f t="shared" si="70"/>
        <v>0.84475002993141357</v>
      </c>
      <c r="G763" s="6">
        <f t="shared" si="68"/>
        <v>3.2839153305851539E-4</v>
      </c>
      <c r="H763" s="7">
        <f t="shared" si="71"/>
        <v>0.63916373097957124</v>
      </c>
      <c r="I763">
        <f t="shared" si="69"/>
        <v>7.0315461436332161E-4</v>
      </c>
    </row>
    <row r="764" spans="1:9">
      <c r="A764" s="3" t="s">
        <v>87</v>
      </c>
      <c r="B764">
        <v>17.11</v>
      </c>
      <c r="C764" s="4">
        <v>1213</v>
      </c>
      <c r="D764">
        <f t="shared" si="66"/>
        <v>70.894213909994164</v>
      </c>
      <c r="E764" s="6">
        <f t="shared" si="67"/>
        <v>8.644477511530721E-4</v>
      </c>
      <c r="F764" s="7">
        <f t="shared" si="70"/>
        <v>0.84561447768256659</v>
      </c>
      <c r="G764" s="6">
        <f t="shared" si="68"/>
        <v>1.486449505457989E-3</v>
      </c>
      <c r="H764" s="7">
        <f t="shared" si="71"/>
        <v>0.6406501804850292</v>
      </c>
      <c r="I764">
        <f t="shared" si="69"/>
        <v>2.3844261795435973E-4</v>
      </c>
    </row>
    <row r="765" spans="1:9">
      <c r="A765" s="3" t="s">
        <v>397</v>
      </c>
      <c r="B765">
        <v>5.8</v>
      </c>
      <c r="C765" s="4">
        <v>411</v>
      </c>
      <c r="D765">
        <f t="shared" si="66"/>
        <v>70.862068965517238</v>
      </c>
      <c r="E765" s="6">
        <f t="shared" si="67"/>
        <v>2.9290026852754543E-4</v>
      </c>
      <c r="F765" s="7">
        <f t="shared" si="70"/>
        <v>0.84590737795109416</v>
      </c>
      <c r="G765" s="6">
        <f t="shared" si="68"/>
        <v>5.0388118829084371E-4</v>
      </c>
      <c r="H765" s="7">
        <f t="shared" si="71"/>
        <v>0.64115406167332001</v>
      </c>
      <c r="I765">
        <f t="shared" si="69"/>
        <v>1.9324437593826183E-4</v>
      </c>
    </row>
    <row r="766" spans="1:9">
      <c r="A766" s="3" t="s">
        <v>835</v>
      </c>
      <c r="B766">
        <v>4.7</v>
      </c>
      <c r="C766" s="4">
        <v>333</v>
      </c>
      <c r="D766">
        <f t="shared" si="66"/>
        <v>70.851063829787236</v>
      </c>
      <c r="E766" s="6">
        <f t="shared" si="67"/>
        <v>2.3731335625224486E-4</v>
      </c>
      <c r="F766" s="7">
        <f t="shared" si="70"/>
        <v>0.84614469130734637</v>
      </c>
      <c r="G766" s="6">
        <f t="shared" si="68"/>
        <v>4.0831751464947684E-4</v>
      </c>
      <c r="H766" s="7">
        <f t="shared" si="71"/>
        <v>0.64156237918796943</v>
      </c>
      <c r="I766">
        <f t="shared" si="69"/>
        <v>5.3111950754447523E-4</v>
      </c>
    </row>
    <row r="767" spans="1:9">
      <c r="A767" s="3" t="s">
        <v>891</v>
      </c>
      <c r="B767">
        <v>12.91</v>
      </c>
      <c r="C767" s="4">
        <v>914</v>
      </c>
      <c r="D767">
        <f t="shared" si="66"/>
        <v>70.797831138652214</v>
      </c>
      <c r="E767" s="6">
        <f t="shared" si="67"/>
        <v>6.513645874310865E-4</v>
      </c>
      <c r="F767" s="7">
        <f t="shared" si="70"/>
        <v>0.84679605589477747</v>
      </c>
      <c r="G767" s="6">
        <f t="shared" si="68"/>
        <v>1.1215700242818607E-3</v>
      </c>
      <c r="H767" s="7">
        <f t="shared" si="71"/>
        <v>0.64268394921225125</v>
      </c>
      <c r="I767">
        <f t="shared" si="69"/>
        <v>1.6151103956973945E-4</v>
      </c>
    </row>
    <row r="768" spans="1:9">
      <c r="A768" s="3" t="s">
        <v>509</v>
      </c>
      <c r="B768">
        <v>3.92</v>
      </c>
      <c r="C768" s="4">
        <v>277</v>
      </c>
      <c r="D768">
        <f t="shared" si="66"/>
        <v>70.663265306122454</v>
      </c>
      <c r="E768" s="6">
        <f t="shared" si="67"/>
        <v>1.9740480384946495E-4</v>
      </c>
      <c r="F768" s="7">
        <f t="shared" si="70"/>
        <v>0.84699346069862691</v>
      </c>
      <c r="G768" s="6">
        <f t="shared" si="68"/>
        <v>3.4055418243105298E-4</v>
      </c>
      <c r="H768" s="7">
        <f t="shared" si="71"/>
        <v>0.64302450339468231</v>
      </c>
      <c r="I768">
        <f t="shared" si="69"/>
        <v>1.2157124972766997E-3</v>
      </c>
    </row>
    <row r="769" spans="1:9">
      <c r="A769" s="3" t="s">
        <v>470</v>
      </c>
      <c r="B769">
        <v>29.5</v>
      </c>
      <c r="C769" s="4">
        <v>2084</v>
      </c>
      <c r="D769">
        <f t="shared" si="66"/>
        <v>70.644067796610173</v>
      </c>
      <c r="E769" s="6">
        <f t="shared" si="67"/>
        <v>1.4851682715605954E-3</v>
      </c>
      <c r="F769" s="7">
        <f t="shared" si="70"/>
        <v>0.84847862897018755</v>
      </c>
      <c r="G769" s="6">
        <f t="shared" si="68"/>
        <v>2.562843974927567E-3</v>
      </c>
      <c r="H769" s="7">
        <f t="shared" si="71"/>
        <v>0.64558734736960988</v>
      </c>
      <c r="I769">
        <f t="shared" si="69"/>
        <v>1.5994264141727665E-4</v>
      </c>
    </row>
    <row r="770" spans="1:9">
      <c r="A770" s="3" t="s">
        <v>617</v>
      </c>
      <c r="B770">
        <v>3.88</v>
      </c>
      <c r="C770" s="4">
        <v>274</v>
      </c>
      <c r="D770">
        <f t="shared" ref="D770:D833" si="72">C770/B770</f>
        <v>70.618556701030926</v>
      </c>
      <c r="E770" s="6">
        <f t="shared" si="67"/>
        <v>1.9526684568503032E-4</v>
      </c>
      <c r="F770" s="7">
        <f t="shared" si="70"/>
        <v>0.8486738958158726</v>
      </c>
      <c r="G770" s="6">
        <f t="shared" si="68"/>
        <v>3.370791397531851E-4</v>
      </c>
      <c r="H770" s="7">
        <f t="shared" si="71"/>
        <v>0.6459244265093631</v>
      </c>
      <c r="I770">
        <f t="shared" si="69"/>
        <v>1.0459897591333922E-3</v>
      </c>
    </row>
    <row r="771" spans="1:9">
      <c r="A771" s="3" t="s">
        <v>108</v>
      </c>
      <c r="B771">
        <v>25.35</v>
      </c>
      <c r="C771" s="4">
        <v>1788</v>
      </c>
      <c r="D771">
        <f t="shared" si="72"/>
        <v>70.532544378698219</v>
      </c>
      <c r="E771" s="6">
        <f t="shared" ref="E771:E834" si="73">C771/1403208</f>
        <v>1.2742230660030445E-3</v>
      </c>
      <c r="F771" s="7">
        <f t="shared" si="70"/>
        <v>0.8499481188818756</v>
      </c>
      <c r="G771" s="6">
        <f t="shared" ref="G771:G834" si="74">B771/11510.65</f>
        <v>2.202308297098774E-3</v>
      </c>
      <c r="H771" s="7">
        <f t="shared" si="71"/>
        <v>0.64812673480646188</v>
      </c>
      <c r="I771">
        <f t="shared" ref="I771:I834" si="75">F771*H772-F772*H771</f>
        <v>1.6513547256915562E-3</v>
      </c>
    </row>
    <row r="772" spans="1:9">
      <c r="A772" s="3" t="s">
        <v>118</v>
      </c>
      <c r="B772">
        <v>40.01</v>
      </c>
      <c r="C772" s="4">
        <v>2821</v>
      </c>
      <c r="D772">
        <f t="shared" si="72"/>
        <v>70.507373156710827</v>
      </c>
      <c r="E772" s="6">
        <f t="shared" si="73"/>
        <v>2.0103933272900385E-3</v>
      </c>
      <c r="F772" s="7">
        <f t="shared" ref="F772:F835" si="76">F771+E772</f>
        <v>0.85195851220916563</v>
      </c>
      <c r="G772" s="6">
        <f t="shared" si="74"/>
        <v>3.4759114385373544E-3</v>
      </c>
      <c r="H772" s="7">
        <f t="shared" ref="H772:H835" si="77">H771+G772</f>
        <v>0.6516026462449992</v>
      </c>
      <c r="I772">
        <f t="shared" si="75"/>
        <v>3.4470039524026053E-4</v>
      </c>
    </row>
    <row r="773" spans="1:9">
      <c r="A773" s="3" t="s">
        <v>1006</v>
      </c>
      <c r="B773">
        <v>8.34</v>
      </c>
      <c r="C773" s="4">
        <v>587</v>
      </c>
      <c r="D773">
        <f t="shared" si="72"/>
        <v>70.383693045563547</v>
      </c>
      <c r="E773" s="6">
        <f t="shared" si="73"/>
        <v>4.1832714750771093E-4</v>
      </c>
      <c r="F773" s="7">
        <f t="shared" si="76"/>
        <v>0.8523768393566733</v>
      </c>
      <c r="G773" s="6">
        <f t="shared" si="74"/>
        <v>7.2454639833545453E-4</v>
      </c>
      <c r="H773" s="7">
        <f t="shared" si="77"/>
        <v>0.65232719264333461</v>
      </c>
      <c r="I773">
        <f t="shared" si="75"/>
        <v>2.117840847944974E-4</v>
      </c>
    </row>
    <row r="774" spans="1:9">
      <c r="A774" s="3" t="s">
        <v>103</v>
      </c>
      <c r="B774">
        <v>5.12</v>
      </c>
      <c r="C774" s="4">
        <v>360</v>
      </c>
      <c r="D774">
        <f t="shared" si="72"/>
        <v>70.3125</v>
      </c>
      <c r="E774" s="6">
        <f t="shared" si="73"/>
        <v>2.5655497973215661E-4</v>
      </c>
      <c r="F774" s="7">
        <f t="shared" si="76"/>
        <v>0.8526333943364055</v>
      </c>
      <c r="G774" s="6">
        <f t="shared" si="74"/>
        <v>4.4480546276708962E-4</v>
      </c>
      <c r="H774" s="7">
        <f t="shared" si="77"/>
        <v>0.65277199810610165</v>
      </c>
      <c r="I774">
        <f t="shared" si="75"/>
        <v>3.5245102858749711E-4</v>
      </c>
    </row>
    <row r="775" spans="1:9">
      <c r="A775" s="3" t="s">
        <v>1040</v>
      </c>
      <c r="B775">
        <v>8.52</v>
      </c>
      <c r="C775" s="4">
        <v>599</v>
      </c>
      <c r="D775">
        <f t="shared" si="72"/>
        <v>70.305164319248831</v>
      </c>
      <c r="E775" s="6">
        <f t="shared" si="73"/>
        <v>4.2687898016544946E-4</v>
      </c>
      <c r="F775" s="7">
        <f t="shared" si="76"/>
        <v>0.85306027331657097</v>
      </c>
      <c r="G775" s="6">
        <f t="shared" si="74"/>
        <v>7.4018409038586E-4</v>
      </c>
      <c r="H775" s="7">
        <f t="shared" si="77"/>
        <v>0.65351218219648755</v>
      </c>
      <c r="I775">
        <f t="shared" si="75"/>
        <v>2.8133392720941508E-4</v>
      </c>
    </row>
    <row r="776" spans="1:9">
      <c r="A776" s="3" t="s">
        <v>723</v>
      </c>
      <c r="B776">
        <v>6.8</v>
      </c>
      <c r="C776" s="4">
        <v>478</v>
      </c>
      <c r="D776">
        <f t="shared" si="72"/>
        <v>70.294117647058826</v>
      </c>
      <c r="E776" s="6">
        <f t="shared" si="73"/>
        <v>3.406480008665857E-4</v>
      </c>
      <c r="F776" s="7">
        <f t="shared" si="76"/>
        <v>0.85340092131743761</v>
      </c>
      <c r="G776" s="6">
        <f t="shared" si="74"/>
        <v>5.9075725523754087E-4</v>
      </c>
      <c r="H776" s="7">
        <f t="shared" si="77"/>
        <v>0.65410293945172504</v>
      </c>
      <c r="I776">
        <f t="shared" si="75"/>
        <v>9.3144748597773219E-4</v>
      </c>
    </row>
    <row r="777" spans="1:9">
      <c r="A777" s="3" t="s">
        <v>730</v>
      </c>
      <c r="B777">
        <v>22.51</v>
      </c>
      <c r="C777" s="4">
        <v>1582</v>
      </c>
      <c r="D777">
        <f t="shared" si="72"/>
        <v>70.279875610839625</v>
      </c>
      <c r="E777" s="6">
        <f t="shared" si="73"/>
        <v>1.1274166053785327E-3</v>
      </c>
      <c r="F777" s="7">
        <f t="shared" si="76"/>
        <v>0.85452833792281613</v>
      </c>
      <c r="G777" s="6">
        <f t="shared" si="74"/>
        <v>1.955580266970154E-3</v>
      </c>
      <c r="H777" s="7">
        <f t="shared" si="77"/>
        <v>0.65605851971869522</v>
      </c>
      <c r="I777">
        <f t="shared" si="75"/>
        <v>1.821770249464949E-4</v>
      </c>
    </row>
    <row r="778" spans="1:9">
      <c r="A778" s="3" t="s">
        <v>690</v>
      </c>
      <c r="B778">
        <v>4.4000000000000004</v>
      </c>
      <c r="C778" s="4">
        <v>309</v>
      </c>
      <c r="D778">
        <f t="shared" si="72"/>
        <v>70.22727272727272</v>
      </c>
      <c r="E778" s="6">
        <f t="shared" si="73"/>
        <v>2.2020969093676775E-4</v>
      </c>
      <c r="F778" s="7">
        <f t="shared" si="76"/>
        <v>0.85474854761375285</v>
      </c>
      <c r="G778" s="6">
        <f t="shared" si="74"/>
        <v>3.822546945654677E-4</v>
      </c>
      <c r="H778" s="7">
        <f t="shared" si="77"/>
        <v>0.65644077441326065</v>
      </c>
      <c r="I778">
        <f t="shared" si="75"/>
        <v>4.0042113440541538E-4</v>
      </c>
    </row>
    <row r="779" spans="1:9">
      <c r="A779" s="3" t="s">
        <v>382</v>
      </c>
      <c r="B779">
        <v>9.67</v>
      </c>
      <c r="C779" s="4">
        <v>679</v>
      </c>
      <c r="D779">
        <f t="shared" si="72"/>
        <v>70.217166494312309</v>
      </c>
      <c r="E779" s="6">
        <f t="shared" si="73"/>
        <v>4.8389119788370646E-4</v>
      </c>
      <c r="F779" s="7">
        <f t="shared" si="76"/>
        <v>0.85523243881163657</v>
      </c>
      <c r="G779" s="6">
        <f t="shared" si="74"/>
        <v>8.4009156737456189E-4</v>
      </c>
      <c r="H779" s="7">
        <f t="shared" si="77"/>
        <v>0.65728086598063518</v>
      </c>
      <c r="I779">
        <f t="shared" si="75"/>
        <v>2.9194514182595555E-4</v>
      </c>
    </row>
    <row r="780" spans="1:9">
      <c r="A780" s="3" t="s">
        <v>279</v>
      </c>
      <c r="B780">
        <v>7.05</v>
      </c>
      <c r="C780" s="4">
        <v>495</v>
      </c>
      <c r="D780">
        <f t="shared" si="72"/>
        <v>70.212765957446805</v>
      </c>
      <c r="E780" s="6">
        <f t="shared" si="73"/>
        <v>3.5276309713171535E-4</v>
      </c>
      <c r="F780" s="7">
        <f t="shared" si="76"/>
        <v>0.8555852019087683</v>
      </c>
      <c r="G780" s="6">
        <f t="shared" si="74"/>
        <v>6.1247627197421521E-4</v>
      </c>
      <c r="H780" s="7">
        <f t="shared" si="77"/>
        <v>0.65789334225260943</v>
      </c>
      <c r="I780">
        <f t="shared" si="75"/>
        <v>2.5846236163507008E-4</v>
      </c>
    </row>
    <row r="781" spans="1:9">
      <c r="A781" s="3" t="s">
        <v>782</v>
      </c>
      <c r="B781">
        <v>6.24</v>
      </c>
      <c r="C781" s="4">
        <v>438</v>
      </c>
      <c r="D781">
        <f t="shared" si="72"/>
        <v>70.192307692307693</v>
      </c>
      <c r="E781" s="6">
        <f t="shared" si="73"/>
        <v>3.121418920074572E-4</v>
      </c>
      <c r="F781" s="7">
        <f t="shared" si="76"/>
        <v>0.85589734380077576</v>
      </c>
      <c r="G781" s="6">
        <f t="shared" si="74"/>
        <v>5.4210665774739051E-4</v>
      </c>
      <c r="H781" s="7">
        <f t="shared" si="77"/>
        <v>0.65843544891035677</v>
      </c>
      <c r="I781">
        <f t="shared" si="75"/>
        <v>6.3056961300433922E-4</v>
      </c>
    </row>
    <row r="782" spans="1:9">
      <c r="A782" s="3" t="s">
        <v>580</v>
      </c>
      <c r="B782">
        <v>15.22</v>
      </c>
      <c r="C782" s="4">
        <v>1068</v>
      </c>
      <c r="D782">
        <f t="shared" si="72"/>
        <v>70.170827858081466</v>
      </c>
      <c r="E782" s="6">
        <f t="shared" si="73"/>
        <v>7.6111310653873129E-4</v>
      </c>
      <c r="F782" s="7">
        <f t="shared" si="76"/>
        <v>0.85665845690731446</v>
      </c>
      <c r="G782" s="6">
        <f t="shared" si="74"/>
        <v>1.3222537389287314E-3</v>
      </c>
      <c r="H782" s="7">
        <f t="shared" si="77"/>
        <v>0.65975770264928546</v>
      </c>
      <c r="I782">
        <f t="shared" si="75"/>
        <v>1.6243963677964324E-4</v>
      </c>
    </row>
    <row r="783" spans="1:9">
      <c r="A783" s="3" t="s">
        <v>33</v>
      </c>
      <c r="B783">
        <v>3.92</v>
      </c>
      <c r="C783" s="4">
        <v>275</v>
      </c>
      <c r="D783">
        <f t="shared" si="72"/>
        <v>70.153061224489804</v>
      </c>
      <c r="E783" s="6">
        <f t="shared" si="73"/>
        <v>1.9597949840650852E-4</v>
      </c>
      <c r="F783" s="7">
        <f t="shared" si="76"/>
        <v>0.85685443640572101</v>
      </c>
      <c r="G783" s="6">
        <f t="shared" si="74"/>
        <v>3.4055418243105298E-4</v>
      </c>
      <c r="H783" s="7">
        <f t="shared" si="77"/>
        <v>0.66009825683171652</v>
      </c>
      <c r="I783">
        <f t="shared" si="75"/>
        <v>3.4951170456787306E-4</v>
      </c>
    </row>
    <row r="784" spans="1:9">
      <c r="A784" s="3" t="s">
        <v>547</v>
      </c>
      <c r="B784">
        <v>8.43</v>
      </c>
      <c r="C784" s="4">
        <v>591</v>
      </c>
      <c r="D784">
        <f t="shared" si="72"/>
        <v>70.106761565836308</v>
      </c>
      <c r="E784" s="6">
        <f t="shared" si="73"/>
        <v>4.2117775839362374E-4</v>
      </c>
      <c r="F784" s="7">
        <f t="shared" si="76"/>
        <v>0.85727561416411469</v>
      </c>
      <c r="G784" s="6">
        <f t="shared" si="74"/>
        <v>7.3236524436065726E-4</v>
      </c>
      <c r="H784" s="7">
        <f t="shared" si="77"/>
        <v>0.66083062207607723</v>
      </c>
      <c r="I784">
        <f t="shared" si="75"/>
        <v>4.4056151184423964E-4</v>
      </c>
    </row>
    <row r="785" spans="1:9">
      <c r="A785" s="3" t="s">
        <v>685</v>
      </c>
      <c r="B785">
        <v>10.62</v>
      </c>
      <c r="C785" s="4">
        <v>744</v>
      </c>
      <c r="D785">
        <f t="shared" si="72"/>
        <v>70.056497175141246</v>
      </c>
      <c r="E785" s="6">
        <f t="shared" si="73"/>
        <v>5.3021362477979027E-4</v>
      </c>
      <c r="F785" s="7">
        <f t="shared" si="76"/>
        <v>0.85780582778889447</v>
      </c>
      <c r="G785" s="6">
        <f t="shared" si="74"/>
        <v>9.2262383097392413E-4</v>
      </c>
      <c r="H785" s="7">
        <f t="shared" si="77"/>
        <v>0.6617532459070512</v>
      </c>
      <c r="I785">
        <f t="shared" si="75"/>
        <v>1.1096302802163782E-3</v>
      </c>
    </row>
    <row r="786" spans="1:9">
      <c r="A786" s="3" t="s">
        <v>714</v>
      </c>
      <c r="B786">
        <v>26.73</v>
      </c>
      <c r="C786" s="4">
        <v>1871</v>
      </c>
      <c r="D786">
        <f t="shared" si="72"/>
        <v>69.996258885147768</v>
      </c>
      <c r="E786" s="6">
        <f t="shared" si="73"/>
        <v>1.3333732418857362E-3</v>
      </c>
      <c r="F786" s="7">
        <f t="shared" si="76"/>
        <v>0.85913920103078023</v>
      </c>
      <c r="G786" s="6">
        <f t="shared" si="74"/>
        <v>2.3221972694852161E-3</v>
      </c>
      <c r="H786" s="7">
        <f t="shared" si="77"/>
        <v>0.66407544317653644</v>
      </c>
      <c r="I786">
        <f t="shared" si="75"/>
        <v>1.100981987318117E-3</v>
      </c>
    </row>
    <row r="787" spans="1:9">
      <c r="A787" s="3" t="s">
        <v>907</v>
      </c>
      <c r="B787">
        <v>26.5</v>
      </c>
      <c r="C787" s="4">
        <v>1853</v>
      </c>
      <c r="D787">
        <f t="shared" si="72"/>
        <v>69.924528301886795</v>
      </c>
      <c r="E787" s="6">
        <f t="shared" si="73"/>
        <v>1.3205454928991282E-3</v>
      </c>
      <c r="F787" s="7">
        <f t="shared" si="76"/>
        <v>0.8604597465236794</v>
      </c>
      <c r="G787" s="6">
        <f t="shared" si="74"/>
        <v>2.3022157740874758E-3</v>
      </c>
      <c r="H787" s="7">
        <f t="shared" si="77"/>
        <v>0.66637765895062395</v>
      </c>
      <c r="I787">
        <f t="shared" si="75"/>
        <v>2.954731407122102E-4</v>
      </c>
    </row>
    <row r="788" spans="1:9">
      <c r="A788" s="3" t="s">
        <v>69</v>
      </c>
      <c r="B788">
        <v>7.11</v>
      </c>
      <c r="C788" s="4">
        <v>497</v>
      </c>
      <c r="D788">
        <f t="shared" si="72"/>
        <v>69.901547116736992</v>
      </c>
      <c r="E788" s="6">
        <f t="shared" si="73"/>
        <v>3.5418840257467175E-4</v>
      </c>
      <c r="F788" s="7">
        <f t="shared" si="76"/>
        <v>0.86081393492625402</v>
      </c>
      <c r="G788" s="6">
        <f t="shared" si="74"/>
        <v>6.1768883599101711E-4</v>
      </c>
      <c r="H788" s="7">
        <f t="shared" si="77"/>
        <v>0.66699534778661496</v>
      </c>
      <c r="I788">
        <f t="shared" si="75"/>
        <v>3.6032475258374053E-4</v>
      </c>
    </row>
    <row r="789" spans="1:9">
      <c r="A789" s="3" t="s">
        <v>226</v>
      </c>
      <c r="B789">
        <v>8.67</v>
      </c>
      <c r="C789" s="4">
        <v>606</v>
      </c>
      <c r="D789">
        <f t="shared" si="72"/>
        <v>69.896193771626301</v>
      </c>
      <c r="E789" s="6">
        <f t="shared" si="73"/>
        <v>4.3186754921579692E-4</v>
      </c>
      <c r="F789" s="7">
        <f t="shared" si="76"/>
        <v>0.86124580247546978</v>
      </c>
      <c r="G789" s="6">
        <f t="shared" si="74"/>
        <v>7.5321550042786462E-4</v>
      </c>
      <c r="H789" s="7">
        <f t="shared" si="77"/>
        <v>0.6677485632870428</v>
      </c>
      <c r="I789">
        <f t="shared" si="75"/>
        <v>4.3320615120379102E-4</v>
      </c>
    </row>
    <row r="790" spans="1:9">
      <c r="A790" s="3" t="s">
        <v>1031</v>
      </c>
      <c r="B790">
        <v>10.42</v>
      </c>
      <c r="C790" s="4">
        <v>728</v>
      </c>
      <c r="D790">
        <f t="shared" si="72"/>
        <v>69.865642994241838</v>
      </c>
      <c r="E790" s="6">
        <f t="shared" si="73"/>
        <v>5.1881118123613893E-4</v>
      </c>
      <c r="F790" s="7">
        <f t="shared" si="76"/>
        <v>0.86176461365670587</v>
      </c>
      <c r="G790" s="6">
        <f t="shared" si="74"/>
        <v>9.052486175845847E-4</v>
      </c>
      <c r="H790" s="7">
        <f t="shared" si="77"/>
        <v>0.66865381190462736</v>
      </c>
      <c r="I790">
        <f t="shared" si="75"/>
        <v>2.9520080635003776E-4</v>
      </c>
    </row>
    <row r="791" spans="1:9">
      <c r="A791" s="3" t="s">
        <v>606</v>
      </c>
      <c r="B791">
        <v>7.1</v>
      </c>
      <c r="C791" s="4">
        <v>496</v>
      </c>
      <c r="D791">
        <f t="shared" si="72"/>
        <v>69.859154929577471</v>
      </c>
      <c r="E791" s="6">
        <f t="shared" si="73"/>
        <v>3.5347574985319355E-4</v>
      </c>
      <c r="F791" s="7">
        <f t="shared" si="76"/>
        <v>0.8621180894065591</v>
      </c>
      <c r="G791" s="6">
        <f t="shared" si="74"/>
        <v>6.1682007532155002E-4</v>
      </c>
      <c r="H791" s="7">
        <f t="shared" si="77"/>
        <v>0.66927063197994896</v>
      </c>
      <c r="I791">
        <f t="shared" si="75"/>
        <v>4.4355018381347922E-4</v>
      </c>
    </row>
    <row r="792" spans="1:9">
      <c r="A792" s="3" t="s">
        <v>881</v>
      </c>
      <c r="B792">
        <v>10.66</v>
      </c>
      <c r="C792" s="4">
        <v>744</v>
      </c>
      <c r="D792">
        <f t="shared" si="72"/>
        <v>69.793621013133205</v>
      </c>
      <c r="E792" s="6">
        <f t="shared" si="73"/>
        <v>5.3021362477979027E-4</v>
      </c>
      <c r="F792" s="7">
        <f t="shared" si="76"/>
        <v>0.86264830303133888</v>
      </c>
      <c r="G792" s="6">
        <f t="shared" si="74"/>
        <v>9.2609887365179206E-4</v>
      </c>
      <c r="H792" s="7">
        <f t="shared" si="77"/>
        <v>0.67019673085360076</v>
      </c>
      <c r="I792">
        <f t="shared" si="75"/>
        <v>2.630135395474964E-4</v>
      </c>
    </row>
    <row r="793" spans="1:9">
      <c r="A793" s="3" t="s">
        <v>664</v>
      </c>
      <c r="B793">
        <v>6.32</v>
      </c>
      <c r="C793" s="4">
        <v>441</v>
      </c>
      <c r="D793">
        <f t="shared" si="72"/>
        <v>69.778481012658219</v>
      </c>
      <c r="E793" s="6">
        <f t="shared" si="73"/>
        <v>3.1427985017189186E-4</v>
      </c>
      <c r="F793" s="7">
        <f t="shared" si="76"/>
        <v>0.86296258288151073</v>
      </c>
      <c r="G793" s="6">
        <f t="shared" si="74"/>
        <v>5.4905674310312626E-4</v>
      </c>
      <c r="H793" s="7">
        <f t="shared" si="77"/>
        <v>0.67074578759670389</v>
      </c>
      <c r="I793">
        <f t="shared" si="75"/>
        <v>5.586264340298186E-4</v>
      </c>
    </row>
    <row r="794" spans="1:9">
      <c r="A794" s="3" t="s">
        <v>749</v>
      </c>
      <c r="B794">
        <v>13.4</v>
      </c>
      <c r="C794" s="4">
        <v>933</v>
      </c>
      <c r="D794">
        <f t="shared" si="72"/>
        <v>69.626865671641795</v>
      </c>
      <c r="E794" s="6">
        <f t="shared" si="73"/>
        <v>6.6490498913917249E-4</v>
      </c>
      <c r="F794" s="7">
        <f t="shared" si="76"/>
        <v>0.86362748787064991</v>
      </c>
      <c r="G794" s="6">
        <f t="shared" si="74"/>
        <v>1.1641392970857423E-3</v>
      </c>
      <c r="H794" s="7">
        <f t="shared" si="77"/>
        <v>0.67190992689378959</v>
      </c>
      <c r="I794">
        <f t="shared" si="75"/>
        <v>1.3580893865963173E-3</v>
      </c>
    </row>
    <row r="795" spans="1:9">
      <c r="A795" s="3" t="s">
        <v>64</v>
      </c>
      <c r="B795">
        <v>32.549999999999997</v>
      </c>
      <c r="C795" s="4">
        <v>2264</v>
      </c>
      <c r="D795">
        <f t="shared" si="72"/>
        <v>69.554531490015364</v>
      </c>
      <c r="E795" s="6">
        <f t="shared" si="73"/>
        <v>1.6134457614266737E-3</v>
      </c>
      <c r="F795" s="7">
        <f t="shared" si="76"/>
        <v>0.86524093363207655</v>
      </c>
      <c r="G795" s="6">
        <f t="shared" si="74"/>
        <v>2.8278159791149935E-3</v>
      </c>
      <c r="H795" s="7">
        <f t="shared" si="77"/>
        <v>0.67473774287290456</v>
      </c>
      <c r="I795">
        <f t="shared" si="75"/>
        <v>2.198759195967126E-4</v>
      </c>
    </row>
    <row r="796" spans="1:9">
      <c r="A796" s="3" t="s">
        <v>525</v>
      </c>
      <c r="B796">
        <v>5.26</v>
      </c>
      <c r="C796" s="4">
        <v>365</v>
      </c>
      <c r="D796">
        <f t="shared" si="72"/>
        <v>69.391634980988599</v>
      </c>
      <c r="E796" s="6">
        <f t="shared" si="73"/>
        <v>2.6011824333954767E-4</v>
      </c>
      <c r="F796" s="7">
        <f t="shared" si="76"/>
        <v>0.86550105187541615</v>
      </c>
      <c r="G796" s="6">
        <f t="shared" si="74"/>
        <v>4.5696811213962721E-4</v>
      </c>
      <c r="H796" s="7">
        <f t="shared" si="77"/>
        <v>0.67519471098504413</v>
      </c>
      <c r="I796">
        <f t="shared" si="75"/>
        <v>1.3321893288120723E-3</v>
      </c>
    </row>
    <row r="797" spans="1:9">
      <c r="A797" s="3" t="s">
        <v>76</v>
      </c>
      <c r="B797">
        <v>31.86</v>
      </c>
      <c r="C797" s="4">
        <v>2210</v>
      </c>
      <c r="D797">
        <f t="shared" si="72"/>
        <v>69.365976145637163</v>
      </c>
      <c r="E797" s="6">
        <f t="shared" si="73"/>
        <v>1.5749625144668503E-3</v>
      </c>
      <c r="F797" s="7">
        <f t="shared" si="76"/>
        <v>0.86707601438988302</v>
      </c>
      <c r="G797" s="6">
        <f t="shared" si="74"/>
        <v>2.7678714929217723E-3</v>
      </c>
      <c r="H797" s="7">
        <f t="shared" si="77"/>
        <v>0.67796258247796592</v>
      </c>
      <c r="I797">
        <f t="shared" si="75"/>
        <v>3.0283359055738313E-4</v>
      </c>
    </row>
    <row r="798" spans="1:9">
      <c r="A798" s="3" t="s">
        <v>504</v>
      </c>
      <c r="B798">
        <v>7.24</v>
      </c>
      <c r="C798" s="4">
        <v>502</v>
      </c>
      <c r="D798">
        <f t="shared" si="72"/>
        <v>69.337016574585633</v>
      </c>
      <c r="E798" s="6">
        <f t="shared" si="73"/>
        <v>3.5775166618206281E-4</v>
      </c>
      <c r="F798" s="7">
        <f t="shared" si="76"/>
        <v>0.86743376605606504</v>
      </c>
      <c r="G798" s="6">
        <f t="shared" si="74"/>
        <v>6.2898272469408766E-4</v>
      </c>
      <c r="H798" s="7">
        <f t="shared" si="77"/>
        <v>0.67859156520266006</v>
      </c>
      <c r="I798">
        <f t="shared" si="75"/>
        <v>1.8796332125625703E-4</v>
      </c>
    </row>
    <row r="799" spans="1:9">
      <c r="A799" s="3" t="s">
        <v>124</v>
      </c>
      <c r="B799">
        <v>4.49</v>
      </c>
      <c r="C799" s="4">
        <v>311</v>
      </c>
      <c r="D799">
        <f t="shared" si="72"/>
        <v>69.265033407572375</v>
      </c>
      <c r="E799" s="6">
        <f t="shared" si="73"/>
        <v>2.2163499637972418E-4</v>
      </c>
      <c r="F799" s="7">
        <f t="shared" si="76"/>
        <v>0.86765540105244476</v>
      </c>
      <c r="G799" s="6">
        <f t="shared" si="74"/>
        <v>3.9007354059067043E-4</v>
      </c>
      <c r="H799" s="7">
        <f t="shared" si="77"/>
        <v>0.67898163874325068</v>
      </c>
      <c r="I799">
        <f t="shared" si="75"/>
        <v>4.0158463989226068E-4</v>
      </c>
    </row>
    <row r="800" spans="1:9">
      <c r="A800" s="3" t="s">
        <v>53</v>
      </c>
      <c r="B800">
        <v>9.59</v>
      </c>
      <c r="C800" s="4">
        <v>664</v>
      </c>
      <c r="D800">
        <f t="shared" si="72"/>
        <v>69.238790406673616</v>
      </c>
      <c r="E800" s="6">
        <f t="shared" si="73"/>
        <v>4.7320140706153327E-4</v>
      </c>
      <c r="F800" s="7">
        <f t="shared" si="76"/>
        <v>0.86812860245950629</v>
      </c>
      <c r="G800" s="6">
        <f t="shared" si="74"/>
        <v>8.3314148201882603E-4</v>
      </c>
      <c r="H800" s="7">
        <f t="shared" si="77"/>
        <v>0.67981478022526953</v>
      </c>
      <c r="I800">
        <f t="shared" si="75"/>
        <v>1.7551128063741928E-4</v>
      </c>
    </row>
    <row r="801" spans="1:9">
      <c r="A801" s="3" t="s">
        <v>889</v>
      </c>
      <c r="B801">
        <v>4.1900000000000004</v>
      </c>
      <c r="C801" s="4">
        <v>290</v>
      </c>
      <c r="D801">
        <f t="shared" si="72"/>
        <v>69.212410501193304</v>
      </c>
      <c r="E801" s="6">
        <f t="shared" si="73"/>
        <v>2.066692892286817E-4</v>
      </c>
      <c r="F801" s="7">
        <f t="shared" si="76"/>
        <v>0.86833527174873493</v>
      </c>
      <c r="G801" s="6">
        <f t="shared" si="74"/>
        <v>3.6401072050666128E-4</v>
      </c>
      <c r="H801" s="7">
        <f t="shared" si="77"/>
        <v>0.68017879094577616</v>
      </c>
      <c r="I801">
        <f t="shared" si="75"/>
        <v>1.6305937127281123E-4</v>
      </c>
    </row>
    <row r="802" spans="1:9">
      <c r="A802" s="3" t="s">
        <v>386</v>
      </c>
      <c r="B802">
        <v>3.89</v>
      </c>
      <c r="C802" s="4">
        <v>269</v>
      </c>
      <c r="D802">
        <f t="shared" si="72"/>
        <v>69.151670951156817</v>
      </c>
      <c r="E802" s="6">
        <f t="shared" si="73"/>
        <v>1.9170358207763923E-4</v>
      </c>
      <c r="F802" s="7">
        <f t="shared" si="76"/>
        <v>0.86852697533081258</v>
      </c>
      <c r="G802" s="6">
        <f t="shared" si="74"/>
        <v>3.3794790042265208E-4</v>
      </c>
      <c r="H802" s="7">
        <f t="shared" si="77"/>
        <v>0.68051673884619879</v>
      </c>
      <c r="I802">
        <f t="shared" si="75"/>
        <v>3.0094547643277902E-4</v>
      </c>
    </row>
    <row r="803" spans="1:9">
      <c r="A803" s="3" t="s">
        <v>86</v>
      </c>
      <c r="B803">
        <v>7.17</v>
      </c>
      <c r="C803" s="4">
        <v>495</v>
      </c>
      <c r="D803">
        <f t="shared" si="72"/>
        <v>69.037656903765694</v>
      </c>
      <c r="E803" s="6">
        <f t="shared" si="73"/>
        <v>3.5276309713171535E-4</v>
      </c>
      <c r="F803" s="7">
        <f t="shared" si="76"/>
        <v>0.8688797384279443</v>
      </c>
      <c r="G803" s="6">
        <f t="shared" si="74"/>
        <v>6.2290140000781889E-4</v>
      </c>
      <c r="H803" s="7">
        <f t="shared" si="77"/>
        <v>0.68113964024620666</v>
      </c>
      <c r="I803">
        <f t="shared" si="75"/>
        <v>2.0063031762185268E-4</v>
      </c>
    </row>
    <row r="804" spans="1:9">
      <c r="A804" s="3" t="s">
        <v>882</v>
      </c>
      <c r="B804">
        <v>4.78</v>
      </c>
      <c r="C804" s="4">
        <v>330</v>
      </c>
      <c r="D804">
        <f t="shared" si="72"/>
        <v>69.037656903765694</v>
      </c>
      <c r="E804" s="6">
        <f t="shared" si="73"/>
        <v>2.3517539808781023E-4</v>
      </c>
      <c r="F804" s="7">
        <f t="shared" si="76"/>
        <v>0.86911491382603212</v>
      </c>
      <c r="G804" s="6">
        <f t="shared" si="74"/>
        <v>4.1526760000521259E-4</v>
      </c>
      <c r="H804" s="7">
        <f t="shared" si="77"/>
        <v>0.68155490784621187</v>
      </c>
      <c r="I804">
        <f t="shared" si="75"/>
        <v>1.07753908422481E-3</v>
      </c>
    </row>
    <row r="805" spans="1:9">
      <c r="A805" s="3" t="s">
        <v>954</v>
      </c>
      <c r="B805">
        <v>25.67</v>
      </c>
      <c r="C805" s="4">
        <v>1772</v>
      </c>
      <c r="D805">
        <f t="shared" si="72"/>
        <v>69.029996104402016</v>
      </c>
      <c r="E805" s="6">
        <f t="shared" si="73"/>
        <v>1.2628206224593931E-3</v>
      </c>
      <c r="F805" s="7">
        <f t="shared" si="76"/>
        <v>0.87037773444849154</v>
      </c>
      <c r="G805" s="6">
        <f t="shared" si="74"/>
        <v>2.230108638521717E-3</v>
      </c>
      <c r="H805" s="7">
        <f t="shared" si="77"/>
        <v>0.68378501648473355</v>
      </c>
      <c r="I805">
        <f t="shared" si="75"/>
        <v>2.4779685659659378E-4</v>
      </c>
    </row>
    <row r="806" spans="1:9">
      <c r="A806" s="3" t="s">
        <v>925</v>
      </c>
      <c r="B806">
        <v>5.9</v>
      </c>
      <c r="C806" s="4">
        <v>407</v>
      </c>
      <c r="D806">
        <f t="shared" si="72"/>
        <v>68.983050847457619</v>
      </c>
      <c r="E806" s="6">
        <f t="shared" si="73"/>
        <v>2.9004965764163263E-4</v>
      </c>
      <c r="F806" s="7">
        <f t="shared" si="76"/>
        <v>0.87066778410613321</v>
      </c>
      <c r="G806" s="6">
        <f t="shared" si="74"/>
        <v>5.1256879498551343E-4</v>
      </c>
      <c r="H806" s="7">
        <f t="shared" si="77"/>
        <v>0.68429758527971907</v>
      </c>
      <c r="I806">
        <f t="shared" si="75"/>
        <v>3.1954713056847606E-4</v>
      </c>
    </row>
    <row r="807" spans="1:9">
      <c r="A807" s="3" t="s">
        <v>90</v>
      </c>
      <c r="B807">
        <v>7.59</v>
      </c>
      <c r="C807" s="4">
        <v>522</v>
      </c>
      <c r="D807">
        <f t="shared" si="72"/>
        <v>68.77470355731225</v>
      </c>
      <c r="E807" s="6">
        <f t="shared" si="73"/>
        <v>3.7200472061162706E-4</v>
      </c>
      <c r="F807" s="7">
        <f t="shared" si="76"/>
        <v>0.87103978882674482</v>
      </c>
      <c r="G807" s="6">
        <f t="shared" si="74"/>
        <v>6.5938934812543172E-4</v>
      </c>
      <c r="H807" s="7">
        <f t="shared" si="77"/>
        <v>0.68495697462784455</v>
      </c>
      <c r="I807">
        <f t="shared" si="75"/>
        <v>2.7313715015908624E-4</v>
      </c>
    </row>
    <row r="808" spans="1:9">
      <c r="A808" s="3" t="s">
        <v>50</v>
      </c>
      <c r="B808">
        <v>6.48</v>
      </c>
      <c r="C808" s="4">
        <v>445</v>
      </c>
      <c r="D808">
        <f t="shared" si="72"/>
        <v>68.672839506172835</v>
      </c>
      <c r="E808" s="6">
        <f t="shared" si="73"/>
        <v>3.1713046105780467E-4</v>
      </c>
      <c r="F808" s="7">
        <f t="shared" si="76"/>
        <v>0.87135691928780268</v>
      </c>
      <c r="G808" s="6">
        <f t="shared" si="74"/>
        <v>5.6295691381459787E-4</v>
      </c>
      <c r="H808" s="7">
        <f t="shared" si="77"/>
        <v>0.68551993154165913</v>
      </c>
      <c r="I808">
        <f t="shared" si="75"/>
        <v>5.0713965187731969E-4</v>
      </c>
    </row>
    <row r="809" spans="1:9">
      <c r="A809" s="3" t="s">
        <v>506</v>
      </c>
      <c r="B809">
        <v>12.03</v>
      </c>
      <c r="C809" s="4">
        <v>826</v>
      </c>
      <c r="D809">
        <f t="shared" si="72"/>
        <v>68.661679135494595</v>
      </c>
      <c r="E809" s="6">
        <f t="shared" si="73"/>
        <v>5.8865114794100378E-4</v>
      </c>
      <c r="F809" s="7">
        <f t="shared" si="76"/>
        <v>0.87194557043574372</v>
      </c>
      <c r="G809" s="6">
        <f t="shared" si="74"/>
        <v>1.0451190853687671E-3</v>
      </c>
      <c r="H809" s="7">
        <f t="shared" si="77"/>
        <v>0.68656505062702788</v>
      </c>
      <c r="I809">
        <f t="shared" si="75"/>
        <v>2.8246312390356465E-4</v>
      </c>
    </row>
    <row r="810" spans="1:9">
      <c r="A810" s="3" t="s">
        <v>610</v>
      </c>
      <c r="B810">
        <v>6.7</v>
      </c>
      <c r="C810" s="4">
        <v>460</v>
      </c>
      <c r="D810">
        <f t="shared" si="72"/>
        <v>68.656716417910445</v>
      </c>
      <c r="E810" s="6">
        <f t="shared" si="73"/>
        <v>3.2782025187997786E-4</v>
      </c>
      <c r="F810" s="7">
        <f t="shared" si="76"/>
        <v>0.87227339068762366</v>
      </c>
      <c r="G810" s="6">
        <f t="shared" si="74"/>
        <v>5.8206964854287115E-4</v>
      </c>
      <c r="H810" s="7">
        <f t="shared" si="77"/>
        <v>0.68714712027557079</v>
      </c>
      <c r="I810">
        <f t="shared" si="75"/>
        <v>2.4823652920902273E-4</v>
      </c>
    </row>
    <row r="811" spans="1:9">
      <c r="A811" s="3" t="s">
        <v>598</v>
      </c>
      <c r="B811">
        <v>5.88</v>
      </c>
      <c r="C811" s="4">
        <v>403</v>
      </c>
      <c r="D811">
        <f t="shared" si="72"/>
        <v>68.5374149659864</v>
      </c>
      <c r="E811" s="6">
        <f t="shared" si="73"/>
        <v>2.8719904675571976E-4</v>
      </c>
      <c r="F811" s="7">
        <f t="shared" si="76"/>
        <v>0.87256058973437933</v>
      </c>
      <c r="G811" s="6">
        <f t="shared" si="74"/>
        <v>5.1083127364657947E-4</v>
      </c>
      <c r="H811" s="7">
        <f t="shared" si="77"/>
        <v>0.68765795154921738</v>
      </c>
      <c r="I811">
        <f t="shared" si="75"/>
        <v>7.6697585050355954E-4</v>
      </c>
    </row>
    <row r="812" spans="1:9">
      <c r="A812" s="3" t="s">
        <v>832</v>
      </c>
      <c r="B812">
        <v>18.16</v>
      </c>
      <c r="C812" s="4">
        <v>1244</v>
      </c>
      <c r="D812">
        <f t="shared" si="72"/>
        <v>68.502202643171799</v>
      </c>
      <c r="E812" s="6">
        <f t="shared" si="73"/>
        <v>8.8653998551889673E-4</v>
      </c>
      <c r="F812" s="7">
        <f t="shared" si="76"/>
        <v>0.87344712971989824</v>
      </c>
      <c r="G812" s="6">
        <f t="shared" si="74"/>
        <v>1.5776693757520209E-3</v>
      </c>
      <c r="H812" s="7">
        <f t="shared" si="77"/>
        <v>0.68923562092496937</v>
      </c>
      <c r="I812">
        <f t="shared" si="75"/>
        <v>2.6764747028051872E-4</v>
      </c>
    </row>
    <row r="813" spans="1:9">
      <c r="A813" s="3" t="s">
        <v>649</v>
      </c>
      <c r="B813">
        <v>6.33</v>
      </c>
      <c r="C813" s="4">
        <v>433</v>
      </c>
      <c r="D813">
        <f t="shared" si="72"/>
        <v>68.404423380726698</v>
      </c>
      <c r="E813" s="6">
        <f t="shared" si="73"/>
        <v>3.0857862840006614E-4</v>
      </c>
      <c r="F813" s="7">
        <f t="shared" si="76"/>
        <v>0.8737557083482983</v>
      </c>
      <c r="G813" s="6">
        <f t="shared" si="74"/>
        <v>5.4992550377259324E-4</v>
      </c>
      <c r="H813" s="7">
        <f t="shared" si="77"/>
        <v>0.68978554642874201</v>
      </c>
      <c r="I813">
        <f t="shared" si="75"/>
        <v>1.4172208079543669E-4</v>
      </c>
    </row>
    <row r="814" spans="1:9">
      <c r="A814" s="3" t="s">
        <v>1027</v>
      </c>
      <c r="B814">
        <v>3.35</v>
      </c>
      <c r="C814" s="4">
        <v>229</v>
      </c>
      <c r="D814">
        <f t="shared" si="72"/>
        <v>68.358208955223873</v>
      </c>
      <c r="E814" s="6">
        <f t="shared" si="73"/>
        <v>1.6319747321851073E-4</v>
      </c>
      <c r="F814" s="7">
        <f t="shared" si="76"/>
        <v>0.87391890582151677</v>
      </c>
      <c r="G814" s="6">
        <f t="shared" si="74"/>
        <v>2.9103482427143558E-4</v>
      </c>
      <c r="H814" s="7">
        <f t="shared" si="77"/>
        <v>0.69007658125301341</v>
      </c>
      <c r="I814">
        <f t="shared" si="75"/>
        <v>9.6117719008637081E-5</v>
      </c>
    </row>
    <row r="815" spans="1:9">
      <c r="A815" s="3" t="s">
        <v>646</v>
      </c>
      <c r="B815">
        <v>2.27</v>
      </c>
      <c r="C815" s="4">
        <v>155</v>
      </c>
      <c r="D815">
        <f t="shared" si="72"/>
        <v>68.281938325991192</v>
      </c>
      <c r="E815" s="6">
        <f t="shared" si="73"/>
        <v>1.1046117182912298E-4</v>
      </c>
      <c r="F815" s="7">
        <f t="shared" si="76"/>
        <v>0.87402936699334588</v>
      </c>
      <c r="G815" s="6">
        <f t="shared" si="74"/>
        <v>1.9720867196900262E-4</v>
      </c>
      <c r="H815" s="7">
        <f t="shared" si="77"/>
        <v>0.69027378992498245</v>
      </c>
      <c r="I815">
        <f t="shared" si="75"/>
        <v>2.2021406505245977E-4</v>
      </c>
    </row>
    <row r="816" spans="1:9">
      <c r="A816" s="3" t="s">
        <v>1028</v>
      </c>
      <c r="B816">
        <v>5.2</v>
      </c>
      <c r="C816" s="4">
        <v>355</v>
      </c>
      <c r="D816">
        <f t="shared" si="72"/>
        <v>68.269230769230774</v>
      </c>
      <c r="E816" s="6">
        <f t="shared" si="73"/>
        <v>2.5299171612476554E-4</v>
      </c>
      <c r="F816" s="7">
        <f t="shared" si="76"/>
        <v>0.87428235870947069</v>
      </c>
      <c r="G816" s="6">
        <f t="shared" si="74"/>
        <v>4.5175554812282542E-4</v>
      </c>
      <c r="H816" s="7">
        <f t="shared" si="77"/>
        <v>0.69072554547310527</v>
      </c>
      <c r="I816">
        <f t="shared" si="75"/>
        <v>3.0388270719183819E-4</v>
      </c>
    </row>
    <row r="817" spans="1:9">
      <c r="A817" s="3" t="s">
        <v>725</v>
      </c>
      <c r="B817">
        <v>7.17</v>
      </c>
      <c r="C817" s="4">
        <v>489</v>
      </c>
      <c r="D817">
        <f t="shared" si="72"/>
        <v>68.20083682008368</v>
      </c>
      <c r="E817" s="6">
        <f t="shared" si="73"/>
        <v>3.4848718080284603E-4</v>
      </c>
      <c r="F817" s="7">
        <f t="shared" si="76"/>
        <v>0.87463084589027351</v>
      </c>
      <c r="G817" s="6">
        <f t="shared" si="74"/>
        <v>6.2290140000781889E-4</v>
      </c>
      <c r="H817" s="7">
        <f t="shared" si="77"/>
        <v>0.69134844687311314</v>
      </c>
      <c r="I817">
        <f t="shared" si="75"/>
        <v>1.0139277400104119E-3</v>
      </c>
    </row>
    <row r="818" spans="1:9">
      <c r="A818" s="3" t="s">
        <v>1037</v>
      </c>
      <c r="B818">
        <v>23.9</v>
      </c>
      <c r="C818" s="4">
        <v>1628</v>
      </c>
      <c r="D818">
        <f t="shared" si="72"/>
        <v>68.11715481171548</v>
      </c>
      <c r="E818" s="6">
        <f t="shared" si="73"/>
        <v>1.1601986305665305E-3</v>
      </c>
      <c r="F818" s="7">
        <f t="shared" si="76"/>
        <v>0.87579104452084</v>
      </c>
      <c r="G818" s="6">
        <f t="shared" si="74"/>
        <v>2.076338000026063E-3</v>
      </c>
      <c r="H818" s="7">
        <f t="shared" si="77"/>
        <v>0.69342478487313919</v>
      </c>
      <c r="I818">
        <f t="shared" si="75"/>
        <v>3.1370218643733683E-4</v>
      </c>
    </row>
    <row r="819" spans="1:9">
      <c r="A819" s="3" t="s">
        <v>905</v>
      </c>
      <c r="B819">
        <v>7.39</v>
      </c>
      <c r="C819" s="4">
        <v>503</v>
      </c>
      <c r="D819">
        <f t="shared" si="72"/>
        <v>68.064952638700944</v>
      </c>
      <c r="E819" s="6">
        <f t="shared" si="73"/>
        <v>3.5846431890354101E-4</v>
      </c>
      <c r="F819" s="7">
        <f t="shared" si="76"/>
        <v>0.87614950883974352</v>
      </c>
      <c r="G819" s="6">
        <f t="shared" si="74"/>
        <v>6.4201413473609218E-4</v>
      </c>
      <c r="H819" s="7">
        <f t="shared" si="77"/>
        <v>0.69406679900787527</v>
      </c>
      <c r="I819">
        <f t="shared" si="75"/>
        <v>5.0353706394834497E-4</v>
      </c>
    </row>
    <row r="820" spans="1:9">
      <c r="A820" s="3" t="s">
        <v>972</v>
      </c>
      <c r="B820">
        <v>11.84</v>
      </c>
      <c r="C820" s="4">
        <v>804</v>
      </c>
      <c r="D820">
        <f t="shared" si="72"/>
        <v>67.905405405405403</v>
      </c>
      <c r="E820" s="6">
        <f t="shared" si="73"/>
        <v>5.7297278806848313E-4</v>
      </c>
      <c r="F820" s="7">
        <f t="shared" si="76"/>
        <v>0.87672248162781197</v>
      </c>
      <c r="G820" s="6">
        <f t="shared" si="74"/>
        <v>1.0286126326488948E-3</v>
      </c>
      <c r="H820" s="7">
        <f t="shared" si="77"/>
        <v>0.69509541164052413</v>
      </c>
      <c r="I820">
        <f t="shared" si="75"/>
        <v>1.178523890739136E-4</v>
      </c>
    </row>
    <row r="821" spans="1:9">
      <c r="A821" s="3" t="s">
        <v>360</v>
      </c>
      <c r="B821">
        <v>2.77</v>
      </c>
      <c r="C821" s="4">
        <v>188</v>
      </c>
      <c r="D821">
        <f t="shared" si="72"/>
        <v>67.870036101083031</v>
      </c>
      <c r="E821" s="6">
        <f t="shared" si="73"/>
        <v>1.33978711637904E-4</v>
      </c>
      <c r="F821" s="7">
        <f t="shared" si="76"/>
        <v>0.87685646033944986</v>
      </c>
      <c r="G821" s="6">
        <f t="shared" si="74"/>
        <v>2.4064670544235122E-4</v>
      </c>
      <c r="H821" s="7">
        <f t="shared" si="77"/>
        <v>0.69533605834596646</v>
      </c>
      <c r="I821">
        <f t="shared" si="75"/>
        <v>5.9573329010853548E-5</v>
      </c>
    </row>
    <row r="822" spans="1:9">
      <c r="A822" s="3" t="s">
        <v>51</v>
      </c>
      <c r="B822">
        <v>1.4</v>
      </c>
      <c r="C822" s="4">
        <v>95</v>
      </c>
      <c r="D822">
        <f t="shared" si="72"/>
        <v>67.857142857142861</v>
      </c>
      <c r="E822" s="6">
        <f t="shared" si="73"/>
        <v>6.7702008540430214E-5</v>
      </c>
      <c r="F822" s="7">
        <f t="shared" si="76"/>
        <v>0.87692416234799031</v>
      </c>
      <c r="G822" s="6">
        <f t="shared" si="74"/>
        <v>1.2162649372537606E-4</v>
      </c>
      <c r="H822" s="7">
        <f t="shared" si="77"/>
        <v>0.69545768483969184</v>
      </c>
      <c r="I822">
        <f t="shared" si="75"/>
        <v>1.958117410090221E-4</v>
      </c>
    </row>
    <row r="823" spans="1:9">
      <c r="A823" s="3" t="s">
        <v>719</v>
      </c>
      <c r="B823">
        <v>4.5999999999999996</v>
      </c>
      <c r="C823" s="4">
        <v>312</v>
      </c>
      <c r="D823">
        <f t="shared" si="72"/>
        <v>67.826086956521749</v>
      </c>
      <c r="E823" s="6">
        <f t="shared" si="73"/>
        <v>2.2234764910120238E-4</v>
      </c>
      <c r="F823" s="7">
        <f t="shared" si="76"/>
        <v>0.87714650999709154</v>
      </c>
      <c r="G823" s="6">
        <f t="shared" si="74"/>
        <v>3.9962990795480707E-4</v>
      </c>
      <c r="H823" s="7">
        <f t="shared" si="77"/>
        <v>0.69585731474764667</v>
      </c>
      <c r="I823">
        <f t="shared" si="75"/>
        <v>3.716770012152093E-4</v>
      </c>
    </row>
    <row r="824" spans="1:9">
      <c r="A824" s="3" t="s">
        <v>589</v>
      </c>
      <c r="B824">
        <v>8.73</v>
      </c>
      <c r="C824" s="4">
        <v>592</v>
      </c>
      <c r="D824">
        <f t="shared" si="72"/>
        <v>67.812142038946163</v>
      </c>
      <c r="E824" s="6">
        <f t="shared" si="73"/>
        <v>4.2189041111510199E-4</v>
      </c>
      <c r="F824" s="7">
        <f t="shared" si="76"/>
        <v>0.87756840040820661</v>
      </c>
      <c r="G824" s="6">
        <f t="shared" si="74"/>
        <v>7.5842806444466652E-4</v>
      </c>
      <c r="H824" s="7">
        <f t="shared" si="77"/>
        <v>0.69661574281209138</v>
      </c>
      <c r="I824">
        <f t="shared" si="75"/>
        <v>2.31786169182846E-4</v>
      </c>
    </row>
    <row r="825" spans="1:9">
      <c r="A825" s="3" t="s">
        <v>700</v>
      </c>
      <c r="B825">
        <v>5.43</v>
      </c>
      <c r="C825" s="4">
        <v>367</v>
      </c>
      <c r="D825">
        <f t="shared" si="72"/>
        <v>67.587476979742178</v>
      </c>
      <c r="E825" s="6">
        <f t="shared" si="73"/>
        <v>2.6154354878250407E-4</v>
      </c>
      <c r="F825" s="7">
        <f t="shared" si="76"/>
        <v>0.8778299439569891</v>
      </c>
      <c r="G825" s="6">
        <f t="shared" si="74"/>
        <v>4.7173704352056575E-4</v>
      </c>
      <c r="H825" s="7">
        <f t="shared" si="77"/>
        <v>0.69708747985561192</v>
      </c>
      <c r="I825">
        <f t="shared" si="75"/>
        <v>4.6486664817568801E-4</v>
      </c>
    </row>
    <row r="826" spans="1:9">
      <c r="A826" s="3" t="s">
        <v>97</v>
      </c>
      <c r="B826">
        <v>10.89</v>
      </c>
      <c r="C826" s="4">
        <v>736</v>
      </c>
      <c r="D826">
        <f t="shared" si="72"/>
        <v>67.584940312213035</v>
      </c>
      <c r="E826" s="6">
        <f t="shared" si="73"/>
        <v>5.2451240300796466E-4</v>
      </c>
      <c r="F826" s="7">
        <f t="shared" si="76"/>
        <v>0.87835445635999709</v>
      </c>
      <c r="G826" s="6">
        <f t="shared" si="74"/>
        <v>9.4608036904953244E-4</v>
      </c>
      <c r="H826" s="7">
        <f t="shared" si="77"/>
        <v>0.69803356022466145</v>
      </c>
      <c r="I826">
        <f t="shared" si="75"/>
        <v>8.1393923548611635E-4</v>
      </c>
    </row>
    <row r="827" spans="1:9">
      <c r="A827" s="3" t="s">
        <v>526</v>
      </c>
      <c r="B827">
        <v>19.05</v>
      </c>
      <c r="C827" s="4">
        <v>1286</v>
      </c>
      <c r="D827">
        <f t="shared" si="72"/>
        <v>67.506561679790025</v>
      </c>
      <c r="E827" s="6">
        <f t="shared" si="73"/>
        <v>9.1647139982098164E-4</v>
      </c>
      <c r="F827" s="7">
        <f t="shared" si="76"/>
        <v>0.87927092775981808</v>
      </c>
      <c r="G827" s="6">
        <f t="shared" si="74"/>
        <v>1.6549890753345816E-3</v>
      </c>
      <c r="H827" s="7">
        <f t="shared" si="77"/>
        <v>0.69968854929999602</v>
      </c>
      <c r="I827">
        <f t="shared" si="75"/>
        <v>1.2870378133711391E-4</v>
      </c>
    </row>
    <row r="828" spans="1:9">
      <c r="A828" s="3" t="s">
        <v>205</v>
      </c>
      <c r="B828">
        <v>3.01</v>
      </c>
      <c r="C828" s="4">
        <v>203</v>
      </c>
      <c r="D828">
        <f t="shared" si="72"/>
        <v>67.441860465116278</v>
      </c>
      <c r="E828" s="6">
        <f t="shared" si="73"/>
        <v>1.4466850246007718E-4</v>
      </c>
      <c r="F828" s="7">
        <f t="shared" si="76"/>
        <v>0.87941559626227817</v>
      </c>
      <c r="G828" s="6">
        <f t="shared" si="74"/>
        <v>2.6149696150955856E-4</v>
      </c>
      <c r="H828" s="7">
        <f t="shared" si="77"/>
        <v>0.69995004626150559</v>
      </c>
      <c r="I828">
        <f t="shared" si="75"/>
        <v>2.203698733441728E-4</v>
      </c>
    </row>
    <row r="829" spans="1:9">
      <c r="A829" s="3" t="s">
        <v>1054</v>
      </c>
      <c r="B829">
        <v>5.15</v>
      </c>
      <c r="C829" s="4">
        <v>347</v>
      </c>
      <c r="D829">
        <f t="shared" si="72"/>
        <v>67.378640776699029</v>
      </c>
      <c r="E829" s="6">
        <f t="shared" si="73"/>
        <v>2.4729049435293982E-4</v>
      </c>
      <c r="F829" s="7">
        <f t="shared" si="76"/>
        <v>0.87966288675663107</v>
      </c>
      <c r="G829" s="6">
        <f t="shared" si="74"/>
        <v>4.4741174477549056E-4</v>
      </c>
      <c r="H829" s="7">
        <f t="shared" si="77"/>
        <v>0.70039745800628106</v>
      </c>
      <c r="I829">
        <f t="shared" si="75"/>
        <v>1.6521113591716485E-4</v>
      </c>
    </row>
    <row r="830" spans="1:9">
      <c r="A830" s="3" t="s">
        <v>837</v>
      </c>
      <c r="B830">
        <v>3.86</v>
      </c>
      <c r="C830" s="4">
        <v>260</v>
      </c>
      <c r="D830">
        <f t="shared" si="72"/>
        <v>67.357512953367873</v>
      </c>
      <c r="E830" s="6">
        <f t="shared" si="73"/>
        <v>1.8528970758433533E-4</v>
      </c>
      <c r="F830" s="7">
        <f t="shared" si="76"/>
        <v>0.87984817646421543</v>
      </c>
      <c r="G830" s="6">
        <f t="shared" si="74"/>
        <v>3.3534161841425114E-4</v>
      </c>
      <c r="H830" s="7">
        <f t="shared" si="77"/>
        <v>0.70073279962469526</v>
      </c>
      <c r="I830">
        <f t="shared" si="75"/>
        <v>4.6998030455236428E-4</v>
      </c>
    </row>
    <row r="831" spans="1:9">
      <c r="A831" s="3" t="s">
        <v>869</v>
      </c>
      <c r="B831">
        <v>10.97</v>
      </c>
      <c r="C831" s="4">
        <v>738</v>
      </c>
      <c r="D831">
        <f t="shared" si="72"/>
        <v>67.274384685505922</v>
      </c>
      <c r="E831" s="6">
        <f t="shared" si="73"/>
        <v>5.2593770845092106E-4</v>
      </c>
      <c r="F831" s="7">
        <f t="shared" si="76"/>
        <v>0.88037411417266631</v>
      </c>
      <c r="G831" s="6">
        <f t="shared" si="74"/>
        <v>9.530304544052683E-4</v>
      </c>
      <c r="H831" s="7">
        <f t="shared" si="77"/>
        <v>0.70168583007910057</v>
      </c>
      <c r="I831">
        <f t="shared" si="75"/>
        <v>1.4397118050324398E-4</v>
      </c>
    </row>
    <row r="832" spans="1:9">
      <c r="A832" s="3" t="s">
        <v>110</v>
      </c>
      <c r="B832">
        <v>3.36</v>
      </c>
      <c r="C832" s="4">
        <v>226</v>
      </c>
      <c r="D832">
        <f t="shared" si="72"/>
        <v>67.261904761904759</v>
      </c>
      <c r="E832" s="6">
        <f t="shared" si="73"/>
        <v>1.6105951505407609E-4</v>
      </c>
      <c r="F832" s="7">
        <f t="shared" si="76"/>
        <v>0.88053517368772038</v>
      </c>
      <c r="G832" s="6">
        <f t="shared" si="74"/>
        <v>2.9190358494090256E-4</v>
      </c>
      <c r="H832" s="7">
        <f t="shared" si="77"/>
        <v>0.70197773366404148</v>
      </c>
      <c r="I832">
        <f t="shared" si="75"/>
        <v>2.1698645306666986E-4</v>
      </c>
    </row>
    <row r="833" spans="1:9">
      <c r="A833" s="3" t="s">
        <v>190</v>
      </c>
      <c r="B833">
        <v>5.0599999999999996</v>
      </c>
      <c r="C833" s="4">
        <v>340</v>
      </c>
      <c r="D833">
        <f t="shared" si="72"/>
        <v>67.193675889328063</v>
      </c>
      <c r="E833" s="6">
        <f t="shared" si="73"/>
        <v>2.4230192530259236E-4</v>
      </c>
      <c r="F833" s="7">
        <f t="shared" si="76"/>
        <v>0.880777475613023</v>
      </c>
      <c r="G833" s="6">
        <f t="shared" si="74"/>
        <v>4.3959289875028778E-4</v>
      </c>
      <c r="H833" s="7">
        <f t="shared" si="77"/>
        <v>0.70241732656279177</v>
      </c>
      <c r="I833">
        <f t="shared" si="75"/>
        <v>4.8183689955749731E-4</v>
      </c>
    </row>
    <row r="834" spans="1:9">
      <c r="A834" s="3" t="s">
        <v>175</v>
      </c>
      <c r="B834">
        <v>11.21</v>
      </c>
      <c r="C834" s="4">
        <v>751</v>
      </c>
      <c r="D834">
        <f t="shared" ref="D834:D897" si="78">C834/B834</f>
        <v>66.993755575379126</v>
      </c>
      <c r="E834" s="6">
        <f t="shared" si="73"/>
        <v>5.3520219383013784E-4</v>
      </c>
      <c r="F834" s="7">
        <f t="shared" si="76"/>
        <v>0.88131267780685318</v>
      </c>
      <c r="G834" s="6">
        <f t="shared" si="74"/>
        <v>9.7388071047247555E-4</v>
      </c>
      <c r="H834" s="7">
        <f t="shared" si="77"/>
        <v>0.70339120727326421</v>
      </c>
      <c r="I834">
        <f t="shared" si="75"/>
        <v>1.6129898380301544E-4</v>
      </c>
    </row>
    <row r="835" spans="1:9">
      <c r="A835" s="3" t="s">
        <v>894</v>
      </c>
      <c r="B835">
        <v>3.75</v>
      </c>
      <c r="C835" s="4">
        <v>251</v>
      </c>
      <c r="D835">
        <f t="shared" si="78"/>
        <v>66.933333333333337</v>
      </c>
      <c r="E835" s="6">
        <f t="shared" ref="E835:E898" si="79">C835/1403208</f>
        <v>1.7887583309103141E-4</v>
      </c>
      <c r="F835" s="7">
        <f t="shared" si="76"/>
        <v>0.88149155363994425</v>
      </c>
      <c r="G835" s="6">
        <f t="shared" ref="G835:G898" si="80">B835/11510.65</f>
        <v>3.2578525105011449E-4</v>
      </c>
      <c r="H835" s="7">
        <f t="shared" si="77"/>
        <v>0.7037169925243143</v>
      </c>
      <c r="I835">
        <f t="shared" ref="I835:I898" si="81">F835*H836-F836*H835</f>
        <v>3.2983579238377025E-4</v>
      </c>
    </row>
    <row r="836" spans="1:9">
      <c r="A836" s="3" t="s">
        <v>477</v>
      </c>
      <c r="B836">
        <v>7.66</v>
      </c>
      <c r="C836" s="4">
        <v>512</v>
      </c>
      <c r="D836">
        <f t="shared" si="78"/>
        <v>66.840731070496076</v>
      </c>
      <c r="E836" s="6">
        <f t="shared" si="79"/>
        <v>3.6487819339684494E-4</v>
      </c>
      <c r="F836" s="7">
        <f t="shared" ref="F836:F899" si="82">F835+E836</f>
        <v>0.88185643183334106</v>
      </c>
      <c r="G836" s="6">
        <f t="shared" si="80"/>
        <v>6.6547067281170049E-4</v>
      </c>
      <c r="H836" s="7">
        <f t="shared" ref="H836:H899" si="83">H835+G836</f>
        <v>0.70438246319712605</v>
      </c>
      <c r="I836">
        <f t="shared" si="81"/>
        <v>1.9210043045658765E-4</v>
      </c>
    </row>
    <row r="837" spans="1:9">
      <c r="A837" s="3" t="s">
        <v>30</v>
      </c>
      <c r="B837">
        <v>4.46</v>
      </c>
      <c r="C837" s="4">
        <v>298</v>
      </c>
      <c r="D837">
        <f t="shared" si="78"/>
        <v>66.816143497757849</v>
      </c>
      <c r="E837" s="6">
        <f t="shared" si="79"/>
        <v>2.123705110005074E-4</v>
      </c>
      <c r="F837" s="7">
        <f t="shared" si="82"/>
        <v>0.8820688023443416</v>
      </c>
      <c r="G837" s="6">
        <f t="shared" si="80"/>
        <v>3.8746725858226948E-4</v>
      </c>
      <c r="H837" s="7">
        <f t="shared" si="83"/>
        <v>0.70476993045570835</v>
      </c>
      <c r="I837">
        <f t="shared" si="81"/>
        <v>2.7265505735430962E-3</v>
      </c>
    </row>
    <row r="838" spans="1:9">
      <c r="A838" s="3" t="s">
        <v>602</v>
      </c>
      <c r="B838">
        <v>63.2</v>
      </c>
      <c r="C838" s="4">
        <v>4214</v>
      </c>
      <c r="D838">
        <f t="shared" si="78"/>
        <v>66.677215189873408</v>
      </c>
      <c r="E838" s="6">
        <f t="shared" si="79"/>
        <v>3.0031185683091887E-3</v>
      </c>
      <c r="F838" s="7">
        <f t="shared" si="82"/>
        <v>0.88507192091265074</v>
      </c>
      <c r="G838" s="6">
        <f t="shared" si="80"/>
        <v>5.4905674310312628E-3</v>
      </c>
      <c r="H838" s="7">
        <f t="shared" si="83"/>
        <v>0.71026049788673962</v>
      </c>
      <c r="I838">
        <f t="shared" si="81"/>
        <v>6.3788082634208543E-4</v>
      </c>
    </row>
    <row r="839" spans="1:9">
      <c r="A839" s="3" t="s">
        <v>660</v>
      </c>
      <c r="B839">
        <v>14.78</v>
      </c>
      <c r="C839" s="4">
        <v>985</v>
      </c>
      <c r="D839">
        <f t="shared" si="78"/>
        <v>66.644113667117736</v>
      </c>
      <c r="E839" s="6">
        <f t="shared" si="79"/>
        <v>7.0196293065603963E-4</v>
      </c>
      <c r="F839" s="7">
        <f t="shared" si="82"/>
        <v>0.8857738838433068</v>
      </c>
      <c r="G839" s="6">
        <f t="shared" si="80"/>
        <v>1.2840282694721844E-3</v>
      </c>
      <c r="H839" s="7">
        <f t="shared" si="83"/>
        <v>0.71154452615621178</v>
      </c>
      <c r="I839">
        <f t="shared" si="81"/>
        <v>2.366142685519268E-4</v>
      </c>
    </row>
    <row r="840" spans="1:9">
      <c r="A840" s="3" t="s">
        <v>651</v>
      </c>
      <c r="B840">
        <v>5.48</v>
      </c>
      <c r="C840" s="4">
        <v>365</v>
      </c>
      <c r="D840">
        <f t="shared" si="78"/>
        <v>66.605839416058387</v>
      </c>
      <c r="E840" s="6">
        <f t="shared" si="79"/>
        <v>2.6011824333954767E-4</v>
      </c>
      <c r="F840" s="7">
        <f t="shared" si="82"/>
        <v>0.8860340020866464</v>
      </c>
      <c r="G840" s="6">
        <f t="shared" si="80"/>
        <v>4.7608084686790066E-4</v>
      </c>
      <c r="H840" s="7">
        <f t="shared" si="83"/>
        <v>0.71202060700307968</v>
      </c>
      <c r="I840">
        <f t="shared" si="81"/>
        <v>2.9848350680949931E-4</v>
      </c>
    </row>
    <row r="841" spans="1:9">
      <c r="A841" s="3" t="s">
        <v>762</v>
      </c>
      <c r="B841">
        <v>6.91</v>
      </c>
      <c r="C841" s="4">
        <v>460</v>
      </c>
      <c r="D841">
        <f t="shared" si="78"/>
        <v>66.570188133140377</v>
      </c>
      <c r="E841" s="6">
        <f t="shared" si="79"/>
        <v>3.2782025187997786E-4</v>
      </c>
      <c r="F841" s="7">
        <f t="shared" si="82"/>
        <v>0.88636182233852634</v>
      </c>
      <c r="G841" s="6">
        <f t="shared" si="80"/>
        <v>6.0031362260167757E-4</v>
      </c>
      <c r="H841" s="7">
        <f t="shared" si="83"/>
        <v>0.71262092062568139</v>
      </c>
      <c r="I841">
        <f t="shared" si="81"/>
        <v>9.3685500615725559E-4</v>
      </c>
    </row>
    <row r="842" spans="1:9">
      <c r="A842" s="3" t="s">
        <v>139</v>
      </c>
      <c r="B842">
        <v>21.67</v>
      </c>
      <c r="C842" s="4">
        <v>1441</v>
      </c>
      <c r="D842">
        <f t="shared" si="78"/>
        <v>66.497461928934001</v>
      </c>
      <c r="E842" s="6">
        <f t="shared" si="79"/>
        <v>1.0269325716501046E-3</v>
      </c>
      <c r="F842" s="7">
        <f t="shared" si="82"/>
        <v>0.88738875491017644</v>
      </c>
      <c r="G842" s="6">
        <f t="shared" si="80"/>
        <v>1.8826043707349284E-3</v>
      </c>
      <c r="H842" s="7">
        <f t="shared" si="83"/>
        <v>0.71450352499641634</v>
      </c>
      <c r="I842">
        <f t="shared" si="81"/>
        <v>4.7994623154379301E-4</v>
      </c>
    </row>
    <row r="843" spans="1:9">
      <c r="A843" s="3" t="s">
        <v>611</v>
      </c>
      <c r="B843">
        <v>11.1</v>
      </c>
      <c r="C843" s="4">
        <v>738</v>
      </c>
      <c r="D843">
        <f t="shared" si="78"/>
        <v>66.486486486486484</v>
      </c>
      <c r="E843" s="6">
        <f t="shared" si="79"/>
        <v>5.2593770845092106E-4</v>
      </c>
      <c r="F843" s="7">
        <f t="shared" si="82"/>
        <v>0.88791469261862732</v>
      </c>
      <c r="G843" s="6">
        <f t="shared" si="80"/>
        <v>9.6432434310833885E-4</v>
      </c>
      <c r="H843" s="7">
        <f t="shared" si="83"/>
        <v>0.71546784933952468</v>
      </c>
      <c r="I843">
        <f t="shared" si="81"/>
        <v>5.5734847839750135E-4</v>
      </c>
    </row>
    <row r="844" spans="1:9">
      <c r="A844" s="3" t="s">
        <v>485</v>
      </c>
      <c r="B844">
        <v>12.89</v>
      </c>
      <c r="C844" s="4">
        <v>857</v>
      </c>
      <c r="D844">
        <f t="shared" si="78"/>
        <v>66.485647788983712</v>
      </c>
      <c r="E844" s="6">
        <f t="shared" si="79"/>
        <v>6.107433823068283E-4</v>
      </c>
      <c r="F844" s="7">
        <f t="shared" si="82"/>
        <v>0.88852543600093414</v>
      </c>
      <c r="G844" s="6">
        <f t="shared" si="80"/>
        <v>1.1198325029429267E-3</v>
      </c>
      <c r="H844" s="7">
        <f t="shared" si="83"/>
        <v>0.71658768184246757</v>
      </c>
      <c r="I844">
        <f t="shared" si="81"/>
        <v>2.322067628497404E-4</v>
      </c>
    </row>
    <row r="845" spans="1:9">
      <c r="A845" s="3" t="s">
        <v>496</v>
      </c>
      <c r="B845">
        <v>5.37</v>
      </c>
      <c r="C845" s="4">
        <v>357</v>
      </c>
      <c r="D845">
        <f t="shared" si="78"/>
        <v>66.480446927374302</v>
      </c>
      <c r="E845" s="6">
        <f t="shared" si="79"/>
        <v>2.5441702156772195E-4</v>
      </c>
      <c r="F845" s="7">
        <f t="shared" si="82"/>
        <v>0.88877985302250184</v>
      </c>
      <c r="G845" s="6">
        <f t="shared" si="80"/>
        <v>4.6652447950376391E-4</v>
      </c>
      <c r="H845" s="7">
        <f t="shared" si="83"/>
        <v>0.71705420632197137</v>
      </c>
      <c r="I845">
        <f t="shared" si="81"/>
        <v>1.224969919062846E-3</v>
      </c>
    </row>
    <row r="846" spans="1:9">
      <c r="A846" s="3" t="s">
        <v>752</v>
      </c>
      <c r="B846">
        <v>28.32</v>
      </c>
      <c r="C846" s="4">
        <v>1882</v>
      </c>
      <c r="D846">
        <f t="shared" si="78"/>
        <v>66.454802259887003</v>
      </c>
      <c r="E846" s="6">
        <f t="shared" si="79"/>
        <v>1.3412124218219964E-3</v>
      </c>
      <c r="F846" s="7">
        <f t="shared" si="82"/>
        <v>0.89012106544432379</v>
      </c>
      <c r="G846" s="6">
        <f t="shared" si="80"/>
        <v>2.4603302159304646E-3</v>
      </c>
      <c r="H846" s="7">
        <f t="shared" si="83"/>
        <v>0.71951453653790187</v>
      </c>
      <c r="I846">
        <f t="shared" si="81"/>
        <v>1.4936629528217171E-4</v>
      </c>
    </row>
    <row r="847" spans="1:9">
      <c r="A847" s="3" t="s">
        <v>79</v>
      </c>
      <c r="B847">
        <v>3.45</v>
      </c>
      <c r="C847" s="4">
        <v>229</v>
      </c>
      <c r="D847">
        <f t="shared" si="78"/>
        <v>66.376811594202891</v>
      </c>
      <c r="E847" s="6">
        <f t="shared" si="79"/>
        <v>1.6319747321851073E-4</v>
      </c>
      <c r="F847" s="7">
        <f t="shared" si="82"/>
        <v>0.89028426291754226</v>
      </c>
      <c r="G847" s="6">
        <f t="shared" si="80"/>
        <v>2.9972243096610535E-4</v>
      </c>
      <c r="H847" s="7">
        <f t="shared" si="83"/>
        <v>0.71981425896886797</v>
      </c>
      <c r="I847">
        <f t="shared" si="81"/>
        <v>4.3774387244177593E-4</v>
      </c>
    </row>
    <row r="848" spans="1:9">
      <c r="A848" s="3" t="s">
        <v>23</v>
      </c>
      <c r="B848">
        <v>10.11</v>
      </c>
      <c r="C848" s="4">
        <v>671</v>
      </c>
      <c r="D848">
        <f t="shared" si="78"/>
        <v>66.369930761622157</v>
      </c>
      <c r="E848" s="6">
        <f t="shared" si="79"/>
        <v>4.7818997611188079E-4</v>
      </c>
      <c r="F848" s="7">
        <f t="shared" si="82"/>
        <v>0.89076245289365419</v>
      </c>
      <c r="G848" s="6">
        <f t="shared" si="80"/>
        <v>8.7831703683110857E-4</v>
      </c>
      <c r="H848" s="7">
        <f t="shared" si="83"/>
        <v>0.72069257600569903</v>
      </c>
      <c r="I848">
        <f t="shared" si="81"/>
        <v>6.2697540121281481E-4</v>
      </c>
    </row>
    <row r="849" spans="1:9">
      <c r="A849" s="3" t="s">
        <v>703</v>
      </c>
      <c r="B849">
        <v>14.48</v>
      </c>
      <c r="C849" s="4">
        <v>961</v>
      </c>
      <c r="D849">
        <f t="shared" si="78"/>
        <v>66.367403314917127</v>
      </c>
      <c r="E849" s="6">
        <f t="shared" si="79"/>
        <v>6.8485926534056247E-4</v>
      </c>
      <c r="F849" s="7">
        <f t="shared" si="82"/>
        <v>0.89144731215899475</v>
      </c>
      <c r="G849" s="6">
        <f t="shared" si="80"/>
        <v>1.2579654493881753E-3</v>
      </c>
      <c r="H849" s="7">
        <f t="shared" si="83"/>
        <v>0.72195054145508719</v>
      </c>
      <c r="I849">
        <f t="shared" si="81"/>
        <v>5.0064773053004608E-4</v>
      </c>
    </row>
    <row r="850" spans="1:9">
      <c r="A850" s="3" t="s">
        <v>544</v>
      </c>
      <c r="B850">
        <v>11.56</v>
      </c>
      <c r="C850" s="4">
        <v>767</v>
      </c>
      <c r="D850">
        <f t="shared" si="78"/>
        <v>66.349480968858131</v>
      </c>
      <c r="E850" s="6">
        <f t="shared" si="79"/>
        <v>5.4660463737378918E-4</v>
      </c>
      <c r="F850" s="7">
        <f t="shared" si="82"/>
        <v>0.89199391679636852</v>
      </c>
      <c r="G850" s="6">
        <f t="shared" si="80"/>
        <v>1.0042873339038195E-3</v>
      </c>
      <c r="H850" s="7">
        <f t="shared" si="83"/>
        <v>0.72295482878899098</v>
      </c>
      <c r="I850">
        <f t="shared" si="81"/>
        <v>3.8700409452319118E-4</v>
      </c>
    </row>
    <row r="851" spans="1:9">
      <c r="A851" s="3" t="s">
        <v>357</v>
      </c>
      <c r="B851">
        <v>8.93</v>
      </c>
      <c r="C851" s="4">
        <v>592</v>
      </c>
      <c r="D851">
        <f t="shared" si="78"/>
        <v>66.293393057110862</v>
      </c>
      <c r="E851" s="6">
        <f t="shared" si="79"/>
        <v>4.2189041111510199E-4</v>
      </c>
      <c r="F851" s="7">
        <f t="shared" si="82"/>
        <v>0.89241580720748359</v>
      </c>
      <c r="G851" s="6">
        <f t="shared" si="80"/>
        <v>7.7580327783400595E-4</v>
      </c>
      <c r="H851" s="7">
        <f t="shared" si="83"/>
        <v>0.72373063206682497</v>
      </c>
      <c r="I851">
        <f t="shared" si="81"/>
        <v>1.1408151656281396E-3</v>
      </c>
    </row>
    <row r="852" spans="1:9">
      <c r="A852" s="3" t="s">
        <v>573</v>
      </c>
      <c r="B852">
        <v>26.29</v>
      </c>
      <c r="C852" s="4">
        <v>1740</v>
      </c>
      <c r="D852">
        <f t="shared" si="78"/>
        <v>66.184861163940667</v>
      </c>
      <c r="E852" s="6">
        <f t="shared" si="79"/>
        <v>1.2400157353720902E-3</v>
      </c>
      <c r="F852" s="7">
        <f t="shared" si="82"/>
        <v>0.89365582294285573</v>
      </c>
      <c r="G852" s="6">
        <f t="shared" si="80"/>
        <v>2.2839718000286693E-3</v>
      </c>
      <c r="H852" s="7">
        <f t="shared" si="83"/>
        <v>0.72601460386685368</v>
      </c>
      <c r="I852">
        <f t="shared" si="81"/>
        <v>2.6171182067258325E-4</v>
      </c>
    </row>
    <row r="853" spans="1:9">
      <c r="A853" s="3" t="s">
        <v>438</v>
      </c>
      <c r="B853">
        <v>6.03</v>
      </c>
      <c r="C853" s="4">
        <v>399</v>
      </c>
      <c r="D853">
        <f t="shared" si="78"/>
        <v>66.169154228855717</v>
      </c>
      <c r="E853" s="6">
        <f t="shared" si="79"/>
        <v>2.843484358698069E-4</v>
      </c>
      <c r="F853" s="7">
        <f t="shared" si="82"/>
        <v>0.8939401713787255</v>
      </c>
      <c r="G853" s="6">
        <f t="shared" si="80"/>
        <v>5.2386268368858409E-4</v>
      </c>
      <c r="H853" s="7">
        <f t="shared" si="83"/>
        <v>0.72653846655054222</v>
      </c>
      <c r="I853">
        <f t="shared" si="81"/>
        <v>2.513572530377095E-4</v>
      </c>
    </row>
    <row r="854" spans="1:9">
      <c r="A854" s="3" t="s">
        <v>138</v>
      </c>
      <c r="B854">
        <v>5.79</v>
      </c>
      <c r="C854" s="4">
        <v>383</v>
      </c>
      <c r="D854">
        <f t="shared" si="78"/>
        <v>66.148531951640763</v>
      </c>
      <c r="E854" s="6">
        <f t="shared" si="79"/>
        <v>2.7294599232615552E-4</v>
      </c>
      <c r="F854" s="7">
        <f t="shared" si="82"/>
        <v>0.89421311737105169</v>
      </c>
      <c r="G854" s="6">
        <f t="shared" si="80"/>
        <v>5.0301242762137673E-4</v>
      </c>
      <c r="H854" s="7">
        <f t="shared" si="83"/>
        <v>0.72704147897816362</v>
      </c>
      <c r="I854">
        <f t="shared" si="81"/>
        <v>1.933717899348375E-4</v>
      </c>
    </row>
    <row r="855" spans="1:9">
      <c r="A855" s="3" t="s">
        <v>1057</v>
      </c>
      <c r="B855">
        <v>4.45</v>
      </c>
      <c r="C855" s="4">
        <v>294</v>
      </c>
      <c r="D855">
        <f t="shared" si="78"/>
        <v>66.067415730337075</v>
      </c>
      <c r="E855" s="6">
        <f t="shared" si="79"/>
        <v>2.0951990011459457E-4</v>
      </c>
      <c r="F855" s="7">
        <f t="shared" si="82"/>
        <v>0.89442263727116633</v>
      </c>
      <c r="G855" s="6">
        <f t="shared" si="80"/>
        <v>3.865984979128025E-4</v>
      </c>
      <c r="H855" s="7">
        <f t="shared" si="83"/>
        <v>0.72742807747607641</v>
      </c>
      <c r="I855">
        <f t="shared" si="81"/>
        <v>1.8172299607177589E-4</v>
      </c>
    </row>
    <row r="856" spans="1:9">
      <c r="A856" s="3" t="s">
        <v>149</v>
      </c>
      <c r="B856">
        <v>4.18</v>
      </c>
      <c r="C856" s="4">
        <v>276</v>
      </c>
      <c r="D856">
        <f t="shared" si="78"/>
        <v>66.028708133971293</v>
      </c>
      <c r="E856" s="6">
        <f t="shared" si="79"/>
        <v>1.9669215112798672E-4</v>
      </c>
      <c r="F856" s="7">
        <f t="shared" si="82"/>
        <v>0.89461932942229427</v>
      </c>
      <c r="G856" s="6">
        <f t="shared" si="80"/>
        <v>3.6314195983719425E-4</v>
      </c>
      <c r="H856" s="7">
        <f t="shared" si="83"/>
        <v>0.72779121943591363</v>
      </c>
      <c r="I856">
        <f t="shared" si="81"/>
        <v>3.9399222818459201E-4</v>
      </c>
    </row>
    <row r="857" spans="1:9">
      <c r="A857" s="3" t="s">
        <v>874</v>
      </c>
      <c r="B857">
        <v>9.06</v>
      </c>
      <c r="C857" s="4">
        <v>598</v>
      </c>
      <c r="D857">
        <f t="shared" si="78"/>
        <v>66.004415011037523</v>
      </c>
      <c r="E857" s="6">
        <f t="shared" si="79"/>
        <v>4.2616632744397126E-4</v>
      </c>
      <c r="F857" s="7">
        <f t="shared" si="82"/>
        <v>0.89504549574973824</v>
      </c>
      <c r="G857" s="6">
        <f t="shared" si="80"/>
        <v>7.8709716653707661E-4</v>
      </c>
      <c r="H857" s="7">
        <f t="shared" si="83"/>
        <v>0.72857831660245076</v>
      </c>
      <c r="I857">
        <f t="shared" si="81"/>
        <v>1.2399640818017144E-4</v>
      </c>
    </row>
    <row r="858" spans="1:9">
      <c r="A858" s="3" t="s">
        <v>559</v>
      </c>
      <c r="B858">
        <v>2.85</v>
      </c>
      <c r="C858" s="4">
        <v>188</v>
      </c>
      <c r="D858">
        <f t="shared" si="78"/>
        <v>65.964912280701753</v>
      </c>
      <c r="E858" s="6">
        <f t="shared" si="79"/>
        <v>1.33978711637904E-4</v>
      </c>
      <c r="F858" s="7">
        <f t="shared" si="82"/>
        <v>0.89517947446137613</v>
      </c>
      <c r="G858" s="6">
        <f t="shared" si="80"/>
        <v>2.47596790798087E-4</v>
      </c>
      <c r="H858" s="7">
        <f t="shared" si="83"/>
        <v>0.72882591339324887</v>
      </c>
      <c r="I858">
        <f t="shared" si="81"/>
        <v>1.6375836276119049E-3</v>
      </c>
    </row>
    <row r="859" spans="1:9">
      <c r="A859" s="3" t="s">
        <v>891</v>
      </c>
      <c r="B859">
        <v>37.619999999999997</v>
      </c>
      <c r="C859" s="4">
        <v>2480</v>
      </c>
      <c r="D859">
        <f t="shared" si="78"/>
        <v>65.922381711855394</v>
      </c>
      <c r="E859" s="6">
        <f t="shared" si="79"/>
        <v>1.7673787492659676E-3</v>
      </c>
      <c r="F859" s="7">
        <f t="shared" si="82"/>
        <v>0.89694685321064205</v>
      </c>
      <c r="G859" s="6">
        <f t="shared" si="80"/>
        <v>3.2682776385347481E-3</v>
      </c>
      <c r="H859" s="7">
        <f t="shared" si="83"/>
        <v>0.73209419103178364</v>
      </c>
      <c r="I859">
        <f t="shared" si="81"/>
        <v>1.3279829290380185E-4</v>
      </c>
    </row>
    <row r="860" spans="1:9">
      <c r="A860" s="3" t="s">
        <v>674</v>
      </c>
      <c r="B860">
        <v>3.05</v>
      </c>
      <c r="C860" s="4">
        <v>201</v>
      </c>
      <c r="D860">
        <f t="shared" si="78"/>
        <v>65.901639344262293</v>
      </c>
      <c r="E860" s="6">
        <f t="shared" si="79"/>
        <v>1.4324319701712078E-4</v>
      </c>
      <c r="F860" s="7">
        <f t="shared" si="82"/>
        <v>0.89709009640765913</v>
      </c>
      <c r="G860" s="6">
        <f t="shared" si="80"/>
        <v>2.6497200418742643E-4</v>
      </c>
      <c r="H860" s="7">
        <f t="shared" si="83"/>
        <v>0.73235916303597104</v>
      </c>
      <c r="I860">
        <f t="shared" si="81"/>
        <v>1.9389178282691599E-4</v>
      </c>
    </row>
    <row r="861" spans="1:9">
      <c r="A861" s="3" t="s">
        <v>965</v>
      </c>
      <c r="B861">
        <v>4.45</v>
      </c>
      <c r="C861" s="4">
        <v>293</v>
      </c>
      <c r="D861">
        <f t="shared" si="78"/>
        <v>65.842696629213478</v>
      </c>
      <c r="E861" s="6">
        <f t="shared" si="79"/>
        <v>2.0880724739311634E-4</v>
      </c>
      <c r="F861" s="7">
        <f t="shared" si="82"/>
        <v>0.89729890365505227</v>
      </c>
      <c r="G861" s="6">
        <f t="shared" si="80"/>
        <v>3.865984979128025E-4</v>
      </c>
      <c r="H861" s="7">
        <f t="shared" si="83"/>
        <v>0.73274576153388382</v>
      </c>
      <c r="I861">
        <f t="shared" si="81"/>
        <v>6.8237524992642573E-4</v>
      </c>
    </row>
    <row r="862" spans="1:9">
      <c r="A862" s="3" t="s">
        <v>992</v>
      </c>
      <c r="B862">
        <v>15.66</v>
      </c>
      <c r="C862" s="4">
        <v>1031</v>
      </c>
      <c r="D862">
        <f t="shared" si="78"/>
        <v>65.836526181353761</v>
      </c>
      <c r="E862" s="6">
        <f t="shared" si="79"/>
        <v>7.3474495584403734E-4</v>
      </c>
      <c r="F862" s="7">
        <f t="shared" si="82"/>
        <v>0.8980336486108963</v>
      </c>
      <c r="G862" s="6">
        <f t="shared" si="80"/>
        <v>1.3604792083852779E-3</v>
      </c>
      <c r="H862" s="7">
        <f t="shared" si="83"/>
        <v>0.73410624074226905</v>
      </c>
      <c r="I862">
        <f t="shared" si="81"/>
        <v>1.6060411593258328E-3</v>
      </c>
    </row>
    <row r="863" spans="1:9">
      <c r="A863" s="3" t="s">
        <v>980</v>
      </c>
      <c r="B863">
        <v>36.799999999999997</v>
      </c>
      <c r="C863" s="4">
        <v>2418</v>
      </c>
      <c r="D863">
        <f t="shared" si="78"/>
        <v>65.706521739130437</v>
      </c>
      <c r="E863" s="6">
        <f t="shared" si="79"/>
        <v>1.7231942805343186E-3</v>
      </c>
      <c r="F863" s="7">
        <f t="shared" si="82"/>
        <v>0.89975684289143065</v>
      </c>
      <c r="G863" s="6">
        <f t="shared" si="80"/>
        <v>3.1970392636384566E-3</v>
      </c>
      <c r="H863" s="7">
        <f t="shared" si="83"/>
        <v>0.7373032800059075</v>
      </c>
      <c r="I863">
        <f t="shared" si="81"/>
        <v>1.93377911220316E-4</v>
      </c>
    </row>
    <row r="864" spans="1:9">
      <c r="A864" s="3" t="s">
        <v>654</v>
      </c>
      <c r="B864">
        <v>4.43</v>
      </c>
      <c r="C864" s="4">
        <v>291</v>
      </c>
      <c r="D864">
        <f t="shared" si="78"/>
        <v>65.688487584650119</v>
      </c>
      <c r="E864" s="6">
        <f t="shared" si="79"/>
        <v>2.0738194195015991E-4</v>
      </c>
      <c r="F864" s="7">
        <f t="shared" si="82"/>
        <v>0.89996422483338079</v>
      </c>
      <c r="G864" s="6">
        <f t="shared" si="80"/>
        <v>3.8486097657386854E-4</v>
      </c>
      <c r="H864" s="7">
        <f t="shared" si="83"/>
        <v>0.73768814098248137</v>
      </c>
      <c r="I864">
        <f t="shared" si="81"/>
        <v>1.4341913119397809E-4</v>
      </c>
    </row>
    <row r="865" spans="1:9">
      <c r="A865" s="3" t="s">
        <v>1067</v>
      </c>
      <c r="B865">
        <v>3.28</v>
      </c>
      <c r="C865" s="4">
        <v>215</v>
      </c>
      <c r="D865">
        <f t="shared" si="78"/>
        <v>65.548780487804876</v>
      </c>
      <c r="E865" s="6">
        <f t="shared" si="79"/>
        <v>1.5322033511781574E-4</v>
      </c>
      <c r="F865" s="7">
        <f t="shared" si="82"/>
        <v>0.90011744516849856</v>
      </c>
      <c r="G865" s="6">
        <f t="shared" si="80"/>
        <v>2.8495349958516675E-4</v>
      </c>
      <c r="H865" s="7">
        <f t="shared" si="83"/>
        <v>0.73797309448206649</v>
      </c>
      <c r="I865">
        <f t="shared" si="81"/>
        <v>1.9027740366894808E-4</v>
      </c>
    </row>
    <row r="866" spans="1:9">
      <c r="A866" s="3" t="s">
        <v>419</v>
      </c>
      <c r="B866">
        <v>4.3499999999999996</v>
      </c>
      <c r="C866" s="4">
        <v>285</v>
      </c>
      <c r="D866">
        <f t="shared" si="78"/>
        <v>65.517241379310349</v>
      </c>
      <c r="E866" s="6">
        <f t="shared" si="79"/>
        <v>2.0310602562129064E-4</v>
      </c>
      <c r="F866" s="7">
        <f t="shared" si="82"/>
        <v>0.9003205511941198</v>
      </c>
      <c r="G866" s="6">
        <f t="shared" si="80"/>
        <v>3.7791089121813273E-4</v>
      </c>
      <c r="H866" s="7">
        <f t="shared" si="83"/>
        <v>0.73835100537328457</v>
      </c>
      <c r="I866">
        <f t="shared" si="81"/>
        <v>1.5067183415606866E-4</v>
      </c>
    </row>
    <row r="867" spans="1:9">
      <c r="A867" s="3" t="s">
        <v>301</v>
      </c>
      <c r="B867">
        <v>3.44</v>
      </c>
      <c r="C867" s="4">
        <v>225</v>
      </c>
      <c r="D867">
        <f t="shared" si="78"/>
        <v>65.406976744186053</v>
      </c>
      <c r="E867" s="6">
        <f t="shared" si="79"/>
        <v>1.6034686233259787E-4</v>
      </c>
      <c r="F867" s="7">
        <f t="shared" si="82"/>
        <v>0.90048089805645237</v>
      </c>
      <c r="G867" s="6">
        <f t="shared" si="80"/>
        <v>2.9885367029663831E-4</v>
      </c>
      <c r="H867" s="7">
        <f t="shared" si="83"/>
        <v>0.73864985904358116</v>
      </c>
      <c r="I867">
        <f t="shared" si="81"/>
        <v>2.0633296833327819E-4</v>
      </c>
    </row>
    <row r="868" spans="1:9">
      <c r="A868" s="3" t="s">
        <v>886</v>
      </c>
      <c r="B868">
        <v>4.71</v>
      </c>
      <c r="C868" s="4">
        <v>308</v>
      </c>
      <c r="D868">
        <f t="shared" si="78"/>
        <v>65.392781316348191</v>
      </c>
      <c r="E868" s="6">
        <f t="shared" si="79"/>
        <v>2.1949703821528952E-4</v>
      </c>
      <c r="F868" s="7">
        <f t="shared" si="82"/>
        <v>0.90070039509466771</v>
      </c>
      <c r="G868" s="6">
        <f t="shared" si="80"/>
        <v>4.0918627531894377E-4</v>
      </c>
      <c r="H868" s="7">
        <f t="shared" si="83"/>
        <v>0.7390590453189001</v>
      </c>
      <c r="I868">
        <f t="shared" si="81"/>
        <v>1.8821564736704044E-4</v>
      </c>
    </row>
    <row r="869" spans="1:9">
      <c r="A869" s="3" t="s">
        <v>984</v>
      </c>
      <c r="B869">
        <v>4.29</v>
      </c>
      <c r="C869" s="4">
        <v>280</v>
      </c>
      <c r="D869">
        <f t="shared" si="78"/>
        <v>65.268065268065271</v>
      </c>
      <c r="E869" s="6">
        <f t="shared" si="79"/>
        <v>1.9954276201389958E-4</v>
      </c>
      <c r="F869" s="7">
        <f t="shared" si="82"/>
        <v>0.90089993785668165</v>
      </c>
      <c r="G869" s="6">
        <f t="shared" si="80"/>
        <v>3.7269832720133095E-4</v>
      </c>
      <c r="H869" s="7">
        <f t="shared" si="83"/>
        <v>0.73943174364610142</v>
      </c>
      <c r="I869">
        <f t="shared" si="81"/>
        <v>5.3878081915847975E-4</v>
      </c>
    </row>
    <row r="870" spans="1:9">
      <c r="A870" s="3" t="s">
        <v>75</v>
      </c>
      <c r="B870">
        <v>12.25</v>
      </c>
      <c r="C870" s="4">
        <v>797</v>
      </c>
      <c r="D870">
        <f t="shared" si="78"/>
        <v>65.061224489795919</v>
      </c>
      <c r="E870" s="6">
        <f t="shared" si="79"/>
        <v>5.6798421901813555E-4</v>
      </c>
      <c r="F870" s="7">
        <f t="shared" si="82"/>
        <v>0.90146792207569981</v>
      </c>
      <c r="G870" s="6">
        <f t="shared" si="80"/>
        <v>1.0642318200970405E-3</v>
      </c>
      <c r="H870" s="7">
        <f t="shared" si="83"/>
        <v>0.7404959754661985</v>
      </c>
      <c r="I870">
        <f t="shared" si="81"/>
        <v>1.0304650709536123E-4</v>
      </c>
    </row>
    <row r="871" spans="1:9">
      <c r="A871" s="3" t="s">
        <v>53</v>
      </c>
      <c r="B871">
        <v>2.34</v>
      </c>
      <c r="C871" s="4">
        <v>152</v>
      </c>
      <c r="D871">
        <f t="shared" si="78"/>
        <v>64.957264957264968</v>
      </c>
      <c r="E871" s="6">
        <f t="shared" si="79"/>
        <v>1.0832321366468835E-4</v>
      </c>
      <c r="F871" s="7">
        <f t="shared" si="82"/>
        <v>0.90157624528936453</v>
      </c>
      <c r="G871" s="6">
        <f t="shared" si="80"/>
        <v>2.0328999665527141E-4</v>
      </c>
      <c r="H871" s="7">
        <f t="shared" si="83"/>
        <v>0.74069926546285381</v>
      </c>
      <c r="I871">
        <f t="shared" si="81"/>
        <v>1.5456976064298633E-4</v>
      </c>
    </row>
    <row r="872" spans="1:9">
      <c r="A872" s="3" t="s">
        <v>667</v>
      </c>
      <c r="B872">
        <v>3.51</v>
      </c>
      <c r="C872" s="4">
        <v>228</v>
      </c>
      <c r="D872">
        <f t="shared" si="78"/>
        <v>64.957264957264968</v>
      </c>
      <c r="E872" s="6">
        <f t="shared" si="79"/>
        <v>1.6248482049703252E-4</v>
      </c>
      <c r="F872" s="7">
        <f t="shared" si="82"/>
        <v>0.90173873010986161</v>
      </c>
      <c r="G872" s="6">
        <f t="shared" si="80"/>
        <v>3.0493499498290713E-4</v>
      </c>
      <c r="H872" s="7">
        <f t="shared" si="83"/>
        <v>0.74100420045783666</v>
      </c>
      <c r="I872">
        <f t="shared" si="81"/>
        <v>2.156792896095272E-4</v>
      </c>
    </row>
    <row r="873" spans="1:9">
      <c r="A873" s="3" t="s">
        <v>759</v>
      </c>
      <c r="B873">
        <v>4.8899999999999997</v>
      </c>
      <c r="C873" s="4">
        <v>317</v>
      </c>
      <c r="D873">
        <f t="shared" si="78"/>
        <v>64.826175869120661</v>
      </c>
      <c r="E873" s="6">
        <f t="shared" si="79"/>
        <v>2.2591091270859345E-4</v>
      </c>
      <c r="F873" s="7">
        <f t="shared" si="82"/>
        <v>0.90196464102257023</v>
      </c>
      <c r="G873" s="6">
        <f t="shared" si="80"/>
        <v>4.2482396736934924E-4</v>
      </c>
      <c r="H873" s="7">
        <f t="shared" si="83"/>
        <v>0.74142902442520597</v>
      </c>
      <c r="I873">
        <f t="shared" si="81"/>
        <v>2.7808296927123166E-4</v>
      </c>
    </row>
    <row r="874" spans="1:9">
      <c r="A874" s="3" t="s">
        <v>1076</v>
      </c>
      <c r="B874">
        <v>6.3</v>
      </c>
      <c r="C874" s="4">
        <v>408</v>
      </c>
      <c r="D874">
        <f t="shared" si="78"/>
        <v>64.761904761904759</v>
      </c>
      <c r="E874" s="6">
        <f t="shared" si="79"/>
        <v>2.9076231036311083E-4</v>
      </c>
      <c r="F874" s="7">
        <f t="shared" si="82"/>
        <v>0.9022554033329333</v>
      </c>
      <c r="G874" s="6">
        <f t="shared" si="80"/>
        <v>5.4731922176419229E-4</v>
      </c>
      <c r="H874" s="7">
        <f t="shared" si="83"/>
        <v>0.74197634364697018</v>
      </c>
      <c r="I874">
        <f t="shared" si="81"/>
        <v>2.1413010537174593E-4</v>
      </c>
    </row>
    <row r="875" spans="1:9">
      <c r="A875" s="3" t="s">
        <v>817</v>
      </c>
      <c r="B875">
        <v>4.8499999999999996</v>
      </c>
      <c r="C875" s="4">
        <v>314</v>
      </c>
      <c r="D875">
        <f t="shared" si="78"/>
        <v>64.742268041237125</v>
      </c>
      <c r="E875" s="6">
        <f t="shared" si="79"/>
        <v>2.2377295454415882E-4</v>
      </c>
      <c r="F875" s="7">
        <f t="shared" si="82"/>
        <v>0.90247917628747742</v>
      </c>
      <c r="G875" s="6">
        <f t="shared" si="80"/>
        <v>4.2134892469148136E-4</v>
      </c>
      <c r="H875" s="7">
        <f t="shared" si="83"/>
        <v>0.74239769257166166</v>
      </c>
      <c r="I875">
        <f t="shared" si="81"/>
        <v>1.8513365473848964E-4</v>
      </c>
    </row>
    <row r="876" spans="1:9">
      <c r="A876" s="3" t="s">
        <v>55</v>
      </c>
      <c r="B876">
        <v>4.1900000000000004</v>
      </c>
      <c r="C876" s="4">
        <v>271</v>
      </c>
      <c r="D876">
        <f t="shared" si="78"/>
        <v>64.677804295942721</v>
      </c>
      <c r="E876" s="6">
        <f t="shared" si="79"/>
        <v>1.9312888752059566E-4</v>
      </c>
      <c r="F876" s="7">
        <f t="shared" si="82"/>
        <v>0.90267230517499797</v>
      </c>
      <c r="G876" s="6">
        <f t="shared" si="80"/>
        <v>3.6401072050666128E-4</v>
      </c>
      <c r="H876" s="7">
        <f t="shared" si="83"/>
        <v>0.74276170329216828</v>
      </c>
      <c r="I876">
        <f t="shared" si="81"/>
        <v>5.3028646355723907E-4</v>
      </c>
    </row>
    <row r="877" spans="1:9">
      <c r="A877" s="3" t="s">
        <v>876</v>
      </c>
      <c r="B877">
        <v>12</v>
      </c>
      <c r="C877" s="4">
        <v>776</v>
      </c>
      <c r="D877">
        <f t="shared" si="78"/>
        <v>64.666666666666671</v>
      </c>
      <c r="E877" s="6">
        <f t="shared" si="79"/>
        <v>5.5301851186709316E-4</v>
      </c>
      <c r="F877" s="7">
        <f t="shared" si="82"/>
        <v>0.90322532368686503</v>
      </c>
      <c r="G877" s="6">
        <f t="shared" si="80"/>
        <v>1.0425128033603663E-3</v>
      </c>
      <c r="H877" s="7">
        <f t="shared" si="83"/>
        <v>0.7438042160955286</v>
      </c>
      <c r="I877">
        <f t="shared" si="81"/>
        <v>1.9756351212085743E-4</v>
      </c>
    </row>
    <row r="878" spans="1:9">
      <c r="A878" s="3" t="s">
        <v>773</v>
      </c>
      <c r="B878">
        <v>4.47</v>
      </c>
      <c r="C878" s="4">
        <v>289</v>
      </c>
      <c r="D878">
        <f t="shared" si="78"/>
        <v>64.65324384787472</v>
      </c>
      <c r="E878" s="6">
        <f t="shared" si="79"/>
        <v>2.059566365072035E-4</v>
      </c>
      <c r="F878" s="7">
        <f t="shared" si="82"/>
        <v>0.90343128032337228</v>
      </c>
      <c r="G878" s="6">
        <f t="shared" si="80"/>
        <v>3.8833601925173641E-4</v>
      </c>
      <c r="H878" s="7">
        <f t="shared" si="83"/>
        <v>0.7441925521147803</v>
      </c>
      <c r="I878">
        <f t="shared" si="81"/>
        <v>3.8114869399574758E-4</v>
      </c>
    </row>
    <row r="879" spans="1:9">
      <c r="A879" s="3" t="s">
        <v>575</v>
      </c>
      <c r="B879">
        <v>8.6199999999999992</v>
      </c>
      <c r="C879" s="4">
        <v>557</v>
      </c>
      <c r="D879">
        <f t="shared" si="78"/>
        <v>64.617169373549885</v>
      </c>
      <c r="E879" s="6">
        <f t="shared" si="79"/>
        <v>3.969475658633645E-4</v>
      </c>
      <c r="F879" s="7">
        <f t="shared" si="82"/>
        <v>0.90382822788923567</v>
      </c>
      <c r="G879" s="6">
        <f t="shared" si="80"/>
        <v>7.4887169708052971E-4</v>
      </c>
      <c r="H879" s="7">
        <f t="shared" si="83"/>
        <v>0.74494142381186079</v>
      </c>
      <c r="I879">
        <f t="shared" si="81"/>
        <v>4.5547418849201105E-4</v>
      </c>
    </row>
    <row r="880" spans="1:9">
      <c r="A880" s="3" t="s">
        <v>234</v>
      </c>
      <c r="B880">
        <v>10.29</v>
      </c>
      <c r="C880" s="4">
        <v>664</v>
      </c>
      <c r="D880">
        <f t="shared" si="78"/>
        <v>64.528668610301267</v>
      </c>
      <c r="E880" s="6">
        <f t="shared" si="79"/>
        <v>4.7320140706153327E-4</v>
      </c>
      <c r="F880" s="7">
        <f t="shared" si="82"/>
        <v>0.9043014292962972</v>
      </c>
      <c r="G880" s="6">
        <f t="shared" si="80"/>
        <v>8.9395472888151404E-4</v>
      </c>
      <c r="H880" s="7">
        <f t="shared" si="83"/>
        <v>0.74583537854074233</v>
      </c>
      <c r="I880">
        <f t="shared" si="81"/>
        <v>1.2947541930286022E-4</v>
      </c>
    </row>
    <row r="881" spans="1:9">
      <c r="A881" s="3" t="s">
        <v>86</v>
      </c>
      <c r="B881">
        <v>2.92</v>
      </c>
      <c r="C881" s="4">
        <v>188</v>
      </c>
      <c r="D881">
        <f t="shared" si="78"/>
        <v>64.38356164383562</v>
      </c>
      <c r="E881" s="6">
        <f t="shared" si="79"/>
        <v>1.33978711637904E-4</v>
      </c>
      <c r="F881" s="7">
        <f t="shared" si="82"/>
        <v>0.90443540800793509</v>
      </c>
      <c r="G881" s="6">
        <f t="shared" si="80"/>
        <v>2.5367811548435577E-4</v>
      </c>
      <c r="H881" s="7">
        <f t="shared" si="83"/>
        <v>0.74608905665622671</v>
      </c>
      <c r="I881">
        <f t="shared" si="81"/>
        <v>6.9374744551597978E-4</v>
      </c>
    </row>
    <row r="882" spans="1:9">
      <c r="A882" s="3" t="s">
        <v>91</v>
      </c>
      <c r="B882">
        <v>15.63</v>
      </c>
      <c r="C882" s="4">
        <v>1005</v>
      </c>
      <c r="D882">
        <f t="shared" si="78"/>
        <v>64.299424184261028</v>
      </c>
      <c r="E882" s="6">
        <f t="shared" si="79"/>
        <v>7.1621598508560388E-4</v>
      </c>
      <c r="F882" s="7">
        <f t="shared" si="82"/>
        <v>0.90515162399302074</v>
      </c>
      <c r="G882" s="6">
        <f t="shared" si="80"/>
        <v>1.3578729263768771E-3</v>
      </c>
      <c r="H882" s="7">
        <f t="shared" si="83"/>
        <v>0.74744692958260361</v>
      </c>
      <c r="I882">
        <f t="shared" si="81"/>
        <v>1.1679146944687524E-4</v>
      </c>
    </row>
    <row r="883" spans="1:9">
      <c r="A883" s="3" t="s">
        <v>609</v>
      </c>
      <c r="B883">
        <v>2.63</v>
      </c>
      <c r="C883" s="4">
        <v>169</v>
      </c>
      <c r="D883">
        <f t="shared" si="78"/>
        <v>64.258555133079852</v>
      </c>
      <c r="E883" s="6">
        <f t="shared" si="79"/>
        <v>1.2043830992981796E-4</v>
      </c>
      <c r="F883" s="7">
        <f t="shared" si="82"/>
        <v>0.90527206230295054</v>
      </c>
      <c r="G883" s="6">
        <f t="shared" si="80"/>
        <v>2.284840560698136E-4</v>
      </c>
      <c r="H883" s="7">
        <f t="shared" si="83"/>
        <v>0.7476754136386734</v>
      </c>
      <c r="I883">
        <f t="shared" si="81"/>
        <v>6.6838003615099506E-4</v>
      </c>
    </row>
    <row r="884" spans="1:9">
      <c r="A884" s="3" t="s">
        <v>613</v>
      </c>
      <c r="B884">
        <v>15.05</v>
      </c>
      <c r="C884" s="4">
        <v>967</v>
      </c>
      <c r="D884">
        <f t="shared" si="78"/>
        <v>64.252491694352159</v>
      </c>
      <c r="E884" s="6">
        <f t="shared" si="79"/>
        <v>6.8913518166943178E-4</v>
      </c>
      <c r="F884" s="7">
        <f t="shared" si="82"/>
        <v>0.90596119748462001</v>
      </c>
      <c r="G884" s="6">
        <f t="shared" si="80"/>
        <v>1.3074848075477928E-3</v>
      </c>
      <c r="H884" s="7">
        <f t="shared" si="83"/>
        <v>0.74898289844622123</v>
      </c>
      <c r="I884">
        <f t="shared" si="81"/>
        <v>6.6320539228104103E-4</v>
      </c>
    </row>
    <row r="885" spans="1:9">
      <c r="A885" s="3" t="s">
        <v>507</v>
      </c>
      <c r="B885">
        <v>14.93</v>
      </c>
      <c r="C885" s="4">
        <v>959</v>
      </c>
      <c r="D885">
        <f t="shared" si="78"/>
        <v>64.233087742799739</v>
      </c>
      <c r="E885" s="6">
        <f t="shared" si="79"/>
        <v>6.8343395989760606E-4</v>
      </c>
      <c r="F885" s="7">
        <f t="shared" si="82"/>
        <v>0.90664463144451757</v>
      </c>
      <c r="G885" s="6">
        <f t="shared" si="80"/>
        <v>1.297059679514189E-3</v>
      </c>
      <c r="H885" s="7">
        <f t="shared" si="83"/>
        <v>0.75027995812573545</v>
      </c>
      <c r="I885">
        <f t="shared" si="81"/>
        <v>2.8304981138005392E-4</v>
      </c>
    </row>
    <row r="886" spans="1:9">
      <c r="A886" s="3" t="s">
        <v>517</v>
      </c>
      <c r="B886">
        <v>6.37</v>
      </c>
      <c r="C886" s="4">
        <v>409</v>
      </c>
      <c r="D886">
        <f t="shared" si="78"/>
        <v>64.207221350078498</v>
      </c>
      <c r="E886" s="6">
        <f t="shared" si="79"/>
        <v>2.9147496308458903E-4</v>
      </c>
      <c r="F886" s="7">
        <f t="shared" si="82"/>
        <v>0.90693610640760214</v>
      </c>
      <c r="G886" s="6">
        <f t="shared" si="80"/>
        <v>5.5340054645046117E-4</v>
      </c>
      <c r="H886" s="7">
        <f t="shared" si="83"/>
        <v>0.75083335867218592</v>
      </c>
      <c r="I886">
        <f t="shared" si="81"/>
        <v>3.4753406254173225E-4</v>
      </c>
    </row>
    <row r="887" spans="1:9">
      <c r="A887" s="3" t="s">
        <v>916</v>
      </c>
      <c r="B887">
        <v>7.82</v>
      </c>
      <c r="C887" s="4">
        <v>502</v>
      </c>
      <c r="D887">
        <f t="shared" si="78"/>
        <v>64.19437340153452</v>
      </c>
      <c r="E887" s="6">
        <f t="shared" si="79"/>
        <v>3.5775166618206281E-4</v>
      </c>
      <c r="F887" s="7">
        <f t="shared" si="82"/>
        <v>0.90729385807378415</v>
      </c>
      <c r="G887" s="6">
        <f t="shared" si="80"/>
        <v>6.793708435231721E-4</v>
      </c>
      <c r="H887" s="7">
        <f t="shared" si="83"/>
        <v>0.75151272951570913</v>
      </c>
      <c r="I887">
        <f t="shared" si="81"/>
        <v>7.8908117749854068E-4</v>
      </c>
    </row>
    <row r="888" spans="1:9">
      <c r="A888" s="3" t="s">
        <v>553</v>
      </c>
      <c r="B888">
        <v>17.75</v>
      </c>
      <c r="C888" s="4">
        <v>1139</v>
      </c>
      <c r="D888">
        <f t="shared" si="78"/>
        <v>64.16901408450704</v>
      </c>
      <c r="E888" s="6">
        <f t="shared" si="79"/>
        <v>8.1171144976368431E-4</v>
      </c>
      <c r="F888" s="7">
        <f t="shared" si="82"/>
        <v>0.90810556952354782</v>
      </c>
      <c r="G888" s="6">
        <f t="shared" si="80"/>
        <v>1.5420501883038752E-3</v>
      </c>
      <c r="H888" s="7">
        <f t="shared" si="83"/>
        <v>0.75305477970401302</v>
      </c>
      <c r="I888">
        <f t="shared" si="81"/>
        <v>1.7118003004246152E-4</v>
      </c>
    </row>
    <row r="889" spans="1:9">
      <c r="A889" s="3" t="s">
        <v>834</v>
      </c>
      <c r="B889">
        <v>3.85</v>
      </c>
      <c r="C889" s="4">
        <v>247</v>
      </c>
      <c r="D889">
        <f t="shared" si="78"/>
        <v>64.15584415584415</v>
      </c>
      <c r="E889" s="6">
        <f t="shared" si="79"/>
        <v>1.7602522220511855E-4</v>
      </c>
      <c r="F889" s="7">
        <f t="shared" si="82"/>
        <v>0.90828159474575298</v>
      </c>
      <c r="G889" s="6">
        <f t="shared" si="80"/>
        <v>3.3447285774478421E-4</v>
      </c>
      <c r="H889" s="7">
        <f t="shared" si="83"/>
        <v>0.75338925256175782</v>
      </c>
      <c r="I889">
        <f t="shared" si="81"/>
        <v>4.8558901909223628E-4</v>
      </c>
    </row>
    <row r="890" spans="1:9">
      <c r="A890" s="3" t="s">
        <v>880</v>
      </c>
      <c r="B890">
        <v>10.91</v>
      </c>
      <c r="C890" s="4">
        <v>699</v>
      </c>
      <c r="D890">
        <f t="shared" si="78"/>
        <v>64.069660861594869</v>
      </c>
      <c r="E890" s="6">
        <f t="shared" si="79"/>
        <v>4.9814425231327071E-4</v>
      </c>
      <c r="F890" s="7">
        <f t="shared" si="82"/>
        <v>0.9087797389980663</v>
      </c>
      <c r="G890" s="6">
        <f t="shared" si="80"/>
        <v>9.478178903884664E-4</v>
      </c>
      <c r="H890" s="7">
        <f t="shared" si="83"/>
        <v>0.75433707045214626</v>
      </c>
      <c r="I890">
        <f t="shared" si="81"/>
        <v>9.9761684648058679E-4</v>
      </c>
    </row>
    <row r="891" spans="1:9">
      <c r="A891" s="3" t="s">
        <v>167</v>
      </c>
      <c r="B891">
        <v>22.4</v>
      </c>
      <c r="C891" s="4">
        <v>1434</v>
      </c>
      <c r="D891">
        <f t="shared" si="78"/>
        <v>64.017857142857153</v>
      </c>
      <c r="E891" s="6">
        <f t="shared" si="79"/>
        <v>1.0219440025997571E-3</v>
      </c>
      <c r="F891" s="7">
        <f t="shared" si="82"/>
        <v>0.90980168300066611</v>
      </c>
      <c r="G891" s="6">
        <f t="shared" si="80"/>
        <v>1.9460238996060169E-3</v>
      </c>
      <c r="H891" s="7">
        <f t="shared" si="83"/>
        <v>0.75628309435175223</v>
      </c>
      <c r="I891">
        <f t="shared" si="81"/>
        <v>2.16515559855468E-4</v>
      </c>
    </row>
    <row r="892" spans="1:9">
      <c r="A892" s="3" t="s">
        <v>1041</v>
      </c>
      <c r="B892">
        <v>4.8600000000000003</v>
      </c>
      <c r="C892" s="4">
        <v>311</v>
      </c>
      <c r="D892">
        <f t="shared" si="78"/>
        <v>63.991769547325099</v>
      </c>
      <c r="E892" s="6">
        <f t="shared" si="79"/>
        <v>2.2163499637972418E-4</v>
      </c>
      <c r="F892" s="7">
        <f t="shared" si="82"/>
        <v>0.91002331799704583</v>
      </c>
      <c r="G892" s="6">
        <f t="shared" si="80"/>
        <v>4.222176853609484E-4</v>
      </c>
      <c r="H892" s="7">
        <f t="shared" si="83"/>
        <v>0.75670531203711322</v>
      </c>
      <c r="I892">
        <f t="shared" si="81"/>
        <v>2.597684069530759E-4</v>
      </c>
    </row>
    <row r="893" spans="1:9">
      <c r="A893" s="3" t="s">
        <v>1035</v>
      </c>
      <c r="B893">
        <v>5.83</v>
      </c>
      <c r="C893" s="4">
        <v>373</v>
      </c>
      <c r="D893">
        <f t="shared" si="78"/>
        <v>63.979416809605489</v>
      </c>
      <c r="E893" s="6">
        <f t="shared" si="79"/>
        <v>2.6581946511137339E-4</v>
      </c>
      <c r="F893" s="7">
        <f t="shared" si="82"/>
        <v>0.91028913746215723</v>
      </c>
      <c r="G893" s="6">
        <f t="shared" si="80"/>
        <v>5.0648747029924466E-4</v>
      </c>
      <c r="H893" s="7">
        <f t="shared" si="83"/>
        <v>0.75721179950741246</v>
      </c>
      <c r="I893">
        <f t="shared" si="81"/>
        <v>4.9158853636133149E-4</v>
      </c>
    </row>
    <row r="894" spans="1:9">
      <c r="A894" s="3" t="s">
        <v>664</v>
      </c>
      <c r="B894">
        <v>11.02</v>
      </c>
      <c r="C894" s="4">
        <v>704</v>
      </c>
      <c r="D894">
        <f t="shared" si="78"/>
        <v>63.883847549909255</v>
      </c>
      <c r="E894" s="6">
        <f t="shared" si="79"/>
        <v>5.0170751592066177E-4</v>
      </c>
      <c r="F894" s="7">
        <f t="shared" si="82"/>
        <v>0.91079084497807794</v>
      </c>
      <c r="G894" s="6">
        <f t="shared" si="80"/>
        <v>9.5737425775260299E-4</v>
      </c>
      <c r="H894" s="7">
        <f t="shared" si="83"/>
        <v>0.75816917376516502</v>
      </c>
      <c r="I894">
        <f t="shared" si="81"/>
        <v>2.4942278566941756E-4</v>
      </c>
    </row>
    <row r="895" spans="1:9">
      <c r="A895" s="3" t="s">
        <v>132</v>
      </c>
      <c r="B895">
        <v>5.59</v>
      </c>
      <c r="C895" s="4">
        <v>357</v>
      </c>
      <c r="D895">
        <f t="shared" si="78"/>
        <v>63.864042933810374</v>
      </c>
      <c r="E895" s="6">
        <f t="shared" si="79"/>
        <v>2.5441702156772195E-4</v>
      </c>
      <c r="F895" s="7">
        <f t="shared" si="82"/>
        <v>0.91104526199964564</v>
      </c>
      <c r="G895" s="6">
        <f t="shared" si="80"/>
        <v>4.856372142320373E-4</v>
      </c>
      <c r="H895" s="7">
        <f t="shared" si="83"/>
        <v>0.75865481097939702</v>
      </c>
      <c r="I895">
        <f t="shared" si="81"/>
        <v>4.8770908269679669E-4</v>
      </c>
    </row>
    <row r="896" spans="1:9">
      <c r="A896" s="3" t="s">
        <v>1017</v>
      </c>
      <c r="B896">
        <v>10.93</v>
      </c>
      <c r="C896" s="4">
        <v>698</v>
      </c>
      <c r="D896">
        <f t="shared" si="78"/>
        <v>63.860933211344921</v>
      </c>
      <c r="E896" s="6">
        <f t="shared" si="79"/>
        <v>4.9743159959179256E-4</v>
      </c>
      <c r="F896" s="7">
        <f t="shared" si="82"/>
        <v>0.91154269359923745</v>
      </c>
      <c r="G896" s="6">
        <f t="shared" si="80"/>
        <v>9.4955541172740026E-4</v>
      </c>
      <c r="H896" s="7">
        <f t="shared" si="83"/>
        <v>0.75960436639112439</v>
      </c>
      <c r="I896">
        <f t="shared" si="81"/>
        <v>4.3331982620531395E-4</v>
      </c>
    </row>
    <row r="897" spans="1:9">
      <c r="A897" s="3" t="s">
        <v>776</v>
      </c>
      <c r="B897">
        <v>9.7100000000000009</v>
      </c>
      <c r="C897" s="4">
        <v>620</v>
      </c>
      <c r="D897">
        <f t="shared" si="78"/>
        <v>63.851699279093715</v>
      </c>
      <c r="E897" s="6">
        <f t="shared" si="79"/>
        <v>4.4184468731649191E-4</v>
      </c>
      <c r="F897" s="7">
        <f t="shared" si="82"/>
        <v>0.9119845382865539</v>
      </c>
      <c r="G897" s="6">
        <f t="shared" si="80"/>
        <v>8.4356661005242982E-4</v>
      </c>
      <c r="H897" s="7">
        <f t="shared" si="83"/>
        <v>0.76044793300117686</v>
      </c>
      <c r="I897">
        <f t="shared" si="81"/>
        <v>1.3184357358630994E-4</v>
      </c>
    </row>
    <row r="898" spans="1:9">
      <c r="A898" s="3" t="s">
        <v>130</v>
      </c>
      <c r="B898">
        <v>2.95</v>
      </c>
      <c r="C898" s="4">
        <v>188</v>
      </c>
      <c r="D898">
        <f t="shared" ref="D898:D961" si="84">C898/B898</f>
        <v>63.728813559322028</v>
      </c>
      <c r="E898" s="6">
        <f t="shared" si="79"/>
        <v>1.33978711637904E-4</v>
      </c>
      <c r="F898" s="7">
        <f t="shared" si="82"/>
        <v>0.9121185169981918</v>
      </c>
      <c r="G898" s="6">
        <f t="shared" si="80"/>
        <v>2.5628439749275671E-4</v>
      </c>
      <c r="H898" s="7">
        <f t="shared" si="83"/>
        <v>0.76070421739866967</v>
      </c>
      <c r="I898">
        <f t="shared" si="81"/>
        <v>3.8931600442737579E-4</v>
      </c>
    </row>
    <row r="899" spans="1:9">
      <c r="A899" s="3" t="s">
        <v>974</v>
      </c>
      <c r="B899">
        <v>8.7100000000000009</v>
      </c>
      <c r="C899" s="4">
        <v>555</v>
      </c>
      <c r="D899">
        <f t="shared" si="84"/>
        <v>63.71986222732491</v>
      </c>
      <c r="E899" s="6">
        <f t="shared" ref="E899:E962" si="85">C899/1403208</f>
        <v>3.955222604204081E-4</v>
      </c>
      <c r="F899" s="7">
        <f t="shared" si="82"/>
        <v>0.91251403925861219</v>
      </c>
      <c r="G899" s="6">
        <f t="shared" ref="G899:G962" si="86">B899/11510.65</f>
        <v>7.5669054310573266E-4</v>
      </c>
      <c r="H899" s="7">
        <f t="shared" si="83"/>
        <v>0.76146090794177546</v>
      </c>
      <c r="I899">
        <f t="shared" ref="I899:I962" si="87">F899*H900-F900*H899</f>
        <v>2.3649261427194368E-4</v>
      </c>
    </row>
    <row r="900" spans="1:9">
      <c r="A900" s="3" t="s">
        <v>34</v>
      </c>
      <c r="B900">
        <v>5.29</v>
      </c>
      <c r="C900" s="4">
        <v>337</v>
      </c>
      <c r="D900">
        <f t="shared" si="84"/>
        <v>63.705103969754255</v>
      </c>
      <c r="E900" s="6">
        <f t="shared" si="85"/>
        <v>2.401639671381577E-4</v>
      </c>
      <c r="F900" s="7">
        <f t="shared" ref="F900:F963" si="88">F899+E900</f>
        <v>0.91275420322575029</v>
      </c>
      <c r="G900" s="6">
        <f t="shared" si="86"/>
        <v>4.5957439414802815E-4</v>
      </c>
      <c r="H900" s="7">
        <f t="shared" ref="H900:H963" si="89">H899+G900</f>
        <v>0.76192048233592347</v>
      </c>
      <c r="I900">
        <f t="shared" si="87"/>
        <v>4.4504082919616383E-4</v>
      </c>
    </row>
    <row r="901" spans="1:9">
      <c r="A901" s="3" t="s">
        <v>932</v>
      </c>
      <c r="B901">
        <v>9.94</v>
      </c>
      <c r="C901" s="4">
        <v>632</v>
      </c>
      <c r="D901">
        <f t="shared" si="84"/>
        <v>63.581488933601612</v>
      </c>
      <c r="E901" s="6">
        <f t="shared" si="85"/>
        <v>4.5039651997423049E-4</v>
      </c>
      <c r="F901" s="7">
        <f t="shared" si="88"/>
        <v>0.91320459974572454</v>
      </c>
      <c r="G901" s="6">
        <f t="shared" si="86"/>
        <v>8.6354810545017009E-4</v>
      </c>
      <c r="H901" s="7">
        <f t="shared" si="89"/>
        <v>0.76278403044137366</v>
      </c>
      <c r="I901">
        <f t="shared" si="87"/>
        <v>1.8756887755755347E-4</v>
      </c>
    </row>
    <row r="902" spans="1:9">
      <c r="A902" s="3" t="s">
        <v>1106</v>
      </c>
      <c r="B902">
        <v>4.18</v>
      </c>
      <c r="C902" s="4">
        <v>265</v>
      </c>
      <c r="D902">
        <f t="shared" si="84"/>
        <v>63.397129186602875</v>
      </c>
      <c r="E902" s="6">
        <f t="shared" si="85"/>
        <v>1.8885297119172639E-4</v>
      </c>
      <c r="F902" s="7">
        <f t="shared" si="88"/>
        <v>0.9133934527169163</v>
      </c>
      <c r="G902" s="6">
        <f t="shared" si="86"/>
        <v>3.6314195983719425E-4</v>
      </c>
      <c r="H902" s="7">
        <f t="shared" si="89"/>
        <v>0.76314717240121088</v>
      </c>
      <c r="I902">
        <f t="shared" si="87"/>
        <v>6.6923664526086224E-4</v>
      </c>
    </row>
    <row r="903" spans="1:9">
      <c r="A903" s="3" t="s">
        <v>489</v>
      </c>
      <c r="B903">
        <v>14.89</v>
      </c>
      <c r="C903" s="4">
        <v>942</v>
      </c>
      <c r="D903">
        <f t="shared" si="84"/>
        <v>63.263935527199457</v>
      </c>
      <c r="E903" s="6">
        <f t="shared" si="85"/>
        <v>6.7131886363247647E-4</v>
      </c>
      <c r="F903" s="7">
        <f t="shared" si="88"/>
        <v>0.91406477158054877</v>
      </c>
      <c r="G903" s="6">
        <f t="shared" si="86"/>
        <v>1.2935846368363213E-3</v>
      </c>
      <c r="H903" s="7">
        <f t="shared" si="89"/>
        <v>0.76444075703804726</v>
      </c>
      <c r="I903">
        <f t="shared" si="87"/>
        <v>4.0342015442418333E-4</v>
      </c>
    </row>
    <row r="904" spans="1:9">
      <c r="A904" s="3" t="s">
        <v>930</v>
      </c>
      <c r="B904">
        <v>8.9700000000000006</v>
      </c>
      <c r="C904" s="4">
        <v>567</v>
      </c>
      <c r="D904">
        <f t="shared" si="84"/>
        <v>63.210702341137122</v>
      </c>
      <c r="E904" s="6">
        <f t="shared" si="85"/>
        <v>4.0407409307814662E-4</v>
      </c>
      <c r="F904" s="7">
        <f t="shared" si="88"/>
        <v>0.91446884567362696</v>
      </c>
      <c r="G904" s="6">
        <f t="shared" si="86"/>
        <v>7.7927832051187388E-4</v>
      </c>
      <c r="H904" s="7">
        <f t="shared" si="89"/>
        <v>0.76522003535855909</v>
      </c>
      <c r="I904">
        <f t="shared" si="87"/>
        <v>2.6119062110663283E-4</v>
      </c>
    </row>
    <row r="905" spans="1:9">
      <c r="A905" s="3" t="s">
        <v>330</v>
      </c>
      <c r="B905">
        <v>5.8</v>
      </c>
      <c r="C905" s="4">
        <v>366</v>
      </c>
      <c r="D905">
        <f t="shared" si="84"/>
        <v>63.103448275862071</v>
      </c>
      <c r="E905" s="6">
        <f t="shared" si="85"/>
        <v>2.6083089606102587E-4</v>
      </c>
      <c r="F905" s="7">
        <f t="shared" si="88"/>
        <v>0.91472967656968796</v>
      </c>
      <c r="G905" s="6">
        <f t="shared" si="86"/>
        <v>5.0388118829084371E-4</v>
      </c>
      <c r="H905" s="7">
        <f t="shared" si="89"/>
        <v>0.7657239165468499</v>
      </c>
      <c r="I905">
        <f t="shared" si="87"/>
        <v>2.267392377276467E-4</v>
      </c>
    </row>
    <row r="906" spans="1:9">
      <c r="A906" s="3" t="s">
        <v>665</v>
      </c>
      <c r="B906">
        <v>5.03</v>
      </c>
      <c r="C906" s="4">
        <v>317</v>
      </c>
      <c r="D906">
        <f t="shared" si="84"/>
        <v>63.02186878727634</v>
      </c>
      <c r="E906" s="6">
        <f t="shared" si="85"/>
        <v>2.2591091270859345E-4</v>
      </c>
      <c r="F906" s="7">
        <f t="shared" si="88"/>
        <v>0.91495558748239658</v>
      </c>
      <c r="G906" s="6">
        <f t="shared" si="86"/>
        <v>4.3698661674188688E-4</v>
      </c>
      <c r="H906" s="7">
        <f t="shared" si="89"/>
        <v>0.76616090316359176</v>
      </c>
      <c r="I906">
        <f t="shared" si="87"/>
        <v>2.3737732544981682E-4</v>
      </c>
    </row>
    <row r="907" spans="1:9">
      <c r="A907" s="3" t="s">
        <v>403</v>
      </c>
      <c r="B907">
        <v>5.26</v>
      </c>
      <c r="C907" s="4">
        <v>331</v>
      </c>
      <c r="D907">
        <f t="shared" si="84"/>
        <v>62.927756653992397</v>
      </c>
      <c r="E907" s="6">
        <f t="shared" si="85"/>
        <v>2.3588805080928843E-4</v>
      </c>
      <c r="F907" s="7">
        <f t="shared" si="88"/>
        <v>0.9151914755332059</v>
      </c>
      <c r="G907" s="6">
        <f t="shared" si="86"/>
        <v>4.5696811213962721E-4</v>
      </c>
      <c r="H907" s="7">
        <f t="shared" si="89"/>
        <v>0.76661787127573133</v>
      </c>
      <c r="I907">
        <f t="shared" si="87"/>
        <v>6.4009836245582097E-4</v>
      </c>
    </row>
    <row r="908" spans="1:9">
      <c r="A908" s="3" t="s">
        <v>529</v>
      </c>
      <c r="B908">
        <v>14.18</v>
      </c>
      <c r="C908" s="4">
        <v>892</v>
      </c>
      <c r="D908">
        <f t="shared" si="84"/>
        <v>62.905500705218621</v>
      </c>
      <c r="E908" s="6">
        <f t="shared" si="85"/>
        <v>6.3568622755856585E-4</v>
      </c>
      <c r="F908" s="7">
        <f t="shared" si="88"/>
        <v>0.91582716176076451</v>
      </c>
      <c r="G908" s="6">
        <f t="shared" si="86"/>
        <v>1.2319026293041661E-3</v>
      </c>
      <c r="H908" s="7">
        <f t="shared" si="89"/>
        <v>0.7678497739050355</v>
      </c>
      <c r="I908">
        <f t="shared" si="87"/>
        <v>1.6275895032080712E-4</v>
      </c>
    </row>
    <row r="909" spans="1:9">
      <c r="A909" s="3" t="s">
        <v>460</v>
      </c>
      <c r="B909">
        <v>3.6</v>
      </c>
      <c r="C909" s="4">
        <v>226</v>
      </c>
      <c r="D909">
        <f t="shared" si="84"/>
        <v>62.777777777777779</v>
      </c>
      <c r="E909" s="6">
        <f t="shared" si="85"/>
        <v>1.6105951505407609E-4</v>
      </c>
      <c r="F909" s="7">
        <f t="shared" si="88"/>
        <v>0.91598822127581858</v>
      </c>
      <c r="G909" s="6">
        <f t="shared" si="86"/>
        <v>3.1275384100810992E-4</v>
      </c>
      <c r="H909" s="7">
        <f t="shared" si="89"/>
        <v>0.76816252774604366</v>
      </c>
      <c r="I909">
        <f t="shared" si="87"/>
        <v>4.4502757373721114E-4</v>
      </c>
    </row>
    <row r="910" spans="1:9">
      <c r="A910" s="3" t="s">
        <v>210</v>
      </c>
      <c r="B910">
        <v>9.83</v>
      </c>
      <c r="C910" s="4">
        <v>616</v>
      </c>
      <c r="D910">
        <f t="shared" si="84"/>
        <v>62.66531027466938</v>
      </c>
      <c r="E910" s="6">
        <f t="shared" si="85"/>
        <v>4.3899407643057905E-4</v>
      </c>
      <c r="F910" s="7">
        <f t="shared" si="88"/>
        <v>0.91642721535224914</v>
      </c>
      <c r="G910" s="6">
        <f t="shared" si="86"/>
        <v>8.5399173808603339E-4</v>
      </c>
      <c r="H910" s="7">
        <f t="shared" si="89"/>
        <v>0.76901651948412963</v>
      </c>
      <c r="I910">
        <f t="shared" si="87"/>
        <v>2.5428082962164478E-4</v>
      </c>
    </row>
    <row r="911" spans="1:9">
      <c r="A911" s="3" t="s">
        <v>541</v>
      </c>
      <c r="B911">
        <v>5.61</v>
      </c>
      <c r="C911" s="4">
        <v>351</v>
      </c>
      <c r="D911">
        <f t="shared" si="84"/>
        <v>62.566844919786092</v>
      </c>
      <c r="E911" s="6">
        <f t="shared" si="85"/>
        <v>2.5014110523885268E-4</v>
      </c>
      <c r="F911" s="7">
        <f t="shared" si="88"/>
        <v>0.91667735645748794</v>
      </c>
      <c r="G911" s="6">
        <f t="shared" si="86"/>
        <v>4.8737473557097127E-4</v>
      </c>
      <c r="H911" s="7">
        <f t="shared" si="89"/>
        <v>0.76950389421970056</v>
      </c>
      <c r="I911">
        <f t="shared" si="87"/>
        <v>5.1691651863017274E-4</v>
      </c>
    </row>
    <row r="912" spans="1:9">
      <c r="A912" s="3" t="s">
        <v>771</v>
      </c>
      <c r="B912">
        <v>11.38</v>
      </c>
      <c r="C912" s="4">
        <v>710</v>
      </c>
      <c r="D912">
        <f t="shared" si="84"/>
        <v>62.390158172231985</v>
      </c>
      <c r="E912" s="6">
        <f t="shared" si="85"/>
        <v>5.0598343224953109E-4</v>
      </c>
      <c r="F912" s="7">
        <f t="shared" si="88"/>
        <v>0.91718333988973744</v>
      </c>
      <c r="G912" s="6">
        <f t="shared" si="86"/>
        <v>9.8864964185341403E-4</v>
      </c>
      <c r="H912" s="7">
        <f t="shared" si="89"/>
        <v>0.77049254386155397</v>
      </c>
      <c r="I912">
        <f t="shared" si="87"/>
        <v>2.4344668307585415E-4</v>
      </c>
    </row>
    <row r="913" spans="1:9">
      <c r="A913" s="3" t="s">
        <v>686</v>
      </c>
      <c r="B913">
        <v>5.35</v>
      </c>
      <c r="C913" s="4">
        <v>333</v>
      </c>
      <c r="D913">
        <f t="shared" si="84"/>
        <v>62.242990654205613</v>
      </c>
      <c r="E913" s="6">
        <f t="shared" si="85"/>
        <v>2.3731335625224486E-4</v>
      </c>
      <c r="F913" s="7">
        <f t="shared" si="88"/>
        <v>0.91742065324598965</v>
      </c>
      <c r="G913" s="6">
        <f t="shared" si="86"/>
        <v>4.6478695816482994E-4</v>
      </c>
      <c r="H913" s="7">
        <f t="shared" si="89"/>
        <v>0.77095733081971884</v>
      </c>
      <c r="I913">
        <f t="shared" si="87"/>
        <v>2.7819715814614288E-4</v>
      </c>
    </row>
    <row r="914" spans="1:9">
      <c r="A914" s="3" t="s">
        <v>142</v>
      </c>
      <c r="B914">
        <v>6.11</v>
      </c>
      <c r="C914" s="4">
        <v>380</v>
      </c>
      <c r="D914">
        <f t="shared" si="84"/>
        <v>62.193126022913255</v>
      </c>
      <c r="E914" s="6">
        <f t="shared" si="85"/>
        <v>2.7080803416172086E-4</v>
      </c>
      <c r="F914" s="7">
        <f t="shared" si="88"/>
        <v>0.91769146128015133</v>
      </c>
      <c r="G914" s="6">
        <f t="shared" si="86"/>
        <v>5.3081276904431984E-4</v>
      </c>
      <c r="H914" s="7">
        <f t="shared" si="89"/>
        <v>0.77148814358876316</v>
      </c>
      <c r="I914">
        <f t="shared" si="87"/>
        <v>1.7578738980261743E-4</v>
      </c>
    </row>
    <row r="915" spans="1:9">
      <c r="A915" s="3" t="s">
        <v>624</v>
      </c>
      <c r="B915">
        <v>3.86</v>
      </c>
      <c r="C915" s="4">
        <v>240</v>
      </c>
      <c r="D915">
        <f t="shared" si="84"/>
        <v>62.176165803108809</v>
      </c>
      <c r="E915" s="6">
        <f t="shared" si="85"/>
        <v>1.7103665315477108E-4</v>
      </c>
      <c r="F915" s="7">
        <f t="shared" si="88"/>
        <v>0.9178624979333061</v>
      </c>
      <c r="G915" s="6">
        <f t="shared" si="86"/>
        <v>3.3534161841425114E-4</v>
      </c>
      <c r="H915" s="7">
        <f t="shared" si="89"/>
        <v>0.77182348520717736</v>
      </c>
      <c r="I915">
        <f t="shared" si="87"/>
        <v>6.9798106201013344E-4</v>
      </c>
    </row>
    <row r="916" spans="1:9">
      <c r="A916" s="3" t="s">
        <v>842</v>
      </c>
      <c r="B916">
        <v>15.32</v>
      </c>
      <c r="C916" s="4">
        <v>952</v>
      </c>
      <c r="D916">
        <f t="shared" si="84"/>
        <v>62.140992167101828</v>
      </c>
      <c r="E916" s="6">
        <f t="shared" si="85"/>
        <v>6.784453908472586E-4</v>
      </c>
      <c r="F916" s="7">
        <f t="shared" si="88"/>
        <v>0.91854094332415337</v>
      </c>
      <c r="G916" s="6">
        <f t="shared" si="86"/>
        <v>1.330941345623401E-3</v>
      </c>
      <c r="H916" s="7">
        <f t="shared" si="89"/>
        <v>0.77315442655280076</v>
      </c>
      <c r="I916">
        <f t="shared" si="87"/>
        <v>1.6957428505248728E-4</v>
      </c>
    </row>
    <row r="917" spans="1:9">
      <c r="A917" s="3" t="s">
        <v>238</v>
      </c>
      <c r="B917">
        <v>3.72</v>
      </c>
      <c r="C917" s="4">
        <v>231</v>
      </c>
      <c r="D917">
        <f t="shared" si="84"/>
        <v>62.096774193548384</v>
      </c>
      <c r="E917" s="6">
        <f t="shared" si="85"/>
        <v>1.6462277866146716E-4</v>
      </c>
      <c r="F917" s="7">
        <f t="shared" si="88"/>
        <v>0.91870556610281484</v>
      </c>
      <c r="G917" s="6">
        <f t="shared" si="86"/>
        <v>3.2317896904171355E-4</v>
      </c>
      <c r="H917" s="7">
        <f t="shared" si="89"/>
        <v>0.77347760552184242</v>
      </c>
      <c r="I917">
        <f t="shared" si="87"/>
        <v>4.4210929624122208E-4</v>
      </c>
    </row>
    <row r="918" spans="1:9">
      <c r="A918" s="3" t="s">
        <v>631</v>
      </c>
      <c r="B918">
        <v>9.69</v>
      </c>
      <c r="C918" s="4">
        <v>601</v>
      </c>
      <c r="D918">
        <f t="shared" si="84"/>
        <v>62.022703818369457</v>
      </c>
      <c r="E918" s="6">
        <f t="shared" si="85"/>
        <v>4.2830428560840586E-4</v>
      </c>
      <c r="F918" s="7">
        <f t="shared" si="88"/>
        <v>0.9191338703884232</v>
      </c>
      <c r="G918" s="6">
        <f t="shared" si="86"/>
        <v>8.4182908871349574E-4</v>
      </c>
      <c r="H918" s="7">
        <f t="shared" si="89"/>
        <v>0.77431943461055586</v>
      </c>
      <c r="I918">
        <f t="shared" si="87"/>
        <v>2.4141315204773139E-4</v>
      </c>
    </row>
    <row r="919" spans="1:9">
      <c r="A919" s="3" t="s">
        <v>565</v>
      </c>
      <c r="B919">
        <v>5.29</v>
      </c>
      <c r="C919" s="4">
        <v>328</v>
      </c>
      <c r="D919">
        <f t="shared" si="84"/>
        <v>62.003780718336486</v>
      </c>
      <c r="E919" s="6">
        <f t="shared" si="85"/>
        <v>2.337500926448538E-4</v>
      </c>
      <c r="F919" s="7">
        <f t="shared" si="88"/>
        <v>0.91936762048106802</v>
      </c>
      <c r="G919" s="6">
        <f t="shared" si="86"/>
        <v>4.5957439414802815E-4</v>
      </c>
      <c r="H919" s="7">
        <f t="shared" si="89"/>
        <v>0.77477900900470387</v>
      </c>
      <c r="I919">
        <f t="shared" si="87"/>
        <v>5.5183521853718887E-4</v>
      </c>
    </row>
    <row r="920" spans="1:9">
      <c r="A920" s="3" t="s">
        <v>191</v>
      </c>
      <c r="B920">
        <v>12.08</v>
      </c>
      <c r="C920" s="4">
        <v>748</v>
      </c>
      <c r="D920">
        <f t="shared" si="84"/>
        <v>61.920529801324506</v>
      </c>
      <c r="E920" s="6">
        <f t="shared" si="85"/>
        <v>5.3306423566570318E-4</v>
      </c>
      <c r="F920" s="7">
        <f t="shared" si="88"/>
        <v>0.9199006847167337</v>
      </c>
      <c r="G920" s="6">
        <f t="shared" si="86"/>
        <v>1.0494628887161021E-3</v>
      </c>
      <c r="H920" s="7">
        <f t="shared" si="89"/>
        <v>0.77582847189341997</v>
      </c>
      <c r="I920">
        <f t="shared" si="87"/>
        <v>6.5817931170608635E-4</v>
      </c>
    </row>
    <row r="921" spans="1:9">
      <c r="A921" s="3" t="s">
        <v>61</v>
      </c>
      <c r="B921">
        <v>14.4</v>
      </c>
      <c r="C921" s="4">
        <v>891</v>
      </c>
      <c r="D921">
        <f t="shared" si="84"/>
        <v>61.875</v>
      </c>
      <c r="E921" s="6">
        <f t="shared" si="85"/>
        <v>6.3497357483708759E-4</v>
      </c>
      <c r="F921" s="7">
        <f t="shared" si="88"/>
        <v>0.9205356582915708</v>
      </c>
      <c r="G921" s="6">
        <f t="shared" si="86"/>
        <v>1.2510153640324397E-3</v>
      </c>
      <c r="H921" s="7">
        <f t="shared" si="89"/>
        <v>0.77707948725745246</v>
      </c>
      <c r="I921">
        <f t="shared" si="87"/>
        <v>7.5376113436753656E-4</v>
      </c>
    </row>
    <row r="922" spans="1:9">
      <c r="A922" s="3" t="s">
        <v>995</v>
      </c>
      <c r="B922">
        <v>16.440000000000001</v>
      </c>
      <c r="C922" s="4">
        <v>1013</v>
      </c>
      <c r="D922">
        <f t="shared" si="84"/>
        <v>61.618004866180044</v>
      </c>
      <c r="E922" s="6">
        <f t="shared" si="85"/>
        <v>7.2191720685742949E-4</v>
      </c>
      <c r="F922" s="7">
        <f t="shared" si="88"/>
        <v>0.92125757549842824</v>
      </c>
      <c r="G922" s="6">
        <f t="shared" si="86"/>
        <v>1.4282425406037019E-3</v>
      </c>
      <c r="H922" s="7">
        <f t="shared" si="89"/>
        <v>0.77850772979805616</v>
      </c>
      <c r="I922">
        <f t="shared" si="87"/>
        <v>1.4214134829737546E-4</v>
      </c>
    </row>
    <row r="923" spans="1:9">
      <c r="A923" s="3" t="s">
        <v>26</v>
      </c>
      <c r="B923">
        <v>3.1</v>
      </c>
      <c r="C923" s="4">
        <v>191</v>
      </c>
      <c r="D923">
        <f t="shared" si="84"/>
        <v>61.612903225806448</v>
      </c>
      <c r="E923" s="6">
        <f t="shared" si="85"/>
        <v>1.3611666980233863E-4</v>
      </c>
      <c r="F923" s="7">
        <f t="shared" si="88"/>
        <v>0.92139369216823053</v>
      </c>
      <c r="G923" s="6">
        <f t="shared" si="86"/>
        <v>2.6931580753476129E-4</v>
      </c>
      <c r="H923" s="7">
        <f t="shared" si="89"/>
        <v>0.77877704560559091</v>
      </c>
      <c r="I923">
        <f t="shared" si="87"/>
        <v>5.1357874207957899E-4</v>
      </c>
    </row>
    <row r="924" spans="1:9">
      <c r="A924" s="3" t="s">
        <v>131</v>
      </c>
      <c r="B924">
        <v>11.2</v>
      </c>
      <c r="C924" s="4">
        <v>690</v>
      </c>
      <c r="D924">
        <f t="shared" si="84"/>
        <v>61.607142857142861</v>
      </c>
      <c r="E924" s="6">
        <f t="shared" si="85"/>
        <v>4.9173037781996684E-4</v>
      </c>
      <c r="F924" s="7">
        <f t="shared" si="88"/>
        <v>0.92188542254605055</v>
      </c>
      <c r="G924" s="6">
        <f t="shared" si="86"/>
        <v>9.7301194980300846E-4</v>
      </c>
      <c r="H924" s="7">
        <f t="shared" si="89"/>
        <v>0.77975005755539395</v>
      </c>
      <c r="I924">
        <f t="shared" si="87"/>
        <v>1.5278231123450059E-4</v>
      </c>
    </row>
    <row r="925" spans="1:9">
      <c r="A925" s="3" t="s">
        <v>371</v>
      </c>
      <c r="B925">
        <v>3.33</v>
      </c>
      <c r="C925" s="4">
        <v>205</v>
      </c>
      <c r="D925">
        <f t="shared" si="84"/>
        <v>61.561561561561561</v>
      </c>
      <c r="E925" s="6">
        <f t="shared" si="85"/>
        <v>1.4609380790303362E-4</v>
      </c>
      <c r="F925" s="7">
        <f t="shared" si="88"/>
        <v>0.92203151635395353</v>
      </c>
      <c r="G925" s="6">
        <f t="shared" si="86"/>
        <v>2.8929730293250167E-4</v>
      </c>
      <c r="H925" s="7">
        <f t="shared" si="89"/>
        <v>0.78003935485832643</v>
      </c>
      <c r="I925">
        <f t="shared" si="87"/>
        <v>4.1375623871175993E-4</v>
      </c>
    </row>
    <row r="926" spans="1:9">
      <c r="A926" s="3" t="s">
        <v>459</v>
      </c>
      <c r="B926">
        <v>9.01</v>
      </c>
      <c r="C926" s="4">
        <v>554</v>
      </c>
      <c r="D926">
        <f t="shared" si="84"/>
        <v>61.48723640399556</v>
      </c>
      <c r="E926" s="6">
        <f t="shared" si="85"/>
        <v>3.9480960769892989E-4</v>
      </c>
      <c r="F926" s="7">
        <f t="shared" si="88"/>
        <v>0.92242632596165242</v>
      </c>
      <c r="G926" s="6">
        <f t="shared" si="86"/>
        <v>7.827533631897417E-4</v>
      </c>
      <c r="H926" s="7">
        <f t="shared" si="89"/>
        <v>0.78082210822151621</v>
      </c>
      <c r="I926">
        <f t="shared" si="87"/>
        <v>5.7822577968702493E-4</v>
      </c>
    </row>
    <row r="927" spans="1:9">
      <c r="A927" s="3" t="s">
        <v>37</v>
      </c>
      <c r="B927">
        <v>12.59</v>
      </c>
      <c r="C927" s="4">
        <v>774</v>
      </c>
      <c r="D927">
        <f t="shared" si="84"/>
        <v>61.477362986497219</v>
      </c>
      <c r="E927" s="6">
        <f t="shared" si="85"/>
        <v>5.5159320642413664E-4</v>
      </c>
      <c r="F927" s="7">
        <f t="shared" si="88"/>
        <v>0.92297791916807659</v>
      </c>
      <c r="G927" s="6">
        <f t="shared" si="86"/>
        <v>1.0937696828589177E-3</v>
      </c>
      <c r="H927" s="7">
        <f t="shared" si="89"/>
        <v>0.78191587790437511</v>
      </c>
      <c r="I927">
        <f t="shared" si="87"/>
        <v>4.0287036058594961E-4</v>
      </c>
    </row>
    <row r="928" spans="1:9">
      <c r="A928" s="3" t="s">
        <v>967</v>
      </c>
      <c r="B928">
        <v>8.77</v>
      </c>
      <c r="C928" s="4">
        <v>539</v>
      </c>
      <c r="D928">
        <f t="shared" si="84"/>
        <v>61.459521094640827</v>
      </c>
      <c r="E928" s="6">
        <f t="shared" si="85"/>
        <v>3.8411981687675671E-4</v>
      </c>
      <c r="F928" s="7">
        <f t="shared" si="88"/>
        <v>0.92336203898495339</v>
      </c>
      <c r="G928" s="6">
        <f t="shared" si="86"/>
        <v>7.6190310712253434E-4</v>
      </c>
      <c r="H928" s="7">
        <f t="shared" si="89"/>
        <v>0.78267778101149765</v>
      </c>
      <c r="I928">
        <f t="shared" si="87"/>
        <v>6.8383617732559188E-4</v>
      </c>
    </row>
    <row r="929" spans="1:9">
      <c r="A929" s="3" t="s">
        <v>572</v>
      </c>
      <c r="B929">
        <v>14.88</v>
      </c>
      <c r="C929" s="4">
        <v>914</v>
      </c>
      <c r="D929">
        <f t="shared" si="84"/>
        <v>61.424731182795696</v>
      </c>
      <c r="E929" s="6">
        <f t="shared" si="85"/>
        <v>6.513645874310865E-4</v>
      </c>
      <c r="F929" s="7">
        <f t="shared" si="88"/>
        <v>0.92401340357238448</v>
      </c>
      <c r="G929" s="6">
        <f t="shared" si="86"/>
        <v>1.2927158761668542E-3</v>
      </c>
      <c r="H929" s="7">
        <f t="shared" si="89"/>
        <v>0.78397049688766451</v>
      </c>
      <c r="I929">
        <f t="shared" si="87"/>
        <v>2.0002217376136056E-4</v>
      </c>
    </row>
    <row r="930" spans="1:9">
      <c r="A930" s="3" t="s">
        <v>1052</v>
      </c>
      <c r="B930">
        <v>4.3499999999999996</v>
      </c>
      <c r="C930" s="4">
        <v>267</v>
      </c>
      <c r="D930">
        <f t="shared" si="84"/>
        <v>61.379310344827594</v>
      </c>
      <c r="E930" s="6">
        <f t="shared" si="85"/>
        <v>1.9027827663468282E-4</v>
      </c>
      <c r="F930" s="7">
        <f t="shared" si="88"/>
        <v>0.92420368184901913</v>
      </c>
      <c r="G930" s="6">
        <f t="shared" si="86"/>
        <v>3.7791089121813273E-4</v>
      </c>
      <c r="H930" s="7">
        <f t="shared" si="89"/>
        <v>0.78434840777888259</v>
      </c>
      <c r="I930">
        <f t="shared" si="87"/>
        <v>6.6674057920435015E-4</v>
      </c>
    </row>
    <row r="931" spans="1:9">
      <c r="A931" s="3" t="s">
        <v>80</v>
      </c>
      <c r="B931">
        <v>14.5</v>
      </c>
      <c r="C931" s="4">
        <v>890</v>
      </c>
      <c r="D931">
        <f t="shared" si="84"/>
        <v>61.379310344827587</v>
      </c>
      <c r="E931" s="6">
        <f t="shared" si="85"/>
        <v>6.3426092211560934E-4</v>
      </c>
      <c r="F931" s="7">
        <f t="shared" si="88"/>
        <v>0.92483794277113474</v>
      </c>
      <c r="G931" s="6">
        <f t="shared" si="86"/>
        <v>1.2597029707271093E-3</v>
      </c>
      <c r="H931" s="7">
        <f t="shared" si="89"/>
        <v>0.78560811074960968</v>
      </c>
      <c r="I931">
        <f t="shared" si="87"/>
        <v>1.1564216308882491E-3</v>
      </c>
    </row>
    <row r="932" spans="1:9">
      <c r="A932" s="3" t="s">
        <v>961</v>
      </c>
      <c r="B932">
        <v>25.11</v>
      </c>
      <c r="C932" s="4">
        <v>1538</v>
      </c>
      <c r="D932">
        <f t="shared" si="84"/>
        <v>61.250497809637594</v>
      </c>
      <c r="E932" s="6">
        <f t="shared" si="85"/>
        <v>1.0960598856334912E-3</v>
      </c>
      <c r="F932" s="7">
        <f t="shared" si="88"/>
        <v>0.92593400265676817</v>
      </c>
      <c r="G932" s="6">
        <f t="shared" si="86"/>
        <v>2.1814580410315664E-3</v>
      </c>
      <c r="H932" s="7">
        <f t="shared" si="89"/>
        <v>0.78778956879064121</v>
      </c>
      <c r="I932">
        <f t="shared" si="87"/>
        <v>1.7263789785137984E-3</v>
      </c>
    </row>
    <row r="933" spans="1:9">
      <c r="A933" s="3" t="s">
        <v>189</v>
      </c>
      <c r="B933">
        <v>37.36</v>
      </c>
      <c r="C933" s="4">
        <v>2278</v>
      </c>
      <c r="D933">
        <f t="shared" si="84"/>
        <v>60.974304068522486</v>
      </c>
      <c r="E933" s="6">
        <f t="shared" si="85"/>
        <v>1.6234228995273686E-3</v>
      </c>
      <c r="F933" s="7">
        <f t="shared" si="88"/>
        <v>0.9275574255562955</v>
      </c>
      <c r="G933" s="6">
        <f t="shared" si="86"/>
        <v>3.2456898611286072E-3</v>
      </c>
      <c r="H933" s="7">
        <f t="shared" si="89"/>
        <v>0.79103525865176982</v>
      </c>
      <c r="I933">
        <f t="shared" si="87"/>
        <v>5.1128657172694325E-4</v>
      </c>
    </row>
    <row r="934" spans="1:9">
      <c r="A934" s="3" t="s">
        <v>761</v>
      </c>
      <c r="B934">
        <v>11.06</v>
      </c>
      <c r="C934" s="4">
        <v>674</v>
      </c>
      <c r="D934">
        <f t="shared" si="84"/>
        <v>60.940325497287517</v>
      </c>
      <c r="E934" s="6">
        <f t="shared" si="85"/>
        <v>4.8032793427631539E-4</v>
      </c>
      <c r="F934" s="7">
        <f t="shared" si="88"/>
        <v>0.92803775349057183</v>
      </c>
      <c r="G934" s="6">
        <f t="shared" si="86"/>
        <v>9.6084930043047103E-4</v>
      </c>
      <c r="H934" s="7">
        <f t="shared" si="89"/>
        <v>0.79199610795220032</v>
      </c>
      <c r="I934">
        <f t="shared" si="87"/>
        <v>3.5375679282279027E-4</v>
      </c>
    </row>
    <row r="935" spans="1:9">
      <c r="A935" s="3" t="s">
        <v>671</v>
      </c>
      <c r="B935">
        <v>7.65</v>
      </c>
      <c r="C935" s="4">
        <v>466</v>
      </c>
      <c r="D935">
        <f t="shared" si="84"/>
        <v>60.915032679738559</v>
      </c>
      <c r="E935" s="6">
        <f t="shared" si="85"/>
        <v>3.3209616820884717E-4</v>
      </c>
      <c r="F935" s="7">
        <f t="shared" si="88"/>
        <v>0.92836984965878067</v>
      </c>
      <c r="G935" s="6">
        <f t="shared" si="86"/>
        <v>6.646019121422335E-4</v>
      </c>
      <c r="H935" s="7">
        <f t="shared" si="89"/>
        <v>0.79266070986434256</v>
      </c>
      <c r="I935">
        <f t="shared" si="87"/>
        <v>2.4734794899713419E-3</v>
      </c>
    </row>
    <row r="936" spans="1:9">
      <c r="A936" s="3" t="s">
        <v>953</v>
      </c>
      <c r="B936">
        <v>53.41</v>
      </c>
      <c r="C936" s="4">
        <v>3247</v>
      </c>
      <c r="D936">
        <f t="shared" si="84"/>
        <v>60.793858827934848</v>
      </c>
      <c r="E936" s="6">
        <f t="shared" si="85"/>
        <v>2.313983386639757E-3</v>
      </c>
      <c r="F936" s="7">
        <f t="shared" si="88"/>
        <v>0.93068383304542046</v>
      </c>
      <c r="G936" s="6">
        <f t="shared" si="86"/>
        <v>4.6400507356230969E-3</v>
      </c>
      <c r="H936" s="7">
        <f t="shared" si="89"/>
        <v>0.79730076059996569</v>
      </c>
      <c r="I936">
        <f t="shared" si="87"/>
        <v>1.9832414143117205E-4</v>
      </c>
    </row>
    <row r="937" spans="1:9">
      <c r="A937" s="3" t="s">
        <v>789</v>
      </c>
      <c r="B937">
        <v>4.28</v>
      </c>
      <c r="C937" s="4">
        <v>260</v>
      </c>
      <c r="D937">
        <f t="shared" si="84"/>
        <v>60.747663551401864</v>
      </c>
      <c r="E937" s="6">
        <f t="shared" si="85"/>
        <v>1.8528970758433533E-4</v>
      </c>
      <c r="F937" s="7">
        <f t="shared" si="88"/>
        <v>0.93086912275300482</v>
      </c>
      <c r="G937" s="6">
        <f t="shared" si="86"/>
        <v>3.7182956653186402E-4</v>
      </c>
      <c r="H937" s="7">
        <f t="shared" si="89"/>
        <v>0.7976725901664975</v>
      </c>
      <c r="I937">
        <f t="shared" si="87"/>
        <v>2.7934970141174631E-4</v>
      </c>
    </row>
    <row r="938" spans="1:9">
      <c r="A938" s="3" t="s">
        <v>133</v>
      </c>
      <c r="B938">
        <v>6.02</v>
      </c>
      <c r="C938" s="4">
        <v>365</v>
      </c>
      <c r="D938">
        <f t="shared" si="84"/>
        <v>60.631229235880404</v>
      </c>
      <c r="E938" s="6">
        <f t="shared" si="85"/>
        <v>2.6011824333954767E-4</v>
      </c>
      <c r="F938" s="7">
        <f t="shared" si="88"/>
        <v>0.93112924099634442</v>
      </c>
      <c r="G938" s="6">
        <f t="shared" si="86"/>
        <v>5.2299392301911711E-4</v>
      </c>
      <c r="H938" s="7">
        <f t="shared" si="89"/>
        <v>0.79819558408951663</v>
      </c>
      <c r="I938">
        <f t="shared" si="87"/>
        <v>5.1508379387388281E-4</v>
      </c>
    </row>
    <row r="939" spans="1:9">
      <c r="A939" s="3" t="s">
        <v>579</v>
      </c>
      <c r="B939">
        <v>11.1</v>
      </c>
      <c r="C939" s="4">
        <v>673</v>
      </c>
      <c r="D939">
        <f t="shared" si="84"/>
        <v>60.630630630630634</v>
      </c>
      <c r="E939" s="6">
        <f t="shared" si="85"/>
        <v>4.7961528155483719E-4</v>
      </c>
      <c r="F939" s="7">
        <f t="shared" si="88"/>
        <v>0.93160885627789924</v>
      </c>
      <c r="G939" s="6">
        <f t="shared" si="86"/>
        <v>9.6432434310833885E-4</v>
      </c>
      <c r="H939" s="7">
        <f t="shared" si="89"/>
        <v>0.79915990843262497</v>
      </c>
      <c r="I939">
        <f t="shared" si="87"/>
        <v>3.6867924049599488E-4</v>
      </c>
    </row>
    <row r="940" spans="1:9">
      <c r="A940" s="3" t="s">
        <v>709</v>
      </c>
      <c r="B940">
        <v>7.94</v>
      </c>
      <c r="C940" s="4">
        <v>481</v>
      </c>
      <c r="D940">
        <f t="shared" si="84"/>
        <v>60.579345088161205</v>
      </c>
      <c r="E940" s="6">
        <f t="shared" si="85"/>
        <v>3.4278595903102036E-4</v>
      </c>
      <c r="F940" s="7">
        <f t="shared" si="88"/>
        <v>0.93195164223693028</v>
      </c>
      <c r="G940" s="6">
        <f t="shared" si="86"/>
        <v>6.8979597155677578E-4</v>
      </c>
      <c r="H940" s="7">
        <f t="shared" si="89"/>
        <v>0.79984970440418179</v>
      </c>
      <c r="I940">
        <f t="shared" si="87"/>
        <v>5.2929404945412095E-4</v>
      </c>
    </row>
    <row r="941" spans="1:9">
      <c r="A941" s="3" t="s">
        <v>623</v>
      </c>
      <c r="B941">
        <v>11.36</v>
      </c>
      <c r="C941" s="4">
        <v>685</v>
      </c>
      <c r="D941">
        <f t="shared" si="84"/>
        <v>60.299295774647888</v>
      </c>
      <c r="E941" s="6">
        <f t="shared" si="85"/>
        <v>4.8816711421257577E-4</v>
      </c>
      <c r="F941" s="7">
        <f t="shared" si="88"/>
        <v>0.9324398093511429</v>
      </c>
      <c r="G941" s="6">
        <f t="shared" si="86"/>
        <v>9.8691212051448007E-4</v>
      </c>
      <c r="H941" s="7">
        <f t="shared" si="89"/>
        <v>0.80083661652469629</v>
      </c>
      <c r="I941">
        <f t="shared" si="87"/>
        <v>3.4466985196357491E-4</v>
      </c>
    </row>
    <row r="942" spans="1:9">
      <c r="A942" s="3" t="s">
        <v>83</v>
      </c>
      <c r="B942">
        <v>7.39</v>
      </c>
      <c r="C942" s="4">
        <v>445</v>
      </c>
      <c r="D942">
        <f t="shared" si="84"/>
        <v>60.216508795669824</v>
      </c>
      <c r="E942" s="6">
        <f t="shared" si="85"/>
        <v>3.1713046105780467E-4</v>
      </c>
      <c r="F942" s="7">
        <f t="shared" si="88"/>
        <v>0.93275693981220076</v>
      </c>
      <c r="G942" s="6">
        <f t="shared" si="86"/>
        <v>6.4201413473609218E-4</v>
      </c>
      <c r="H942" s="7">
        <f t="shared" si="89"/>
        <v>0.80147863065943237</v>
      </c>
      <c r="I942">
        <f t="shared" si="87"/>
        <v>3.327397606706084E-4</v>
      </c>
    </row>
    <row r="943" spans="1:9">
      <c r="A943" s="3" t="s">
        <v>568</v>
      </c>
      <c r="B943">
        <v>7.13</v>
      </c>
      <c r="C943" s="4">
        <v>429</v>
      </c>
      <c r="D943">
        <f t="shared" si="84"/>
        <v>60.168302945301541</v>
      </c>
      <c r="E943" s="6">
        <f t="shared" si="85"/>
        <v>3.0572801751415328E-4</v>
      </c>
      <c r="F943" s="7">
        <f t="shared" si="88"/>
        <v>0.93306266782971492</v>
      </c>
      <c r="G943" s="6">
        <f t="shared" si="86"/>
        <v>6.1942635732995096E-4</v>
      </c>
      <c r="H943" s="7">
        <f t="shared" si="89"/>
        <v>0.80209805701676229</v>
      </c>
      <c r="I943">
        <f t="shared" si="87"/>
        <v>1.3819212114163371E-4</v>
      </c>
    </row>
    <row r="944" spans="1:9">
      <c r="A944" s="3" t="s">
        <v>1100</v>
      </c>
      <c r="B944">
        <v>2.96</v>
      </c>
      <c r="C944" s="4">
        <v>178</v>
      </c>
      <c r="D944">
        <f t="shared" si="84"/>
        <v>60.135135135135137</v>
      </c>
      <c r="E944" s="6">
        <f t="shared" si="85"/>
        <v>1.2685218442312187E-4</v>
      </c>
      <c r="F944" s="7">
        <f t="shared" si="88"/>
        <v>0.93318952001413802</v>
      </c>
      <c r="G944" s="6">
        <f t="shared" si="86"/>
        <v>2.571531581622237E-4</v>
      </c>
      <c r="H944" s="7">
        <f t="shared" si="89"/>
        <v>0.8023552101749245</v>
      </c>
      <c r="I944">
        <f t="shared" si="87"/>
        <v>2.9146301769356064E-4</v>
      </c>
    </row>
    <row r="945" spans="1:9">
      <c r="A945" s="3" t="s">
        <v>158</v>
      </c>
      <c r="B945">
        <v>6.24</v>
      </c>
      <c r="C945" s="4">
        <v>375</v>
      </c>
      <c r="D945">
        <f t="shared" si="84"/>
        <v>60.096153846153847</v>
      </c>
      <c r="E945" s="6">
        <f t="shared" si="85"/>
        <v>2.6724477055432979E-4</v>
      </c>
      <c r="F945" s="7">
        <f t="shared" si="88"/>
        <v>0.93345676478469231</v>
      </c>
      <c r="G945" s="6">
        <f t="shared" si="86"/>
        <v>5.4210665774739051E-4</v>
      </c>
      <c r="H945" s="7">
        <f t="shared" si="89"/>
        <v>0.80289731683267185</v>
      </c>
      <c r="I945">
        <f t="shared" si="87"/>
        <v>1.6730009160337289E-4</v>
      </c>
    </row>
    <row r="946" spans="1:9">
      <c r="A946" s="3" t="s">
        <v>47</v>
      </c>
      <c r="B946">
        <v>3.58</v>
      </c>
      <c r="C946" s="4">
        <v>215</v>
      </c>
      <c r="D946">
        <f t="shared" si="84"/>
        <v>60.055865921787706</v>
      </c>
      <c r="E946" s="6">
        <f t="shared" si="85"/>
        <v>1.5322033511781574E-4</v>
      </c>
      <c r="F946" s="7">
        <f t="shared" si="88"/>
        <v>0.93360998511981008</v>
      </c>
      <c r="G946" s="6">
        <f t="shared" si="86"/>
        <v>3.1101631966917595E-4</v>
      </c>
      <c r="H946" s="7">
        <f t="shared" si="89"/>
        <v>0.80320833315234097</v>
      </c>
      <c r="I946">
        <f t="shared" si="87"/>
        <v>1.3283319382738634E-3</v>
      </c>
    </row>
    <row r="947" spans="1:9">
      <c r="A947" s="3" t="s">
        <v>511</v>
      </c>
      <c r="B947">
        <v>28.41</v>
      </c>
      <c r="C947" s="4">
        <v>1705</v>
      </c>
      <c r="D947">
        <f t="shared" si="84"/>
        <v>60.014079549454415</v>
      </c>
      <c r="E947" s="6">
        <f t="shared" si="85"/>
        <v>1.2150728901203528E-3</v>
      </c>
      <c r="F947" s="7">
        <f t="shared" si="88"/>
        <v>0.93482505800993043</v>
      </c>
      <c r="G947" s="6">
        <f t="shared" si="86"/>
        <v>2.4681490619556674E-3</v>
      </c>
      <c r="H947" s="7">
        <f t="shared" si="89"/>
        <v>0.80567648221429666</v>
      </c>
      <c r="I947">
        <f t="shared" si="87"/>
        <v>2.1850211603824388E-4</v>
      </c>
    </row>
    <row r="948" spans="1:9">
      <c r="A948" s="3" t="s">
        <v>342</v>
      </c>
      <c r="B948">
        <v>4.67</v>
      </c>
      <c r="C948" s="4">
        <v>280</v>
      </c>
      <c r="D948">
        <f t="shared" si="84"/>
        <v>59.957173447537471</v>
      </c>
      <c r="E948" s="6">
        <f t="shared" si="85"/>
        <v>1.9954276201389958E-4</v>
      </c>
      <c r="F948" s="7">
        <f t="shared" si="88"/>
        <v>0.93502460077194438</v>
      </c>
      <c r="G948" s="6">
        <f t="shared" si="86"/>
        <v>4.057112326410759E-4</v>
      </c>
      <c r="H948" s="7">
        <f t="shared" si="89"/>
        <v>0.80608219344693777</v>
      </c>
      <c r="I948">
        <f t="shared" si="87"/>
        <v>4.327631916587471E-4</v>
      </c>
    </row>
    <row r="949" spans="1:9">
      <c r="A949" s="3" t="s">
        <v>94</v>
      </c>
      <c r="B949">
        <v>9.2100000000000009</v>
      </c>
      <c r="C949" s="4">
        <v>549</v>
      </c>
      <c r="D949">
        <f t="shared" si="84"/>
        <v>59.609120521172635</v>
      </c>
      <c r="E949" s="6">
        <f t="shared" si="85"/>
        <v>3.9124634409153883E-4</v>
      </c>
      <c r="F949" s="7">
        <f t="shared" si="88"/>
        <v>0.93541584711603587</v>
      </c>
      <c r="G949" s="6">
        <f t="shared" si="86"/>
        <v>8.0012857657908124E-4</v>
      </c>
      <c r="H949" s="7">
        <f t="shared" si="89"/>
        <v>0.80688232202351684</v>
      </c>
      <c r="I949">
        <f t="shared" si="87"/>
        <v>4.2574864613953434E-4</v>
      </c>
    </row>
    <row r="950" spans="1:9">
      <c r="A950" s="3" t="s">
        <v>731</v>
      </c>
      <c r="B950">
        <v>9.06</v>
      </c>
      <c r="C950" s="4">
        <v>540</v>
      </c>
      <c r="D950">
        <f t="shared" si="84"/>
        <v>59.602649006622514</v>
      </c>
      <c r="E950" s="6">
        <f t="shared" si="85"/>
        <v>3.8483246959823491E-4</v>
      </c>
      <c r="F950" s="7">
        <f t="shared" si="88"/>
        <v>0.93580067958563407</v>
      </c>
      <c r="G950" s="6">
        <f t="shared" si="86"/>
        <v>7.8709716653707661E-4</v>
      </c>
      <c r="H950" s="7">
        <f t="shared" si="89"/>
        <v>0.80766941919005397</v>
      </c>
      <c r="I950">
        <f t="shared" si="87"/>
        <v>2.6746523589116222E-4</v>
      </c>
    </row>
    <row r="951" spans="1:9">
      <c r="A951" s="3" t="s">
        <v>858</v>
      </c>
      <c r="B951">
        <v>5.69</v>
      </c>
      <c r="C951" s="4">
        <v>339</v>
      </c>
      <c r="D951">
        <f t="shared" si="84"/>
        <v>59.578207381370824</v>
      </c>
      <c r="E951" s="6">
        <f t="shared" si="85"/>
        <v>2.4158927258111413E-4</v>
      </c>
      <c r="F951" s="7">
        <f t="shared" si="88"/>
        <v>0.93604226885821518</v>
      </c>
      <c r="G951" s="6">
        <f t="shared" si="86"/>
        <v>4.9432482092670702E-4</v>
      </c>
      <c r="H951" s="7">
        <f t="shared" si="89"/>
        <v>0.80816374401098068</v>
      </c>
      <c r="I951">
        <f t="shared" si="87"/>
        <v>5.5058584479450445E-4</v>
      </c>
    </row>
    <row r="952" spans="1:9">
      <c r="A952" s="3" t="s">
        <v>584</v>
      </c>
      <c r="B952">
        <v>11.7</v>
      </c>
      <c r="C952" s="4">
        <v>696</v>
      </c>
      <c r="D952">
        <f t="shared" si="84"/>
        <v>59.487179487179489</v>
      </c>
      <c r="E952" s="6">
        <f t="shared" si="85"/>
        <v>4.9600629414883605E-4</v>
      </c>
      <c r="F952" s="7">
        <f t="shared" si="88"/>
        <v>0.93653827515236399</v>
      </c>
      <c r="G952" s="6">
        <f t="shared" si="86"/>
        <v>1.016449983276357E-3</v>
      </c>
      <c r="H952" s="7">
        <f t="shared" si="89"/>
        <v>0.809180193994257</v>
      </c>
      <c r="I952">
        <f t="shared" si="87"/>
        <v>1.2870069623904801E-4</v>
      </c>
    </row>
    <row r="953" spans="1:9">
      <c r="A953" s="3" t="s">
        <v>804</v>
      </c>
      <c r="B953">
        <v>2.73</v>
      </c>
      <c r="C953" s="4">
        <v>162</v>
      </c>
      <c r="D953">
        <f t="shared" si="84"/>
        <v>59.340659340659343</v>
      </c>
      <c r="E953" s="6">
        <f t="shared" si="85"/>
        <v>1.1544974087947047E-4</v>
      </c>
      <c r="F953" s="7">
        <f t="shared" si="88"/>
        <v>0.9366537248932435</v>
      </c>
      <c r="G953" s="6">
        <f t="shared" si="86"/>
        <v>2.3717166276448332E-4</v>
      </c>
      <c r="H953" s="7">
        <f t="shared" si="89"/>
        <v>0.80941736565702149</v>
      </c>
      <c r="I953">
        <f t="shared" si="87"/>
        <v>6.5973660523865885E-4</v>
      </c>
    </row>
    <row r="954" spans="1:9">
      <c r="A954" s="3" t="s">
        <v>60</v>
      </c>
      <c r="B954">
        <v>13.97</v>
      </c>
      <c r="C954" s="4">
        <v>827</v>
      </c>
      <c r="D954">
        <f t="shared" si="84"/>
        <v>59.1982820329277</v>
      </c>
      <c r="E954" s="6">
        <f t="shared" si="85"/>
        <v>5.8936380066248193E-4</v>
      </c>
      <c r="F954" s="7">
        <f t="shared" si="88"/>
        <v>0.93724308869390593</v>
      </c>
      <c r="G954" s="6">
        <f t="shared" si="86"/>
        <v>1.2136586552453598E-3</v>
      </c>
      <c r="H954" s="7">
        <f t="shared" si="89"/>
        <v>0.81063102431226686</v>
      </c>
      <c r="I954">
        <f t="shared" si="87"/>
        <v>4.0081202061392762E-4</v>
      </c>
    </row>
    <row r="955" spans="1:9">
      <c r="A955" s="3" t="s">
        <v>766</v>
      </c>
      <c r="B955">
        <v>8.4700000000000006</v>
      </c>
      <c r="C955" s="4">
        <v>500</v>
      </c>
      <c r="D955">
        <f t="shared" si="84"/>
        <v>59.031877213695388</v>
      </c>
      <c r="E955" s="6">
        <f t="shared" si="85"/>
        <v>3.5632636073910641E-4</v>
      </c>
      <c r="F955" s="7">
        <f t="shared" si="88"/>
        <v>0.93759941505464506</v>
      </c>
      <c r="G955" s="6">
        <f t="shared" si="86"/>
        <v>7.358402870385253E-4</v>
      </c>
      <c r="H955" s="7">
        <f t="shared" si="89"/>
        <v>0.8113668645993054</v>
      </c>
      <c r="I955">
        <f t="shared" si="87"/>
        <v>2.2968478333096343E-4</v>
      </c>
    </row>
    <row r="956" spans="1:9">
      <c r="A956" s="3" t="s">
        <v>326</v>
      </c>
      <c r="B956">
        <v>4.8499999999999996</v>
      </c>
      <c r="C956" s="4">
        <v>286</v>
      </c>
      <c r="D956">
        <f t="shared" si="84"/>
        <v>58.969072164948457</v>
      </c>
      <c r="E956" s="6">
        <f t="shared" si="85"/>
        <v>2.0381867834276884E-4</v>
      </c>
      <c r="F956" s="7">
        <f t="shared" si="88"/>
        <v>0.9378032337329878</v>
      </c>
      <c r="G956" s="6">
        <f t="shared" si="86"/>
        <v>4.2134892469148136E-4</v>
      </c>
      <c r="H956" s="7">
        <f t="shared" si="89"/>
        <v>0.81178821352399688</v>
      </c>
      <c r="I956">
        <f t="shared" si="87"/>
        <v>3.4598546832964594E-4</v>
      </c>
    </row>
    <row r="957" spans="1:9">
      <c r="A957" s="3" t="s">
        <v>434</v>
      </c>
      <c r="B957">
        <v>7.3</v>
      </c>
      <c r="C957" s="4">
        <v>430</v>
      </c>
      <c r="D957">
        <f t="shared" si="84"/>
        <v>58.904109589041099</v>
      </c>
      <c r="E957" s="6">
        <f t="shared" si="85"/>
        <v>3.0644067023563148E-4</v>
      </c>
      <c r="F957" s="7">
        <f t="shared" si="88"/>
        <v>0.93810967440322346</v>
      </c>
      <c r="G957" s="6">
        <f t="shared" si="86"/>
        <v>6.3419528871088945E-4</v>
      </c>
      <c r="H957" s="7">
        <f t="shared" si="89"/>
        <v>0.81242240881270777</v>
      </c>
      <c r="I957">
        <f t="shared" si="87"/>
        <v>5.0681597288837477E-4</v>
      </c>
    </row>
    <row r="958" spans="1:9">
      <c r="A958" s="3" t="s">
        <v>97</v>
      </c>
      <c r="B958">
        <v>10.68</v>
      </c>
      <c r="C958" s="4">
        <v>628</v>
      </c>
      <c r="D958">
        <f t="shared" si="84"/>
        <v>58.801498127340828</v>
      </c>
      <c r="E958" s="6">
        <f t="shared" si="85"/>
        <v>4.4754590908831763E-4</v>
      </c>
      <c r="F958" s="7">
        <f t="shared" si="88"/>
        <v>0.93855722031231181</v>
      </c>
      <c r="G958" s="6">
        <f t="shared" si="86"/>
        <v>9.2783639499072602E-4</v>
      </c>
      <c r="H958" s="7">
        <f t="shared" si="89"/>
        <v>0.8133502452076985</v>
      </c>
      <c r="I958">
        <f t="shared" si="87"/>
        <v>6.0966848346433178E-4</v>
      </c>
    </row>
    <row r="959" spans="1:9">
      <c r="A959" s="3" t="s">
        <v>412</v>
      </c>
      <c r="B959">
        <v>12.83</v>
      </c>
      <c r="C959" s="4">
        <v>753</v>
      </c>
      <c r="D959">
        <f t="shared" si="84"/>
        <v>58.690568978955575</v>
      </c>
      <c r="E959" s="6">
        <f t="shared" si="85"/>
        <v>5.3662749927309425E-4</v>
      </c>
      <c r="F959" s="7">
        <f t="shared" si="88"/>
        <v>0.93909384781158489</v>
      </c>
      <c r="G959" s="6">
        <f t="shared" si="86"/>
        <v>1.1146199389261251E-3</v>
      </c>
      <c r="H959" s="7">
        <f t="shared" si="89"/>
        <v>0.81446486514662464</v>
      </c>
      <c r="I959">
        <f t="shared" si="87"/>
        <v>4.6998830735756059E-4</v>
      </c>
    </row>
    <row r="960" spans="1:9">
      <c r="A960" s="3" t="s">
        <v>849</v>
      </c>
      <c r="B960">
        <v>9.8800000000000008</v>
      </c>
      <c r="C960" s="4">
        <v>579</v>
      </c>
      <c r="D960">
        <f t="shared" si="84"/>
        <v>58.603238866396758</v>
      </c>
      <c r="E960" s="6">
        <f t="shared" si="85"/>
        <v>4.1262592573588521E-4</v>
      </c>
      <c r="F960" s="7">
        <f t="shared" si="88"/>
        <v>0.93950647373732077</v>
      </c>
      <c r="G960" s="6">
        <f t="shared" si="86"/>
        <v>8.583355414333683E-4</v>
      </c>
      <c r="H960" s="7">
        <f t="shared" si="89"/>
        <v>0.81532320068805797</v>
      </c>
      <c r="I960">
        <f t="shared" si="87"/>
        <v>3.1207590879722691E-4</v>
      </c>
    </row>
    <row r="961" spans="1:9">
      <c r="A961" s="3" t="s">
        <v>702</v>
      </c>
      <c r="B961">
        <v>6.55</v>
      </c>
      <c r="C961" s="4">
        <v>383</v>
      </c>
      <c r="D961">
        <f t="shared" si="84"/>
        <v>58.473282442748094</v>
      </c>
      <c r="E961" s="6">
        <f t="shared" si="85"/>
        <v>2.7294599232615552E-4</v>
      </c>
      <c r="F961" s="7">
        <f t="shared" si="88"/>
        <v>0.93977941972964696</v>
      </c>
      <c r="G961" s="6">
        <f t="shared" si="86"/>
        <v>5.6903823850086663E-4</v>
      </c>
      <c r="H961" s="7">
        <f t="shared" si="89"/>
        <v>0.81589223892655882</v>
      </c>
      <c r="I961">
        <f t="shared" si="87"/>
        <v>2.590098046568734E-4</v>
      </c>
    </row>
    <row r="962" spans="1:9">
      <c r="A962" s="3" t="s">
        <v>389</v>
      </c>
      <c r="B962">
        <v>5.43</v>
      </c>
      <c r="C962" s="4">
        <v>317</v>
      </c>
      <c r="D962">
        <f t="shared" ref="D962:D1025" si="90">C962/B962</f>
        <v>58.379373848987115</v>
      </c>
      <c r="E962" s="6">
        <f t="shared" si="85"/>
        <v>2.2591091270859345E-4</v>
      </c>
      <c r="F962" s="7">
        <f t="shared" si="88"/>
        <v>0.94000533064235559</v>
      </c>
      <c r="G962" s="6">
        <f t="shared" si="86"/>
        <v>4.7173704352056575E-4</v>
      </c>
      <c r="H962" s="7">
        <f t="shared" si="89"/>
        <v>0.81636397597007937</v>
      </c>
      <c r="I962">
        <f t="shared" si="87"/>
        <v>3.5169630572640109E-4</v>
      </c>
    </row>
    <row r="963" spans="1:9">
      <c r="A963" s="3" t="s">
        <v>979</v>
      </c>
      <c r="B963">
        <v>7.37</v>
      </c>
      <c r="C963" s="4">
        <v>430</v>
      </c>
      <c r="D963">
        <f t="shared" si="90"/>
        <v>58.344640434192669</v>
      </c>
      <c r="E963" s="6">
        <f t="shared" ref="E963:E1026" si="91">C963/1403208</f>
        <v>3.0644067023563148E-4</v>
      </c>
      <c r="F963" s="7">
        <f t="shared" si="88"/>
        <v>0.94031177131259125</v>
      </c>
      <c r="G963" s="6">
        <f t="shared" ref="G963:G1026" si="92">B963/11510.65</f>
        <v>6.4027661339715832E-4</v>
      </c>
      <c r="H963" s="7">
        <f t="shared" si="89"/>
        <v>0.81700425258347653</v>
      </c>
      <c r="I963">
        <f t="shared" ref="I963:I1026" si="93">F963*H964-F964*H963</f>
        <v>2.6765695588926164E-4</v>
      </c>
    </row>
    <row r="964" spans="1:9">
      <c r="A964" s="3" t="s">
        <v>675</v>
      </c>
      <c r="B964">
        <v>5.6</v>
      </c>
      <c r="C964" s="4">
        <v>326</v>
      </c>
      <c r="D964">
        <f t="shared" si="90"/>
        <v>58.214285714285715</v>
      </c>
      <c r="E964" s="6">
        <f t="shared" si="91"/>
        <v>2.3232478720189737E-4</v>
      </c>
      <c r="F964" s="7">
        <f t="shared" ref="F964:F1027" si="94">F963+E964</f>
        <v>0.94054409609979317</v>
      </c>
      <c r="G964" s="6">
        <f t="shared" si="92"/>
        <v>4.8650597490150423E-4</v>
      </c>
      <c r="H964" s="7">
        <f t="shared" ref="H964:H1027" si="95">H963+G964</f>
        <v>0.81749075855837805</v>
      </c>
      <c r="I964">
        <f t="shared" si="93"/>
        <v>2.6531917833794161E-4</v>
      </c>
    </row>
    <row r="965" spans="1:9">
      <c r="A965" s="3" t="s">
        <v>163</v>
      </c>
      <c r="B965">
        <v>5.55</v>
      </c>
      <c r="C965" s="4">
        <v>323</v>
      </c>
      <c r="D965">
        <f t="shared" si="90"/>
        <v>58.198198198198199</v>
      </c>
      <c r="E965" s="6">
        <f t="shared" si="91"/>
        <v>2.3018682903746274E-4</v>
      </c>
      <c r="F965" s="7">
        <f t="shared" si="94"/>
        <v>0.94077428292883059</v>
      </c>
      <c r="G965" s="6">
        <f t="shared" si="92"/>
        <v>4.8216217155416943E-4</v>
      </c>
      <c r="H965" s="7">
        <f t="shared" si="95"/>
        <v>0.81797292072993222</v>
      </c>
      <c r="I965">
        <f t="shared" si="93"/>
        <v>3.9762720190528178E-4</v>
      </c>
    </row>
    <row r="966" spans="1:9">
      <c r="A966" s="3" t="s">
        <v>910</v>
      </c>
      <c r="B966">
        <v>8.31</v>
      </c>
      <c r="C966" s="4">
        <v>483</v>
      </c>
      <c r="D966">
        <f t="shared" si="90"/>
        <v>58.122743682310464</v>
      </c>
      <c r="E966" s="6">
        <f t="shared" si="91"/>
        <v>3.4421126447397676E-4</v>
      </c>
      <c r="F966" s="7">
        <f t="shared" si="94"/>
        <v>0.94111849419330451</v>
      </c>
      <c r="G966" s="6">
        <f t="shared" si="92"/>
        <v>7.2194011632705369E-4</v>
      </c>
      <c r="H966" s="7">
        <f t="shared" si="95"/>
        <v>0.81869486084625931</v>
      </c>
      <c r="I966">
        <f t="shared" si="93"/>
        <v>1.1197143912944352E-4</v>
      </c>
    </row>
    <row r="967" spans="1:9">
      <c r="A967" s="3" t="s">
        <v>291</v>
      </c>
      <c r="B967">
        <v>2.34</v>
      </c>
      <c r="C967" s="4">
        <v>136</v>
      </c>
      <c r="D967">
        <f t="shared" si="90"/>
        <v>58.119658119658126</v>
      </c>
      <c r="E967" s="6">
        <f t="shared" si="91"/>
        <v>9.6920770121036942E-5</v>
      </c>
      <c r="F967" s="7">
        <f t="shared" si="94"/>
        <v>0.94121541496342553</v>
      </c>
      <c r="G967" s="6">
        <f t="shared" si="92"/>
        <v>2.0328999665527141E-4</v>
      </c>
      <c r="H967" s="7">
        <f t="shared" si="95"/>
        <v>0.81889815084291462</v>
      </c>
      <c r="I967">
        <f t="shared" si="93"/>
        <v>9.1446966579711297E-4</v>
      </c>
    </row>
    <row r="968" spans="1:9">
      <c r="A968" s="3" t="s">
        <v>945</v>
      </c>
      <c r="B968">
        <v>19.07</v>
      </c>
      <c r="C968" s="4">
        <v>1105</v>
      </c>
      <c r="D968">
        <f t="shared" si="90"/>
        <v>57.944415312008388</v>
      </c>
      <c r="E968" s="6">
        <f t="shared" si="91"/>
        <v>7.8748125723342513E-4</v>
      </c>
      <c r="F968" s="7">
        <f t="shared" si="94"/>
        <v>0.94200289622065891</v>
      </c>
      <c r="G968" s="6">
        <f t="shared" si="92"/>
        <v>1.6567265966735156E-3</v>
      </c>
      <c r="H968" s="7">
        <f t="shared" si="95"/>
        <v>0.8205548774395881</v>
      </c>
      <c r="I968">
        <f t="shared" si="93"/>
        <v>8.8443250871861334E-4</v>
      </c>
    </row>
    <row r="969" spans="1:9">
      <c r="A969" s="3" t="s">
        <v>1050</v>
      </c>
      <c r="B969">
        <v>18.41</v>
      </c>
      <c r="C969" s="4">
        <v>1064</v>
      </c>
      <c r="D969">
        <f t="shared" si="90"/>
        <v>57.79467680608365</v>
      </c>
      <c r="E969" s="6">
        <f t="shared" si="91"/>
        <v>7.5826249565281837E-4</v>
      </c>
      <c r="F969" s="7">
        <f t="shared" si="94"/>
        <v>0.94276115871631172</v>
      </c>
      <c r="G969" s="6">
        <f t="shared" si="92"/>
        <v>1.5993883924886954E-3</v>
      </c>
      <c r="H969" s="7">
        <f t="shared" si="95"/>
        <v>0.82215426583207685</v>
      </c>
      <c r="I969">
        <f t="shared" si="93"/>
        <v>3.1288867521384045E-4</v>
      </c>
    </row>
    <row r="970" spans="1:9">
      <c r="A970" s="3" t="s">
        <v>751</v>
      </c>
      <c r="B970">
        <v>6.51</v>
      </c>
      <c r="C970" s="4">
        <v>376</v>
      </c>
      <c r="D970">
        <f t="shared" si="90"/>
        <v>57.757296466973891</v>
      </c>
      <c r="E970" s="6">
        <f t="shared" si="91"/>
        <v>2.67957423275808E-4</v>
      </c>
      <c r="F970" s="7">
        <f t="shared" si="94"/>
        <v>0.94302911613958751</v>
      </c>
      <c r="G970" s="6">
        <f t="shared" si="92"/>
        <v>5.6556319582299871E-4</v>
      </c>
      <c r="H970" s="7">
        <f t="shared" si="95"/>
        <v>0.82271982902789986</v>
      </c>
      <c r="I970">
        <f t="shared" si="93"/>
        <v>5.7061174381256574E-4</v>
      </c>
    </row>
    <row r="971" spans="1:9">
      <c r="A971" s="3" t="s">
        <v>312</v>
      </c>
      <c r="B971">
        <v>11.86</v>
      </c>
      <c r="C971" s="4">
        <v>684</v>
      </c>
      <c r="D971">
        <f t="shared" si="90"/>
        <v>57.672849915682974</v>
      </c>
      <c r="E971" s="6">
        <f t="shared" si="91"/>
        <v>4.8745446149109752E-4</v>
      </c>
      <c r="F971" s="7">
        <f t="shared" si="94"/>
        <v>0.94351657060107863</v>
      </c>
      <c r="G971" s="6">
        <f t="shared" si="92"/>
        <v>1.0303501539878288E-3</v>
      </c>
      <c r="H971" s="7">
        <f t="shared" si="95"/>
        <v>0.82375017918188764</v>
      </c>
      <c r="I971">
        <f t="shared" si="93"/>
        <v>6.011184982743778E-4</v>
      </c>
    </row>
    <row r="972" spans="1:9">
      <c r="A972" s="3" t="s">
        <v>67</v>
      </c>
      <c r="B972">
        <v>12.49</v>
      </c>
      <c r="C972" s="4">
        <v>720</v>
      </c>
      <c r="D972">
        <f t="shared" si="90"/>
        <v>57.646116893514808</v>
      </c>
      <c r="E972" s="6">
        <f t="shared" si="91"/>
        <v>5.1310995946431321E-4</v>
      </c>
      <c r="F972" s="7">
        <f t="shared" si="94"/>
        <v>0.94402968056054293</v>
      </c>
      <c r="G972" s="6">
        <f t="shared" si="92"/>
        <v>1.0850820761642479E-3</v>
      </c>
      <c r="H972" s="7">
        <f t="shared" si="95"/>
        <v>0.82483526125805184</v>
      </c>
      <c r="I972">
        <f t="shared" si="93"/>
        <v>1.1337607881045653E-4</v>
      </c>
    </row>
    <row r="973" spans="1:9">
      <c r="A973" s="3" t="s">
        <v>465</v>
      </c>
      <c r="B973">
        <v>2.35</v>
      </c>
      <c r="C973" s="4">
        <v>135</v>
      </c>
      <c r="D973">
        <f t="shared" si="90"/>
        <v>57.446808510638299</v>
      </c>
      <c r="E973" s="6">
        <f t="shared" si="91"/>
        <v>9.6208117399558727E-5</v>
      </c>
      <c r="F973" s="7">
        <f t="shared" si="94"/>
        <v>0.94412588867794245</v>
      </c>
      <c r="G973" s="6">
        <f t="shared" si="92"/>
        <v>2.0415875732473842E-4</v>
      </c>
      <c r="H973" s="7">
        <f t="shared" si="95"/>
        <v>0.82503942001537656</v>
      </c>
      <c r="I973">
        <f t="shared" si="93"/>
        <v>3.5871702391843119E-4</v>
      </c>
    </row>
    <row r="974" spans="1:9">
      <c r="A974" s="3" t="s">
        <v>27</v>
      </c>
      <c r="B974">
        <v>7.42</v>
      </c>
      <c r="C974" s="4">
        <v>425</v>
      </c>
      <c r="D974">
        <f t="shared" si="90"/>
        <v>57.277628032345014</v>
      </c>
      <c r="E974" s="6">
        <f t="shared" si="91"/>
        <v>3.0287740662824042E-4</v>
      </c>
      <c r="F974" s="7">
        <f t="shared" si="94"/>
        <v>0.94442876608457071</v>
      </c>
      <c r="G974" s="6">
        <f t="shared" si="92"/>
        <v>6.4462041674449313E-4</v>
      </c>
      <c r="H974" s="7">
        <f t="shared" si="95"/>
        <v>0.82568404043212107</v>
      </c>
      <c r="I974">
        <f t="shared" si="93"/>
        <v>1.9449601691534646E-4</v>
      </c>
    </row>
    <row r="975" spans="1:9">
      <c r="A975" s="3" t="s">
        <v>309</v>
      </c>
      <c r="B975">
        <v>4.0199999999999996</v>
      </c>
      <c r="C975" s="4">
        <v>230</v>
      </c>
      <c r="D975">
        <f t="shared" si="90"/>
        <v>57.213930348258714</v>
      </c>
      <c r="E975" s="6">
        <f t="shared" si="91"/>
        <v>1.6391012593998893E-4</v>
      </c>
      <c r="F975" s="7">
        <f t="shared" si="94"/>
        <v>0.94459267621051068</v>
      </c>
      <c r="G975" s="6">
        <f t="shared" si="92"/>
        <v>3.4924178912572269E-4</v>
      </c>
      <c r="H975" s="7">
        <f t="shared" si="95"/>
        <v>0.82603328222124683</v>
      </c>
      <c r="I975">
        <f t="shared" si="93"/>
        <v>3.1208207713617764E-4</v>
      </c>
    </row>
    <row r="976" spans="1:9">
      <c r="A976" s="3" t="s">
        <v>36</v>
      </c>
      <c r="B976">
        <v>6.45</v>
      </c>
      <c r="C976" s="4">
        <v>369</v>
      </c>
      <c r="D976">
        <f t="shared" si="90"/>
        <v>57.20930232558139</v>
      </c>
      <c r="E976" s="6">
        <f t="shared" si="91"/>
        <v>2.6296885422546053E-4</v>
      </c>
      <c r="F976" s="7">
        <f t="shared" si="94"/>
        <v>0.94485564506473618</v>
      </c>
      <c r="G976" s="6">
        <f t="shared" si="92"/>
        <v>5.6035063180619692E-4</v>
      </c>
      <c r="H976" s="7">
        <f t="shared" si="95"/>
        <v>0.82659363285305298</v>
      </c>
      <c r="I976">
        <f t="shared" si="93"/>
        <v>1.4845045699307668E-4</v>
      </c>
    </row>
    <row r="977" spans="1:9">
      <c r="A977" s="3" t="s">
        <v>225</v>
      </c>
      <c r="B977">
        <v>3.05</v>
      </c>
      <c r="C977" s="4">
        <v>173</v>
      </c>
      <c r="D977">
        <f t="shared" si="90"/>
        <v>56.721311475409841</v>
      </c>
      <c r="E977" s="6">
        <f t="shared" si="91"/>
        <v>1.2328892081573081E-4</v>
      </c>
      <c r="F977" s="7">
        <f t="shared" si="94"/>
        <v>0.94497893398555188</v>
      </c>
      <c r="G977" s="6">
        <f t="shared" si="92"/>
        <v>2.6497200418742643E-4</v>
      </c>
      <c r="H977" s="7">
        <f t="shared" si="95"/>
        <v>0.82685860485724039</v>
      </c>
      <c r="I977">
        <f t="shared" si="93"/>
        <v>8.3215153512761209E-4</v>
      </c>
    </row>
    <row r="978" spans="1:9">
      <c r="A978" s="3" t="s">
        <v>788</v>
      </c>
      <c r="B978">
        <v>17.07</v>
      </c>
      <c r="C978" s="4">
        <v>966</v>
      </c>
      <c r="D978">
        <f t="shared" si="90"/>
        <v>56.590509666080841</v>
      </c>
      <c r="E978" s="6">
        <f t="shared" si="91"/>
        <v>6.8842252894795353E-4</v>
      </c>
      <c r="F978" s="7">
        <f t="shared" si="94"/>
        <v>0.94566735651449985</v>
      </c>
      <c r="G978" s="6">
        <f t="shared" si="92"/>
        <v>1.482974462780121E-3</v>
      </c>
      <c r="H978" s="7">
        <f t="shared" si="95"/>
        <v>0.8283415793200205</v>
      </c>
      <c r="I978">
        <f t="shared" si="93"/>
        <v>2.614884887885971E-4</v>
      </c>
    </row>
    <row r="979" spans="1:9">
      <c r="A979" s="3" t="s">
        <v>964</v>
      </c>
      <c r="B979">
        <v>5.36</v>
      </c>
      <c r="C979" s="4">
        <v>303</v>
      </c>
      <c r="D979">
        <f t="shared" si="90"/>
        <v>56.52985074626865</v>
      </c>
      <c r="E979" s="6">
        <f t="shared" si="91"/>
        <v>2.1593377460789846E-4</v>
      </c>
      <c r="F979" s="7">
        <f t="shared" si="94"/>
        <v>0.94588329028910778</v>
      </c>
      <c r="G979" s="6">
        <f t="shared" si="92"/>
        <v>4.6565571883429698E-4</v>
      </c>
      <c r="H979" s="7">
        <f t="shared" si="95"/>
        <v>0.82880723503885478</v>
      </c>
      <c r="I979">
        <f t="shared" si="93"/>
        <v>3.6880074370948535E-4</v>
      </c>
    </row>
    <row r="980" spans="1:9">
      <c r="A980" s="3" t="s">
        <v>693</v>
      </c>
      <c r="B980">
        <v>7.55</v>
      </c>
      <c r="C980" s="4">
        <v>426</v>
      </c>
      <c r="D980">
        <f t="shared" si="90"/>
        <v>56.423841059602651</v>
      </c>
      <c r="E980" s="6">
        <f t="shared" si="91"/>
        <v>3.0359005934971862E-4</v>
      </c>
      <c r="F980" s="7">
        <f t="shared" si="94"/>
        <v>0.94618688034845755</v>
      </c>
      <c r="G980" s="6">
        <f t="shared" si="92"/>
        <v>6.5591430544756379E-4</v>
      </c>
      <c r="H980" s="7">
        <f t="shared" si="95"/>
        <v>0.82946314934430232</v>
      </c>
      <c r="I980">
        <f t="shared" si="93"/>
        <v>2.5401636495292479E-4</v>
      </c>
    </row>
    <row r="981" spans="1:9">
      <c r="A981" s="3" t="s">
        <v>838</v>
      </c>
      <c r="B981">
        <v>5.19</v>
      </c>
      <c r="C981" s="4">
        <v>292</v>
      </c>
      <c r="D981">
        <f t="shared" si="90"/>
        <v>56.262042389210016</v>
      </c>
      <c r="E981" s="6">
        <f t="shared" si="91"/>
        <v>2.0809459467163813E-4</v>
      </c>
      <c r="F981" s="7">
        <f t="shared" si="94"/>
        <v>0.94639497494312919</v>
      </c>
      <c r="G981" s="6">
        <f t="shared" si="92"/>
        <v>4.5088678745335844E-4</v>
      </c>
      <c r="H981" s="7">
        <f t="shared" si="95"/>
        <v>0.82991403613175563</v>
      </c>
      <c r="I981">
        <f t="shared" si="93"/>
        <v>2.3976582169304983E-4</v>
      </c>
    </row>
    <row r="982" spans="1:9">
      <c r="A982" s="3" t="s">
        <v>1089</v>
      </c>
      <c r="B982">
        <v>4.88</v>
      </c>
      <c r="C982" s="4">
        <v>273</v>
      </c>
      <c r="D982">
        <f t="shared" si="90"/>
        <v>55.942622950819676</v>
      </c>
      <c r="E982" s="6">
        <f t="shared" si="91"/>
        <v>1.9455419296355209E-4</v>
      </c>
      <c r="F982" s="7">
        <f t="shared" si="94"/>
        <v>0.94658952913609273</v>
      </c>
      <c r="G982" s="6">
        <f t="shared" si="92"/>
        <v>4.2395520669988231E-4</v>
      </c>
      <c r="H982" s="7">
        <f t="shared" si="95"/>
        <v>0.83033799133845554</v>
      </c>
      <c r="I982">
        <f t="shared" si="93"/>
        <v>4.6844053162842236E-4</v>
      </c>
    </row>
    <row r="983" spans="1:9">
      <c r="A983" s="3" t="s">
        <v>1101</v>
      </c>
      <c r="B983">
        <v>9.51</v>
      </c>
      <c r="C983" s="4">
        <v>530</v>
      </c>
      <c r="D983">
        <f t="shared" si="90"/>
        <v>55.730809674027341</v>
      </c>
      <c r="E983" s="6">
        <f t="shared" si="91"/>
        <v>3.7770594238345278E-4</v>
      </c>
      <c r="F983" s="7">
        <f t="shared" si="94"/>
        <v>0.94696723507847613</v>
      </c>
      <c r="G983" s="6">
        <f t="shared" si="92"/>
        <v>8.2619139666309028E-4</v>
      </c>
      <c r="H983" s="7">
        <f t="shared" si="95"/>
        <v>0.83116418273511861</v>
      </c>
      <c r="I983">
        <f t="shared" si="93"/>
        <v>7.0284178491486493E-4</v>
      </c>
    </row>
    <row r="984" spans="1:9">
      <c r="A984" s="3" t="s">
        <v>65</v>
      </c>
      <c r="B984">
        <v>14.26</v>
      </c>
      <c r="C984" s="4">
        <v>794</v>
      </c>
      <c r="D984">
        <f t="shared" si="90"/>
        <v>55.68022440392707</v>
      </c>
      <c r="E984" s="6">
        <f t="shared" si="91"/>
        <v>5.65846260853701E-4</v>
      </c>
      <c r="F984" s="7">
        <f t="shared" si="94"/>
        <v>0.94753308133932979</v>
      </c>
      <c r="G984" s="6">
        <f t="shared" si="92"/>
        <v>1.2388527146599019E-3</v>
      </c>
      <c r="H984" s="7">
        <f t="shared" si="95"/>
        <v>0.83240303544977856</v>
      </c>
      <c r="I984">
        <f t="shared" si="93"/>
        <v>9.4296911658964255E-4</v>
      </c>
    </row>
    <row r="985" spans="1:9">
      <c r="A985" s="3" t="s">
        <v>1048</v>
      </c>
      <c r="B985">
        <v>19.13</v>
      </c>
      <c r="C985" s="4">
        <v>1065</v>
      </c>
      <c r="D985">
        <f t="shared" si="90"/>
        <v>55.671719811813908</v>
      </c>
      <c r="E985" s="6">
        <f t="shared" si="91"/>
        <v>7.5897514837429663E-4</v>
      </c>
      <c r="F985" s="7">
        <f t="shared" si="94"/>
        <v>0.94829205648770409</v>
      </c>
      <c r="G985" s="6">
        <f t="shared" si="92"/>
        <v>1.6619391606903173E-3</v>
      </c>
      <c r="H985" s="7">
        <f t="shared" si="95"/>
        <v>0.83406497461046891</v>
      </c>
      <c r="I985">
        <f t="shared" si="93"/>
        <v>2.1791469427989707E-4</v>
      </c>
    </row>
    <row r="986" spans="1:9">
      <c r="A986" s="3" t="s">
        <v>822</v>
      </c>
      <c r="B986">
        <v>4.42</v>
      </c>
      <c r="C986" s="4">
        <v>246</v>
      </c>
      <c r="D986">
        <f t="shared" si="90"/>
        <v>55.656108597285069</v>
      </c>
      <c r="E986" s="6">
        <f t="shared" si="91"/>
        <v>1.7531256948364034E-4</v>
      </c>
      <c r="F986" s="7">
        <f t="shared" si="94"/>
        <v>0.94846736905718776</v>
      </c>
      <c r="G986" s="6">
        <f t="shared" si="92"/>
        <v>3.8399221590440161E-4</v>
      </c>
      <c r="H986" s="7">
        <f t="shared" si="95"/>
        <v>0.83444896682637326</v>
      </c>
      <c r="I986">
        <f t="shared" si="93"/>
        <v>1.9863251194396359E-4</v>
      </c>
    </row>
    <row r="987" spans="1:9">
      <c r="A987" s="3" t="s">
        <v>813</v>
      </c>
      <c r="B987">
        <v>4.0199999999999996</v>
      </c>
      <c r="C987" s="4">
        <v>223</v>
      </c>
      <c r="D987">
        <f t="shared" si="90"/>
        <v>55.472636815920403</v>
      </c>
      <c r="E987" s="6">
        <f t="shared" si="91"/>
        <v>1.5892155688964146E-4</v>
      </c>
      <c r="F987" s="7">
        <f t="shared" si="94"/>
        <v>0.94862629061407744</v>
      </c>
      <c r="G987" s="6">
        <f t="shared" si="92"/>
        <v>3.4924178912572269E-4</v>
      </c>
      <c r="H987" s="7">
        <f t="shared" si="95"/>
        <v>0.83479820861549903</v>
      </c>
      <c r="I987">
        <f t="shared" si="93"/>
        <v>2.781401188106658E-4</v>
      </c>
    </row>
    <row r="988" spans="1:9">
      <c r="A988" s="3" t="s">
        <v>803</v>
      </c>
      <c r="B988">
        <v>5.62</v>
      </c>
      <c r="C988" s="4">
        <v>311</v>
      </c>
      <c r="D988">
        <f t="shared" si="90"/>
        <v>55.338078291814945</v>
      </c>
      <c r="E988" s="6">
        <f t="shared" si="91"/>
        <v>2.2163499637972418E-4</v>
      </c>
      <c r="F988" s="7">
        <f t="shared" si="94"/>
        <v>0.94884792561045717</v>
      </c>
      <c r="G988" s="6">
        <f t="shared" si="92"/>
        <v>4.8824349624043825E-4</v>
      </c>
      <c r="H988" s="7">
        <f t="shared" si="95"/>
        <v>0.83528645211173946</v>
      </c>
      <c r="I988">
        <f t="shared" si="93"/>
        <v>3.7390663440561855E-4</v>
      </c>
    </row>
    <row r="989" spans="1:9">
      <c r="A989" s="3" t="s">
        <v>1018</v>
      </c>
      <c r="B989">
        <v>7.54</v>
      </c>
      <c r="C989" s="4">
        <v>416</v>
      </c>
      <c r="D989">
        <f t="shared" si="90"/>
        <v>55.172413793103445</v>
      </c>
      <c r="E989" s="6">
        <f t="shared" si="91"/>
        <v>2.9646353213493649E-4</v>
      </c>
      <c r="F989" s="7">
        <f t="shared" si="94"/>
        <v>0.94914438914259214</v>
      </c>
      <c r="G989" s="6">
        <f t="shared" si="92"/>
        <v>6.5504554477809681E-4</v>
      </c>
      <c r="H989" s="7">
        <f t="shared" si="95"/>
        <v>0.8359414976565176</v>
      </c>
      <c r="I989">
        <f t="shared" si="93"/>
        <v>2.9966582377971562E-4</v>
      </c>
    </row>
    <row r="990" spans="1:9">
      <c r="A990" s="3" t="s">
        <v>193</v>
      </c>
      <c r="B990">
        <v>6.04</v>
      </c>
      <c r="C990" s="4">
        <v>333</v>
      </c>
      <c r="D990">
        <f t="shared" si="90"/>
        <v>55.132450331125824</v>
      </c>
      <c r="E990" s="6">
        <f t="shared" si="91"/>
        <v>2.3731335625224486E-4</v>
      </c>
      <c r="F990" s="7">
        <f t="shared" si="94"/>
        <v>0.94938170249884435</v>
      </c>
      <c r="G990" s="6">
        <f t="shared" si="92"/>
        <v>5.2473144435805107E-4</v>
      </c>
      <c r="H990" s="7">
        <f t="shared" si="95"/>
        <v>0.83646622910087565</v>
      </c>
      <c r="I990">
        <f t="shared" si="93"/>
        <v>2.4612691209480175E-4</v>
      </c>
    </row>
    <row r="991" spans="1:9">
      <c r="A991" s="3" t="s">
        <v>241</v>
      </c>
      <c r="B991">
        <v>4.95</v>
      </c>
      <c r="C991" s="4">
        <v>272</v>
      </c>
      <c r="D991">
        <f t="shared" si="90"/>
        <v>54.949494949494948</v>
      </c>
      <c r="E991" s="6">
        <f t="shared" si="91"/>
        <v>1.9384154024207388E-4</v>
      </c>
      <c r="F991" s="7">
        <f t="shared" si="94"/>
        <v>0.94957554403908639</v>
      </c>
      <c r="G991" s="6">
        <f t="shared" si="92"/>
        <v>4.3003653138615113E-4</v>
      </c>
      <c r="H991" s="7">
        <f t="shared" si="95"/>
        <v>0.83689626563226183</v>
      </c>
      <c r="I991">
        <f t="shared" si="93"/>
        <v>3.4317636479885838E-4</v>
      </c>
    </row>
    <row r="992" spans="1:9">
      <c r="A992" s="3" t="s">
        <v>324</v>
      </c>
      <c r="B992">
        <v>6.9</v>
      </c>
      <c r="C992" s="4">
        <v>379</v>
      </c>
      <c r="D992">
        <f t="shared" si="90"/>
        <v>54.927536231884055</v>
      </c>
      <c r="E992" s="6">
        <f t="shared" si="91"/>
        <v>2.7009538144024265E-4</v>
      </c>
      <c r="F992" s="7">
        <f t="shared" si="94"/>
        <v>0.94984563942052669</v>
      </c>
      <c r="G992" s="6">
        <f t="shared" si="92"/>
        <v>5.9944486193221069E-4</v>
      </c>
      <c r="H992" s="7">
        <f t="shared" si="95"/>
        <v>0.83749571049419402</v>
      </c>
      <c r="I992">
        <f t="shared" si="93"/>
        <v>4.0716159901188487E-4</v>
      </c>
    </row>
    <row r="993" spans="1:9">
      <c r="A993" s="3" t="s">
        <v>596</v>
      </c>
      <c r="B993">
        <v>8.16</v>
      </c>
      <c r="C993" s="4">
        <v>446</v>
      </c>
      <c r="D993">
        <f t="shared" si="90"/>
        <v>54.656862745098039</v>
      </c>
      <c r="E993" s="6">
        <f t="shared" si="91"/>
        <v>3.1784311377928292E-4</v>
      </c>
      <c r="F993" s="7">
        <f t="shared" si="94"/>
        <v>0.95016348253430594</v>
      </c>
      <c r="G993" s="6">
        <f t="shared" si="92"/>
        <v>7.0890870628504906E-4</v>
      </c>
      <c r="H993" s="7">
        <f t="shared" si="95"/>
        <v>0.83820461920047906</v>
      </c>
      <c r="I993">
        <f t="shared" si="93"/>
        <v>7.0055773933486165E-4</v>
      </c>
    </row>
    <row r="994" spans="1:9">
      <c r="A994" s="3" t="s">
        <v>1071</v>
      </c>
      <c r="B994">
        <v>14.03</v>
      </c>
      <c r="C994" s="4">
        <v>766</v>
      </c>
      <c r="D994">
        <f t="shared" si="90"/>
        <v>54.597291518175339</v>
      </c>
      <c r="E994" s="6">
        <f t="shared" si="91"/>
        <v>5.4589198465231103E-4</v>
      </c>
      <c r="F994" s="7">
        <f t="shared" si="94"/>
        <v>0.95070937451895821</v>
      </c>
      <c r="G994" s="6">
        <f t="shared" si="92"/>
        <v>1.2188712192621614E-3</v>
      </c>
      <c r="H994" s="7">
        <f t="shared" si="95"/>
        <v>0.83942349041974118</v>
      </c>
      <c r="I994">
        <f t="shared" si="93"/>
        <v>2.132912533759912E-4</v>
      </c>
    </row>
    <row r="995" spans="1:9">
      <c r="A995" s="3" t="s">
        <v>642</v>
      </c>
      <c r="B995">
        <v>4.2699999999999996</v>
      </c>
      <c r="C995" s="4">
        <v>233</v>
      </c>
      <c r="D995">
        <f t="shared" si="90"/>
        <v>54.566744730679162</v>
      </c>
      <c r="E995" s="6">
        <f t="shared" si="91"/>
        <v>1.6604808410442359E-4</v>
      </c>
      <c r="F995" s="7">
        <f t="shared" si="94"/>
        <v>0.95087542260306268</v>
      </c>
      <c r="G995" s="6">
        <f t="shared" si="92"/>
        <v>3.7096080586239698E-4</v>
      </c>
      <c r="H995" s="7">
        <f t="shared" si="95"/>
        <v>0.83979445122560359</v>
      </c>
      <c r="I995">
        <f t="shared" si="93"/>
        <v>1.6488072147091692E-4</v>
      </c>
    </row>
    <row r="996" spans="1:9">
      <c r="A996" s="3" t="s">
        <v>126</v>
      </c>
      <c r="B996">
        <v>3.3</v>
      </c>
      <c r="C996" s="4">
        <v>180</v>
      </c>
      <c r="D996">
        <f t="shared" si="90"/>
        <v>54.545454545454547</v>
      </c>
      <c r="E996" s="6">
        <f t="shared" si="91"/>
        <v>1.282774898660783E-4</v>
      </c>
      <c r="F996" s="7">
        <f t="shared" si="94"/>
        <v>0.95100370009292878</v>
      </c>
      <c r="G996" s="6">
        <f t="shared" si="92"/>
        <v>2.8669102092410072E-4</v>
      </c>
      <c r="H996" s="7">
        <f t="shared" si="95"/>
        <v>0.84008114224652763</v>
      </c>
      <c r="I996">
        <f t="shared" si="93"/>
        <v>1.659344245810157E-4</v>
      </c>
    </row>
    <row r="997" spans="1:9">
      <c r="A997" s="3" t="s">
        <v>633</v>
      </c>
      <c r="B997">
        <v>3.32</v>
      </c>
      <c r="C997" s="4">
        <v>181</v>
      </c>
      <c r="D997">
        <f t="shared" si="90"/>
        <v>54.518072289156628</v>
      </c>
      <c r="E997" s="6">
        <f t="shared" si="91"/>
        <v>1.289901425875565E-4</v>
      </c>
      <c r="F997" s="7">
        <f t="shared" si="94"/>
        <v>0.95113269023551639</v>
      </c>
      <c r="G997" s="6">
        <f t="shared" si="92"/>
        <v>2.8842854226303468E-4</v>
      </c>
      <c r="H997" s="7">
        <f t="shared" si="95"/>
        <v>0.84036957078879071</v>
      </c>
      <c r="I997">
        <f t="shared" si="93"/>
        <v>5.5358981471498314E-4</v>
      </c>
    </row>
    <row r="998" spans="1:9">
      <c r="A998" s="3" t="s">
        <v>599</v>
      </c>
      <c r="B998">
        <v>11.07</v>
      </c>
      <c r="C998" s="4">
        <v>603</v>
      </c>
      <c r="D998">
        <f t="shared" si="90"/>
        <v>54.471544715447152</v>
      </c>
      <c r="E998" s="6">
        <f t="shared" si="91"/>
        <v>4.2972959105136232E-4</v>
      </c>
      <c r="F998" s="7">
        <f t="shared" si="94"/>
        <v>0.95156241982656775</v>
      </c>
      <c r="G998" s="6">
        <f t="shared" si="92"/>
        <v>9.617180610999379E-4</v>
      </c>
      <c r="H998" s="7">
        <f t="shared" si="95"/>
        <v>0.84133128884989061</v>
      </c>
      <c r="I998">
        <f t="shared" si="93"/>
        <v>5.2670930245879433E-4</v>
      </c>
    </row>
    <row r="999" spans="1:9">
      <c r="A999" s="3" t="s">
        <v>444</v>
      </c>
      <c r="B999">
        <v>10.52</v>
      </c>
      <c r="C999" s="4">
        <v>572</v>
      </c>
      <c r="D999">
        <f t="shared" si="90"/>
        <v>54.372623574144491</v>
      </c>
      <c r="E999" s="6">
        <f t="shared" si="91"/>
        <v>4.0763735668553769E-4</v>
      </c>
      <c r="F999" s="7">
        <f t="shared" si="94"/>
        <v>0.95197005718325334</v>
      </c>
      <c r="G999" s="6">
        <f t="shared" si="92"/>
        <v>9.1393622427925441E-4</v>
      </c>
      <c r="H999" s="7">
        <f t="shared" si="95"/>
        <v>0.84224522507416988</v>
      </c>
      <c r="I999">
        <f t="shared" si="93"/>
        <v>1.8979890017734036E-4</v>
      </c>
    </row>
    <row r="1000" spans="1:9">
      <c r="A1000" s="3" t="s">
        <v>514</v>
      </c>
      <c r="B1000">
        <v>3.79</v>
      </c>
      <c r="C1000" s="4">
        <v>206</v>
      </c>
      <c r="D1000">
        <f t="shared" si="90"/>
        <v>54.353562005277041</v>
      </c>
      <c r="E1000" s="6">
        <f t="shared" si="91"/>
        <v>1.4680646062451184E-4</v>
      </c>
      <c r="F1000" s="7">
        <f t="shared" si="94"/>
        <v>0.95211686364387782</v>
      </c>
      <c r="G1000" s="6">
        <f t="shared" si="92"/>
        <v>3.2926029372798237E-4</v>
      </c>
      <c r="H1000" s="7">
        <f t="shared" si="95"/>
        <v>0.84257448536789781</v>
      </c>
      <c r="I1000">
        <f t="shared" si="93"/>
        <v>1.4656859825636914E-3</v>
      </c>
    </row>
    <row r="1001" spans="1:9">
      <c r="A1001" s="3" t="s">
        <v>1090</v>
      </c>
      <c r="B1001">
        <v>29.24</v>
      </c>
      <c r="C1001" s="4">
        <v>1587</v>
      </c>
      <c r="D1001">
        <f t="shared" si="90"/>
        <v>54.274965800273598</v>
      </c>
      <c r="E1001" s="6">
        <f t="shared" si="91"/>
        <v>1.1309798689859236E-3</v>
      </c>
      <c r="F1001" s="7">
        <f t="shared" si="94"/>
        <v>0.95324784351286374</v>
      </c>
      <c r="G1001" s="6">
        <f t="shared" si="92"/>
        <v>2.5402561975214257E-3</v>
      </c>
      <c r="H1001" s="7">
        <f t="shared" si="95"/>
        <v>0.84511474156541921</v>
      </c>
      <c r="I1001">
        <f t="shared" si="93"/>
        <v>4.5036641565698865E-4</v>
      </c>
    </row>
    <row r="1002" spans="1:9">
      <c r="A1002" s="3" t="s">
        <v>616</v>
      </c>
      <c r="B1002">
        <v>8.98</v>
      </c>
      <c r="C1002" s="4">
        <v>487</v>
      </c>
      <c r="D1002">
        <f t="shared" si="90"/>
        <v>54.231625835189305</v>
      </c>
      <c r="E1002" s="6">
        <f t="shared" si="91"/>
        <v>3.4706187535988963E-4</v>
      </c>
      <c r="F1002" s="7">
        <f t="shared" si="94"/>
        <v>0.95359490538822367</v>
      </c>
      <c r="G1002" s="6">
        <f t="shared" si="92"/>
        <v>7.8014708118134086E-4</v>
      </c>
      <c r="H1002" s="7">
        <f t="shared" si="95"/>
        <v>0.84589488864660056</v>
      </c>
      <c r="I1002">
        <f t="shared" si="93"/>
        <v>6.5958887218975359E-4</v>
      </c>
    </row>
    <row r="1003" spans="1:9">
      <c r="A1003" s="3" t="s">
        <v>636</v>
      </c>
      <c r="B1003">
        <v>13.15</v>
      </c>
      <c r="C1003" s="4">
        <v>713</v>
      </c>
      <c r="D1003">
        <f t="shared" si="90"/>
        <v>54.22053231939163</v>
      </c>
      <c r="E1003" s="6">
        <f t="shared" si="91"/>
        <v>5.0812139041396575E-4</v>
      </c>
      <c r="F1003" s="7">
        <f t="shared" si="94"/>
        <v>0.95410302677863768</v>
      </c>
      <c r="G1003" s="6">
        <f t="shared" si="92"/>
        <v>1.1424202803490681E-3</v>
      </c>
      <c r="H1003" s="7">
        <f t="shared" si="95"/>
        <v>0.84703730892694962</v>
      </c>
      <c r="I1003">
        <f t="shared" si="93"/>
        <v>2.3730567291535554E-4</v>
      </c>
    </row>
    <row r="1004" spans="1:9">
      <c r="A1004" s="3" t="s">
        <v>155</v>
      </c>
      <c r="B1004">
        <v>4.72</v>
      </c>
      <c r="C1004" s="4">
        <v>255</v>
      </c>
      <c r="D1004">
        <f t="shared" si="90"/>
        <v>54.025423728813564</v>
      </c>
      <c r="E1004" s="6">
        <f t="shared" si="91"/>
        <v>1.8172644397694427E-4</v>
      </c>
      <c r="F1004" s="7">
        <f t="shared" si="94"/>
        <v>0.95428475322261463</v>
      </c>
      <c r="G1004" s="6">
        <f t="shared" si="92"/>
        <v>4.100550359884107E-4</v>
      </c>
      <c r="H1004" s="7">
        <f t="shared" si="95"/>
        <v>0.84744736396293807</v>
      </c>
      <c r="I1004">
        <f t="shared" si="93"/>
        <v>2.5228894463280582E-4</v>
      </c>
    </row>
    <row r="1005" spans="1:9">
      <c r="A1005" s="3" t="s">
        <v>129</v>
      </c>
      <c r="B1005">
        <v>5.01</v>
      </c>
      <c r="C1005" s="4">
        <v>270</v>
      </c>
      <c r="D1005">
        <f t="shared" si="90"/>
        <v>53.892215568862277</v>
      </c>
      <c r="E1005" s="6">
        <f t="shared" si="91"/>
        <v>1.9241623479911745E-4</v>
      </c>
      <c r="F1005" s="7">
        <f t="shared" si="94"/>
        <v>0.95447716945741379</v>
      </c>
      <c r="G1005" s="6">
        <f t="shared" si="92"/>
        <v>4.3524909540295292E-4</v>
      </c>
      <c r="H1005" s="7">
        <f t="shared" si="95"/>
        <v>0.84788261305834101</v>
      </c>
      <c r="I1005">
        <f t="shared" si="93"/>
        <v>4.2296921106232954E-4</v>
      </c>
    </row>
    <row r="1006" spans="1:9">
      <c r="A1006" s="3" t="s">
        <v>38</v>
      </c>
      <c r="B1006">
        <v>8.3800000000000008</v>
      </c>
      <c r="C1006" s="4">
        <v>450</v>
      </c>
      <c r="D1006">
        <f t="shared" si="90"/>
        <v>53.699284009546531</v>
      </c>
      <c r="E1006" s="6">
        <f t="shared" si="91"/>
        <v>3.2069372466519573E-4</v>
      </c>
      <c r="F1006" s="7">
        <f t="shared" si="94"/>
        <v>0.95479786318207893</v>
      </c>
      <c r="G1006" s="6">
        <f t="shared" si="92"/>
        <v>7.2802144101332257E-4</v>
      </c>
      <c r="H1006" s="7">
        <f t="shared" si="95"/>
        <v>0.84861063449935437</v>
      </c>
      <c r="I1006">
        <f t="shared" si="93"/>
        <v>6.0125422401957618E-4</v>
      </c>
    </row>
    <row r="1007" spans="1:9">
      <c r="A1007" s="3" t="s">
        <v>727</v>
      </c>
      <c r="B1007">
        <v>11.9</v>
      </c>
      <c r="C1007" s="4">
        <v>638</v>
      </c>
      <c r="D1007">
        <f t="shared" si="90"/>
        <v>53.613445378151262</v>
      </c>
      <c r="E1007" s="6">
        <f t="shared" si="91"/>
        <v>4.5467243630309976E-4</v>
      </c>
      <c r="F1007" s="7">
        <f t="shared" si="94"/>
        <v>0.95525253561838208</v>
      </c>
      <c r="G1007" s="6">
        <f t="shared" si="92"/>
        <v>1.0338251966656967E-3</v>
      </c>
      <c r="H1007" s="7">
        <f t="shared" si="95"/>
        <v>0.84964445969602009</v>
      </c>
      <c r="I1007">
        <f t="shared" si="93"/>
        <v>6.2045547252331801E-4</v>
      </c>
    </row>
    <row r="1008" spans="1:9">
      <c r="A1008" s="3" t="s">
        <v>153</v>
      </c>
      <c r="B1008">
        <v>12.27</v>
      </c>
      <c r="C1008" s="4">
        <v>657</v>
      </c>
      <c r="D1008">
        <f t="shared" si="90"/>
        <v>53.545232273838636</v>
      </c>
      <c r="E1008" s="6">
        <f t="shared" si="91"/>
        <v>4.682128380111858E-4</v>
      </c>
      <c r="F1008" s="7">
        <f t="shared" si="94"/>
        <v>0.95572074845639332</v>
      </c>
      <c r="G1008" s="6">
        <f t="shared" si="92"/>
        <v>1.0659693414359745E-3</v>
      </c>
      <c r="H1008" s="7">
        <f t="shared" si="95"/>
        <v>0.85071042903745608</v>
      </c>
      <c r="I1008">
        <f t="shared" si="93"/>
        <v>2.9995470920129996E-4</v>
      </c>
    </row>
    <row r="1009" spans="1:9">
      <c r="A1009" s="3" t="s">
        <v>707</v>
      </c>
      <c r="B1009">
        <v>5.92</v>
      </c>
      <c r="C1009" s="4">
        <v>316</v>
      </c>
      <c r="D1009">
        <f t="shared" si="90"/>
        <v>53.378378378378379</v>
      </c>
      <c r="E1009" s="6">
        <f t="shared" si="91"/>
        <v>2.2519825998711525E-4</v>
      </c>
      <c r="F1009" s="7">
        <f t="shared" si="94"/>
        <v>0.95594594671638045</v>
      </c>
      <c r="G1009" s="6">
        <f t="shared" si="92"/>
        <v>5.1430631632444739E-4</v>
      </c>
      <c r="H1009" s="7">
        <f t="shared" si="95"/>
        <v>0.85122473535378052</v>
      </c>
      <c r="I1009">
        <f t="shared" si="93"/>
        <v>3.4558052489574997E-4</v>
      </c>
    </row>
    <row r="1010" spans="1:9">
      <c r="A1010" s="3" t="s">
        <v>274</v>
      </c>
      <c r="B1010">
        <v>6.82</v>
      </c>
      <c r="C1010" s="4">
        <v>364</v>
      </c>
      <c r="D1010">
        <f t="shared" si="90"/>
        <v>53.372434017595303</v>
      </c>
      <c r="E1010" s="6">
        <f t="shared" si="91"/>
        <v>2.5940559061806947E-4</v>
      </c>
      <c r="F1010" s="7">
        <f t="shared" si="94"/>
        <v>0.95620535230699855</v>
      </c>
      <c r="G1010" s="6">
        <f t="shared" si="92"/>
        <v>5.9249477657647483E-4</v>
      </c>
      <c r="H1010" s="7">
        <f t="shared" si="95"/>
        <v>0.85181723013035704</v>
      </c>
      <c r="I1010">
        <f t="shared" si="93"/>
        <v>2.7925053373911712E-4</v>
      </c>
    </row>
    <row r="1011" spans="1:9">
      <c r="A1011" s="3" t="s">
        <v>136</v>
      </c>
      <c r="B1011">
        <v>5.51</v>
      </c>
      <c r="C1011" s="4">
        <v>294</v>
      </c>
      <c r="D1011">
        <f t="shared" si="90"/>
        <v>53.35753176043557</v>
      </c>
      <c r="E1011" s="6">
        <f t="shared" si="91"/>
        <v>2.0951990011459457E-4</v>
      </c>
      <c r="F1011" s="7">
        <f t="shared" si="94"/>
        <v>0.95641487220711319</v>
      </c>
      <c r="G1011" s="6">
        <f t="shared" si="92"/>
        <v>4.786871288763015E-4</v>
      </c>
      <c r="H1011" s="7">
        <f t="shared" si="95"/>
        <v>0.85229591725923337</v>
      </c>
      <c r="I1011">
        <f t="shared" si="93"/>
        <v>1.7489904560119562E-4</v>
      </c>
    </row>
    <row r="1012" spans="1:9">
      <c r="A1012" s="3" t="s">
        <v>850</v>
      </c>
      <c r="B1012">
        <v>3.45</v>
      </c>
      <c r="C1012" s="4">
        <v>184</v>
      </c>
      <c r="D1012">
        <f t="shared" si="90"/>
        <v>53.333333333333329</v>
      </c>
      <c r="E1012" s="6">
        <f t="shared" si="91"/>
        <v>1.3112810075199116E-4</v>
      </c>
      <c r="F1012" s="7">
        <f t="shared" si="94"/>
        <v>0.95654600030786519</v>
      </c>
      <c r="G1012" s="6">
        <f t="shared" si="92"/>
        <v>2.9972243096610535E-4</v>
      </c>
      <c r="H1012" s="7">
        <f t="shared" si="95"/>
        <v>0.85259563969019947</v>
      </c>
      <c r="I1012">
        <f t="shared" si="93"/>
        <v>2.6359508271711629E-4</v>
      </c>
    </row>
    <row r="1013" spans="1:9">
      <c r="A1013" s="3" t="s">
        <v>420</v>
      </c>
      <c r="B1013">
        <v>5.19</v>
      </c>
      <c r="C1013" s="4">
        <v>276</v>
      </c>
      <c r="D1013">
        <f t="shared" si="90"/>
        <v>53.179190751445084</v>
      </c>
      <c r="E1013" s="6">
        <f t="shared" si="91"/>
        <v>1.9669215112798672E-4</v>
      </c>
      <c r="F1013" s="7">
        <f t="shared" si="94"/>
        <v>0.95674269245899313</v>
      </c>
      <c r="G1013" s="6">
        <f t="shared" si="92"/>
        <v>4.5088678745335844E-4</v>
      </c>
      <c r="H1013" s="7">
        <f t="shared" si="95"/>
        <v>0.85304652647765278</v>
      </c>
      <c r="I1013">
        <f t="shared" si="93"/>
        <v>2.1141942532565405E-4</v>
      </c>
    </row>
    <row r="1014" spans="1:9">
      <c r="A1014" s="3" t="s">
        <v>52</v>
      </c>
      <c r="B1014">
        <v>4.16</v>
      </c>
      <c r="C1014" s="4">
        <v>221</v>
      </c>
      <c r="D1014">
        <f t="shared" si="90"/>
        <v>53.125</v>
      </c>
      <c r="E1014" s="6">
        <f t="shared" si="91"/>
        <v>1.5749625144668503E-4</v>
      </c>
      <c r="F1014" s="7">
        <f t="shared" si="94"/>
        <v>0.9569001887104398</v>
      </c>
      <c r="G1014" s="6">
        <f t="shared" si="92"/>
        <v>3.6140443849826034E-4</v>
      </c>
      <c r="H1014" s="7">
        <f t="shared" si="95"/>
        <v>0.85340793091615108</v>
      </c>
      <c r="I1014">
        <f t="shared" si="93"/>
        <v>6.2320628051482085E-4</v>
      </c>
    </row>
    <row r="1015" spans="1:9">
      <c r="A1015" s="3" t="s">
        <v>571</v>
      </c>
      <c r="B1015">
        <v>12.23</v>
      </c>
      <c r="C1015" s="4">
        <v>647</v>
      </c>
      <c r="D1015">
        <f t="shared" si="90"/>
        <v>52.902698282910876</v>
      </c>
      <c r="E1015" s="6">
        <f t="shared" si="91"/>
        <v>4.6108631079640368E-4</v>
      </c>
      <c r="F1015" s="7">
        <f t="shared" si="94"/>
        <v>0.95736127502123625</v>
      </c>
      <c r="G1015" s="6">
        <f t="shared" si="92"/>
        <v>1.0624942987581068E-3</v>
      </c>
      <c r="H1015" s="7">
        <f t="shared" si="95"/>
        <v>0.85447042521490923</v>
      </c>
      <c r="I1015">
        <f t="shared" si="93"/>
        <v>2.6608907718250752E-4</v>
      </c>
    </row>
    <row r="1016" spans="1:9">
      <c r="A1016" s="3" t="s">
        <v>264</v>
      </c>
      <c r="B1016">
        <v>5.22</v>
      </c>
      <c r="C1016" s="4">
        <v>276</v>
      </c>
      <c r="D1016">
        <f t="shared" si="90"/>
        <v>52.873563218390807</v>
      </c>
      <c r="E1016" s="6">
        <f t="shared" si="91"/>
        <v>1.9669215112798672E-4</v>
      </c>
      <c r="F1016" s="7">
        <f t="shared" si="94"/>
        <v>0.95755796717236419</v>
      </c>
      <c r="G1016" s="6">
        <f t="shared" si="92"/>
        <v>4.5349306946175933E-4</v>
      </c>
      <c r="H1016" s="7">
        <f t="shared" si="95"/>
        <v>0.85492391828437098</v>
      </c>
      <c r="I1016">
        <f t="shared" si="93"/>
        <v>2.377812256586509E-4</v>
      </c>
    </row>
    <row r="1017" spans="1:9">
      <c r="A1017" s="3" t="s">
        <v>597</v>
      </c>
      <c r="B1017">
        <v>4.66</v>
      </c>
      <c r="C1017" s="4">
        <v>246</v>
      </c>
      <c r="D1017">
        <f t="shared" si="90"/>
        <v>52.789699570815451</v>
      </c>
      <c r="E1017" s="6">
        <f t="shared" si="91"/>
        <v>1.7531256948364034E-4</v>
      </c>
      <c r="F1017" s="7">
        <f t="shared" si="94"/>
        <v>0.95773327974184785</v>
      </c>
      <c r="G1017" s="6">
        <f t="shared" si="92"/>
        <v>4.0484247197160891E-4</v>
      </c>
      <c r="H1017" s="7">
        <f t="shared" si="95"/>
        <v>0.85532876075634257</v>
      </c>
      <c r="I1017">
        <f t="shared" si="93"/>
        <v>4.2361009671099126E-4</v>
      </c>
    </row>
    <row r="1018" spans="1:9">
      <c r="A1018" s="3" t="s">
        <v>121</v>
      </c>
      <c r="B1018">
        <v>8.3000000000000007</v>
      </c>
      <c r="C1018" s="4">
        <v>438</v>
      </c>
      <c r="D1018">
        <f t="shared" si="90"/>
        <v>52.771084337349393</v>
      </c>
      <c r="E1018" s="6">
        <f t="shared" si="91"/>
        <v>3.121418920074572E-4</v>
      </c>
      <c r="F1018" s="7">
        <f t="shared" si="94"/>
        <v>0.95804542163385531</v>
      </c>
      <c r="G1018" s="6">
        <f t="shared" si="92"/>
        <v>7.2107135565758671E-4</v>
      </c>
      <c r="H1018" s="7">
        <f t="shared" si="95"/>
        <v>0.85604983211200014</v>
      </c>
      <c r="I1018">
        <f t="shared" si="93"/>
        <v>4.8588569743590604E-4</v>
      </c>
    </row>
    <row r="1019" spans="1:9">
      <c r="A1019" s="3" t="s">
        <v>114</v>
      </c>
      <c r="B1019">
        <v>9.51</v>
      </c>
      <c r="C1019" s="4">
        <v>501</v>
      </c>
      <c r="D1019">
        <f t="shared" si="90"/>
        <v>52.681388012618299</v>
      </c>
      <c r="E1019" s="6">
        <f t="shared" si="91"/>
        <v>3.5703901346058461E-4</v>
      </c>
      <c r="F1019" s="7">
        <f t="shared" si="94"/>
        <v>0.95840246064731593</v>
      </c>
      <c r="G1019" s="6">
        <f t="shared" si="92"/>
        <v>8.2619139666309028E-4</v>
      </c>
      <c r="H1019" s="7">
        <f t="shared" si="95"/>
        <v>0.85687602350866321</v>
      </c>
      <c r="I1019">
        <f t="shared" si="93"/>
        <v>2.706951318277584E-4</v>
      </c>
    </row>
    <row r="1020" spans="1:9">
      <c r="A1020" s="3" t="s">
        <v>557</v>
      </c>
      <c r="B1020">
        <v>5.29</v>
      </c>
      <c r="C1020" s="4">
        <v>278</v>
      </c>
      <c r="D1020">
        <f t="shared" si="90"/>
        <v>52.551984877126657</v>
      </c>
      <c r="E1020" s="6">
        <f t="shared" si="91"/>
        <v>1.9811745657094315E-4</v>
      </c>
      <c r="F1020" s="7">
        <f t="shared" si="94"/>
        <v>0.95860057810388688</v>
      </c>
      <c r="G1020" s="6">
        <f t="shared" si="92"/>
        <v>4.5957439414802815E-4</v>
      </c>
      <c r="H1020" s="7">
        <f t="shared" si="95"/>
        <v>0.85733559790281122</v>
      </c>
      <c r="I1020">
        <f t="shared" si="93"/>
        <v>3.2558911855040673E-4</v>
      </c>
    </row>
    <row r="1021" spans="1:9">
      <c r="A1021" s="3" t="s">
        <v>959</v>
      </c>
      <c r="B1021">
        <v>6.36</v>
      </c>
      <c r="C1021" s="4">
        <v>334</v>
      </c>
      <c r="D1021">
        <f t="shared" si="90"/>
        <v>52.515723270440247</v>
      </c>
      <c r="E1021" s="6">
        <f t="shared" si="91"/>
        <v>2.3802600897372306E-4</v>
      </c>
      <c r="F1021" s="7">
        <f t="shared" si="94"/>
        <v>0.95883860411286059</v>
      </c>
      <c r="G1021" s="6">
        <f t="shared" si="92"/>
        <v>5.5253178578099419E-4</v>
      </c>
      <c r="H1021" s="7">
        <f t="shared" si="95"/>
        <v>0.85788812968859218</v>
      </c>
      <c r="I1021">
        <f t="shared" si="93"/>
        <v>3.6905041872836719E-4</v>
      </c>
    </row>
    <row r="1022" spans="1:9">
      <c r="A1022" s="3" t="s">
        <v>981</v>
      </c>
      <c r="B1022">
        <v>7.19</v>
      </c>
      <c r="C1022" s="4">
        <v>376</v>
      </c>
      <c r="D1022">
        <f t="shared" si="90"/>
        <v>52.294853963838662</v>
      </c>
      <c r="E1022" s="6">
        <f t="shared" si="91"/>
        <v>2.67957423275808E-4</v>
      </c>
      <c r="F1022" s="7">
        <f t="shared" si="94"/>
        <v>0.95910656153613638</v>
      </c>
      <c r="G1022" s="6">
        <f t="shared" si="92"/>
        <v>6.2463892134675286E-4</v>
      </c>
      <c r="H1022" s="7">
        <f t="shared" si="95"/>
        <v>0.85851276860993897</v>
      </c>
      <c r="I1022">
        <f t="shared" si="93"/>
        <v>5.6137477171391836E-4</v>
      </c>
    </row>
    <row r="1023" spans="1:9">
      <c r="A1023" s="3" t="s">
        <v>160</v>
      </c>
      <c r="B1023">
        <v>10.93</v>
      </c>
      <c r="C1023" s="4">
        <v>571</v>
      </c>
      <c r="D1023">
        <f t="shared" si="90"/>
        <v>52.241537053979876</v>
      </c>
      <c r="E1023" s="6">
        <f t="shared" si="91"/>
        <v>4.0692470396405949E-4</v>
      </c>
      <c r="F1023" s="7">
        <f t="shared" si="94"/>
        <v>0.95951348624010047</v>
      </c>
      <c r="G1023" s="6">
        <f t="shared" si="92"/>
        <v>9.4955541172740026E-4</v>
      </c>
      <c r="H1023" s="7">
        <f t="shared" si="95"/>
        <v>0.85946232402166634</v>
      </c>
      <c r="I1023">
        <f t="shared" si="93"/>
        <v>4.1906215682052661E-4</v>
      </c>
    </row>
    <row r="1024" spans="1:9">
      <c r="A1024" s="3" t="s">
        <v>208</v>
      </c>
      <c r="B1024">
        <v>8.15</v>
      </c>
      <c r="C1024" s="4">
        <v>425</v>
      </c>
      <c r="D1024">
        <f t="shared" si="90"/>
        <v>52.147239263803677</v>
      </c>
      <c r="E1024" s="6">
        <f t="shared" si="91"/>
        <v>3.0287740662824042E-4</v>
      </c>
      <c r="F1024" s="7">
        <f t="shared" si="94"/>
        <v>0.95981636364672873</v>
      </c>
      <c r="G1024" s="6">
        <f t="shared" si="92"/>
        <v>7.0803994561558219E-4</v>
      </c>
      <c r="H1024" s="7">
        <f t="shared" si="95"/>
        <v>0.86017036396728197</v>
      </c>
      <c r="I1024">
        <f t="shared" si="93"/>
        <v>3.31864781513036E-4</v>
      </c>
    </row>
    <row r="1025" spans="1:9">
      <c r="A1025" s="3" t="s">
        <v>1020</v>
      </c>
      <c r="B1025">
        <v>6.45</v>
      </c>
      <c r="C1025" s="4">
        <v>336</v>
      </c>
      <c r="D1025">
        <f t="shared" si="90"/>
        <v>52.093023255813954</v>
      </c>
      <c r="E1025" s="6">
        <f t="shared" si="91"/>
        <v>2.394513144166795E-4</v>
      </c>
      <c r="F1025" s="7">
        <f t="shared" si="94"/>
        <v>0.96005581496114545</v>
      </c>
      <c r="G1025" s="6">
        <f t="shared" si="92"/>
        <v>5.6035063180619692E-4</v>
      </c>
      <c r="H1025" s="7">
        <f t="shared" si="95"/>
        <v>0.86073071459908812</v>
      </c>
      <c r="I1025">
        <f t="shared" si="93"/>
        <v>1.4925331741511005E-4</v>
      </c>
    </row>
    <row r="1026" spans="1:9">
      <c r="A1026" s="3" t="s">
        <v>54</v>
      </c>
      <c r="B1026">
        <v>2.9</v>
      </c>
      <c r="C1026" s="4">
        <v>151</v>
      </c>
      <c r="D1026">
        <f t="shared" ref="D1026:D1089" si="96">C1026/B1026</f>
        <v>52.068965517241381</v>
      </c>
      <c r="E1026" s="6">
        <f t="shared" si="91"/>
        <v>1.0761056094321013E-4</v>
      </c>
      <c r="F1026" s="7">
        <f t="shared" si="94"/>
        <v>0.96016342552208866</v>
      </c>
      <c r="G1026" s="6">
        <f t="shared" si="92"/>
        <v>2.5194059414542186E-4</v>
      </c>
      <c r="H1026" s="7">
        <f t="shared" si="95"/>
        <v>0.86098265519323358</v>
      </c>
      <c r="I1026">
        <f t="shared" si="93"/>
        <v>2.7697103748713925E-4</v>
      </c>
    </row>
    <row r="1027" spans="1:9">
      <c r="A1027" s="3" t="s">
        <v>237</v>
      </c>
      <c r="B1027">
        <v>5.38</v>
      </c>
      <c r="C1027" s="4">
        <v>280</v>
      </c>
      <c r="D1027">
        <f t="shared" si="96"/>
        <v>52.044609665427508</v>
      </c>
      <c r="E1027" s="6">
        <f t="shared" ref="E1027:E1090" si="97">C1027/1403208</f>
        <v>1.9954276201389958E-4</v>
      </c>
      <c r="F1027" s="7">
        <f t="shared" si="94"/>
        <v>0.96036296828410261</v>
      </c>
      <c r="G1027" s="6">
        <f t="shared" ref="G1027:G1090" si="98">B1027/11510.65</f>
        <v>4.6739324017323089E-4</v>
      </c>
      <c r="H1027" s="7">
        <f t="shared" si="95"/>
        <v>0.86145004843340678</v>
      </c>
      <c r="I1027">
        <f t="shared" ref="I1027:I1090" si="99">F1027*H1028-F1028*H1027</f>
        <v>4.2261930038056672E-4</v>
      </c>
    </row>
    <row r="1028" spans="1:9">
      <c r="A1028" s="3" t="s">
        <v>143</v>
      </c>
      <c r="B1028">
        <v>8.1999999999999993</v>
      </c>
      <c r="C1028" s="4">
        <v>426</v>
      </c>
      <c r="D1028">
        <f t="shared" si="96"/>
        <v>51.951219512195124</v>
      </c>
      <c r="E1028" s="6">
        <f t="shared" si="97"/>
        <v>3.0359005934971862E-4</v>
      </c>
      <c r="F1028" s="7">
        <f t="shared" ref="F1028:F1091" si="100">F1027+E1028</f>
        <v>0.96066655834345238</v>
      </c>
      <c r="G1028" s="6">
        <f t="shared" si="98"/>
        <v>7.1238374896291689E-4</v>
      </c>
      <c r="H1028" s="7">
        <f t="shared" ref="H1028:H1091" si="101">H1027+G1028</f>
        <v>0.86216243218236965</v>
      </c>
      <c r="I1028">
        <f t="shared" si="99"/>
        <v>3.7321984561655697E-4</v>
      </c>
    </row>
    <row r="1029" spans="1:9">
      <c r="A1029" s="3" t="s">
        <v>66</v>
      </c>
      <c r="B1029">
        <v>7.24</v>
      </c>
      <c r="C1029" s="4">
        <v>376</v>
      </c>
      <c r="D1029">
        <f t="shared" si="96"/>
        <v>51.933701657458563</v>
      </c>
      <c r="E1029" s="6">
        <f t="shared" si="97"/>
        <v>2.67957423275808E-4</v>
      </c>
      <c r="F1029" s="7">
        <f t="shared" si="100"/>
        <v>0.96093451576672817</v>
      </c>
      <c r="G1029" s="6">
        <f t="shared" si="98"/>
        <v>6.2898272469408766E-4</v>
      </c>
      <c r="H1029" s="7">
        <f t="shared" si="101"/>
        <v>0.86279141490706379</v>
      </c>
      <c r="I1029">
        <f t="shared" si="99"/>
        <v>3.7067039553673187E-4</v>
      </c>
    </row>
    <row r="1030" spans="1:9">
      <c r="A1030" s="3" t="s">
        <v>1074</v>
      </c>
      <c r="B1030">
        <v>7.18</v>
      </c>
      <c r="C1030" s="4">
        <v>372</v>
      </c>
      <c r="D1030">
        <f t="shared" si="96"/>
        <v>51.81058495821727</v>
      </c>
      <c r="E1030" s="6">
        <f t="shared" si="97"/>
        <v>2.6510681238989513E-4</v>
      </c>
      <c r="F1030" s="7">
        <f t="shared" si="100"/>
        <v>0.96119962257911806</v>
      </c>
      <c r="G1030" s="6">
        <f t="shared" si="98"/>
        <v>6.2377016067728577E-4</v>
      </c>
      <c r="H1030" s="7">
        <f t="shared" si="101"/>
        <v>0.86341518506774106</v>
      </c>
      <c r="I1030">
        <f t="shared" si="99"/>
        <v>1.646349822276294E-4</v>
      </c>
    </row>
    <row r="1031" spans="1:9">
      <c r="A1031" s="3" t="s">
        <v>830</v>
      </c>
      <c r="B1031">
        <v>3.18</v>
      </c>
      <c r="C1031" s="4">
        <v>164</v>
      </c>
      <c r="D1031">
        <f t="shared" si="96"/>
        <v>51.572327044025151</v>
      </c>
      <c r="E1031" s="6">
        <f t="shared" si="97"/>
        <v>1.168750463224269E-4</v>
      </c>
      <c r="F1031" s="7">
        <f t="shared" si="100"/>
        <v>0.96131649762544047</v>
      </c>
      <c r="G1031" s="6">
        <f t="shared" si="98"/>
        <v>2.7626589289049709E-4</v>
      </c>
      <c r="H1031" s="7">
        <f t="shared" si="101"/>
        <v>0.8636914509606316</v>
      </c>
      <c r="I1031">
        <f t="shared" si="99"/>
        <v>2.5433604439661917E-4</v>
      </c>
    </row>
    <row r="1032" spans="1:9">
      <c r="A1032" s="3" t="s">
        <v>938</v>
      </c>
      <c r="B1032">
        <v>4.91</v>
      </c>
      <c r="C1032" s="4">
        <v>253</v>
      </c>
      <c r="D1032">
        <f t="shared" si="96"/>
        <v>51.527494908350306</v>
      </c>
      <c r="E1032" s="6">
        <f t="shared" si="97"/>
        <v>1.8030113853398784E-4</v>
      </c>
      <c r="F1032" s="7">
        <f t="shared" si="100"/>
        <v>0.96149679876397443</v>
      </c>
      <c r="G1032" s="6">
        <f t="shared" si="98"/>
        <v>4.265614887082832E-4</v>
      </c>
      <c r="H1032" s="7">
        <f t="shared" si="101"/>
        <v>0.86411801244933983</v>
      </c>
      <c r="I1032">
        <f t="shared" si="99"/>
        <v>2.8703500410609539E-4</v>
      </c>
    </row>
    <row r="1033" spans="1:9">
      <c r="A1033" s="3" t="s">
        <v>473</v>
      </c>
      <c r="B1033">
        <v>5.53</v>
      </c>
      <c r="C1033" s="4">
        <v>284</v>
      </c>
      <c r="D1033">
        <f t="shared" si="96"/>
        <v>51.356238698010849</v>
      </c>
      <c r="E1033" s="6">
        <f t="shared" si="97"/>
        <v>2.0239337289981244E-4</v>
      </c>
      <c r="F1033" s="7">
        <f t="shared" si="100"/>
        <v>0.96169919213687427</v>
      </c>
      <c r="G1033" s="6">
        <f t="shared" si="98"/>
        <v>4.8042465021523552E-4</v>
      </c>
      <c r="H1033" s="7">
        <f t="shared" si="101"/>
        <v>0.86459843709955508</v>
      </c>
      <c r="I1033">
        <f t="shared" si="99"/>
        <v>2.431296281013573E-4</v>
      </c>
    </row>
    <row r="1034" spans="1:9">
      <c r="A1034" s="3" t="s">
        <v>88</v>
      </c>
      <c r="B1034">
        <v>4.68</v>
      </c>
      <c r="C1034" s="4">
        <v>240</v>
      </c>
      <c r="D1034">
        <f t="shared" si="96"/>
        <v>51.282051282051285</v>
      </c>
      <c r="E1034" s="6">
        <f t="shared" si="97"/>
        <v>1.7103665315477108E-4</v>
      </c>
      <c r="F1034" s="7">
        <f t="shared" si="100"/>
        <v>0.96187022879002904</v>
      </c>
      <c r="G1034" s="6">
        <f t="shared" si="98"/>
        <v>4.0657999331054283E-4</v>
      </c>
      <c r="H1034" s="7">
        <f t="shared" si="101"/>
        <v>0.86500501709286559</v>
      </c>
      <c r="I1034">
        <f t="shared" si="99"/>
        <v>2.6378769177837214E-4</v>
      </c>
    </row>
    <row r="1035" spans="1:9">
      <c r="A1035" s="3" t="s">
        <v>695</v>
      </c>
      <c r="B1035">
        <v>5.0599999999999996</v>
      </c>
      <c r="C1035" s="4">
        <v>258</v>
      </c>
      <c r="D1035">
        <f t="shared" si="96"/>
        <v>50.988142292490124</v>
      </c>
      <c r="E1035" s="6">
        <f t="shared" si="97"/>
        <v>1.838644021413789E-4</v>
      </c>
      <c r="F1035" s="7">
        <f t="shared" si="100"/>
        <v>0.96205409319217039</v>
      </c>
      <c r="G1035" s="6">
        <f t="shared" si="98"/>
        <v>4.3959289875028778E-4</v>
      </c>
      <c r="H1035" s="7">
        <f t="shared" si="101"/>
        <v>0.86544460999161588</v>
      </c>
      <c r="I1035">
        <f t="shared" si="99"/>
        <v>4.5391611424316913E-4</v>
      </c>
    </row>
    <row r="1036" spans="1:9">
      <c r="A1036" s="3" t="s">
        <v>1069</v>
      </c>
      <c r="B1036">
        <v>8.6999999999999993</v>
      </c>
      <c r="C1036" s="4">
        <v>443</v>
      </c>
      <c r="D1036">
        <f t="shared" si="96"/>
        <v>50.919540229885058</v>
      </c>
      <c r="E1036" s="6">
        <f t="shared" si="97"/>
        <v>3.1570515561484826E-4</v>
      </c>
      <c r="F1036" s="7">
        <f t="shared" si="100"/>
        <v>0.96236979834778524</v>
      </c>
      <c r="G1036" s="6">
        <f t="shared" si="98"/>
        <v>7.5582178243626546E-4</v>
      </c>
      <c r="H1036" s="7">
        <f t="shared" si="101"/>
        <v>0.86620043177405215</v>
      </c>
      <c r="I1036">
        <f t="shared" si="99"/>
        <v>4.2561525139861445E-4</v>
      </c>
    </row>
    <row r="1037" spans="1:9">
      <c r="A1037" s="3" t="s">
        <v>197</v>
      </c>
      <c r="B1037">
        <v>8.14</v>
      </c>
      <c r="C1037" s="4">
        <v>413</v>
      </c>
      <c r="D1037">
        <f t="shared" si="96"/>
        <v>50.737100737100732</v>
      </c>
      <c r="E1037" s="6">
        <f t="shared" si="97"/>
        <v>2.9432557397050189E-4</v>
      </c>
      <c r="F1037" s="7">
        <f t="shared" si="100"/>
        <v>0.96266412392175571</v>
      </c>
      <c r="G1037" s="6">
        <f t="shared" si="98"/>
        <v>7.0717118494611521E-4</v>
      </c>
      <c r="H1037" s="7">
        <f t="shared" si="101"/>
        <v>0.86690760295899827</v>
      </c>
      <c r="I1037">
        <f t="shared" si="99"/>
        <v>2.3315859023587127E-4</v>
      </c>
    </row>
    <row r="1038" spans="1:9">
      <c r="A1038" s="3" t="s">
        <v>59</v>
      </c>
      <c r="B1038">
        <v>4.45</v>
      </c>
      <c r="C1038" s="4">
        <v>225</v>
      </c>
      <c r="D1038">
        <f t="shared" si="96"/>
        <v>50.561797752808985</v>
      </c>
      <c r="E1038" s="6">
        <f t="shared" si="97"/>
        <v>1.6034686233259787E-4</v>
      </c>
      <c r="F1038" s="7">
        <f t="shared" si="100"/>
        <v>0.96282447078408828</v>
      </c>
      <c r="G1038" s="6">
        <f t="shared" si="98"/>
        <v>3.865984979128025E-4</v>
      </c>
      <c r="H1038" s="7">
        <f t="shared" si="101"/>
        <v>0.86729420145691105</v>
      </c>
      <c r="I1038">
        <f t="shared" si="99"/>
        <v>3.6861596595616497E-4</v>
      </c>
    </row>
    <row r="1039" spans="1:9">
      <c r="A1039" s="3" t="s">
        <v>211</v>
      </c>
      <c r="B1039">
        <v>7.03</v>
      </c>
      <c r="C1039" s="4">
        <v>355</v>
      </c>
      <c r="D1039">
        <f t="shared" si="96"/>
        <v>50.497866287339967</v>
      </c>
      <c r="E1039" s="6">
        <f t="shared" si="97"/>
        <v>2.5299171612476554E-4</v>
      </c>
      <c r="F1039" s="7">
        <f t="shared" si="100"/>
        <v>0.96307746250021309</v>
      </c>
      <c r="G1039" s="6">
        <f t="shared" si="98"/>
        <v>6.1073875063528125E-4</v>
      </c>
      <c r="H1039" s="7">
        <f t="shared" si="101"/>
        <v>0.86790494020754638</v>
      </c>
      <c r="I1039">
        <f t="shared" si="99"/>
        <v>1.1941653817393316E-4</v>
      </c>
    </row>
    <row r="1040" spans="1:9">
      <c r="A1040" s="3" t="s">
        <v>679</v>
      </c>
      <c r="B1040">
        <v>2.27</v>
      </c>
      <c r="C1040" s="4">
        <v>114</v>
      </c>
      <c r="D1040">
        <f t="shared" si="96"/>
        <v>50.220264317180614</v>
      </c>
      <c r="E1040" s="6">
        <f t="shared" si="97"/>
        <v>8.1242410248516262E-5</v>
      </c>
      <c r="F1040" s="7">
        <f t="shared" si="100"/>
        <v>0.96315870491046163</v>
      </c>
      <c r="G1040" s="6">
        <f t="shared" si="98"/>
        <v>1.9720867196900262E-4</v>
      </c>
      <c r="H1040" s="7">
        <f t="shared" si="101"/>
        <v>0.86810214887951542</v>
      </c>
      <c r="I1040">
        <f t="shared" si="99"/>
        <v>4.1182904110503848E-4</v>
      </c>
    </row>
    <row r="1041" spans="1:9">
      <c r="A1041" s="3" t="s">
        <v>948</v>
      </c>
      <c r="B1041">
        <v>7.82</v>
      </c>
      <c r="C1041" s="4">
        <v>392</v>
      </c>
      <c r="D1041">
        <f t="shared" si="96"/>
        <v>50.127877237851663</v>
      </c>
      <c r="E1041" s="6">
        <f t="shared" si="97"/>
        <v>2.7935986681945938E-4</v>
      </c>
      <c r="F1041" s="7">
        <f t="shared" si="100"/>
        <v>0.96343806477728111</v>
      </c>
      <c r="G1041" s="6">
        <f t="shared" si="98"/>
        <v>6.793708435231721E-4</v>
      </c>
      <c r="H1041" s="7">
        <f t="shared" si="101"/>
        <v>0.86878151972303863</v>
      </c>
      <c r="I1041">
        <f t="shared" si="99"/>
        <v>3.8102039774645657E-4</v>
      </c>
    </row>
    <row r="1042" spans="1:9">
      <c r="A1042" s="3" t="s">
        <v>147</v>
      </c>
      <c r="B1042">
        <v>7.23</v>
      </c>
      <c r="C1042" s="4">
        <v>362</v>
      </c>
      <c r="D1042">
        <f t="shared" si="96"/>
        <v>50.069156293222683</v>
      </c>
      <c r="E1042" s="6">
        <f t="shared" si="97"/>
        <v>2.5798028517511301E-4</v>
      </c>
      <c r="F1042" s="7">
        <f t="shared" si="100"/>
        <v>0.96369604506245621</v>
      </c>
      <c r="G1042" s="6">
        <f t="shared" si="98"/>
        <v>6.2811396402462079E-4</v>
      </c>
      <c r="H1042" s="7">
        <f t="shared" si="101"/>
        <v>0.86940963368706325</v>
      </c>
      <c r="I1042">
        <f t="shared" si="99"/>
        <v>4.7490251953685725E-4</v>
      </c>
    </row>
    <row r="1043" spans="1:9">
      <c r="A1043" s="3" t="s">
        <v>950</v>
      </c>
      <c r="B1043">
        <v>9.01</v>
      </c>
      <c r="C1043" s="4">
        <v>451</v>
      </c>
      <c r="D1043">
        <f t="shared" si="96"/>
        <v>50.055493895671475</v>
      </c>
      <c r="E1043" s="6">
        <f t="shared" si="97"/>
        <v>3.2140637738667399E-4</v>
      </c>
      <c r="F1043" s="7">
        <f t="shared" si="100"/>
        <v>0.96401745143984285</v>
      </c>
      <c r="G1043" s="6">
        <f t="shared" si="98"/>
        <v>7.827533631897417E-4</v>
      </c>
      <c r="H1043" s="7">
        <f t="shared" si="101"/>
        <v>0.87019238705025304</v>
      </c>
      <c r="I1043">
        <f t="shared" si="99"/>
        <v>1.0712350610192489E-3</v>
      </c>
    </row>
    <row r="1044" spans="1:9">
      <c r="A1044" s="3" t="s">
        <v>922</v>
      </c>
      <c r="B1044">
        <v>20.239999999999998</v>
      </c>
      <c r="C1044" s="4">
        <v>1006</v>
      </c>
      <c r="D1044">
        <f t="shared" si="96"/>
        <v>49.703557312252968</v>
      </c>
      <c r="E1044" s="6">
        <f t="shared" si="97"/>
        <v>7.1692863780708203E-4</v>
      </c>
      <c r="F1044" s="7">
        <f t="shared" si="100"/>
        <v>0.96473438007764989</v>
      </c>
      <c r="G1044" s="6">
        <f t="shared" si="98"/>
        <v>1.7583715950011511E-3</v>
      </c>
      <c r="H1044" s="7">
        <f t="shared" si="101"/>
        <v>0.87195075864525418</v>
      </c>
      <c r="I1044">
        <f t="shared" si="99"/>
        <v>4.4911995427665552E-4</v>
      </c>
    </row>
    <row r="1045" spans="1:9">
      <c r="A1045" s="3" t="s">
        <v>466</v>
      </c>
      <c r="B1045">
        <v>8.48</v>
      </c>
      <c r="C1045" s="4">
        <v>421</v>
      </c>
      <c r="D1045">
        <f t="shared" si="96"/>
        <v>49.64622641509434</v>
      </c>
      <c r="E1045" s="6">
        <f t="shared" si="97"/>
        <v>3.0002679574232756E-4</v>
      </c>
      <c r="F1045" s="7">
        <f t="shared" si="100"/>
        <v>0.96503440687339226</v>
      </c>
      <c r="G1045" s="6">
        <f t="shared" si="98"/>
        <v>7.3670904770799218E-4</v>
      </c>
      <c r="H1045" s="7">
        <f t="shared" si="101"/>
        <v>0.87268746769296213</v>
      </c>
      <c r="I1045">
        <f t="shared" si="99"/>
        <v>9.4000077791223102E-4</v>
      </c>
    </row>
    <row r="1046" spans="1:9">
      <c r="A1046" s="3" t="s">
        <v>346</v>
      </c>
      <c r="B1046">
        <v>17.739999999999998</v>
      </c>
      <c r="C1046" s="4">
        <v>880</v>
      </c>
      <c r="D1046">
        <f t="shared" si="96"/>
        <v>49.605411499436308</v>
      </c>
      <c r="E1046" s="6">
        <f t="shared" si="97"/>
        <v>6.2713439490082721E-4</v>
      </c>
      <c r="F1046" s="7">
        <f t="shared" si="100"/>
        <v>0.96566154126829307</v>
      </c>
      <c r="G1046" s="6">
        <f t="shared" si="98"/>
        <v>1.5411814276344081E-3</v>
      </c>
      <c r="H1046" s="7">
        <f t="shared" si="101"/>
        <v>0.8742286491205965</v>
      </c>
      <c r="I1046">
        <f t="shared" si="99"/>
        <v>2.4280351161864999E-4</v>
      </c>
    </row>
    <row r="1047" spans="1:9">
      <c r="A1047" s="3" t="s">
        <v>269</v>
      </c>
      <c r="B1047">
        <v>4.58</v>
      </c>
      <c r="C1047" s="4">
        <v>227</v>
      </c>
      <c r="D1047">
        <f t="shared" si="96"/>
        <v>49.563318777292572</v>
      </c>
      <c r="E1047" s="6">
        <f t="shared" si="97"/>
        <v>1.617721677755543E-4</v>
      </c>
      <c r="F1047" s="7">
        <f t="shared" si="100"/>
        <v>0.96582331343606864</v>
      </c>
      <c r="G1047" s="6">
        <f t="shared" si="98"/>
        <v>3.9789238661587316E-4</v>
      </c>
      <c r="H1047" s="7">
        <f t="shared" si="101"/>
        <v>0.87462654150721242</v>
      </c>
      <c r="I1047">
        <f t="shared" si="99"/>
        <v>2.9468213590810866E-4</v>
      </c>
    </row>
    <row r="1048" spans="1:9">
      <c r="A1048" s="3" t="s">
        <v>678</v>
      </c>
      <c r="B1048">
        <v>5.54</v>
      </c>
      <c r="C1048" s="4">
        <v>273</v>
      </c>
      <c r="D1048">
        <f t="shared" si="96"/>
        <v>49.277978339350177</v>
      </c>
      <c r="E1048" s="6">
        <f t="shared" si="97"/>
        <v>1.9455419296355209E-4</v>
      </c>
      <c r="F1048" s="7">
        <f t="shared" si="100"/>
        <v>0.96601786762903219</v>
      </c>
      <c r="G1048" s="6">
        <f t="shared" si="98"/>
        <v>4.8129341088470244E-4</v>
      </c>
      <c r="H1048" s="7">
        <f t="shared" si="101"/>
        <v>0.87510783491809707</v>
      </c>
      <c r="I1048">
        <f t="shared" si="99"/>
        <v>1.0974604892408646E-3</v>
      </c>
    </row>
    <row r="1049" spans="1:9">
      <c r="A1049" s="3" t="s">
        <v>510</v>
      </c>
      <c r="B1049">
        <v>20.56</v>
      </c>
      <c r="C1049" s="4">
        <v>1007</v>
      </c>
      <c r="D1049">
        <f t="shared" si="96"/>
        <v>48.978599221789885</v>
      </c>
      <c r="E1049" s="6">
        <f t="shared" si="97"/>
        <v>7.1764129052856028E-4</v>
      </c>
      <c r="F1049" s="7">
        <f t="shared" si="100"/>
        <v>0.96673550891956073</v>
      </c>
      <c r="G1049" s="6">
        <f t="shared" si="98"/>
        <v>1.7861719364240941E-3</v>
      </c>
      <c r="H1049" s="7">
        <f t="shared" si="101"/>
        <v>0.87689400685452112</v>
      </c>
      <c r="I1049">
        <f t="shared" si="99"/>
        <v>4.7415171511588916E-4</v>
      </c>
    </row>
    <row r="1050" spans="1:9">
      <c r="A1050" s="3" t="s">
        <v>1033</v>
      </c>
      <c r="B1050">
        <v>8.86</v>
      </c>
      <c r="C1050" s="4">
        <v>432</v>
      </c>
      <c r="D1050">
        <f t="shared" si="96"/>
        <v>48.758465011286688</v>
      </c>
      <c r="E1050" s="6">
        <f t="shared" si="97"/>
        <v>3.0786597567858794E-4</v>
      </c>
      <c r="F1050" s="7">
        <f t="shared" si="100"/>
        <v>0.96704337489523928</v>
      </c>
      <c r="G1050" s="6">
        <f t="shared" si="98"/>
        <v>7.6972195314773707E-4</v>
      </c>
      <c r="H1050" s="7">
        <f t="shared" si="101"/>
        <v>0.87766372880766885</v>
      </c>
      <c r="I1050">
        <f t="shared" si="99"/>
        <v>3.2038568290770897E-4</v>
      </c>
    </row>
    <row r="1051" spans="1:9">
      <c r="A1051" s="3" t="s">
        <v>975</v>
      </c>
      <c r="B1051">
        <v>5.98</v>
      </c>
      <c r="C1051" s="4">
        <v>291</v>
      </c>
      <c r="D1051">
        <f t="shared" si="96"/>
        <v>48.662207357859529</v>
      </c>
      <c r="E1051" s="6">
        <f t="shared" si="97"/>
        <v>2.0738194195015991E-4</v>
      </c>
      <c r="F1051" s="7">
        <f t="shared" si="100"/>
        <v>0.96725075683718942</v>
      </c>
      <c r="G1051" s="6">
        <f t="shared" si="98"/>
        <v>5.1951888034124929E-4</v>
      </c>
      <c r="H1051" s="7">
        <f t="shared" si="101"/>
        <v>0.87818324768801015</v>
      </c>
      <c r="I1051">
        <f t="shared" si="99"/>
        <v>6.1862100369292072E-4</v>
      </c>
    </row>
    <row r="1052" spans="1:9">
      <c r="A1052" s="3" t="s">
        <v>62</v>
      </c>
      <c r="B1052">
        <v>11.54</v>
      </c>
      <c r="C1052" s="4">
        <v>561</v>
      </c>
      <c r="D1052">
        <f t="shared" si="96"/>
        <v>48.613518197573661</v>
      </c>
      <c r="E1052" s="6">
        <f t="shared" si="97"/>
        <v>3.9979817674927736E-4</v>
      </c>
      <c r="F1052" s="7">
        <f t="shared" si="100"/>
        <v>0.96765055501393871</v>
      </c>
      <c r="G1052" s="6">
        <f t="shared" si="98"/>
        <v>1.0025498125648855E-3</v>
      </c>
      <c r="H1052" s="7">
        <f t="shared" si="101"/>
        <v>0.87918579750057502</v>
      </c>
      <c r="I1052">
        <f t="shared" si="99"/>
        <v>3.6509781858140578E-4</v>
      </c>
    </row>
    <row r="1053" spans="1:9">
      <c r="A1053" s="3" t="s">
        <v>556</v>
      </c>
      <c r="B1053">
        <v>6.81</v>
      </c>
      <c r="C1053" s="4">
        <v>331</v>
      </c>
      <c r="D1053">
        <f t="shared" si="96"/>
        <v>48.604992657856094</v>
      </c>
      <c r="E1053" s="6">
        <f t="shared" si="97"/>
        <v>2.3588805080928843E-4</v>
      </c>
      <c r="F1053" s="7">
        <f t="shared" si="100"/>
        <v>0.96788644306474803</v>
      </c>
      <c r="G1053" s="6">
        <f t="shared" si="98"/>
        <v>5.9162601590700785E-4</v>
      </c>
      <c r="H1053" s="7">
        <f t="shared" si="101"/>
        <v>0.87977742351648203</v>
      </c>
      <c r="I1053">
        <f t="shared" si="99"/>
        <v>5.5892812233016009E-4</v>
      </c>
    </row>
    <row r="1054" spans="1:9">
      <c r="A1054" s="3" t="s">
        <v>19</v>
      </c>
      <c r="B1054">
        <v>10.42</v>
      </c>
      <c r="C1054" s="4">
        <v>506</v>
      </c>
      <c r="D1054">
        <f t="shared" si="96"/>
        <v>48.560460652591168</v>
      </c>
      <c r="E1054" s="6">
        <f t="shared" si="97"/>
        <v>3.6060227706797567E-4</v>
      </c>
      <c r="F1054" s="7">
        <f t="shared" si="100"/>
        <v>0.96824704534181605</v>
      </c>
      <c r="G1054" s="6">
        <f t="shared" si="98"/>
        <v>9.052486175845847E-4</v>
      </c>
      <c r="H1054" s="7">
        <f t="shared" si="101"/>
        <v>0.88068267213406659</v>
      </c>
      <c r="I1054">
        <f t="shared" si="99"/>
        <v>6.6437493980542328E-4</v>
      </c>
    </row>
    <row r="1055" spans="1:9">
      <c r="A1055" s="3" t="s">
        <v>182</v>
      </c>
      <c r="B1055">
        <v>12.36</v>
      </c>
      <c r="C1055" s="4">
        <v>598</v>
      </c>
      <c r="D1055">
        <f t="shared" si="96"/>
        <v>48.381877022653725</v>
      </c>
      <c r="E1055" s="6">
        <f t="shared" si="97"/>
        <v>4.2616632744397126E-4</v>
      </c>
      <c r="F1055" s="7">
        <f t="shared" si="100"/>
        <v>0.96867321166926001</v>
      </c>
      <c r="G1055" s="6">
        <f t="shared" si="98"/>
        <v>1.0737881874611772E-3</v>
      </c>
      <c r="H1055" s="7">
        <f t="shared" si="101"/>
        <v>0.88175646032152777</v>
      </c>
      <c r="I1055">
        <f t="shared" si="99"/>
        <v>6.8756734196739888E-4</v>
      </c>
    </row>
    <row r="1056" spans="1:9">
      <c r="A1056" s="3" t="s">
        <v>72</v>
      </c>
      <c r="B1056">
        <v>12.77</v>
      </c>
      <c r="C1056" s="4">
        <v>616</v>
      </c>
      <c r="D1056">
        <f t="shared" si="96"/>
        <v>48.238057948316367</v>
      </c>
      <c r="E1056" s="6">
        <f t="shared" si="97"/>
        <v>4.3899407643057905E-4</v>
      </c>
      <c r="F1056" s="7">
        <f t="shared" si="100"/>
        <v>0.96911220574569057</v>
      </c>
      <c r="G1056" s="6">
        <f t="shared" si="98"/>
        <v>1.1094073749093232E-3</v>
      </c>
      <c r="H1056" s="7">
        <f t="shared" si="101"/>
        <v>0.88286586769643705</v>
      </c>
      <c r="I1056">
        <f t="shared" si="99"/>
        <v>3.5474232535526173E-4</v>
      </c>
    </row>
    <row r="1057" spans="1:9">
      <c r="A1057" s="3" t="s">
        <v>227</v>
      </c>
      <c r="B1057">
        <v>6.56</v>
      </c>
      <c r="C1057" s="4">
        <v>314</v>
      </c>
      <c r="D1057">
        <f t="shared" si="96"/>
        <v>47.865853658536587</v>
      </c>
      <c r="E1057" s="6">
        <f t="shared" si="97"/>
        <v>2.2377295454415882E-4</v>
      </c>
      <c r="F1057" s="7">
        <f t="shared" si="100"/>
        <v>0.96933597870023469</v>
      </c>
      <c r="G1057" s="6">
        <f t="shared" si="98"/>
        <v>5.6990699917033351E-4</v>
      </c>
      <c r="H1057" s="7">
        <f t="shared" si="101"/>
        <v>0.88343577469560741</v>
      </c>
      <c r="I1057">
        <f t="shared" si="99"/>
        <v>6.7235904629825427E-4</v>
      </c>
    </row>
    <row r="1058" spans="1:9">
      <c r="A1058" s="3" t="s">
        <v>515</v>
      </c>
      <c r="B1058">
        <v>12.41</v>
      </c>
      <c r="C1058" s="4">
        <v>592</v>
      </c>
      <c r="D1058">
        <f t="shared" si="96"/>
        <v>47.703464947622884</v>
      </c>
      <c r="E1058" s="6">
        <f t="shared" si="97"/>
        <v>4.2189041111510199E-4</v>
      </c>
      <c r="F1058" s="7">
        <f t="shared" si="100"/>
        <v>0.96975786911134976</v>
      </c>
      <c r="G1058" s="6">
        <f t="shared" si="98"/>
        <v>1.0781319908085122E-3</v>
      </c>
      <c r="H1058" s="7">
        <f t="shared" si="101"/>
        <v>0.88451390668641594</v>
      </c>
      <c r="I1058">
        <f t="shared" si="99"/>
        <v>4.6904697165772724E-4</v>
      </c>
    </row>
    <row r="1059" spans="1:9">
      <c r="A1059" s="3" t="s">
        <v>710</v>
      </c>
      <c r="B1059">
        <v>8.65</v>
      </c>
      <c r="C1059" s="4">
        <v>412</v>
      </c>
      <c r="D1059">
        <f t="shared" si="96"/>
        <v>47.630057803468205</v>
      </c>
      <c r="E1059" s="6">
        <f t="shared" si="97"/>
        <v>2.9361292124902369E-4</v>
      </c>
      <c r="F1059" s="7">
        <f t="shared" si="100"/>
        <v>0.97005148203259883</v>
      </c>
      <c r="G1059" s="6">
        <f t="shared" si="98"/>
        <v>7.5147797908893077E-4</v>
      </c>
      <c r="H1059" s="7">
        <f t="shared" si="101"/>
        <v>0.88526538466550486</v>
      </c>
      <c r="I1059">
        <f t="shared" si="99"/>
        <v>1.1283266381356682E-4</v>
      </c>
    </row>
    <row r="1060" spans="1:9">
      <c r="A1060" s="3" t="s">
        <v>683</v>
      </c>
      <c r="B1060">
        <v>2.08</v>
      </c>
      <c r="C1060" s="4">
        <v>99</v>
      </c>
      <c r="D1060">
        <f t="shared" si="96"/>
        <v>47.596153846153847</v>
      </c>
      <c r="E1060" s="6">
        <f t="shared" si="97"/>
        <v>7.0552619426343061E-5</v>
      </c>
      <c r="F1060" s="7">
        <f t="shared" si="100"/>
        <v>0.97012203465202518</v>
      </c>
      <c r="G1060" s="6">
        <f t="shared" si="98"/>
        <v>1.8070221924913017E-4</v>
      </c>
      <c r="H1060" s="7">
        <f t="shared" si="101"/>
        <v>0.88544608688475401</v>
      </c>
      <c r="I1060">
        <f t="shared" si="99"/>
        <v>2.1446547176249275E-3</v>
      </c>
    </row>
    <row r="1061" spans="1:9">
      <c r="A1061" s="3" t="s">
        <v>1079</v>
      </c>
      <c r="B1061">
        <v>39.47</v>
      </c>
      <c r="C1061" s="4">
        <v>1873</v>
      </c>
      <c r="D1061">
        <f t="shared" si="96"/>
        <v>47.453762351152776</v>
      </c>
      <c r="E1061" s="6">
        <f t="shared" si="97"/>
        <v>1.3347985473286925E-3</v>
      </c>
      <c r="F1061" s="7">
        <f t="shared" si="100"/>
        <v>0.97145683319935383</v>
      </c>
      <c r="G1061" s="6">
        <f t="shared" si="98"/>
        <v>3.428998362386138E-3</v>
      </c>
      <c r="H1061" s="7">
        <f t="shared" si="101"/>
        <v>0.88887508524714021</v>
      </c>
      <c r="I1061">
        <f t="shared" si="99"/>
        <v>6.3692381316782232E-4</v>
      </c>
    </row>
    <row r="1062" spans="1:9">
      <c r="A1062" s="3" t="s">
        <v>102</v>
      </c>
      <c r="B1062">
        <v>11.69</v>
      </c>
      <c r="C1062" s="4">
        <v>552</v>
      </c>
      <c r="D1062">
        <f t="shared" si="96"/>
        <v>47.219846022241235</v>
      </c>
      <c r="E1062" s="6">
        <f t="shared" si="97"/>
        <v>3.9338430225597344E-4</v>
      </c>
      <c r="F1062" s="7">
        <f t="shared" si="100"/>
        <v>0.97185021750160983</v>
      </c>
      <c r="G1062" s="6">
        <f t="shared" si="98"/>
        <v>1.0155812226068902E-3</v>
      </c>
      <c r="H1062" s="7">
        <f t="shared" si="101"/>
        <v>0.88989066646974713</v>
      </c>
      <c r="I1062">
        <f t="shared" si="99"/>
        <v>3.231017691501803E-4</v>
      </c>
    </row>
    <row r="1063" spans="1:9">
      <c r="A1063" s="3" t="s">
        <v>425</v>
      </c>
      <c r="B1063">
        <v>5.93</v>
      </c>
      <c r="C1063" s="4">
        <v>280</v>
      </c>
      <c r="D1063">
        <f t="shared" si="96"/>
        <v>47.217537942664421</v>
      </c>
      <c r="E1063" s="6">
        <f t="shared" si="97"/>
        <v>1.9954276201389958E-4</v>
      </c>
      <c r="F1063" s="7">
        <f t="shared" si="100"/>
        <v>0.97204976026362377</v>
      </c>
      <c r="G1063" s="6">
        <f t="shared" si="98"/>
        <v>5.1517507699391438E-4</v>
      </c>
      <c r="H1063" s="7">
        <f t="shared" si="101"/>
        <v>0.89040584154674107</v>
      </c>
      <c r="I1063">
        <f t="shared" si="99"/>
        <v>2.7092484800137484E-3</v>
      </c>
    </row>
    <row r="1064" spans="1:9">
      <c r="A1064" s="3" t="s">
        <v>968</v>
      </c>
      <c r="B1064">
        <v>49.71</v>
      </c>
      <c r="C1064" s="4">
        <v>2346</v>
      </c>
      <c r="D1064">
        <f t="shared" si="96"/>
        <v>47.193723596861794</v>
      </c>
      <c r="E1064" s="6">
        <f t="shared" si="97"/>
        <v>1.6718832845878872E-3</v>
      </c>
      <c r="F1064" s="7">
        <f t="shared" si="100"/>
        <v>0.97372164354821167</v>
      </c>
      <c r="G1064" s="6">
        <f t="shared" si="98"/>
        <v>4.3186092879203171E-3</v>
      </c>
      <c r="H1064" s="7">
        <f t="shared" si="101"/>
        <v>0.89472445083466134</v>
      </c>
      <c r="I1064">
        <f t="shared" si="99"/>
        <v>1.4326820928172168E-3</v>
      </c>
    </row>
    <row r="1065" spans="1:9">
      <c r="A1065" s="3" t="s">
        <v>994</v>
      </c>
      <c r="B1065">
        <v>26.23</v>
      </c>
      <c r="C1065" s="4">
        <v>1233</v>
      </c>
      <c r="D1065">
        <f t="shared" si="96"/>
        <v>47.007243614182237</v>
      </c>
      <c r="E1065" s="6">
        <f t="shared" si="97"/>
        <v>8.7870080558263635E-4</v>
      </c>
      <c r="F1065" s="7">
        <f t="shared" si="100"/>
        <v>0.97460034435379428</v>
      </c>
      <c r="G1065" s="6">
        <f t="shared" si="98"/>
        <v>2.2787592360118676E-3</v>
      </c>
      <c r="H1065" s="7">
        <f t="shared" si="101"/>
        <v>0.89700321007067318</v>
      </c>
      <c r="I1065">
        <f t="shared" si="99"/>
        <v>5.9876244849710325E-4</v>
      </c>
    </row>
    <row r="1066" spans="1:9">
      <c r="A1066" s="3" t="s">
        <v>999</v>
      </c>
      <c r="B1066">
        <v>10.96</v>
      </c>
      <c r="C1066" s="4">
        <v>515</v>
      </c>
      <c r="D1066">
        <f t="shared" si="96"/>
        <v>46.989051094890506</v>
      </c>
      <c r="E1066" s="6">
        <f t="shared" si="97"/>
        <v>3.670161515612796E-4</v>
      </c>
      <c r="F1066" s="7">
        <f t="shared" si="100"/>
        <v>0.9749673605053556</v>
      </c>
      <c r="G1066" s="6">
        <f t="shared" si="98"/>
        <v>9.5216169373580131E-4</v>
      </c>
      <c r="H1066" s="7">
        <f t="shared" si="101"/>
        <v>0.89795537176440898</v>
      </c>
      <c r="I1066">
        <f t="shared" si="99"/>
        <v>7.3965322504576658E-4</v>
      </c>
    </row>
    <row r="1067" spans="1:9">
      <c r="A1067" s="3" t="s">
        <v>1104</v>
      </c>
      <c r="B1067">
        <v>13.53</v>
      </c>
      <c r="C1067" s="4">
        <v>635</v>
      </c>
      <c r="D1067">
        <f t="shared" si="96"/>
        <v>46.932742054693279</v>
      </c>
      <c r="E1067" s="6">
        <f t="shared" si="97"/>
        <v>4.525344781386651E-4</v>
      </c>
      <c r="F1067" s="7">
        <f t="shared" si="100"/>
        <v>0.97541989498349424</v>
      </c>
      <c r="G1067" s="6">
        <f t="shared" si="98"/>
        <v>1.175433185788813E-3</v>
      </c>
      <c r="H1067" s="7">
        <f t="shared" si="101"/>
        <v>0.89913080495019782</v>
      </c>
      <c r="I1067">
        <f t="shared" si="99"/>
        <v>5.9518652007573003E-4</v>
      </c>
    </row>
    <row r="1068" spans="1:9">
      <c r="A1068" s="3" t="s">
        <v>900</v>
      </c>
      <c r="B1068">
        <v>10.88</v>
      </c>
      <c r="C1068" s="4">
        <v>510</v>
      </c>
      <c r="D1068">
        <f t="shared" si="96"/>
        <v>46.875</v>
      </c>
      <c r="E1068" s="6">
        <f t="shared" si="97"/>
        <v>3.6345288795388853E-4</v>
      </c>
      <c r="F1068" s="7">
        <f t="shared" si="100"/>
        <v>0.97578334787144816</v>
      </c>
      <c r="G1068" s="6">
        <f t="shared" si="98"/>
        <v>9.4521160838006556E-4</v>
      </c>
      <c r="H1068" s="7">
        <f t="shared" si="101"/>
        <v>0.90007601655857783</v>
      </c>
      <c r="I1068">
        <f t="shared" si="99"/>
        <v>3.7985067562895658E-4</v>
      </c>
    </row>
    <row r="1069" spans="1:9">
      <c r="A1069" s="3" t="s">
        <v>607</v>
      </c>
      <c r="B1069">
        <v>6.94</v>
      </c>
      <c r="C1069" s="4">
        <v>325</v>
      </c>
      <c r="D1069">
        <f t="shared" si="96"/>
        <v>46.829971181556196</v>
      </c>
      <c r="E1069" s="6">
        <f t="shared" si="97"/>
        <v>2.3161213448041914E-4</v>
      </c>
      <c r="F1069" s="7">
        <f t="shared" si="100"/>
        <v>0.97601496000592858</v>
      </c>
      <c r="G1069" s="6">
        <f t="shared" si="98"/>
        <v>6.0291990461007851E-4</v>
      </c>
      <c r="H1069" s="7">
        <f t="shared" si="101"/>
        <v>0.90067893646318786</v>
      </c>
      <c r="I1069">
        <f t="shared" si="99"/>
        <v>2.3052711047311103E-4</v>
      </c>
    </row>
    <row r="1070" spans="1:9">
      <c r="A1070" s="3" t="s">
        <v>870</v>
      </c>
      <c r="B1070">
        <v>4.21</v>
      </c>
      <c r="C1070" s="4">
        <v>197</v>
      </c>
      <c r="D1070">
        <f t="shared" si="96"/>
        <v>46.793349168646081</v>
      </c>
      <c r="E1070" s="6">
        <f t="shared" si="97"/>
        <v>1.4039258613120792E-4</v>
      </c>
      <c r="F1070" s="7">
        <f t="shared" si="100"/>
        <v>0.97615535259205977</v>
      </c>
      <c r="G1070" s="6">
        <f t="shared" si="98"/>
        <v>3.6574824184559519E-4</v>
      </c>
      <c r="H1070" s="7">
        <f t="shared" si="101"/>
        <v>0.90104468470503341</v>
      </c>
      <c r="I1070">
        <f t="shared" si="99"/>
        <v>8.8038630806808182E-4</v>
      </c>
    </row>
    <row r="1071" spans="1:9">
      <c r="A1071" s="3" t="s">
        <v>1077</v>
      </c>
      <c r="B1071">
        <v>16.03</v>
      </c>
      <c r="C1071" s="4">
        <v>746</v>
      </c>
      <c r="D1071">
        <f t="shared" si="96"/>
        <v>46.537741734248279</v>
      </c>
      <c r="E1071" s="6">
        <f t="shared" si="97"/>
        <v>5.3163893022274678E-4</v>
      </c>
      <c r="F1071" s="7">
        <f t="shared" si="100"/>
        <v>0.97668699152228255</v>
      </c>
      <c r="G1071" s="6">
        <f t="shared" si="98"/>
        <v>1.3926233531555562E-3</v>
      </c>
      <c r="H1071" s="7">
        <f t="shared" si="101"/>
        <v>0.902437308058189</v>
      </c>
      <c r="I1071">
        <f t="shared" si="99"/>
        <v>3.7694626095319261E-4</v>
      </c>
    </row>
    <row r="1072" spans="1:9">
      <c r="A1072" s="3" t="s">
        <v>1049</v>
      </c>
      <c r="B1072">
        <v>6.83</v>
      </c>
      <c r="C1072" s="4">
        <v>315</v>
      </c>
      <c r="D1072">
        <f t="shared" si="96"/>
        <v>46.120058565153734</v>
      </c>
      <c r="E1072" s="6">
        <f t="shared" si="97"/>
        <v>2.2448560726563702E-4</v>
      </c>
      <c r="F1072" s="7">
        <f t="shared" si="100"/>
        <v>0.97691147712954818</v>
      </c>
      <c r="G1072" s="6">
        <f t="shared" si="98"/>
        <v>5.9336353724594182E-4</v>
      </c>
      <c r="H1072" s="7">
        <f t="shared" si="101"/>
        <v>0.90303067159543493</v>
      </c>
      <c r="I1072">
        <f t="shared" si="99"/>
        <v>4.8624943626662809E-4</v>
      </c>
    </row>
    <row r="1073" spans="1:9">
      <c r="A1073" s="3" t="s">
        <v>673</v>
      </c>
      <c r="B1073">
        <v>8.77</v>
      </c>
      <c r="C1073" s="4">
        <v>401</v>
      </c>
      <c r="D1073">
        <f t="shared" si="96"/>
        <v>45.724059293044469</v>
      </c>
      <c r="E1073" s="6">
        <f t="shared" si="97"/>
        <v>2.8577374131276331E-4</v>
      </c>
      <c r="F1073" s="7">
        <f t="shared" si="100"/>
        <v>0.97719725087086096</v>
      </c>
      <c r="G1073" s="6">
        <f t="shared" si="98"/>
        <v>7.6190310712253434E-4</v>
      </c>
      <c r="H1073" s="7">
        <f t="shared" si="101"/>
        <v>0.90379257470255747</v>
      </c>
      <c r="I1073">
        <f t="shared" si="99"/>
        <v>4.6347531843649037E-4</v>
      </c>
    </row>
    <row r="1074" spans="1:9">
      <c r="A1074" s="3" t="s">
        <v>1105</v>
      </c>
      <c r="B1074">
        <v>8.35</v>
      </c>
      <c r="C1074" s="4">
        <v>381</v>
      </c>
      <c r="D1074">
        <f t="shared" si="96"/>
        <v>45.628742514970064</v>
      </c>
      <c r="E1074" s="6">
        <f t="shared" si="97"/>
        <v>2.7152068688319906E-4</v>
      </c>
      <c r="F1074" s="7">
        <f t="shared" si="100"/>
        <v>0.97746877155774414</v>
      </c>
      <c r="G1074" s="6">
        <f t="shared" si="98"/>
        <v>7.2541515900492151E-4</v>
      </c>
      <c r="H1074" s="7">
        <f t="shared" si="101"/>
        <v>0.9045179898615624</v>
      </c>
      <c r="I1074">
        <f t="shared" si="99"/>
        <v>2.2177318995575401E-4</v>
      </c>
    </row>
    <row r="1075" spans="1:9">
      <c r="A1075" s="3" t="s">
        <v>98</v>
      </c>
      <c r="B1075">
        <v>3.94</v>
      </c>
      <c r="C1075" s="4">
        <v>175</v>
      </c>
      <c r="D1075">
        <f t="shared" si="96"/>
        <v>44.416243654822338</v>
      </c>
      <c r="E1075" s="6">
        <f t="shared" si="97"/>
        <v>1.2471422625868724E-4</v>
      </c>
      <c r="F1075" s="7">
        <f t="shared" si="100"/>
        <v>0.97759348578400285</v>
      </c>
      <c r="G1075" s="6">
        <f t="shared" si="98"/>
        <v>3.4229170376998694E-4</v>
      </c>
      <c r="H1075" s="7">
        <f t="shared" si="101"/>
        <v>0.90486028156533238</v>
      </c>
      <c r="I1075">
        <f t="shared" si="99"/>
        <v>5.8218411911947765E-4</v>
      </c>
    </row>
    <row r="1076" spans="1:9">
      <c r="A1076" s="3" t="s">
        <v>1003</v>
      </c>
      <c r="B1076">
        <v>10.34</v>
      </c>
      <c r="C1076" s="4">
        <v>459</v>
      </c>
      <c r="D1076">
        <f t="shared" si="96"/>
        <v>44.390715667311412</v>
      </c>
      <c r="E1076" s="6">
        <f t="shared" si="97"/>
        <v>3.2710759915849965E-4</v>
      </c>
      <c r="F1076" s="7">
        <f t="shared" si="100"/>
        <v>0.9779205933831614</v>
      </c>
      <c r="G1076" s="6">
        <f t="shared" si="98"/>
        <v>8.9829853222884895E-4</v>
      </c>
      <c r="H1076" s="7">
        <f t="shared" si="101"/>
        <v>0.90575858009756127</v>
      </c>
      <c r="I1076">
        <f t="shared" si="99"/>
        <v>7.5909098535908992E-4</v>
      </c>
    </row>
    <row r="1077" spans="1:9">
      <c r="A1077" s="3" t="s">
        <v>699</v>
      </c>
      <c r="B1077">
        <v>13.41</v>
      </c>
      <c r="C1077" s="4">
        <v>589</v>
      </c>
      <c r="D1077">
        <f t="shared" si="96"/>
        <v>43.922445935868751</v>
      </c>
      <c r="E1077" s="6">
        <f t="shared" si="97"/>
        <v>4.1975245295066733E-4</v>
      </c>
      <c r="F1077" s="7">
        <f t="shared" si="100"/>
        <v>0.97834034583611207</v>
      </c>
      <c r="G1077" s="6">
        <f t="shared" si="98"/>
        <v>1.1650080577552094E-3</v>
      </c>
      <c r="H1077" s="7">
        <f t="shared" si="101"/>
        <v>0.90692358815531648</v>
      </c>
      <c r="I1077">
        <f t="shared" si="99"/>
        <v>7.4454468810869479E-4</v>
      </c>
    </row>
    <row r="1078" spans="1:9">
      <c r="A1078" s="3" t="s">
        <v>354</v>
      </c>
      <c r="B1078">
        <v>13.14</v>
      </c>
      <c r="C1078" s="4">
        <v>576</v>
      </c>
      <c r="D1078">
        <f t="shared" si="96"/>
        <v>43.835616438356162</v>
      </c>
      <c r="E1078" s="6">
        <f t="shared" si="97"/>
        <v>4.1048796757145055E-4</v>
      </c>
      <c r="F1078" s="7">
        <f t="shared" si="100"/>
        <v>0.97875083380368355</v>
      </c>
      <c r="G1078" s="6">
        <f t="shared" si="98"/>
        <v>1.1415515196796012E-3</v>
      </c>
      <c r="H1078" s="7">
        <f t="shared" si="101"/>
        <v>0.90806513967499614</v>
      </c>
      <c r="I1078">
        <f t="shared" si="99"/>
        <v>5.2022413823782365E-4</v>
      </c>
    </row>
    <row r="1079" spans="1:9">
      <c r="A1079" s="3" t="s">
        <v>361</v>
      </c>
      <c r="B1079">
        <v>9.17</v>
      </c>
      <c r="C1079" s="4">
        <v>401</v>
      </c>
      <c r="D1079">
        <f t="shared" si="96"/>
        <v>43.729552889858233</v>
      </c>
      <c r="E1079" s="6">
        <f t="shared" si="97"/>
        <v>2.8577374131276331E-4</v>
      </c>
      <c r="F1079" s="7">
        <f t="shared" si="100"/>
        <v>0.97903660754499633</v>
      </c>
      <c r="G1079" s="6">
        <f t="shared" si="98"/>
        <v>7.966535339012132E-4</v>
      </c>
      <c r="H1079" s="7">
        <f t="shared" si="101"/>
        <v>0.90886179320889737</v>
      </c>
      <c r="I1079">
        <f t="shared" si="99"/>
        <v>3.8199450742903984E-4</v>
      </c>
    </row>
    <row r="1080" spans="1:9">
      <c r="A1080" s="3" t="s">
        <v>188</v>
      </c>
      <c r="B1080">
        <v>6.73</v>
      </c>
      <c r="C1080" s="4">
        <v>294</v>
      </c>
      <c r="D1080">
        <f t="shared" si="96"/>
        <v>43.684992570579489</v>
      </c>
      <c r="E1080" s="6">
        <f t="shared" si="97"/>
        <v>2.0951990011459457E-4</v>
      </c>
      <c r="F1080" s="7">
        <f t="shared" si="100"/>
        <v>0.97924612744511097</v>
      </c>
      <c r="G1080" s="6">
        <f t="shared" si="98"/>
        <v>5.846759305512721E-4</v>
      </c>
      <c r="H1080" s="7">
        <f t="shared" si="101"/>
        <v>0.9094464691394486</v>
      </c>
      <c r="I1080">
        <f t="shared" si="99"/>
        <v>1.1884406542802539E-3</v>
      </c>
    </row>
    <row r="1081" spans="1:9">
      <c r="A1081" s="3" t="s">
        <v>943</v>
      </c>
      <c r="B1081">
        <v>20.91</v>
      </c>
      <c r="C1081" s="4">
        <v>911</v>
      </c>
      <c r="D1081">
        <f t="shared" si="96"/>
        <v>43.567670970827358</v>
      </c>
      <c r="E1081" s="6">
        <f t="shared" si="97"/>
        <v>6.4922662926665184E-4</v>
      </c>
      <c r="F1081" s="7">
        <f t="shared" si="100"/>
        <v>0.97989535407437767</v>
      </c>
      <c r="G1081" s="6">
        <f t="shared" si="98"/>
        <v>1.8165785598554384E-3</v>
      </c>
      <c r="H1081" s="7">
        <f t="shared" si="101"/>
        <v>0.911263047699304</v>
      </c>
      <c r="I1081">
        <f t="shared" si="99"/>
        <v>3.1911920089333634E-4</v>
      </c>
    </row>
    <row r="1082" spans="1:9">
      <c r="A1082" s="3" t="s">
        <v>917</v>
      </c>
      <c r="B1082">
        <v>5.61</v>
      </c>
      <c r="C1082" s="4">
        <v>244</v>
      </c>
      <c r="D1082">
        <f t="shared" si="96"/>
        <v>43.493761140819963</v>
      </c>
      <c r="E1082" s="6">
        <f t="shared" si="97"/>
        <v>1.7388726404068391E-4</v>
      </c>
      <c r="F1082" s="7">
        <f t="shared" si="100"/>
        <v>0.98006924133841833</v>
      </c>
      <c r="G1082" s="6">
        <f t="shared" si="98"/>
        <v>4.8737473557097127E-4</v>
      </c>
      <c r="H1082" s="7">
        <f t="shared" si="101"/>
        <v>0.91175042243487492</v>
      </c>
      <c r="I1082">
        <f t="shared" si="99"/>
        <v>1.2375557098002199E-3</v>
      </c>
    </row>
    <row r="1083" spans="1:9">
      <c r="A1083" s="3" t="s">
        <v>1087</v>
      </c>
      <c r="B1083">
        <v>21.67</v>
      </c>
      <c r="C1083" s="4">
        <v>935</v>
      </c>
      <c r="D1083">
        <f t="shared" si="96"/>
        <v>43.147208121827411</v>
      </c>
      <c r="E1083" s="6">
        <f t="shared" si="97"/>
        <v>6.663302945821289E-4</v>
      </c>
      <c r="F1083" s="7">
        <f t="shared" si="100"/>
        <v>0.9807355716330004</v>
      </c>
      <c r="G1083" s="6">
        <f t="shared" si="98"/>
        <v>1.8826043707349284E-3</v>
      </c>
      <c r="H1083" s="7">
        <f t="shared" si="101"/>
        <v>0.91363302680560987</v>
      </c>
      <c r="I1083">
        <f t="shared" si="99"/>
        <v>1.2328378393855477E-4</v>
      </c>
    </row>
    <row r="1084" spans="1:9">
      <c r="A1084" s="3" t="s">
        <v>296</v>
      </c>
      <c r="B1084">
        <v>2.15</v>
      </c>
      <c r="C1084" s="4">
        <v>92</v>
      </c>
      <c r="D1084">
        <f t="shared" si="96"/>
        <v>42.79069767441861</v>
      </c>
      <c r="E1084" s="6">
        <f t="shared" si="97"/>
        <v>6.5564050375995582E-5</v>
      </c>
      <c r="F1084" s="7">
        <f t="shared" si="100"/>
        <v>0.98080113568337635</v>
      </c>
      <c r="G1084" s="6">
        <f t="shared" si="98"/>
        <v>1.8678354393539896E-4</v>
      </c>
      <c r="H1084" s="7">
        <f t="shared" si="101"/>
        <v>0.91381981034954529</v>
      </c>
      <c r="I1084">
        <f t="shared" si="99"/>
        <v>2.9745499711986145E-4</v>
      </c>
    </row>
    <row r="1085" spans="1:9">
      <c r="A1085" s="3" t="s">
        <v>194</v>
      </c>
      <c r="B1085">
        <v>5.18</v>
      </c>
      <c r="C1085" s="4">
        <v>221</v>
      </c>
      <c r="D1085">
        <f t="shared" si="96"/>
        <v>42.664092664092664</v>
      </c>
      <c r="E1085" s="6">
        <f t="shared" si="97"/>
        <v>1.5749625144668503E-4</v>
      </c>
      <c r="F1085" s="7">
        <f t="shared" si="100"/>
        <v>0.98095863193482302</v>
      </c>
      <c r="G1085" s="6">
        <f t="shared" si="98"/>
        <v>4.500180267838914E-4</v>
      </c>
      <c r="H1085" s="7">
        <f t="shared" si="101"/>
        <v>0.9142698283763292</v>
      </c>
      <c r="I1085">
        <f t="shared" si="99"/>
        <v>1.453733924728029E-3</v>
      </c>
    </row>
    <row r="1086" spans="1:9">
      <c r="A1086" s="3" t="s">
        <v>1012</v>
      </c>
      <c r="B1086">
        <v>25.3</v>
      </c>
      <c r="C1086" s="4">
        <v>1078</v>
      </c>
      <c r="D1086">
        <f t="shared" si="96"/>
        <v>42.608695652173914</v>
      </c>
      <c r="E1086" s="6">
        <f t="shared" si="97"/>
        <v>7.6823963375351341E-4</v>
      </c>
      <c r="F1086" s="7">
        <f t="shared" si="100"/>
        <v>0.98172687156857652</v>
      </c>
      <c r="G1086" s="6">
        <f t="shared" si="98"/>
        <v>2.1979644937514392E-3</v>
      </c>
      <c r="H1086" s="7">
        <f t="shared" si="101"/>
        <v>0.91646779287008062</v>
      </c>
      <c r="I1086">
        <f t="shared" si="99"/>
        <v>4.9870300983823057E-4</v>
      </c>
    </row>
    <row r="1087" spans="1:9">
      <c r="A1087" s="3" t="s">
        <v>100</v>
      </c>
      <c r="B1087">
        <v>8.65</v>
      </c>
      <c r="C1087" s="4">
        <v>366</v>
      </c>
      <c r="D1087">
        <f t="shared" si="96"/>
        <v>42.312138728323696</v>
      </c>
      <c r="E1087" s="6">
        <f t="shared" si="97"/>
        <v>2.6083089606102587E-4</v>
      </c>
      <c r="F1087" s="7">
        <f t="shared" si="100"/>
        <v>0.98198770246463751</v>
      </c>
      <c r="G1087" s="6">
        <f t="shared" si="98"/>
        <v>7.5147797908893077E-4</v>
      </c>
      <c r="H1087" s="7">
        <f t="shared" si="101"/>
        <v>0.91721927084916954</v>
      </c>
      <c r="I1087">
        <f t="shared" si="99"/>
        <v>1.72520112357466E-4</v>
      </c>
    </row>
    <row r="1088" spans="1:9">
      <c r="A1088" s="3" t="s">
        <v>808</v>
      </c>
      <c r="B1088">
        <v>2.98</v>
      </c>
      <c r="C1088" s="4">
        <v>125</v>
      </c>
      <c r="D1088">
        <f t="shared" si="96"/>
        <v>41.946308724832214</v>
      </c>
      <c r="E1088" s="6">
        <f t="shared" si="97"/>
        <v>8.9081590184776602E-5</v>
      </c>
      <c r="F1088" s="7">
        <f t="shared" si="100"/>
        <v>0.98207678405482224</v>
      </c>
      <c r="G1088" s="6">
        <f t="shared" si="98"/>
        <v>2.5889067950115761E-4</v>
      </c>
      <c r="H1088" s="7">
        <f t="shared" si="101"/>
        <v>0.91747816152867068</v>
      </c>
      <c r="I1088">
        <f t="shared" si="99"/>
        <v>4.6607380814200905E-4</v>
      </c>
    </row>
    <row r="1089" spans="1:9">
      <c r="A1089" s="3" t="s">
        <v>1058</v>
      </c>
      <c r="B1089">
        <v>8.0299999999999994</v>
      </c>
      <c r="C1089" s="4">
        <v>335</v>
      </c>
      <c r="D1089">
        <f t="shared" si="96"/>
        <v>41.718555417185556</v>
      </c>
      <c r="E1089" s="6">
        <f t="shared" si="97"/>
        <v>2.3873866169520129E-4</v>
      </c>
      <c r="F1089" s="7">
        <f t="shared" si="100"/>
        <v>0.98231552271651745</v>
      </c>
      <c r="G1089" s="6">
        <f t="shared" si="98"/>
        <v>6.976148175819784E-4</v>
      </c>
      <c r="H1089" s="7">
        <f t="shared" si="101"/>
        <v>0.91817577634625269</v>
      </c>
      <c r="I1089">
        <f t="shared" si="99"/>
        <v>4.5785323503555464E-4</v>
      </c>
    </row>
    <row r="1090" spans="1:9">
      <c r="A1090" s="3" t="s">
        <v>81</v>
      </c>
      <c r="B1090">
        <v>7.88</v>
      </c>
      <c r="C1090" s="4">
        <v>328</v>
      </c>
      <c r="D1090">
        <f t="shared" ref="D1090:D1148" si="102">C1090/B1090</f>
        <v>41.6243654822335</v>
      </c>
      <c r="E1090" s="6">
        <f t="shared" si="97"/>
        <v>2.337500926448538E-4</v>
      </c>
      <c r="F1090" s="7">
        <f t="shared" si="100"/>
        <v>0.98254927280916227</v>
      </c>
      <c r="G1090" s="6">
        <f t="shared" si="98"/>
        <v>6.8458340753997388E-4</v>
      </c>
      <c r="H1090" s="7">
        <f t="shared" si="101"/>
        <v>0.91886035975379265</v>
      </c>
      <c r="I1090">
        <f t="shared" si="99"/>
        <v>1.7306889801314007E-3</v>
      </c>
    </row>
    <row r="1091" spans="1:9">
      <c r="A1091" s="3" t="s">
        <v>1066</v>
      </c>
      <c r="B1091">
        <v>29.78</v>
      </c>
      <c r="C1091" s="4">
        <v>1239</v>
      </c>
      <c r="D1091">
        <f t="shared" si="102"/>
        <v>41.605104096709198</v>
      </c>
      <c r="E1091" s="6">
        <f t="shared" ref="E1091:E1148" si="103">C1091/1403208</f>
        <v>8.8297672191150567E-4</v>
      </c>
      <c r="F1091" s="7">
        <f t="shared" si="100"/>
        <v>0.98343224953107378</v>
      </c>
      <c r="G1091" s="6">
        <f t="shared" ref="G1091:G1148" si="104">B1091/11510.65</f>
        <v>2.5871692736726425E-3</v>
      </c>
      <c r="H1091" s="7">
        <f t="shared" si="101"/>
        <v>0.9214475290274653</v>
      </c>
      <c r="I1091">
        <f t="shared" ref="I1091:I1148" si="105">F1091*H1092-F1092*H1091</f>
        <v>4.0781987091920158E-4</v>
      </c>
    </row>
    <row r="1092" spans="1:9">
      <c r="A1092" s="3" t="s">
        <v>940</v>
      </c>
      <c r="B1092">
        <v>7.01</v>
      </c>
      <c r="C1092" s="4">
        <v>291</v>
      </c>
      <c r="D1092">
        <f t="shared" si="102"/>
        <v>41.512125534950073</v>
      </c>
      <c r="E1092" s="6">
        <f t="shared" si="103"/>
        <v>2.0738194195015991E-4</v>
      </c>
      <c r="F1092" s="7">
        <f t="shared" ref="F1092:F1148" si="106">F1091+E1092</f>
        <v>0.98363963147302391</v>
      </c>
      <c r="G1092" s="6">
        <f t="shared" si="104"/>
        <v>6.0900122929634728E-4</v>
      </c>
      <c r="H1092" s="7">
        <f t="shared" ref="H1092:H1148" si="107">H1091+G1092</f>
        <v>0.9220565302567616</v>
      </c>
      <c r="I1092">
        <f t="shared" si="105"/>
        <v>2.5259448512671145E-4</v>
      </c>
    </row>
    <row r="1093" spans="1:9">
      <c r="A1093" s="3" t="s">
        <v>908</v>
      </c>
      <c r="B1093">
        <v>4.34</v>
      </c>
      <c r="C1093" s="4">
        <v>180</v>
      </c>
      <c r="D1093">
        <f t="shared" si="102"/>
        <v>41.474654377880185</v>
      </c>
      <c r="E1093" s="6">
        <f t="shared" si="103"/>
        <v>1.282774898660783E-4</v>
      </c>
      <c r="F1093" s="7">
        <f t="shared" si="106"/>
        <v>0.98376790896289001</v>
      </c>
      <c r="G1093" s="6">
        <f t="shared" si="104"/>
        <v>3.770421305486658E-4</v>
      </c>
      <c r="H1093" s="7">
        <f t="shared" si="107"/>
        <v>0.92243357238731027</v>
      </c>
      <c r="I1093">
        <f t="shared" si="105"/>
        <v>1.7383124254621851E-4</v>
      </c>
    </row>
    <row r="1094" spans="1:9">
      <c r="A1094" s="3" t="s">
        <v>230</v>
      </c>
      <c r="B1094">
        <v>2.98</v>
      </c>
      <c r="C1094" s="4">
        <v>123</v>
      </c>
      <c r="D1094">
        <f t="shared" si="102"/>
        <v>41.275167785234899</v>
      </c>
      <c r="E1094" s="6">
        <f t="shared" si="103"/>
        <v>8.7656284741820172E-5</v>
      </c>
      <c r="F1094" s="7">
        <f t="shared" si="106"/>
        <v>0.98385556524763185</v>
      </c>
      <c r="G1094" s="6">
        <f t="shared" si="104"/>
        <v>2.5889067950115761E-4</v>
      </c>
      <c r="H1094" s="7">
        <f t="shared" si="107"/>
        <v>0.92269246306681141</v>
      </c>
      <c r="I1094">
        <f t="shared" si="105"/>
        <v>5.054518586308232E-4</v>
      </c>
    </row>
    <row r="1095" spans="1:9">
      <c r="A1095" s="3" t="s">
        <v>1060</v>
      </c>
      <c r="B1095">
        <v>8.66</v>
      </c>
      <c r="C1095" s="4">
        <v>357</v>
      </c>
      <c r="D1095">
        <f t="shared" si="102"/>
        <v>41.224018475750576</v>
      </c>
      <c r="E1095" s="6">
        <f t="shared" si="103"/>
        <v>2.5441702156772195E-4</v>
      </c>
      <c r="F1095" s="7">
        <f t="shared" si="106"/>
        <v>0.98410998226919955</v>
      </c>
      <c r="G1095" s="6">
        <f t="shared" si="104"/>
        <v>7.5234673975839764E-4</v>
      </c>
      <c r="H1095" s="7">
        <f t="shared" si="107"/>
        <v>0.92344480980656984</v>
      </c>
      <c r="I1095">
        <f t="shared" si="105"/>
        <v>6.1827197402575251E-4</v>
      </c>
    </row>
    <row r="1096" spans="1:9">
      <c r="A1096" s="3" t="s">
        <v>1084</v>
      </c>
      <c r="B1096">
        <v>10.58</v>
      </c>
      <c r="C1096" s="4">
        <v>435</v>
      </c>
      <c r="D1096">
        <f t="shared" si="102"/>
        <v>41.115311909262758</v>
      </c>
      <c r="E1096" s="6">
        <f t="shared" si="103"/>
        <v>3.1000393384302254E-4</v>
      </c>
      <c r="F1096" s="7">
        <f t="shared" si="106"/>
        <v>0.98441998620304261</v>
      </c>
      <c r="G1096" s="6">
        <f t="shared" si="104"/>
        <v>9.1914878829605631E-4</v>
      </c>
      <c r="H1096" s="7">
        <f t="shared" si="107"/>
        <v>0.92436395859486586</v>
      </c>
      <c r="I1096">
        <f t="shared" si="105"/>
        <v>2.3892061747843307E-4</v>
      </c>
    </row>
    <row r="1097" spans="1:9">
      <c r="A1097" s="3" t="s">
        <v>42</v>
      </c>
      <c r="B1097">
        <v>4.08</v>
      </c>
      <c r="C1097" s="4">
        <v>167</v>
      </c>
      <c r="D1097">
        <f t="shared" si="102"/>
        <v>40.931372549019606</v>
      </c>
      <c r="E1097" s="6">
        <f t="shared" si="103"/>
        <v>1.1901300448686153E-4</v>
      </c>
      <c r="F1097" s="7">
        <f t="shared" si="106"/>
        <v>0.98453899920752952</v>
      </c>
      <c r="G1097" s="6">
        <f t="shared" si="104"/>
        <v>3.5445435314252453E-4</v>
      </c>
      <c r="H1097" s="7">
        <f t="shared" si="107"/>
        <v>0.92471841294800838</v>
      </c>
      <c r="I1097">
        <f t="shared" si="105"/>
        <v>1.3054607113603955E-3</v>
      </c>
    </row>
    <row r="1098" spans="1:9">
      <c r="A1098" s="3" t="s">
        <v>918</v>
      </c>
      <c r="B1098">
        <v>22.22</v>
      </c>
      <c r="C1098" s="4">
        <v>903</v>
      </c>
      <c r="D1098">
        <f t="shared" si="102"/>
        <v>40.639063906390639</v>
      </c>
      <c r="E1098" s="6">
        <f t="shared" si="103"/>
        <v>6.4352540749482612E-4</v>
      </c>
      <c r="F1098" s="7">
        <f t="shared" si="106"/>
        <v>0.98518252461502431</v>
      </c>
      <c r="G1098" s="6">
        <f t="shared" si="104"/>
        <v>1.9303862075556115E-3</v>
      </c>
      <c r="H1098" s="7">
        <f t="shared" si="107"/>
        <v>0.92664879915556397</v>
      </c>
      <c r="I1098">
        <f t="shared" si="105"/>
        <v>6.9724525959868888E-4</v>
      </c>
    </row>
    <row r="1099" spans="1:9">
      <c r="A1099" s="3" t="s">
        <v>638</v>
      </c>
      <c r="B1099">
        <v>11.85</v>
      </c>
      <c r="C1099" s="4">
        <v>480</v>
      </c>
      <c r="D1099">
        <f t="shared" si="102"/>
        <v>40.506329113924053</v>
      </c>
      <c r="E1099" s="6">
        <f t="shared" si="103"/>
        <v>3.4207330630954216E-4</v>
      </c>
      <c r="F1099" s="7">
        <f t="shared" si="106"/>
        <v>0.98552459792133384</v>
      </c>
      <c r="G1099" s="6">
        <f t="shared" si="104"/>
        <v>1.0294813933183617E-3</v>
      </c>
      <c r="H1099" s="7">
        <f t="shared" si="107"/>
        <v>0.92767828054888235</v>
      </c>
      <c r="I1099">
        <f t="shared" si="105"/>
        <v>6.8435920145193396E-4</v>
      </c>
    </row>
    <row r="1100" spans="1:9">
      <c r="A1100" s="3" t="s">
        <v>1099</v>
      </c>
      <c r="B1100">
        <v>11.63</v>
      </c>
      <c r="C1100" s="4">
        <v>471</v>
      </c>
      <c r="D1100">
        <f t="shared" si="102"/>
        <v>40.49871023215821</v>
      </c>
      <c r="E1100" s="6">
        <f t="shared" si="103"/>
        <v>3.3565943181623824E-4</v>
      </c>
      <c r="F1100" s="7">
        <f t="shared" si="106"/>
        <v>0.98586025735315008</v>
      </c>
      <c r="G1100" s="6">
        <f t="shared" si="104"/>
        <v>1.0103686585900885E-3</v>
      </c>
      <c r="H1100" s="7">
        <f t="shared" si="107"/>
        <v>0.92868864920747241</v>
      </c>
      <c r="I1100">
        <f t="shared" si="105"/>
        <v>4.0250240551653604E-4</v>
      </c>
    </row>
    <row r="1101" spans="1:9">
      <c r="A1101" s="3" t="s">
        <v>872</v>
      </c>
      <c r="B1101">
        <v>6.84</v>
      </c>
      <c r="C1101" s="4">
        <v>277</v>
      </c>
      <c r="D1101">
        <f t="shared" si="102"/>
        <v>40.497076023391813</v>
      </c>
      <c r="E1101" s="6">
        <f t="shared" si="103"/>
        <v>1.9740480384946495E-4</v>
      </c>
      <c r="F1101" s="7">
        <f t="shared" si="106"/>
        <v>0.98605766215699953</v>
      </c>
      <c r="G1101" s="6">
        <f t="shared" si="104"/>
        <v>5.942322979154088E-4</v>
      </c>
      <c r="H1101" s="7">
        <f t="shared" si="107"/>
        <v>0.92928288150538785</v>
      </c>
      <c r="I1101">
        <f t="shared" si="105"/>
        <v>2.6285898374500682E-4</v>
      </c>
    </row>
    <row r="1102" spans="1:9">
      <c r="A1102" s="3" t="s">
        <v>1023</v>
      </c>
      <c r="B1102">
        <v>4.46</v>
      </c>
      <c r="C1102" s="4">
        <v>180</v>
      </c>
      <c r="D1102">
        <f t="shared" si="102"/>
        <v>40.358744394618832</v>
      </c>
      <c r="E1102" s="6">
        <f t="shared" si="103"/>
        <v>1.282774898660783E-4</v>
      </c>
      <c r="F1102" s="7">
        <f t="shared" si="106"/>
        <v>0.98618593964686563</v>
      </c>
      <c r="G1102" s="6">
        <f t="shared" si="104"/>
        <v>3.8746725858226948E-4</v>
      </c>
      <c r="H1102" s="7">
        <f t="shared" si="107"/>
        <v>0.92967034876397014</v>
      </c>
      <c r="I1102">
        <f t="shared" si="105"/>
        <v>6.6143125714823725E-4</v>
      </c>
    </row>
    <row r="1103" spans="1:9">
      <c r="A1103" s="3" t="s">
        <v>622</v>
      </c>
      <c r="B1103">
        <v>11.2</v>
      </c>
      <c r="C1103" s="4">
        <v>450</v>
      </c>
      <c r="D1103">
        <f t="shared" si="102"/>
        <v>40.178571428571431</v>
      </c>
      <c r="E1103" s="6">
        <f t="shared" si="103"/>
        <v>3.2069372466519573E-4</v>
      </c>
      <c r="F1103" s="7">
        <f t="shared" si="106"/>
        <v>0.98650663337153077</v>
      </c>
      <c r="G1103" s="6">
        <f t="shared" si="104"/>
        <v>9.7301194980300846E-4</v>
      </c>
      <c r="H1103" s="7">
        <f t="shared" si="107"/>
        <v>0.93064336071377318</v>
      </c>
      <c r="I1103">
        <f t="shared" si="105"/>
        <v>8.9635588746217465E-4</v>
      </c>
    </row>
    <row r="1104" spans="1:9">
      <c r="A1104" s="3" t="s">
        <v>1093</v>
      </c>
      <c r="B1104">
        <v>15.04</v>
      </c>
      <c r="C1104" s="4">
        <v>592</v>
      </c>
      <c r="D1104">
        <f t="shared" si="102"/>
        <v>39.361702127659576</v>
      </c>
      <c r="E1104" s="6">
        <f t="shared" si="103"/>
        <v>4.2189041111510199E-4</v>
      </c>
      <c r="F1104" s="7">
        <f t="shared" si="106"/>
        <v>0.98692852378264584</v>
      </c>
      <c r="G1104" s="6">
        <f t="shared" si="104"/>
        <v>1.3066160468783257E-3</v>
      </c>
      <c r="H1104" s="7">
        <f t="shared" si="107"/>
        <v>0.9319499767606515</v>
      </c>
      <c r="I1104">
        <f t="shared" si="105"/>
        <v>3.9110504808181901E-4</v>
      </c>
    </row>
    <row r="1105" spans="1:9">
      <c r="A1105" s="3" t="s">
        <v>439</v>
      </c>
      <c r="B1105">
        <v>6.56</v>
      </c>
      <c r="C1105" s="4">
        <v>258</v>
      </c>
      <c r="D1105">
        <f t="shared" si="102"/>
        <v>39.329268292682926</v>
      </c>
      <c r="E1105" s="6">
        <f t="shared" si="103"/>
        <v>1.838644021413789E-4</v>
      </c>
      <c r="F1105" s="7">
        <f t="shared" si="106"/>
        <v>0.98711238818478719</v>
      </c>
      <c r="G1105" s="6">
        <f t="shared" si="104"/>
        <v>5.6990699917033351E-4</v>
      </c>
      <c r="H1105" s="7">
        <f t="shared" si="107"/>
        <v>0.93251988375982187</v>
      </c>
      <c r="I1105">
        <f t="shared" si="105"/>
        <v>9.7774073476719625E-4</v>
      </c>
    </row>
    <row r="1106" spans="1:9">
      <c r="A1106" s="3" t="s">
        <v>612</v>
      </c>
      <c r="B1106">
        <v>16.329999999999998</v>
      </c>
      <c r="C1106" s="4">
        <v>636</v>
      </c>
      <c r="D1106">
        <f t="shared" si="102"/>
        <v>38.946723821188002</v>
      </c>
      <c r="E1106" s="6">
        <f t="shared" si="103"/>
        <v>4.5324713086014335E-4</v>
      </c>
      <c r="F1106" s="7">
        <f t="shared" si="106"/>
        <v>0.98756563531564734</v>
      </c>
      <c r="G1106" s="6">
        <f t="shared" si="104"/>
        <v>1.418686173239565E-3</v>
      </c>
      <c r="H1106" s="7">
        <f t="shared" si="107"/>
        <v>0.93393856993306146</v>
      </c>
      <c r="I1106">
        <f t="shared" si="105"/>
        <v>4.3051125140691759E-4</v>
      </c>
    </row>
    <row r="1107" spans="1:9">
      <c r="A1107" s="3" t="s">
        <v>378</v>
      </c>
      <c r="B1107">
        <v>7.19</v>
      </c>
      <c r="C1107" s="4">
        <v>280</v>
      </c>
      <c r="D1107">
        <f t="shared" si="102"/>
        <v>38.942976356050067</v>
      </c>
      <c r="E1107" s="6">
        <f t="shared" si="103"/>
        <v>1.9954276201389958E-4</v>
      </c>
      <c r="F1107" s="7">
        <f t="shared" si="106"/>
        <v>0.98776517807766129</v>
      </c>
      <c r="G1107" s="6">
        <f t="shared" si="104"/>
        <v>6.2463892134675286E-4</v>
      </c>
      <c r="H1107" s="7">
        <f t="shared" si="107"/>
        <v>0.93456320885440824</v>
      </c>
      <c r="I1107">
        <f t="shared" si="105"/>
        <v>4.3795264127566291E-4</v>
      </c>
    </row>
    <row r="1108" spans="1:9">
      <c r="A1108" s="3" t="s">
        <v>41</v>
      </c>
      <c r="B1108">
        <v>7.3</v>
      </c>
      <c r="C1108" s="4">
        <v>283</v>
      </c>
      <c r="D1108">
        <f t="shared" si="102"/>
        <v>38.767123287671232</v>
      </c>
      <c r="E1108" s="6">
        <f t="shared" si="103"/>
        <v>2.0168072017833421E-4</v>
      </c>
      <c r="F1108" s="7">
        <f t="shared" si="106"/>
        <v>0.98796685879783963</v>
      </c>
      <c r="G1108" s="6">
        <f t="shared" si="104"/>
        <v>6.3419528871088945E-4</v>
      </c>
      <c r="H1108" s="7">
        <f t="shared" si="107"/>
        <v>0.93519740414311914</v>
      </c>
      <c r="I1108">
        <f t="shared" si="105"/>
        <v>1.8886533139628181E-4</v>
      </c>
    </row>
    <row r="1109" spans="1:9">
      <c r="A1109" s="3" t="s">
        <v>829</v>
      </c>
      <c r="B1109">
        <v>3.14</v>
      </c>
      <c r="C1109" s="4">
        <v>121</v>
      </c>
      <c r="D1109">
        <f t="shared" si="102"/>
        <v>38.535031847133759</v>
      </c>
      <c r="E1109" s="6">
        <f t="shared" si="103"/>
        <v>8.6230979298863742E-5</v>
      </c>
      <c r="F1109" s="7">
        <f t="shared" si="106"/>
        <v>0.98805308977713846</v>
      </c>
      <c r="G1109" s="6">
        <f t="shared" si="104"/>
        <v>2.7279085021262922E-4</v>
      </c>
      <c r="H1109" s="7">
        <f t="shared" si="107"/>
        <v>0.93547019499333173</v>
      </c>
      <c r="I1109">
        <f t="shared" si="105"/>
        <v>8.1997488301266408E-4</v>
      </c>
    </row>
    <row r="1110" spans="1:9">
      <c r="A1110" s="3" t="s">
        <v>903</v>
      </c>
      <c r="B1110">
        <v>13.63</v>
      </c>
      <c r="C1110" s="4">
        <v>525</v>
      </c>
      <c r="D1110">
        <f t="shared" si="102"/>
        <v>38.51797505502568</v>
      </c>
      <c r="E1110" s="6">
        <f t="shared" si="103"/>
        <v>3.7414267877606172E-4</v>
      </c>
      <c r="F1110" s="7">
        <f t="shared" si="106"/>
        <v>0.98842723245591457</v>
      </c>
      <c r="G1110" s="6">
        <f t="shared" si="104"/>
        <v>1.1841207924834828E-3</v>
      </c>
      <c r="H1110" s="7">
        <f t="shared" si="107"/>
        <v>0.93665431578581526</v>
      </c>
      <c r="I1110">
        <f t="shared" si="105"/>
        <v>3.6761392570283657E-4</v>
      </c>
    </row>
    <row r="1111" spans="1:9">
      <c r="A1111" s="3" t="s">
        <v>143</v>
      </c>
      <c r="B1111">
        <v>6.1</v>
      </c>
      <c r="C1111" s="4">
        <v>234</v>
      </c>
      <c r="D1111">
        <f t="shared" si="102"/>
        <v>38.360655737704917</v>
      </c>
      <c r="E1111" s="6">
        <f t="shared" si="103"/>
        <v>1.6676073682590179E-4</v>
      </c>
      <c r="F1111" s="7">
        <f t="shared" si="106"/>
        <v>0.98859399319274044</v>
      </c>
      <c r="G1111" s="6">
        <f t="shared" si="104"/>
        <v>5.2994400837485286E-4</v>
      </c>
      <c r="H1111" s="7">
        <f t="shared" si="107"/>
        <v>0.93718425979419007</v>
      </c>
      <c r="I1111">
        <f t="shared" si="105"/>
        <v>4.819440093610794E-4</v>
      </c>
    </row>
    <row r="1112" spans="1:9">
      <c r="A1112" s="3" t="s">
        <v>102</v>
      </c>
      <c r="B1112">
        <v>7.96</v>
      </c>
      <c r="C1112" s="4">
        <v>302</v>
      </c>
      <c r="D1112">
        <f t="shared" si="102"/>
        <v>37.939698492462313</v>
      </c>
      <c r="E1112" s="6">
        <f t="shared" si="103"/>
        <v>2.1522112188642026E-4</v>
      </c>
      <c r="F1112" s="7">
        <f t="shared" si="106"/>
        <v>0.98880921431462687</v>
      </c>
      <c r="G1112" s="6">
        <f t="shared" si="104"/>
        <v>6.9153349289570963E-4</v>
      </c>
      <c r="H1112" s="7">
        <f t="shared" si="107"/>
        <v>0.93787579328708581</v>
      </c>
      <c r="I1112">
        <f t="shared" si="105"/>
        <v>2.8668526368391678E-4</v>
      </c>
    </row>
    <row r="1113" spans="1:9">
      <c r="A1113" s="3" t="s">
        <v>71</v>
      </c>
      <c r="B1113">
        <v>4.7300000000000004</v>
      </c>
      <c r="C1113" s="4">
        <v>179</v>
      </c>
      <c r="D1113">
        <f t="shared" si="102"/>
        <v>37.843551797040163</v>
      </c>
      <c r="E1113" s="6">
        <f t="shared" si="103"/>
        <v>1.275648371446001E-4</v>
      </c>
      <c r="F1113" s="7">
        <f t="shared" si="106"/>
        <v>0.98893677915177147</v>
      </c>
      <c r="G1113" s="6">
        <f t="shared" si="104"/>
        <v>4.1092379665787774E-4</v>
      </c>
      <c r="H1113" s="7">
        <f t="shared" si="107"/>
        <v>0.93828671708374367</v>
      </c>
      <c r="I1113">
        <f t="shared" si="105"/>
        <v>5.1134133330266174E-4</v>
      </c>
    </row>
    <row r="1114" spans="1:9">
      <c r="A1114" s="3" t="s">
        <v>499</v>
      </c>
      <c r="B1114">
        <v>8.3800000000000008</v>
      </c>
      <c r="C1114" s="4">
        <v>312</v>
      </c>
      <c r="D1114">
        <f t="shared" si="102"/>
        <v>37.23150357995226</v>
      </c>
      <c r="E1114" s="6">
        <f t="shared" si="103"/>
        <v>2.2234764910120238E-4</v>
      </c>
      <c r="F1114" s="7">
        <f t="shared" si="106"/>
        <v>0.9891591268008727</v>
      </c>
      <c r="G1114" s="6">
        <f t="shared" si="104"/>
        <v>7.2802144101332257E-4</v>
      </c>
      <c r="H1114" s="7">
        <f t="shared" si="107"/>
        <v>0.93901473852475703</v>
      </c>
      <c r="I1114">
        <f t="shared" si="105"/>
        <v>3.2362084140402647E-4</v>
      </c>
    </row>
    <row r="1115" spans="1:9">
      <c r="A1115" s="3" t="s">
        <v>1103</v>
      </c>
      <c r="B1115">
        <v>5.3</v>
      </c>
      <c r="C1115" s="4">
        <v>197</v>
      </c>
      <c r="D1115">
        <f t="shared" si="102"/>
        <v>37.169811320754718</v>
      </c>
      <c r="E1115" s="6">
        <f t="shared" si="103"/>
        <v>1.4039258613120792E-4</v>
      </c>
      <c r="F1115" s="7">
        <f t="shared" si="106"/>
        <v>0.98929951938700389</v>
      </c>
      <c r="G1115" s="6">
        <f t="shared" si="104"/>
        <v>4.6044315481749508E-4</v>
      </c>
      <c r="H1115" s="7">
        <f t="shared" si="107"/>
        <v>0.93947518167957456</v>
      </c>
      <c r="I1115">
        <f t="shared" si="105"/>
        <v>1.6718611570728514E-3</v>
      </c>
    </row>
    <row r="1116" spans="1:9">
      <c r="A1116" s="3" t="s">
        <v>969</v>
      </c>
      <c r="B1116">
        <v>27.18</v>
      </c>
      <c r="C1116" s="4">
        <v>992</v>
      </c>
      <c r="D1116">
        <f t="shared" si="102"/>
        <v>36.497424576894772</v>
      </c>
      <c r="E1116" s="6">
        <f t="shared" si="103"/>
        <v>7.069514997063871E-4</v>
      </c>
      <c r="F1116" s="7">
        <f t="shared" si="106"/>
        <v>0.99000647088671023</v>
      </c>
      <c r="G1116" s="6">
        <f t="shared" si="104"/>
        <v>2.3612914996112297E-3</v>
      </c>
      <c r="H1116" s="7">
        <f t="shared" si="107"/>
        <v>0.94183647317918584</v>
      </c>
      <c r="I1116">
        <f t="shared" si="105"/>
        <v>1.5528266411002356E-4</v>
      </c>
    </row>
    <row r="1117" spans="1:9">
      <c r="A1117" s="3" t="s">
        <v>49</v>
      </c>
      <c r="B1117">
        <v>2.5</v>
      </c>
      <c r="C1117" s="4">
        <v>89</v>
      </c>
      <c r="D1117">
        <f t="shared" si="102"/>
        <v>35.6</v>
      </c>
      <c r="E1117" s="6">
        <f t="shared" si="103"/>
        <v>6.3426092211560936E-5</v>
      </c>
      <c r="F1117" s="7">
        <f t="shared" si="106"/>
        <v>0.99006989697892178</v>
      </c>
      <c r="G1117" s="6">
        <f t="shared" si="104"/>
        <v>2.1719016736674297E-4</v>
      </c>
      <c r="H1117" s="7">
        <f t="shared" si="107"/>
        <v>0.94205366334655261</v>
      </c>
      <c r="I1117">
        <f t="shared" si="105"/>
        <v>9.8743582134408481E-4</v>
      </c>
    </row>
    <row r="1118" spans="1:9">
      <c r="A1118" s="3" t="s">
        <v>123</v>
      </c>
      <c r="B1118">
        <v>15.89</v>
      </c>
      <c r="C1118" s="4">
        <v>565</v>
      </c>
      <c r="D1118">
        <f t="shared" si="102"/>
        <v>35.556954059156702</v>
      </c>
      <c r="E1118" s="6">
        <f t="shared" si="103"/>
        <v>4.0264878763519022E-4</v>
      </c>
      <c r="F1118" s="7">
        <f t="shared" si="106"/>
        <v>0.99047254576655697</v>
      </c>
      <c r="G1118" s="6">
        <f t="shared" si="104"/>
        <v>1.3804607037830184E-3</v>
      </c>
      <c r="H1118" s="7">
        <f t="shared" si="107"/>
        <v>0.94343412405033567</v>
      </c>
      <c r="I1118">
        <f t="shared" si="105"/>
        <v>2.6103617241257648E-4</v>
      </c>
    </row>
    <row r="1119" spans="1:9">
      <c r="A1119" s="3" t="s">
        <v>298</v>
      </c>
      <c r="B1119">
        <v>4.1900000000000004</v>
      </c>
      <c r="C1119" s="4">
        <v>148</v>
      </c>
      <c r="D1119">
        <f t="shared" si="102"/>
        <v>35.322195704057279</v>
      </c>
      <c r="E1119" s="6">
        <f t="shared" si="103"/>
        <v>1.054726027787755E-4</v>
      </c>
      <c r="F1119" s="7">
        <f t="shared" si="106"/>
        <v>0.99057801836933579</v>
      </c>
      <c r="G1119" s="6">
        <f t="shared" si="104"/>
        <v>3.6401072050666128E-4</v>
      </c>
      <c r="H1119" s="7">
        <f t="shared" si="107"/>
        <v>0.94379813477084229</v>
      </c>
      <c r="I1119">
        <f t="shared" si="105"/>
        <v>8.5047128261461769E-4</v>
      </c>
    </row>
    <row r="1120" spans="1:9">
      <c r="A1120" s="3" t="s">
        <v>74</v>
      </c>
      <c r="B1120">
        <v>13.47</v>
      </c>
      <c r="C1120" s="4">
        <v>459</v>
      </c>
      <c r="D1120">
        <f t="shared" si="102"/>
        <v>34.075723830734965</v>
      </c>
      <c r="E1120" s="6">
        <f t="shared" si="103"/>
        <v>3.2710759915849965E-4</v>
      </c>
      <c r="F1120" s="7">
        <f t="shared" si="106"/>
        <v>0.99090512596849434</v>
      </c>
      <c r="G1120" s="6">
        <f t="shared" si="104"/>
        <v>1.1702206217720113E-3</v>
      </c>
      <c r="H1120" s="7">
        <f t="shared" si="107"/>
        <v>0.94496835539261426</v>
      </c>
      <c r="I1120">
        <f t="shared" si="105"/>
        <v>2.14880679602103E-3</v>
      </c>
    </row>
    <row r="1121" spans="1:9">
      <c r="A1121" s="3" t="s">
        <v>458</v>
      </c>
      <c r="B1121">
        <v>34.020000000000003</v>
      </c>
      <c r="C1121" s="4">
        <v>1158</v>
      </c>
      <c r="D1121">
        <f t="shared" si="102"/>
        <v>34.038800705467366</v>
      </c>
      <c r="E1121" s="6">
        <f t="shared" si="103"/>
        <v>8.2525185147177041E-4</v>
      </c>
      <c r="F1121" s="7">
        <f t="shared" si="106"/>
        <v>0.99173037781996609</v>
      </c>
      <c r="G1121" s="6">
        <f t="shared" si="104"/>
        <v>2.9555237975266387E-3</v>
      </c>
      <c r="H1121" s="7">
        <f t="shared" si="107"/>
        <v>0.94792387919014087</v>
      </c>
      <c r="I1121">
        <f t="shared" si="105"/>
        <v>9.3810687063844433E-4</v>
      </c>
    </row>
    <row r="1122" spans="1:9">
      <c r="A1122" s="3" t="s">
        <v>1044</v>
      </c>
      <c r="B1122">
        <v>14.84</v>
      </c>
      <c r="C1122" s="4">
        <v>504</v>
      </c>
      <c r="D1122">
        <f t="shared" si="102"/>
        <v>33.962264150943398</v>
      </c>
      <c r="E1122" s="6">
        <f t="shared" si="103"/>
        <v>3.5917697162501922E-4</v>
      </c>
      <c r="F1122" s="7">
        <f t="shared" si="106"/>
        <v>0.99208955479159111</v>
      </c>
      <c r="G1122" s="6">
        <f t="shared" si="104"/>
        <v>1.2892408334889863E-3</v>
      </c>
      <c r="H1122" s="7">
        <f t="shared" si="107"/>
        <v>0.9492131200236299</v>
      </c>
      <c r="I1122">
        <f t="shared" si="105"/>
        <v>4.2144346131156585E-4</v>
      </c>
    </row>
    <row r="1123" spans="1:9">
      <c r="A1123" s="3" t="s">
        <v>18</v>
      </c>
      <c r="B1123">
        <v>6.64</v>
      </c>
      <c r="C1123" s="4">
        <v>223</v>
      </c>
      <c r="D1123">
        <f t="shared" si="102"/>
        <v>33.584337349397593</v>
      </c>
      <c r="E1123" s="6">
        <f t="shared" si="103"/>
        <v>1.5892155688964146E-4</v>
      </c>
      <c r="F1123" s="7">
        <f t="shared" si="106"/>
        <v>0.99224847634848079</v>
      </c>
      <c r="G1123" s="6">
        <f t="shared" si="104"/>
        <v>5.7685708452606937E-4</v>
      </c>
      <c r="H1123" s="7">
        <f t="shared" si="107"/>
        <v>0.94978997710815594</v>
      </c>
      <c r="I1123">
        <f t="shared" si="105"/>
        <v>7.7753975285232979E-4</v>
      </c>
    </row>
    <row r="1124" spans="1:9">
      <c r="A1124" s="3" t="s">
        <v>253</v>
      </c>
      <c r="B1124">
        <v>12.2</v>
      </c>
      <c r="C1124" s="4">
        <v>405</v>
      </c>
      <c r="D1124">
        <f t="shared" si="102"/>
        <v>33.196721311475414</v>
      </c>
      <c r="E1124" s="6">
        <f t="shared" si="103"/>
        <v>2.8862435219867617E-4</v>
      </c>
      <c r="F1124" s="7">
        <f t="shared" si="106"/>
        <v>0.99253710070067946</v>
      </c>
      <c r="G1124" s="6">
        <f t="shared" si="104"/>
        <v>1.0598880167497057E-3</v>
      </c>
      <c r="H1124" s="7">
        <f t="shared" si="107"/>
        <v>0.95084986512490566</v>
      </c>
      <c r="I1124">
        <f t="shared" si="105"/>
        <v>8.8057588837131551E-4</v>
      </c>
    </row>
    <row r="1125" spans="1:9">
      <c r="A1125" s="3" t="s">
        <v>991</v>
      </c>
      <c r="B1125">
        <v>13.78</v>
      </c>
      <c r="C1125" s="4">
        <v>454</v>
      </c>
      <c r="D1125">
        <f t="shared" si="102"/>
        <v>32.946298984034833</v>
      </c>
      <c r="E1125" s="6">
        <f t="shared" si="103"/>
        <v>3.2354433555110859E-4</v>
      </c>
      <c r="F1125" s="7">
        <f t="shared" si="106"/>
        <v>0.99286064503623062</v>
      </c>
      <c r="G1125" s="6">
        <f t="shared" si="104"/>
        <v>1.1971522025254872E-3</v>
      </c>
      <c r="H1125" s="7">
        <f t="shared" si="107"/>
        <v>0.95204701732743113</v>
      </c>
      <c r="I1125">
        <f t="shared" si="105"/>
        <v>7.6535621669038267E-4</v>
      </c>
    </row>
    <row r="1126" spans="1:9">
      <c r="A1126" s="3" t="s">
        <v>737</v>
      </c>
      <c r="B1126">
        <v>11.87</v>
      </c>
      <c r="C1126" s="4">
        <v>381</v>
      </c>
      <c r="D1126">
        <f t="shared" si="102"/>
        <v>32.097725358045494</v>
      </c>
      <c r="E1126" s="6">
        <f t="shared" si="103"/>
        <v>2.7152068688319906E-4</v>
      </c>
      <c r="F1126" s="7">
        <f t="shared" si="106"/>
        <v>0.9931321657231138</v>
      </c>
      <c r="G1126" s="6">
        <f t="shared" si="104"/>
        <v>1.0312189146572956E-3</v>
      </c>
      <c r="H1126" s="7">
        <f t="shared" si="107"/>
        <v>0.95307823624208843</v>
      </c>
      <c r="I1126">
        <f t="shared" si="105"/>
        <v>4.3784199503182908E-4</v>
      </c>
    </row>
    <row r="1127" spans="1:9">
      <c r="A1127" s="3" t="s">
        <v>871</v>
      </c>
      <c r="B1127">
        <v>6.72</v>
      </c>
      <c r="C1127" s="4">
        <v>209</v>
      </c>
      <c r="D1127">
        <f t="shared" si="102"/>
        <v>31.101190476190478</v>
      </c>
      <c r="E1127" s="6">
        <f t="shared" si="103"/>
        <v>1.4894441878894648E-4</v>
      </c>
      <c r="F1127" s="7">
        <f t="shared" si="106"/>
        <v>0.99328111014190279</v>
      </c>
      <c r="G1127" s="6">
        <f t="shared" si="104"/>
        <v>5.8380716988180512E-4</v>
      </c>
      <c r="H1127" s="7">
        <f t="shared" si="107"/>
        <v>0.95366204341197025</v>
      </c>
      <c r="I1127">
        <f t="shared" si="105"/>
        <v>1.1221155653529102E-3</v>
      </c>
    </row>
    <row r="1128" spans="1:9">
      <c r="A1128" s="3" t="s">
        <v>1030</v>
      </c>
      <c r="B1128">
        <v>17.170000000000002</v>
      </c>
      <c r="C1128" s="4">
        <v>529</v>
      </c>
      <c r="D1128">
        <f t="shared" si="102"/>
        <v>30.809551543389631</v>
      </c>
      <c r="E1128" s="6">
        <f t="shared" si="103"/>
        <v>3.7699328966197458E-4</v>
      </c>
      <c r="F1128" s="7">
        <f t="shared" si="106"/>
        <v>0.9936581034315648</v>
      </c>
      <c r="G1128" s="6">
        <f t="shared" si="104"/>
        <v>1.4916620694747909E-3</v>
      </c>
      <c r="H1128" s="7">
        <f t="shared" si="107"/>
        <v>0.95515370548144507</v>
      </c>
      <c r="I1128">
        <f t="shared" si="105"/>
        <v>5.7414736783800713E-4</v>
      </c>
    </row>
    <row r="1129" spans="1:9">
      <c r="A1129" s="3" t="s">
        <v>913</v>
      </c>
      <c r="B1129">
        <v>8.7799999999999994</v>
      </c>
      <c r="C1129" s="4">
        <v>270</v>
      </c>
      <c r="D1129">
        <f t="shared" si="102"/>
        <v>30.751708428246015</v>
      </c>
      <c r="E1129" s="6">
        <f t="shared" si="103"/>
        <v>1.9241623479911745E-4</v>
      </c>
      <c r="F1129" s="7">
        <f t="shared" si="106"/>
        <v>0.99385051966636395</v>
      </c>
      <c r="G1129" s="6">
        <f t="shared" si="104"/>
        <v>7.6277186779200132E-4</v>
      </c>
      <c r="H1129" s="7">
        <f t="shared" si="107"/>
        <v>0.95591647734923713</v>
      </c>
      <c r="I1129">
        <f t="shared" si="105"/>
        <v>1.0937016435357272E-3</v>
      </c>
    </row>
    <row r="1130" spans="1:9">
      <c r="A1130" s="3" t="s">
        <v>692</v>
      </c>
      <c r="B1130">
        <v>16.62</v>
      </c>
      <c r="C1130" s="4">
        <v>501</v>
      </c>
      <c r="D1130">
        <f t="shared" si="102"/>
        <v>30.144404332129962</v>
      </c>
      <c r="E1130" s="6">
        <f t="shared" si="103"/>
        <v>3.5703901346058461E-4</v>
      </c>
      <c r="F1130" s="7">
        <f t="shared" si="106"/>
        <v>0.99420755867982458</v>
      </c>
      <c r="G1130" s="6">
        <f t="shared" si="104"/>
        <v>1.4438802326541074E-3</v>
      </c>
      <c r="H1130" s="7">
        <f t="shared" si="107"/>
        <v>0.9573603575818912</v>
      </c>
      <c r="I1130">
        <f t="shared" si="105"/>
        <v>5.3782881841735186E-4</v>
      </c>
    </row>
    <row r="1131" spans="1:9">
      <c r="A1131" s="3" t="s">
        <v>46</v>
      </c>
      <c r="B1131">
        <v>8.17</v>
      </c>
      <c r="C1131" s="4">
        <v>246</v>
      </c>
      <c r="D1131">
        <f t="shared" si="102"/>
        <v>30.110159118727051</v>
      </c>
      <c r="E1131" s="6">
        <f t="shared" si="103"/>
        <v>1.7531256948364034E-4</v>
      </c>
      <c r="F1131" s="7">
        <f t="shared" si="106"/>
        <v>0.99438287124930824</v>
      </c>
      <c r="G1131" s="6">
        <f t="shared" si="104"/>
        <v>7.0977746695451605E-4</v>
      </c>
      <c r="H1131" s="7">
        <f t="shared" si="107"/>
        <v>0.95807013504884575</v>
      </c>
      <c r="I1131">
        <f t="shared" si="105"/>
        <v>7.3773137791433019E-4</v>
      </c>
    </row>
    <row r="1132" spans="1:9">
      <c r="A1132" s="3" t="s">
        <v>912</v>
      </c>
      <c r="B1132">
        <v>11.14</v>
      </c>
      <c r="C1132" s="4">
        <v>329</v>
      </c>
      <c r="D1132">
        <f t="shared" si="102"/>
        <v>29.533213644524235</v>
      </c>
      <c r="E1132" s="6">
        <f t="shared" si="103"/>
        <v>2.34462745366332E-4</v>
      </c>
      <c r="F1132" s="7">
        <f t="shared" si="106"/>
        <v>0.99461733399467456</v>
      </c>
      <c r="G1132" s="6">
        <f t="shared" si="104"/>
        <v>9.6779938578620678E-4</v>
      </c>
      <c r="H1132" s="7">
        <f t="shared" si="107"/>
        <v>0.95903793443463192</v>
      </c>
      <c r="I1132">
        <f t="shared" si="105"/>
        <v>1.8938984947053372E-3</v>
      </c>
    </row>
    <row r="1133" spans="1:9">
      <c r="A1133" s="3" t="s">
        <v>171</v>
      </c>
      <c r="B1133">
        <v>28.57</v>
      </c>
      <c r="C1133" s="4">
        <v>841</v>
      </c>
      <c r="D1133">
        <f t="shared" si="102"/>
        <v>29.43647182359118</v>
      </c>
      <c r="E1133" s="6">
        <f t="shared" si="103"/>
        <v>5.9934093876317697E-4</v>
      </c>
      <c r="F1133" s="7">
        <f t="shared" si="106"/>
        <v>0.99521667493343768</v>
      </c>
      <c r="G1133" s="6">
        <f t="shared" si="104"/>
        <v>2.4820492326671387E-3</v>
      </c>
      <c r="H1133" s="7">
        <f t="shared" si="107"/>
        <v>0.96151998366729907</v>
      </c>
      <c r="I1133">
        <f t="shared" si="105"/>
        <v>4.7029783872898356E-4</v>
      </c>
    </row>
    <row r="1134" spans="1:9">
      <c r="A1134" s="3" t="s">
        <v>698</v>
      </c>
      <c r="B1134">
        <v>7.08</v>
      </c>
      <c r="C1134" s="4">
        <v>207</v>
      </c>
      <c r="D1134">
        <f t="shared" si="102"/>
        <v>29.237288135593221</v>
      </c>
      <c r="E1134" s="6">
        <f t="shared" si="103"/>
        <v>1.4751911334599005E-4</v>
      </c>
      <c r="F1134" s="7">
        <f t="shared" si="106"/>
        <v>0.99536419404678367</v>
      </c>
      <c r="G1134" s="6">
        <f t="shared" si="104"/>
        <v>6.1508255398261616E-4</v>
      </c>
      <c r="H1134" s="7">
        <f t="shared" si="107"/>
        <v>0.96213506622128164</v>
      </c>
      <c r="I1134">
        <f t="shared" si="105"/>
        <v>5.7034503172148643E-4</v>
      </c>
    </row>
    <row r="1135" spans="1:9">
      <c r="A1135" s="3" t="s">
        <v>605</v>
      </c>
      <c r="B1135">
        <v>8.57</v>
      </c>
      <c r="C1135" s="4">
        <v>249</v>
      </c>
      <c r="D1135">
        <f t="shared" si="102"/>
        <v>29.054842473745623</v>
      </c>
      <c r="E1135" s="6">
        <f t="shared" si="103"/>
        <v>1.7745052764807498E-4</v>
      </c>
      <c r="F1135" s="7">
        <f t="shared" si="106"/>
        <v>0.99554164457443173</v>
      </c>
      <c r="G1135" s="6">
        <f t="shared" si="104"/>
        <v>7.4452789373319491E-4</v>
      </c>
      <c r="H1135" s="7">
        <f t="shared" si="107"/>
        <v>0.96287959411501489</v>
      </c>
      <c r="I1135">
        <f t="shared" si="105"/>
        <v>1.2373714131066471E-3</v>
      </c>
    </row>
    <row r="1136" spans="1:9">
      <c r="A1136" s="3" t="s">
        <v>202</v>
      </c>
      <c r="B1136">
        <v>18.48</v>
      </c>
      <c r="C1136" s="4">
        <v>526</v>
      </c>
      <c r="D1136">
        <f t="shared" si="102"/>
        <v>28.463203463203463</v>
      </c>
      <c r="E1136" s="6">
        <f t="shared" si="103"/>
        <v>3.7485533149753992E-4</v>
      </c>
      <c r="F1136" s="7">
        <f t="shared" si="106"/>
        <v>0.99591649990592923</v>
      </c>
      <c r="G1136" s="6">
        <f t="shared" si="104"/>
        <v>1.6054697171749642E-3</v>
      </c>
      <c r="H1136" s="7">
        <f t="shared" si="107"/>
        <v>0.9644850638321899</v>
      </c>
      <c r="I1136">
        <f t="shared" si="105"/>
        <v>9.9040838430897171E-4</v>
      </c>
    </row>
    <row r="1137" spans="1:9">
      <c r="A1137" s="3" t="s">
        <v>627</v>
      </c>
      <c r="B1137">
        <v>14.72</v>
      </c>
      <c r="C1137" s="4">
        <v>412</v>
      </c>
      <c r="D1137">
        <f t="shared" si="102"/>
        <v>27.989130434782606</v>
      </c>
      <c r="E1137" s="6">
        <f t="shared" si="103"/>
        <v>2.9361292124902369E-4</v>
      </c>
      <c r="F1137" s="7">
        <f t="shared" si="106"/>
        <v>0.99621011282717831</v>
      </c>
      <c r="G1137" s="6">
        <f t="shared" si="104"/>
        <v>1.2788157054553827E-3</v>
      </c>
      <c r="H1137" s="7">
        <f t="shared" si="107"/>
        <v>0.96576387953764531</v>
      </c>
      <c r="I1137">
        <f t="shared" si="105"/>
        <v>1.0849422295253763E-3</v>
      </c>
    </row>
    <row r="1138" spans="1:9">
      <c r="A1138" s="3" t="s">
        <v>1097</v>
      </c>
      <c r="B1138">
        <v>15.86</v>
      </c>
      <c r="C1138" s="4">
        <v>418</v>
      </c>
      <c r="D1138">
        <f t="shared" si="102"/>
        <v>26.355611601513242</v>
      </c>
      <c r="E1138" s="6">
        <f t="shared" si="103"/>
        <v>2.9788883757789295E-4</v>
      </c>
      <c r="F1138" s="7">
        <f t="shared" si="106"/>
        <v>0.99650800166475617</v>
      </c>
      <c r="G1138" s="6">
        <f t="shared" si="104"/>
        <v>1.3778544217746174E-3</v>
      </c>
      <c r="H1138" s="7">
        <f t="shared" si="107"/>
        <v>0.96714173395941994</v>
      </c>
      <c r="I1138">
        <f t="shared" si="105"/>
        <v>8.9124777906157693E-4</v>
      </c>
    </row>
    <row r="1139" spans="1:9">
      <c r="A1139" s="3" t="s">
        <v>369</v>
      </c>
      <c r="B1139">
        <v>12.93</v>
      </c>
      <c r="C1139" s="4">
        <v>331</v>
      </c>
      <c r="D1139">
        <f t="shared" si="102"/>
        <v>25.599381283836042</v>
      </c>
      <c r="E1139" s="6">
        <f t="shared" si="103"/>
        <v>2.3588805080928843E-4</v>
      </c>
      <c r="F1139" s="7">
        <f t="shared" si="106"/>
        <v>0.99674388971556549</v>
      </c>
      <c r="G1139" s="6">
        <f t="shared" si="104"/>
        <v>1.1233075456207947E-3</v>
      </c>
      <c r="H1139" s="7">
        <f t="shared" si="107"/>
        <v>0.96826504150504078</v>
      </c>
      <c r="I1139">
        <f t="shared" si="105"/>
        <v>1.2677390644981745E-3</v>
      </c>
    </row>
    <row r="1140" spans="1:9">
      <c r="A1140" s="3" t="s">
        <v>727</v>
      </c>
      <c r="B1140">
        <v>18.25</v>
      </c>
      <c r="C1140" s="4">
        <v>453</v>
      </c>
      <c r="D1140">
        <f t="shared" si="102"/>
        <v>24.82191780821918</v>
      </c>
      <c r="E1140" s="6">
        <f t="shared" si="103"/>
        <v>3.2283168282963039E-4</v>
      </c>
      <c r="F1140" s="7">
        <f t="shared" si="106"/>
        <v>0.99706672139839514</v>
      </c>
      <c r="G1140" s="6">
        <f t="shared" si="104"/>
        <v>1.5854882217772237E-3</v>
      </c>
      <c r="H1140" s="7">
        <f t="shared" si="107"/>
        <v>0.96985052972681796</v>
      </c>
      <c r="I1140">
        <f t="shared" si="105"/>
        <v>1.0419844188526151E-3</v>
      </c>
    </row>
    <row r="1141" spans="1:9">
      <c r="A1141" s="3" t="s">
        <v>1046</v>
      </c>
      <c r="B1141">
        <v>14.79</v>
      </c>
      <c r="C1141" s="4">
        <v>346</v>
      </c>
      <c r="D1141">
        <f t="shared" si="102"/>
        <v>23.394185260311023</v>
      </c>
      <c r="E1141" s="6">
        <f t="shared" si="103"/>
        <v>2.4657784163146162E-4</v>
      </c>
      <c r="F1141" s="7">
        <f t="shared" si="106"/>
        <v>0.99731329924002665</v>
      </c>
      <c r="G1141" s="6">
        <f t="shared" si="104"/>
        <v>1.2848970301416515E-3</v>
      </c>
      <c r="H1141" s="7">
        <f t="shared" si="107"/>
        <v>0.97113542675695963</v>
      </c>
      <c r="I1141">
        <f t="shared" si="105"/>
        <v>7.0774419843533387E-4</v>
      </c>
    </row>
    <row r="1142" spans="1:9">
      <c r="A1142" s="3" t="s">
        <v>1086</v>
      </c>
      <c r="B1142">
        <v>9.83</v>
      </c>
      <c r="C1142" s="4">
        <v>208</v>
      </c>
      <c r="D1142">
        <f t="shared" si="102"/>
        <v>21.159715157680569</v>
      </c>
      <c r="E1142" s="6">
        <f t="shared" si="103"/>
        <v>1.4823176606746825E-4</v>
      </c>
      <c r="F1142" s="7">
        <f t="shared" si="106"/>
        <v>0.99746153100609414</v>
      </c>
      <c r="G1142" s="6">
        <f t="shared" si="104"/>
        <v>8.5399173808603339E-4</v>
      </c>
      <c r="H1142" s="7">
        <f t="shared" si="107"/>
        <v>0.97198941849504561</v>
      </c>
      <c r="I1142">
        <f t="shared" si="105"/>
        <v>7.5488868295181533E-4</v>
      </c>
    </row>
    <row r="1143" spans="1:9">
      <c r="A1143" s="3" t="s">
        <v>1053</v>
      </c>
      <c r="B1143">
        <v>10.43</v>
      </c>
      <c r="C1143" s="4">
        <v>215</v>
      </c>
      <c r="D1143">
        <f t="shared" si="102"/>
        <v>20.613614573346119</v>
      </c>
      <c r="E1143" s="6">
        <f t="shared" si="103"/>
        <v>1.5322033511781574E-4</v>
      </c>
      <c r="F1143" s="7">
        <f t="shared" si="106"/>
        <v>0.99761475134121191</v>
      </c>
      <c r="G1143" s="6">
        <f t="shared" si="104"/>
        <v>9.0611737825405168E-4</v>
      </c>
      <c r="H1143" s="7">
        <f t="shared" si="107"/>
        <v>0.97289553587329969</v>
      </c>
      <c r="I1143">
        <f t="shared" si="105"/>
        <v>1.036563561489956E-3</v>
      </c>
    </row>
    <row r="1144" spans="1:9">
      <c r="A1144" s="3" t="s">
        <v>1032</v>
      </c>
      <c r="B1144">
        <v>14.32</v>
      </c>
      <c r="C1144" s="4">
        <v>295</v>
      </c>
      <c r="D1144">
        <f t="shared" si="102"/>
        <v>20.600558659217878</v>
      </c>
      <c r="E1144" s="6">
        <f t="shared" si="103"/>
        <v>2.1023255283607277E-4</v>
      </c>
      <c r="F1144" s="7">
        <f t="shared" si="106"/>
        <v>0.99782498389404795</v>
      </c>
      <c r="G1144" s="6">
        <f t="shared" si="104"/>
        <v>1.2440652786767038E-3</v>
      </c>
      <c r="H1144" s="7">
        <f t="shared" si="107"/>
        <v>0.9741396011519764</v>
      </c>
      <c r="I1144">
        <f t="shared" si="105"/>
        <v>1.0649976599601541E-3</v>
      </c>
    </row>
    <row r="1145" spans="1:9">
      <c r="A1145" s="3" t="s">
        <v>1085</v>
      </c>
      <c r="B1145">
        <v>14.64</v>
      </c>
      <c r="C1145" s="4">
        <v>294</v>
      </c>
      <c r="D1145">
        <f t="shared" si="102"/>
        <v>20.081967213114755</v>
      </c>
      <c r="E1145" s="6">
        <f t="shared" si="103"/>
        <v>2.0951990011459457E-4</v>
      </c>
      <c r="F1145" s="7">
        <f t="shared" si="106"/>
        <v>0.99803450379416259</v>
      </c>
      <c r="G1145" s="6">
        <f t="shared" si="104"/>
        <v>1.271865620099647E-3</v>
      </c>
      <c r="H1145" s="7">
        <f t="shared" si="107"/>
        <v>0.97541146677207602</v>
      </c>
      <c r="I1145">
        <f t="shared" si="105"/>
        <v>1.0414822233180132E-3</v>
      </c>
    </row>
    <row r="1146" spans="1:9">
      <c r="A1146" s="3" t="s">
        <v>893</v>
      </c>
      <c r="B1146">
        <v>14</v>
      </c>
      <c r="C1146" s="4">
        <v>248</v>
      </c>
      <c r="D1146">
        <f t="shared" si="102"/>
        <v>17.714285714285715</v>
      </c>
      <c r="E1146" s="6">
        <f t="shared" si="103"/>
        <v>1.7673787492659677E-4</v>
      </c>
      <c r="F1146" s="7">
        <f t="shared" si="106"/>
        <v>0.99821124166908914</v>
      </c>
      <c r="G1146" s="6">
        <f t="shared" si="104"/>
        <v>1.2162649372537606E-3</v>
      </c>
      <c r="H1146" s="7">
        <f t="shared" si="107"/>
        <v>0.97662773170932982</v>
      </c>
      <c r="I1146">
        <f t="shared" si="105"/>
        <v>7.0707511165857273E-4</v>
      </c>
    </row>
    <row r="1147" spans="1:9">
      <c r="A1147" s="3" t="s">
        <v>811</v>
      </c>
      <c r="B1147">
        <v>8.94</v>
      </c>
      <c r="C1147" s="4">
        <v>98</v>
      </c>
      <c r="D1147">
        <f t="shared" si="102"/>
        <v>10.961968680089486</v>
      </c>
      <c r="E1147" s="6">
        <f t="shared" si="103"/>
        <v>6.9839966704864846E-5</v>
      </c>
      <c r="F1147" s="7">
        <f t="shared" si="106"/>
        <v>0.99828108163579399</v>
      </c>
      <c r="G1147" s="6">
        <f t="shared" si="104"/>
        <v>7.7667203850347282E-4</v>
      </c>
      <c r="H1147" s="7">
        <f t="shared" si="107"/>
        <v>0.97740440374783333</v>
      </c>
      <c r="I1147">
        <f t="shared" si="105"/>
        <v>2.0876677887960993E-2</v>
      </c>
    </row>
    <row r="1148" spans="1:9">
      <c r="A1148" s="3" t="s">
        <v>946</v>
      </c>
      <c r="B1148">
        <v>260.08999999999997</v>
      </c>
      <c r="C1148" s="4">
        <v>2412</v>
      </c>
      <c r="D1148">
        <f t="shared" si="102"/>
        <v>9.2737129455188594</v>
      </c>
      <c r="E1148" s="6">
        <f t="shared" si="103"/>
        <v>1.7189183642054493E-3</v>
      </c>
      <c r="F1148" s="7">
        <f t="shared" si="106"/>
        <v>0.99999999999999944</v>
      </c>
      <c r="G1148" s="6">
        <f t="shared" si="104"/>
        <v>2.2595596252166471E-2</v>
      </c>
      <c r="H1148" s="7">
        <f t="shared" si="107"/>
        <v>0.99999999999999978</v>
      </c>
      <c r="I1148">
        <f t="shared" si="105"/>
        <v>0</v>
      </c>
    </row>
    <row r="1149" spans="1:9">
      <c r="B1149">
        <v>11510.649999999998</v>
      </c>
      <c r="C1149" s="5">
        <v>1403208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437373</v>
      </c>
      <c r="D2">
        <f t="shared" ref="D2:D65" si="0">C2/B2</f>
        <v>881.67597314895079</v>
      </c>
      <c r="E2" s="6">
        <f>C2/1532240</f>
        <v>0.28544679684644703</v>
      </c>
      <c r="F2" s="6">
        <f>E2</f>
        <v>0.28544679684644703</v>
      </c>
      <c r="G2" s="6">
        <f>B2/11510.65</f>
        <v>4.3096610530248075E-2</v>
      </c>
      <c r="H2" s="6">
        <f>G2</f>
        <v>4.3096610530248075E-2</v>
      </c>
      <c r="I2">
        <f>F2*H3-F3*H2</f>
        <v>1.4529066256194212E-5</v>
      </c>
      <c r="J2" s="8" t="s">
        <v>1122</v>
      </c>
    </row>
    <row r="3" spans="1:10">
      <c r="A3" s="3" t="s">
        <v>250</v>
      </c>
      <c r="B3">
        <v>36.97</v>
      </c>
      <c r="C3" s="4">
        <v>32079</v>
      </c>
      <c r="D3">
        <f t="shared" si="0"/>
        <v>867.70354341357859</v>
      </c>
      <c r="E3" s="6">
        <f t="shared" ref="E3:E66" si="1">C3/1532240</f>
        <v>2.0936015245653423E-2</v>
      </c>
      <c r="F3" s="7">
        <f>F2+E3</f>
        <v>0.30638281209210044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2.5216053306737277E-4</v>
      </c>
    </row>
    <row r="4" spans="1:10">
      <c r="A4" s="3" t="s">
        <v>941</v>
      </c>
      <c r="B4">
        <v>33.409999999999997</v>
      </c>
      <c r="C4" s="4">
        <v>21081</v>
      </c>
      <c r="D4">
        <f t="shared" si="0"/>
        <v>630.97874887758167</v>
      </c>
      <c r="E4" s="6">
        <f t="shared" si="1"/>
        <v>1.3758288518769906E-2</v>
      </c>
      <c r="F4" s="7">
        <f t="shared" ref="F4:F67" si="4">F3+E4</f>
        <v>0.32014110061087037</v>
      </c>
      <c r="G4" s="6">
        <f t="shared" si="2"/>
        <v>2.9025293966891529E-3</v>
      </c>
      <c r="H4" s="7">
        <f t="shared" ref="H4:H67" si="5">H3+G4</f>
        <v>4.9210948121956623E-2</v>
      </c>
      <c r="I4">
        <f t="shared" si="3"/>
        <v>6.4409097531373249E-6</v>
      </c>
    </row>
    <row r="5" spans="1:10">
      <c r="A5" s="3" t="s">
        <v>640</v>
      </c>
      <c r="B5">
        <v>0.66</v>
      </c>
      <c r="C5" s="4">
        <v>371</v>
      </c>
      <c r="D5">
        <f t="shared" si="0"/>
        <v>562.12121212121212</v>
      </c>
      <c r="E5" s="6">
        <f t="shared" si="1"/>
        <v>2.4212917036495589E-4</v>
      </c>
      <c r="F5" s="7">
        <f t="shared" si="4"/>
        <v>0.32038322978123535</v>
      </c>
      <c r="G5" s="6">
        <f t="shared" si="2"/>
        <v>5.7338204184820147E-5</v>
      </c>
      <c r="H5" s="7">
        <f t="shared" si="5"/>
        <v>4.9268286326141442E-2</v>
      </c>
      <c r="I5">
        <f t="shared" si="3"/>
        <v>3.5353370519436433E-4</v>
      </c>
    </row>
    <row r="6" spans="1:10">
      <c r="A6" s="3" t="s">
        <v>446</v>
      </c>
      <c r="B6">
        <v>33.049999999999997</v>
      </c>
      <c r="C6" s="4">
        <v>17614</v>
      </c>
      <c r="D6">
        <f t="shared" si="0"/>
        <v>532.9500756429652</v>
      </c>
      <c r="E6" s="6">
        <f t="shared" si="1"/>
        <v>1.1495588158513027E-2</v>
      </c>
      <c r="F6" s="7">
        <f t="shared" si="4"/>
        <v>0.33187881793974838</v>
      </c>
      <c r="G6" s="6">
        <f t="shared" si="2"/>
        <v>2.871254012588342E-3</v>
      </c>
      <c r="H6" s="7">
        <f t="shared" si="5"/>
        <v>5.2139540338729785E-2</v>
      </c>
      <c r="I6">
        <f t="shared" si="3"/>
        <v>3.429186885674021E-4</v>
      </c>
    </row>
    <row r="7" spans="1:10">
      <c r="A7" s="3" t="s">
        <v>600</v>
      </c>
      <c r="B7">
        <v>28.95</v>
      </c>
      <c r="C7" s="4">
        <v>14452</v>
      </c>
      <c r="D7">
        <f t="shared" si="0"/>
        <v>499.2055267702936</v>
      </c>
      <c r="E7" s="6">
        <f t="shared" si="1"/>
        <v>9.4319427765885248E-3</v>
      </c>
      <c r="F7" s="7">
        <f t="shared" si="4"/>
        <v>0.34131076071633693</v>
      </c>
      <c r="G7" s="6">
        <f t="shared" si="2"/>
        <v>2.5150621381068838E-3</v>
      </c>
      <c r="H7" s="7">
        <f t="shared" si="5"/>
        <v>5.4654602476836671E-2</v>
      </c>
      <c r="I7">
        <f t="shared" si="3"/>
        <v>3.0458419992065999E-5</v>
      </c>
    </row>
    <row r="8" spans="1:10">
      <c r="A8" s="3" t="s">
        <v>259</v>
      </c>
      <c r="B8">
        <v>2.4900000000000002</v>
      </c>
      <c r="C8" s="4">
        <v>1216</v>
      </c>
      <c r="D8">
        <f t="shared" si="0"/>
        <v>488.35341365461841</v>
      </c>
      <c r="E8" s="6">
        <f t="shared" si="1"/>
        <v>7.9360935623662085E-4</v>
      </c>
      <c r="F8" s="7">
        <f t="shared" si="4"/>
        <v>0.34210437007257355</v>
      </c>
      <c r="G8" s="6">
        <f t="shared" si="2"/>
        <v>2.1632140669727601E-4</v>
      </c>
      <c r="H8" s="7">
        <f t="shared" si="5"/>
        <v>5.4870923883533949E-2</v>
      </c>
      <c r="I8">
        <f t="shared" si="3"/>
        <v>1.3231651257058358E-4</v>
      </c>
    </row>
    <row r="9" spans="1:10">
      <c r="A9" s="3" t="s">
        <v>180</v>
      </c>
      <c r="B9">
        <v>9.5500000000000007</v>
      </c>
      <c r="C9" s="4">
        <v>4231</v>
      </c>
      <c r="D9">
        <f t="shared" si="0"/>
        <v>443.03664921465963</v>
      </c>
      <c r="E9" s="6">
        <f t="shared" si="1"/>
        <v>2.7613167649976505E-3</v>
      </c>
      <c r="F9" s="7">
        <f t="shared" si="4"/>
        <v>0.34486568683757118</v>
      </c>
      <c r="G9" s="6">
        <f t="shared" si="2"/>
        <v>8.2966643934095821E-4</v>
      </c>
      <c r="H9" s="7">
        <f t="shared" si="5"/>
        <v>5.5700590322874909E-2</v>
      </c>
      <c r="I9">
        <f t="shared" si="3"/>
        <v>5.5620024484743374E-5</v>
      </c>
    </row>
    <row r="10" spans="1:10">
      <c r="A10" s="3" t="s">
        <v>255</v>
      </c>
      <c r="B10">
        <v>3.89</v>
      </c>
      <c r="C10" s="4">
        <v>1676</v>
      </c>
      <c r="D10">
        <f t="shared" si="0"/>
        <v>430.8483290488432</v>
      </c>
      <c r="E10" s="6">
        <f t="shared" si="1"/>
        <v>1.0938234219182374E-3</v>
      </c>
      <c r="F10" s="7">
        <f t="shared" si="4"/>
        <v>0.3459595102594894</v>
      </c>
      <c r="G10" s="6">
        <f t="shared" si="2"/>
        <v>3.3794790042265208E-4</v>
      </c>
      <c r="H10" s="7">
        <f t="shared" si="5"/>
        <v>5.603853822329756E-2</v>
      </c>
      <c r="I10">
        <f t="shared" si="3"/>
        <v>1.1088508031346575E-4</v>
      </c>
    </row>
    <row r="11" spans="1:10">
      <c r="A11" s="3" t="s">
        <v>258</v>
      </c>
      <c r="B11">
        <v>7.61</v>
      </c>
      <c r="C11" s="4">
        <v>3222</v>
      </c>
      <c r="D11">
        <f t="shared" si="0"/>
        <v>423.3902759526938</v>
      </c>
      <c r="E11" s="6">
        <f t="shared" si="1"/>
        <v>2.1028037383177571E-3</v>
      </c>
      <c r="F11" s="7">
        <f t="shared" si="4"/>
        <v>0.34806231399780718</v>
      </c>
      <c r="G11" s="6">
        <f t="shared" si="2"/>
        <v>6.6112686946436568E-4</v>
      </c>
      <c r="H11" s="7">
        <f t="shared" si="5"/>
        <v>5.6699665092761926E-2</v>
      </c>
      <c r="I11">
        <f t="shared" si="3"/>
        <v>5.2278122906129071E-4</v>
      </c>
    </row>
    <row r="12" spans="1:10">
      <c r="A12" s="3" t="s">
        <v>345</v>
      </c>
      <c r="B12">
        <v>35.01</v>
      </c>
      <c r="C12" s="4">
        <v>14481</v>
      </c>
      <c r="D12">
        <f t="shared" si="0"/>
        <v>413.62467866323908</v>
      </c>
      <c r="E12" s="6">
        <f t="shared" si="1"/>
        <v>9.4508693155119297E-3</v>
      </c>
      <c r="F12" s="7">
        <f t="shared" si="4"/>
        <v>0.35751318331331911</v>
      </c>
      <c r="G12" s="6">
        <f t="shared" si="2"/>
        <v>3.0415311038038684E-3</v>
      </c>
      <c r="H12" s="7">
        <f t="shared" si="5"/>
        <v>5.9741196196565795E-2</v>
      </c>
      <c r="I12">
        <f t="shared" si="3"/>
        <v>8.3178080314015579E-5</v>
      </c>
    </row>
    <row r="13" spans="1:10">
      <c r="A13" s="3" t="s">
        <v>1002</v>
      </c>
      <c r="B13">
        <v>5.5</v>
      </c>
      <c r="C13" s="4">
        <v>2248</v>
      </c>
      <c r="D13">
        <f t="shared" si="0"/>
        <v>408.72727272727275</v>
      </c>
      <c r="E13" s="6">
        <f t="shared" si="1"/>
        <v>1.4671330862005953E-3</v>
      </c>
      <c r="F13" s="7">
        <f t="shared" si="4"/>
        <v>0.35898031639951972</v>
      </c>
      <c r="G13" s="6">
        <f t="shared" si="2"/>
        <v>4.7781836820683457E-4</v>
      </c>
      <c r="H13" s="7">
        <f t="shared" si="5"/>
        <v>6.0219014564772633E-2</v>
      </c>
      <c r="I13">
        <f t="shared" si="3"/>
        <v>2.9018343609379244E-5</v>
      </c>
    </row>
    <row r="14" spans="1:10">
      <c r="A14" s="3" t="s">
        <v>185</v>
      </c>
      <c r="B14">
        <v>1.8</v>
      </c>
      <c r="C14" s="4">
        <v>690</v>
      </c>
      <c r="D14">
        <f t="shared" si="0"/>
        <v>383.33333333333331</v>
      </c>
      <c r="E14" s="6">
        <f t="shared" si="1"/>
        <v>4.503210985224247E-4</v>
      </c>
      <c r="F14" s="7">
        <f t="shared" si="4"/>
        <v>0.35943063749804216</v>
      </c>
      <c r="G14" s="6">
        <f t="shared" si="2"/>
        <v>1.5637692050405496E-4</v>
      </c>
      <c r="H14" s="7">
        <f t="shared" si="5"/>
        <v>6.0375391485276687E-2</v>
      </c>
      <c r="I14">
        <f t="shared" si="3"/>
        <v>3.9010357844554075E-4</v>
      </c>
    </row>
    <row r="15" spans="1:10">
      <c r="A15" s="3" t="s">
        <v>795</v>
      </c>
      <c r="B15">
        <v>22.67</v>
      </c>
      <c r="C15" s="4">
        <v>8065</v>
      </c>
      <c r="D15">
        <f t="shared" si="0"/>
        <v>355.7565063961182</v>
      </c>
      <c r="E15" s="6">
        <f t="shared" si="1"/>
        <v>5.2635357385266016E-3</v>
      </c>
      <c r="F15" s="7">
        <f t="shared" si="4"/>
        <v>0.36469417323656877</v>
      </c>
      <c r="G15" s="6">
        <f t="shared" si="2"/>
        <v>1.9694804376816253E-3</v>
      </c>
      <c r="H15" s="7">
        <f t="shared" si="5"/>
        <v>6.234487192295831E-2</v>
      </c>
      <c r="I15">
        <f t="shared" si="3"/>
        <v>3.3529609500135282E-5</v>
      </c>
    </row>
    <row r="16" spans="1:10">
      <c r="A16" s="3" t="s">
        <v>323</v>
      </c>
      <c r="B16">
        <v>1.92</v>
      </c>
      <c r="C16" s="4">
        <v>671</v>
      </c>
      <c r="D16">
        <f t="shared" si="0"/>
        <v>349.47916666666669</v>
      </c>
      <c r="E16" s="6">
        <f t="shared" si="1"/>
        <v>4.379209523312275E-4</v>
      </c>
      <c r="F16" s="7">
        <f t="shared" si="4"/>
        <v>0.36513209418890002</v>
      </c>
      <c r="G16" s="6">
        <f t="shared" si="2"/>
        <v>1.6680204853765861E-4</v>
      </c>
      <c r="H16" s="7">
        <f t="shared" si="5"/>
        <v>6.2511673971495971E-2</v>
      </c>
      <c r="I16">
        <f t="shared" si="3"/>
        <v>3.6332858655243119E-4</v>
      </c>
    </row>
    <row r="17" spans="1:9">
      <c r="A17" s="3" t="s">
        <v>713</v>
      </c>
      <c r="B17">
        <v>20.53</v>
      </c>
      <c r="C17" s="4">
        <v>7057</v>
      </c>
      <c r="D17">
        <f t="shared" si="0"/>
        <v>343.74086702386751</v>
      </c>
      <c r="E17" s="6">
        <f t="shared" si="1"/>
        <v>4.6056753511199292E-3</v>
      </c>
      <c r="F17" s="7">
        <f t="shared" si="4"/>
        <v>0.36973776954001997</v>
      </c>
      <c r="G17" s="6">
        <f t="shared" si="2"/>
        <v>1.7835656544156935E-3</v>
      </c>
      <c r="H17" s="7">
        <f t="shared" si="5"/>
        <v>6.429523962591166E-2</v>
      </c>
      <c r="I17">
        <f t="shared" si="3"/>
        <v>4.5601313707743091E-4</v>
      </c>
    </row>
    <row r="18" spans="1:9">
      <c r="A18" s="3" t="s">
        <v>521</v>
      </c>
      <c r="B18">
        <v>24.97</v>
      </c>
      <c r="C18" s="4">
        <v>8247</v>
      </c>
      <c r="D18">
        <f t="shared" si="0"/>
        <v>330.27633159791753</v>
      </c>
      <c r="E18" s="6">
        <f t="shared" si="1"/>
        <v>5.3823160862528059E-3</v>
      </c>
      <c r="F18" s="7">
        <f t="shared" si="4"/>
        <v>0.37512008562627275</v>
      </c>
      <c r="G18" s="6">
        <f t="shared" si="2"/>
        <v>2.1692953916590289E-3</v>
      </c>
      <c r="H18" s="7">
        <f t="shared" si="5"/>
        <v>6.6464535017570686E-2</v>
      </c>
      <c r="I18">
        <f t="shared" si="3"/>
        <v>4.981074565000923E-4</v>
      </c>
    </row>
    <row r="19" spans="1:9">
      <c r="A19" s="3" t="s">
        <v>454</v>
      </c>
      <c r="B19">
        <v>26.46</v>
      </c>
      <c r="C19" s="4">
        <v>8396</v>
      </c>
      <c r="D19">
        <f t="shared" si="0"/>
        <v>317.30914588057442</v>
      </c>
      <c r="E19" s="6">
        <f t="shared" si="1"/>
        <v>5.4795593379627213E-3</v>
      </c>
      <c r="F19" s="7">
        <f t="shared" si="4"/>
        <v>0.38059964496423548</v>
      </c>
      <c r="G19" s="6">
        <f t="shared" si="2"/>
        <v>2.2987407314096079E-3</v>
      </c>
      <c r="H19" s="7">
        <f t="shared" si="5"/>
        <v>6.8763275748980293E-2</v>
      </c>
      <c r="I19">
        <f t="shared" si="3"/>
        <v>6.6151406624731166E-4</v>
      </c>
    </row>
    <row r="20" spans="1:9">
      <c r="A20" s="3" t="s">
        <v>316</v>
      </c>
      <c r="B20">
        <v>35.11</v>
      </c>
      <c r="C20" s="4">
        <v>11128</v>
      </c>
      <c r="D20">
        <f t="shared" si="0"/>
        <v>316.94673882084879</v>
      </c>
      <c r="E20" s="6">
        <f t="shared" si="1"/>
        <v>7.2625698324022348E-3</v>
      </c>
      <c r="F20" s="7">
        <f t="shared" si="4"/>
        <v>0.38786221479663774</v>
      </c>
      <c r="G20" s="6">
        <f t="shared" si="2"/>
        <v>3.0502187104985384E-3</v>
      </c>
      <c r="H20" s="7">
        <f t="shared" si="5"/>
        <v>7.1813494459478835E-2</v>
      </c>
      <c r="I20">
        <f t="shared" si="3"/>
        <v>2.0377853108405342E-4</v>
      </c>
    </row>
    <row r="21" spans="1:9">
      <c r="A21" s="3" t="s">
        <v>400</v>
      </c>
      <c r="B21">
        <v>10.76</v>
      </c>
      <c r="C21" s="4">
        <v>3388</v>
      </c>
      <c r="D21">
        <f t="shared" si="0"/>
        <v>314.86988847583643</v>
      </c>
      <c r="E21" s="6">
        <f t="shared" si="1"/>
        <v>2.2111418576724272E-3</v>
      </c>
      <c r="F21" s="7">
        <f t="shared" si="4"/>
        <v>0.39007335665431014</v>
      </c>
      <c r="G21" s="6">
        <f t="shared" si="2"/>
        <v>9.3478648034646178E-4</v>
      </c>
      <c r="H21" s="7">
        <f t="shared" si="5"/>
        <v>7.2748280939825299E-2</v>
      </c>
      <c r="I21">
        <f t="shared" si="3"/>
        <v>3.5967289207183145E-4</v>
      </c>
    </row>
    <row r="22" spans="1:9">
      <c r="A22" s="3" t="s">
        <v>1042</v>
      </c>
      <c r="B22">
        <v>18.5</v>
      </c>
      <c r="C22" s="4">
        <v>5629</v>
      </c>
      <c r="D22">
        <f t="shared" si="0"/>
        <v>304.27027027027026</v>
      </c>
      <c r="E22" s="6">
        <f t="shared" si="1"/>
        <v>3.673706468960476E-3</v>
      </c>
      <c r="F22" s="7">
        <f t="shared" si="4"/>
        <v>0.39374706312327062</v>
      </c>
      <c r="G22" s="6">
        <f t="shared" si="2"/>
        <v>1.6072072385138981E-3</v>
      </c>
      <c r="H22" s="7">
        <f t="shared" si="5"/>
        <v>7.4355488178339202E-2</v>
      </c>
      <c r="I22">
        <f t="shared" si="3"/>
        <v>5.9480808489071474E-5</v>
      </c>
    </row>
    <row r="23" spans="1:9">
      <c r="A23" s="3" t="s">
        <v>170</v>
      </c>
      <c r="B23">
        <v>3</v>
      </c>
      <c r="C23" s="4">
        <v>889</v>
      </c>
      <c r="D23">
        <f t="shared" si="0"/>
        <v>296.33333333333331</v>
      </c>
      <c r="E23" s="6">
        <f t="shared" si="1"/>
        <v>5.8019631389338486E-4</v>
      </c>
      <c r="F23" s="7">
        <f t="shared" si="4"/>
        <v>0.39432725943716401</v>
      </c>
      <c r="G23" s="6">
        <f t="shared" si="2"/>
        <v>2.6062820084009157E-4</v>
      </c>
      <c r="H23" s="7">
        <f t="shared" si="5"/>
        <v>7.4616116379179295E-2</v>
      </c>
      <c r="I23">
        <f t="shared" si="3"/>
        <v>9.0053087475207294E-5</v>
      </c>
    </row>
    <row r="24" spans="1:9">
      <c r="A24" s="3" t="s">
        <v>105</v>
      </c>
      <c r="B24">
        <v>4.38</v>
      </c>
      <c r="C24" s="4">
        <v>1232</v>
      </c>
      <c r="D24">
        <f t="shared" si="0"/>
        <v>281.27853881278537</v>
      </c>
      <c r="E24" s="6">
        <f t="shared" si="1"/>
        <v>8.0405158460815536E-4</v>
      </c>
      <c r="F24" s="7">
        <f t="shared" si="4"/>
        <v>0.39513131102177218</v>
      </c>
      <c r="G24" s="6">
        <f t="shared" si="2"/>
        <v>3.8051717322653368E-4</v>
      </c>
      <c r="H24" s="7">
        <f t="shared" si="5"/>
        <v>7.4996633552405823E-2</v>
      </c>
      <c r="I24">
        <f t="shared" si="3"/>
        <v>1.4700354603334326E-4</v>
      </c>
    </row>
    <row r="25" spans="1:9">
      <c r="A25" s="3" t="s">
        <v>245</v>
      </c>
      <c r="B25">
        <v>7.03</v>
      </c>
      <c r="C25" s="4">
        <v>1927</v>
      </c>
      <c r="D25">
        <f t="shared" si="0"/>
        <v>274.11095305832146</v>
      </c>
      <c r="E25" s="6">
        <f t="shared" si="1"/>
        <v>1.2576358794966847E-3</v>
      </c>
      <c r="F25" s="7">
        <f t="shared" si="4"/>
        <v>0.39638894690126886</v>
      </c>
      <c r="G25" s="6">
        <f t="shared" si="2"/>
        <v>6.1073875063528125E-4</v>
      </c>
      <c r="H25" s="7">
        <f t="shared" si="5"/>
        <v>7.5607372303041098E-2</v>
      </c>
      <c r="I25">
        <f t="shared" si="3"/>
        <v>9.7320584813077871E-5</v>
      </c>
    </row>
    <row r="26" spans="1:9">
      <c r="A26" s="3" t="s">
        <v>341</v>
      </c>
      <c r="B26">
        <v>4.5999999999999996</v>
      </c>
      <c r="C26" s="4">
        <v>1238</v>
      </c>
      <c r="D26">
        <f t="shared" si="0"/>
        <v>269.13043478260869</v>
      </c>
      <c r="E26" s="6">
        <f t="shared" si="1"/>
        <v>8.0796742024748084E-4</v>
      </c>
      <c r="F26" s="7">
        <f t="shared" si="4"/>
        <v>0.39719691432151633</v>
      </c>
      <c r="G26" s="6">
        <f t="shared" si="2"/>
        <v>3.9962990795480707E-4</v>
      </c>
      <c r="H26" s="7">
        <f t="shared" si="5"/>
        <v>7.6007002210995905E-2</v>
      </c>
      <c r="I26">
        <f t="shared" si="3"/>
        <v>4.6992593913267738E-4</v>
      </c>
    </row>
    <row r="27" spans="1:9">
      <c r="A27" s="3" t="s">
        <v>564</v>
      </c>
      <c r="B27">
        <v>21.9</v>
      </c>
      <c r="C27" s="4">
        <v>5761</v>
      </c>
      <c r="D27">
        <f t="shared" si="0"/>
        <v>263.0593607305936</v>
      </c>
      <c r="E27" s="6">
        <f t="shared" si="1"/>
        <v>3.7598548530256358E-3</v>
      </c>
      <c r="F27" s="7">
        <f t="shared" si="4"/>
        <v>0.40095676917454198</v>
      </c>
      <c r="G27" s="6">
        <f t="shared" si="2"/>
        <v>1.9025858661326684E-3</v>
      </c>
      <c r="H27" s="7">
        <f t="shared" si="5"/>
        <v>7.7909588077128569E-2</v>
      </c>
      <c r="I27">
        <f t="shared" si="3"/>
        <v>5.2322103546477428E-5</v>
      </c>
    </row>
    <row r="28" spans="1:9">
      <c r="A28" s="3" t="s">
        <v>333</v>
      </c>
      <c r="B28">
        <v>2.41</v>
      </c>
      <c r="C28" s="4">
        <v>622</v>
      </c>
      <c r="D28">
        <f t="shared" si="0"/>
        <v>258.09128630705391</v>
      </c>
      <c r="E28" s="6">
        <f t="shared" si="1"/>
        <v>4.0594162794340311E-4</v>
      </c>
      <c r="F28" s="7">
        <f t="shared" si="4"/>
        <v>0.40136271080248537</v>
      </c>
      <c r="G28" s="6">
        <f t="shared" si="2"/>
        <v>2.0937132134154024E-4</v>
      </c>
      <c r="H28" s="7">
        <f t="shared" si="5"/>
        <v>7.8118959398470106E-2</v>
      </c>
      <c r="I28">
        <f t="shared" si="3"/>
        <v>6.328160580067882E-5</v>
      </c>
    </row>
    <row r="29" spans="1:9">
      <c r="A29" s="3" t="s">
        <v>262</v>
      </c>
      <c r="B29">
        <v>2.91</v>
      </c>
      <c r="C29" s="4">
        <v>749</v>
      </c>
      <c r="D29">
        <f t="shared" si="0"/>
        <v>257.38831615120273</v>
      </c>
      <c r="E29" s="6">
        <f t="shared" si="1"/>
        <v>4.8882681564245813E-4</v>
      </c>
      <c r="F29" s="7">
        <f t="shared" si="4"/>
        <v>0.40185153761812781</v>
      </c>
      <c r="G29" s="6">
        <f t="shared" si="2"/>
        <v>2.5280935481488884E-4</v>
      </c>
      <c r="H29" s="7">
        <f t="shared" si="5"/>
        <v>7.8371768753284998E-2</v>
      </c>
      <c r="I29">
        <f t="shared" si="3"/>
        <v>2.4966930923124575E-4</v>
      </c>
    </row>
    <row r="30" spans="1:9">
      <c r="A30" s="3" t="s">
        <v>648</v>
      </c>
      <c r="B30">
        <v>11.33</v>
      </c>
      <c r="C30" s="4">
        <v>2852</v>
      </c>
      <c r="D30">
        <f t="shared" si="0"/>
        <v>251.72109443954105</v>
      </c>
      <c r="E30" s="6">
        <f t="shared" si="1"/>
        <v>1.861327207226022E-3</v>
      </c>
      <c r="F30" s="7">
        <f t="shared" si="4"/>
        <v>0.40371286482535385</v>
      </c>
      <c r="G30" s="6">
        <f t="shared" si="2"/>
        <v>9.8430583850607923E-4</v>
      </c>
      <c r="H30" s="7">
        <f t="shared" si="5"/>
        <v>7.9356074591791073E-2</v>
      </c>
      <c r="I30">
        <f t="shared" si="3"/>
        <v>6.9008656503810606E-4</v>
      </c>
    </row>
    <row r="31" spans="1:9">
      <c r="A31" s="3" t="s">
        <v>168</v>
      </c>
      <c r="B31">
        <v>31.3</v>
      </c>
      <c r="C31" s="4">
        <v>7872</v>
      </c>
      <c r="D31">
        <f t="shared" si="0"/>
        <v>251.50159744408944</v>
      </c>
      <c r="E31" s="6">
        <f t="shared" si="1"/>
        <v>5.1375763587949664E-3</v>
      </c>
      <c r="F31" s="7">
        <f t="shared" si="4"/>
        <v>0.40885044118414882</v>
      </c>
      <c r="G31" s="6">
        <f t="shared" si="2"/>
        <v>2.7192208954316221E-3</v>
      </c>
      <c r="H31" s="7">
        <f t="shared" si="5"/>
        <v>8.2075295487222699E-2</v>
      </c>
      <c r="I31">
        <f t="shared" si="3"/>
        <v>6.6598046246160725E-5</v>
      </c>
    </row>
    <row r="32" spans="1:9">
      <c r="A32" s="3" t="s">
        <v>261</v>
      </c>
      <c r="B32">
        <v>3</v>
      </c>
      <c r="C32" s="4">
        <v>746</v>
      </c>
      <c r="D32">
        <f t="shared" si="0"/>
        <v>248.66666666666666</v>
      </c>
      <c r="E32" s="6">
        <f t="shared" si="1"/>
        <v>4.8686889782279539E-4</v>
      </c>
      <c r="F32" s="7">
        <f t="shared" si="4"/>
        <v>0.40933731008197161</v>
      </c>
      <c r="G32" s="6">
        <f t="shared" si="2"/>
        <v>2.6062820084009157E-4</v>
      </c>
      <c r="H32" s="7">
        <f t="shared" si="5"/>
        <v>8.2335923688062793E-2</v>
      </c>
      <c r="I32">
        <f t="shared" si="3"/>
        <v>2.1143641280764458E-4</v>
      </c>
    </row>
    <row r="33" spans="1:9">
      <c r="A33" s="3" t="s">
        <v>293</v>
      </c>
      <c r="B33">
        <v>9.48</v>
      </c>
      <c r="C33" s="4">
        <v>2339</v>
      </c>
      <c r="D33">
        <f t="shared" si="0"/>
        <v>246.72995780590716</v>
      </c>
      <c r="E33" s="6">
        <f t="shared" si="1"/>
        <v>1.5265232600636977E-3</v>
      </c>
      <c r="F33" s="7">
        <f t="shared" si="4"/>
        <v>0.4108638333420353</v>
      </c>
      <c r="G33" s="6">
        <f t="shared" si="2"/>
        <v>8.2358511465468944E-4</v>
      </c>
      <c r="H33" s="7">
        <f t="shared" si="5"/>
        <v>8.3159508802717483E-2</v>
      </c>
      <c r="I33">
        <f t="shared" si="3"/>
        <v>1.8904540608710024E-4</v>
      </c>
    </row>
    <row r="34" spans="1:9">
      <c r="A34" s="3" t="s">
        <v>944</v>
      </c>
      <c r="B34">
        <v>8.43</v>
      </c>
      <c r="C34" s="4">
        <v>2061</v>
      </c>
      <c r="D34">
        <f t="shared" si="0"/>
        <v>244.48398576512457</v>
      </c>
      <c r="E34" s="6">
        <f t="shared" si="1"/>
        <v>1.3450895421082858E-3</v>
      </c>
      <c r="F34" s="7">
        <f t="shared" si="4"/>
        <v>0.41220892288414357</v>
      </c>
      <c r="G34" s="6">
        <f t="shared" si="2"/>
        <v>7.3236524436065726E-4</v>
      </c>
      <c r="H34" s="7">
        <f t="shared" si="5"/>
        <v>8.3891874047078138E-2</v>
      </c>
      <c r="I34">
        <f t="shared" si="3"/>
        <v>4.4533069885285825E-4</v>
      </c>
    </row>
    <row r="35" spans="1:9">
      <c r="A35" s="3" t="s">
        <v>356</v>
      </c>
      <c r="B35">
        <v>19.71</v>
      </c>
      <c r="C35" s="4">
        <v>4758</v>
      </c>
      <c r="D35">
        <f t="shared" si="0"/>
        <v>241.40030441400305</v>
      </c>
      <c r="E35" s="6">
        <f t="shared" si="1"/>
        <v>3.1052576619850676E-3</v>
      </c>
      <c r="F35" s="7">
        <f t="shared" si="4"/>
        <v>0.41531418054612862</v>
      </c>
      <c r="G35" s="6">
        <f t="shared" si="2"/>
        <v>1.7123272795194018E-3</v>
      </c>
      <c r="H35" s="7">
        <f t="shared" si="5"/>
        <v>8.5604201326597545E-2</v>
      </c>
      <c r="I35">
        <f t="shared" si="3"/>
        <v>1.4549433348336194E-4</v>
      </c>
    </row>
    <row r="36" spans="1:9">
      <c r="A36" s="3" t="s">
        <v>184</v>
      </c>
      <c r="B36">
        <v>6.4</v>
      </c>
      <c r="C36" s="4">
        <v>1529</v>
      </c>
      <c r="D36">
        <f t="shared" si="0"/>
        <v>238.90625</v>
      </c>
      <c r="E36" s="6">
        <f t="shared" si="1"/>
        <v>9.9788544875476426E-4</v>
      </c>
      <c r="F36" s="7">
        <f t="shared" si="4"/>
        <v>0.41631206599488341</v>
      </c>
      <c r="G36" s="6">
        <f t="shared" si="2"/>
        <v>5.5600682845886201E-4</v>
      </c>
      <c r="H36" s="7">
        <f t="shared" si="5"/>
        <v>8.6160208155056414E-2</v>
      </c>
      <c r="I36">
        <f t="shared" si="3"/>
        <v>1.0618003289432354E-4</v>
      </c>
    </row>
    <row r="37" spans="1:9">
      <c r="A37" s="3" t="s">
        <v>983</v>
      </c>
      <c r="B37">
        <v>4.66</v>
      </c>
      <c r="C37" s="4">
        <v>1109</v>
      </c>
      <c r="D37">
        <f t="shared" si="0"/>
        <v>237.98283261802575</v>
      </c>
      <c r="E37" s="6">
        <f t="shared" si="1"/>
        <v>7.2377695400198405E-4</v>
      </c>
      <c r="F37" s="7">
        <f t="shared" si="4"/>
        <v>0.4170358429488854</v>
      </c>
      <c r="G37" s="6">
        <f t="shared" si="2"/>
        <v>4.0484247197160891E-4</v>
      </c>
      <c r="H37" s="7">
        <f t="shared" si="5"/>
        <v>8.6565050627028017E-2</v>
      </c>
      <c r="I37">
        <f t="shared" si="3"/>
        <v>8.3235936835339419E-5</v>
      </c>
    </row>
    <row r="38" spans="1:9">
      <c r="A38" s="3" t="s">
        <v>956</v>
      </c>
      <c r="B38">
        <v>3.64</v>
      </c>
      <c r="C38" s="4">
        <v>861</v>
      </c>
      <c r="D38">
        <f t="shared" si="0"/>
        <v>236.53846153846152</v>
      </c>
      <c r="E38" s="6">
        <f t="shared" si="1"/>
        <v>5.6192241424319949E-4</v>
      </c>
      <c r="F38" s="7">
        <f t="shared" si="4"/>
        <v>0.41759776536312859</v>
      </c>
      <c r="G38" s="6">
        <f t="shared" si="2"/>
        <v>3.162288836859778E-4</v>
      </c>
      <c r="H38" s="7">
        <f t="shared" si="5"/>
        <v>8.6881279510713991E-2</v>
      </c>
      <c r="I38">
        <f t="shared" si="3"/>
        <v>1.065986441773914E-4</v>
      </c>
    </row>
    <row r="39" spans="1:9">
      <c r="A39" s="3" t="s">
        <v>643</v>
      </c>
      <c r="B39">
        <v>4.62</v>
      </c>
      <c r="C39" s="4">
        <v>1076</v>
      </c>
      <c r="D39">
        <f t="shared" si="0"/>
        <v>232.90043290043289</v>
      </c>
      <c r="E39" s="6">
        <f t="shared" si="1"/>
        <v>7.0223985798569411E-4</v>
      </c>
      <c r="F39" s="7">
        <f t="shared" si="4"/>
        <v>0.41830000522111427</v>
      </c>
      <c r="G39" s="6">
        <f t="shared" si="2"/>
        <v>4.0136742929374104E-4</v>
      </c>
      <c r="H39" s="7">
        <f t="shared" si="5"/>
        <v>8.728264694000773E-2</v>
      </c>
      <c r="I39">
        <f t="shared" si="3"/>
        <v>3.3343844378846965E-4</v>
      </c>
    </row>
    <row r="40" spans="1:9">
      <c r="A40" s="3" t="s">
        <v>377</v>
      </c>
      <c r="B40">
        <v>14.4</v>
      </c>
      <c r="C40" s="4">
        <v>3333</v>
      </c>
      <c r="D40">
        <f t="shared" si="0"/>
        <v>231.45833333333331</v>
      </c>
      <c r="E40" s="6">
        <f t="shared" si="1"/>
        <v>2.1752466976452775E-3</v>
      </c>
      <c r="F40" s="7">
        <f t="shared" si="4"/>
        <v>0.42047525191875956</v>
      </c>
      <c r="G40" s="6">
        <f t="shared" si="2"/>
        <v>1.2510153640324397E-3</v>
      </c>
      <c r="H40" s="7">
        <f t="shared" si="5"/>
        <v>8.8533662304040167E-2</v>
      </c>
      <c r="I40">
        <f t="shared" si="3"/>
        <v>5.6908401138824893E-5</v>
      </c>
    </row>
    <row r="41" spans="1:9">
      <c r="A41" s="3" t="s">
        <v>218</v>
      </c>
      <c r="B41">
        <v>2.4500000000000002</v>
      </c>
      <c r="C41" s="4">
        <v>564</v>
      </c>
      <c r="D41">
        <f t="shared" si="0"/>
        <v>230.20408163265304</v>
      </c>
      <c r="E41" s="6">
        <f t="shared" si="1"/>
        <v>3.680885500965906E-4</v>
      </c>
      <c r="F41" s="7">
        <f t="shared" si="4"/>
        <v>0.42084334046885613</v>
      </c>
      <c r="G41" s="6">
        <f t="shared" si="2"/>
        <v>2.1284636401940814E-4</v>
      </c>
      <c r="H41" s="7">
        <f t="shared" si="5"/>
        <v>8.8746508668059582E-2</v>
      </c>
      <c r="I41">
        <f t="shared" si="3"/>
        <v>5.3893026997674232E-5</v>
      </c>
    </row>
    <row r="42" spans="1:9">
      <c r="A42" s="3" t="s">
        <v>228</v>
      </c>
      <c r="B42">
        <v>2.3199999999999998</v>
      </c>
      <c r="C42" s="4">
        <v>534</v>
      </c>
      <c r="D42">
        <f t="shared" si="0"/>
        <v>230.17241379310346</v>
      </c>
      <c r="E42" s="6">
        <f t="shared" si="1"/>
        <v>3.4850937189996345E-4</v>
      </c>
      <c r="F42" s="7">
        <f t="shared" si="4"/>
        <v>0.42119184984075608</v>
      </c>
      <c r="G42" s="6">
        <f t="shared" si="2"/>
        <v>2.0155247531633747E-4</v>
      </c>
      <c r="H42" s="7">
        <f t="shared" si="5"/>
        <v>8.8948061143375917E-2</v>
      </c>
      <c r="I42">
        <f t="shared" si="3"/>
        <v>4.3330448761091933E-5</v>
      </c>
    </row>
    <row r="43" spans="1:9">
      <c r="A43" s="3" t="s">
        <v>1015</v>
      </c>
      <c r="B43">
        <v>1.86</v>
      </c>
      <c r="C43" s="4">
        <v>426</v>
      </c>
      <c r="D43">
        <f t="shared" si="0"/>
        <v>229.03225806451613</v>
      </c>
      <c r="E43" s="6">
        <f t="shared" si="1"/>
        <v>2.7802433039210569E-4</v>
      </c>
      <c r="F43" s="7">
        <f t="shared" si="4"/>
        <v>0.42146987417114817</v>
      </c>
      <c r="G43" s="6">
        <f t="shared" si="2"/>
        <v>1.6158948452085677E-4</v>
      </c>
      <c r="H43" s="7">
        <f t="shared" si="5"/>
        <v>8.9109650627896775E-2</v>
      </c>
      <c r="I43">
        <f t="shared" si="3"/>
        <v>5.7257026907550634E-5</v>
      </c>
    </row>
    <row r="44" spans="1:9">
      <c r="A44" s="3" t="s">
        <v>1005</v>
      </c>
      <c r="B44">
        <v>2.4500000000000002</v>
      </c>
      <c r="C44" s="4">
        <v>558</v>
      </c>
      <c r="D44">
        <f t="shared" si="0"/>
        <v>227.7551020408163</v>
      </c>
      <c r="E44" s="6">
        <f t="shared" si="1"/>
        <v>3.6417271445726517E-4</v>
      </c>
      <c r="F44" s="7">
        <f t="shared" si="4"/>
        <v>0.42183404688560544</v>
      </c>
      <c r="G44" s="6">
        <f t="shared" si="2"/>
        <v>2.1284636401940814E-4</v>
      </c>
      <c r="H44" s="7">
        <f t="shared" si="5"/>
        <v>8.9322496991916189E-2</v>
      </c>
      <c r="I44">
        <f t="shared" si="3"/>
        <v>9.9154342045826294E-5</v>
      </c>
    </row>
    <row r="45" spans="1:9">
      <c r="A45" s="3" t="s">
        <v>276</v>
      </c>
      <c r="B45">
        <v>4.22</v>
      </c>
      <c r="C45" s="4">
        <v>952</v>
      </c>
      <c r="D45">
        <f t="shared" si="0"/>
        <v>225.5924170616114</v>
      </c>
      <c r="E45" s="6">
        <f t="shared" si="1"/>
        <v>6.2131258810630189E-4</v>
      </c>
      <c r="F45" s="7">
        <f t="shared" si="4"/>
        <v>0.42245535947371177</v>
      </c>
      <c r="G45" s="6">
        <f t="shared" si="2"/>
        <v>3.6661700251506212E-4</v>
      </c>
      <c r="H45" s="7">
        <f t="shared" si="5"/>
        <v>8.9689113994431247E-2</v>
      </c>
      <c r="I45">
        <f t="shared" si="3"/>
        <v>2.7530059695794751E-5</v>
      </c>
    </row>
    <row r="46" spans="1:9">
      <c r="A46" s="3" t="s">
        <v>206</v>
      </c>
      <c r="B46">
        <v>1.1599999999999999</v>
      </c>
      <c r="C46" s="4">
        <v>257</v>
      </c>
      <c r="D46">
        <f t="shared" si="0"/>
        <v>221.55172413793105</v>
      </c>
      <c r="E46" s="6">
        <f t="shared" si="1"/>
        <v>1.6772829321777267E-4</v>
      </c>
      <c r="F46" s="7">
        <f t="shared" si="4"/>
        <v>0.42262308776692953</v>
      </c>
      <c r="G46" s="6">
        <f t="shared" si="2"/>
        <v>1.0077623765816874E-4</v>
      </c>
      <c r="H46" s="7">
        <f t="shared" si="5"/>
        <v>8.9789890232089414E-2</v>
      </c>
      <c r="I46">
        <f t="shared" si="3"/>
        <v>3.1784366247332441E-4</v>
      </c>
    </row>
    <row r="47" spans="1:9">
      <c r="A47" s="3" t="s">
        <v>1075</v>
      </c>
      <c r="B47">
        <v>13.37</v>
      </c>
      <c r="C47" s="4">
        <v>2953</v>
      </c>
      <c r="D47">
        <f t="shared" si="0"/>
        <v>220.86761406133135</v>
      </c>
      <c r="E47" s="6">
        <f t="shared" si="1"/>
        <v>1.9272437738213335E-3</v>
      </c>
      <c r="F47" s="7">
        <f t="shared" si="4"/>
        <v>0.42455033154075084</v>
      </c>
      <c r="G47" s="6">
        <f t="shared" si="2"/>
        <v>1.1615330150773415E-3</v>
      </c>
      <c r="H47" s="7">
        <f t="shared" si="5"/>
        <v>9.0951423247166763E-2</v>
      </c>
      <c r="I47">
        <f t="shared" si="3"/>
        <v>1.4327718395265587E-4</v>
      </c>
    </row>
    <row r="48" spans="1:9">
      <c r="A48" s="3" t="s">
        <v>821</v>
      </c>
      <c r="B48">
        <v>5.98</v>
      </c>
      <c r="C48" s="4">
        <v>1302</v>
      </c>
      <c r="D48">
        <f t="shared" si="0"/>
        <v>217.72575250836118</v>
      </c>
      <c r="E48" s="6">
        <f t="shared" si="1"/>
        <v>8.4973633373361878E-4</v>
      </c>
      <c r="F48" s="7">
        <f t="shared" si="4"/>
        <v>0.42540006787448448</v>
      </c>
      <c r="G48" s="6">
        <f t="shared" si="2"/>
        <v>5.1951888034124929E-4</v>
      </c>
      <c r="H48" s="7">
        <f t="shared" si="5"/>
        <v>9.1470942127508018E-2</v>
      </c>
      <c r="I48">
        <f t="shared" si="3"/>
        <v>4.035800179783694E-5</v>
      </c>
    </row>
    <row r="49" spans="1:9">
      <c r="A49" s="3" t="s">
        <v>308</v>
      </c>
      <c r="B49">
        <v>1.68</v>
      </c>
      <c r="C49" s="4">
        <v>364</v>
      </c>
      <c r="D49">
        <f t="shared" si="0"/>
        <v>216.66666666666669</v>
      </c>
      <c r="E49" s="6">
        <f t="shared" si="1"/>
        <v>2.3756069545240955E-4</v>
      </c>
      <c r="F49" s="7">
        <f t="shared" si="4"/>
        <v>0.42563762856993687</v>
      </c>
      <c r="G49" s="6">
        <f t="shared" si="2"/>
        <v>1.4595179247045128E-4</v>
      </c>
      <c r="H49" s="7">
        <f t="shared" si="5"/>
        <v>9.1616893919978473E-2</v>
      </c>
      <c r="I49">
        <f t="shared" si="3"/>
        <v>3.747528738370226E-5</v>
      </c>
    </row>
    <row r="50" spans="1:9">
      <c r="A50" s="3" t="s">
        <v>306</v>
      </c>
      <c r="B50">
        <v>1.56</v>
      </c>
      <c r="C50" s="4">
        <v>338</v>
      </c>
      <c r="D50">
        <f t="shared" si="0"/>
        <v>216.66666666666666</v>
      </c>
      <c r="E50" s="6">
        <f t="shared" si="1"/>
        <v>2.2059207434866601E-4</v>
      </c>
      <c r="F50" s="7">
        <f t="shared" si="4"/>
        <v>0.42585822064428552</v>
      </c>
      <c r="G50" s="6">
        <f t="shared" si="2"/>
        <v>1.3552666443684763E-4</v>
      </c>
      <c r="H50" s="7">
        <f t="shared" si="5"/>
        <v>9.1752420584415323E-2</v>
      </c>
      <c r="I50">
        <f t="shared" si="3"/>
        <v>4.874525715919259E-5</v>
      </c>
    </row>
    <row r="51" spans="1:9">
      <c r="A51" s="3" t="s">
        <v>370</v>
      </c>
      <c r="B51">
        <v>2.02</v>
      </c>
      <c r="C51" s="4">
        <v>434</v>
      </c>
      <c r="D51">
        <f t="shared" si="0"/>
        <v>214.85148514851485</v>
      </c>
      <c r="E51" s="6">
        <f t="shared" si="1"/>
        <v>2.8324544457787295E-4</v>
      </c>
      <c r="F51" s="7">
        <f t="shared" si="4"/>
        <v>0.42614146608886339</v>
      </c>
      <c r="G51" s="6">
        <f t="shared" si="2"/>
        <v>1.7548965523232833E-4</v>
      </c>
      <c r="H51" s="7">
        <f t="shared" si="5"/>
        <v>9.1927910239647651E-2</v>
      </c>
      <c r="I51">
        <f t="shared" si="3"/>
        <v>3.4331809825753623E-5</v>
      </c>
    </row>
    <row r="52" spans="1:9">
      <c r="A52" s="3" t="s">
        <v>502</v>
      </c>
      <c r="B52">
        <v>1.42</v>
      </c>
      <c r="C52" s="4">
        <v>304</v>
      </c>
      <c r="D52">
        <f t="shared" si="0"/>
        <v>214.08450704225353</v>
      </c>
      <c r="E52" s="6">
        <f t="shared" si="1"/>
        <v>1.9840233905915521E-4</v>
      </c>
      <c r="F52" s="7">
        <f t="shared" si="4"/>
        <v>0.42633986842792254</v>
      </c>
      <c r="G52" s="6">
        <f t="shared" si="2"/>
        <v>1.2336401506431001E-4</v>
      </c>
      <c r="H52" s="7">
        <f t="shared" si="5"/>
        <v>9.2051274254711962E-2</v>
      </c>
      <c r="I52">
        <f t="shared" si="3"/>
        <v>8.4888661816863442E-5</v>
      </c>
    </row>
    <row r="53" spans="1:9">
      <c r="A53" s="3" t="s">
        <v>986</v>
      </c>
      <c r="B53">
        <v>3.51</v>
      </c>
      <c r="C53" s="4">
        <v>751</v>
      </c>
      <c r="D53">
        <f t="shared" si="0"/>
        <v>213.96011396011397</v>
      </c>
      <c r="E53" s="6">
        <f t="shared" si="1"/>
        <v>4.9013209418889995E-4</v>
      </c>
      <c r="F53" s="7">
        <f t="shared" si="4"/>
        <v>0.42683000052211145</v>
      </c>
      <c r="G53" s="6">
        <f t="shared" si="2"/>
        <v>3.0493499498290713E-4</v>
      </c>
      <c r="H53" s="7">
        <f t="shared" si="5"/>
        <v>9.2356209249694871E-2</v>
      </c>
      <c r="I53">
        <f t="shared" si="3"/>
        <v>1.2734022691666264E-4</v>
      </c>
    </row>
    <row r="54" spans="1:9">
      <c r="A54" s="3" t="s">
        <v>287</v>
      </c>
      <c r="B54">
        <v>5.24</v>
      </c>
      <c r="C54" s="4">
        <v>1111</v>
      </c>
      <c r="D54">
        <f t="shared" si="0"/>
        <v>212.02290076335876</v>
      </c>
      <c r="E54" s="6">
        <f t="shared" si="1"/>
        <v>7.2508223254842588E-4</v>
      </c>
      <c r="F54" s="7">
        <f t="shared" si="4"/>
        <v>0.42755508275465987</v>
      </c>
      <c r="G54" s="6">
        <f t="shared" si="2"/>
        <v>4.552305908006933E-4</v>
      </c>
      <c r="H54" s="7">
        <f t="shared" si="5"/>
        <v>9.2811439840495558E-2</v>
      </c>
      <c r="I54">
        <f t="shared" si="3"/>
        <v>5.0798026289614051E-5</v>
      </c>
    </row>
    <row r="55" spans="1:9">
      <c r="A55" s="3" t="s">
        <v>721</v>
      </c>
      <c r="B55">
        <v>2.09</v>
      </c>
      <c r="C55" s="4">
        <v>443</v>
      </c>
      <c r="D55">
        <f t="shared" si="0"/>
        <v>211.9617224880383</v>
      </c>
      <c r="E55" s="6">
        <f t="shared" si="1"/>
        <v>2.8911919803686106E-4</v>
      </c>
      <c r="F55" s="7">
        <f t="shared" si="4"/>
        <v>0.42784420195269673</v>
      </c>
      <c r="G55" s="6">
        <f t="shared" si="2"/>
        <v>1.8157097991859712E-4</v>
      </c>
      <c r="H55" s="7">
        <f t="shared" si="5"/>
        <v>9.2993010820414154E-2</v>
      </c>
      <c r="I55">
        <f t="shared" si="3"/>
        <v>2.0828199126021046E-4</v>
      </c>
    </row>
    <row r="56" spans="1:9">
      <c r="A56" s="3" t="s">
        <v>248</v>
      </c>
      <c r="B56">
        <v>8.51</v>
      </c>
      <c r="C56" s="4">
        <v>1780</v>
      </c>
      <c r="D56">
        <f t="shared" si="0"/>
        <v>209.16568742655699</v>
      </c>
      <c r="E56" s="6">
        <f t="shared" si="1"/>
        <v>1.1616979063332116E-3</v>
      </c>
      <c r="F56" s="7">
        <f t="shared" si="4"/>
        <v>0.42900589985902993</v>
      </c>
      <c r="G56" s="6">
        <f t="shared" si="2"/>
        <v>7.3931532971639312E-4</v>
      </c>
      <c r="H56" s="7">
        <f t="shared" si="5"/>
        <v>9.3732326150130552E-2</v>
      </c>
      <c r="I56">
        <f t="shared" si="3"/>
        <v>4.3396093873996483E-4</v>
      </c>
    </row>
    <row r="57" spans="1:9">
      <c r="A57" s="3" t="s">
        <v>376</v>
      </c>
      <c r="B57">
        <v>17.71</v>
      </c>
      <c r="C57" s="4">
        <v>3696</v>
      </c>
      <c r="D57">
        <f t="shared" si="0"/>
        <v>208.69565217391303</v>
      </c>
      <c r="E57" s="6">
        <f t="shared" si="1"/>
        <v>2.4121547538244661E-3</v>
      </c>
      <c r="F57" s="7">
        <f t="shared" si="4"/>
        <v>0.43141805461285437</v>
      </c>
      <c r="G57" s="6">
        <f t="shared" si="2"/>
        <v>1.5385751456260073E-3</v>
      </c>
      <c r="H57" s="7">
        <f t="shared" si="5"/>
        <v>9.5270901295756563E-2</v>
      </c>
      <c r="I57">
        <f t="shared" si="3"/>
        <v>8.7667527965254455E-5</v>
      </c>
    </row>
    <row r="58" spans="1:9">
      <c r="A58" s="3" t="s">
        <v>329</v>
      </c>
      <c r="B58">
        <v>3.57</v>
      </c>
      <c r="C58" s="4">
        <v>742</v>
      </c>
      <c r="D58">
        <f t="shared" si="0"/>
        <v>207.84313725490196</v>
      </c>
      <c r="E58" s="6">
        <f t="shared" si="1"/>
        <v>4.8425834072991178E-4</v>
      </c>
      <c r="F58" s="7">
        <f t="shared" si="4"/>
        <v>0.43190231295358428</v>
      </c>
      <c r="G58" s="6">
        <f t="shared" si="2"/>
        <v>3.1014755899970897E-4</v>
      </c>
      <c r="H58" s="7">
        <f t="shared" si="5"/>
        <v>9.5581048854756268E-2</v>
      </c>
      <c r="I58">
        <f t="shared" si="3"/>
        <v>2.3738671879153239E-4</v>
      </c>
    </row>
    <row r="59" spans="1:9">
      <c r="A59" s="3" t="s">
        <v>318</v>
      </c>
      <c r="B59">
        <v>9.6199999999999992</v>
      </c>
      <c r="C59" s="4">
        <v>1981</v>
      </c>
      <c r="D59">
        <f t="shared" si="0"/>
        <v>205.92515592515593</v>
      </c>
      <c r="E59" s="6">
        <f t="shared" si="1"/>
        <v>1.2928784002506134E-3</v>
      </c>
      <c r="F59" s="7">
        <f t="shared" si="4"/>
        <v>0.43319519135383489</v>
      </c>
      <c r="G59" s="6">
        <f t="shared" si="2"/>
        <v>8.3574776402722687E-4</v>
      </c>
      <c r="H59" s="7">
        <f t="shared" si="5"/>
        <v>9.6416796618783496E-2</v>
      </c>
      <c r="I59">
        <f t="shared" si="3"/>
        <v>7.6519915189976473E-5</v>
      </c>
    </row>
    <row r="60" spans="1:9">
      <c r="A60" s="3" t="s">
        <v>443</v>
      </c>
      <c r="B60">
        <v>3.1</v>
      </c>
      <c r="C60" s="4">
        <v>638</v>
      </c>
      <c r="D60">
        <f t="shared" si="0"/>
        <v>205.80645161290323</v>
      </c>
      <c r="E60" s="6">
        <f t="shared" si="1"/>
        <v>4.1638385631493762E-4</v>
      </c>
      <c r="F60" s="7">
        <f t="shared" si="4"/>
        <v>0.43361157521014981</v>
      </c>
      <c r="G60" s="6">
        <f t="shared" si="2"/>
        <v>2.6931580753476129E-4</v>
      </c>
      <c r="H60" s="7">
        <f t="shared" si="5"/>
        <v>9.6686112426318263E-2</v>
      </c>
      <c r="I60">
        <f t="shared" si="3"/>
        <v>1.7277022126305219E-4</v>
      </c>
    </row>
    <row r="61" spans="1:9">
      <c r="A61" s="3" t="s">
        <v>471</v>
      </c>
      <c r="B61">
        <v>6.97</v>
      </c>
      <c r="C61" s="4">
        <v>1423</v>
      </c>
      <c r="D61">
        <f t="shared" si="0"/>
        <v>204.16068866571018</v>
      </c>
      <c r="E61" s="6">
        <f t="shared" si="1"/>
        <v>9.2870568579334826E-4</v>
      </c>
      <c r="F61" s="7">
        <f t="shared" si="4"/>
        <v>0.43454028089594315</v>
      </c>
      <c r="G61" s="6">
        <f t="shared" si="2"/>
        <v>6.0552618661847935E-4</v>
      </c>
      <c r="H61" s="7">
        <f t="shared" si="5"/>
        <v>9.7291638612936743E-2</v>
      </c>
      <c r="I61">
        <f t="shared" si="3"/>
        <v>1.7761437448818307E-4</v>
      </c>
    </row>
    <row r="62" spans="1:9">
      <c r="A62" s="3" t="s">
        <v>902</v>
      </c>
      <c r="B62">
        <v>7.1</v>
      </c>
      <c r="C62" s="4">
        <v>1424</v>
      </c>
      <c r="D62">
        <f t="shared" si="0"/>
        <v>200.56338028169014</v>
      </c>
      <c r="E62" s="6">
        <f t="shared" si="1"/>
        <v>9.2935832506656918E-4</v>
      </c>
      <c r="F62" s="7">
        <f t="shared" si="4"/>
        <v>0.43546963922100973</v>
      </c>
      <c r="G62" s="6">
        <f t="shared" si="2"/>
        <v>6.1682007532155002E-4</v>
      </c>
      <c r="H62" s="7">
        <f t="shared" si="5"/>
        <v>9.7908458688258287E-2</v>
      </c>
      <c r="I62">
        <f t="shared" si="3"/>
        <v>9.6887760858567484E-5</v>
      </c>
    </row>
    <row r="63" spans="1:9">
      <c r="A63" s="3" t="s">
        <v>367</v>
      </c>
      <c r="B63">
        <v>3.87</v>
      </c>
      <c r="C63" s="4">
        <v>775</v>
      </c>
      <c r="D63">
        <f t="shared" si="0"/>
        <v>200.25839793281654</v>
      </c>
      <c r="E63" s="6">
        <f t="shared" si="1"/>
        <v>5.0579543674620167E-4</v>
      </c>
      <c r="F63" s="7">
        <f t="shared" si="4"/>
        <v>0.43597543465775596</v>
      </c>
      <c r="G63" s="6">
        <f t="shared" si="2"/>
        <v>3.3621037908371812E-4</v>
      </c>
      <c r="H63" s="7">
        <f t="shared" si="5"/>
        <v>9.8244669067342E-2</v>
      </c>
      <c r="I63">
        <f t="shared" si="3"/>
        <v>8.8935186335237226E-5</v>
      </c>
    </row>
    <row r="64" spans="1:9">
      <c r="A64" s="3" t="s">
        <v>937</v>
      </c>
      <c r="B64">
        <v>3.55</v>
      </c>
      <c r="C64" s="4">
        <v>710</v>
      </c>
      <c r="D64">
        <f t="shared" si="0"/>
        <v>200</v>
      </c>
      <c r="E64" s="6">
        <f t="shared" si="1"/>
        <v>4.6337388398684282E-4</v>
      </c>
      <c r="F64" s="7">
        <f t="shared" si="4"/>
        <v>0.43643880854174277</v>
      </c>
      <c r="G64" s="6">
        <f t="shared" si="2"/>
        <v>3.0841003766077501E-4</v>
      </c>
      <c r="H64" s="7">
        <f t="shared" si="5"/>
        <v>9.8553079105002772E-2</v>
      </c>
      <c r="I64">
        <f t="shared" si="3"/>
        <v>1.694304697004087E-4</v>
      </c>
    </row>
    <row r="65" spans="1:9">
      <c r="A65" s="3" t="s">
        <v>307</v>
      </c>
      <c r="B65">
        <v>6.74</v>
      </c>
      <c r="C65" s="4">
        <v>1339</v>
      </c>
      <c r="D65">
        <f t="shared" si="0"/>
        <v>198.66468842729969</v>
      </c>
      <c r="E65" s="6">
        <f t="shared" si="1"/>
        <v>8.7388398684279227E-4</v>
      </c>
      <c r="F65" s="7">
        <f t="shared" si="4"/>
        <v>0.43731269252858557</v>
      </c>
      <c r="G65" s="6">
        <f t="shared" si="2"/>
        <v>5.8554469122073908E-4</v>
      </c>
      <c r="H65" s="7">
        <f t="shared" si="5"/>
        <v>9.9138623796223513E-2</v>
      </c>
      <c r="I65">
        <f t="shared" si="3"/>
        <v>1.0828118248679824E-4</v>
      </c>
    </row>
    <row r="66" spans="1:9">
      <c r="A66" s="3" t="s">
        <v>668</v>
      </c>
      <c r="B66">
        <v>4.25</v>
      </c>
      <c r="C66" s="4">
        <v>822</v>
      </c>
      <c r="D66">
        <f t="shared" ref="D66:D129" si="6">C66/B66</f>
        <v>193.41176470588235</v>
      </c>
      <c r="E66" s="6">
        <f t="shared" si="1"/>
        <v>5.3646948258758418E-4</v>
      </c>
      <c r="F66" s="7">
        <f t="shared" si="4"/>
        <v>0.43784916201117313</v>
      </c>
      <c r="G66" s="6">
        <f t="shared" si="2"/>
        <v>3.6922328452346307E-4</v>
      </c>
      <c r="H66" s="7">
        <f t="shared" si="5"/>
        <v>9.9507847080746975E-2</v>
      </c>
      <c r="I66">
        <f t="shared" si="3"/>
        <v>1.0885639680491277E-4</v>
      </c>
    </row>
    <row r="67" spans="1:9">
      <c r="A67" s="3" t="s">
        <v>936</v>
      </c>
      <c r="B67">
        <v>4.26</v>
      </c>
      <c r="C67" s="4">
        <v>819</v>
      </c>
      <c r="D67">
        <f t="shared" si="6"/>
        <v>192.25352112676057</v>
      </c>
      <c r="E67" s="6">
        <f t="shared" ref="E67:E130" si="7">C67/1532240</f>
        <v>5.3451156476792144E-4</v>
      </c>
      <c r="F67" s="7">
        <f t="shared" si="4"/>
        <v>0.43838367357594105</v>
      </c>
      <c r="G67" s="6">
        <f t="shared" ref="G67:G130" si="8">B67/11510.65</f>
        <v>3.7009204519293E-4</v>
      </c>
      <c r="H67" s="7">
        <f t="shared" si="5"/>
        <v>9.987793912593991E-2</v>
      </c>
      <c r="I67">
        <f t="shared" ref="I67:I130" si="9">F67*H68-F68*H67</f>
        <v>4.8885003093877832E-5</v>
      </c>
    </row>
    <row r="68" spans="1:9">
      <c r="A68" s="3" t="s">
        <v>982</v>
      </c>
      <c r="B68">
        <v>1.91</v>
      </c>
      <c r="C68" s="4">
        <v>366</v>
      </c>
      <c r="D68">
        <f t="shared" si="6"/>
        <v>191.62303664921467</v>
      </c>
      <c r="E68" s="6">
        <f t="shared" si="7"/>
        <v>2.3886597399885135E-4</v>
      </c>
      <c r="F68" s="7">
        <f t="shared" ref="F68:F131" si="10">F67+E68</f>
        <v>0.4386225395499399</v>
      </c>
      <c r="G68" s="6">
        <f t="shared" si="8"/>
        <v>1.6593328786819163E-4</v>
      </c>
      <c r="H68" s="7">
        <f t="shared" ref="H68:H131" si="11">H67+G68</f>
        <v>0.1000438724138081</v>
      </c>
      <c r="I68">
        <f t="shared" si="9"/>
        <v>6.286758711500362E-5</v>
      </c>
    </row>
    <row r="69" spans="1:9">
      <c r="A69" s="3" t="s">
        <v>353</v>
      </c>
      <c r="B69">
        <v>2.4500000000000002</v>
      </c>
      <c r="C69" s="4">
        <v>467</v>
      </c>
      <c r="D69">
        <f t="shared" si="6"/>
        <v>190.61224489795916</v>
      </c>
      <c r="E69" s="6">
        <f t="shared" si="7"/>
        <v>3.0478254059416277E-4</v>
      </c>
      <c r="F69" s="7">
        <f t="shared" si="10"/>
        <v>0.43892732209053409</v>
      </c>
      <c r="G69" s="6">
        <f t="shared" si="8"/>
        <v>2.1284636401940814E-4</v>
      </c>
      <c r="H69" s="7">
        <f t="shared" si="11"/>
        <v>0.10025671877782752</v>
      </c>
      <c r="I69">
        <f t="shared" si="9"/>
        <v>4.2127735501455016E-4</v>
      </c>
    </row>
    <row r="70" spans="1:9">
      <c r="A70" s="3" t="s">
        <v>769</v>
      </c>
      <c r="B70">
        <v>16.41</v>
      </c>
      <c r="C70" s="4">
        <v>3125</v>
      </c>
      <c r="D70">
        <f t="shared" si="6"/>
        <v>190.43266301035953</v>
      </c>
      <c r="E70" s="6">
        <f t="shared" si="7"/>
        <v>2.0394977288153292E-3</v>
      </c>
      <c r="F70" s="7">
        <f t="shared" si="10"/>
        <v>0.44096681981934943</v>
      </c>
      <c r="G70" s="6">
        <f t="shared" si="8"/>
        <v>1.4256362585953009E-3</v>
      </c>
      <c r="H70" s="7">
        <f t="shared" si="11"/>
        <v>0.10168235503642283</v>
      </c>
      <c r="I70">
        <f t="shared" si="9"/>
        <v>2.0560561827788482E-5</v>
      </c>
    </row>
    <row r="71" spans="1:9">
      <c r="A71" s="3" t="s">
        <v>363</v>
      </c>
      <c r="B71">
        <v>0.8</v>
      </c>
      <c r="C71" s="4">
        <v>152</v>
      </c>
      <c r="D71">
        <f t="shared" si="6"/>
        <v>190</v>
      </c>
      <c r="E71" s="6">
        <f t="shared" si="7"/>
        <v>9.9201169529577606E-5</v>
      </c>
      <c r="F71" s="7">
        <f t="shared" si="10"/>
        <v>0.44106602098887898</v>
      </c>
      <c r="G71" s="6">
        <f t="shared" si="8"/>
        <v>6.9500853557357751E-5</v>
      </c>
      <c r="H71" s="7">
        <f t="shared" si="11"/>
        <v>0.10175185588998019</v>
      </c>
      <c r="I71">
        <f t="shared" si="9"/>
        <v>3.7606302223767291E-4</v>
      </c>
    </row>
    <row r="72" spans="1:9">
      <c r="A72" s="3" t="s">
        <v>540</v>
      </c>
      <c r="B72">
        <v>14.62</v>
      </c>
      <c r="C72" s="4">
        <v>2773</v>
      </c>
      <c r="D72">
        <f t="shared" si="6"/>
        <v>189.671682626539</v>
      </c>
      <c r="E72" s="6">
        <f t="shared" si="7"/>
        <v>1.8097687046415706E-3</v>
      </c>
      <c r="F72" s="7">
        <f t="shared" si="10"/>
        <v>0.44287578969352054</v>
      </c>
      <c r="G72" s="6">
        <f t="shared" si="8"/>
        <v>1.2701280987607129E-3</v>
      </c>
      <c r="H72" s="7">
        <f t="shared" si="11"/>
        <v>0.10302198398874091</v>
      </c>
      <c r="I72">
        <f t="shared" si="9"/>
        <v>1.4489362344589918E-4</v>
      </c>
    </row>
    <row r="73" spans="1:9">
      <c r="A73" s="3" t="s">
        <v>760</v>
      </c>
      <c r="B73">
        <v>5.62</v>
      </c>
      <c r="C73" s="4">
        <v>1061</v>
      </c>
      <c r="D73">
        <f t="shared" si="6"/>
        <v>188.79003558718861</v>
      </c>
      <c r="E73" s="6">
        <f t="shared" si="7"/>
        <v>6.9245026888738051E-4</v>
      </c>
      <c r="F73" s="7">
        <f t="shared" si="10"/>
        <v>0.44356823996240791</v>
      </c>
      <c r="G73" s="6">
        <f t="shared" si="8"/>
        <v>4.8824349624043825E-4</v>
      </c>
      <c r="H73" s="7">
        <f t="shared" si="11"/>
        <v>0.10351022748498134</v>
      </c>
      <c r="I73">
        <f t="shared" si="9"/>
        <v>6.4405195524551428E-5</v>
      </c>
    </row>
    <row r="74" spans="1:9">
      <c r="A74" s="3" t="s">
        <v>997</v>
      </c>
      <c r="B74">
        <v>2.4900000000000002</v>
      </c>
      <c r="C74" s="4">
        <v>467</v>
      </c>
      <c r="D74">
        <f t="shared" si="6"/>
        <v>187.55020080321285</v>
      </c>
      <c r="E74" s="6">
        <f t="shared" si="7"/>
        <v>3.0478254059416277E-4</v>
      </c>
      <c r="F74" s="7">
        <f t="shared" si="10"/>
        <v>0.44387302250300209</v>
      </c>
      <c r="G74" s="6">
        <f t="shared" si="8"/>
        <v>2.1632140669727601E-4</v>
      </c>
      <c r="H74" s="7">
        <f t="shared" si="11"/>
        <v>0.10372654889167862</v>
      </c>
      <c r="I74">
        <f t="shared" si="9"/>
        <v>4.0255453520648965E-4</v>
      </c>
    </row>
    <row r="75" spans="1:9">
      <c r="A75" s="3" t="s">
        <v>562</v>
      </c>
      <c r="B75">
        <v>15.56</v>
      </c>
      <c r="C75" s="4">
        <v>2917</v>
      </c>
      <c r="D75">
        <f t="shared" si="6"/>
        <v>187.46786632390746</v>
      </c>
      <c r="E75" s="6">
        <f t="shared" si="7"/>
        <v>1.9037487599853809E-3</v>
      </c>
      <c r="F75" s="7">
        <f t="shared" si="10"/>
        <v>0.44577677126298748</v>
      </c>
      <c r="G75" s="6">
        <f t="shared" si="8"/>
        <v>1.3517916016906083E-3</v>
      </c>
      <c r="H75" s="7">
        <f t="shared" si="11"/>
        <v>0.10507834049336923</v>
      </c>
      <c r="I75">
        <f t="shared" si="9"/>
        <v>7.2182832343482828E-5</v>
      </c>
    </row>
    <row r="76" spans="1:9">
      <c r="A76" s="3" t="s">
        <v>461</v>
      </c>
      <c r="B76">
        <v>2.79</v>
      </c>
      <c r="C76" s="4">
        <v>523</v>
      </c>
      <c r="D76">
        <f t="shared" si="6"/>
        <v>187.45519713261649</v>
      </c>
      <c r="E76" s="6">
        <f t="shared" si="7"/>
        <v>3.4133033989453351E-4</v>
      </c>
      <c r="F76" s="7">
        <f t="shared" si="10"/>
        <v>0.44611810160288201</v>
      </c>
      <c r="G76" s="6">
        <f t="shared" si="8"/>
        <v>2.4238422678128516E-4</v>
      </c>
      <c r="H76" s="7">
        <f t="shared" si="11"/>
        <v>0.10532072472015051</v>
      </c>
      <c r="I76">
        <f t="shared" si="9"/>
        <v>1.3179788925807984E-4</v>
      </c>
    </row>
    <row r="77" spans="1:9">
      <c r="A77" s="3" t="s">
        <v>410</v>
      </c>
      <c r="B77">
        <v>5.05</v>
      </c>
      <c r="C77" s="4">
        <v>930</v>
      </c>
      <c r="D77">
        <f t="shared" si="6"/>
        <v>184.15841584158417</v>
      </c>
      <c r="E77" s="6">
        <f t="shared" si="7"/>
        <v>6.06954524095442E-4</v>
      </c>
      <c r="F77" s="7">
        <f t="shared" si="10"/>
        <v>0.44672505612697744</v>
      </c>
      <c r="G77" s="6">
        <f t="shared" si="8"/>
        <v>4.3872413808082079E-4</v>
      </c>
      <c r="H77" s="7">
        <f t="shared" si="11"/>
        <v>0.10575944885823134</v>
      </c>
      <c r="I77">
        <f t="shared" si="9"/>
        <v>3.716387639549068E-5</v>
      </c>
    </row>
    <row r="78" spans="1:9">
      <c r="A78" s="3" t="s">
        <v>785</v>
      </c>
      <c r="B78">
        <v>1.42</v>
      </c>
      <c r="C78" s="4">
        <v>260</v>
      </c>
      <c r="D78">
        <f t="shared" si="6"/>
        <v>183.09859154929578</v>
      </c>
      <c r="E78" s="6">
        <f t="shared" si="7"/>
        <v>1.6968621103743539E-4</v>
      </c>
      <c r="F78" s="7">
        <f t="shared" si="10"/>
        <v>0.44689474233801485</v>
      </c>
      <c r="G78" s="6">
        <f t="shared" si="8"/>
        <v>1.2336401506431001E-4</v>
      </c>
      <c r="H78" s="7">
        <f t="shared" si="11"/>
        <v>0.10588281287329565</v>
      </c>
      <c r="I78">
        <f t="shared" si="9"/>
        <v>2.1452469414883629E-4</v>
      </c>
    </row>
    <row r="79" spans="1:9">
      <c r="A79" s="3" t="s">
        <v>919</v>
      </c>
      <c r="B79">
        <v>8.19</v>
      </c>
      <c r="C79" s="4">
        <v>1497</v>
      </c>
      <c r="D79">
        <f t="shared" si="6"/>
        <v>182.7838827838828</v>
      </c>
      <c r="E79" s="6">
        <f t="shared" si="7"/>
        <v>9.7700099201169523E-4</v>
      </c>
      <c r="F79" s="7">
        <f t="shared" si="10"/>
        <v>0.44787174333002655</v>
      </c>
      <c r="G79" s="6">
        <f t="shared" si="8"/>
        <v>7.1151498829345001E-4</v>
      </c>
      <c r="H79" s="7">
        <f t="shared" si="11"/>
        <v>0.10659432786158909</v>
      </c>
      <c r="I79">
        <f t="shared" si="9"/>
        <v>1.0042328407513373E-4</v>
      </c>
    </row>
    <row r="80" spans="1:9">
      <c r="A80" s="3" t="s">
        <v>726</v>
      </c>
      <c r="B80">
        <v>3.82</v>
      </c>
      <c r="C80" s="4">
        <v>693</v>
      </c>
      <c r="D80">
        <f t="shared" si="6"/>
        <v>181.41361256544502</v>
      </c>
      <c r="E80" s="6">
        <f t="shared" si="7"/>
        <v>4.5227901634208739E-4</v>
      </c>
      <c r="F80" s="7">
        <f t="shared" si="10"/>
        <v>0.44832402234636864</v>
      </c>
      <c r="G80" s="6">
        <f t="shared" si="8"/>
        <v>3.3186657573638326E-4</v>
      </c>
      <c r="H80" s="7">
        <f t="shared" si="11"/>
        <v>0.10692619443732548</v>
      </c>
      <c r="I80">
        <f t="shared" si="9"/>
        <v>1.4942022917891623E-4</v>
      </c>
    </row>
    <row r="81" spans="1:9">
      <c r="A81" s="3" t="s">
        <v>338</v>
      </c>
      <c r="B81">
        <v>5.68</v>
      </c>
      <c r="C81" s="4">
        <v>1029</v>
      </c>
      <c r="D81">
        <f t="shared" si="6"/>
        <v>181.16197183098592</v>
      </c>
      <c r="E81" s="6">
        <f t="shared" si="7"/>
        <v>6.715658121443116E-4</v>
      </c>
      <c r="F81" s="7">
        <f t="shared" si="10"/>
        <v>0.44899558815851298</v>
      </c>
      <c r="G81" s="6">
        <f t="shared" si="8"/>
        <v>4.9345606025724003E-4</v>
      </c>
      <c r="H81" s="7">
        <f t="shared" si="11"/>
        <v>0.10741965049758273</v>
      </c>
      <c r="I81">
        <f t="shared" si="9"/>
        <v>8.8716701622391231E-4</v>
      </c>
    </row>
    <row r="82" spans="1:9">
      <c r="A82" s="3" t="s">
        <v>765</v>
      </c>
      <c r="B82">
        <v>33.700000000000003</v>
      </c>
      <c r="C82" s="4">
        <v>6096</v>
      </c>
      <c r="D82">
        <f t="shared" si="6"/>
        <v>180.89020771513353</v>
      </c>
      <c r="E82" s="6">
        <f t="shared" si="7"/>
        <v>3.9784890095546392E-3</v>
      </c>
      <c r="F82" s="7">
        <f t="shared" si="10"/>
        <v>0.45297407716806765</v>
      </c>
      <c r="G82" s="6">
        <f t="shared" si="8"/>
        <v>2.9277234561036957E-3</v>
      </c>
      <c r="H82" s="7">
        <f t="shared" si="11"/>
        <v>0.11034737395368642</v>
      </c>
      <c r="I82">
        <f t="shared" si="9"/>
        <v>1.3519110035528636E-4</v>
      </c>
    </row>
    <row r="83" spans="1:9">
      <c r="A83" s="3" t="s">
        <v>524</v>
      </c>
      <c r="B83">
        <v>5.13</v>
      </c>
      <c r="C83" s="4">
        <v>926</v>
      </c>
      <c r="D83">
        <f t="shared" si="6"/>
        <v>180.50682261208578</v>
      </c>
      <c r="E83" s="6">
        <f t="shared" si="7"/>
        <v>6.0434396700255835E-4</v>
      </c>
      <c r="F83" s="7">
        <f t="shared" si="10"/>
        <v>0.45357842113507019</v>
      </c>
      <c r="G83" s="6">
        <f t="shared" si="8"/>
        <v>4.456742234365566E-4</v>
      </c>
      <c r="H83" s="7">
        <f t="shared" si="11"/>
        <v>0.11079304817712297</v>
      </c>
      <c r="I83">
        <f t="shared" si="9"/>
        <v>1.6297986559787175E-4</v>
      </c>
    </row>
    <row r="84" spans="1:9">
      <c r="A84" s="3" t="s">
        <v>192</v>
      </c>
      <c r="B84">
        <v>6.16</v>
      </c>
      <c r="C84" s="4">
        <v>1103</v>
      </c>
      <c r="D84">
        <f t="shared" si="6"/>
        <v>179.05844155844156</v>
      </c>
      <c r="E84" s="6">
        <f t="shared" si="7"/>
        <v>7.1986111836265857E-4</v>
      </c>
      <c r="F84" s="7">
        <f t="shared" si="10"/>
        <v>0.45429828225343283</v>
      </c>
      <c r="G84" s="6">
        <f t="shared" si="8"/>
        <v>5.3515657239165476E-4</v>
      </c>
      <c r="H84" s="7">
        <f t="shared" si="11"/>
        <v>0.11132820474951463</v>
      </c>
      <c r="I84">
        <f t="shared" si="9"/>
        <v>1.1766049671679824E-4</v>
      </c>
    </row>
    <row r="85" spans="1:9">
      <c r="A85" s="3" t="s">
        <v>780</v>
      </c>
      <c r="B85">
        <v>4.43</v>
      </c>
      <c r="C85" s="4">
        <v>787</v>
      </c>
      <c r="D85">
        <f t="shared" si="6"/>
        <v>177.65237020316027</v>
      </c>
      <c r="E85" s="6">
        <f t="shared" si="7"/>
        <v>5.1362710802485253E-4</v>
      </c>
      <c r="F85" s="7">
        <f t="shared" si="10"/>
        <v>0.45481190936145766</v>
      </c>
      <c r="G85" s="6">
        <f t="shared" si="8"/>
        <v>3.8486097657386854E-4</v>
      </c>
      <c r="H85" s="7">
        <f t="shared" si="11"/>
        <v>0.1117130657260885</v>
      </c>
      <c r="I85">
        <f t="shared" si="9"/>
        <v>4.226435892350916E-5</v>
      </c>
    </row>
    <row r="86" spans="1:9">
      <c r="A86" s="3" t="s">
        <v>738</v>
      </c>
      <c r="B86">
        <v>1.59</v>
      </c>
      <c r="C86" s="4">
        <v>282</v>
      </c>
      <c r="D86">
        <f t="shared" si="6"/>
        <v>177.35849056603772</v>
      </c>
      <c r="E86" s="6">
        <f t="shared" si="7"/>
        <v>1.840442750482953E-4</v>
      </c>
      <c r="F86" s="7">
        <f t="shared" si="10"/>
        <v>0.45499595363650597</v>
      </c>
      <c r="G86" s="6">
        <f t="shared" si="8"/>
        <v>1.3813294644524855E-4</v>
      </c>
      <c r="H86" s="7">
        <f t="shared" si="11"/>
        <v>0.11185119867253375</v>
      </c>
      <c r="I86">
        <f t="shared" si="9"/>
        <v>6.7947742013192702E-5</v>
      </c>
    </row>
    <row r="87" spans="1:9">
      <c r="A87" s="3" t="s">
        <v>348</v>
      </c>
      <c r="B87">
        <v>2.5499999999999998</v>
      </c>
      <c r="C87" s="3">
        <v>450</v>
      </c>
      <c r="D87">
        <f t="shared" si="6"/>
        <v>176.47058823529412</v>
      </c>
      <c r="E87" s="6">
        <f t="shared" si="7"/>
        <v>2.936876729494074E-4</v>
      </c>
      <c r="F87" s="7">
        <f t="shared" si="10"/>
        <v>0.45528964130945537</v>
      </c>
      <c r="G87" s="6">
        <f t="shared" si="8"/>
        <v>2.2153397071407783E-4</v>
      </c>
      <c r="H87" s="7">
        <f t="shared" si="11"/>
        <v>0.11207273264324782</v>
      </c>
      <c r="I87">
        <f t="shared" si="9"/>
        <v>5.5999989344267254E-5</v>
      </c>
    </row>
    <row r="88" spans="1:9">
      <c r="A88" s="3" t="s">
        <v>806</v>
      </c>
      <c r="B88">
        <v>2.1</v>
      </c>
      <c r="C88" s="4">
        <v>370</v>
      </c>
      <c r="D88">
        <f t="shared" si="6"/>
        <v>176.19047619047618</v>
      </c>
      <c r="E88" s="6">
        <f t="shared" si="7"/>
        <v>2.4147653109173498E-4</v>
      </c>
      <c r="F88" s="7">
        <f t="shared" si="10"/>
        <v>0.45553111784054712</v>
      </c>
      <c r="G88" s="6">
        <f t="shared" si="8"/>
        <v>1.8243974058806411E-4</v>
      </c>
      <c r="H88" s="7">
        <f t="shared" si="11"/>
        <v>0.11225517238383589</v>
      </c>
      <c r="I88">
        <f t="shared" si="9"/>
        <v>4.8337324799034576E-4</v>
      </c>
    </row>
    <row r="89" spans="1:9">
      <c r="A89" s="3" t="s">
        <v>334</v>
      </c>
      <c r="B89">
        <v>18.09</v>
      </c>
      <c r="C89" s="4">
        <v>3174</v>
      </c>
      <c r="D89">
        <f t="shared" si="6"/>
        <v>175.45605306799337</v>
      </c>
      <c r="E89" s="6">
        <f t="shared" si="7"/>
        <v>2.0714770532031536E-3</v>
      </c>
      <c r="F89" s="7">
        <f t="shared" si="10"/>
        <v>0.45760259489375027</v>
      </c>
      <c r="G89" s="6">
        <f t="shared" si="8"/>
        <v>1.5715880510657522E-3</v>
      </c>
      <c r="H89" s="7">
        <f t="shared" si="11"/>
        <v>0.11382676043490164</v>
      </c>
      <c r="I89">
        <f t="shared" si="9"/>
        <v>1.3319950008618131E-4</v>
      </c>
    </row>
    <row r="90" spans="1:9">
      <c r="A90" s="3" t="s">
        <v>319</v>
      </c>
      <c r="B90">
        <v>4.9800000000000004</v>
      </c>
      <c r="C90" s="4">
        <v>872</v>
      </c>
      <c r="D90">
        <f t="shared" si="6"/>
        <v>175.10040160642569</v>
      </c>
      <c r="E90" s="6">
        <f t="shared" si="7"/>
        <v>5.6910144624862944E-4</v>
      </c>
      <c r="F90" s="7">
        <f t="shared" si="10"/>
        <v>0.45817169633999888</v>
      </c>
      <c r="G90" s="6">
        <f t="shared" si="8"/>
        <v>4.3264281339455203E-4</v>
      </c>
      <c r="H90" s="7">
        <f t="shared" si="11"/>
        <v>0.1142594032482962</v>
      </c>
      <c r="I90">
        <f t="shared" si="9"/>
        <v>4.2027948509274632E-4</v>
      </c>
    </row>
    <row r="91" spans="1:9">
      <c r="A91" s="3" t="s">
        <v>427</v>
      </c>
      <c r="B91">
        <v>15.69</v>
      </c>
      <c r="C91" s="3">
        <v>2739</v>
      </c>
      <c r="D91">
        <f t="shared" si="6"/>
        <v>174.5697896749522</v>
      </c>
      <c r="E91" s="6">
        <f t="shared" si="7"/>
        <v>1.7875789693520597E-3</v>
      </c>
      <c r="F91" s="7">
        <f t="shared" si="10"/>
        <v>0.45995927530935093</v>
      </c>
      <c r="G91" s="6">
        <f t="shared" si="8"/>
        <v>1.363085490393679E-3</v>
      </c>
      <c r="H91" s="7">
        <f t="shared" si="11"/>
        <v>0.11562248873868988</v>
      </c>
      <c r="I91">
        <f t="shared" si="9"/>
        <v>1.0139419828520541E-4</v>
      </c>
    </row>
    <row r="92" spans="1:9">
      <c r="A92" s="3" t="s">
        <v>923</v>
      </c>
      <c r="B92">
        <v>3.78</v>
      </c>
      <c r="C92" s="4">
        <v>658</v>
      </c>
      <c r="D92">
        <f t="shared" si="6"/>
        <v>174.07407407407408</v>
      </c>
      <c r="E92" s="6">
        <f t="shared" si="7"/>
        <v>4.2943664177935573E-4</v>
      </c>
      <c r="F92" s="7">
        <f t="shared" si="10"/>
        <v>0.46038871195113029</v>
      </c>
      <c r="G92" s="6">
        <f t="shared" si="8"/>
        <v>3.2839153305851539E-4</v>
      </c>
      <c r="H92" s="7">
        <f t="shared" si="11"/>
        <v>0.11595088027174839</v>
      </c>
      <c r="I92">
        <f t="shared" si="9"/>
        <v>6.9041026831161145E-5</v>
      </c>
    </row>
    <row r="93" spans="1:9">
      <c r="A93" s="3" t="s">
        <v>898</v>
      </c>
      <c r="B93">
        <v>2.57</v>
      </c>
      <c r="C93" s="4">
        <v>446</v>
      </c>
      <c r="D93">
        <f t="shared" si="6"/>
        <v>173.54085603112841</v>
      </c>
      <c r="E93" s="6">
        <f t="shared" si="7"/>
        <v>2.910771158565238E-4</v>
      </c>
      <c r="F93" s="7">
        <f t="shared" si="10"/>
        <v>0.46067978906698681</v>
      </c>
      <c r="G93" s="6">
        <f t="shared" si="8"/>
        <v>2.2327149205301176E-4</v>
      </c>
      <c r="H93" s="7">
        <f t="shared" si="11"/>
        <v>0.1161741517638014</v>
      </c>
      <c r="I93">
        <f t="shared" si="9"/>
        <v>6.6381211693245651E-4</v>
      </c>
    </row>
    <row r="94" spans="1:9">
      <c r="A94" s="3" t="s">
        <v>618</v>
      </c>
      <c r="B94">
        <v>24.63</v>
      </c>
      <c r="C94" s="4">
        <v>4246</v>
      </c>
      <c r="D94">
        <f t="shared" si="6"/>
        <v>172.39139261063744</v>
      </c>
      <c r="E94" s="6">
        <f t="shared" si="7"/>
        <v>2.7711063540959641E-3</v>
      </c>
      <c r="F94" s="7">
        <f t="shared" si="10"/>
        <v>0.46345089542108275</v>
      </c>
      <c r="G94" s="6">
        <f t="shared" si="8"/>
        <v>2.1397575288971517E-3</v>
      </c>
      <c r="H94" s="7">
        <f t="shared" si="11"/>
        <v>0.11831390929269855</v>
      </c>
      <c r="I94">
        <f t="shared" si="9"/>
        <v>9.2525552989043691E-4</v>
      </c>
    </row>
    <row r="95" spans="1:9">
      <c r="A95" s="3" t="s">
        <v>662</v>
      </c>
      <c r="B95">
        <v>34.33</v>
      </c>
      <c r="C95" s="4">
        <v>5918</v>
      </c>
      <c r="D95">
        <f t="shared" si="6"/>
        <v>172.38566851150597</v>
      </c>
      <c r="E95" s="6">
        <f t="shared" si="7"/>
        <v>3.8623192189213176E-3</v>
      </c>
      <c r="F95" s="7">
        <f t="shared" si="10"/>
        <v>0.46731321464000408</v>
      </c>
      <c r="G95" s="6">
        <f t="shared" si="8"/>
        <v>2.9824553782801144E-3</v>
      </c>
      <c r="H95" s="7">
        <f t="shared" si="11"/>
        <v>0.12129636467097867</v>
      </c>
      <c r="I95">
        <f t="shared" si="9"/>
        <v>1.2841376073093047E-4</v>
      </c>
    </row>
    <row r="96" spans="1:9">
      <c r="A96" s="3" t="s">
        <v>392</v>
      </c>
      <c r="B96">
        <v>4.76</v>
      </c>
      <c r="C96" s="4">
        <v>819</v>
      </c>
      <c r="D96">
        <f t="shared" si="6"/>
        <v>172.05882352941177</v>
      </c>
      <c r="E96" s="6">
        <f t="shared" si="7"/>
        <v>5.3451156476792144E-4</v>
      </c>
      <c r="F96" s="7">
        <f t="shared" si="10"/>
        <v>0.467847726204772</v>
      </c>
      <c r="G96" s="6">
        <f t="shared" si="8"/>
        <v>4.1353007866627863E-4</v>
      </c>
      <c r="H96" s="7">
        <f t="shared" si="11"/>
        <v>0.12170989474964494</v>
      </c>
      <c r="I96">
        <f t="shared" si="9"/>
        <v>1.3858836484493403E-4</v>
      </c>
    </row>
    <row r="97" spans="1:9">
      <c r="A97" s="3" t="s">
        <v>223</v>
      </c>
      <c r="B97">
        <v>5.1100000000000003</v>
      </c>
      <c r="C97" s="4">
        <v>870</v>
      </c>
      <c r="D97">
        <f t="shared" si="6"/>
        <v>170.25440313111545</v>
      </c>
      <c r="E97" s="6">
        <f t="shared" si="7"/>
        <v>5.6779616770218761E-4</v>
      </c>
      <c r="F97" s="7">
        <f t="shared" si="10"/>
        <v>0.46841552237247419</v>
      </c>
      <c r="G97" s="6">
        <f t="shared" si="8"/>
        <v>4.4393670209762269E-4</v>
      </c>
      <c r="H97" s="7">
        <f t="shared" si="11"/>
        <v>0.12215383145174256</v>
      </c>
      <c r="I97">
        <f t="shared" si="9"/>
        <v>5.2827354519464909E-4</v>
      </c>
    </row>
    <row r="98" spans="1:9">
      <c r="A98" s="3" t="s">
        <v>947</v>
      </c>
      <c r="B98">
        <v>19.47</v>
      </c>
      <c r="C98" s="4">
        <v>3312</v>
      </c>
      <c r="D98">
        <f t="shared" si="6"/>
        <v>170.10785824345146</v>
      </c>
      <c r="E98" s="6">
        <f t="shared" si="7"/>
        <v>2.1615412729076387E-3</v>
      </c>
      <c r="F98" s="7">
        <f t="shared" si="10"/>
        <v>0.47057706364538182</v>
      </c>
      <c r="G98" s="6">
        <f t="shared" si="8"/>
        <v>1.6914770234521942E-3</v>
      </c>
      <c r="H98" s="7">
        <f t="shared" si="11"/>
        <v>0.12384530847519476</v>
      </c>
      <c r="I98">
        <f t="shared" si="9"/>
        <v>3.7626757936029542E-4</v>
      </c>
    </row>
    <row r="99" spans="1:9">
      <c r="A99" s="3" t="s">
        <v>401</v>
      </c>
      <c r="B99">
        <v>13.84</v>
      </c>
      <c r="C99" s="4">
        <v>2345</v>
      </c>
      <c r="D99">
        <f t="shared" si="6"/>
        <v>169.43641618497111</v>
      </c>
      <c r="E99" s="6">
        <f t="shared" si="7"/>
        <v>1.530439095703023E-3</v>
      </c>
      <c r="F99" s="7">
        <f t="shared" si="10"/>
        <v>0.47210750274108482</v>
      </c>
      <c r="G99" s="6">
        <f t="shared" si="8"/>
        <v>1.2023647665422891E-3</v>
      </c>
      <c r="H99" s="7">
        <f t="shared" si="11"/>
        <v>0.12504767324173705</v>
      </c>
      <c r="I99">
        <f t="shared" si="9"/>
        <v>5.038196678973858E-4</v>
      </c>
    </row>
    <row r="100" spans="1:9">
      <c r="A100" s="3" t="s">
        <v>531</v>
      </c>
      <c r="B100">
        <v>18.489999999999998</v>
      </c>
      <c r="C100" s="4">
        <v>3119</v>
      </c>
      <c r="D100">
        <f t="shared" si="6"/>
        <v>168.68577609518661</v>
      </c>
      <c r="E100" s="6">
        <f t="shared" si="7"/>
        <v>2.0355818931760039E-3</v>
      </c>
      <c r="F100" s="7">
        <f t="shared" si="10"/>
        <v>0.4741430846342608</v>
      </c>
      <c r="G100" s="6">
        <f t="shared" si="8"/>
        <v>1.606338477844431E-3</v>
      </c>
      <c r="H100" s="7">
        <f t="shared" si="11"/>
        <v>0.12665401171958149</v>
      </c>
      <c r="I100">
        <f t="shared" si="9"/>
        <v>7.500584355853851E-5</v>
      </c>
    </row>
    <row r="101" spans="1:9">
      <c r="A101" s="3" t="s">
        <v>447</v>
      </c>
      <c r="B101">
        <v>2.75</v>
      </c>
      <c r="C101" s="4">
        <v>463</v>
      </c>
      <c r="D101">
        <f t="shared" si="6"/>
        <v>168.36363636363637</v>
      </c>
      <c r="E101" s="6">
        <f t="shared" si="7"/>
        <v>3.0217198350127917E-4</v>
      </c>
      <c r="F101" s="7">
        <f t="shared" si="10"/>
        <v>0.4744452566177621</v>
      </c>
      <c r="G101" s="6">
        <f t="shared" si="8"/>
        <v>2.3890918410341728E-4</v>
      </c>
      <c r="H101" s="7">
        <f t="shared" si="11"/>
        <v>0.1268929209036849</v>
      </c>
      <c r="I101">
        <f t="shared" si="9"/>
        <v>3.2700846271616069E-4</v>
      </c>
    </row>
    <row r="102" spans="1:9">
      <c r="A102" s="3" t="s">
        <v>396</v>
      </c>
      <c r="B102">
        <v>11.94</v>
      </c>
      <c r="C102" s="4">
        <v>1994</v>
      </c>
      <c r="D102">
        <f t="shared" si="6"/>
        <v>167.00167504187604</v>
      </c>
      <c r="E102" s="6">
        <f t="shared" si="7"/>
        <v>1.3013627108024851E-3</v>
      </c>
      <c r="F102" s="7">
        <f t="shared" si="10"/>
        <v>0.4757466193285646</v>
      </c>
      <c r="G102" s="6">
        <f t="shared" si="8"/>
        <v>1.0373002393435644E-3</v>
      </c>
      <c r="H102" s="7">
        <f t="shared" si="11"/>
        <v>0.12793022114302846</v>
      </c>
      <c r="I102">
        <f t="shared" si="9"/>
        <v>6.5467656076220737E-5</v>
      </c>
    </row>
    <row r="103" spans="1:9">
      <c r="A103" s="3" t="s">
        <v>484</v>
      </c>
      <c r="B103">
        <v>2.39</v>
      </c>
      <c r="C103" s="4">
        <v>399</v>
      </c>
      <c r="D103">
        <f t="shared" si="6"/>
        <v>166.94560669456067</v>
      </c>
      <c r="E103" s="6">
        <f t="shared" si="7"/>
        <v>2.6040307001514123E-4</v>
      </c>
      <c r="F103" s="7">
        <f t="shared" si="10"/>
        <v>0.47600702239857973</v>
      </c>
      <c r="G103" s="6">
        <f t="shared" si="8"/>
        <v>2.076338000026063E-4</v>
      </c>
      <c r="H103" s="7">
        <f t="shared" si="11"/>
        <v>0.12813785494303107</v>
      </c>
      <c r="I103">
        <f t="shared" si="9"/>
        <v>7.8380888381641978E-5</v>
      </c>
    </row>
    <row r="104" spans="1:9">
      <c r="A104" s="3" t="s">
        <v>659</v>
      </c>
      <c r="B104">
        <v>2.86</v>
      </c>
      <c r="C104" s="4">
        <v>477</v>
      </c>
      <c r="D104">
        <f t="shared" si="6"/>
        <v>166.7832167832168</v>
      </c>
      <c r="E104" s="6">
        <f t="shared" si="7"/>
        <v>3.1130893332637186E-4</v>
      </c>
      <c r="F104" s="7">
        <f t="shared" si="10"/>
        <v>0.4763183313319061</v>
      </c>
      <c r="G104" s="6">
        <f t="shared" si="8"/>
        <v>2.4846555146755398E-4</v>
      </c>
      <c r="H104" s="7">
        <f t="shared" si="11"/>
        <v>0.12838632049449861</v>
      </c>
      <c r="I104">
        <f t="shared" si="9"/>
        <v>7.0569993786781526E-5</v>
      </c>
    </row>
    <row r="105" spans="1:9">
      <c r="A105" s="3" t="s">
        <v>852</v>
      </c>
      <c r="B105">
        <v>2.57</v>
      </c>
      <c r="C105" s="4">
        <v>427</v>
      </c>
      <c r="D105">
        <f t="shared" si="6"/>
        <v>166.14785992217901</v>
      </c>
      <c r="E105" s="6">
        <f t="shared" si="7"/>
        <v>2.786769696653266E-4</v>
      </c>
      <c r="F105" s="7">
        <f t="shared" si="10"/>
        <v>0.47659700830157142</v>
      </c>
      <c r="G105" s="6">
        <f t="shared" si="8"/>
        <v>2.2327149205301176E-4</v>
      </c>
      <c r="H105" s="7">
        <f t="shared" si="11"/>
        <v>0.12860959198655161</v>
      </c>
      <c r="I105">
        <f t="shared" si="9"/>
        <v>2.2232375741904065E-4</v>
      </c>
    </row>
    <row r="106" spans="1:9">
      <c r="A106" s="3" t="s">
        <v>176</v>
      </c>
      <c r="B106">
        <v>8.09</v>
      </c>
      <c r="C106" s="4">
        <v>1342</v>
      </c>
      <c r="D106">
        <f t="shared" si="6"/>
        <v>165.88380716934486</v>
      </c>
      <c r="E106" s="6">
        <f t="shared" si="7"/>
        <v>8.7584190466245501E-4</v>
      </c>
      <c r="F106" s="7">
        <f t="shared" si="10"/>
        <v>0.47747285020623387</v>
      </c>
      <c r="G106" s="6">
        <f t="shared" si="8"/>
        <v>7.028273815987803E-4</v>
      </c>
      <c r="H106" s="7">
        <f t="shared" si="11"/>
        <v>0.12931241936815038</v>
      </c>
      <c r="I106">
        <f t="shared" si="9"/>
        <v>1.4196898428748411E-4</v>
      </c>
    </row>
    <row r="107" spans="1:9">
      <c r="A107" s="3" t="s">
        <v>241</v>
      </c>
      <c r="B107">
        <v>5.16</v>
      </c>
      <c r="C107" s="4">
        <v>854</v>
      </c>
      <c r="D107">
        <f t="shared" si="6"/>
        <v>165.50387596899225</v>
      </c>
      <c r="E107" s="6">
        <f t="shared" si="7"/>
        <v>5.5735393933065321E-4</v>
      </c>
      <c r="F107" s="7">
        <f t="shared" si="10"/>
        <v>0.47803020414556452</v>
      </c>
      <c r="G107" s="6">
        <f t="shared" si="8"/>
        <v>4.4828050544495755E-4</v>
      </c>
      <c r="H107" s="7">
        <f t="shared" si="11"/>
        <v>0.12976069987359534</v>
      </c>
      <c r="I107">
        <f t="shared" si="9"/>
        <v>6.0377369681390014E-5</v>
      </c>
    </row>
    <row r="108" spans="1:9">
      <c r="A108" s="3" t="s">
        <v>1082</v>
      </c>
      <c r="B108">
        <v>2.19</v>
      </c>
      <c r="C108" s="4">
        <v>361</v>
      </c>
      <c r="D108">
        <f t="shared" si="6"/>
        <v>164.84018264840182</v>
      </c>
      <c r="E108" s="6">
        <f t="shared" si="7"/>
        <v>2.3560277763274684E-4</v>
      </c>
      <c r="F108" s="7">
        <f t="shared" si="10"/>
        <v>0.47826580692319726</v>
      </c>
      <c r="G108" s="6">
        <f t="shared" si="8"/>
        <v>1.9025858661326684E-4</v>
      </c>
      <c r="H108" s="7">
        <f t="shared" si="11"/>
        <v>0.1299509584602086</v>
      </c>
      <c r="I108">
        <f t="shared" si="9"/>
        <v>5.1458601230925521E-4</v>
      </c>
    </row>
    <row r="109" spans="1:9">
      <c r="A109" s="3" t="s">
        <v>445</v>
      </c>
      <c r="B109">
        <v>18.59</v>
      </c>
      <c r="C109" s="4">
        <v>3040</v>
      </c>
      <c r="D109">
        <f t="shared" si="6"/>
        <v>163.52877891339429</v>
      </c>
      <c r="E109" s="6">
        <f t="shared" si="7"/>
        <v>1.9840233905915523E-3</v>
      </c>
      <c r="F109" s="7">
        <f t="shared" si="10"/>
        <v>0.48024983031378882</v>
      </c>
      <c r="G109" s="6">
        <f t="shared" si="8"/>
        <v>1.6150260845391009E-3</v>
      </c>
      <c r="H109" s="7">
        <f t="shared" si="11"/>
        <v>0.13156598454474769</v>
      </c>
      <c r="I109">
        <f t="shared" si="9"/>
        <v>4.4519012738460095E-4</v>
      </c>
    </row>
    <row r="110" spans="1:9">
      <c r="A110" s="3" t="s">
        <v>340</v>
      </c>
      <c r="B110">
        <v>16.05</v>
      </c>
      <c r="C110" s="4">
        <v>2614</v>
      </c>
      <c r="D110">
        <f t="shared" si="6"/>
        <v>162.86604361370715</v>
      </c>
      <c r="E110" s="6">
        <f t="shared" si="7"/>
        <v>1.7059990601994465E-3</v>
      </c>
      <c r="F110" s="7">
        <f t="shared" si="10"/>
        <v>0.48195582937398829</v>
      </c>
      <c r="G110" s="6">
        <f t="shared" si="8"/>
        <v>1.3943608744944899E-3</v>
      </c>
      <c r="H110" s="7">
        <f t="shared" si="11"/>
        <v>0.13296034541924218</v>
      </c>
      <c r="I110">
        <f t="shared" si="9"/>
        <v>4.4025670483902046E-4</v>
      </c>
    </row>
    <row r="111" spans="1:9">
      <c r="A111" s="3" t="s">
        <v>798</v>
      </c>
      <c r="B111">
        <v>15.87</v>
      </c>
      <c r="C111" s="4">
        <v>2584</v>
      </c>
      <c r="D111">
        <f t="shared" si="6"/>
        <v>162.82293635790802</v>
      </c>
      <c r="E111" s="6">
        <f t="shared" si="7"/>
        <v>1.6864198820028195E-3</v>
      </c>
      <c r="F111" s="7">
        <f t="shared" si="10"/>
        <v>0.48364224925599109</v>
      </c>
      <c r="G111" s="6">
        <f t="shared" si="8"/>
        <v>1.3787231824440845E-3</v>
      </c>
      <c r="H111" s="7">
        <f t="shared" si="11"/>
        <v>0.13433906860168626</v>
      </c>
      <c r="I111">
        <f t="shared" si="9"/>
        <v>2.9548841677777549E-4</v>
      </c>
    </row>
    <row r="112" spans="1:9">
      <c r="A112" s="3" t="s">
        <v>352</v>
      </c>
      <c r="B112">
        <v>10.63</v>
      </c>
      <c r="C112" s="4">
        <v>1724</v>
      </c>
      <c r="D112">
        <f t="shared" si="6"/>
        <v>162.18250235183442</v>
      </c>
      <c r="E112" s="6">
        <f t="shared" si="7"/>
        <v>1.1251501070328408E-3</v>
      </c>
      <c r="F112" s="7">
        <f t="shared" si="10"/>
        <v>0.48476739936302393</v>
      </c>
      <c r="G112" s="6">
        <f t="shared" si="8"/>
        <v>9.2349259164339122E-4</v>
      </c>
      <c r="H112" s="7">
        <f t="shared" si="11"/>
        <v>0.13526256119332966</v>
      </c>
      <c r="I112">
        <f t="shared" si="9"/>
        <v>2.3477238102710685E-4</v>
      </c>
    </row>
    <row r="113" spans="1:9">
      <c r="A113" s="3" t="s">
        <v>918</v>
      </c>
      <c r="B113">
        <v>8.44</v>
      </c>
      <c r="C113" s="4">
        <v>1367</v>
      </c>
      <c r="D113">
        <f t="shared" si="6"/>
        <v>161.96682464454977</v>
      </c>
      <c r="E113" s="6">
        <f t="shared" si="7"/>
        <v>8.9215788649297763E-4</v>
      </c>
      <c r="F113" s="7">
        <f t="shared" si="10"/>
        <v>0.48565955724951693</v>
      </c>
      <c r="G113" s="6">
        <f t="shared" si="8"/>
        <v>7.3323400503012425E-4</v>
      </c>
      <c r="H113" s="7">
        <f t="shared" si="11"/>
        <v>0.13599579519835978</v>
      </c>
      <c r="I113">
        <f t="shared" si="9"/>
        <v>3.839927675830801E-4</v>
      </c>
    </row>
    <row r="114" spans="1:9">
      <c r="A114" s="3" t="s">
        <v>247</v>
      </c>
      <c r="B114">
        <v>13.79</v>
      </c>
      <c r="C114" s="4">
        <v>2229</v>
      </c>
      <c r="D114">
        <f t="shared" si="6"/>
        <v>161.63886874546773</v>
      </c>
      <c r="E114" s="6">
        <f t="shared" si="7"/>
        <v>1.454732940009398E-3</v>
      </c>
      <c r="F114" s="7">
        <f t="shared" si="10"/>
        <v>0.48711429018952634</v>
      </c>
      <c r="G114" s="6">
        <f t="shared" si="8"/>
        <v>1.1980209631949543E-3</v>
      </c>
      <c r="H114" s="7">
        <f t="shared" si="11"/>
        <v>0.13719381616155474</v>
      </c>
      <c r="I114">
        <f t="shared" si="9"/>
        <v>1.5044309870616834E-4</v>
      </c>
    </row>
    <row r="115" spans="1:9">
      <c r="A115" s="3" t="s">
        <v>266</v>
      </c>
      <c r="B115">
        <v>5.4</v>
      </c>
      <c r="C115" s="4">
        <v>872</v>
      </c>
      <c r="D115">
        <f t="shared" si="6"/>
        <v>161.48148148148147</v>
      </c>
      <c r="E115" s="6">
        <f t="shared" si="7"/>
        <v>5.6910144624862944E-4</v>
      </c>
      <c r="F115" s="7">
        <f t="shared" si="10"/>
        <v>0.48768339163577495</v>
      </c>
      <c r="G115" s="6">
        <f t="shared" si="8"/>
        <v>4.6913076151216485E-4</v>
      </c>
      <c r="H115" s="7">
        <f t="shared" si="11"/>
        <v>0.13766294692306691</v>
      </c>
      <c r="I115">
        <f t="shared" si="9"/>
        <v>1.2740661943226594E-4</v>
      </c>
    </row>
    <row r="116" spans="1:9">
      <c r="A116" s="3" t="s">
        <v>846</v>
      </c>
      <c r="B116">
        <v>4.57</v>
      </c>
      <c r="C116" s="4">
        <v>737</v>
      </c>
      <c r="D116">
        <f t="shared" si="6"/>
        <v>161.26914660831508</v>
      </c>
      <c r="E116" s="6">
        <f t="shared" si="7"/>
        <v>4.8099514436380722E-4</v>
      </c>
      <c r="F116" s="7">
        <f t="shared" si="10"/>
        <v>0.48816438678013874</v>
      </c>
      <c r="G116" s="6">
        <f t="shared" si="8"/>
        <v>3.9702362594640618E-4</v>
      </c>
      <c r="H116" s="7">
        <f t="shared" si="11"/>
        <v>0.13805997054901331</v>
      </c>
      <c r="I116">
        <f t="shared" si="9"/>
        <v>9.1709783635998687E-5</v>
      </c>
    </row>
    <row r="117" spans="1:9">
      <c r="A117" s="3" t="s">
        <v>283</v>
      </c>
      <c r="B117">
        <v>3.28</v>
      </c>
      <c r="C117" s="4">
        <v>526</v>
      </c>
      <c r="D117">
        <f t="shared" si="6"/>
        <v>160.36585365853659</v>
      </c>
      <c r="E117" s="6">
        <f t="shared" si="7"/>
        <v>3.432882577141962E-4</v>
      </c>
      <c r="F117" s="7">
        <f t="shared" si="10"/>
        <v>0.48850767503785292</v>
      </c>
      <c r="G117" s="6">
        <f t="shared" si="8"/>
        <v>2.8495349958516675E-4</v>
      </c>
      <c r="H117" s="7">
        <f t="shared" si="11"/>
        <v>0.13834492404859847</v>
      </c>
      <c r="I117">
        <f t="shared" si="9"/>
        <v>1.5527270643826696E-4</v>
      </c>
    </row>
    <row r="118" spans="1:9">
      <c r="A118" s="3" t="s">
        <v>820</v>
      </c>
      <c r="B118">
        <v>5.55</v>
      </c>
      <c r="C118" s="4">
        <v>889</v>
      </c>
      <c r="D118">
        <f t="shared" si="6"/>
        <v>160.18018018018017</v>
      </c>
      <c r="E118" s="6">
        <f t="shared" si="7"/>
        <v>5.8019631389338486E-4</v>
      </c>
      <c r="F118" s="7">
        <f t="shared" si="10"/>
        <v>0.48908787135174631</v>
      </c>
      <c r="G118" s="6">
        <f t="shared" si="8"/>
        <v>4.8216217155416943E-4</v>
      </c>
      <c r="H118" s="7">
        <f t="shared" si="11"/>
        <v>0.13882708622015263</v>
      </c>
      <c r="I118">
        <f t="shared" si="9"/>
        <v>1.3658961883449006E-4</v>
      </c>
    </row>
    <row r="119" spans="1:9">
      <c r="A119" s="3" t="s">
        <v>827</v>
      </c>
      <c r="B119">
        <v>4.88</v>
      </c>
      <c r="C119" s="4">
        <v>781</v>
      </c>
      <c r="D119">
        <f t="shared" si="6"/>
        <v>160.04098360655738</v>
      </c>
      <c r="E119" s="6">
        <f t="shared" si="7"/>
        <v>5.0971127238552704E-4</v>
      </c>
      <c r="F119" s="7">
        <f t="shared" si="10"/>
        <v>0.48959758262413183</v>
      </c>
      <c r="G119" s="6">
        <f t="shared" si="8"/>
        <v>4.2395520669988231E-4</v>
      </c>
      <c r="H119" s="7">
        <f t="shared" si="11"/>
        <v>0.13925104142685252</v>
      </c>
      <c r="I119">
        <f t="shared" si="9"/>
        <v>8.851367434498103E-5</v>
      </c>
    </row>
    <row r="120" spans="1:9">
      <c r="A120" s="3" t="s">
        <v>933</v>
      </c>
      <c r="B120">
        <v>3.16</v>
      </c>
      <c r="C120" s="4">
        <v>505</v>
      </c>
      <c r="D120">
        <f t="shared" si="6"/>
        <v>159.81012658227849</v>
      </c>
      <c r="E120" s="6">
        <f t="shared" si="7"/>
        <v>3.2958283297655717E-4</v>
      </c>
      <c r="F120" s="7">
        <f t="shared" si="10"/>
        <v>0.4899271654571084</v>
      </c>
      <c r="G120" s="6">
        <f t="shared" si="8"/>
        <v>2.7452837155156313E-4</v>
      </c>
      <c r="H120" s="7">
        <f t="shared" si="11"/>
        <v>0.13952556979840408</v>
      </c>
      <c r="I120">
        <f t="shared" si="9"/>
        <v>1.243566414872721E-4</v>
      </c>
    </row>
    <row r="121" spans="1:9">
      <c r="A121" s="3" t="s">
        <v>408</v>
      </c>
      <c r="B121">
        <v>4.43</v>
      </c>
      <c r="C121" s="4">
        <v>705</v>
      </c>
      <c r="D121">
        <f t="shared" si="6"/>
        <v>159.14221218961626</v>
      </c>
      <c r="E121" s="6">
        <f t="shared" si="7"/>
        <v>4.6011068762073825E-4</v>
      </c>
      <c r="F121" s="7">
        <f t="shared" si="10"/>
        <v>0.49038727614472916</v>
      </c>
      <c r="G121" s="6">
        <f t="shared" si="8"/>
        <v>3.8486097657386854E-4</v>
      </c>
      <c r="H121" s="7">
        <f t="shared" si="11"/>
        <v>0.13991043077497795</v>
      </c>
      <c r="I121">
        <f t="shared" si="9"/>
        <v>8.0875946186109715E-5</v>
      </c>
    </row>
    <row r="122" spans="1:9">
      <c r="A122" s="3" t="s">
        <v>280</v>
      </c>
      <c r="B122">
        <v>2.88</v>
      </c>
      <c r="C122" s="4">
        <v>458</v>
      </c>
      <c r="D122">
        <f t="shared" si="6"/>
        <v>159.02777777777777</v>
      </c>
      <c r="E122" s="6">
        <f t="shared" si="7"/>
        <v>2.9890878713517466E-4</v>
      </c>
      <c r="F122" s="7">
        <f t="shared" si="10"/>
        <v>0.49068618493186433</v>
      </c>
      <c r="G122" s="6">
        <f t="shared" si="8"/>
        <v>2.5020307280648789E-4</v>
      </c>
      <c r="H122" s="7">
        <f t="shared" si="11"/>
        <v>0.14016063384778443</v>
      </c>
      <c r="I122">
        <f t="shared" si="9"/>
        <v>3.2861570283981845E-5</v>
      </c>
    </row>
    <row r="123" spans="1:9">
      <c r="A123" s="3" t="s">
        <v>851</v>
      </c>
      <c r="B123">
        <v>1.17</v>
      </c>
      <c r="C123" s="4">
        <v>186</v>
      </c>
      <c r="D123">
        <f t="shared" si="6"/>
        <v>158.97435897435898</v>
      </c>
      <c r="E123" s="6">
        <f t="shared" si="7"/>
        <v>1.2139090481908839E-4</v>
      </c>
      <c r="F123" s="7">
        <f t="shared" si="10"/>
        <v>0.49080757583668344</v>
      </c>
      <c r="G123" s="6">
        <f t="shared" si="8"/>
        <v>1.0164499832763571E-4</v>
      </c>
      <c r="H123" s="7">
        <f t="shared" si="11"/>
        <v>0.14026227884611206</v>
      </c>
      <c r="I123">
        <f t="shared" si="9"/>
        <v>2.4728444995064658E-4</v>
      </c>
    </row>
    <row r="124" spans="1:9">
      <c r="A124" s="3" t="s">
        <v>417</v>
      </c>
      <c r="B124">
        <v>8.7899999999999991</v>
      </c>
      <c r="C124" s="4">
        <v>1393</v>
      </c>
      <c r="D124">
        <f t="shared" si="6"/>
        <v>158.4755403868032</v>
      </c>
      <c r="E124" s="6">
        <f t="shared" si="7"/>
        <v>9.0912650759672118E-4</v>
      </c>
      <c r="F124" s="7">
        <f t="shared" si="10"/>
        <v>0.49171670234428017</v>
      </c>
      <c r="G124" s="6">
        <f t="shared" si="8"/>
        <v>7.636406284614682E-4</v>
      </c>
      <c r="H124" s="7">
        <f t="shared" si="11"/>
        <v>0.14102591947457352</v>
      </c>
      <c r="I124">
        <f t="shared" si="9"/>
        <v>1.3199265201472854E-3</v>
      </c>
    </row>
    <row r="125" spans="1:9">
      <c r="A125" s="3" t="s">
        <v>22</v>
      </c>
      <c r="B125">
        <v>46.87</v>
      </c>
      <c r="C125" s="4">
        <v>7413</v>
      </c>
      <c r="D125">
        <f t="shared" si="6"/>
        <v>158.16087049285258</v>
      </c>
      <c r="E125" s="6">
        <f t="shared" si="7"/>
        <v>4.8380149323865715E-3</v>
      </c>
      <c r="F125" s="7">
        <f t="shared" si="10"/>
        <v>0.49655471727666672</v>
      </c>
      <c r="G125" s="6">
        <f t="shared" si="8"/>
        <v>4.0718812577916971E-3</v>
      </c>
      <c r="H125" s="7">
        <f t="shared" si="11"/>
        <v>0.14509780073236522</v>
      </c>
      <c r="I125">
        <f t="shared" si="9"/>
        <v>4.5979108536639557E-5</v>
      </c>
    </row>
    <row r="126" spans="1:9">
      <c r="A126" s="3" t="s">
        <v>652</v>
      </c>
      <c r="B126">
        <v>1.63</v>
      </c>
      <c r="C126" s="4">
        <v>257</v>
      </c>
      <c r="D126">
        <f t="shared" si="6"/>
        <v>157.66871165644173</v>
      </c>
      <c r="E126" s="6">
        <f t="shared" si="7"/>
        <v>1.6772829321777267E-4</v>
      </c>
      <c r="F126" s="7">
        <f t="shared" si="10"/>
        <v>0.49672244556988449</v>
      </c>
      <c r="G126" s="6">
        <f t="shared" si="8"/>
        <v>1.4160798912311642E-4</v>
      </c>
      <c r="H126" s="7">
        <f t="shared" si="11"/>
        <v>0.14523940872148833</v>
      </c>
      <c r="I126">
        <f t="shared" si="9"/>
        <v>1.5587699529978627E-4</v>
      </c>
    </row>
    <row r="127" spans="1:9">
      <c r="A127" s="3" t="s">
        <v>231</v>
      </c>
      <c r="B127">
        <v>5.51</v>
      </c>
      <c r="C127" s="4">
        <v>864</v>
      </c>
      <c r="D127">
        <f t="shared" si="6"/>
        <v>156.80580762250455</v>
      </c>
      <c r="E127" s="6">
        <f t="shared" si="7"/>
        <v>5.6388033206286224E-4</v>
      </c>
      <c r="F127" s="7">
        <f t="shared" si="10"/>
        <v>0.49728632590194732</v>
      </c>
      <c r="G127" s="6">
        <f t="shared" si="8"/>
        <v>4.786871288763015E-4</v>
      </c>
      <c r="H127" s="7">
        <f t="shared" si="11"/>
        <v>0.14571809585036463</v>
      </c>
      <c r="I127">
        <f t="shared" si="9"/>
        <v>1.3387668310703427E-4</v>
      </c>
    </row>
    <row r="128" spans="1:9">
      <c r="A128" s="3" t="s">
        <v>414</v>
      </c>
      <c r="B128">
        <v>4.7300000000000004</v>
      </c>
      <c r="C128" s="4">
        <v>741</v>
      </c>
      <c r="D128">
        <f t="shared" si="6"/>
        <v>156.65961945031711</v>
      </c>
      <c r="E128" s="6">
        <f t="shared" si="7"/>
        <v>4.8360570145669087E-4</v>
      </c>
      <c r="F128" s="7">
        <f t="shared" si="10"/>
        <v>0.49776993160340399</v>
      </c>
      <c r="G128" s="6">
        <f t="shared" si="8"/>
        <v>4.1092379665787774E-4</v>
      </c>
      <c r="H128" s="7">
        <f t="shared" si="11"/>
        <v>0.14612901964702252</v>
      </c>
      <c r="I128">
        <f t="shared" si="9"/>
        <v>4.099746349167932E-4</v>
      </c>
    </row>
    <row r="129" spans="1:9">
      <c r="A129" s="3" t="s">
        <v>885</v>
      </c>
      <c r="B129">
        <v>14.48</v>
      </c>
      <c r="C129" s="4">
        <v>2267</v>
      </c>
      <c r="D129">
        <f t="shared" si="6"/>
        <v>156.56077348066299</v>
      </c>
      <c r="E129" s="6">
        <f t="shared" si="7"/>
        <v>1.4795332323917923E-3</v>
      </c>
      <c r="F129" s="7">
        <f t="shared" si="10"/>
        <v>0.4992494648357958</v>
      </c>
      <c r="G129" s="6">
        <f t="shared" si="8"/>
        <v>1.2579654493881753E-3</v>
      </c>
      <c r="H129" s="7">
        <f t="shared" si="11"/>
        <v>0.14738698509641068</v>
      </c>
      <c r="I129">
        <f t="shared" si="9"/>
        <v>1.5476512520405661E-4</v>
      </c>
    </row>
    <row r="130" spans="1:9">
      <c r="A130" s="3" t="s">
        <v>853</v>
      </c>
      <c r="B130">
        <v>5.46</v>
      </c>
      <c r="C130" s="4">
        <v>853</v>
      </c>
      <c r="D130">
        <f t="shared" ref="D130:D193" si="12">C130/B130</f>
        <v>156.22710622710622</v>
      </c>
      <c r="E130" s="6">
        <f t="shared" si="7"/>
        <v>5.5670130005743229E-4</v>
      </c>
      <c r="F130" s="7">
        <f t="shared" si="10"/>
        <v>0.49980616613585321</v>
      </c>
      <c r="G130" s="6">
        <f t="shared" si="8"/>
        <v>4.7434332552896664E-4</v>
      </c>
      <c r="H130" s="7">
        <f t="shared" si="11"/>
        <v>0.14786132842193964</v>
      </c>
      <c r="I130">
        <f t="shared" si="9"/>
        <v>1.7526866114694895E-4</v>
      </c>
    </row>
    <row r="131" spans="1:9">
      <c r="A131" s="3" t="s">
        <v>304</v>
      </c>
      <c r="B131">
        <v>6.17</v>
      </c>
      <c r="C131" s="4">
        <v>960</v>
      </c>
      <c r="D131">
        <f t="shared" si="12"/>
        <v>155.59157212317666</v>
      </c>
      <c r="E131" s="6">
        <f t="shared" ref="E131:E194" si="13">C131/1532240</f>
        <v>6.2653370229206909E-4</v>
      </c>
      <c r="F131" s="7">
        <f t="shared" si="10"/>
        <v>0.50043269983814531</v>
      </c>
      <c r="G131" s="6">
        <f t="shared" ref="G131:G194" si="14">B131/11510.65</f>
        <v>5.3602533306112163E-4</v>
      </c>
      <c r="H131" s="7">
        <f t="shared" si="11"/>
        <v>0.14839735375500077</v>
      </c>
      <c r="I131">
        <f t="shared" ref="I131:I194" si="15">F131*H132-F132*H131</f>
        <v>1.5196808484373159E-4</v>
      </c>
    </row>
    <row r="132" spans="1:9">
      <c r="A132" s="3" t="s">
        <v>37</v>
      </c>
      <c r="B132">
        <v>5.34</v>
      </c>
      <c r="C132" s="4">
        <v>828</v>
      </c>
      <c r="D132">
        <f t="shared" si="12"/>
        <v>155.0561797752809</v>
      </c>
      <c r="E132" s="6">
        <f t="shared" si="13"/>
        <v>5.4038531822690966E-4</v>
      </c>
      <c r="F132" s="7">
        <f t="shared" ref="F132:F195" si="16">F131+E132</f>
        <v>0.50097308515637218</v>
      </c>
      <c r="G132" s="6">
        <f t="shared" si="14"/>
        <v>4.6391819749536301E-4</v>
      </c>
      <c r="H132" s="7">
        <f t="shared" ref="H132:H195" si="17">H131+G132</f>
        <v>0.14886127195249613</v>
      </c>
      <c r="I132">
        <f t="shared" si="15"/>
        <v>1.434308760747266E-4</v>
      </c>
    </row>
    <row r="133" spans="1:9">
      <c r="A133" s="3" t="s">
        <v>493</v>
      </c>
      <c r="B133">
        <v>5.03</v>
      </c>
      <c r="C133" s="4">
        <v>777</v>
      </c>
      <c r="D133">
        <f t="shared" si="12"/>
        <v>154.4731610337972</v>
      </c>
      <c r="E133" s="6">
        <f t="shared" si="13"/>
        <v>5.071007152926435E-4</v>
      </c>
      <c r="F133" s="7">
        <f t="shared" si="16"/>
        <v>0.50148018587166487</v>
      </c>
      <c r="G133" s="6">
        <f t="shared" si="14"/>
        <v>4.3698661674188688E-4</v>
      </c>
      <c r="H133" s="7">
        <f t="shared" si="17"/>
        <v>0.14929825856923801</v>
      </c>
      <c r="I133">
        <f t="shared" si="15"/>
        <v>4.6353749044941717E-4</v>
      </c>
    </row>
    <row r="134" spans="1:9">
      <c r="A134" s="3" t="s">
        <v>892</v>
      </c>
      <c r="B134">
        <v>16.239999999999998</v>
      </c>
      <c r="C134" s="4">
        <v>2504</v>
      </c>
      <c r="D134">
        <f t="shared" si="12"/>
        <v>154.18719211822662</v>
      </c>
      <c r="E134" s="6">
        <f t="shared" si="13"/>
        <v>1.6342087401451471E-3</v>
      </c>
      <c r="F134" s="7">
        <f t="shared" si="16"/>
        <v>0.50311439461181007</v>
      </c>
      <c r="G134" s="6">
        <f t="shared" si="14"/>
        <v>1.4108673272143623E-3</v>
      </c>
      <c r="H134" s="7">
        <f t="shared" si="17"/>
        <v>0.15070912589645236</v>
      </c>
      <c r="I134">
        <f t="shared" si="15"/>
        <v>1.7913678083339435E-4</v>
      </c>
    </row>
    <row r="135" spans="1:9">
      <c r="A135" s="3" t="s">
        <v>895</v>
      </c>
      <c r="B135">
        <v>6.27</v>
      </c>
      <c r="C135" s="4">
        <v>965</v>
      </c>
      <c r="D135">
        <f t="shared" si="12"/>
        <v>153.90749601275917</v>
      </c>
      <c r="E135" s="6">
        <f t="shared" si="13"/>
        <v>6.2979689865817366E-4</v>
      </c>
      <c r="F135" s="7">
        <f t="shared" si="16"/>
        <v>0.50374419151046823</v>
      </c>
      <c r="G135" s="6">
        <f t="shared" si="14"/>
        <v>5.4471293975579134E-4</v>
      </c>
      <c r="H135" s="7">
        <f t="shared" si="17"/>
        <v>0.15125383883620816</v>
      </c>
      <c r="I135">
        <f t="shared" si="15"/>
        <v>1.1739429673143786E-4</v>
      </c>
    </row>
    <row r="136" spans="1:9">
      <c r="A136" s="3" t="s">
        <v>508</v>
      </c>
      <c r="B136">
        <v>4.09</v>
      </c>
      <c r="C136" s="4">
        <v>624</v>
      </c>
      <c r="D136">
        <f t="shared" si="12"/>
        <v>152.56723716381418</v>
      </c>
      <c r="E136" s="6">
        <f t="shared" si="13"/>
        <v>4.0724690648984494E-4</v>
      </c>
      <c r="F136" s="7">
        <f t="shared" si="16"/>
        <v>0.50415143841695809</v>
      </c>
      <c r="G136" s="6">
        <f t="shared" si="14"/>
        <v>3.5532311381199151E-4</v>
      </c>
      <c r="H136" s="7">
        <f t="shared" si="17"/>
        <v>0.15160916195002014</v>
      </c>
      <c r="I136">
        <f t="shared" si="15"/>
        <v>1.6594274124796804E-4</v>
      </c>
    </row>
    <row r="137" spans="1:9">
      <c r="A137" s="3" t="s">
        <v>405</v>
      </c>
      <c r="B137">
        <v>5.77</v>
      </c>
      <c r="C137" s="4">
        <v>877</v>
      </c>
      <c r="D137">
        <f t="shared" si="12"/>
        <v>151.99306759098789</v>
      </c>
      <c r="E137" s="6">
        <f t="shared" si="13"/>
        <v>5.7236464261473401E-4</v>
      </c>
      <c r="F137" s="7">
        <f t="shared" si="16"/>
        <v>0.50472380305957287</v>
      </c>
      <c r="G137" s="6">
        <f t="shared" si="14"/>
        <v>5.0127490628244277E-4</v>
      </c>
      <c r="H137" s="7">
        <f t="shared" si="17"/>
        <v>0.15211043685630257</v>
      </c>
      <c r="I137">
        <f t="shared" si="15"/>
        <v>2.3132865589453599E-4</v>
      </c>
    </row>
    <row r="138" spans="1:9">
      <c r="A138" s="3" t="s">
        <v>884</v>
      </c>
      <c r="B138">
        <v>8.0399999999999991</v>
      </c>
      <c r="C138" s="4">
        <v>1221</v>
      </c>
      <c r="D138">
        <f t="shared" si="12"/>
        <v>151.86567164179107</v>
      </c>
      <c r="E138" s="6">
        <f t="shared" si="13"/>
        <v>7.9687255260272542E-4</v>
      </c>
      <c r="F138" s="7">
        <f t="shared" si="16"/>
        <v>0.50552067561217562</v>
      </c>
      <c r="G138" s="6">
        <f t="shared" si="14"/>
        <v>6.9848357825144538E-4</v>
      </c>
      <c r="H138" s="7">
        <f t="shared" si="17"/>
        <v>0.15280892043455402</v>
      </c>
      <c r="I138">
        <f t="shared" si="15"/>
        <v>1.7566744204806917E-4</v>
      </c>
    </row>
    <row r="139" spans="1:9">
      <c r="A139" s="3" t="s">
        <v>1088</v>
      </c>
      <c r="B139">
        <v>6.08</v>
      </c>
      <c r="C139" s="4">
        <v>916</v>
      </c>
      <c r="D139">
        <f t="shared" si="12"/>
        <v>150.65789473684211</v>
      </c>
      <c r="E139" s="6">
        <f t="shared" si="13"/>
        <v>5.9781757427034932E-4</v>
      </c>
      <c r="F139" s="7">
        <f t="shared" si="16"/>
        <v>0.50611849318644597</v>
      </c>
      <c r="G139" s="6">
        <f t="shared" si="14"/>
        <v>5.282064870359189E-4</v>
      </c>
      <c r="H139" s="7">
        <f t="shared" si="17"/>
        <v>0.15333712692158993</v>
      </c>
      <c r="I139">
        <f t="shared" si="15"/>
        <v>2.5978659376094115E-4</v>
      </c>
    </row>
    <row r="140" spans="1:9">
      <c r="A140" s="3" t="s">
        <v>38</v>
      </c>
      <c r="B140">
        <v>8.99</v>
      </c>
      <c r="C140" s="4">
        <v>1354</v>
      </c>
      <c r="D140">
        <f t="shared" si="12"/>
        <v>150.61179087875416</v>
      </c>
      <c r="E140" s="6">
        <f t="shared" si="13"/>
        <v>8.8367357594110586E-4</v>
      </c>
      <c r="F140" s="7">
        <f t="shared" si="16"/>
        <v>0.50700216676238707</v>
      </c>
      <c r="G140" s="6">
        <f t="shared" si="14"/>
        <v>7.8101584185080774E-4</v>
      </c>
      <c r="H140" s="7">
        <f t="shared" si="17"/>
        <v>0.15411814276344074</v>
      </c>
      <c r="I140">
        <f t="shared" si="15"/>
        <v>2.3879752955609235E-4</v>
      </c>
    </row>
    <row r="141" spans="1:9">
      <c r="A141" s="3" t="s">
        <v>491</v>
      </c>
      <c r="B141">
        <v>8.26</v>
      </c>
      <c r="C141" s="4">
        <v>1243</v>
      </c>
      <c r="D141">
        <f t="shared" si="12"/>
        <v>150.48426150121065</v>
      </c>
      <c r="E141" s="6">
        <f t="shared" si="13"/>
        <v>8.112306166135853E-4</v>
      </c>
      <c r="F141" s="7">
        <f t="shared" si="16"/>
        <v>0.50781339737900066</v>
      </c>
      <c r="G141" s="6">
        <f t="shared" si="14"/>
        <v>7.1759631297971878E-4</v>
      </c>
      <c r="H141" s="7">
        <f t="shared" si="17"/>
        <v>0.15483573907642045</v>
      </c>
      <c r="I141">
        <f t="shared" si="15"/>
        <v>4.4017753072791987E-5</v>
      </c>
    </row>
    <row r="142" spans="1:9">
      <c r="A142" s="3" t="s">
        <v>178</v>
      </c>
      <c r="B142">
        <v>1.52</v>
      </c>
      <c r="C142" s="4">
        <v>228</v>
      </c>
      <c r="D142">
        <f t="shared" si="12"/>
        <v>150</v>
      </c>
      <c r="E142" s="6">
        <f t="shared" si="13"/>
        <v>1.4880175429436642E-4</v>
      </c>
      <c r="F142" s="7">
        <f t="shared" si="16"/>
        <v>0.50796219913329499</v>
      </c>
      <c r="G142" s="6">
        <f t="shared" si="14"/>
        <v>1.3205162175897972E-4</v>
      </c>
      <c r="H142" s="7">
        <f t="shared" si="17"/>
        <v>0.15496779069817943</v>
      </c>
      <c r="I142">
        <f t="shared" si="15"/>
        <v>4.837543400207367E-5</v>
      </c>
    </row>
    <row r="143" spans="1:9">
      <c r="A143" s="3" t="s">
        <v>647</v>
      </c>
      <c r="B143">
        <v>1.66</v>
      </c>
      <c r="C143" s="4">
        <v>246</v>
      </c>
      <c r="D143">
        <f t="shared" si="12"/>
        <v>148.19277108433735</v>
      </c>
      <c r="E143" s="6">
        <f t="shared" si="13"/>
        <v>1.605492612123427E-4</v>
      </c>
      <c r="F143" s="7">
        <f t="shared" si="16"/>
        <v>0.50812274839450733</v>
      </c>
      <c r="G143" s="6">
        <f t="shared" si="14"/>
        <v>1.4421427113151734E-4</v>
      </c>
      <c r="H143" s="7">
        <f t="shared" si="17"/>
        <v>0.15511200496931093</v>
      </c>
      <c r="I143">
        <f t="shared" si="15"/>
        <v>9.6613127503628049E-5</v>
      </c>
    </row>
    <row r="144" spans="1:9">
      <c r="A144" s="3" t="s">
        <v>554</v>
      </c>
      <c r="B144">
        <v>3.31</v>
      </c>
      <c r="C144" s="4">
        <v>489</v>
      </c>
      <c r="D144">
        <f t="shared" si="12"/>
        <v>147.73413897280966</v>
      </c>
      <c r="E144" s="6">
        <f t="shared" si="13"/>
        <v>3.1914060460502271E-4</v>
      </c>
      <c r="F144" s="7">
        <f t="shared" si="16"/>
        <v>0.50844188899911236</v>
      </c>
      <c r="G144" s="6">
        <f t="shared" si="14"/>
        <v>2.875597815935677E-4</v>
      </c>
      <c r="H144" s="7">
        <f t="shared" si="17"/>
        <v>0.1553995647509045</v>
      </c>
      <c r="I144">
        <f t="shared" si="15"/>
        <v>1.4529267820190261E-4</v>
      </c>
    </row>
    <row r="145" spans="1:9">
      <c r="A145" s="3" t="s">
        <v>217</v>
      </c>
      <c r="B145">
        <v>4.97</v>
      </c>
      <c r="C145" s="4">
        <v>732</v>
      </c>
      <c r="D145">
        <f t="shared" si="12"/>
        <v>147.2837022132797</v>
      </c>
      <c r="E145" s="6">
        <f t="shared" si="13"/>
        <v>4.777319479977027E-4</v>
      </c>
      <c r="F145" s="7">
        <f t="shared" si="16"/>
        <v>0.50891962094711007</v>
      </c>
      <c r="G145" s="6">
        <f t="shared" si="14"/>
        <v>4.3177405272508504E-4</v>
      </c>
      <c r="H145" s="7">
        <f t="shared" si="17"/>
        <v>0.15583133880362959</v>
      </c>
      <c r="I145">
        <f t="shared" si="15"/>
        <v>2.1730687944106208E-4</v>
      </c>
    </row>
    <row r="146" spans="1:9">
      <c r="A146" s="3" t="s">
        <v>877</v>
      </c>
      <c r="B146">
        <v>7.42</v>
      </c>
      <c r="C146" s="4">
        <v>1089</v>
      </c>
      <c r="D146">
        <f t="shared" si="12"/>
        <v>146.76549865229111</v>
      </c>
      <c r="E146" s="6">
        <f t="shared" si="13"/>
        <v>7.1072416853756588E-4</v>
      </c>
      <c r="F146" s="7">
        <f t="shared" si="16"/>
        <v>0.50963034511564764</v>
      </c>
      <c r="G146" s="6">
        <f t="shared" si="14"/>
        <v>6.4462041674449313E-4</v>
      </c>
      <c r="H146" s="7">
        <f t="shared" si="17"/>
        <v>0.15647595922037408</v>
      </c>
      <c r="I146">
        <f t="shared" si="15"/>
        <v>1.3970457409470671E-4</v>
      </c>
    </row>
    <row r="147" spans="1:9">
      <c r="A147" s="3" t="s">
        <v>413</v>
      </c>
      <c r="B147">
        <v>4.7699999999999996</v>
      </c>
      <c r="C147" s="4">
        <v>700</v>
      </c>
      <c r="D147">
        <f t="shared" si="12"/>
        <v>146.75052410901469</v>
      </c>
      <c r="E147" s="6">
        <f t="shared" si="13"/>
        <v>4.5684749125463373E-4</v>
      </c>
      <c r="F147" s="7">
        <f t="shared" si="16"/>
        <v>0.51008719260690227</v>
      </c>
      <c r="G147" s="6">
        <f t="shared" si="14"/>
        <v>4.1439883933574556E-4</v>
      </c>
      <c r="H147" s="7">
        <f t="shared" si="17"/>
        <v>0.15689035805970983</v>
      </c>
      <c r="I147">
        <f t="shared" si="15"/>
        <v>1.2164980370855949E-4</v>
      </c>
    </row>
    <row r="148" spans="1:9">
      <c r="A148" s="3" t="s">
        <v>628</v>
      </c>
      <c r="B148">
        <v>4.1500000000000004</v>
      </c>
      <c r="C148" s="4">
        <v>608</v>
      </c>
      <c r="D148">
        <f t="shared" si="12"/>
        <v>146.50602409638552</v>
      </c>
      <c r="E148" s="6">
        <f t="shared" si="13"/>
        <v>3.9680467811831042E-4</v>
      </c>
      <c r="F148" s="7">
        <f t="shared" si="16"/>
        <v>0.51048399728502059</v>
      </c>
      <c r="G148" s="6">
        <f t="shared" si="14"/>
        <v>3.6053567782879335E-4</v>
      </c>
      <c r="H148" s="7">
        <f t="shared" si="17"/>
        <v>0.15725089373753862</v>
      </c>
      <c r="I148">
        <f t="shared" si="15"/>
        <v>1.8409286699662408E-4</v>
      </c>
    </row>
    <row r="149" spans="1:9">
      <c r="A149" s="3" t="s">
        <v>198</v>
      </c>
      <c r="B149">
        <v>6.28</v>
      </c>
      <c r="C149" s="4">
        <v>920</v>
      </c>
      <c r="D149">
        <f t="shared" si="12"/>
        <v>146.49681528662421</v>
      </c>
      <c r="E149" s="6">
        <f t="shared" si="13"/>
        <v>6.0042813136323286E-4</v>
      </c>
      <c r="F149" s="7">
        <f t="shared" si="16"/>
        <v>0.51108442541638377</v>
      </c>
      <c r="G149" s="6">
        <f t="shared" si="14"/>
        <v>5.4558170042525844E-4</v>
      </c>
      <c r="H149" s="7">
        <f t="shared" si="17"/>
        <v>0.15779647543796388</v>
      </c>
      <c r="I149">
        <f t="shared" si="15"/>
        <v>7.0676811138389861E-4</v>
      </c>
    </row>
    <row r="150" spans="1:9">
      <c r="A150" s="3" t="s">
        <v>442</v>
      </c>
      <c r="B150">
        <v>24.11</v>
      </c>
      <c r="C150" s="4">
        <v>3532</v>
      </c>
      <c r="D150">
        <f t="shared" si="12"/>
        <v>146.49523019493986</v>
      </c>
      <c r="E150" s="6">
        <f t="shared" si="13"/>
        <v>2.3051219130162375E-3</v>
      </c>
      <c r="F150" s="7">
        <f t="shared" si="16"/>
        <v>0.51338954732940001</v>
      </c>
      <c r="G150" s="6">
        <f t="shared" si="14"/>
        <v>2.0945819740848691E-3</v>
      </c>
      <c r="H150" s="7">
        <f t="shared" si="17"/>
        <v>0.15989105741204876</v>
      </c>
      <c r="I150">
        <f t="shared" si="15"/>
        <v>4.3707326374584077E-5</v>
      </c>
    </row>
    <row r="151" spans="1:9">
      <c r="A151" s="3" t="s">
        <v>288</v>
      </c>
      <c r="B151">
        <v>1.49</v>
      </c>
      <c r="C151" s="4">
        <v>218</v>
      </c>
      <c r="D151">
        <f t="shared" si="12"/>
        <v>146.30872483221478</v>
      </c>
      <c r="E151" s="6">
        <f t="shared" si="13"/>
        <v>1.4227536156215736E-4</v>
      </c>
      <c r="F151" s="7">
        <f t="shared" si="16"/>
        <v>0.5135318226909622</v>
      </c>
      <c r="G151" s="6">
        <f t="shared" si="14"/>
        <v>1.294453397505788E-4</v>
      </c>
      <c r="H151" s="7">
        <f t="shared" si="17"/>
        <v>0.16002050275179933</v>
      </c>
      <c r="I151">
        <f t="shared" si="15"/>
        <v>5.8415987342341769E-4</v>
      </c>
    </row>
    <row r="152" spans="1:9">
      <c r="A152" s="3" t="s">
        <v>750</v>
      </c>
      <c r="B152">
        <v>19.88</v>
      </c>
      <c r="C152" s="4">
        <v>2899</v>
      </c>
      <c r="D152">
        <f t="shared" si="12"/>
        <v>145.82494969818913</v>
      </c>
      <c r="E152" s="6">
        <f t="shared" si="13"/>
        <v>1.8920012530674046E-3</v>
      </c>
      <c r="F152" s="7">
        <f t="shared" si="16"/>
        <v>0.51542382394402964</v>
      </c>
      <c r="G152" s="6">
        <f t="shared" si="14"/>
        <v>1.7270962109003402E-3</v>
      </c>
      <c r="H152" s="7">
        <f t="shared" si="17"/>
        <v>0.16174759896269966</v>
      </c>
      <c r="I152">
        <f t="shared" si="15"/>
        <v>4.7556525863856614E-4</v>
      </c>
    </row>
    <row r="153" spans="1:9">
      <c r="A153" s="3" t="s">
        <v>355</v>
      </c>
      <c r="B153">
        <v>16.170000000000002</v>
      </c>
      <c r="C153" s="4">
        <v>2354</v>
      </c>
      <c r="D153">
        <f t="shared" si="12"/>
        <v>145.57823129251699</v>
      </c>
      <c r="E153" s="6">
        <f t="shared" si="13"/>
        <v>1.5363128491620111E-3</v>
      </c>
      <c r="F153" s="7">
        <f t="shared" si="16"/>
        <v>0.51696013679319164</v>
      </c>
      <c r="G153" s="6">
        <f t="shared" si="14"/>
        <v>1.4047860025280937E-3</v>
      </c>
      <c r="H153" s="7">
        <f t="shared" si="17"/>
        <v>0.16315238496522774</v>
      </c>
      <c r="I153">
        <f t="shared" si="15"/>
        <v>4.4896410052555624E-4</v>
      </c>
    </row>
    <row r="154" spans="1:9">
      <c r="A154" s="3" t="s">
        <v>196</v>
      </c>
      <c r="B154">
        <v>15.26</v>
      </c>
      <c r="C154" s="4">
        <v>2220</v>
      </c>
      <c r="D154">
        <f t="shared" si="12"/>
        <v>145.478374836173</v>
      </c>
      <c r="E154" s="6">
        <f t="shared" si="13"/>
        <v>1.4488591865504099E-3</v>
      </c>
      <c r="F154" s="7">
        <f t="shared" si="16"/>
        <v>0.51840899597974199</v>
      </c>
      <c r="G154" s="6">
        <f t="shared" si="14"/>
        <v>1.3257287816065991E-3</v>
      </c>
      <c r="H154" s="7">
        <f t="shared" si="17"/>
        <v>0.16447811374683435</v>
      </c>
      <c r="I154">
        <f t="shared" si="15"/>
        <v>1.7788404443598582E-4</v>
      </c>
    </row>
    <row r="155" spans="1:9">
      <c r="A155" s="3" t="s">
        <v>349</v>
      </c>
      <c r="B155">
        <v>6.04</v>
      </c>
      <c r="C155" s="4">
        <v>877</v>
      </c>
      <c r="D155">
        <f t="shared" si="12"/>
        <v>145.19867549668874</v>
      </c>
      <c r="E155" s="6">
        <f t="shared" si="13"/>
        <v>5.7236464261473401E-4</v>
      </c>
      <c r="F155" s="7">
        <f t="shared" si="16"/>
        <v>0.51898136062235678</v>
      </c>
      <c r="G155" s="6">
        <f t="shared" si="14"/>
        <v>5.2473144435805107E-4</v>
      </c>
      <c r="H155" s="7">
        <f t="shared" si="17"/>
        <v>0.1650028451911924</v>
      </c>
      <c r="I155">
        <f t="shared" si="15"/>
        <v>8.8760369966134345E-5</v>
      </c>
    </row>
    <row r="156" spans="1:9">
      <c r="A156" s="3" t="s">
        <v>411</v>
      </c>
      <c r="B156">
        <v>3.01</v>
      </c>
      <c r="C156" s="4">
        <v>436</v>
      </c>
      <c r="D156">
        <f t="shared" si="12"/>
        <v>144.85049833887044</v>
      </c>
      <c r="E156" s="6">
        <f t="shared" si="13"/>
        <v>2.8455072312431472E-4</v>
      </c>
      <c r="F156" s="7">
        <f t="shared" si="16"/>
        <v>0.51926591134548106</v>
      </c>
      <c r="G156" s="6">
        <f t="shared" si="14"/>
        <v>2.6149696150955856E-4</v>
      </c>
      <c r="H156" s="7">
        <f t="shared" si="17"/>
        <v>0.16526434215270197</v>
      </c>
      <c r="I156">
        <f t="shared" si="15"/>
        <v>2.1754599160664356E-4</v>
      </c>
    </row>
    <row r="157" spans="1:9">
      <c r="A157" s="3" t="s">
        <v>890</v>
      </c>
      <c r="B157">
        <v>7.34</v>
      </c>
      <c r="C157" s="4">
        <v>1053</v>
      </c>
      <c r="D157">
        <f t="shared" si="12"/>
        <v>143.46049046321525</v>
      </c>
      <c r="E157" s="6">
        <f t="shared" si="13"/>
        <v>6.8722915470161331E-4</v>
      </c>
      <c r="F157" s="7">
        <f t="shared" si="16"/>
        <v>0.51995314050018271</v>
      </c>
      <c r="G157" s="6">
        <f t="shared" si="14"/>
        <v>6.3767033138875738E-4</v>
      </c>
      <c r="H157" s="7">
        <f t="shared" si="17"/>
        <v>0.16590201248409073</v>
      </c>
      <c r="I157">
        <f t="shared" si="15"/>
        <v>1.2591294517011464E-4</v>
      </c>
    </row>
    <row r="158" spans="1:9">
      <c r="A158" s="3" t="s">
        <v>187</v>
      </c>
      <c r="B158">
        <v>4.24</v>
      </c>
      <c r="C158" s="4">
        <v>606</v>
      </c>
      <c r="D158">
        <f t="shared" si="12"/>
        <v>142.9245283018868</v>
      </c>
      <c r="E158" s="6">
        <f t="shared" si="13"/>
        <v>3.9549939957186865E-4</v>
      </c>
      <c r="F158" s="7">
        <f t="shared" si="16"/>
        <v>0.52034863989975455</v>
      </c>
      <c r="G158" s="6">
        <f t="shared" si="14"/>
        <v>3.6835452385399609E-4</v>
      </c>
      <c r="H158" s="7">
        <f t="shared" si="17"/>
        <v>0.16627036700794473</v>
      </c>
      <c r="I158">
        <f t="shared" si="15"/>
        <v>5.1746553571874188E-5</v>
      </c>
    </row>
    <row r="159" spans="1:9">
      <c r="A159" s="3" t="s">
        <v>763</v>
      </c>
      <c r="B159">
        <v>1.74</v>
      </c>
      <c r="C159" s="4">
        <v>248</v>
      </c>
      <c r="D159">
        <f t="shared" si="12"/>
        <v>142.5287356321839</v>
      </c>
      <c r="E159" s="6">
        <f t="shared" si="13"/>
        <v>1.6185453975878453E-4</v>
      </c>
      <c r="F159" s="7">
        <f t="shared" si="16"/>
        <v>0.52051049443951336</v>
      </c>
      <c r="G159" s="6">
        <f t="shared" si="14"/>
        <v>1.5116435648725312E-4</v>
      </c>
      <c r="H159" s="7">
        <f t="shared" si="17"/>
        <v>0.166421531364432</v>
      </c>
      <c r="I159">
        <f t="shared" si="15"/>
        <v>4.7588031478848491E-5</v>
      </c>
    </row>
    <row r="160" spans="1:9">
      <c r="A160" s="3" t="s">
        <v>530</v>
      </c>
      <c r="B160">
        <v>1.6</v>
      </c>
      <c r="C160" s="4">
        <v>228</v>
      </c>
      <c r="D160">
        <f t="shared" si="12"/>
        <v>142.5</v>
      </c>
      <c r="E160" s="6">
        <f t="shared" si="13"/>
        <v>1.4880175429436642E-4</v>
      </c>
      <c r="F160" s="7">
        <f t="shared" si="16"/>
        <v>0.52065929619380769</v>
      </c>
      <c r="G160" s="6">
        <f t="shared" si="14"/>
        <v>1.390017071147155E-4</v>
      </c>
      <c r="H160" s="7">
        <f t="shared" si="17"/>
        <v>0.16656053307154672</v>
      </c>
      <c r="I160">
        <f t="shared" si="15"/>
        <v>8.0377211938717497E-4</v>
      </c>
    </row>
    <row r="161" spans="1:9">
      <c r="A161" s="3" t="s">
        <v>601</v>
      </c>
      <c r="B161">
        <v>27.01</v>
      </c>
      <c r="C161" s="4">
        <v>3845</v>
      </c>
      <c r="D161">
        <f t="shared" si="12"/>
        <v>142.35468345057384</v>
      </c>
      <c r="E161" s="6">
        <f t="shared" si="13"/>
        <v>2.509398005534381E-3</v>
      </c>
      <c r="F161" s="7">
        <f t="shared" si="16"/>
        <v>0.52316869419934209</v>
      </c>
      <c r="G161" s="6">
        <f t="shared" si="14"/>
        <v>2.3465225682302911E-3</v>
      </c>
      <c r="H161" s="7">
        <f t="shared" si="17"/>
        <v>0.16890705563977701</v>
      </c>
      <c r="I161">
        <f t="shared" si="15"/>
        <v>1.2381614437047272E-4</v>
      </c>
    </row>
    <row r="162" spans="1:9">
      <c r="A162" s="3" t="s">
        <v>841</v>
      </c>
      <c r="B162">
        <v>4.16</v>
      </c>
      <c r="C162" s="4">
        <v>592</v>
      </c>
      <c r="D162">
        <f t="shared" si="12"/>
        <v>142.30769230769229</v>
      </c>
      <c r="E162" s="6">
        <f t="shared" si="13"/>
        <v>3.8636244974677597E-4</v>
      </c>
      <c r="F162" s="7">
        <f t="shared" si="16"/>
        <v>0.52355505664908886</v>
      </c>
      <c r="G162" s="6">
        <f t="shared" si="14"/>
        <v>3.6140443849826034E-4</v>
      </c>
      <c r="H162" s="7">
        <f t="shared" si="17"/>
        <v>0.16926846007827526</v>
      </c>
      <c r="I162">
        <f t="shared" si="15"/>
        <v>1.2508316431272815E-4</v>
      </c>
    </row>
    <row r="163" spans="1:9">
      <c r="A163" s="3" t="s">
        <v>310</v>
      </c>
      <c r="B163">
        <v>4.2</v>
      </c>
      <c r="C163" s="4">
        <v>597</v>
      </c>
      <c r="D163">
        <f t="shared" si="12"/>
        <v>142.14285714285714</v>
      </c>
      <c r="E163" s="6">
        <f t="shared" si="13"/>
        <v>3.8962564611288048E-4</v>
      </c>
      <c r="F163" s="7">
        <f t="shared" si="16"/>
        <v>0.52394468229520175</v>
      </c>
      <c r="G163" s="6">
        <f t="shared" si="14"/>
        <v>3.6487948117612821E-4</v>
      </c>
      <c r="H163" s="7">
        <f t="shared" si="17"/>
        <v>0.1696333395594514</v>
      </c>
      <c r="I163">
        <f t="shared" si="15"/>
        <v>1.6873368195859106E-4</v>
      </c>
    </row>
    <row r="164" spans="1:9">
      <c r="A164" s="3" t="s">
        <v>538</v>
      </c>
      <c r="B164">
        <v>5.66</v>
      </c>
      <c r="C164" s="4">
        <v>803</v>
      </c>
      <c r="D164">
        <f t="shared" si="12"/>
        <v>141.87279151943463</v>
      </c>
      <c r="E164" s="6">
        <f t="shared" si="13"/>
        <v>5.2406933639638704E-4</v>
      </c>
      <c r="F164" s="7">
        <f t="shared" si="16"/>
        <v>0.52446875163159812</v>
      </c>
      <c r="G164" s="6">
        <f t="shared" si="14"/>
        <v>4.9171853891830607E-4</v>
      </c>
      <c r="H164" s="7">
        <f t="shared" si="17"/>
        <v>0.1701250580983697</v>
      </c>
      <c r="I164">
        <f t="shared" si="15"/>
        <v>2.4587321337861401E-4</v>
      </c>
    </row>
    <row r="165" spans="1:9">
      <c r="A165" s="3" t="s">
        <v>810</v>
      </c>
      <c r="B165">
        <v>8.24</v>
      </c>
      <c r="C165" s="4">
        <v>1167</v>
      </c>
      <c r="D165">
        <f t="shared" si="12"/>
        <v>141.626213592233</v>
      </c>
      <c r="E165" s="6">
        <f t="shared" si="13"/>
        <v>7.6163003184879651E-4</v>
      </c>
      <c r="F165" s="7">
        <f t="shared" si="16"/>
        <v>0.52523038166344693</v>
      </c>
      <c r="G165" s="6">
        <f t="shared" si="14"/>
        <v>7.1585879164078492E-4</v>
      </c>
      <c r="H165" s="7">
        <f t="shared" si="17"/>
        <v>0.17084091689001049</v>
      </c>
      <c r="I165">
        <f t="shared" si="15"/>
        <v>2.3905774215521314E-4</v>
      </c>
    </row>
    <row r="166" spans="1:9">
      <c r="A166" s="3" t="s">
        <v>588</v>
      </c>
      <c r="B166">
        <v>8.01</v>
      </c>
      <c r="C166" s="4">
        <v>1134</v>
      </c>
      <c r="D166">
        <f t="shared" si="12"/>
        <v>141.57303370786516</v>
      </c>
      <c r="E166" s="6">
        <f t="shared" si="13"/>
        <v>7.4009293583250668E-4</v>
      </c>
      <c r="F166" s="7">
        <f t="shared" si="16"/>
        <v>0.52597047459927948</v>
      </c>
      <c r="G166" s="6">
        <f t="shared" si="14"/>
        <v>6.9587729624304444E-4</v>
      </c>
      <c r="H166" s="7">
        <f t="shared" si="17"/>
        <v>0.17153679418625353</v>
      </c>
      <c r="I166">
        <f t="shared" si="15"/>
        <v>5.1968796333445866E-4</v>
      </c>
    </row>
    <row r="167" spans="1:9">
      <c r="A167" s="3" t="s">
        <v>331</v>
      </c>
      <c r="B167">
        <v>17.41</v>
      </c>
      <c r="C167" s="4">
        <v>2464</v>
      </c>
      <c r="D167">
        <f t="shared" si="12"/>
        <v>141.52785755313039</v>
      </c>
      <c r="E167" s="6">
        <f t="shared" si="13"/>
        <v>1.6081031692163107E-3</v>
      </c>
      <c r="F167" s="7">
        <f t="shared" si="16"/>
        <v>0.52757857776849582</v>
      </c>
      <c r="G167" s="6">
        <f t="shared" si="14"/>
        <v>1.512512325541998E-3</v>
      </c>
      <c r="H167" s="7">
        <f t="shared" si="17"/>
        <v>0.17304930651179554</v>
      </c>
      <c r="I167">
        <f t="shared" si="15"/>
        <v>3.957589544656831E-4</v>
      </c>
    </row>
    <row r="168" spans="1:9">
      <c r="A168" s="3" t="s">
        <v>204</v>
      </c>
      <c r="B168">
        <v>13.24</v>
      </c>
      <c r="C168" s="4">
        <v>1869</v>
      </c>
      <c r="D168">
        <f t="shared" si="12"/>
        <v>141.16314199395771</v>
      </c>
      <c r="E168" s="6">
        <f t="shared" si="13"/>
        <v>1.2197828016498721E-3</v>
      </c>
      <c r="F168" s="7">
        <f t="shared" si="16"/>
        <v>0.52879836057014573</v>
      </c>
      <c r="G168" s="6">
        <f t="shared" si="14"/>
        <v>1.1502391263742708E-3</v>
      </c>
      <c r="H168" s="7">
        <f t="shared" si="17"/>
        <v>0.17419954563816981</v>
      </c>
      <c r="I168">
        <f t="shared" si="15"/>
        <v>5.3814735118923318E-5</v>
      </c>
    </row>
    <row r="169" spans="1:9">
      <c r="A169" s="3" t="s">
        <v>390</v>
      </c>
      <c r="B169">
        <v>1.8</v>
      </c>
      <c r="C169" s="4">
        <v>254</v>
      </c>
      <c r="D169">
        <f t="shared" si="12"/>
        <v>141.11111111111111</v>
      </c>
      <c r="E169" s="6">
        <f t="shared" si="13"/>
        <v>1.6577037539810996E-4</v>
      </c>
      <c r="F169" s="7">
        <f t="shared" si="16"/>
        <v>0.52896413094554384</v>
      </c>
      <c r="G169" s="6">
        <f t="shared" si="14"/>
        <v>1.5637692050405496E-4</v>
      </c>
      <c r="H169" s="7">
        <f t="shared" si="17"/>
        <v>0.17435592255867385</v>
      </c>
      <c r="I169">
        <f t="shared" si="15"/>
        <v>1.7945393426928302E-4</v>
      </c>
    </row>
    <row r="170" spans="1:9">
      <c r="A170" s="3" t="s">
        <v>77</v>
      </c>
      <c r="B170">
        <v>5.99</v>
      </c>
      <c r="C170" s="4">
        <v>842</v>
      </c>
      <c r="D170">
        <f t="shared" si="12"/>
        <v>140.56761268781301</v>
      </c>
      <c r="E170" s="6">
        <f t="shared" si="13"/>
        <v>5.4952226805200235E-4</v>
      </c>
      <c r="F170" s="7">
        <f t="shared" si="16"/>
        <v>0.52951365321359589</v>
      </c>
      <c r="G170" s="6">
        <f t="shared" si="14"/>
        <v>5.2038764101071616E-4</v>
      </c>
      <c r="H170" s="7">
        <f t="shared" si="17"/>
        <v>0.17487631019968458</v>
      </c>
      <c r="I170">
        <f t="shared" si="15"/>
        <v>1.9284697336749423E-4</v>
      </c>
    </row>
    <row r="171" spans="1:9">
      <c r="A171" s="3" t="s">
        <v>1062</v>
      </c>
      <c r="B171">
        <v>6.43</v>
      </c>
      <c r="C171" s="4">
        <v>902</v>
      </c>
      <c r="D171">
        <f t="shared" si="12"/>
        <v>140.27993779160187</v>
      </c>
      <c r="E171" s="6">
        <f t="shared" si="13"/>
        <v>5.8868062444525663E-4</v>
      </c>
      <c r="F171" s="7">
        <f t="shared" si="16"/>
        <v>0.53010233383804117</v>
      </c>
      <c r="G171" s="6">
        <f t="shared" si="14"/>
        <v>5.5861311046726295E-4</v>
      </c>
      <c r="H171" s="7">
        <f t="shared" si="17"/>
        <v>0.17543492331015184</v>
      </c>
      <c r="I171">
        <f t="shared" si="15"/>
        <v>3.3696123700548142E-4</v>
      </c>
    </row>
    <row r="172" spans="1:9">
      <c r="A172" s="3" t="s">
        <v>831</v>
      </c>
      <c r="B172">
        <v>11.23</v>
      </c>
      <c r="C172" s="4">
        <v>1574</v>
      </c>
      <c r="D172">
        <f t="shared" si="12"/>
        <v>140.16028495102404</v>
      </c>
      <c r="E172" s="6">
        <f t="shared" si="13"/>
        <v>1.0272542160497051E-3</v>
      </c>
      <c r="F172" s="7">
        <f t="shared" si="16"/>
        <v>0.53112958805409083</v>
      </c>
      <c r="G172" s="6">
        <f t="shared" si="14"/>
        <v>9.7561823181140951E-4</v>
      </c>
      <c r="H172" s="7">
        <f t="shared" si="17"/>
        <v>0.17641054154196326</v>
      </c>
      <c r="I172">
        <f t="shared" si="15"/>
        <v>2.6882909993916626E-4</v>
      </c>
    </row>
    <row r="173" spans="1:9">
      <c r="A173" s="3" t="s">
        <v>539</v>
      </c>
      <c r="B173">
        <v>8.9499999999999993</v>
      </c>
      <c r="C173" s="4">
        <v>1252</v>
      </c>
      <c r="D173">
        <f t="shared" si="12"/>
        <v>139.8882681564246</v>
      </c>
      <c r="E173" s="6">
        <f t="shared" si="13"/>
        <v>8.1710437007257353E-4</v>
      </c>
      <c r="F173" s="7">
        <f t="shared" si="16"/>
        <v>0.53194669242416337</v>
      </c>
      <c r="G173" s="6">
        <f t="shared" si="14"/>
        <v>7.7754079917293981E-4</v>
      </c>
      <c r="H173" s="7">
        <f t="shared" si="17"/>
        <v>0.1771880823411362</v>
      </c>
      <c r="I173">
        <f t="shared" si="15"/>
        <v>3.1121026052098599E-4</v>
      </c>
    </row>
    <row r="174" spans="1:9">
      <c r="A174" s="3" t="s">
        <v>273</v>
      </c>
      <c r="B174">
        <v>10.33</v>
      </c>
      <c r="C174" s="4">
        <v>1437</v>
      </c>
      <c r="D174">
        <f t="shared" si="12"/>
        <v>139.10939012584706</v>
      </c>
      <c r="E174" s="6">
        <f t="shared" si="13"/>
        <v>9.3784263561844095E-4</v>
      </c>
      <c r="F174" s="7">
        <f t="shared" si="16"/>
        <v>0.53288453505978184</v>
      </c>
      <c r="G174" s="6">
        <f t="shared" si="14"/>
        <v>8.9742977155938197E-4</v>
      </c>
      <c r="H174" s="7">
        <f t="shared" si="17"/>
        <v>0.17808551211269558</v>
      </c>
      <c r="I174">
        <f t="shared" si="15"/>
        <v>1.3649382632476004E-4</v>
      </c>
    </row>
    <row r="175" spans="1:9">
      <c r="A175" s="3" t="s">
        <v>240</v>
      </c>
      <c r="B175">
        <v>4.53</v>
      </c>
      <c r="C175" s="4">
        <v>630</v>
      </c>
      <c r="D175">
        <f t="shared" si="12"/>
        <v>139.0728476821192</v>
      </c>
      <c r="E175" s="6">
        <f t="shared" si="13"/>
        <v>4.1116274212917036E-4</v>
      </c>
      <c r="F175" s="7">
        <f t="shared" si="16"/>
        <v>0.533295697801911</v>
      </c>
      <c r="G175" s="6">
        <f t="shared" si="14"/>
        <v>3.9354858326853831E-4</v>
      </c>
      <c r="H175" s="7">
        <f t="shared" si="17"/>
        <v>0.17847906069596411</v>
      </c>
      <c r="I175">
        <f t="shared" si="15"/>
        <v>1.0158681533500441E-3</v>
      </c>
    </row>
    <row r="176" spans="1:9">
      <c r="A176" s="3" t="s">
        <v>748</v>
      </c>
      <c r="B176">
        <v>33.65</v>
      </c>
      <c r="C176" s="4">
        <v>4663</v>
      </c>
      <c r="D176">
        <f t="shared" si="12"/>
        <v>138.57355126300149</v>
      </c>
      <c r="E176" s="6">
        <f t="shared" si="13"/>
        <v>3.0432569310290818E-3</v>
      </c>
      <c r="F176" s="7">
        <f t="shared" si="16"/>
        <v>0.53633895473294013</v>
      </c>
      <c r="G176" s="6">
        <f t="shared" si="14"/>
        <v>2.9233796527563605E-3</v>
      </c>
      <c r="H176" s="7">
        <f t="shared" si="17"/>
        <v>0.18140244034872047</v>
      </c>
      <c r="I176">
        <f t="shared" si="15"/>
        <v>1.1756061169251875E-4</v>
      </c>
    </row>
    <row r="177" spans="1:9">
      <c r="A177" s="3" t="s">
        <v>899</v>
      </c>
      <c r="B177">
        <v>3.89</v>
      </c>
      <c r="C177" s="4">
        <v>538</v>
      </c>
      <c r="D177">
        <f t="shared" si="12"/>
        <v>138.30334190231363</v>
      </c>
      <c r="E177" s="6">
        <f t="shared" si="13"/>
        <v>3.5111992899284706E-4</v>
      </c>
      <c r="F177" s="7">
        <f t="shared" si="16"/>
        <v>0.53669007466193297</v>
      </c>
      <c r="G177" s="6">
        <f t="shared" si="14"/>
        <v>3.3794790042265208E-4</v>
      </c>
      <c r="H177" s="7">
        <f t="shared" si="17"/>
        <v>0.18174038824914313</v>
      </c>
      <c r="I177">
        <f t="shared" si="15"/>
        <v>9.9548614830691218E-5</v>
      </c>
    </row>
    <row r="178" spans="1:9">
      <c r="A178" s="3" t="s">
        <v>836</v>
      </c>
      <c r="B178">
        <v>3.29</v>
      </c>
      <c r="C178" s="4">
        <v>454</v>
      </c>
      <c r="D178">
        <f t="shared" si="12"/>
        <v>137.99392097264439</v>
      </c>
      <c r="E178" s="6">
        <f t="shared" si="13"/>
        <v>2.96298230042291E-4</v>
      </c>
      <c r="F178" s="7">
        <f t="shared" si="16"/>
        <v>0.53698637289197526</v>
      </c>
      <c r="G178" s="6">
        <f t="shared" si="14"/>
        <v>2.8582226025463379E-4</v>
      </c>
      <c r="H178" s="7">
        <f t="shared" si="17"/>
        <v>0.18202621050939777</v>
      </c>
      <c r="I178">
        <f t="shared" si="15"/>
        <v>1.444766025623101E-4</v>
      </c>
    </row>
    <row r="179" spans="1:9">
      <c r="A179" s="3" t="s">
        <v>44</v>
      </c>
      <c r="B179">
        <v>4.7699999999999996</v>
      </c>
      <c r="C179" s="4">
        <v>657</v>
      </c>
      <c r="D179">
        <f t="shared" si="12"/>
        <v>137.7358490566038</v>
      </c>
      <c r="E179" s="6">
        <f t="shared" si="13"/>
        <v>4.2878400250613482E-4</v>
      </c>
      <c r="F179" s="7">
        <f t="shared" si="16"/>
        <v>0.53741515689448138</v>
      </c>
      <c r="G179" s="6">
        <f t="shared" si="14"/>
        <v>4.1439883933574556E-4</v>
      </c>
      <c r="H179" s="7">
        <f t="shared" si="17"/>
        <v>0.18244060934873352</v>
      </c>
      <c r="I179">
        <f t="shared" si="15"/>
        <v>1.9703802635871737E-4</v>
      </c>
    </row>
    <row r="180" spans="1:9">
      <c r="A180" s="3" t="s">
        <v>728</v>
      </c>
      <c r="B180">
        <v>6.49</v>
      </c>
      <c r="C180" s="4">
        <v>890</v>
      </c>
      <c r="D180">
        <f t="shared" si="12"/>
        <v>137.13405238828966</v>
      </c>
      <c r="E180" s="6">
        <f t="shared" si="13"/>
        <v>5.8084895316660578E-4</v>
      </c>
      <c r="F180" s="7">
        <f t="shared" si="16"/>
        <v>0.53799600584764795</v>
      </c>
      <c r="G180" s="6">
        <f t="shared" si="14"/>
        <v>5.6382567448406474E-4</v>
      </c>
      <c r="H180" s="7">
        <f t="shared" si="17"/>
        <v>0.18300443502321759</v>
      </c>
      <c r="I180">
        <f t="shared" si="15"/>
        <v>1.2347333248986792E-4</v>
      </c>
    </row>
    <row r="181" spans="1:9">
      <c r="A181" s="3" t="s">
        <v>435</v>
      </c>
      <c r="B181">
        <v>4.0599999999999996</v>
      </c>
      <c r="C181" s="4">
        <v>555</v>
      </c>
      <c r="D181">
        <f t="shared" si="12"/>
        <v>136.69950738916256</v>
      </c>
      <c r="E181" s="6">
        <f t="shared" si="13"/>
        <v>3.6221479663760248E-4</v>
      </c>
      <c r="F181" s="7">
        <f t="shared" si="16"/>
        <v>0.53835822064428551</v>
      </c>
      <c r="G181" s="6">
        <f t="shared" si="14"/>
        <v>3.5271683180359057E-4</v>
      </c>
      <c r="H181" s="7">
        <f t="shared" si="17"/>
        <v>0.18335715185502119</v>
      </c>
      <c r="I181">
        <f t="shared" si="15"/>
        <v>1.4046145342191951E-4</v>
      </c>
    </row>
    <row r="182" spans="1:9">
      <c r="A182" s="3" t="s">
        <v>586</v>
      </c>
      <c r="B182">
        <v>4.6100000000000003</v>
      </c>
      <c r="C182" s="4">
        <v>628</v>
      </c>
      <c r="D182">
        <f t="shared" si="12"/>
        <v>136.22559652928416</v>
      </c>
      <c r="E182" s="6">
        <f t="shared" si="13"/>
        <v>4.0985746358272854E-4</v>
      </c>
      <c r="F182" s="7">
        <f t="shared" si="16"/>
        <v>0.5387680781078682</v>
      </c>
      <c r="G182" s="6">
        <f t="shared" si="14"/>
        <v>4.0049866862427406E-4</v>
      </c>
      <c r="H182" s="7">
        <f t="shared" si="17"/>
        <v>0.18375765052364545</v>
      </c>
      <c r="I182">
        <f t="shared" si="15"/>
        <v>2.4569635302017223E-4</v>
      </c>
    </row>
    <row r="183" spans="1:9">
      <c r="A183" s="3" t="s">
        <v>272</v>
      </c>
      <c r="B183">
        <v>8.06</v>
      </c>
      <c r="C183" s="4">
        <v>1097</v>
      </c>
      <c r="D183">
        <f t="shared" si="12"/>
        <v>136.10421836228286</v>
      </c>
      <c r="E183" s="6">
        <f t="shared" si="13"/>
        <v>7.1594528272333319E-4</v>
      </c>
      <c r="F183" s="7">
        <f t="shared" si="16"/>
        <v>0.53948402339059154</v>
      </c>
      <c r="G183" s="6">
        <f t="shared" si="14"/>
        <v>7.0022109959037946E-4</v>
      </c>
      <c r="H183" s="7">
        <f t="shared" si="17"/>
        <v>0.18445787162323585</v>
      </c>
      <c r="I183">
        <f t="shared" si="15"/>
        <v>9.2412403976518953E-5</v>
      </c>
    </row>
    <row r="184" spans="1:9">
      <c r="A184" s="3" t="s">
        <v>561</v>
      </c>
      <c r="B184">
        <v>3.03</v>
      </c>
      <c r="C184" s="4">
        <v>412</v>
      </c>
      <c r="D184">
        <f t="shared" si="12"/>
        <v>135.97359735973598</v>
      </c>
      <c r="E184" s="6">
        <f t="shared" si="13"/>
        <v>2.68887380567013E-4</v>
      </c>
      <c r="F184" s="7">
        <f t="shared" si="16"/>
        <v>0.5397529107711585</v>
      </c>
      <c r="G184" s="6">
        <f t="shared" si="14"/>
        <v>2.6323448284849247E-4</v>
      </c>
      <c r="H184" s="7">
        <f t="shared" si="17"/>
        <v>0.18472110610608433</v>
      </c>
      <c r="I184">
        <f t="shared" si="15"/>
        <v>1.4984009633892126E-4</v>
      </c>
    </row>
    <row r="185" spans="1:9">
      <c r="A185" s="3" t="s">
        <v>482</v>
      </c>
      <c r="B185">
        <v>4.9000000000000004</v>
      </c>
      <c r="C185" s="4">
        <v>663</v>
      </c>
      <c r="D185">
        <f t="shared" si="12"/>
        <v>135.30612244897958</v>
      </c>
      <c r="E185" s="6">
        <f t="shared" si="13"/>
        <v>4.3269983814546025E-4</v>
      </c>
      <c r="F185" s="7">
        <f t="shared" si="16"/>
        <v>0.54018561060930392</v>
      </c>
      <c r="G185" s="6">
        <f t="shared" si="14"/>
        <v>4.2569272803881628E-4</v>
      </c>
      <c r="H185" s="7">
        <f t="shared" si="17"/>
        <v>0.18514679883412316</v>
      </c>
      <c r="I185">
        <f t="shared" si="15"/>
        <v>7.4055925456367744E-5</v>
      </c>
    </row>
    <row r="186" spans="1:9">
      <c r="A186" s="3" t="s">
        <v>402</v>
      </c>
      <c r="B186">
        <v>2.42</v>
      </c>
      <c r="C186" s="4">
        <v>327</v>
      </c>
      <c r="D186">
        <f t="shared" si="12"/>
        <v>135.12396694214877</v>
      </c>
      <c r="E186" s="6">
        <f t="shared" si="13"/>
        <v>2.1341304234323604E-4</v>
      </c>
      <c r="F186" s="7">
        <f t="shared" si="16"/>
        <v>0.54039902365164716</v>
      </c>
      <c r="G186" s="6">
        <f t="shared" si="14"/>
        <v>2.1024008201100719E-4</v>
      </c>
      <c r="H186" s="7">
        <f t="shared" si="17"/>
        <v>0.18535703891613417</v>
      </c>
      <c r="I186">
        <f t="shared" si="15"/>
        <v>1.1623658684389859E-4</v>
      </c>
    </row>
    <row r="187" spans="1:9">
      <c r="A187" s="3" t="s">
        <v>313</v>
      </c>
      <c r="B187">
        <v>3.79</v>
      </c>
      <c r="C187" s="4">
        <v>510</v>
      </c>
      <c r="D187">
        <f t="shared" si="12"/>
        <v>134.56464379947229</v>
      </c>
      <c r="E187" s="6">
        <f t="shared" si="13"/>
        <v>3.3284602934266174E-4</v>
      </c>
      <c r="F187" s="7">
        <f t="shared" si="16"/>
        <v>0.54073186968098985</v>
      </c>
      <c r="G187" s="6">
        <f t="shared" si="14"/>
        <v>3.2926029372798237E-4</v>
      </c>
      <c r="H187" s="7">
        <f t="shared" si="17"/>
        <v>0.18568629920986215</v>
      </c>
      <c r="I187">
        <f t="shared" si="15"/>
        <v>1.9539974141054295E-4</v>
      </c>
    </row>
    <row r="188" spans="1:9">
      <c r="A188" s="3" t="s">
        <v>1061</v>
      </c>
      <c r="B188">
        <v>6.36</v>
      </c>
      <c r="C188" s="4">
        <v>853</v>
      </c>
      <c r="D188">
        <f t="shared" si="12"/>
        <v>134.11949685534591</v>
      </c>
      <c r="E188" s="6">
        <f t="shared" si="13"/>
        <v>5.5670130005743229E-4</v>
      </c>
      <c r="F188" s="7">
        <f t="shared" si="16"/>
        <v>0.54128857098104732</v>
      </c>
      <c r="G188" s="6">
        <f t="shared" si="14"/>
        <v>5.5253178578099419E-4</v>
      </c>
      <c r="H188" s="7">
        <f t="shared" si="17"/>
        <v>0.18623883099564315</v>
      </c>
      <c r="I188">
        <f t="shared" si="15"/>
        <v>9.4062389842233807E-5</v>
      </c>
    </row>
    <row r="189" spans="1:9">
      <c r="A189" s="3" t="s">
        <v>209</v>
      </c>
      <c r="B189">
        <v>3.06</v>
      </c>
      <c r="C189" s="4">
        <v>410</v>
      </c>
      <c r="D189">
        <f t="shared" si="12"/>
        <v>133.98692810457516</v>
      </c>
      <c r="E189" s="6">
        <f t="shared" si="13"/>
        <v>2.6758210202057118E-4</v>
      </c>
      <c r="F189" s="7">
        <f t="shared" si="16"/>
        <v>0.54155615308306793</v>
      </c>
      <c r="G189" s="6">
        <f t="shared" si="14"/>
        <v>2.6584076485689341E-4</v>
      </c>
      <c r="H189" s="7">
        <f t="shared" si="17"/>
        <v>0.18650467176050003</v>
      </c>
      <c r="I189">
        <f t="shared" si="15"/>
        <v>1.5450800495384054E-4</v>
      </c>
    </row>
    <row r="190" spans="1:9">
      <c r="A190" s="3" t="s">
        <v>501</v>
      </c>
      <c r="B190">
        <v>5.0199999999999996</v>
      </c>
      <c r="C190" s="4">
        <v>671</v>
      </c>
      <c r="D190">
        <f t="shared" si="12"/>
        <v>133.66533864541833</v>
      </c>
      <c r="E190" s="6">
        <f t="shared" si="13"/>
        <v>4.379209523312275E-4</v>
      </c>
      <c r="F190" s="7">
        <f t="shared" si="16"/>
        <v>0.54199407403539912</v>
      </c>
      <c r="G190" s="6">
        <f t="shared" si="14"/>
        <v>4.3611785607241985E-4</v>
      </c>
      <c r="H190" s="7">
        <f t="shared" si="17"/>
        <v>0.18694078961657246</v>
      </c>
      <c r="I190">
        <f t="shared" si="15"/>
        <v>1.8501880833851625E-4</v>
      </c>
    </row>
    <row r="191" spans="1:9">
      <c r="A191" s="3" t="s">
        <v>203</v>
      </c>
      <c r="B191">
        <v>6.01</v>
      </c>
      <c r="C191" s="4">
        <v>803</v>
      </c>
      <c r="D191">
        <f t="shared" si="12"/>
        <v>133.61064891846922</v>
      </c>
      <c r="E191" s="6">
        <f t="shared" si="13"/>
        <v>5.2406933639638704E-4</v>
      </c>
      <c r="F191" s="7">
        <f t="shared" si="16"/>
        <v>0.54251814337179549</v>
      </c>
      <c r="G191" s="6">
        <f t="shared" si="14"/>
        <v>5.2212516234965013E-4</v>
      </c>
      <c r="H191" s="7">
        <f t="shared" si="17"/>
        <v>0.1874629147789221</v>
      </c>
      <c r="I191">
        <f t="shared" si="15"/>
        <v>3.1123200505217552E-4</v>
      </c>
    </row>
    <row r="192" spans="1:9">
      <c r="A192" s="3" t="s">
        <v>353</v>
      </c>
      <c r="B192">
        <v>10.1</v>
      </c>
      <c r="C192" s="4">
        <v>1347</v>
      </c>
      <c r="D192">
        <f t="shared" si="12"/>
        <v>133.36633663366337</v>
      </c>
      <c r="E192" s="6">
        <f t="shared" si="13"/>
        <v>8.7910510102855947E-4</v>
      </c>
      <c r="F192" s="7">
        <f t="shared" si="16"/>
        <v>0.543397248472824</v>
      </c>
      <c r="G192" s="6">
        <f t="shared" si="14"/>
        <v>8.7744827616164159E-4</v>
      </c>
      <c r="H192" s="7">
        <f t="shared" si="17"/>
        <v>0.18834036305508375</v>
      </c>
      <c r="I192">
        <f t="shared" si="15"/>
        <v>3.8700245370730524E-4</v>
      </c>
    </row>
    <row r="193" spans="1:9">
      <c r="A193" s="3" t="s">
        <v>545</v>
      </c>
      <c r="B193">
        <v>12.52</v>
      </c>
      <c r="C193" s="4">
        <v>1660</v>
      </c>
      <c r="D193">
        <f t="shared" si="12"/>
        <v>132.58785942492014</v>
      </c>
      <c r="E193" s="6">
        <f t="shared" si="13"/>
        <v>1.0833811935467028E-3</v>
      </c>
      <c r="F193" s="7">
        <f t="shared" si="16"/>
        <v>0.54448062966637067</v>
      </c>
      <c r="G193" s="6">
        <f t="shared" si="14"/>
        <v>1.0876883581726487E-3</v>
      </c>
      <c r="H193" s="7">
        <f t="shared" si="17"/>
        <v>0.18942805141325642</v>
      </c>
      <c r="I193">
        <f t="shared" si="15"/>
        <v>3.0389443318296072E-4</v>
      </c>
    </row>
    <row r="194" spans="1:9">
      <c r="A194" s="3" t="s">
        <v>419</v>
      </c>
      <c r="B194">
        <v>9.83</v>
      </c>
      <c r="C194" s="4">
        <v>1303</v>
      </c>
      <c r="D194">
        <f t="shared" ref="D194:D257" si="18">C194/B194</f>
        <v>132.55340793489319</v>
      </c>
      <c r="E194" s="6">
        <f t="shared" si="13"/>
        <v>8.5038897300683969E-4</v>
      </c>
      <c r="F194" s="7">
        <f t="shared" si="16"/>
        <v>0.5453310186393775</v>
      </c>
      <c r="G194" s="6">
        <f t="shared" si="14"/>
        <v>8.5399173808603339E-4</v>
      </c>
      <c r="H194" s="7">
        <f t="shared" si="17"/>
        <v>0.19028204315134245</v>
      </c>
      <c r="I194">
        <f t="shared" si="15"/>
        <v>1.3237997829759762E-4</v>
      </c>
    </row>
    <row r="195" spans="1:9">
      <c r="A195" s="3" t="s">
        <v>327</v>
      </c>
      <c r="B195">
        <v>4.2699999999999996</v>
      </c>
      <c r="C195" s="4">
        <v>563</v>
      </c>
      <c r="D195">
        <f t="shared" si="18"/>
        <v>131.85011709601875</v>
      </c>
      <c r="E195" s="6">
        <f t="shared" ref="E195:E258" si="19">C195/1532240</f>
        <v>3.6743591082336968E-4</v>
      </c>
      <c r="F195" s="7">
        <f t="shared" si="16"/>
        <v>0.54569845455020083</v>
      </c>
      <c r="G195" s="6">
        <f t="shared" ref="G195:G258" si="20">B195/11510.65</f>
        <v>3.7096080586239698E-4</v>
      </c>
      <c r="H195" s="7">
        <f t="shared" si="17"/>
        <v>0.19065300395720486</v>
      </c>
      <c r="I195">
        <f t="shared" ref="I195:I258" si="21">F195*H196-F196*H195</f>
        <v>4.7589696947425431E-4</v>
      </c>
    </row>
    <row r="196" spans="1:9">
      <c r="A196" s="3" t="s">
        <v>1055</v>
      </c>
      <c r="B196">
        <v>15.34</v>
      </c>
      <c r="C196" s="4">
        <v>2020</v>
      </c>
      <c r="D196">
        <f t="shared" si="18"/>
        <v>131.6818774445893</v>
      </c>
      <c r="E196" s="6">
        <f t="shared" si="19"/>
        <v>1.3183313319062287E-3</v>
      </c>
      <c r="F196" s="7">
        <f t="shared" ref="F196:F259" si="22">F195+E196</f>
        <v>0.547016785882107</v>
      </c>
      <c r="G196" s="6">
        <f t="shared" si="20"/>
        <v>1.3326788669623349E-3</v>
      </c>
      <c r="H196" s="7">
        <f t="shared" ref="H196:H259" si="23">H195+G196</f>
        <v>0.1919856828241672</v>
      </c>
      <c r="I196">
        <f t="shared" si="21"/>
        <v>2.8470015830550643E-4</v>
      </c>
    </row>
    <row r="197" spans="1:9">
      <c r="A197" s="3" t="s">
        <v>282</v>
      </c>
      <c r="B197">
        <v>9.16</v>
      </c>
      <c r="C197" s="4">
        <v>1202</v>
      </c>
      <c r="D197">
        <f t="shared" si="18"/>
        <v>131.22270742358077</v>
      </c>
      <c r="E197" s="6">
        <f t="shared" si="19"/>
        <v>7.8447240641152827E-4</v>
      </c>
      <c r="F197" s="7">
        <f t="shared" si="22"/>
        <v>0.54780125828851856</v>
      </c>
      <c r="G197" s="6">
        <f t="shared" si="20"/>
        <v>7.9578477323174633E-4</v>
      </c>
      <c r="H197" s="7">
        <f t="shared" si="23"/>
        <v>0.19278146759739895</v>
      </c>
      <c r="I197">
        <f t="shared" si="21"/>
        <v>1.5139773867883788E-4</v>
      </c>
    </row>
    <row r="198" spans="1:9">
      <c r="A198" s="3" t="s">
        <v>1036</v>
      </c>
      <c r="B198">
        <v>4.8600000000000003</v>
      </c>
      <c r="C198" s="4">
        <v>635</v>
      </c>
      <c r="D198">
        <f t="shared" si="18"/>
        <v>130.65843621399176</v>
      </c>
      <c r="E198" s="6">
        <f t="shared" si="19"/>
        <v>4.1442593849527488E-4</v>
      </c>
      <c r="F198" s="7">
        <f t="shared" si="22"/>
        <v>0.54821568422701383</v>
      </c>
      <c r="G198" s="6">
        <f t="shared" si="20"/>
        <v>4.222176853609484E-4</v>
      </c>
      <c r="H198" s="7">
        <f t="shared" si="23"/>
        <v>0.19320368528275988</v>
      </c>
      <c r="I198">
        <f t="shared" si="21"/>
        <v>1.4215338444346914E-4</v>
      </c>
    </row>
    <row r="199" spans="1:9">
      <c r="A199" s="3" t="s">
        <v>1080</v>
      </c>
      <c r="B199">
        <v>4.5599999999999996</v>
      </c>
      <c r="C199" s="4">
        <v>595</v>
      </c>
      <c r="D199">
        <f t="shared" si="18"/>
        <v>130.48245614035088</v>
      </c>
      <c r="E199" s="6">
        <f t="shared" si="19"/>
        <v>3.8832036756643865E-4</v>
      </c>
      <c r="F199" s="7">
        <f t="shared" si="22"/>
        <v>0.54860400459458025</v>
      </c>
      <c r="G199" s="6">
        <f t="shared" si="20"/>
        <v>3.9615486527693914E-4</v>
      </c>
      <c r="H199" s="7">
        <f t="shared" si="23"/>
        <v>0.19359984014803683</v>
      </c>
      <c r="I199">
        <f t="shared" si="21"/>
        <v>8.9180326143120658E-5</v>
      </c>
    </row>
    <row r="200" spans="1:9">
      <c r="A200" s="3" t="s">
        <v>391</v>
      </c>
      <c r="B200">
        <v>2.86</v>
      </c>
      <c r="C200" s="4">
        <v>373</v>
      </c>
      <c r="D200">
        <f t="shared" si="18"/>
        <v>130.41958041958043</v>
      </c>
      <c r="E200" s="6">
        <f t="shared" si="19"/>
        <v>2.4343444891139769E-4</v>
      </c>
      <c r="F200" s="7">
        <f t="shared" si="22"/>
        <v>0.54884743904349165</v>
      </c>
      <c r="G200" s="6">
        <f t="shared" si="20"/>
        <v>2.4846555146755398E-4</v>
      </c>
      <c r="H200" s="7">
        <f t="shared" si="23"/>
        <v>0.19384830569950437</v>
      </c>
      <c r="I200">
        <f t="shared" si="21"/>
        <v>5.9920622830389458E-5</v>
      </c>
    </row>
    <row r="201" spans="1:9">
      <c r="A201" s="3" t="s">
        <v>684</v>
      </c>
      <c r="B201">
        <v>1.92</v>
      </c>
      <c r="C201" s="4">
        <v>250</v>
      </c>
      <c r="D201">
        <f t="shared" si="18"/>
        <v>130.20833333333334</v>
      </c>
      <c r="E201" s="6">
        <f t="shared" si="19"/>
        <v>1.6315981830522633E-4</v>
      </c>
      <c r="F201" s="7">
        <f t="shared" si="22"/>
        <v>0.54901059886179693</v>
      </c>
      <c r="G201" s="6">
        <f t="shared" si="20"/>
        <v>1.6680204853765861E-4</v>
      </c>
      <c r="H201" s="7">
        <f t="shared" si="23"/>
        <v>0.19401510774804204</v>
      </c>
      <c r="I201">
        <f t="shared" si="21"/>
        <v>9.9631311067036044E-5</v>
      </c>
    </row>
    <row r="202" spans="1:9">
      <c r="A202" s="3" t="s">
        <v>873</v>
      </c>
      <c r="B202">
        <v>3.18</v>
      </c>
      <c r="C202" s="4">
        <v>411</v>
      </c>
      <c r="D202">
        <f t="shared" si="18"/>
        <v>129.24528301886792</v>
      </c>
      <c r="E202" s="6">
        <f t="shared" si="19"/>
        <v>2.6823474129379209E-4</v>
      </c>
      <c r="F202" s="7">
        <f t="shared" si="22"/>
        <v>0.54927883360309071</v>
      </c>
      <c r="G202" s="6">
        <f t="shared" si="20"/>
        <v>2.7626589289049709E-4</v>
      </c>
      <c r="H202" s="7">
        <f t="shared" si="23"/>
        <v>0.19429137364093255</v>
      </c>
      <c r="I202">
        <f t="shared" si="21"/>
        <v>3.5399881794345722E-4</v>
      </c>
    </row>
    <row r="203" spans="1:9">
      <c r="A203" s="3" t="s">
        <v>528</v>
      </c>
      <c r="B203">
        <v>11.29</v>
      </c>
      <c r="C203" s="4">
        <v>1457</v>
      </c>
      <c r="D203">
        <f t="shared" si="18"/>
        <v>129.05225863596104</v>
      </c>
      <c r="E203" s="6">
        <f t="shared" si="19"/>
        <v>9.5089542108285911E-4</v>
      </c>
      <c r="F203" s="7">
        <f t="shared" si="22"/>
        <v>0.55022972902417355</v>
      </c>
      <c r="G203" s="6">
        <f t="shared" si="20"/>
        <v>9.808307958282113E-4</v>
      </c>
      <c r="H203" s="7">
        <f t="shared" si="23"/>
        <v>0.19527220443676077</v>
      </c>
      <c r="I203">
        <f t="shared" si="21"/>
        <v>1.8644929413047517E-4</v>
      </c>
    </row>
    <row r="204" spans="1:9">
      <c r="A204" s="3" t="s">
        <v>462</v>
      </c>
      <c r="B204">
        <v>5.94</v>
      </c>
      <c r="C204" s="4">
        <v>765</v>
      </c>
      <c r="D204">
        <f t="shared" si="18"/>
        <v>128.78787878787878</v>
      </c>
      <c r="E204" s="6">
        <f t="shared" si="19"/>
        <v>4.9926904401399264E-4</v>
      </c>
      <c r="F204" s="7">
        <f t="shared" si="22"/>
        <v>0.55072899806818754</v>
      </c>
      <c r="G204" s="6">
        <f t="shared" si="20"/>
        <v>5.1604383766338136E-4</v>
      </c>
      <c r="H204" s="7">
        <f t="shared" si="23"/>
        <v>0.19578824827442415</v>
      </c>
      <c r="I204">
        <f t="shared" si="21"/>
        <v>7.6383904284334225E-4</v>
      </c>
    </row>
    <row r="205" spans="1:9">
      <c r="A205" s="3" t="s">
        <v>621</v>
      </c>
      <c r="B205">
        <v>24.3</v>
      </c>
      <c r="C205" s="4">
        <v>3121</v>
      </c>
      <c r="D205">
        <f t="shared" si="18"/>
        <v>128.43621399176953</v>
      </c>
      <c r="E205" s="6">
        <f t="shared" si="19"/>
        <v>2.0368871717224455E-3</v>
      </c>
      <c r="F205" s="7">
        <f t="shared" si="22"/>
        <v>0.55276588523990999</v>
      </c>
      <c r="G205" s="6">
        <f t="shared" si="20"/>
        <v>2.1110884268047418E-3</v>
      </c>
      <c r="H205" s="7">
        <f t="shared" si="23"/>
        <v>0.19789933670122889</v>
      </c>
      <c r="I205">
        <f t="shared" si="21"/>
        <v>7.6174912470292067E-5</v>
      </c>
    </row>
    <row r="206" spans="1:9">
      <c r="A206" s="3" t="s">
        <v>436</v>
      </c>
      <c r="B206">
        <v>2.42</v>
      </c>
      <c r="C206" s="4">
        <v>310</v>
      </c>
      <c r="D206">
        <f t="shared" si="18"/>
        <v>128.099173553719</v>
      </c>
      <c r="E206" s="6">
        <f t="shared" si="19"/>
        <v>2.0231817469848067E-4</v>
      </c>
      <c r="F206" s="7">
        <f t="shared" si="22"/>
        <v>0.55296820341460851</v>
      </c>
      <c r="G206" s="6">
        <f t="shared" si="20"/>
        <v>2.1024008201100719E-4</v>
      </c>
      <c r="H206" s="7">
        <f t="shared" si="23"/>
        <v>0.1981095767832399</v>
      </c>
      <c r="I206">
        <f t="shared" si="21"/>
        <v>1.5190620724823967E-4</v>
      </c>
    </row>
    <row r="207" spans="1:9">
      <c r="A207" s="3" t="s">
        <v>384</v>
      </c>
      <c r="B207">
        <v>4.82</v>
      </c>
      <c r="C207" s="4">
        <v>616</v>
      </c>
      <c r="D207">
        <f t="shared" si="18"/>
        <v>127.80082987551866</v>
      </c>
      <c r="E207" s="6">
        <f t="shared" si="19"/>
        <v>4.0202579230407768E-4</v>
      </c>
      <c r="F207" s="7">
        <f t="shared" si="22"/>
        <v>0.55337022920691259</v>
      </c>
      <c r="G207" s="6">
        <f t="shared" si="20"/>
        <v>4.1874264268308047E-4</v>
      </c>
      <c r="H207" s="7">
        <f t="shared" si="23"/>
        <v>0.19852831942592297</v>
      </c>
      <c r="I207">
        <f t="shared" si="21"/>
        <v>2.6615128227307217E-4</v>
      </c>
    </row>
    <row r="208" spans="1:9">
      <c r="A208" s="3" t="s">
        <v>332</v>
      </c>
      <c r="B208">
        <v>8.42</v>
      </c>
      <c r="C208" s="4">
        <v>1070</v>
      </c>
      <c r="D208">
        <f t="shared" si="18"/>
        <v>127.07838479809976</v>
      </c>
      <c r="E208" s="6">
        <f t="shared" si="19"/>
        <v>6.9832402234636874E-4</v>
      </c>
      <c r="F208" s="7">
        <f t="shared" si="22"/>
        <v>0.55406855322925896</v>
      </c>
      <c r="G208" s="6">
        <f t="shared" si="20"/>
        <v>7.3149648369119039E-4</v>
      </c>
      <c r="H208" s="7">
        <f t="shared" si="23"/>
        <v>0.19925981590961417</v>
      </c>
      <c r="I208">
        <f t="shared" si="21"/>
        <v>3.1527221503263592E-4</v>
      </c>
    </row>
    <row r="209" spans="1:9">
      <c r="A209" s="3" t="s">
        <v>570</v>
      </c>
      <c r="B209">
        <v>9.9700000000000006</v>
      </c>
      <c r="C209" s="4">
        <v>1266</v>
      </c>
      <c r="D209">
        <f t="shared" si="18"/>
        <v>126.98094282848545</v>
      </c>
      <c r="E209" s="6">
        <f t="shared" si="19"/>
        <v>8.2624131989766621E-4</v>
      </c>
      <c r="F209" s="7">
        <f t="shared" si="22"/>
        <v>0.55489479454915658</v>
      </c>
      <c r="G209" s="6">
        <f t="shared" si="20"/>
        <v>8.6615438745857103E-4</v>
      </c>
      <c r="H209" s="7">
        <f t="shared" si="23"/>
        <v>0.20012597029707274</v>
      </c>
      <c r="I209">
        <f t="shared" si="21"/>
        <v>1.4398019267948536E-4</v>
      </c>
    </row>
    <row r="210" spans="1:9">
      <c r="A210" s="3" t="s">
        <v>424</v>
      </c>
      <c r="B210">
        <v>4.55</v>
      </c>
      <c r="C210" s="4">
        <v>577</v>
      </c>
      <c r="D210">
        <f t="shared" si="18"/>
        <v>126.81318681318682</v>
      </c>
      <c r="E210" s="6">
        <f t="shared" si="19"/>
        <v>3.7657286064846237E-4</v>
      </c>
      <c r="F210" s="7">
        <f t="shared" si="22"/>
        <v>0.55527136740980509</v>
      </c>
      <c r="G210" s="6">
        <f t="shared" si="20"/>
        <v>3.9528610460747222E-4</v>
      </c>
      <c r="H210" s="7">
        <f t="shared" si="23"/>
        <v>0.20052125640168023</v>
      </c>
      <c r="I210">
        <f t="shared" si="21"/>
        <v>4.0740034460159946E-4</v>
      </c>
    </row>
    <row r="211" spans="1:9">
      <c r="A211" s="3" t="s">
        <v>593</v>
      </c>
      <c r="B211">
        <v>12.87</v>
      </c>
      <c r="C211" s="4">
        <v>1631</v>
      </c>
      <c r="D211">
        <f t="shared" si="18"/>
        <v>126.72882672882673</v>
      </c>
      <c r="E211" s="6">
        <f t="shared" si="19"/>
        <v>1.0644546546232966E-3</v>
      </c>
      <c r="F211" s="7">
        <f t="shared" si="22"/>
        <v>0.55633582206442844</v>
      </c>
      <c r="G211" s="6">
        <f t="shared" si="20"/>
        <v>1.1180949816039928E-3</v>
      </c>
      <c r="H211" s="7">
        <f t="shared" si="23"/>
        <v>0.20163935138328423</v>
      </c>
      <c r="I211">
        <f t="shared" si="21"/>
        <v>1.4815754328784125E-4</v>
      </c>
    </row>
    <row r="212" spans="1:9">
      <c r="A212" s="3" t="s">
        <v>676</v>
      </c>
      <c r="B212">
        <v>4.68</v>
      </c>
      <c r="C212" s="4">
        <v>593</v>
      </c>
      <c r="D212">
        <f t="shared" si="18"/>
        <v>126.70940170940172</v>
      </c>
      <c r="E212" s="6">
        <f t="shared" si="19"/>
        <v>3.8701508901999688E-4</v>
      </c>
      <c r="F212" s="7">
        <f t="shared" si="22"/>
        <v>0.55672283715344839</v>
      </c>
      <c r="G212" s="6">
        <f t="shared" si="20"/>
        <v>4.0657999331054283E-4</v>
      </c>
      <c r="H212" s="7">
        <f t="shared" si="23"/>
        <v>0.20204593137659477</v>
      </c>
      <c r="I212">
        <f t="shared" si="21"/>
        <v>1.4516703777806006E-4</v>
      </c>
    </row>
    <row r="213" spans="1:9">
      <c r="A213" s="3" t="s">
        <v>267</v>
      </c>
      <c r="B213">
        <v>4.58</v>
      </c>
      <c r="C213" s="4">
        <v>579</v>
      </c>
      <c r="D213">
        <f t="shared" si="18"/>
        <v>126.41921397379913</v>
      </c>
      <c r="E213" s="6">
        <f t="shared" si="19"/>
        <v>3.778781391949042E-4</v>
      </c>
      <c r="F213" s="7">
        <f t="shared" si="22"/>
        <v>0.55710071529264327</v>
      </c>
      <c r="G213" s="6">
        <f t="shared" si="20"/>
        <v>3.9789238661587316E-4</v>
      </c>
      <c r="H213" s="7">
        <f t="shared" si="23"/>
        <v>0.20244382376321063</v>
      </c>
      <c r="I213">
        <f t="shared" si="21"/>
        <v>1.4046206690219998E-4</v>
      </c>
    </row>
    <row r="214" spans="1:9">
      <c r="A214" s="3" t="s">
        <v>845</v>
      </c>
      <c r="B214">
        <v>4.42</v>
      </c>
      <c r="C214" s="3">
        <v>556</v>
      </c>
      <c r="D214">
        <f t="shared" si="18"/>
        <v>125.79185520361992</v>
      </c>
      <c r="E214" s="6">
        <f t="shared" si="19"/>
        <v>3.628674359108234E-4</v>
      </c>
      <c r="F214" s="7">
        <f t="shared" si="22"/>
        <v>0.55746358272855412</v>
      </c>
      <c r="G214" s="6">
        <f t="shared" si="20"/>
        <v>3.8399221590440161E-4</v>
      </c>
      <c r="H214" s="7">
        <f t="shared" si="23"/>
        <v>0.20282781597911503</v>
      </c>
      <c r="I214">
        <f t="shared" si="21"/>
        <v>1.1283619950143153E-3</v>
      </c>
    </row>
    <row r="215" spans="1:9">
      <c r="A215" s="3" t="s">
        <v>603</v>
      </c>
      <c r="B215">
        <v>35.47</v>
      </c>
      <c r="C215" s="4">
        <v>4453</v>
      </c>
      <c r="D215">
        <f t="shared" si="18"/>
        <v>125.54271215111362</v>
      </c>
      <c r="E215" s="6">
        <f t="shared" si="19"/>
        <v>2.9062026836526914E-3</v>
      </c>
      <c r="F215" s="7">
        <f t="shared" si="22"/>
        <v>0.56036978541220683</v>
      </c>
      <c r="G215" s="6">
        <f t="shared" si="20"/>
        <v>3.0814940945993493E-3</v>
      </c>
      <c r="H215" s="7">
        <f t="shared" si="23"/>
        <v>0.20590931007371438</v>
      </c>
      <c r="I215">
        <f t="shared" si="21"/>
        <v>1.1605661349821245E-3</v>
      </c>
    </row>
    <row r="216" spans="1:9">
      <c r="A216" s="3" t="s">
        <v>1016</v>
      </c>
      <c r="B216">
        <v>36.46</v>
      </c>
      <c r="C216" s="4">
        <v>4572</v>
      </c>
      <c r="D216">
        <f t="shared" si="18"/>
        <v>125.39769610532089</v>
      </c>
      <c r="E216" s="6">
        <f t="shared" si="19"/>
        <v>2.9838667571659792E-3</v>
      </c>
      <c r="F216" s="7">
        <f t="shared" si="22"/>
        <v>0.56335365216937283</v>
      </c>
      <c r="G216" s="6">
        <f t="shared" si="20"/>
        <v>3.1675014008765798E-3</v>
      </c>
      <c r="H216" s="7">
        <f t="shared" si="23"/>
        <v>0.20907681147459095</v>
      </c>
      <c r="I216">
        <f t="shared" si="21"/>
        <v>1.7516547512241853E-4</v>
      </c>
    </row>
    <row r="217" spans="1:9">
      <c r="A217" s="3" t="s">
        <v>263</v>
      </c>
      <c r="B217">
        <v>5.5</v>
      </c>
      <c r="C217" s="4">
        <v>689</v>
      </c>
      <c r="D217">
        <f t="shared" si="18"/>
        <v>125.27272727272727</v>
      </c>
      <c r="E217" s="6">
        <f t="shared" si="19"/>
        <v>4.4966845924920379E-4</v>
      </c>
      <c r="F217" s="7">
        <f t="shared" si="22"/>
        <v>0.56380332062862204</v>
      </c>
      <c r="G217" s="6">
        <f t="shared" si="20"/>
        <v>4.7781836820683457E-4</v>
      </c>
      <c r="H217" s="7">
        <f t="shared" si="23"/>
        <v>0.2095546298427978</v>
      </c>
      <c r="I217">
        <f t="shared" si="21"/>
        <v>5.0165140968431998E-4</v>
      </c>
    </row>
    <row r="218" spans="1:9">
      <c r="A218" s="3" t="s">
        <v>430</v>
      </c>
      <c r="B218">
        <v>15.72</v>
      </c>
      <c r="C218" s="4">
        <v>1962</v>
      </c>
      <c r="D218">
        <f t="shared" si="18"/>
        <v>124.80916030534351</v>
      </c>
      <c r="E218" s="6">
        <f t="shared" si="19"/>
        <v>1.2804782540594163E-3</v>
      </c>
      <c r="F218" s="7">
        <f t="shared" si="22"/>
        <v>0.56508379888268145</v>
      </c>
      <c r="G218" s="6">
        <f t="shared" si="20"/>
        <v>1.3656917724020798E-3</v>
      </c>
      <c r="H218" s="7">
        <f t="shared" si="23"/>
        <v>0.21092032161519988</v>
      </c>
      <c r="I218">
        <f t="shared" si="21"/>
        <v>1.2249962246525803E-4</v>
      </c>
    </row>
    <row r="219" spans="1:9">
      <c r="A219" s="3" t="s">
        <v>117</v>
      </c>
      <c r="B219">
        <v>3.83</v>
      </c>
      <c r="C219" s="4">
        <v>476</v>
      </c>
      <c r="D219">
        <f t="shared" si="18"/>
        <v>124.28198433420366</v>
      </c>
      <c r="E219" s="6">
        <f t="shared" si="19"/>
        <v>3.1065629405315094E-4</v>
      </c>
      <c r="F219" s="7">
        <f t="shared" si="22"/>
        <v>0.56539445517673459</v>
      </c>
      <c r="G219" s="6">
        <f t="shared" si="20"/>
        <v>3.3273533640585024E-4</v>
      </c>
      <c r="H219" s="7">
        <f t="shared" si="23"/>
        <v>0.21125305695160573</v>
      </c>
      <c r="I219">
        <f t="shared" si="21"/>
        <v>2.2005982066071461E-4</v>
      </c>
    </row>
    <row r="220" spans="1:9">
      <c r="A220" s="3" t="s">
        <v>928</v>
      </c>
      <c r="B220">
        <v>6.88</v>
      </c>
      <c r="C220" s="4">
        <v>855</v>
      </c>
      <c r="D220">
        <f t="shared" si="18"/>
        <v>124.2732558139535</v>
      </c>
      <c r="E220" s="6">
        <f t="shared" si="19"/>
        <v>5.5800657860387412E-4</v>
      </c>
      <c r="F220" s="7">
        <f t="shared" si="22"/>
        <v>0.56595246175533842</v>
      </c>
      <c r="G220" s="6">
        <f t="shared" si="20"/>
        <v>5.9770734059327662E-4</v>
      </c>
      <c r="H220" s="7">
        <f t="shared" si="23"/>
        <v>0.21185076429219901</v>
      </c>
      <c r="I220">
        <f t="shared" si="21"/>
        <v>2.0092884594995197E-4</v>
      </c>
    </row>
    <row r="221" spans="1:9">
      <c r="A221" s="3" t="s">
        <v>775</v>
      </c>
      <c r="B221">
        <v>6.28</v>
      </c>
      <c r="C221" s="4">
        <v>780</v>
      </c>
      <c r="D221">
        <f t="shared" si="18"/>
        <v>124.20382165605095</v>
      </c>
      <c r="E221" s="6">
        <f t="shared" si="19"/>
        <v>5.0905863311230613E-4</v>
      </c>
      <c r="F221" s="7">
        <f t="shared" si="22"/>
        <v>0.56646152038845077</v>
      </c>
      <c r="G221" s="6">
        <f t="shared" si="20"/>
        <v>5.4558170042525844E-4</v>
      </c>
      <c r="H221" s="7">
        <f t="shared" si="23"/>
        <v>0.21239634599262427</v>
      </c>
      <c r="I221">
        <f t="shared" si="21"/>
        <v>8.1370359649832191E-4</v>
      </c>
    </row>
    <row r="222" spans="1:9">
      <c r="A222" s="3" t="s">
        <v>518</v>
      </c>
      <c r="B222">
        <v>25.43</v>
      </c>
      <c r="C222" s="4">
        <v>3158</v>
      </c>
      <c r="D222">
        <f t="shared" si="18"/>
        <v>124.18403460479749</v>
      </c>
      <c r="E222" s="6">
        <f t="shared" si="19"/>
        <v>2.061034824831619E-3</v>
      </c>
      <c r="F222" s="7">
        <f t="shared" si="22"/>
        <v>0.56852255521328243</v>
      </c>
      <c r="G222" s="6">
        <f t="shared" si="20"/>
        <v>2.2092583824545094E-3</v>
      </c>
      <c r="H222" s="7">
        <f t="shared" si="23"/>
        <v>0.21460560437507878</v>
      </c>
      <c r="I222">
        <f t="shared" si="21"/>
        <v>7.4249835123871288E-5</v>
      </c>
    </row>
    <row r="223" spans="1:9">
      <c r="A223" s="3" t="s">
        <v>978</v>
      </c>
      <c r="B223">
        <v>2.3199999999999998</v>
      </c>
      <c r="C223" s="4">
        <v>288</v>
      </c>
      <c r="D223">
        <f t="shared" si="18"/>
        <v>124.13793103448276</v>
      </c>
      <c r="E223" s="6">
        <f t="shared" si="19"/>
        <v>1.8796011068762073E-4</v>
      </c>
      <c r="F223" s="7">
        <f t="shared" si="22"/>
        <v>0.5687105153239701</v>
      </c>
      <c r="G223" s="6">
        <f t="shared" si="20"/>
        <v>2.0155247531633747E-4</v>
      </c>
      <c r="H223" s="7">
        <f t="shared" si="23"/>
        <v>0.21480715685039511</v>
      </c>
      <c r="I223">
        <f t="shared" si="21"/>
        <v>7.6516719932863408E-4</v>
      </c>
    </row>
    <row r="224" spans="1:9">
      <c r="A224" s="3" t="s">
        <v>768</v>
      </c>
      <c r="B224">
        <v>23.9</v>
      </c>
      <c r="C224" s="4">
        <v>2965</v>
      </c>
      <c r="D224">
        <f t="shared" si="18"/>
        <v>124.05857740585775</v>
      </c>
      <c r="E224" s="6">
        <f t="shared" si="19"/>
        <v>1.9350754450999843E-3</v>
      </c>
      <c r="F224" s="7">
        <f t="shared" si="22"/>
        <v>0.57064559076907007</v>
      </c>
      <c r="G224" s="6">
        <f t="shared" si="20"/>
        <v>2.076338000026063E-3</v>
      </c>
      <c r="H224" s="7">
        <f t="shared" si="23"/>
        <v>0.21688349485042119</v>
      </c>
      <c r="I224">
        <f t="shared" si="21"/>
        <v>5.3845036055932827E-5</v>
      </c>
    </row>
    <row r="225" spans="1:9">
      <c r="A225" s="3" t="s">
        <v>507</v>
      </c>
      <c r="B225">
        <v>1.68</v>
      </c>
      <c r="C225" s="4">
        <v>208</v>
      </c>
      <c r="D225">
        <f t="shared" si="18"/>
        <v>123.80952380952381</v>
      </c>
      <c r="E225" s="6">
        <f t="shared" si="19"/>
        <v>1.357489688299483E-4</v>
      </c>
      <c r="F225" s="7">
        <f t="shared" si="22"/>
        <v>0.57078133973790002</v>
      </c>
      <c r="G225" s="6">
        <f t="shared" si="20"/>
        <v>1.4595179247045128E-4</v>
      </c>
      <c r="H225" s="7">
        <f t="shared" si="23"/>
        <v>0.21702944664289164</v>
      </c>
      <c r="I225">
        <f t="shared" si="21"/>
        <v>1.2278084137803957E-4</v>
      </c>
    </row>
    <row r="226" spans="1:9">
      <c r="A226" s="3" t="s">
        <v>399</v>
      </c>
      <c r="B226">
        <v>3.83</v>
      </c>
      <c r="C226" s="4">
        <v>474</v>
      </c>
      <c r="D226">
        <f t="shared" si="18"/>
        <v>123.7597911227154</v>
      </c>
      <c r="E226" s="6">
        <f t="shared" si="19"/>
        <v>3.0935101550670912E-4</v>
      </c>
      <c r="F226" s="7">
        <f t="shared" si="22"/>
        <v>0.57109069075340668</v>
      </c>
      <c r="G226" s="6">
        <f t="shared" si="20"/>
        <v>3.3273533640585024E-4</v>
      </c>
      <c r="H226" s="7">
        <f t="shared" si="23"/>
        <v>0.21736218197929749</v>
      </c>
      <c r="I226">
        <f t="shared" si="21"/>
        <v>1.2348940544675002E-4</v>
      </c>
    </row>
    <row r="227" spans="1:9">
      <c r="A227" s="3" t="s">
        <v>325</v>
      </c>
      <c r="B227">
        <v>3.85</v>
      </c>
      <c r="C227" s="4">
        <v>476</v>
      </c>
      <c r="D227">
        <f t="shared" si="18"/>
        <v>123.63636363636364</v>
      </c>
      <c r="E227" s="6">
        <f t="shared" si="19"/>
        <v>3.1065629405315094E-4</v>
      </c>
      <c r="F227" s="7">
        <f t="shared" si="22"/>
        <v>0.57140134704745982</v>
      </c>
      <c r="G227" s="6">
        <f t="shared" si="20"/>
        <v>3.3447285774478421E-4</v>
      </c>
      <c r="H227" s="7">
        <f t="shared" si="23"/>
        <v>0.21769665483704229</v>
      </c>
      <c r="I227">
        <f t="shared" si="21"/>
        <v>3.5240236021776006E-4</v>
      </c>
    </row>
    <row r="228" spans="1:9">
      <c r="A228" s="3" t="s">
        <v>151</v>
      </c>
      <c r="B228">
        <v>10.98</v>
      </c>
      <c r="C228" s="4">
        <v>1356</v>
      </c>
      <c r="D228">
        <f t="shared" si="18"/>
        <v>123.49726775956283</v>
      </c>
      <c r="E228" s="6">
        <f t="shared" si="19"/>
        <v>8.8497885448754769E-4</v>
      </c>
      <c r="F228" s="7">
        <f t="shared" si="22"/>
        <v>0.57228632590194739</v>
      </c>
      <c r="G228" s="6">
        <f t="shared" si="20"/>
        <v>9.5389921507473517E-4</v>
      </c>
      <c r="H228" s="7">
        <f t="shared" si="23"/>
        <v>0.21865055405211703</v>
      </c>
      <c r="I228">
        <f t="shared" si="21"/>
        <v>9.741841791022221E-5</v>
      </c>
    </row>
    <row r="229" spans="1:9">
      <c r="A229" s="3" t="s">
        <v>935</v>
      </c>
      <c r="B229">
        <v>3.03</v>
      </c>
      <c r="C229" s="4">
        <v>373</v>
      </c>
      <c r="D229">
        <f t="shared" si="18"/>
        <v>123.10231023102311</v>
      </c>
      <c r="E229" s="6">
        <f t="shared" si="19"/>
        <v>2.4343444891139769E-4</v>
      </c>
      <c r="F229" s="7">
        <f t="shared" si="22"/>
        <v>0.57252976035085879</v>
      </c>
      <c r="G229" s="6">
        <f t="shared" si="20"/>
        <v>2.6323448284849247E-4</v>
      </c>
      <c r="H229" s="7">
        <f t="shared" si="23"/>
        <v>0.21891378853496551</v>
      </c>
      <c r="I229">
        <f t="shared" si="21"/>
        <v>1.782591490801233E-4</v>
      </c>
    </row>
    <row r="230" spans="1:9">
      <c r="A230" s="3" t="s">
        <v>924</v>
      </c>
      <c r="B230">
        <v>5.54</v>
      </c>
      <c r="C230" s="4">
        <v>681</v>
      </c>
      <c r="D230">
        <f t="shared" si="18"/>
        <v>122.92418772563177</v>
      </c>
      <c r="E230" s="6">
        <f t="shared" si="19"/>
        <v>4.4444734506343653E-4</v>
      </c>
      <c r="F230" s="7">
        <f t="shared" si="22"/>
        <v>0.57297420769592222</v>
      </c>
      <c r="G230" s="6">
        <f t="shared" si="20"/>
        <v>4.8129341088470244E-4</v>
      </c>
      <c r="H230" s="7">
        <f t="shared" si="23"/>
        <v>0.21939508194585022</v>
      </c>
      <c r="I230">
        <f t="shared" si="21"/>
        <v>8.3194174703024593E-4</v>
      </c>
    </row>
    <row r="231" spans="1:9">
      <c r="A231" s="3" t="s">
        <v>843</v>
      </c>
      <c r="B231">
        <v>25.8</v>
      </c>
      <c r="C231" s="4">
        <v>3159</v>
      </c>
      <c r="D231">
        <f t="shared" si="18"/>
        <v>122.44186046511628</v>
      </c>
      <c r="E231" s="6">
        <f t="shared" si="19"/>
        <v>2.06168746410484E-3</v>
      </c>
      <c r="F231" s="7">
        <f t="shared" si="22"/>
        <v>0.57503589516002707</v>
      </c>
      <c r="G231" s="6">
        <f t="shared" si="20"/>
        <v>2.2414025272247877E-3</v>
      </c>
      <c r="H231" s="7">
        <f t="shared" si="23"/>
        <v>0.22163648447307502</v>
      </c>
      <c r="I231">
        <f t="shared" si="21"/>
        <v>3.5957351450122133E-4</v>
      </c>
    </row>
    <row r="232" spans="1:9">
      <c r="A232" s="3" t="s">
        <v>472</v>
      </c>
      <c r="B232">
        <v>11.15</v>
      </c>
      <c r="C232" s="4">
        <v>1365</v>
      </c>
      <c r="D232">
        <f t="shared" si="18"/>
        <v>122.42152466367713</v>
      </c>
      <c r="E232" s="6">
        <f t="shared" si="19"/>
        <v>8.9085260794653581E-4</v>
      </c>
      <c r="F232" s="7">
        <f t="shared" si="22"/>
        <v>0.57592674776797359</v>
      </c>
      <c r="G232" s="6">
        <f t="shared" si="20"/>
        <v>9.6866814645567376E-4</v>
      </c>
      <c r="H232" s="7">
        <f t="shared" si="23"/>
        <v>0.22260515261953071</v>
      </c>
      <c r="I232">
        <f t="shared" si="21"/>
        <v>2.0518932143706592E-4</v>
      </c>
    </row>
    <row r="233" spans="1:9">
      <c r="A233" s="3" t="s">
        <v>927</v>
      </c>
      <c r="B233">
        <v>6.36</v>
      </c>
      <c r="C233" s="4">
        <v>778</v>
      </c>
      <c r="D233">
        <f t="shared" si="18"/>
        <v>122.32704402515722</v>
      </c>
      <c r="E233" s="6">
        <f t="shared" si="19"/>
        <v>5.0775335456586441E-4</v>
      </c>
      <c r="F233" s="7">
        <f t="shared" si="22"/>
        <v>0.57643450112253947</v>
      </c>
      <c r="G233" s="6">
        <f t="shared" si="20"/>
        <v>5.5253178578099419E-4</v>
      </c>
      <c r="H233" s="7">
        <f t="shared" si="23"/>
        <v>0.2231576844053117</v>
      </c>
      <c r="I233">
        <f t="shared" si="21"/>
        <v>1.3434012097554571E-4</v>
      </c>
    </row>
    <row r="234" spans="1:9">
      <c r="A234" s="3" t="s">
        <v>62</v>
      </c>
      <c r="B234">
        <v>4.16</v>
      </c>
      <c r="C234" s="4">
        <v>508</v>
      </c>
      <c r="D234">
        <f t="shared" si="18"/>
        <v>122.11538461538461</v>
      </c>
      <c r="E234" s="6">
        <f t="shared" si="19"/>
        <v>3.3154075079621991E-4</v>
      </c>
      <c r="F234" s="7">
        <f t="shared" si="22"/>
        <v>0.57676604187333569</v>
      </c>
      <c r="G234" s="6">
        <f t="shared" si="20"/>
        <v>3.6140443849826034E-4</v>
      </c>
      <c r="H234" s="7">
        <f t="shared" si="23"/>
        <v>0.22351908884380994</v>
      </c>
      <c r="I234">
        <f t="shared" si="21"/>
        <v>4.0644542680515205E-4</v>
      </c>
    </row>
    <row r="235" spans="1:9">
      <c r="A235" s="3" t="s">
        <v>898</v>
      </c>
      <c r="B235">
        <v>12.56</v>
      </c>
      <c r="C235" s="4">
        <v>1528</v>
      </c>
      <c r="D235">
        <f t="shared" si="18"/>
        <v>121.656050955414</v>
      </c>
      <c r="E235" s="6">
        <f t="shared" si="19"/>
        <v>9.9723280948154345E-4</v>
      </c>
      <c r="F235" s="7">
        <f t="shared" si="22"/>
        <v>0.57776327468281719</v>
      </c>
      <c r="G235" s="6">
        <f t="shared" si="20"/>
        <v>1.0911634008505169E-3</v>
      </c>
      <c r="H235" s="7">
        <f t="shared" si="23"/>
        <v>0.22461025224466047</v>
      </c>
      <c r="I235">
        <f t="shared" si="21"/>
        <v>2.6905511923325243E-4</v>
      </c>
    </row>
    <row r="236" spans="1:9">
      <c r="A236" s="3" t="s">
        <v>94</v>
      </c>
      <c r="B236">
        <v>8.31</v>
      </c>
      <c r="C236" s="4">
        <v>1010</v>
      </c>
      <c r="D236">
        <f t="shared" si="18"/>
        <v>121.54031287605294</v>
      </c>
      <c r="E236" s="6">
        <f t="shared" si="19"/>
        <v>6.5916566595311434E-4</v>
      </c>
      <c r="F236" s="7">
        <f t="shared" si="22"/>
        <v>0.57842244034877033</v>
      </c>
      <c r="G236" s="6">
        <f t="shared" si="20"/>
        <v>7.2194011632705369E-4</v>
      </c>
      <c r="H236" s="7">
        <f t="shared" si="23"/>
        <v>0.22533219236098753</v>
      </c>
      <c r="I236">
        <f t="shared" si="21"/>
        <v>6.7818387822327075E-5</v>
      </c>
    </row>
    <row r="237" spans="1:9">
      <c r="A237" s="3" t="s">
        <v>475</v>
      </c>
      <c r="B237">
        <v>2.09</v>
      </c>
      <c r="C237" s="4">
        <v>253</v>
      </c>
      <c r="D237">
        <f t="shared" si="18"/>
        <v>121.05263157894737</v>
      </c>
      <c r="E237" s="6">
        <f t="shared" si="19"/>
        <v>1.6511773612488904E-4</v>
      </c>
      <c r="F237" s="7">
        <f t="shared" si="22"/>
        <v>0.57858755808489526</v>
      </c>
      <c r="G237" s="6">
        <f t="shared" si="20"/>
        <v>1.8157097991859712E-4</v>
      </c>
      <c r="H237" s="7">
        <f t="shared" si="23"/>
        <v>0.22551376334090614</v>
      </c>
      <c r="I237">
        <f t="shared" si="21"/>
        <v>1.5484364954759799E-4</v>
      </c>
    </row>
    <row r="238" spans="1:9">
      <c r="A238" s="3" t="s">
        <v>256</v>
      </c>
      <c r="B238">
        <v>4.7699999999999996</v>
      </c>
      <c r="C238" s="4">
        <v>577</v>
      </c>
      <c r="D238">
        <f t="shared" si="18"/>
        <v>120.9643605870021</v>
      </c>
      <c r="E238" s="6">
        <f t="shared" si="19"/>
        <v>3.7657286064846237E-4</v>
      </c>
      <c r="F238" s="7">
        <f t="shared" si="22"/>
        <v>0.57896413094554378</v>
      </c>
      <c r="G238" s="6">
        <f t="shared" si="20"/>
        <v>4.1439883933574556E-4</v>
      </c>
      <c r="H238" s="7">
        <f t="shared" si="23"/>
        <v>0.22592816218024189</v>
      </c>
      <c r="I238">
        <f t="shared" si="21"/>
        <v>1.3791731549306352E-4</v>
      </c>
    </row>
    <row r="239" spans="1:9">
      <c r="A239" s="3" t="s">
        <v>697</v>
      </c>
      <c r="B239">
        <v>4.24</v>
      </c>
      <c r="C239" s="4">
        <v>511</v>
      </c>
      <c r="D239">
        <f t="shared" si="18"/>
        <v>120.51886792452829</v>
      </c>
      <c r="E239" s="6">
        <f t="shared" si="19"/>
        <v>3.3349866861588266E-4</v>
      </c>
      <c r="F239" s="7">
        <f t="shared" si="22"/>
        <v>0.57929762961415965</v>
      </c>
      <c r="G239" s="6">
        <f t="shared" si="20"/>
        <v>3.6835452385399609E-4</v>
      </c>
      <c r="H239" s="7">
        <f t="shared" si="23"/>
        <v>0.2262965167040959</v>
      </c>
      <c r="I239">
        <f t="shared" si="21"/>
        <v>6.7046706723805638E-5</v>
      </c>
    </row>
    <row r="240" spans="1:9">
      <c r="A240" s="3" t="s">
        <v>790</v>
      </c>
      <c r="B240">
        <v>2.06</v>
      </c>
      <c r="C240" s="4">
        <v>248</v>
      </c>
      <c r="D240">
        <f t="shared" si="18"/>
        <v>120.3883495145631</v>
      </c>
      <c r="E240" s="6">
        <f t="shared" si="19"/>
        <v>1.6185453975878453E-4</v>
      </c>
      <c r="F240" s="7">
        <f t="shared" si="22"/>
        <v>0.57945948415391846</v>
      </c>
      <c r="G240" s="6">
        <f t="shared" si="20"/>
        <v>1.7896469791019623E-4</v>
      </c>
      <c r="H240" s="7">
        <f t="shared" si="23"/>
        <v>0.2264754814020061</v>
      </c>
      <c r="I240">
        <f t="shared" si="21"/>
        <v>2.793905498709448E-4</v>
      </c>
    </row>
    <row r="241" spans="1:9">
      <c r="A241" s="3" t="s">
        <v>1056</v>
      </c>
      <c r="B241">
        <v>8.58</v>
      </c>
      <c r="C241" s="4">
        <v>1032</v>
      </c>
      <c r="D241">
        <f t="shared" si="18"/>
        <v>120.27972027972028</v>
      </c>
      <c r="E241" s="6">
        <f t="shared" si="19"/>
        <v>6.7352372996397434E-4</v>
      </c>
      <c r="F241" s="7">
        <f t="shared" si="22"/>
        <v>0.58013300788388245</v>
      </c>
      <c r="G241" s="6">
        <f t="shared" si="20"/>
        <v>7.4539665440266189E-4</v>
      </c>
      <c r="H241" s="7">
        <f t="shared" si="23"/>
        <v>0.22722087805640875</v>
      </c>
      <c r="I241">
        <f t="shared" si="21"/>
        <v>1.4331142658555174E-4</v>
      </c>
    </row>
    <row r="242" spans="1:9">
      <c r="A242" s="3" t="s">
        <v>1091</v>
      </c>
      <c r="B242">
        <v>4.4000000000000004</v>
      </c>
      <c r="C242" s="4">
        <v>529</v>
      </c>
      <c r="D242">
        <f t="shared" si="18"/>
        <v>120.22727272727272</v>
      </c>
      <c r="E242" s="6">
        <f t="shared" si="19"/>
        <v>3.4524617553385894E-4</v>
      </c>
      <c r="F242" s="7">
        <f t="shared" si="22"/>
        <v>0.58047825405941633</v>
      </c>
      <c r="G242" s="6">
        <f t="shared" si="20"/>
        <v>3.822546945654677E-4</v>
      </c>
      <c r="H242" s="7">
        <f t="shared" si="23"/>
        <v>0.22760313275097421</v>
      </c>
      <c r="I242">
        <f t="shared" si="21"/>
        <v>1.0397876921469651E-4</v>
      </c>
    </row>
    <row r="243" spans="1:9">
      <c r="A243" s="3" t="s">
        <v>681</v>
      </c>
      <c r="B243">
        <v>3.19</v>
      </c>
      <c r="C243" s="4">
        <v>383</v>
      </c>
      <c r="D243">
        <f t="shared" si="18"/>
        <v>120.0626959247649</v>
      </c>
      <c r="E243" s="6">
        <f t="shared" si="19"/>
        <v>2.4996084164360672E-4</v>
      </c>
      <c r="F243" s="7">
        <f t="shared" si="22"/>
        <v>0.58072821490105997</v>
      </c>
      <c r="G243" s="6">
        <f t="shared" si="20"/>
        <v>2.7713465355996402E-4</v>
      </c>
      <c r="H243" s="7">
        <f t="shared" si="23"/>
        <v>0.22788026740453418</v>
      </c>
      <c r="I243">
        <f t="shared" si="21"/>
        <v>3.0642442534487002E-4</v>
      </c>
    </row>
    <row r="244" spans="1:9">
      <c r="A244" s="3" t="s">
        <v>432</v>
      </c>
      <c r="B244">
        <v>9.39</v>
      </c>
      <c r="C244" s="4">
        <v>1125</v>
      </c>
      <c r="D244">
        <f t="shared" si="18"/>
        <v>119.80830670926517</v>
      </c>
      <c r="E244" s="6">
        <f t="shared" si="19"/>
        <v>7.3421918237351856E-4</v>
      </c>
      <c r="F244" s="7">
        <f t="shared" si="22"/>
        <v>0.58146243408343345</v>
      </c>
      <c r="G244" s="6">
        <f t="shared" si="20"/>
        <v>8.1576626862948671E-4</v>
      </c>
      <c r="H244" s="7">
        <f t="shared" si="23"/>
        <v>0.22869603367316366</v>
      </c>
      <c r="I244">
        <f t="shared" si="21"/>
        <v>1.5608806994177327E-4</v>
      </c>
    </row>
    <row r="245" spans="1:9">
      <c r="A245" s="3" t="s">
        <v>222</v>
      </c>
      <c r="B245">
        <v>4.78</v>
      </c>
      <c r="C245" s="4">
        <v>572</v>
      </c>
      <c r="D245">
        <f t="shared" si="18"/>
        <v>119.66527196652719</v>
      </c>
      <c r="E245" s="6">
        <f t="shared" si="19"/>
        <v>3.7330966428235785E-4</v>
      </c>
      <c r="F245" s="7">
        <f t="shared" si="22"/>
        <v>0.58183574374771585</v>
      </c>
      <c r="G245" s="6">
        <f t="shared" si="20"/>
        <v>4.1526760000521259E-4</v>
      </c>
      <c r="H245" s="7">
        <f t="shared" si="23"/>
        <v>0.22911130127316887</v>
      </c>
      <c r="I245">
        <f t="shared" si="21"/>
        <v>1.1420788178981289E-4</v>
      </c>
    </row>
    <row r="246" spans="1:9">
      <c r="A246" s="3" t="s">
        <v>1026</v>
      </c>
      <c r="B246">
        <v>3.49</v>
      </c>
      <c r="C246" s="4">
        <v>416</v>
      </c>
      <c r="D246">
        <f t="shared" si="18"/>
        <v>119.19770773638967</v>
      </c>
      <c r="E246" s="6">
        <f t="shared" si="19"/>
        <v>2.7149793765989661E-4</v>
      </c>
      <c r="F246" s="7">
        <f t="shared" si="22"/>
        <v>0.58210724168537575</v>
      </c>
      <c r="G246" s="6">
        <f t="shared" si="20"/>
        <v>3.0319747364397322E-4</v>
      </c>
      <c r="H246" s="7">
        <f t="shared" si="23"/>
        <v>0.22941449874681283</v>
      </c>
      <c r="I246">
        <f t="shared" si="21"/>
        <v>2.1012746755413869E-4</v>
      </c>
    </row>
    <row r="247" spans="1:9">
      <c r="A247" s="3" t="s">
        <v>281</v>
      </c>
      <c r="B247">
        <v>6.42</v>
      </c>
      <c r="C247" s="4">
        <v>765</v>
      </c>
      <c r="D247">
        <f t="shared" si="18"/>
        <v>119.1588785046729</v>
      </c>
      <c r="E247" s="6">
        <f t="shared" si="19"/>
        <v>4.9926904401399264E-4</v>
      </c>
      <c r="F247" s="7">
        <f t="shared" si="22"/>
        <v>0.58260651072938974</v>
      </c>
      <c r="G247" s="6">
        <f t="shared" si="20"/>
        <v>5.5774434979779597E-4</v>
      </c>
      <c r="H247" s="7">
        <f t="shared" si="23"/>
        <v>0.22997224309661063</v>
      </c>
      <c r="I247">
        <f t="shared" si="21"/>
        <v>7.7275381017732903E-5</v>
      </c>
    </row>
    <row r="248" spans="1:9">
      <c r="A248" s="3" t="s">
        <v>474</v>
      </c>
      <c r="B248">
        <v>2.36</v>
      </c>
      <c r="C248" s="4">
        <v>281</v>
      </c>
      <c r="D248">
        <f t="shared" si="18"/>
        <v>119.06779661016949</v>
      </c>
      <c r="E248" s="6">
        <f t="shared" si="19"/>
        <v>1.8339163577507441E-4</v>
      </c>
      <c r="F248" s="7">
        <f t="shared" si="22"/>
        <v>0.58278990236516481</v>
      </c>
      <c r="G248" s="6">
        <f t="shared" si="20"/>
        <v>2.0502751799420535E-4</v>
      </c>
      <c r="H248" s="7">
        <f t="shared" si="23"/>
        <v>0.23017727061460483</v>
      </c>
      <c r="I248">
        <f t="shared" si="21"/>
        <v>8.4658521658842467E-5</v>
      </c>
    </row>
    <row r="249" spans="1:9">
      <c r="A249" s="3" t="s">
        <v>381</v>
      </c>
      <c r="B249">
        <v>2.58</v>
      </c>
      <c r="C249" s="4">
        <v>306</v>
      </c>
      <c r="D249">
        <f t="shared" si="18"/>
        <v>118.60465116279069</v>
      </c>
      <c r="E249" s="6">
        <f t="shared" si="19"/>
        <v>1.9970761760559704E-4</v>
      </c>
      <c r="F249" s="7">
        <f t="shared" si="22"/>
        <v>0.58298960998277038</v>
      </c>
      <c r="G249" s="6">
        <f t="shared" si="20"/>
        <v>2.2414025272247877E-4</v>
      </c>
      <c r="H249" s="7">
        <f t="shared" si="23"/>
        <v>0.23040141086732729</v>
      </c>
      <c r="I249">
        <f t="shared" si="21"/>
        <v>2.9141429131607222E-4</v>
      </c>
    </row>
    <row r="250" spans="1:9">
      <c r="A250" s="3" t="s">
        <v>929</v>
      </c>
      <c r="B250">
        <v>8.8800000000000008</v>
      </c>
      <c r="C250" s="4">
        <v>1053</v>
      </c>
      <c r="D250">
        <f t="shared" si="18"/>
        <v>118.58108108108107</v>
      </c>
      <c r="E250" s="6">
        <f t="shared" si="19"/>
        <v>6.8722915470161331E-4</v>
      </c>
      <c r="F250" s="7">
        <f t="shared" si="22"/>
        <v>0.58367683913747204</v>
      </c>
      <c r="G250" s="6">
        <f t="shared" si="20"/>
        <v>7.7145947448667115E-4</v>
      </c>
      <c r="H250" s="7">
        <f t="shared" si="23"/>
        <v>0.23117287034181397</v>
      </c>
      <c r="I250">
        <f t="shared" si="21"/>
        <v>6.963100606638406E-5</v>
      </c>
    </row>
    <row r="251" spans="1:9">
      <c r="A251" s="3" t="s">
        <v>1043</v>
      </c>
      <c r="B251">
        <v>2.12</v>
      </c>
      <c r="C251" s="4">
        <v>251</v>
      </c>
      <c r="D251">
        <f t="shared" si="18"/>
        <v>118.39622641509433</v>
      </c>
      <c r="E251" s="6">
        <f t="shared" si="19"/>
        <v>1.6381245757844724E-4</v>
      </c>
      <c r="F251" s="7">
        <f t="shared" si="22"/>
        <v>0.5838406515950505</v>
      </c>
      <c r="G251" s="6">
        <f t="shared" si="20"/>
        <v>1.8417726192699804E-4</v>
      </c>
      <c r="H251" s="7">
        <f t="shared" si="23"/>
        <v>0.23135704760374096</v>
      </c>
      <c r="I251">
        <f t="shared" si="21"/>
        <v>1.223992265853846E-4</v>
      </c>
    </row>
    <row r="252" spans="1:9">
      <c r="A252" s="3" t="s">
        <v>398</v>
      </c>
      <c r="B252">
        <v>3.72</v>
      </c>
      <c r="C252" s="4">
        <v>439</v>
      </c>
      <c r="D252">
        <f t="shared" si="18"/>
        <v>118.01075268817203</v>
      </c>
      <c r="E252" s="6">
        <f t="shared" si="19"/>
        <v>2.8650864094397746E-4</v>
      </c>
      <c r="F252" s="7">
        <f t="shared" si="22"/>
        <v>0.58412716023599442</v>
      </c>
      <c r="G252" s="6">
        <f t="shared" si="20"/>
        <v>3.2317896904171355E-4</v>
      </c>
      <c r="H252" s="7">
        <f t="shared" si="23"/>
        <v>0.23168022657278267</v>
      </c>
      <c r="I252">
        <f t="shared" si="21"/>
        <v>6.4179175663481303E-5</v>
      </c>
    </row>
    <row r="253" spans="1:9">
      <c r="A253" s="3" t="s">
        <v>289</v>
      </c>
      <c r="B253">
        <v>1.95</v>
      </c>
      <c r="C253" s="4">
        <v>230</v>
      </c>
      <c r="D253">
        <f t="shared" si="18"/>
        <v>117.94871794871796</v>
      </c>
      <c r="E253" s="6">
        <f t="shared" si="19"/>
        <v>1.5010703284080822E-4</v>
      </c>
      <c r="F253" s="7">
        <f t="shared" si="22"/>
        <v>0.58427726726883522</v>
      </c>
      <c r="G253" s="6">
        <f t="shared" si="20"/>
        <v>1.6940833054605953E-4</v>
      </c>
      <c r="H253" s="7">
        <f t="shared" si="23"/>
        <v>0.23184963490332874</v>
      </c>
      <c r="I253">
        <f t="shared" si="21"/>
        <v>1.6885224014365208E-4</v>
      </c>
    </row>
    <row r="254" spans="1:9">
      <c r="A254" s="3" t="s">
        <v>374</v>
      </c>
      <c r="B254">
        <v>5.13</v>
      </c>
      <c r="C254" s="4">
        <v>605</v>
      </c>
      <c r="D254">
        <f t="shared" si="18"/>
        <v>117.93372319688109</v>
      </c>
      <c r="E254" s="6">
        <f t="shared" si="19"/>
        <v>3.9484676029864774E-4</v>
      </c>
      <c r="F254" s="7">
        <f t="shared" si="22"/>
        <v>0.58467211402913388</v>
      </c>
      <c r="G254" s="6">
        <f t="shared" si="20"/>
        <v>4.456742234365566E-4</v>
      </c>
      <c r="H254" s="7">
        <f t="shared" si="23"/>
        <v>0.2322953091267653</v>
      </c>
      <c r="I254">
        <f t="shared" si="21"/>
        <v>1.719076509612838E-4</v>
      </c>
    </row>
    <row r="255" spans="1:9">
      <c r="A255" s="3" t="s">
        <v>317</v>
      </c>
      <c r="B255">
        <v>5.22</v>
      </c>
      <c r="C255" s="4">
        <v>615</v>
      </c>
      <c r="D255">
        <f t="shared" si="18"/>
        <v>117.81609195402299</v>
      </c>
      <c r="E255" s="6">
        <f t="shared" si="19"/>
        <v>4.0137315303085677E-4</v>
      </c>
      <c r="F255" s="7">
        <f t="shared" si="22"/>
        <v>0.58507348718216479</v>
      </c>
      <c r="G255" s="6">
        <f t="shared" si="20"/>
        <v>4.5349306946175933E-4</v>
      </c>
      <c r="H255" s="7">
        <f t="shared" si="23"/>
        <v>0.23274880219622707</v>
      </c>
      <c r="I255">
        <f t="shared" si="21"/>
        <v>5.3711207881418366E-4</v>
      </c>
    </row>
    <row r="256" spans="1:9">
      <c r="A256" s="3" t="s">
        <v>347</v>
      </c>
      <c r="B256">
        <v>16.29</v>
      </c>
      <c r="C256" s="4">
        <v>1915</v>
      </c>
      <c r="D256">
        <f t="shared" si="18"/>
        <v>117.55678330263966</v>
      </c>
      <c r="E256" s="6">
        <f t="shared" si="19"/>
        <v>1.2498042082180337E-3</v>
      </c>
      <c r="F256" s="7">
        <f t="shared" si="22"/>
        <v>0.58632329139038286</v>
      </c>
      <c r="G256" s="6">
        <f t="shared" si="20"/>
        <v>1.4152111305616971E-3</v>
      </c>
      <c r="H256" s="7">
        <f t="shared" si="23"/>
        <v>0.23416401332678877</v>
      </c>
      <c r="I256">
        <f t="shared" si="21"/>
        <v>1.1114069124340542E-4</v>
      </c>
    </row>
    <row r="257" spans="1:9">
      <c r="A257" s="3" t="s">
        <v>781</v>
      </c>
      <c r="B257">
        <v>3.37</v>
      </c>
      <c r="C257" s="4">
        <v>396</v>
      </c>
      <c r="D257">
        <f t="shared" si="18"/>
        <v>117.50741839762611</v>
      </c>
      <c r="E257" s="6">
        <f t="shared" si="19"/>
        <v>2.5844515219547849E-4</v>
      </c>
      <c r="F257" s="7">
        <f t="shared" si="22"/>
        <v>0.58658173654257839</v>
      </c>
      <c r="G257" s="6">
        <f t="shared" si="20"/>
        <v>2.9277234561036954E-4</v>
      </c>
      <c r="H257" s="7">
        <f t="shared" si="23"/>
        <v>0.23445678567239914</v>
      </c>
      <c r="I257">
        <f t="shared" si="21"/>
        <v>1.1511366106217724E-4</v>
      </c>
    </row>
    <row r="258" spans="1:9">
      <c r="A258" s="3" t="s">
        <v>569</v>
      </c>
      <c r="B258">
        <v>3.49</v>
      </c>
      <c r="C258" s="4">
        <v>410</v>
      </c>
      <c r="D258">
        <f t="shared" ref="D258:D321" si="24">C258/B258</f>
        <v>117.47851002865329</v>
      </c>
      <c r="E258" s="6">
        <f t="shared" si="19"/>
        <v>2.6758210202057118E-4</v>
      </c>
      <c r="F258" s="7">
        <f t="shared" si="22"/>
        <v>0.58684931864459899</v>
      </c>
      <c r="G258" s="6">
        <f t="shared" si="20"/>
        <v>3.0319747364397322E-4</v>
      </c>
      <c r="H258" s="7">
        <f t="shared" si="23"/>
        <v>0.2347599831460431</v>
      </c>
      <c r="I258">
        <f t="shared" si="21"/>
        <v>5.4755397719902232E-5</v>
      </c>
    </row>
    <row r="259" spans="1:9">
      <c r="A259" s="3" t="s">
        <v>688</v>
      </c>
      <c r="B259">
        <v>1.66</v>
      </c>
      <c r="C259" s="4">
        <v>195</v>
      </c>
      <c r="D259">
        <f t="shared" si="24"/>
        <v>117.46987951807229</v>
      </c>
      <c r="E259" s="6">
        <f t="shared" ref="E259:E322" si="25">C259/1532240</f>
        <v>1.2726465827807653E-4</v>
      </c>
      <c r="F259" s="7">
        <f t="shared" si="22"/>
        <v>0.58697658330287705</v>
      </c>
      <c r="G259" s="6">
        <f t="shared" ref="G259:G322" si="26">B259/11510.65</f>
        <v>1.4421427113151734E-4</v>
      </c>
      <c r="H259" s="7">
        <f t="shared" si="23"/>
        <v>0.23490419741717461</v>
      </c>
      <c r="I259">
        <f t="shared" ref="I259:I322" si="27">F259*H260-F260*H259</f>
        <v>3.5868650704543037E-4</v>
      </c>
    </row>
    <row r="260" spans="1:9">
      <c r="A260" s="3" t="s">
        <v>476</v>
      </c>
      <c r="B260">
        <v>10.87</v>
      </c>
      <c r="C260" s="4">
        <v>1276</v>
      </c>
      <c r="D260">
        <f t="shared" si="24"/>
        <v>117.38730450781969</v>
      </c>
      <c r="E260" s="6">
        <f t="shared" si="25"/>
        <v>8.3276771262987524E-4</v>
      </c>
      <c r="F260" s="7">
        <f t="shared" ref="F260:F323" si="28">F259+E260</f>
        <v>0.58780935101550691</v>
      </c>
      <c r="G260" s="6">
        <f t="shared" si="26"/>
        <v>9.4434284771059836E-4</v>
      </c>
      <c r="H260" s="7">
        <f t="shared" ref="H260:H323" si="29">H259+G260</f>
        <v>0.23584854026488522</v>
      </c>
      <c r="I260">
        <f t="shared" si="27"/>
        <v>1.0044540508588606E-4</v>
      </c>
    </row>
    <row r="261" spans="1:9">
      <c r="A261" s="3" t="s">
        <v>163</v>
      </c>
      <c r="B261">
        <v>3.04</v>
      </c>
      <c r="C261" s="4">
        <v>356</v>
      </c>
      <c r="D261">
        <f t="shared" si="24"/>
        <v>117.10526315789474</v>
      </c>
      <c r="E261" s="6">
        <f t="shared" si="25"/>
        <v>2.3233958126664229E-4</v>
      </c>
      <c r="F261" s="7">
        <f t="shared" si="28"/>
        <v>0.58804169059677358</v>
      </c>
      <c r="G261" s="6">
        <f t="shared" si="26"/>
        <v>2.6410324351795945E-4</v>
      </c>
      <c r="H261" s="7">
        <f t="shared" si="29"/>
        <v>0.23611264350840319</v>
      </c>
      <c r="I261">
        <f t="shared" si="27"/>
        <v>2.2798869171164471E-4</v>
      </c>
    </row>
    <row r="262" spans="1:9">
      <c r="A262" s="3" t="s">
        <v>1025</v>
      </c>
      <c r="B262">
        <v>6.9</v>
      </c>
      <c r="C262" s="4">
        <v>808</v>
      </c>
      <c r="D262">
        <f t="shared" si="24"/>
        <v>117.10144927536231</v>
      </c>
      <c r="E262" s="6">
        <f t="shared" si="25"/>
        <v>5.273325327624915E-4</v>
      </c>
      <c r="F262" s="7">
        <f t="shared" si="28"/>
        <v>0.58856902312953607</v>
      </c>
      <c r="G262" s="6">
        <f t="shared" si="26"/>
        <v>5.9944486193221069E-4</v>
      </c>
      <c r="H262" s="7">
        <f t="shared" si="29"/>
        <v>0.23671208837033542</v>
      </c>
      <c r="I262">
        <f t="shared" si="27"/>
        <v>1.4450612899460924E-4</v>
      </c>
    </row>
    <row r="263" spans="1:9">
      <c r="A263" s="3" t="s">
        <v>824</v>
      </c>
      <c r="B263">
        <v>4.37</v>
      </c>
      <c r="C263" s="4">
        <v>511</v>
      </c>
      <c r="D263">
        <f t="shared" si="24"/>
        <v>116.93363844393592</v>
      </c>
      <c r="E263" s="6">
        <f t="shared" si="25"/>
        <v>3.3349866861588266E-4</v>
      </c>
      <c r="F263" s="7">
        <f t="shared" si="28"/>
        <v>0.58890252179815195</v>
      </c>
      <c r="G263" s="6">
        <f t="shared" si="26"/>
        <v>3.7964841255706675E-4</v>
      </c>
      <c r="H263" s="7">
        <f t="shared" si="29"/>
        <v>0.23709173678289247</v>
      </c>
      <c r="I263">
        <f t="shared" si="27"/>
        <v>4.2206332646174682E-4</v>
      </c>
    </row>
    <row r="264" spans="1:9">
      <c r="A264" s="3" t="s">
        <v>328</v>
      </c>
      <c r="B264">
        <v>12.75</v>
      </c>
      <c r="C264" s="4">
        <v>1488</v>
      </c>
      <c r="D264">
        <f t="shared" si="24"/>
        <v>116.70588235294117</v>
      </c>
      <c r="E264" s="6">
        <f t="shared" si="25"/>
        <v>9.7112723855270712E-4</v>
      </c>
      <c r="F264" s="7">
        <f t="shared" si="28"/>
        <v>0.58987364903670469</v>
      </c>
      <c r="G264" s="6">
        <f t="shared" si="26"/>
        <v>1.1076698535703892E-3</v>
      </c>
      <c r="H264" s="7">
        <f t="shared" si="29"/>
        <v>0.23819940663646286</v>
      </c>
      <c r="I264">
        <f t="shared" si="27"/>
        <v>1.9432452137599365E-4</v>
      </c>
    </row>
    <row r="265" spans="1:9">
      <c r="A265" s="3" t="s">
        <v>303</v>
      </c>
      <c r="B265">
        <v>5.87</v>
      </c>
      <c r="C265" s="4">
        <v>685</v>
      </c>
      <c r="D265">
        <f t="shared" si="24"/>
        <v>116.69505962521295</v>
      </c>
      <c r="E265" s="6">
        <f t="shared" si="25"/>
        <v>4.4705790215632013E-4</v>
      </c>
      <c r="F265" s="7">
        <f t="shared" si="28"/>
        <v>0.59032070693886096</v>
      </c>
      <c r="G265" s="6">
        <f t="shared" si="26"/>
        <v>5.0996251297711248E-4</v>
      </c>
      <c r="H265" s="7">
        <f t="shared" si="29"/>
        <v>0.23870936914943996</v>
      </c>
      <c r="I265">
        <f t="shared" si="27"/>
        <v>1.9702518069369956E-4</v>
      </c>
    </row>
    <row r="266" spans="1:9">
      <c r="A266" s="3" t="s">
        <v>394</v>
      </c>
      <c r="B266">
        <v>5.95</v>
      </c>
      <c r="C266" s="4">
        <v>694</v>
      </c>
      <c r="D266">
        <f t="shared" si="24"/>
        <v>116.63865546218487</v>
      </c>
      <c r="E266" s="6">
        <f t="shared" si="25"/>
        <v>4.529316556153083E-4</v>
      </c>
      <c r="F266" s="7">
        <f t="shared" si="28"/>
        <v>0.59077363859447629</v>
      </c>
      <c r="G266" s="6">
        <f t="shared" si="26"/>
        <v>5.1691259833284834E-4</v>
      </c>
      <c r="H266" s="7">
        <f t="shared" si="29"/>
        <v>0.2392262817477728</v>
      </c>
      <c r="I266">
        <f t="shared" si="27"/>
        <v>3.5443071147175931E-4</v>
      </c>
    </row>
    <row r="267" spans="1:9">
      <c r="A267" s="3" t="s">
        <v>473</v>
      </c>
      <c r="B267">
        <v>10.69</v>
      </c>
      <c r="C267" s="4">
        <v>1244</v>
      </c>
      <c r="D267">
        <f t="shared" si="24"/>
        <v>116.37043966323668</v>
      </c>
      <c r="E267" s="6">
        <f t="shared" si="25"/>
        <v>8.1188325588680622E-4</v>
      </c>
      <c r="F267" s="7">
        <f t="shared" si="28"/>
        <v>0.59158552185036306</v>
      </c>
      <c r="G267" s="6">
        <f t="shared" si="26"/>
        <v>9.287051556601929E-4</v>
      </c>
      <c r="H267" s="7">
        <f t="shared" si="29"/>
        <v>0.24015498690343298</v>
      </c>
      <c r="I267">
        <f t="shared" si="27"/>
        <v>1.2071500965326887E-3</v>
      </c>
    </row>
    <row r="268" spans="1:9">
      <c r="A268" s="3" t="s">
        <v>157</v>
      </c>
      <c r="B268">
        <v>36.4</v>
      </c>
      <c r="C268" s="4">
        <v>4234</v>
      </c>
      <c r="D268">
        <f t="shared" si="24"/>
        <v>116.31868131868133</v>
      </c>
      <c r="E268" s="6">
        <f t="shared" si="25"/>
        <v>2.7632746828173131E-3</v>
      </c>
      <c r="F268" s="7">
        <f t="shared" si="28"/>
        <v>0.5943487965331804</v>
      </c>
      <c r="G268" s="6">
        <f t="shared" si="26"/>
        <v>3.1622888368597777E-3</v>
      </c>
      <c r="H268" s="7">
        <f t="shared" si="29"/>
        <v>0.24331727574029277</v>
      </c>
      <c r="I268">
        <f t="shared" si="27"/>
        <v>2.1895059442689213E-4</v>
      </c>
    </row>
    <row r="269" spans="1:9">
      <c r="A269" s="3" t="s">
        <v>517</v>
      </c>
      <c r="B269">
        <v>6.59</v>
      </c>
      <c r="C269" s="4">
        <v>764</v>
      </c>
      <c r="D269">
        <f t="shared" si="24"/>
        <v>115.93323216995448</v>
      </c>
      <c r="E269" s="6">
        <f t="shared" si="25"/>
        <v>4.9861640474077173E-4</v>
      </c>
      <c r="F269" s="7">
        <f t="shared" si="28"/>
        <v>0.5948474129379212</v>
      </c>
      <c r="G269" s="6">
        <f t="shared" si="26"/>
        <v>5.7251328117873446E-4</v>
      </c>
      <c r="H269" s="7">
        <f t="shared" si="29"/>
        <v>0.24388978902147151</v>
      </c>
      <c r="I269">
        <f t="shared" si="27"/>
        <v>3.4235191272175003E-4</v>
      </c>
    </row>
    <row r="270" spans="1:9">
      <c r="A270" s="3" t="s">
        <v>393</v>
      </c>
      <c r="B270">
        <v>10.29</v>
      </c>
      <c r="C270" s="4">
        <v>1190</v>
      </c>
      <c r="D270">
        <f t="shared" si="24"/>
        <v>115.64625850340137</v>
      </c>
      <c r="E270" s="6">
        <f t="shared" si="25"/>
        <v>7.7664073513287731E-4</v>
      </c>
      <c r="F270" s="7">
        <f t="shared" si="28"/>
        <v>0.59562405367305404</v>
      </c>
      <c r="G270" s="6">
        <f t="shared" si="26"/>
        <v>8.9395472888151404E-4</v>
      </c>
      <c r="H270" s="7">
        <f t="shared" si="29"/>
        <v>0.24478374375035303</v>
      </c>
      <c r="I270">
        <f t="shared" si="27"/>
        <v>5.1144245707404612E-4</v>
      </c>
    </row>
    <row r="271" spans="1:9">
      <c r="A271" s="3" t="s">
        <v>449</v>
      </c>
      <c r="B271">
        <v>15.37</v>
      </c>
      <c r="C271" s="4">
        <v>1777</v>
      </c>
      <c r="D271">
        <f t="shared" si="24"/>
        <v>115.61483409238778</v>
      </c>
      <c r="E271" s="6">
        <f t="shared" si="25"/>
        <v>1.1597399885135487E-3</v>
      </c>
      <c r="F271" s="7">
        <f t="shared" si="28"/>
        <v>0.59678379366156764</v>
      </c>
      <c r="G271" s="6">
        <f t="shared" si="26"/>
        <v>1.3352851489707358E-3</v>
      </c>
      <c r="H271" s="7">
        <f t="shared" si="29"/>
        <v>0.24611902889932377</v>
      </c>
      <c r="I271">
        <f t="shared" si="27"/>
        <v>1.3789440325146785E-3</v>
      </c>
    </row>
    <row r="272" spans="1:9">
      <c r="A272" s="3" t="s">
        <v>154</v>
      </c>
      <c r="B272">
        <v>41.44</v>
      </c>
      <c r="C272" s="4">
        <v>4791</v>
      </c>
      <c r="D272">
        <f t="shared" si="24"/>
        <v>115.61293436293437</v>
      </c>
      <c r="E272" s="6">
        <f t="shared" si="25"/>
        <v>3.1267947580013574E-3</v>
      </c>
      <c r="F272" s="7">
        <f t="shared" si="28"/>
        <v>0.59991058841956901</v>
      </c>
      <c r="G272" s="6">
        <f t="shared" si="26"/>
        <v>3.6001442142711312E-3</v>
      </c>
      <c r="H272" s="7">
        <f t="shared" si="29"/>
        <v>0.2497191731135949</v>
      </c>
      <c r="I272">
        <f t="shared" si="27"/>
        <v>1.2324514560319022E-4</v>
      </c>
    </row>
    <row r="273" spans="1:9">
      <c r="A273" s="3" t="s">
        <v>887</v>
      </c>
      <c r="B273">
        <v>3.7</v>
      </c>
      <c r="C273" s="4">
        <v>427</v>
      </c>
      <c r="D273">
        <f t="shared" si="24"/>
        <v>115.4054054054054</v>
      </c>
      <c r="E273" s="6">
        <f t="shared" si="25"/>
        <v>2.786769696653266E-4</v>
      </c>
      <c r="F273" s="7">
        <f t="shared" si="28"/>
        <v>0.60018926538923434</v>
      </c>
      <c r="G273" s="6">
        <f t="shared" si="26"/>
        <v>3.2144144770277964E-4</v>
      </c>
      <c r="H273" s="7">
        <f t="shared" si="29"/>
        <v>0.25004061456129767</v>
      </c>
      <c r="I273">
        <f t="shared" si="27"/>
        <v>2.4990944991185038E-4</v>
      </c>
    </row>
    <row r="274" spans="1:9">
      <c r="A274" s="3" t="s">
        <v>421</v>
      </c>
      <c r="B274">
        <v>7.5</v>
      </c>
      <c r="C274" s="4">
        <v>865</v>
      </c>
      <c r="D274">
        <f t="shared" si="24"/>
        <v>115.33333333333333</v>
      </c>
      <c r="E274" s="6">
        <f t="shared" si="25"/>
        <v>5.6453297133608315E-4</v>
      </c>
      <c r="F274" s="7">
        <f t="shared" si="28"/>
        <v>0.60075379836057041</v>
      </c>
      <c r="G274" s="6">
        <f t="shared" si="26"/>
        <v>6.5157050210022899E-4</v>
      </c>
      <c r="H274" s="7">
        <f t="shared" si="29"/>
        <v>0.25069218506339791</v>
      </c>
      <c r="I274">
        <f t="shared" si="27"/>
        <v>2.067663309302803E-4</v>
      </c>
    </row>
    <row r="275" spans="1:9">
      <c r="A275" s="3" t="s">
        <v>358</v>
      </c>
      <c r="B275">
        <v>6.2</v>
      </c>
      <c r="C275" s="4">
        <v>714</v>
      </c>
      <c r="D275">
        <f t="shared" si="24"/>
        <v>115.16129032258064</v>
      </c>
      <c r="E275" s="6">
        <f t="shared" si="25"/>
        <v>4.6598444107972642E-4</v>
      </c>
      <c r="F275" s="7">
        <f t="shared" si="28"/>
        <v>0.60121978280165012</v>
      </c>
      <c r="G275" s="6">
        <f t="shared" si="26"/>
        <v>5.3863161506952258E-4</v>
      </c>
      <c r="H275" s="7">
        <f t="shared" si="29"/>
        <v>0.25123081667846742</v>
      </c>
      <c r="I275">
        <f t="shared" si="27"/>
        <v>2.3346701403065273E-4</v>
      </c>
    </row>
    <row r="276" spans="1:9">
      <c r="A276" s="3" t="s">
        <v>409</v>
      </c>
      <c r="B276">
        <v>7</v>
      </c>
      <c r="C276" s="4">
        <v>806</v>
      </c>
      <c r="D276">
        <f t="shared" si="24"/>
        <v>115.14285714285714</v>
      </c>
      <c r="E276" s="6">
        <f t="shared" si="25"/>
        <v>5.2602725421604967E-4</v>
      </c>
      <c r="F276" s="7">
        <f t="shared" si="28"/>
        <v>0.60174581005586614</v>
      </c>
      <c r="G276" s="6">
        <f t="shared" si="26"/>
        <v>6.081324686268803E-4</v>
      </c>
      <c r="H276" s="7">
        <f t="shared" si="29"/>
        <v>0.25183894914709432</v>
      </c>
      <c r="I276">
        <f t="shared" si="27"/>
        <v>1.4144811683908243E-4</v>
      </c>
    </row>
    <row r="277" spans="1:9">
      <c r="A277" s="3" t="s">
        <v>286</v>
      </c>
      <c r="B277">
        <v>4.24</v>
      </c>
      <c r="C277" s="4">
        <v>488</v>
      </c>
      <c r="D277">
        <f t="shared" si="24"/>
        <v>115.0943396226415</v>
      </c>
      <c r="E277" s="6">
        <f t="shared" si="25"/>
        <v>3.184879653318018E-4</v>
      </c>
      <c r="F277" s="7">
        <f t="shared" si="28"/>
        <v>0.60206429802119799</v>
      </c>
      <c r="G277" s="6">
        <f t="shared" si="26"/>
        <v>3.6835452385399609E-4</v>
      </c>
      <c r="H277" s="7">
        <f t="shared" si="29"/>
        <v>0.25220730367094829</v>
      </c>
      <c r="I277">
        <f t="shared" si="27"/>
        <v>1.8853287278550179E-4</v>
      </c>
    </row>
    <row r="278" spans="1:9">
      <c r="A278" s="3" t="s">
        <v>302</v>
      </c>
      <c r="B278">
        <v>5.65</v>
      </c>
      <c r="C278" s="4">
        <v>650</v>
      </c>
      <c r="D278">
        <f t="shared" si="24"/>
        <v>115.04424778761062</v>
      </c>
      <c r="E278" s="6">
        <f t="shared" si="25"/>
        <v>4.2421552759358848E-4</v>
      </c>
      <c r="F278" s="7">
        <f t="shared" si="28"/>
        <v>0.60248851354879163</v>
      </c>
      <c r="G278" s="6">
        <f t="shared" si="26"/>
        <v>4.908497782488392E-4</v>
      </c>
      <c r="H278" s="7">
        <f t="shared" si="29"/>
        <v>0.2526981534491971</v>
      </c>
      <c r="I278">
        <f t="shared" si="27"/>
        <v>9.6872707911893619E-5</v>
      </c>
    </row>
    <row r="279" spans="1:9">
      <c r="A279" s="3" t="s">
        <v>704</v>
      </c>
      <c r="B279">
        <v>2.9</v>
      </c>
      <c r="C279" s="4">
        <v>333</v>
      </c>
      <c r="D279">
        <f t="shared" si="24"/>
        <v>114.82758620689656</v>
      </c>
      <c r="E279" s="6">
        <f t="shared" si="25"/>
        <v>2.1732887798256147E-4</v>
      </c>
      <c r="F279" s="7">
        <f t="shared" si="28"/>
        <v>0.60270584242677416</v>
      </c>
      <c r="G279" s="6">
        <f t="shared" si="26"/>
        <v>2.5194059414542186E-4</v>
      </c>
      <c r="H279" s="7">
        <f t="shared" si="29"/>
        <v>0.25295009404334251</v>
      </c>
      <c r="I279">
        <f t="shared" si="27"/>
        <v>2.7004061352259301E-4</v>
      </c>
    </row>
    <row r="280" spans="1:9">
      <c r="A280" s="3" t="s">
        <v>743</v>
      </c>
      <c r="B280">
        <v>8.08</v>
      </c>
      <c r="C280" s="4">
        <v>927</v>
      </c>
      <c r="D280">
        <f t="shared" si="24"/>
        <v>114.72772277227723</v>
      </c>
      <c r="E280" s="6">
        <f t="shared" si="25"/>
        <v>6.0499660627577926E-4</v>
      </c>
      <c r="F280" s="7">
        <f t="shared" si="28"/>
        <v>0.60331083903304994</v>
      </c>
      <c r="G280" s="6">
        <f t="shared" si="26"/>
        <v>7.0195862092931331E-4</v>
      </c>
      <c r="H280" s="7">
        <f t="shared" si="29"/>
        <v>0.25365205266427182</v>
      </c>
      <c r="I280">
        <f t="shared" si="27"/>
        <v>2.0726101150173037E-4</v>
      </c>
    </row>
    <row r="281" spans="1:9">
      <c r="A281" s="3" t="s">
        <v>437</v>
      </c>
      <c r="B281">
        <v>6.2</v>
      </c>
      <c r="C281" s="4">
        <v>711</v>
      </c>
      <c r="D281">
        <f t="shared" si="24"/>
        <v>114.6774193548387</v>
      </c>
      <c r="E281" s="6">
        <f t="shared" si="25"/>
        <v>4.6402652326006367E-4</v>
      </c>
      <c r="F281" s="7">
        <f t="shared" si="28"/>
        <v>0.60377486555630999</v>
      </c>
      <c r="G281" s="6">
        <f t="shared" si="26"/>
        <v>5.3863161506952258E-4</v>
      </c>
      <c r="H281" s="7">
        <f t="shared" si="29"/>
        <v>0.25419068427934133</v>
      </c>
      <c r="I281">
        <f t="shared" si="27"/>
        <v>6.1869430864586183E-5</v>
      </c>
    </row>
    <row r="282" spans="1:9">
      <c r="A282" s="3" t="s">
        <v>299</v>
      </c>
      <c r="B282">
        <v>1.85</v>
      </c>
      <c r="C282" s="4">
        <v>212</v>
      </c>
      <c r="D282">
        <f t="shared" si="24"/>
        <v>114.59459459459458</v>
      </c>
      <c r="E282" s="6">
        <f t="shared" si="25"/>
        <v>1.3835952592283193E-4</v>
      </c>
      <c r="F282" s="7">
        <f t="shared" si="28"/>
        <v>0.60391322508223277</v>
      </c>
      <c r="G282" s="6">
        <f t="shared" si="26"/>
        <v>1.6072072385138982E-4</v>
      </c>
      <c r="H282" s="7">
        <f t="shared" si="29"/>
        <v>0.2543514050031927</v>
      </c>
      <c r="I282">
        <f t="shared" si="27"/>
        <v>2.2022589975501106E-4</v>
      </c>
    </row>
    <row r="283" spans="1:9">
      <c r="A283" s="3" t="s">
        <v>792</v>
      </c>
      <c r="B283">
        <v>6.58</v>
      </c>
      <c r="C283" s="4">
        <v>753</v>
      </c>
      <c r="D283">
        <f t="shared" si="24"/>
        <v>114.43768996960486</v>
      </c>
      <c r="E283" s="6">
        <f t="shared" si="25"/>
        <v>4.9143737273534167E-4</v>
      </c>
      <c r="F283" s="7">
        <f t="shared" si="28"/>
        <v>0.60440466245496816</v>
      </c>
      <c r="G283" s="6">
        <f t="shared" si="26"/>
        <v>5.7164452050926758E-4</v>
      </c>
      <c r="H283" s="7">
        <f t="shared" si="29"/>
        <v>0.25492304952370198</v>
      </c>
      <c r="I283">
        <f t="shared" si="27"/>
        <v>1.2859421522209979E-4</v>
      </c>
    </row>
    <row r="284" spans="1:9">
      <c r="A284" s="3" t="s">
        <v>801</v>
      </c>
      <c r="B284">
        <v>3.84</v>
      </c>
      <c r="C284" s="4">
        <v>439</v>
      </c>
      <c r="D284">
        <f t="shared" si="24"/>
        <v>114.32291666666667</v>
      </c>
      <c r="E284" s="6">
        <f t="shared" si="25"/>
        <v>2.8650864094397746E-4</v>
      </c>
      <c r="F284" s="7">
        <f t="shared" si="28"/>
        <v>0.60469117109591208</v>
      </c>
      <c r="G284" s="6">
        <f t="shared" si="26"/>
        <v>3.3360409707531723E-4</v>
      </c>
      <c r="H284" s="7">
        <f t="shared" si="29"/>
        <v>0.25525665362077732</v>
      </c>
      <c r="I284">
        <f t="shared" si="27"/>
        <v>2.6905245666075661E-4</v>
      </c>
    </row>
    <row r="285" spans="1:9">
      <c r="A285" s="3" t="s">
        <v>883</v>
      </c>
      <c r="B285">
        <v>8.02</v>
      </c>
      <c r="C285" s="4">
        <v>914</v>
      </c>
      <c r="D285">
        <f t="shared" si="24"/>
        <v>113.96508728179552</v>
      </c>
      <c r="E285" s="6">
        <f t="shared" si="25"/>
        <v>5.9651229572390749E-4</v>
      </c>
      <c r="F285" s="7">
        <f t="shared" si="28"/>
        <v>0.60528768339163597</v>
      </c>
      <c r="G285" s="6">
        <f t="shared" si="26"/>
        <v>6.9674605691251142E-4</v>
      </c>
      <c r="H285" s="7">
        <f t="shared" si="29"/>
        <v>0.25595339967768982</v>
      </c>
      <c r="I285">
        <f t="shared" si="27"/>
        <v>1.175635407490716E-4</v>
      </c>
    </row>
    <row r="286" spans="1:9">
      <c r="A286" s="3" t="s">
        <v>336</v>
      </c>
      <c r="B286">
        <v>3.5</v>
      </c>
      <c r="C286" s="4">
        <v>398</v>
      </c>
      <c r="D286">
        <f t="shared" si="24"/>
        <v>113.71428571428571</v>
      </c>
      <c r="E286" s="6">
        <f t="shared" si="25"/>
        <v>2.5975043074192032E-4</v>
      </c>
      <c r="F286" s="7">
        <f t="shared" si="28"/>
        <v>0.60554743382237786</v>
      </c>
      <c r="G286" s="6">
        <f t="shared" si="26"/>
        <v>3.0406623431344015E-4</v>
      </c>
      <c r="H286" s="7">
        <f t="shared" si="29"/>
        <v>0.25625746591200327</v>
      </c>
      <c r="I286">
        <f t="shared" si="27"/>
        <v>4.9240754419199728E-4</v>
      </c>
    </row>
    <row r="287" spans="1:9">
      <c r="A287" s="3" t="s">
        <v>724</v>
      </c>
      <c r="B287">
        <v>14.65</v>
      </c>
      <c r="C287" s="4">
        <v>1664</v>
      </c>
      <c r="D287">
        <f t="shared" si="24"/>
        <v>113.58361774744027</v>
      </c>
      <c r="E287" s="6">
        <f t="shared" si="25"/>
        <v>1.0859917506395864E-3</v>
      </c>
      <c r="F287" s="7">
        <f t="shared" si="28"/>
        <v>0.60663342557301747</v>
      </c>
      <c r="G287" s="6">
        <f t="shared" si="26"/>
        <v>1.2727343807691139E-3</v>
      </c>
      <c r="H287" s="7">
        <f t="shared" si="29"/>
        <v>0.2575302002927724</v>
      </c>
      <c r="I287">
        <f t="shared" si="27"/>
        <v>1.9058005709071679E-4</v>
      </c>
    </row>
    <row r="288" spans="1:9">
      <c r="A288" s="3" t="s">
        <v>934</v>
      </c>
      <c r="B288">
        <v>5.67</v>
      </c>
      <c r="C288" s="4">
        <v>644</v>
      </c>
      <c r="D288">
        <f t="shared" si="24"/>
        <v>113.58024691358025</v>
      </c>
      <c r="E288" s="6">
        <f t="shared" si="25"/>
        <v>4.2029969195426305E-4</v>
      </c>
      <c r="F288" s="7">
        <f t="shared" si="28"/>
        <v>0.6070537252649717</v>
      </c>
      <c r="G288" s="6">
        <f t="shared" si="26"/>
        <v>4.9258729958777305E-4</v>
      </c>
      <c r="H288" s="7">
        <f t="shared" si="29"/>
        <v>0.25802278759236019</v>
      </c>
      <c r="I288">
        <f t="shared" si="27"/>
        <v>4.1106715260089133E-4</v>
      </c>
    </row>
    <row r="289" spans="1:9">
      <c r="A289" s="3" t="s">
        <v>758</v>
      </c>
      <c r="B289">
        <v>12.22</v>
      </c>
      <c r="C289" s="4">
        <v>1386</v>
      </c>
      <c r="D289">
        <f t="shared" si="24"/>
        <v>113.42062193126023</v>
      </c>
      <c r="E289" s="6">
        <f t="shared" si="25"/>
        <v>9.0455803268417478E-4</v>
      </c>
      <c r="F289" s="7">
        <f t="shared" si="28"/>
        <v>0.60795828329765589</v>
      </c>
      <c r="G289" s="6">
        <f t="shared" si="26"/>
        <v>1.0616255380886397E-3</v>
      </c>
      <c r="H289" s="7">
        <f t="shared" si="29"/>
        <v>0.25908441313044883</v>
      </c>
      <c r="I289">
        <f t="shared" si="27"/>
        <v>1.5306771141501696E-4</v>
      </c>
    </row>
    <row r="290" spans="1:9">
      <c r="A290" s="3" t="s">
        <v>246</v>
      </c>
      <c r="B290">
        <v>4.55</v>
      </c>
      <c r="C290" s="4">
        <v>516</v>
      </c>
      <c r="D290">
        <f t="shared" si="24"/>
        <v>113.40659340659342</v>
      </c>
      <c r="E290" s="6">
        <f t="shared" si="25"/>
        <v>3.3676186498198717E-4</v>
      </c>
      <c r="F290" s="7">
        <f t="shared" si="28"/>
        <v>0.60829504516263788</v>
      </c>
      <c r="G290" s="6">
        <f t="shared" si="26"/>
        <v>3.9528610460747222E-4</v>
      </c>
      <c r="H290" s="7">
        <f t="shared" si="29"/>
        <v>0.25947969923505632</v>
      </c>
      <c r="I290">
        <f t="shared" si="27"/>
        <v>2.5871762929757791E-4</v>
      </c>
    </row>
    <row r="291" spans="1:9">
      <c r="A291" s="3" t="s">
        <v>914</v>
      </c>
      <c r="B291">
        <v>7.69</v>
      </c>
      <c r="C291" s="4">
        <v>872</v>
      </c>
      <c r="D291">
        <f t="shared" si="24"/>
        <v>113.39401820546163</v>
      </c>
      <c r="E291" s="6">
        <f t="shared" si="25"/>
        <v>5.6910144624862944E-4</v>
      </c>
      <c r="F291" s="7">
        <f t="shared" si="28"/>
        <v>0.60886414660888655</v>
      </c>
      <c r="G291" s="6">
        <f t="shared" si="26"/>
        <v>6.6807695482010143E-4</v>
      </c>
      <c r="H291" s="7">
        <f t="shared" si="29"/>
        <v>0.26014777618987639</v>
      </c>
      <c r="I291">
        <f t="shared" si="27"/>
        <v>1.2854576955648178E-4</v>
      </c>
    </row>
    <row r="292" spans="1:9">
      <c r="A292" s="3" t="s">
        <v>1063</v>
      </c>
      <c r="B292">
        <v>3.82</v>
      </c>
      <c r="C292" s="4">
        <v>433</v>
      </c>
      <c r="D292">
        <f t="shared" si="24"/>
        <v>113.35078534031415</v>
      </c>
      <c r="E292" s="6">
        <f t="shared" si="25"/>
        <v>2.8259280530465203E-4</v>
      </c>
      <c r="F292" s="7">
        <f t="shared" si="28"/>
        <v>0.60914673941419117</v>
      </c>
      <c r="G292" s="6">
        <f t="shared" si="26"/>
        <v>3.3186657573638326E-4</v>
      </c>
      <c r="H292" s="7">
        <f t="shared" si="29"/>
        <v>0.26047964276561275</v>
      </c>
      <c r="I292">
        <f t="shared" si="27"/>
        <v>8.9855357220253174E-4</v>
      </c>
    </row>
    <row r="293" spans="1:9">
      <c r="A293" s="3" t="s">
        <v>574</v>
      </c>
      <c r="B293">
        <v>26.7</v>
      </c>
      <c r="C293" s="4">
        <v>3026</v>
      </c>
      <c r="D293">
        <f t="shared" si="24"/>
        <v>113.33333333333334</v>
      </c>
      <c r="E293" s="6">
        <f t="shared" si="25"/>
        <v>1.9748864407664597E-3</v>
      </c>
      <c r="F293" s="7">
        <f t="shared" si="28"/>
        <v>0.61112162585495766</v>
      </c>
      <c r="G293" s="6">
        <f t="shared" si="26"/>
        <v>2.319590987476815E-3</v>
      </c>
      <c r="H293" s="7">
        <f t="shared" si="29"/>
        <v>0.26279923375308956</v>
      </c>
      <c r="I293">
        <f t="shared" si="27"/>
        <v>1.6639788239083964E-4</v>
      </c>
    </row>
    <row r="294" spans="1:9">
      <c r="A294" s="3" t="s">
        <v>860</v>
      </c>
      <c r="B294">
        <v>4.9400000000000004</v>
      </c>
      <c r="C294" s="4">
        <v>559</v>
      </c>
      <c r="D294">
        <f t="shared" si="24"/>
        <v>113.1578947368421</v>
      </c>
      <c r="E294" s="6">
        <f t="shared" si="25"/>
        <v>3.6482535373048608E-4</v>
      </c>
      <c r="F294" s="7">
        <f t="shared" si="28"/>
        <v>0.61148645120868816</v>
      </c>
      <c r="G294" s="6">
        <f t="shared" si="26"/>
        <v>4.2916777071668415E-4</v>
      </c>
      <c r="H294" s="7">
        <f t="shared" si="29"/>
        <v>0.26322840152380622</v>
      </c>
      <c r="I294">
        <f t="shared" si="27"/>
        <v>1.0257049004855356E-4</v>
      </c>
    </row>
    <row r="295" spans="1:9">
      <c r="A295" s="3" t="s">
        <v>478</v>
      </c>
      <c r="B295">
        <v>3.04</v>
      </c>
      <c r="C295" s="4">
        <v>343</v>
      </c>
      <c r="D295">
        <f t="shared" si="24"/>
        <v>112.82894736842105</v>
      </c>
      <c r="E295" s="6">
        <f t="shared" si="25"/>
        <v>2.2385527071477052E-4</v>
      </c>
      <c r="F295" s="7">
        <f t="shared" si="28"/>
        <v>0.61171030647940294</v>
      </c>
      <c r="G295" s="6">
        <f t="shared" si="26"/>
        <v>2.6410324351795945E-4</v>
      </c>
      <c r="H295" s="7">
        <f t="shared" si="29"/>
        <v>0.26349250476732416</v>
      </c>
      <c r="I295">
        <f t="shared" si="27"/>
        <v>1.2149673187059062E-4</v>
      </c>
    </row>
    <row r="296" spans="1:9">
      <c r="A296" s="3" t="s">
        <v>716</v>
      </c>
      <c r="B296">
        <v>3.6</v>
      </c>
      <c r="C296" s="4">
        <v>406</v>
      </c>
      <c r="D296">
        <f t="shared" si="24"/>
        <v>112.77777777777777</v>
      </c>
      <c r="E296" s="6">
        <f t="shared" si="25"/>
        <v>2.6497154492768758E-4</v>
      </c>
      <c r="F296" s="7">
        <f t="shared" si="28"/>
        <v>0.6119752780243306</v>
      </c>
      <c r="G296" s="6">
        <f t="shared" si="26"/>
        <v>3.1275384100810992E-4</v>
      </c>
      <c r="H296" s="7">
        <f t="shared" si="29"/>
        <v>0.26380525860833226</v>
      </c>
      <c r="I296">
        <f t="shared" si="27"/>
        <v>1.9954608915159766E-4</v>
      </c>
    </row>
    <row r="297" spans="1:9">
      <c r="A297" s="3" t="s">
        <v>385</v>
      </c>
      <c r="B297">
        <v>5.91</v>
      </c>
      <c r="C297" s="4">
        <v>666</v>
      </c>
      <c r="D297">
        <f t="shared" si="24"/>
        <v>112.69035532994924</v>
      </c>
      <c r="E297" s="6">
        <f t="shared" si="25"/>
        <v>4.3465775596512293E-4</v>
      </c>
      <c r="F297" s="7">
        <f t="shared" si="28"/>
        <v>0.61240993578029568</v>
      </c>
      <c r="G297" s="6">
        <f t="shared" si="26"/>
        <v>5.1343755565498041E-4</v>
      </c>
      <c r="H297" s="7">
        <f t="shared" si="29"/>
        <v>0.26431869616398723</v>
      </c>
      <c r="I297">
        <f t="shared" si="27"/>
        <v>3.4339184913467768E-4</v>
      </c>
    </row>
    <row r="298" spans="1:9">
      <c r="A298" s="3" t="s">
        <v>812</v>
      </c>
      <c r="B298">
        <v>10.17</v>
      </c>
      <c r="C298" s="4">
        <v>1146</v>
      </c>
      <c r="D298">
        <f t="shared" si="24"/>
        <v>112.68436578171091</v>
      </c>
      <c r="E298" s="6">
        <f t="shared" si="25"/>
        <v>7.4792460711115753E-4</v>
      </c>
      <c r="F298" s="7">
        <f t="shared" si="28"/>
        <v>0.61315786038740683</v>
      </c>
      <c r="G298" s="6">
        <f t="shared" si="26"/>
        <v>8.8352960084791046E-4</v>
      </c>
      <c r="H298" s="7">
        <f t="shared" si="29"/>
        <v>0.26520222576483515</v>
      </c>
      <c r="I298">
        <f t="shared" si="27"/>
        <v>3.981729574621673E-4</v>
      </c>
    </row>
    <row r="299" spans="1:9">
      <c r="A299" s="3" t="s">
        <v>567</v>
      </c>
      <c r="B299">
        <v>11.78</v>
      </c>
      <c r="C299" s="4">
        <v>1325</v>
      </c>
      <c r="D299">
        <f t="shared" si="24"/>
        <v>112.47877758913413</v>
      </c>
      <c r="E299" s="6">
        <f t="shared" si="25"/>
        <v>8.6474703701769958E-4</v>
      </c>
      <c r="F299" s="7">
        <f t="shared" si="28"/>
        <v>0.61402260742442449</v>
      </c>
      <c r="G299" s="6">
        <f t="shared" si="26"/>
        <v>1.0234000686320929E-3</v>
      </c>
      <c r="H299" s="7">
        <f t="shared" si="29"/>
        <v>0.26622562583346726</v>
      </c>
      <c r="I299">
        <f t="shared" si="27"/>
        <v>2.9684423147210981E-4</v>
      </c>
    </row>
    <row r="300" spans="1:9">
      <c r="A300" s="3" t="s">
        <v>863</v>
      </c>
      <c r="B300">
        <v>8.76</v>
      </c>
      <c r="C300" s="4">
        <v>981</v>
      </c>
      <c r="D300">
        <f t="shared" si="24"/>
        <v>111.98630136986301</v>
      </c>
      <c r="E300" s="6">
        <f t="shared" si="25"/>
        <v>6.4023912702970817E-4</v>
      </c>
      <c r="F300" s="7">
        <f t="shared" si="28"/>
        <v>0.6146628465514542</v>
      </c>
      <c r="G300" s="6">
        <f t="shared" si="26"/>
        <v>7.6103434645306736E-4</v>
      </c>
      <c r="H300" s="7">
        <f t="shared" si="29"/>
        <v>0.26698666017992034</v>
      </c>
      <c r="I300">
        <f t="shared" si="27"/>
        <v>5.4608903501979222E-5</v>
      </c>
    </row>
    <row r="301" spans="1:9">
      <c r="A301" s="3" t="s">
        <v>339</v>
      </c>
      <c r="B301">
        <v>1.61</v>
      </c>
      <c r="C301" s="4">
        <v>180</v>
      </c>
      <c r="D301">
        <f t="shared" si="24"/>
        <v>111.80124223602483</v>
      </c>
      <c r="E301" s="6">
        <f t="shared" si="25"/>
        <v>1.1747506917976296E-4</v>
      </c>
      <c r="F301" s="7">
        <f t="shared" si="28"/>
        <v>0.61478032162063401</v>
      </c>
      <c r="G301" s="6">
        <f t="shared" si="26"/>
        <v>1.3987046778418248E-4</v>
      </c>
      <c r="H301" s="7">
        <f t="shared" si="29"/>
        <v>0.26712653064770453</v>
      </c>
      <c r="I301">
        <f t="shared" si="27"/>
        <v>4.2459505757383442E-4</v>
      </c>
    </row>
    <row r="302" spans="1:9">
      <c r="A302" s="3" t="s">
        <v>774</v>
      </c>
      <c r="B302">
        <v>12.5</v>
      </c>
      <c r="C302" s="4">
        <v>1394</v>
      </c>
      <c r="D302">
        <f t="shared" si="24"/>
        <v>111.52</v>
      </c>
      <c r="E302" s="6">
        <f t="shared" si="25"/>
        <v>9.0977914686994209E-4</v>
      </c>
      <c r="F302" s="7">
        <f t="shared" si="28"/>
        <v>0.61569010076750397</v>
      </c>
      <c r="G302" s="6">
        <f t="shared" si="26"/>
        <v>1.085950836833715E-3</v>
      </c>
      <c r="H302" s="7">
        <f t="shared" si="29"/>
        <v>0.26821248148453825</v>
      </c>
      <c r="I302">
        <f t="shared" si="27"/>
        <v>1.6886352659351012E-4</v>
      </c>
    </row>
    <row r="303" spans="1:9">
      <c r="A303" s="3" t="s">
        <v>691</v>
      </c>
      <c r="B303">
        <v>4.97</v>
      </c>
      <c r="C303" s="4">
        <v>554</v>
      </c>
      <c r="D303">
        <f t="shared" si="24"/>
        <v>111.46881287726359</v>
      </c>
      <c r="E303" s="6">
        <f t="shared" si="25"/>
        <v>3.6156215736438157E-4</v>
      </c>
      <c r="F303" s="7">
        <f t="shared" si="28"/>
        <v>0.61605166292486835</v>
      </c>
      <c r="G303" s="6">
        <f t="shared" si="26"/>
        <v>4.3177405272508504E-4</v>
      </c>
      <c r="H303" s="7">
        <f t="shared" si="29"/>
        <v>0.26864425553726334</v>
      </c>
      <c r="I303">
        <f t="shared" si="27"/>
        <v>9.5154136423580837E-5</v>
      </c>
    </row>
    <row r="304" spans="1:9">
      <c r="A304" s="3" t="s">
        <v>110</v>
      </c>
      <c r="B304">
        <v>2.8</v>
      </c>
      <c r="C304" s="4">
        <v>312</v>
      </c>
      <c r="D304">
        <f t="shared" si="24"/>
        <v>111.42857142857143</v>
      </c>
      <c r="E304" s="6">
        <f t="shared" si="25"/>
        <v>2.0362345324492247E-4</v>
      </c>
      <c r="F304" s="7">
        <f t="shared" si="28"/>
        <v>0.61625528637811322</v>
      </c>
      <c r="G304" s="6">
        <f t="shared" si="26"/>
        <v>2.4325298745075211E-4</v>
      </c>
      <c r="H304" s="7">
        <f t="shared" si="29"/>
        <v>0.2688875085247141</v>
      </c>
      <c r="I304">
        <f t="shared" si="27"/>
        <v>7.1725494124680322E-5</v>
      </c>
    </row>
    <row r="305" spans="1:9">
      <c r="A305" s="3" t="s">
        <v>337</v>
      </c>
      <c r="B305">
        <v>2.11</v>
      </c>
      <c r="C305" s="4">
        <v>235</v>
      </c>
      <c r="D305">
        <f t="shared" si="24"/>
        <v>111.37440758293839</v>
      </c>
      <c r="E305" s="6">
        <f t="shared" si="25"/>
        <v>1.5337022920691276E-4</v>
      </c>
      <c r="F305" s="7">
        <f t="shared" si="28"/>
        <v>0.61640865660732014</v>
      </c>
      <c r="G305" s="6">
        <f t="shared" si="26"/>
        <v>1.8330850125753106E-4</v>
      </c>
      <c r="H305" s="7">
        <f t="shared" si="29"/>
        <v>0.26907081702597163</v>
      </c>
      <c r="I305">
        <f t="shared" si="27"/>
        <v>3.5227262104250978E-4</v>
      </c>
    </row>
    <row r="306" spans="1:9">
      <c r="A306" s="3" t="s">
        <v>375</v>
      </c>
      <c r="B306">
        <v>10.31</v>
      </c>
      <c r="C306" s="4">
        <v>1138</v>
      </c>
      <c r="D306">
        <f t="shared" si="24"/>
        <v>110.37827352085354</v>
      </c>
      <c r="E306" s="6">
        <f t="shared" si="25"/>
        <v>7.4270349292539033E-4</v>
      </c>
      <c r="F306" s="7">
        <f t="shared" si="28"/>
        <v>0.61715136010024552</v>
      </c>
      <c r="G306" s="6">
        <f t="shared" si="26"/>
        <v>8.9569225022044811E-4</v>
      </c>
      <c r="H306" s="7">
        <f t="shared" si="29"/>
        <v>0.26996650927619209</v>
      </c>
      <c r="I306">
        <f t="shared" si="27"/>
        <v>6.3606067136290356E-5</v>
      </c>
    </row>
    <row r="307" spans="1:9">
      <c r="A307" s="3" t="s">
        <v>239</v>
      </c>
      <c r="B307">
        <v>1.86</v>
      </c>
      <c r="C307" s="4">
        <v>205</v>
      </c>
      <c r="D307">
        <f t="shared" si="24"/>
        <v>110.21505376344085</v>
      </c>
      <c r="E307" s="6">
        <f t="shared" si="25"/>
        <v>1.3379105101028559E-4</v>
      </c>
      <c r="F307" s="7">
        <f t="shared" si="28"/>
        <v>0.61728515115125582</v>
      </c>
      <c r="G307" s="6">
        <f t="shared" si="26"/>
        <v>1.6158948452085677E-4</v>
      </c>
      <c r="H307" s="7">
        <f t="shared" si="29"/>
        <v>0.27012809876071292</v>
      </c>
      <c r="I307">
        <f t="shared" si="27"/>
        <v>1.4000238929365305E-4</v>
      </c>
    </row>
    <row r="308" spans="1:9">
      <c r="A308" s="3" t="s">
        <v>174</v>
      </c>
      <c r="B308">
        <v>4.09</v>
      </c>
      <c r="C308" s="4">
        <v>450</v>
      </c>
      <c r="D308">
        <f t="shared" si="24"/>
        <v>110.02444987775061</v>
      </c>
      <c r="E308" s="6">
        <f t="shared" si="25"/>
        <v>2.936876729494074E-4</v>
      </c>
      <c r="F308" s="7">
        <f t="shared" si="28"/>
        <v>0.61757883882420528</v>
      </c>
      <c r="G308" s="6">
        <f t="shared" si="26"/>
        <v>3.5532311381199151E-4</v>
      </c>
      <c r="H308" s="7">
        <f t="shared" si="29"/>
        <v>0.2704834218745249</v>
      </c>
      <c r="I308">
        <f t="shared" si="27"/>
        <v>1.1063113349135678E-4</v>
      </c>
    </row>
    <row r="309" spans="1:9">
      <c r="A309" s="3" t="s">
        <v>576</v>
      </c>
      <c r="B309">
        <v>3.23</v>
      </c>
      <c r="C309" s="4">
        <v>355</v>
      </c>
      <c r="D309">
        <f t="shared" si="24"/>
        <v>109.90712074303406</v>
      </c>
      <c r="E309" s="6">
        <f t="shared" si="25"/>
        <v>2.3168694199342141E-4</v>
      </c>
      <c r="F309" s="7">
        <f t="shared" si="28"/>
        <v>0.61781052576619866</v>
      </c>
      <c r="G309" s="6">
        <f t="shared" si="26"/>
        <v>2.8060969623783195E-4</v>
      </c>
      <c r="H309" s="7">
        <f t="shared" si="29"/>
        <v>0.27076403157076273</v>
      </c>
      <c r="I309">
        <f t="shared" si="27"/>
        <v>1.0594430054025605E-4</v>
      </c>
    </row>
    <row r="310" spans="1:9">
      <c r="A310" s="3" t="s">
        <v>1010</v>
      </c>
      <c r="B310">
        <v>3.09</v>
      </c>
      <c r="C310" s="4">
        <v>339</v>
      </c>
      <c r="D310">
        <f t="shared" si="24"/>
        <v>109.70873786407768</v>
      </c>
      <c r="E310" s="6">
        <f t="shared" si="25"/>
        <v>2.2124471362188692E-4</v>
      </c>
      <c r="F310" s="7">
        <f t="shared" si="28"/>
        <v>0.6180317704798205</v>
      </c>
      <c r="G310" s="6">
        <f t="shared" si="26"/>
        <v>2.6844704686529431E-4</v>
      </c>
      <c r="H310" s="7">
        <f t="shared" si="29"/>
        <v>0.27103247861762803</v>
      </c>
      <c r="I310">
        <f t="shared" si="27"/>
        <v>1.1765483988418479E-4</v>
      </c>
    </row>
    <row r="311" spans="1:9">
      <c r="A311" s="3" t="s">
        <v>516</v>
      </c>
      <c r="B311">
        <v>3.43</v>
      </c>
      <c r="C311" s="4">
        <v>376</v>
      </c>
      <c r="D311">
        <f t="shared" si="24"/>
        <v>109.62099125364431</v>
      </c>
      <c r="E311" s="6">
        <f t="shared" si="25"/>
        <v>2.4539236673106043E-4</v>
      </c>
      <c r="F311" s="7">
        <f t="shared" si="28"/>
        <v>0.61827716284655154</v>
      </c>
      <c r="G311" s="6">
        <f t="shared" si="26"/>
        <v>2.9798490962717138E-4</v>
      </c>
      <c r="H311" s="7">
        <f t="shared" si="29"/>
        <v>0.27133046352725521</v>
      </c>
      <c r="I311">
        <f t="shared" si="27"/>
        <v>1.9278795905802726E-4</v>
      </c>
    </row>
    <row r="312" spans="1:9">
      <c r="A312" s="3" t="s">
        <v>655</v>
      </c>
      <c r="B312">
        <v>5.62</v>
      </c>
      <c r="C312" s="4">
        <v>616</v>
      </c>
      <c r="D312">
        <f t="shared" si="24"/>
        <v>109.60854092526691</v>
      </c>
      <c r="E312" s="6">
        <f t="shared" si="25"/>
        <v>4.0202579230407768E-4</v>
      </c>
      <c r="F312" s="7">
        <f t="shared" si="28"/>
        <v>0.61867918863885563</v>
      </c>
      <c r="G312" s="6">
        <f t="shared" si="26"/>
        <v>4.8824349624043825E-4</v>
      </c>
      <c r="H312" s="7">
        <f t="shared" si="29"/>
        <v>0.27181870702349564</v>
      </c>
      <c r="I312">
        <f t="shared" si="27"/>
        <v>1.3927575760663835E-4</v>
      </c>
    </row>
    <row r="313" spans="1:9">
      <c r="A313" s="3" t="s">
        <v>404</v>
      </c>
      <c r="B313">
        <v>4.0599999999999996</v>
      </c>
      <c r="C313" s="4">
        <v>445</v>
      </c>
      <c r="D313">
        <f t="shared" si="24"/>
        <v>109.60591133004927</v>
      </c>
      <c r="E313" s="6">
        <f t="shared" si="25"/>
        <v>2.9042447658330289E-4</v>
      </c>
      <c r="F313" s="7">
        <f t="shared" si="28"/>
        <v>0.61896961311543897</v>
      </c>
      <c r="G313" s="6">
        <f t="shared" si="26"/>
        <v>3.5271683180359057E-4</v>
      </c>
      <c r="H313" s="7">
        <f t="shared" si="29"/>
        <v>0.27217142385529924</v>
      </c>
      <c r="I313">
        <f t="shared" si="27"/>
        <v>1.3621242711001069E-4</v>
      </c>
    </row>
    <row r="314" spans="1:9">
      <c r="A314" s="3" t="s">
        <v>689</v>
      </c>
      <c r="B314">
        <v>3.97</v>
      </c>
      <c r="C314" s="4">
        <v>435</v>
      </c>
      <c r="D314">
        <f t="shared" si="24"/>
        <v>109.57178841309823</v>
      </c>
      <c r="E314" s="6">
        <f t="shared" si="25"/>
        <v>2.838980838510938E-4</v>
      </c>
      <c r="F314" s="7">
        <f t="shared" si="28"/>
        <v>0.61925351119929006</v>
      </c>
      <c r="G314" s="6">
        <f t="shared" si="26"/>
        <v>3.4489798577838789E-4</v>
      </c>
      <c r="H314" s="7">
        <f t="shared" si="29"/>
        <v>0.27251632184107766</v>
      </c>
      <c r="I314">
        <f t="shared" si="27"/>
        <v>3.4232949971252369E-4</v>
      </c>
    </row>
    <row r="315" spans="1:9">
      <c r="A315" s="3" t="s">
        <v>577</v>
      </c>
      <c r="B315">
        <v>9.9700000000000006</v>
      </c>
      <c r="C315" s="4">
        <v>1091</v>
      </c>
      <c r="D315">
        <f t="shared" si="24"/>
        <v>109.42828485456369</v>
      </c>
      <c r="E315" s="6">
        <f t="shared" si="25"/>
        <v>7.1202944708400771E-4</v>
      </c>
      <c r="F315" s="7">
        <f t="shared" si="28"/>
        <v>0.6199655406463741</v>
      </c>
      <c r="G315" s="6">
        <f t="shared" si="26"/>
        <v>8.6615438745857103E-4</v>
      </c>
      <c r="H315" s="7">
        <f t="shared" si="29"/>
        <v>0.27338247622853623</v>
      </c>
      <c r="I315">
        <f t="shared" si="27"/>
        <v>5.9114678347241267E-4</v>
      </c>
    </row>
    <row r="316" spans="1:9">
      <c r="A316" s="3" t="s">
        <v>45</v>
      </c>
      <c r="B316">
        <v>17.21</v>
      </c>
      <c r="C316" s="4">
        <v>1882</v>
      </c>
      <c r="D316">
        <f t="shared" si="24"/>
        <v>109.3550261475886</v>
      </c>
      <c r="E316" s="6">
        <f t="shared" si="25"/>
        <v>1.2282671122017439E-3</v>
      </c>
      <c r="F316" s="7">
        <f t="shared" si="28"/>
        <v>0.6211938077585758</v>
      </c>
      <c r="G316" s="6">
        <f t="shared" si="26"/>
        <v>1.4951371121526588E-3</v>
      </c>
      <c r="H316" s="7">
        <f t="shared" si="29"/>
        <v>0.27487761334068889</v>
      </c>
      <c r="I316">
        <f t="shared" si="27"/>
        <v>1.8755976887036008E-4</v>
      </c>
    </row>
    <row r="317" spans="1:9">
      <c r="A317" s="3" t="s">
        <v>796</v>
      </c>
      <c r="B317">
        <v>5.46</v>
      </c>
      <c r="C317" s="4">
        <v>597</v>
      </c>
      <c r="D317">
        <f t="shared" si="24"/>
        <v>109.34065934065934</v>
      </c>
      <c r="E317" s="6">
        <f t="shared" si="25"/>
        <v>3.8962564611288048E-4</v>
      </c>
      <c r="F317" s="7">
        <f t="shared" si="28"/>
        <v>0.62158343340468869</v>
      </c>
      <c r="G317" s="6">
        <f t="shared" si="26"/>
        <v>4.7434332552896664E-4</v>
      </c>
      <c r="H317" s="7">
        <f t="shared" si="29"/>
        <v>0.27535195666621787</v>
      </c>
      <c r="I317">
        <f t="shared" si="27"/>
        <v>4.3889918067788192E-4</v>
      </c>
    </row>
    <row r="318" spans="1:9">
      <c r="A318" s="3" t="s">
        <v>201</v>
      </c>
      <c r="B318">
        <v>12.76</v>
      </c>
      <c r="C318" s="4">
        <v>1392</v>
      </c>
      <c r="D318">
        <f t="shared" si="24"/>
        <v>109.09090909090909</v>
      </c>
      <c r="E318" s="6">
        <f t="shared" si="25"/>
        <v>9.0847386832350026E-4</v>
      </c>
      <c r="F318" s="7">
        <f t="shared" si="28"/>
        <v>0.62249190727301218</v>
      </c>
      <c r="G318" s="6">
        <f t="shared" si="26"/>
        <v>1.1085386142398561E-3</v>
      </c>
      <c r="H318" s="7">
        <f t="shared" si="29"/>
        <v>0.27646049528045774</v>
      </c>
      <c r="I318">
        <f t="shared" si="27"/>
        <v>3.0647270374919988E-4</v>
      </c>
    </row>
    <row r="319" spans="1:9">
      <c r="A319" s="3" t="s">
        <v>532</v>
      </c>
      <c r="B319">
        <v>8.91</v>
      </c>
      <c r="C319" s="4">
        <v>972</v>
      </c>
      <c r="D319">
        <f t="shared" si="24"/>
        <v>109.09090909090909</v>
      </c>
      <c r="E319" s="6">
        <f t="shared" si="25"/>
        <v>6.3436537357071995E-4</v>
      </c>
      <c r="F319" s="7">
        <f t="shared" si="28"/>
        <v>0.62312627264658293</v>
      </c>
      <c r="G319" s="6">
        <f t="shared" si="26"/>
        <v>7.7406575649507198E-4</v>
      </c>
      <c r="H319" s="7">
        <f t="shared" si="29"/>
        <v>0.27723456103695282</v>
      </c>
      <c r="I319">
        <f t="shared" si="27"/>
        <v>1.8197386750892774E-4</v>
      </c>
    </row>
    <row r="320" spans="1:9">
      <c r="A320" s="3" t="s">
        <v>497</v>
      </c>
      <c r="B320">
        <v>5.29</v>
      </c>
      <c r="C320" s="4">
        <v>577</v>
      </c>
      <c r="D320">
        <f t="shared" si="24"/>
        <v>109.07372400756144</v>
      </c>
      <c r="E320" s="6">
        <f t="shared" si="25"/>
        <v>3.7657286064846237E-4</v>
      </c>
      <c r="F320" s="7">
        <f t="shared" si="28"/>
        <v>0.62350284550723145</v>
      </c>
      <c r="G320" s="6">
        <f t="shared" si="26"/>
        <v>4.5957439414802815E-4</v>
      </c>
      <c r="H320" s="7">
        <f t="shared" si="29"/>
        <v>0.27769413543110083</v>
      </c>
      <c r="I320">
        <f t="shared" si="27"/>
        <v>2.2125176070747488E-4</v>
      </c>
    </row>
    <row r="321" spans="1:9">
      <c r="A321" s="3" t="s">
        <v>676</v>
      </c>
      <c r="B321">
        <v>6.43</v>
      </c>
      <c r="C321" s="4">
        <v>701</v>
      </c>
      <c r="D321">
        <f t="shared" si="24"/>
        <v>109.02021772939348</v>
      </c>
      <c r="E321" s="6">
        <f t="shared" si="25"/>
        <v>4.5750013052785465E-4</v>
      </c>
      <c r="F321" s="7">
        <f t="shared" si="28"/>
        <v>0.62396034563775926</v>
      </c>
      <c r="G321" s="6">
        <f t="shared" si="26"/>
        <v>5.5861311046726295E-4</v>
      </c>
      <c r="H321" s="7">
        <f t="shared" si="29"/>
        <v>0.27825274854156812</v>
      </c>
      <c r="I321">
        <f t="shared" si="27"/>
        <v>4.2430914117100316E-4</v>
      </c>
    </row>
    <row r="322" spans="1:9">
      <c r="A322" s="3" t="s">
        <v>494</v>
      </c>
      <c r="B322">
        <v>12.32</v>
      </c>
      <c r="C322" s="4">
        <v>1341</v>
      </c>
      <c r="D322">
        <f t="shared" ref="D322:D385" si="30">C322/B322</f>
        <v>108.84740259740259</v>
      </c>
      <c r="E322" s="6">
        <f t="shared" si="25"/>
        <v>8.7518926538923409E-4</v>
      </c>
      <c r="F322" s="7">
        <f t="shared" si="28"/>
        <v>0.62483553490314847</v>
      </c>
      <c r="G322" s="6">
        <f t="shared" si="26"/>
        <v>1.0703131447833095E-3</v>
      </c>
      <c r="H322" s="7">
        <f t="shared" si="29"/>
        <v>0.2793230616863514</v>
      </c>
      <c r="I322">
        <f t="shared" si="27"/>
        <v>1.9675081779171877E-4</v>
      </c>
    </row>
    <row r="323" spans="1:9">
      <c r="A323" s="3" t="s">
        <v>252</v>
      </c>
      <c r="B323">
        <v>5.71</v>
      </c>
      <c r="C323" s="4">
        <v>621</v>
      </c>
      <c r="D323">
        <f t="shared" si="30"/>
        <v>108.75656742556917</v>
      </c>
      <c r="E323" s="6">
        <f t="shared" ref="E323:E386" si="31">C323/1532240</f>
        <v>4.0528898867018219E-4</v>
      </c>
      <c r="F323" s="7">
        <f t="shared" si="28"/>
        <v>0.62524082389181868</v>
      </c>
      <c r="G323" s="6">
        <f t="shared" ref="G323:G386" si="32">B323/11510.65</f>
        <v>4.9606234226564098E-4</v>
      </c>
      <c r="H323" s="7">
        <f t="shared" si="29"/>
        <v>0.27981912402861703</v>
      </c>
      <c r="I323">
        <f t="shared" ref="I323:I386" si="33">F323*H324-F324*H323</f>
        <v>2.5873970268139312E-4</v>
      </c>
    </row>
    <row r="324" spans="1:9">
      <c r="A324" s="3" t="s">
        <v>233</v>
      </c>
      <c r="B324">
        <v>7.49</v>
      </c>
      <c r="C324" s="4">
        <v>811</v>
      </c>
      <c r="D324">
        <f t="shared" si="30"/>
        <v>108.2777036048064</v>
      </c>
      <c r="E324" s="6">
        <f t="shared" si="31"/>
        <v>5.2929045058215424E-4</v>
      </c>
      <c r="F324" s="7">
        <f t="shared" ref="F324:F387" si="34">F323+E324</f>
        <v>0.62577011434240082</v>
      </c>
      <c r="G324" s="6">
        <f t="shared" si="32"/>
        <v>6.50701741430762E-4</v>
      </c>
      <c r="H324" s="7">
        <f t="shared" ref="H324:H387" si="35">H323+G324</f>
        <v>0.28046982577004781</v>
      </c>
      <c r="I324">
        <f t="shared" si="33"/>
        <v>1.5388233386606776E-4</v>
      </c>
    </row>
    <row r="325" spans="1:9">
      <c r="A325" s="3" t="s">
        <v>861</v>
      </c>
      <c r="B325">
        <v>4.4400000000000004</v>
      </c>
      <c r="C325" s="4">
        <v>478</v>
      </c>
      <c r="D325">
        <f t="shared" si="30"/>
        <v>107.65765765765765</v>
      </c>
      <c r="E325" s="6">
        <f t="shared" si="31"/>
        <v>3.1196157259959277E-4</v>
      </c>
      <c r="F325" s="7">
        <f t="shared" si="34"/>
        <v>0.62608207591500042</v>
      </c>
      <c r="G325" s="6">
        <f t="shared" si="32"/>
        <v>3.8572973724333557E-4</v>
      </c>
      <c r="H325" s="7">
        <f t="shared" si="35"/>
        <v>0.28085555550729113</v>
      </c>
      <c r="I325">
        <f t="shared" si="33"/>
        <v>4.8903604870961792E-4</v>
      </c>
    </row>
    <row r="326" spans="1:9">
      <c r="A326" s="3" t="s">
        <v>1092</v>
      </c>
      <c r="B326">
        <v>14.11</v>
      </c>
      <c r="C326" s="4">
        <v>1519</v>
      </c>
      <c r="D326">
        <f t="shared" si="30"/>
        <v>107.6541459957477</v>
      </c>
      <c r="E326" s="6">
        <f t="shared" si="31"/>
        <v>9.9135905602255512E-4</v>
      </c>
      <c r="F326" s="7">
        <f t="shared" si="34"/>
        <v>0.62707343497102297</v>
      </c>
      <c r="G326" s="6">
        <f t="shared" si="32"/>
        <v>1.2258213046178973E-3</v>
      </c>
      <c r="H326" s="7">
        <f t="shared" si="35"/>
        <v>0.28208137681190903</v>
      </c>
      <c r="I326">
        <f t="shared" si="33"/>
        <v>1.4235561294909105E-4</v>
      </c>
    </row>
    <row r="327" spans="1:9">
      <c r="A327" s="3" t="s">
        <v>847</v>
      </c>
      <c r="B327">
        <v>4.0999999999999996</v>
      </c>
      <c r="C327" s="4">
        <v>440</v>
      </c>
      <c r="D327">
        <f t="shared" si="30"/>
        <v>107.31707317073172</v>
      </c>
      <c r="E327" s="6">
        <f t="shared" si="31"/>
        <v>2.8716128021719837E-4</v>
      </c>
      <c r="F327" s="7">
        <f t="shared" si="34"/>
        <v>0.62736059625124019</v>
      </c>
      <c r="G327" s="6">
        <f t="shared" si="32"/>
        <v>3.5619187448145844E-4</v>
      </c>
      <c r="H327" s="7">
        <f t="shared" si="35"/>
        <v>0.28243756868639047</v>
      </c>
      <c r="I327">
        <f t="shared" si="33"/>
        <v>2.8525625210984451E-4</v>
      </c>
    </row>
    <row r="328" spans="1:9">
      <c r="A328" s="3" t="s">
        <v>182</v>
      </c>
      <c r="B328">
        <v>8.2100000000000009</v>
      </c>
      <c r="C328" s="4">
        <v>880</v>
      </c>
      <c r="D328">
        <f t="shared" si="30"/>
        <v>107.18635809987819</v>
      </c>
      <c r="E328" s="6">
        <f t="shared" si="31"/>
        <v>5.7432256043439675E-4</v>
      </c>
      <c r="F328" s="7">
        <f t="shared" si="34"/>
        <v>0.62793491881167462</v>
      </c>
      <c r="G328" s="6">
        <f t="shared" si="32"/>
        <v>7.1325250963238398E-4</v>
      </c>
      <c r="H328" s="7">
        <f t="shared" si="35"/>
        <v>0.28315082119602286</v>
      </c>
      <c r="I328">
        <f t="shared" si="33"/>
        <v>2.4759986046749005E-4</v>
      </c>
    </row>
    <row r="329" spans="1:9">
      <c r="A329" s="3" t="s">
        <v>265</v>
      </c>
      <c r="B329">
        <v>7.12</v>
      </c>
      <c r="C329" s="4">
        <v>762</v>
      </c>
      <c r="D329">
        <f t="shared" si="30"/>
        <v>107.02247191011236</v>
      </c>
      <c r="E329" s="6">
        <f t="shared" si="31"/>
        <v>4.973111261943299E-4</v>
      </c>
      <c r="F329" s="7">
        <f t="shared" si="34"/>
        <v>0.62843222993786896</v>
      </c>
      <c r="G329" s="6">
        <f t="shared" si="32"/>
        <v>6.1855759666048398E-4</v>
      </c>
      <c r="H329" s="7">
        <f t="shared" si="35"/>
        <v>0.28376937879268332</v>
      </c>
      <c r="I329">
        <f t="shared" si="33"/>
        <v>2.5913448178593868E-4</v>
      </c>
    </row>
    <row r="330" spans="1:9">
      <c r="A330" s="3" t="s">
        <v>732</v>
      </c>
      <c r="B330">
        <v>7.45</v>
      </c>
      <c r="C330" s="4">
        <v>797</v>
      </c>
      <c r="D330">
        <f t="shared" si="30"/>
        <v>106.97986577181207</v>
      </c>
      <c r="E330" s="6">
        <f t="shared" si="31"/>
        <v>5.2015350075706155E-4</v>
      </c>
      <c r="F330" s="7">
        <f t="shared" si="34"/>
        <v>0.62895238343862603</v>
      </c>
      <c r="G330" s="6">
        <f t="shared" si="32"/>
        <v>6.4722669875289407E-4</v>
      </c>
      <c r="H330" s="7">
        <f t="shared" si="35"/>
        <v>0.28441660549143621</v>
      </c>
      <c r="I330">
        <f t="shared" si="33"/>
        <v>4.0727183125310873E-5</v>
      </c>
    </row>
    <row r="331" spans="1:9">
      <c r="A331" s="3" t="s">
        <v>452</v>
      </c>
      <c r="B331">
        <v>1.17</v>
      </c>
      <c r="C331" s="4">
        <v>125</v>
      </c>
      <c r="D331">
        <f t="shared" si="30"/>
        <v>106.83760683760684</v>
      </c>
      <c r="E331" s="6">
        <f t="shared" si="31"/>
        <v>8.1579909152613164E-5</v>
      </c>
      <c r="F331" s="7">
        <f t="shared" si="34"/>
        <v>0.62903396334777861</v>
      </c>
      <c r="G331" s="6">
        <f t="shared" si="32"/>
        <v>1.0164499832763571E-4</v>
      </c>
      <c r="H331" s="7">
        <f t="shared" si="35"/>
        <v>0.28451825048976387</v>
      </c>
      <c r="I331">
        <f t="shared" si="33"/>
        <v>1.7102126492360425E-4</v>
      </c>
    </row>
    <row r="332" spans="1:9">
      <c r="A332" s="3" t="s">
        <v>441</v>
      </c>
      <c r="B332">
        <v>4.91</v>
      </c>
      <c r="C332" s="4">
        <v>524</v>
      </c>
      <c r="D332">
        <f t="shared" si="30"/>
        <v>106.72097759674133</v>
      </c>
      <c r="E332" s="6">
        <f t="shared" si="31"/>
        <v>3.4198297916775443E-4</v>
      </c>
      <c r="F332" s="7">
        <f t="shared" si="34"/>
        <v>0.62937594632694638</v>
      </c>
      <c r="G332" s="6">
        <f t="shared" si="32"/>
        <v>4.265614887082832E-4</v>
      </c>
      <c r="H332" s="7">
        <f t="shared" si="35"/>
        <v>0.28494481197847216</v>
      </c>
      <c r="I332">
        <f t="shared" si="33"/>
        <v>2.0887304436942311E-4</v>
      </c>
    </row>
    <row r="333" spans="1:9">
      <c r="A333" s="3" t="s">
        <v>962</v>
      </c>
      <c r="B333">
        <v>5.99</v>
      </c>
      <c r="C333" s="4">
        <v>638</v>
      </c>
      <c r="D333">
        <f t="shared" si="30"/>
        <v>106.51085141903171</v>
      </c>
      <c r="E333" s="6">
        <f t="shared" si="31"/>
        <v>4.1638385631493762E-4</v>
      </c>
      <c r="F333" s="7">
        <f t="shared" si="34"/>
        <v>0.62979233018326131</v>
      </c>
      <c r="G333" s="6">
        <f t="shared" si="32"/>
        <v>5.2038764101071616E-4</v>
      </c>
      <c r="H333" s="7">
        <f t="shared" si="35"/>
        <v>0.28546519961948286</v>
      </c>
      <c r="I333">
        <f t="shared" si="33"/>
        <v>6.7765933556312996E-5</v>
      </c>
    </row>
    <row r="334" spans="1:9">
      <c r="A334" s="3" t="s">
        <v>82</v>
      </c>
      <c r="B334">
        <v>1.94</v>
      </c>
      <c r="C334" s="4">
        <v>206</v>
      </c>
      <c r="D334">
        <f t="shared" si="30"/>
        <v>106.18556701030928</v>
      </c>
      <c r="E334" s="6">
        <f t="shared" si="31"/>
        <v>1.344436902835065E-4</v>
      </c>
      <c r="F334" s="7">
        <f t="shared" si="34"/>
        <v>0.62992677387354479</v>
      </c>
      <c r="G334" s="6">
        <f t="shared" si="32"/>
        <v>1.6853956987659255E-4</v>
      </c>
      <c r="H334" s="7">
        <f t="shared" si="35"/>
        <v>0.28563373918935947</v>
      </c>
      <c r="I334">
        <f t="shared" si="33"/>
        <v>2.6655923249332969E-4</v>
      </c>
    </row>
    <row r="335" spans="1:9">
      <c r="A335" s="3" t="s">
        <v>1098</v>
      </c>
      <c r="B335">
        <v>7.63</v>
      </c>
      <c r="C335" s="4">
        <v>810</v>
      </c>
      <c r="D335">
        <f t="shared" si="30"/>
        <v>106.15989515072084</v>
      </c>
      <c r="E335" s="6">
        <f t="shared" si="31"/>
        <v>5.2863781130893333E-4</v>
      </c>
      <c r="F335" s="7">
        <f t="shared" si="34"/>
        <v>0.63045541168485375</v>
      </c>
      <c r="G335" s="6">
        <f t="shared" si="32"/>
        <v>6.6286439080329954E-4</v>
      </c>
      <c r="H335" s="7">
        <f t="shared" si="35"/>
        <v>0.28629660358016279</v>
      </c>
      <c r="I335">
        <f t="shared" si="33"/>
        <v>1.4292317123726361E-4</v>
      </c>
    </row>
    <row r="336" spans="1:9">
      <c r="A336" s="3" t="s">
        <v>235</v>
      </c>
      <c r="B336">
        <v>4.09</v>
      </c>
      <c r="C336" s="4">
        <v>434</v>
      </c>
      <c r="D336">
        <f t="shared" si="30"/>
        <v>106.11246943765282</v>
      </c>
      <c r="E336" s="6">
        <f t="shared" si="31"/>
        <v>2.8324544457787295E-4</v>
      </c>
      <c r="F336" s="7">
        <f t="shared" si="34"/>
        <v>0.63073865712943167</v>
      </c>
      <c r="G336" s="6">
        <f t="shared" si="32"/>
        <v>3.5532311381199151E-4</v>
      </c>
      <c r="H336" s="7">
        <f t="shared" si="35"/>
        <v>0.28665192669397477</v>
      </c>
      <c r="I336">
        <f t="shared" si="33"/>
        <v>3.4568612765312201E-4</v>
      </c>
    </row>
    <row r="337" spans="1:9">
      <c r="A337" s="3" t="s">
        <v>615</v>
      </c>
      <c r="B337">
        <v>9.89</v>
      </c>
      <c r="C337" s="4">
        <v>1049</v>
      </c>
      <c r="D337">
        <f t="shared" si="30"/>
        <v>106.06673407482305</v>
      </c>
      <c r="E337" s="6">
        <f t="shared" si="31"/>
        <v>6.8461859760872966E-4</v>
      </c>
      <c r="F337" s="7">
        <f t="shared" si="34"/>
        <v>0.63142327572704038</v>
      </c>
      <c r="G337" s="6">
        <f t="shared" si="32"/>
        <v>8.5920430210283528E-4</v>
      </c>
      <c r="H337" s="7">
        <f t="shared" si="35"/>
        <v>0.28751113099607761</v>
      </c>
      <c r="I337">
        <f t="shared" si="33"/>
        <v>1.6743652777362339E-4</v>
      </c>
    </row>
    <row r="338" spans="1:9">
      <c r="A338" s="3" t="s">
        <v>290</v>
      </c>
      <c r="B338">
        <v>4.79</v>
      </c>
      <c r="C338" s="4">
        <v>508</v>
      </c>
      <c r="D338">
        <f t="shared" si="30"/>
        <v>106.05427974947808</v>
      </c>
      <c r="E338" s="6">
        <f t="shared" si="31"/>
        <v>3.3154075079621991E-4</v>
      </c>
      <c r="F338" s="7">
        <f t="shared" si="34"/>
        <v>0.6317548164778366</v>
      </c>
      <c r="G338" s="6">
        <f t="shared" si="32"/>
        <v>4.1613636067467958E-4</v>
      </c>
      <c r="H338" s="7">
        <f t="shared" si="35"/>
        <v>0.28792726735675228</v>
      </c>
      <c r="I338">
        <f t="shared" si="33"/>
        <v>5.5511896485221923E-4</v>
      </c>
    </row>
    <row r="339" spans="1:9">
      <c r="A339" s="3" t="s">
        <v>284</v>
      </c>
      <c r="B339">
        <v>15.88</v>
      </c>
      <c r="C339" s="4">
        <v>1684</v>
      </c>
      <c r="D339">
        <f t="shared" si="30"/>
        <v>106.04534005037783</v>
      </c>
      <c r="E339" s="6">
        <f t="shared" si="31"/>
        <v>1.0990445361040047E-3</v>
      </c>
      <c r="F339" s="7">
        <f t="shared" si="34"/>
        <v>0.63285386101394059</v>
      </c>
      <c r="G339" s="6">
        <f t="shared" si="32"/>
        <v>1.3795919431135516E-3</v>
      </c>
      <c r="H339" s="7">
        <f t="shared" si="35"/>
        <v>0.28930685929986583</v>
      </c>
      <c r="I339">
        <f t="shared" si="33"/>
        <v>5.1745421921850498E-4</v>
      </c>
    </row>
    <row r="340" spans="1:9">
      <c r="A340" s="3" t="s">
        <v>710</v>
      </c>
      <c r="B340">
        <v>14.8</v>
      </c>
      <c r="C340" s="4">
        <v>1569</v>
      </c>
      <c r="D340">
        <f t="shared" si="30"/>
        <v>106.0135135135135</v>
      </c>
      <c r="E340" s="6">
        <f t="shared" si="31"/>
        <v>1.0239910196836004E-3</v>
      </c>
      <c r="F340" s="7">
        <f t="shared" si="34"/>
        <v>0.63387785203362423</v>
      </c>
      <c r="G340" s="6">
        <f t="shared" si="32"/>
        <v>1.2857657908111185E-3</v>
      </c>
      <c r="H340" s="7">
        <f t="shared" si="35"/>
        <v>0.29059262509067696</v>
      </c>
      <c r="I340">
        <f t="shared" si="33"/>
        <v>6.3118752410673551E-4</v>
      </c>
    </row>
    <row r="341" spans="1:9">
      <c r="A341" s="3" t="s">
        <v>741</v>
      </c>
      <c r="B341">
        <v>18.05</v>
      </c>
      <c r="C341" s="4">
        <v>1913</v>
      </c>
      <c r="D341">
        <f t="shared" si="30"/>
        <v>105.98337950138503</v>
      </c>
      <c r="E341" s="6">
        <f t="shared" si="31"/>
        <v>1.2484989296715919E-3</v>
      </c>
      <c r="F341" s="7">
        <f t="shared" si="34"/>
        <v>0.63512635096329584</v>
      </c>
      <c r="G341" s="6">
        <f t="shared" si="32"/>
        <v>1.5681130083878845E-3</v>
      </c>
      <c r="H341" s="7">
        <f t="shared" si="35"/>
        <v>0.29216073809906484</v>
      </c>
      <c r="I341">
        <f t="shared" si="33"/>
        <v>7.7684800869198822E-5</v>
      </c>
    </row>
    <row r="342" spans="1:9">
      <c r="A342" s="3" t="s">
        <v>169</v>
      </c>
      <c r="B342">
        <v>2.2200000000000002</v>
      </c>
      <c r="C342" s="4">
        <v>235</v>
      </c>
      <c r="D342">
        <f t="shared" si="30"/>
        <v>105.85585585585585</v>
      </c>
      <c r="E342" s="6">
        <f t="shared" si="31"/>
        <v>1.5337022920691276E-4</v>
      </c>
      <c r="F342" s="7">
        <f t="shared" si="34"/>
        <v>0.63527972119250276</v>
      </c>
      <c r="G342" s="6">
        <f t="shared" si="32"/>
        <v>1.9286486862166779E-4</v>
      </c>
      <c r="H342" s="7">
        <f t="shared" si="35"/>
        <v>0.29235360296768653</v>
      </c>
      <c r="I342">
        <f t="shared" si="33"/>
        <v>6.8316579746346973E-5</v>
      </c>
    </row>
    <row r="343" spans="1:9">
      <c r="A343" s="3" t="s">
        <v>455</v>
      </c>
      <c r="B343">
        <v>1.95</v>
      </c>
      <c r="C343" s="4">
        <v>206</v>
      </c>
      <c r="D343">
        <f t="shared" si="30"/>
        <v>105.64102564102565</v>
      </c>
      <c r="E343" s="6">
        <f t="shared" si="31"/>
        <v>1.344436902835065E-4</v>
      </c>
      <c r="F343" s="7">
        <f t="shared" si="34"/>
        <v>0.63541416488278624</v>
      </c>
      <c r="G343" s="6">
        <f t="shared" si="32"/>
        <v>1.6940833054605953E-4</v>
      </c>
      <c r="H343" s="7">
        <f t="shared" si="35"/>
        <v>0.2925230112982326</v>
      </c>
      <c r="I343">
        <f t="shared" si="33"/>
        <v>9.5358465617312316E-5</v>
      </c>
    </row>
    <row r="344" spans="1:9">
      <c r="A344" s="3" t="s">
        <v>563</v>
      </c>
      <c r="B344">
        <v>2.72</v>
      </c>
      <c r="C344" s="4">
        <v>287</v>
      </c>
      <c r="D344">
        <f t="shared" si="30"/>
        <v>105.51470588235293</v>
      </c>
      <c r="E344" s="6">
        <f t="shared" si="31"/>
        <v>1.8730747141439984E-4</v>
      </c>
      <c r="F344" s="7">
        <f t="shared" si="34"/>
        <v>0.63560147235420061</v>
      </c>
      <c r="G344" s="6">
        <f t="shared" si="32"/>
        <v>2.3630290209501639E-4</v>
      </c>
      <c r="H344" s="7">
        <f t="shared" si="35"/>
        <v>0.29275931420032764</v>
      </c>
      <c r="I344">
        <f t="shared" si="33"/>
        <v>1.7287304384872026E-4</v>
      </c>
    </row>
    <row r="345" spans="1:9">
      <c r="A345" s="3" t="s">
        <v>477</v>
      </c>
      <c r="B345">
        <v>4.93</v>
      </c>
      <c r="C345" s="4">
        <v>520</v>
      </c>
      <c r="D345">
        <f t="shared" si="30"/>
        <v>105.4766734279919</v>
      </c>
      <c r="E345" s="6">
        <f t="shared" si="31"/>
        <v>3.3937242207487077E-4</v>
      </c>
      <c r="F345" s="7">
        <f t="shared" si="34"/>
        <v>0.63594084477627544</v>
      </c>
      <c r="G345" s="6">
        <f t="shared" si="32"/>
        <v>4.2829901004721711E-4</v>
      </c>
      <c r="H345" s="7">
        <f t="shared" si="35"/>
        <v>0.29318761321037484</v>
      </c>
      <c r="I345">
        <f t="shared" si="33"/>
        <v>2.435476496331912E-4</v>
      </c>
    </row>
    <row r="346" spans="1:9">
      <c r="A346" s="3" t="s">
        <v>463</v>
      </c>
      <c r="B346">
        <v>6.94</v>
      </c>
      <c r="C346" s="4">
        <v>731</v>
      </c>
      <c r="D346">
        <f t="shared" si="30"/>
        <v>105.33141210374639</v>
      </c>
      <c r="E346" s="6">
        <f t="shared" si="31"/>
        <v>4.7707930872448179E-4</v>
      </c>
      <c r="F346" s="7">
        <f t="shared" si="34"/>
        <v>0.63641792408499986</v>
      </c>
      <c r="G346" s="6">
        <f t="shared" si="32"/>
        <v>6.0291990461007851E-4</v>
      </c>
      <c r="H346" s="7">
        <f t="shared" si="35"/>
        <v>0.29379053311498493</v>
      </c>
      <c r="I346">
        <f t="shared" si="33"/>
        <v>4.1160061794082159E-4</v>
      </c>
    </row>
    <row r="347" spans="1:9">
      <c r="A347" s="3" t="s">
        <v>115</v>
      </c>
      <c r="B347">
        <v>11.71</v>
      </c>
      <c r="C347" s="4">
        <v>1230</v>
      </c>
      <c r="D347">
        <f t="shared" si="30"/>
        <v>105.03842869342442</v>
      </c>
      <c r="E347" s="6">
        <f t="shared" si="31"/>
        <v>8.0274630606171353E-4</v>
      </c>
      <c r="F347" s="7">
        <f t="shared" si="34"/>
        <v>0.63722067039106156</v>
      </c>
      <c r="G347" s="6">
        <f t="shared" si="32"/>
        <v>1.0173187439458241E-3</v>
      </c>
      <c r="H347" s="7">
        <f t="shared" si="35"/>
        <v>0.29480785185893077</v>
      </c>
      <c r="I347">
        <f t="shared" si="33"/>
        <v>1.3287380952201056E-4</v>
      </c>
    </row>
    <row r="348" spans="1:9">
      <c r="A348" s="3" t="s">
        <v>440</v>
      </c>
      <c r="B348">
        <v>3.78</v>
      </c>
      <c r="C348" s="4">
        <v>397</v>
      </c>
      <c r="D348">
        <f t="shared" si="30"/>
        <v>105.02645502645503</v>
      </c>
      <c r="E348" s="6">
        <f t="shared" si="31"/>
        <v>2.5909779146869941E-4</v>
      </c>
      <c r="F348" s="7">
        <f t="shared" si="34"/>
        <v>0.63747976818253027</v>
      </c>
      <c r="G348" s="6">
        <f t="shared" si="32"/>
        <v>3.2839153305851539E-4</v>
      </c>
      <c r="H348" s="7">
        <f t="shared" si="35"/>
        <v>0.29513624339198929</v>
      </c>
      <c r="I348">
        <f t="shared" si="33"/>
        <v>3.9491295323490494E-5</v>
      </c>
    </row>
    <row r="349" spans="1:9">
      <c r="A349" s="3" t="s">
        <v>866</v>
      </c>
      <c r="B349">
        <v>1.1200000000000001</v>
      </c>
      <c r="C349" s="4">
        <v>117</v>
      </c>
      <c r="D349">
        <f t="shared" si="30"/>
        <v>104.46428571428571</v>
      </c>
      <c r="E349" s="6">
        <f t="shared" si="31"/>
        <v>7.6358794966845922E-5</v>
      </c>
      <c r="F349" s="7">
        <f t="shared" si="34"/>
        <v>0.63755612697749708</v>
      </c>
      <c r="G349" s="6">
        <f t="shared" si="32"/>
        <v>9.7301194980300862E-5</v>
      </c>
      <c r="H349" s="7">
        <f t="shared" si="35"/>
        <v>0.2952335445869696</v>
      </c>
      <c r="I349">
        <f t="shared" si="33"/>
        <v>1.6374442420152846E-4</v>
      </c>
    </row>
    <row r="350" spans="1:9">
      <c r="A350" s="3" t="s">
        <v>735</v>
      </c>
      <c r="B350">
        <v>4.6399999999999997</v>
      </c>
      <c r="C350" s="4">
        <v>484</v>
      </c>
      <c r="D350">
        <f t="shared" si="30"/>
        <v>104.31034482758622</v>
      </c>
      <c r="E350" s="6">
        <f t="shared" si="31"/>
        <v>3.158774082389182E-4</v>
      </c>
      <c r="F350" s="7">
        <f t="shared" si="34"/>
        <v>0.63787200438573599</v>
      </c>
      <c r="G350" s="6">
        <f t="shared" si="32"/>
        <v>4.0310495063267495E-4</v>
      </c>
      <c r="H350" s="7">
        <f t="shared" si="35"/>
        <v>0.29563664953760227</v>
      </c>
      <c r="I350">
        <f t="shared" si="33"/>
        <v>1.9314635571945904E-4</v>
      </c>
    </row>
    <row r="351" spans="1:9">
      <c r="A351" s="3" t="s">
        <v>957</v>
      </c>
      <c r="B351">
        <v>5.47</v>
      </c>
      <c r="C351" s="4">
        <v>570</v>
      </c>
      <c r="D351">
        <f t="shared" si="30"/>
        <v>104.20475319926874</v>
      </c>
      <c r="E351" s="6">
        <f t="shared" si="31"/>
        <v>3.7200438573591603E-4</v>
      </c>
      <c r="F351" s="7">
        <f t="shared" si="34"/>
        <v>0.63824400877147192</v>
      </c>
      <c r="G351" s="6">
        <f t="shared" si="32"/>
        <v>4.7521208619843362E-4</v>
      </c>
      <c r="H351" s="7">
        <f t="shared" si="35"/>
        <v>0.29611186162380071</v>
      </c>
      <c r="I351">
        <f t="shared" si="33"/>
        <v>3.1506413294973834E-4</v>
      </c>
    </row>
    <row r="352" spans="1:9">
      <c r="A352" s="3" t="s">
        <v>1064</v>
      </c>
      <c r="B352">
        <v>8.92</v>
      </c>
      <c r="C352" s="4">
        <v>929</v>
      </c>
      <c r="D352">
        <f t="shared" si="30"/>
        <v>104.14798206278027</v>
      </c>
      <c r="E352" s="6">
        <f t="shared" si="31"/>
        <v>6.0630188482222109E-4</v>
      </c>
      <c r="F352" s="7">
        <f t="shared" si="34"/>
        <v>0.63885031065629416</v>
      </c>
      <c r="G352" s="6">
        <f t="shared" si="32"/>
        <v>7.7493451716453897E-4</v>
      </c>
      <c r="H352" s="7">
        <f t="shared" si="35"/>
        <v>0.29688679614096525</v>
      </c>
      <c r="I352">
        <f t="shared" si="33"/>
        <v>2.4010844395661035E-4</v>
      </c>
    </row>
    <row r="353" spans="1:9">
      <c r="A353" s="3" t="s">
        <v>166</v>
      </c>
      <c r="B353">
        <v>6.77</v>
      </c>
      <c r="C353" s="4">
        <v>700</v>
      </c>
      <c r="D353">
        <f t="shared" si="30"/>
        <v>103.39734121122601</v>
      </c>
      <c r="E353" s="6">
        <f t="shared" si="31"/>
        <v>4.5684749125463373E-4</v>
      </c>
      <c r="F353" s="7">
        <f t="shared" si="34"/>
        <v>0.63930715814754879</v>
      </c>
      <c r="G353" s="6">
        <f t="shared" si="32"/>
        <v>5.8815097322913992E-4</v>
      </c>
      <c r="H353" s="7">
        <f t="shared" si="35"/>
        <v>0.29747494711419437</v>
      </c>
      <c r="I353">
        <f t="shared" si="33"/>
        <v>2.1431881651270968E-4</v>
      </c>
    </row>
    <row r="354" spans="1:9">
      <c r="A354" s="3" t="s">
        <v>395</v>
      </c>
      <c r="B354">
        <v>6.04</v>
      </c>
      <c r="C354" s="4">
        <v>624</v>
      </c>
      <c r="D354">
        <f t="shared" si="30"/>
        <v>103.3112582781457</v>
      </c>
      <c r="E354" s="6">
        <f t="shared" si="31"/>
        <v>4.0724690648984494E-4</v>
      </c>
      <c r="F354" s="7">
        <f t="shared" si="34"/>
        <v>0.63971440505403865</v>
      </c>
      <c r="G354" s="6">
        <f t="shared" si="32"/>
        <v>5.2473144435805107E-4</v>
      </c>
      <c r="H354" s="7">
        <f t="shared" si="35"/>
        <v>0.29799967855855242</v>
      </c>
      <c r="I354">
        <f t="shared" si="33"/>
        <v>1.5948850899349942E-4</v>
      </c>
    </row>
    <row r="355" spans="1:9">
      <c r="A355" s="3" t="s">
        <v>241</v>
      </c>
      <c r="B355">
        <v>4.49</v>
      </c>
      <c r="C355" s="4">
        <v>463</v>
      </c>
      <c r="D355">
        <f t="shared" si="30"/>
        <v>103.11804008908686</v>
      </c>
      <c r="E355" s="6">
        <f t="shared" si="31"/>
        <v>3.0217198350127917E-4</v>
      </c>
      <c r="F355" s="7">
        <f t="shared" si="34"/>
        <v>0.64001657703753989</v>
      </c>
      <c r="G355" s="6">
        <f t="shared" si="32"/>
        <v>3.9007354059067043E-4</v>
      </c>
      <c r="H355" s="7">
        <f t="shared" si="35"/>
        <v>0.29838975209914309</v>
      </c>
      <c r="I355">
        <f t="shared" si="33"/>
        <v>5.7553713801727913E-5</v>
      </c>
    </row>
    <row r="356" spans="1:9">
      <c r="A356" s="3" t="s">
        <v>546</v>
      </c>
      <c r="B356">
        <v>1.62</v>
      </c>
      <c r="C356" s="4">
        <v>167</v>
      </c>
      <c r="D356">
        <f t="shared" si="30"/>
        <v>103.08641975308642</v>
      </c>
      <c r="E356" s="6">
        <f t="shared" si="31"/>
        <v>1.0899075862789119E-4</v>
      </c>
      <c r="F356" s="7">
        <f t="shared" si="34"/>
        <v>0.6401255677961678</v>
      </c>
      <c r="G356" s="6">
        <f t="shared" si="32"/>
        <v>1.4073922845364947E-4</v>
      </c>
      <c r="H356" s="7">
        <f t="shared" si="35"/>
        <v>0.29853049132759674</v>
      </c>
      <c r="I356">
        <f t="shared" si="33"/>
        <v>3.8989818388263098E-4</v>
      </c>
    </row>
    <row r="357" spans="1:9">
      <c r="A357" s="3" t="s">
        <v>856</v>
      </c>
      <c r="B357">
        <v>10.97</v>
      </c>
      <c r="C357" s="4">
        <v>1130</v>
      </c>
      <c r="D357">
        <f t="shared" si="30"/>
        <v>103.00820419325433</v>
      </c>
      <c r="E357" s="6">
        <f t="shared" si="31"/>
        <v>7.3748237873962302E-4</v>
      </c>
      <c r="F357" s="7">
        <f t="shared" si="34"/>
        <v>0.64086305017490741</v>
      </c>
      <c r="G357" s="6">
        <f t="shared" si="32"/>
        <v>9.530304544052683E-4</v>
      </c>
      <c r="H357" s="7">
        <f t="shared" si="35"/>
        <v>0.29948352178200199</v>
      </c>
      <c r="I357">
        <f t="shared" si="33"/>
        <v>9.5265272744476936E-5</v>
      </c>
    </row>
    <row r="358" spans="1:9">
      <c r="A358" s="3" t="s">
        <v>321</v>
      </c>
      <c r="B358">
        <v>2.68</v>
      </c>
      <c r="C358" s="4">
        <v>276</v>
      </c>
      <c r="D358">
        <f t="shared" si="30"/>
        <v>102.98507462686567</v>
      </c>
      <c r="E358" s="6">
        <f t="shared" si="31"/>
        <v>1.8012843940896987E-4</v>
      </c>
      <c r="F358" s="7">
        <f t="shared" si="34"/>
        <v>0.64104317861431637</v>
      </c>
      <c r="G358" s="6">
        <f t="shared" si="32"/>
        <v>2.3282785941714849E-4</v>
      </c>
      <c r="H358" s="7">
        <f t="shared" si="35"/>
        <v>0.29971634964141913</v>
      </c>
      <c r="I358">
        <f t="shared" si="33"/>
        <v>1.0053735608635261E-3</v>
      </c>
    </row>
    <row r="359" spans="1:9">
      <c r="A359" s="3" t="s">
        <v>181</v>
      </c>
      <c r="B359">
        <v>28.27</v>
      </c>
      <c r="C359" s="4">
        <v>2909</v>
      </c>
      <c r="D359">
        <f t="shared" si="30"/>
        <v>102.90060134418111</v>
      </c>
      <c r="E359" s="6">
        <f t="shared" si="31"/>
        <v>1.8985276457996136E-3</v>
      </c>
      <c r="F359" s="7">
        <f t="shared" si="34"/>
        <v>0.64294170626011593</v>
      </c>
      <c r="G359" s="6">
        <f t="shared" si="32"/>
        <v>2.4559864125831294E-3</v>
      </c>
      <c r="H359" s="7">
        <f t="shared" si="35"/>
        <v>0.30217233605400229</v>
      </c>
      <c r="I359">
        <f t="shared" si="33"/>
        <v>1.9703417254582356E-4</v>
      </c>
    </row>
    <row r="360" spans="1:9">
      <c r="A360" s="3" t="s">
        <v>362</v>
      </c>
      <c r="B360">
        <v>5.54</v>
      </c>
      <c r="C360" s="4">
        <v>570</v>
      </c>
      <c r="D360">
        <f t="shared" si="30"/>
        <v>102.88808664259928</v>
      </c>
      <c r="E360" s="6">
        <f t="shared" si="31"/>
        <v>3.7200438573591603E-4</v>
      </c>
      <c r="F360" s="7">
        <f t="shared" si="34"/>
        <v>0.64331371064585186</v>
      </c>
      <c r="G360" s="6">
        <f t="shared" si="32"/>
        <v>4.8129341088470244E-4</v>
      </c>
      <c r="H360" s="7">
        <f t="shared" si="35"/>
        <v>0.302653629464887</v>
      </c>
      <c r="I360">
        <f t="shared" si="33"/>
        <v>1.5084720645328065E-4</v>
      </c>
    </row>
    <row r="361" spans="1:9">
      <c r="A361" s="3" t="s">
        <v>254</v>
      </c>
      <c r="B361">
        <v>4.24</v>
      </c>
      <c r="C361" s="4">
        <v>436</v>
      </c>
      <c r="D361">
        <f t="shared" si="30"/>
        <v>102.83018867924528</v>
      </c>
      <c r="E361" s="6">
        <f t="shared" si="31"/>
        <v>2.8455072312431472E-4</v>
      </c>
      <c r="F361" s="7">
        <f t="shared" si="34"/>
        <v>0.64359826136897613</v>
      </c>
      <c r="G361" s="6">
        <f t="shared" si="32"/>
        <v>3.6835452385399609E-4</v>
      </c>
      <c r="H361" s="7">
        <f t="shared" si="35"/>
        <v>0.30302198398874097</v>
      </c>
      <c r="I361">
        <f t="shared" si="33"/>
        <v>2.5590305201908525E-4</v>
      </c>
    </row>
    <row r="362" spans="1:9">
      <c r="A362" s="3" t="s">
        <v>1068</v>
      </c>
      <c r="B362">
        <v>7.18</v>
      </c>
      <c r="C362" s="4">
        <v>736</v>
      </c>
      <c r="D362">
        <f t="shared" si="30"/>
        <v>102.50696378830084</v>
      </c>
      <c r="E362" s="6">
        <f t="shared" si="31"/>
        <v>4.8034250509058636E-4</v>
      </c>
      <c r="F362" s="7">
        <f t="shared" si="34"/>
        <v>0.64407860387406668</v>
      </c>
      <c r="G362" s="6">
        <f t="shared" si="32"/>
        <v>6.2377016067728577E-4</v>
      </c>
      <c r="H362" s="7">
        <f t="shared" si="35"/>
        <v>0.30364575414941825</v>
      </c>
      <c r="I362">
        <f t="shared" si="33"/>
        <v>9.2131859211661005E-4</v>
      </c>
    </row>
    <row r="363" spans="1:9">
      <c r="A363" s="3" t="s">
        <v>745</v>
      </c>
      <c r="B363">
        <v>25.84</v>
      </c>
      <c r="C363" s="4">
        <v>2647</v>
      </c>
      <c r="D363">
        <f t="shared" si="30"/>
        <v>102.43808049535603</v>
      </c>
      <c r="E363" s="6">
        <f t="shared" si="31"/>
        <v>1.7275361562157365E-3</v>
      </c>
      <c r="F363" s="7">
        <f t="shared" si="34"/>
        <v>0.64580614003028236</v>
      </c>
      <c r="G363" s="6">
        <f t="shared" si="32"/>
        <v>2.2448775699026556E-3</v>
      </c>
      <c r="H363" s="7">
        <f t="shared" si="35"/>
        <v>0.3058906317193209</v>
      </c>
      <c r="I363">
        <f t="shared" si="33"/>
        <v>2.0847093411868745E-4</v>
      </c>
    </row>
    <row r="364" spans="1:9">
      <c r="A364" s="3" t="s">
        <v>786</v>
      </c>
      <c r="B364">
        <v>5.84</v>
      </c>
      <c r="C364" s="4">
        <v>597</v>
      </c>
      <c r="D364">
        <f t="shared" si="30"/>
        <v>102.22602739726028</v>
      </c>
      <c r="E364" s="6">
        <f t="shared" si="31"/>
        <v>3.8962564611288048E-4</v>
      </c>
      <c r="F364" s="7">
        <f t="shared" si="34"/>
        <v>0.64619576567639525</v>
      </c>
      <c r="G364" s="6">
        <f t="shared" si="32"/>
        <v>5.0735623096871154E-4</v>
      </c>
      <c r="H364" s="7">
        <f t="shared" si="35"/>
        <v>0.30639798795028961</v>
      </c>
      <c r="I364">
        <f t="shared" si="33"/>
        <v>9.7107008622976387E-5</v>
      </c>
    </row>
    <row r="365" spans="1:9">
      <c r="A365" s="3" t="s">
        <v>32</v>
      </c>
      <c r="B365">
        <v>2.72</v>
      </c>
      <c r="C365" s="4">
        <v>278</v>
      </c>
      <c r="D365">
        <f t="shared" si="30"/>
        <v>102.20588235294117</v>
      </c>
      <c r="E365" s="6">
        <f t="shared" si="31"/>
        <v>1.814337179554117E-4</v>
      </c>
      <c r="F365" s="7">
        <f t="shared" si="34"/>
        <v>0.64637719939435068</v>
      </c>
      <c r="G365" s="6">
        <f t="shared" si="32"/>
        <v>2.3630290209501639E-4</v>
      </c>
      <c r="H365" s="7">
        <f t="shared" si="35"/>
        <v>0.30663429085238464</v>
      </c>
      <c r="I365">
        <f t="shared" si="33"/>
        <v>2.2296675393870813E-4</v>
      </c>
    </row>
    <row r="366" spans="1:9">
      <c r="A366" s="3" t="s">
        <v>1034</v>
      </c>
      <c r="B366">
        <v>6.23</v>
      </c>
      <c r="C366" s="4">
        <v>634</v>
      </c>
      <c r="D366">
        <f t="shared" si="30"/>
        <v>101.76565008025682</v>
      </c>
      <c r="E366" s="6">
        <f t="shared" si="31"/>
        <v>4.1377329922205396E-4</v>
      </c>
      <c r="F366" s="7">
        <f t="shared" si="34"/>
        <v>0.64679097269357277</v>
      </c>
      <c r="G366" s="6">
        <f t="shared" si="32"/>
        <v>5.4123789707792352E-4</v>
      </c>
      <c r="H366" s="7">
        <f t="shared" si="35"/>
        <v>0.30717552874946258</v>
      </c>
      <c r="I366">
        <f t="shared" si="33"/>
        <v>1.0308996837801732E-4</v>
      </c>
    </row>
    <row r="367" spans="1:9">
      <c r="A367" s="3" t="s">
        <v>40</v>
      </c>
      <c r="B367">
        <v>2.88</v>
      </c>
      <c r="C367" s="4">
        <v>293</v>
      </c>
      <c r="D367">
        <f t="shared" si="30"/>
        <v>101.73611111111111</v>
      </c>
      <c r="E367" s="6">
        <f t="shared" si="31"/>
        <v>1.9122330705372527E-4</v>
      </c>
      <c r="F367" s="7">
        <f t="shared" si="34"/>
        <v>0.64698219600062645</v>
      </c>
      <c r="G367" s="6">
        <f t="shared" si="32"/>
        <v>2.5020307280648789E-4</v>
      </c>
      <c r="H367" s="7">
        <f t="shared" si="35"/>
        <v>0.30742573182226907</v>
      </c>
      <c r="I367">
        <f t="shared" si="33"/>
        <v>1.1321013660522961E-4</v>
      </c>
    </row>
    <row r="368" spans="1:9">
      <c r="A368" s="3" t="s">
        <v>27</v>
      </c>
      <c r="B368">
        <v>3.16</v>
      </c>
      <c r="C368" s="4">
        <v>321</v>
      </c>
      <c r="D368">
        <f t="shared" si="30"/>
        <v>101.58227848101265</v>
      </c>
      <c r="E368" s="6">
        <f t="shared" si="31"/>
        <v>2.0949720670391061E-4</v>
      </c>
      <c r="F368" s="7">
        <f t="shared" si="34"/>
        <v>0.64719169320733039</v>
      </c>
      <c r="G368" s="6">
        <f t="shared" si="32"/>
        <v>2.7452837155156313E-4</v>
      </c>
      <c r="H368" s="7">
        <f t="shared" si="35"/>
        <v>0.30770026019382063</v>
      </c>
      <c r="I368">
        <f t="shared" si="33"/>
        <v>2.5802594841067839E-4</v>
      </c>
    </row>
    <row r="369" spans="1:9">
      <c r="A369" s="3" t="s">
        <v>149</v>
      </c>
      <c r="B369">
        <v>7.2</v>
      </c>
      <c r="C369" s="4">
        <v>731</v>
      </c>
      <c r="D369">
        <f t="shared" si="30"/>
        <v>101.52777777777777</v>
      </c>
      <c r="E369" s="6">
        <f t="shared" si="31"/>
        <v>4.7707930872448179E-4</v>
      </c>
      <c r="F369" s="7">
        <f t="shared" si="34"/>
        <v>0.64766877251605481</v>
      </c>
      <c r="G369" s="6">
        <f t="shared" si="32"/>
        <v>6.2550768201621984E-4</v>
      </c>
      <c r="H369" s="7">
        <f t="shared" si="35"/>
        <v>0.30832576787583688</v>
      </c>
      <c r="I369">
        <f t="shared" si="33"/>
        <v>3.3750254434714022E-4</v>
      </c>
    </row>
    <row r="370" spans="1:9">
      <c r="A370" s="3" t="s">
        <v>764</v>
      </c>
      <c r="B370">
        <v>9.41</v>
      </c>
      <c r="C370" s="4">
        <v>954</v>
      </c>
      <c r="D370">
        <f t="shared" si="30"/>
        <v>101.38150903294367</v>
      </c>
      <c r="E370" s="6">
        <f t="shared" si="31"/>
        <v>6.2261786665274372E-4</v>
      </c>
      <c r="F370" s="7">
        <f t="shared" si="34"/>
        <v>0.64829139038270756</v>
      </c>
      <c r="G370" s="6">
        <f t="shared" si="32"/>
        <v>8.1750378996842056E-4</v>
      </c>
      <c r="H370" s="7">
        <f t="shared" si="35"/>
        <v>0.3091432716658053</v>
      </c>
      <c r="I370">
        <f t="shared" si="33"/>
        <v>2.3638039225368224E-4</v>
      </c>
    </row>
    <row r="371" spans="1:9">
      <c r="A371" s="3" t="s">
        <v>862</v>
      </c>
      <c r="B371">
        <v>6.59</v>
      </c>
      <c r="C371" s="4">
        <v>668</v>
      </c>
      <c r="D371">
        <f t="shared" si="30"/>
        <v>101.36570561456753</v>
      </c>
      <c r="E371" s="6">
        <f t="shared" si="31"/>
        <v>4.3596303451156476E-4</v>
      </c>
      <c r="F371" s="7">
        <f t="shared" si="34"/>
        <v>0.6487273534172191</v>
      </c>
      <c r="G371" s="6">
        <f t="shared" si="32"/>
        <v>5.7251328117873446E-4</v>
      </c>
      <c r="H371" s="7">
        <f t="shared" si="35"/>
        <v>0.30971578494698404</v>
      </c>
      <c r="I371">
        <f t="shared" si="33"/>
        <v>2.1091914005896828E-4</v>
      </c>
    </row>
    <row r="372" spans="1:9">
      <c r="A372" s="3" t="s">
        <v>467</v>
      </c>
      <c r="B372">
        <v>5.88</v>
      </c>
      <c r="C372" s="4">
        <v>596</v>
      </c>
      <c r="D372">
        <f t="shared" si="30"/>
        <v>101.36054421768708</v>
      </c>
      <c r="E372" s="6">
        <f t="shared" si="31"/>
        <v>3.8897300683965957E-4</v>
      </c>
      <c r="F372" s="7">
        <f t="shared" si="34"/>
        <v>0.64911632642405881</v>
      </c>
      <c r="G372" s="6">
        <f t="shared" si="32"/>
        <v>5.1083127364657947E-4</v>
      </c>
      <c r="H372" s="7">
        <f t="shared" si="35"/>
        <v>0.31022661622063064</v>
      </c>
      <c r="I372">
        <f t="shared" si="33"/>
        <v>1.3200519286732382E-4</v>
      </c>
    </row>
    <row r="373" spans="1:9">
      <c r="A373" s="3" t="s">
        <v>802</v>
      </c>
      <c r="B373">
        <v>3.68</v>
      </c>
      <c r="C373" s="4">
        <v>373</v>
      </c>
      <c r="D373">
        <f t="shared" si="30"/>
        <v>101.35869565217391</v>
      </c>
      <c r="E373" s="6">
        <f t="shared" si="31"/>
        <v>2.4343444891139769E-4</v>
      </c>
      <c r="F373" s="7">
        <f t="shared" si="34"/>
        <v>0.6493597608729702</v>
      </c>
      <c r="G373" s="6">
        <f t="shared" si="32"/>
        <v>3.1970392636384567E-4</v>
      </c>
      <c r="H373" s="7">
        <f t="shared" si="35"/>
        <v>0.31054632014699446</v>
      </c>
      <c r="I373">
        <f t="shared" si="33"/>
        <v>1.3634275481813618E-4</v>
      </c>
    </row>
    <row r="374" spans="1:9">
      <c r="A374" s="3" t="s">
        <v>481</v>
      </c>
      <c r="B374">
        <v>3.8</v>
      </c>
      <c r="C374" s="4">
        <v>385</v>
      </c>
      <c r="D374">
        <f t="shared" si="30"/>
        <v>101.31578947368422</v>
      </c>
      <c r="E374" s="6">
        <f t="shared" si="31"/>
        <v>2.5126612019004855E-4</v>
      </c>
      <c r="F374" s="7">
        <f t="shared" si="34"/>
        <v>0.6496110269931602</v>
      </c>
      <c r="G374" s="6">
        <f t="shared" si="32"/>
        <v>3.301290543974493E-4</v>
      </c>
      <c r="H374" s="7">
        <f t="shared" si="35"/>
        <v>0.3108764492013919</v>
      </c>
      <c r="I374">
        <f t="shared" si="33"/>
        <v>9.5902839793438055E-5</v>
      </c>
    </row>
    <row r="375" spans="1:9">
      <c r="A375" s="3" t="s">
        <v>663</v>
      </c>
      <c r="B375">
        <v>2.67</v>
      </c>
      <c r="C375" s="4">
        <v>270</v>
      </c>
      <c r="D375">
        <f t="shared" si="30"/>
        <v>101.12359550561798</v>
      </c>
      <c r="E375" s="6">
        <f t="shared" si="31"/>
        <v>1.7621260376964444E-4</v>
      </c>
      <c r="F375" s="7">
        <f t="shared" si="34"/>
        <v>0.64978723959692986</v>
      </c>
      <c r="G375" s="6">
        <f t="shared" si="32"/>
        <v>2.3195909874768151E-4</v>
      </c>
      <c r="H375" s="7">
        <f t="shared" si="35"/>
        <v>0.31110840830013958</v>
      </c>
      <c r="I375">
        <f t="shared" si="33"/>
        <v>2.9281368692468668E-4</v>
      </c>
    </row>
    <row r="376" spans="1:9">
      <c r="A376" s="3" t="s">
        <v>77</v>
      </c>
      <c r="B376">
        <v>8.14</v>
      </c>
      <c r="C376" s="4">
        <v>821</v>
      </c>
      <c r="D376">
        <f t="shared" si="30"/>
        <v>100.85995085995086</v>
      </c>
      <c r="E376" s="6">
        <f t="shared" si="31"/>
        <v>5.3581684331436327E-4</v>
      </c>
      <c r="F376" s="7">
        <f t="shared" si="34"/>
        <v>0.65032305644024424</v>
      </c>
      <c r="G376" s="6">
        <f t="shared" si="32"/>
        <v>7.0717118494611521E-4</v>
      </c>
      <c r="H376" s="7">
        <f t="shared" si="35"/>
        <v>0.3118155794850857</v>
      </c>
      <c r="I376">
        <f t="shared" si="33"/>
        <v>1.2554321896784959E-4</v>
      </c>
    </row>
    <row r="377" spans="1:9">
      <c r="A377" s="3" t="s">
        <v>879</v>
      </c>
      <c r="B377">
        <v>3.49</v>
      </c>
      <c r="C377" s="4">
        <v>352</v>
      </c>
      <c r="D377">
        <f t="shared" si="30"/>
        <v>100.85959885386819</v>
      </c>
      <c r="E377" s="6">
        <f t="shared" si="31"/>
        <v>2.2972902417375869E-4</v>
      </c>
      <c r="F377" s="7">
        <f t="shared" si="34"/>
        <v>0.65055278546441797</v>
      </c>
      <c r="G377" s="6">
        <f t="shared" si="32"/>
        <v>3.0319747364397322E-4</v>
      </c>
      <c r="H377" s="7">
        <f t="shared" si="35"/>
        <v>0.31211877695872969</v>
      </c>
      <c r="I377">
        <f t="shared" si="33"/>
        <v>3.3329874094481515E-4</v>
      </c>
    </row>
    <row r="378" spans="1:9">
      <c r="A378" s="3" t="s">
        <v>604</v>
      </c>
      <c r="B378">
        <v>9.26</v>
      </c>
      <c r="C378" s="4">
        <v>933</v>
      </c>
      <c r="D378">
        <f t="shared" si="30"/>
        <v>100.75593952483801</v>
      </c>
      <c r="E378" s="6">
        <f t="shared" si="31"/>
        <v>6.0891244191510463E-4</v>
      </c>
      <c r="F378" s="7">
        <f t="shared" si="34"/>
        <v>0.65116169790633305</v>
      </c>
      <c r="G378" s="6">
        <f t="shared" si="32"/>
        <v>8.0447237992641593E-4</v>
      </c>
      <c r="H378" s="7">
        <f t="shared" si="35"/>
        <v>0.31292324933865612</v>
      </c>
      <c r="I378">
        <f t="shared" si="33"/>
        <v>2.2040743038811983E-4</v>
      </c>
    </row>
    <row r="379" spans="1:9">
      <c r="A379" s="3" t="s">
        <v>314</v>
      </c>
      <c r="B379">
        <v>6.12</v>
      </c>
      <c r="C379" s="4">
        <v>616</v>
      </c>
      <c r="D379">
        <f t="shared" si="30"/>
        <v>100.65359477124183</v>
      </c>
      <c r="E379" s="6">
        <f t="shared" si="31"/>
        <v>4.0202579230407768E-4</v>
      </c>
      <c r="F379" s="7">
        <f t="shared" si="34"/>
        <v>0.65156372369863713</v>
      </c>
      <c r="G379" s="6">
        <f t="shared" si="32"/>
        <v>5.3168152971378683E-4</v>
      </c>
      <c r="H379" s="7">
        <f t="shared" si="35"/>
        <v>0.3134549308683699</v>
      </c>
      <c r="I379">
        <f t="shared" si="33"/>
        <v>1.4474888235280203E-4</v>
      </c>
    </row>
    <row r="380" spans="1:9">
      <c r="A380" s="3" t="s">
        <v>249</v>
      </c>
      <c r="B380">
        <v>4.01</v>
      </c>
      <c r="C380" s="4">
        <v>402</v>
      </c>
      <c r="D380">
        <f t="shared" si="30"/>
        <v>100.2493765586035</v>
      </c>
      <c r="E380" s="6">
        <f t="shared" si="31"/>
        <v>2.6236098783480392E-4</v>
      </c>
      <c r="F380" s="7">
        <f t="shared" si="34"/>
        <v>0.65182608468647196</v>
      </c>
      <c r="G380" s="6">
        <f t="shared" si="32"/>
        <v>3.4837302845625571E-4</v>
      </c>
      <c r="H380" s="7">
        <f t="shared" si="35"/>
        <v>0.31380330389682615</v>
      </c>
      <c r="I380">
        <f t="shared" si="33"/>
        <v>6.9765737565119501E-5</v>
      </c>
    </row>
    <row r="381" spans="1:9">
      <c r="A381" s="3" t="s">
        <v>84</v>
      </c>
      <c r="B381">
        <v>1.93</v>
      </c>
      <c r="C381" s="4">
        <v>193</v>
      </c>
      <c r="D381">
        <f t="shared" si="30"/>
        <v>100</v>
      </c>
      <c r="E381" s="6">
        <f t="shared" si="31"/>
        <v>1.2595937973163473E-4</v>
      </c>
      <c r="F381" s="7">
        <f t="shared" si="34"/>
        <v>0.65195204406620355</v>
      </c>
      <c r="G381" s="6">
        <f t="shared" si="32"/>
        <v>1.6767080920712557E-4</v>
      </c>
      <c r="H381" s="7">
        <f t="shared" si="35"/>
        <v>0.31397097470603325</v>
      </c>
      <c r="I381">
        <f t="shared" si="33"/>
        <v>1.4495368271300046E-4</v>
      </c>
    </row>
    <row r="382" spans="1:9">
      <c r="A382" s="3" t="s">
        <v>816</v>
      </c>
      <c r="B382">
        <v>4.01</v>
      </c>
      <c r="C382" s="4">
        <v>401</v>
      </c>
      <c r="D382">
        <f t="shared" si="30"/>
        <v>100</v>
      </c>
      <c r="E382" s="6">
        <f t="shared" si="31"/>
        <v>2.6170834856158306E-4</v>
      </c>
      <c r="F382" s="7">
        <f t="shared" si="34"/>
        <v>0.65221375241476509</v>
      </c>
      <c r="G382" s="6">
        <f t="shared" si="32"/>
        <v>3.4837302845625571E-4</v>
      </c>
      <c r="H382" s="7">
        <f t="shared" si="35"/>
        <v>0.3143193477344895</v>
      </c>
      <c r="I382">
        <f t="shared" si="33"/>
        <v>1.4603812422961382E-4</v>
      </c>
    </row>
    <row r="383" spans="1:9">
      <c r="A383" s="3" t="s">
        <v>960</v>
      </c>
      <c r="B383">
        <v>4.04</v>
      </c>
      <c r="C383" s="4">
        <v>404</v>
      </c>
      <c r="D383">
        <f t="shared" si="30"/>
        <v>100</v>
      </c>
      <c r="E383" s="6">
        <f t="shared" si="31"/>
        <v>2.6366626638124575E-4</v>
      </c>
      <c r="F383" s="7">
        <f t="shared" si="34"/>
        <v>0.65247741868114628</v>
      </c>
      <c r="G383" s="6">
        <f t="shared" si="32"/>
        <v>3.5097931046465666E-4</v>
      </c>
      <c r="H383" s="7">
        <f t="shared" si="35"/>
        <v>0.31467032704495418</v>
      </c>
      <c r="I383">
        <f t="shared" si="33"/>
        <v>1.4696645145415022E-4</v>
      </c>
    </row>
    <row r="384" spans="1:9">
      <c r="A384" s="3" t="s">
        <v>232</v>
      </c>
      <c r="B384">
        <v>4.0599999999999996</v>
      </c>
      <c r="C384" s="4">
        <v>405</v>
      </c>
      <c r="D384">
        <f t="shared" si="30"/>
        <v>99.753694581280797</v>
      </c>
      <c r="E384" s="6">
        <f t="shared" si="31"/>
        <v>2.6431890565446666E-4</v>
      </c>
      <c r="F384" s="7">
        <f t="shared" si="34"/>
        <v>0.65274173758680076</v>
      </c>
      <c r="G384" s="6">
        <f t="shared" si="32"/>
        <v>3.5271683180359057E-4</v>
      </c>
      <c r="H384" s="7">
        <f t="shared" si="35"/>
        <v>0.31502304387675778</v>
      </c>
      <c r="I384">
        <f t="shared" si="33"/>
        <v>1.1154141747804491E-4</v>
      </c>
    </row>
    <row r="385" spans="1:9">
      <c r="A385" s="3" t="s">
        <v>536</v>
      </c>
      <c r="B385">
        <v>3.08</v>
      </c>
      <c r="C385" s="4">
        <v>307</v>
      </c>
      <c r="D385">
        <f t="shared" si="30"/>
        <v>99.675324675324674</v>
      </c>
      <c r="E385" s="6">
        <f t="shared" si="31"/>
        <v>2.0036025687881795E-4</v>
      </c>
      <c r="F385" s="7">
        <f t="shared" si="34"/>
        <v>0.65294209784367963</v>
      </c>
      <c r="G385" s="6">
        <f t="shared" si="32"/>
        <v>2.6757828619582738E-4</v>
      </c>
      <c r="H385" s="7">
        <f t="shared" si="35"/>
        <v>0.31529062216295362</v>
      </c>
      <c r="I385">
        <f t="shared" si="33"/>
        <v>1.2837523961159447E-4</v>
      </c>
    </row>
    <row r="386" spans="1:9">
      <c r="A386" s="3" t="s">
        <v>634</v>
      </c>
      <c r="B386">
        <v>3.54</v>
      </c>
      <c r="C386" s="4">
        <v>352</v>
      </c>
      <c r="D386">
        <f t="shared" ref="D386:D449" si="36">C386/B386</f>
        <v>99.435028248587571</v>
      </c>
      <c r="E386" s="6">
        <f t="shared" si="31"/>
        <v>2.2972902417375869E-4</v>
      </c>
      <c r="F386" s="7">
        <f t="shared" si="34"/>
        <v>0.65317182686785336</v>
      </c>
      <c r="G386" s="6">
        <f t="shared" si="32"/>
        <v>3.0754127699130808E-4</v>
      </c>
      <c r="H386" s="7">
        <f t="shared" si="35"/>
        <v>0.3155981634399449</v>
      </c>
      <c r="I386">
        <f t="shared" si="33"/>
        <v>1.2584489194858439E-4</v>
      </c>
    </row>
    <row r="387" spans="1:9">
      <c r="A387" s="3" t="s">
        <v>1059</v>
      </c>
      <c r="B387">
        <v>3.47</v>
      </c>
      <c r="C387" s="4">
        <v>345</v>
      </c>
      <c r="D387">
        <f t="shared" si="36"/>
        <v>99.423631123919307</v>
      </c>
      <c r="E387" s="6">
        <f t="shared" ref="E387:E450" si="37">C387/1532240</f>
        <v>2.2516054926121235E-4</v>
      </c>
      <c r="F387" s="7">
        <f t="shared" si="34"/>
        <v>0.65339698741711461</v>
      </c>
      <c r="G387" s="6">
        <f t="shared" ref="G387:G450" si="38">B387/11510.65</f>
        <v>3.0145995230503926E-4</v>
      </c>
      <c r="H387" s="7">
        <f t="shared" si="35"/>
        <v>0.31589962339224992</v>
      </c>
      <c r="I387">
        <f t="shared" ref="I387:I450" si="39">F387*H388-F388*H387</f>
        <v>1.1463910173717395E-4</v>
      </c>
    </row>
    <row r="388" spans="1:9">
      <c r="A388" s="3" t="s">
        <v>797</v>
      </c>
      <c r="B388">
        <v>3.16</v>
      </c>
      <c r="C388" s="4">
        <v>314</v>
      </c>
      <c r="D388">
        <f t="shared" si="36"/>
        <v>99.367088607594937</v>
      </c>
      <c r="E388" s="6">
        <f t="shared" si="37"/>
        <v>2.0492873179136427E-4</v>
      </c>
      <c r="F388" s="7">
        <f t="shared" ref="F388:F451" si="40">F387+E388</f>
        <v>0.65360191614890595</v>
      </c>
      <c r="G388" s="6">
        <f t="shared" si="38"/>
        <v>2.7452837155156313E-4</v>
      </c>
      <c r="H388" s="7">
        <f t="shared" ref="H388:H451" si="41">H387+G388</f>
        <v>0.31617415176380148</v>
      </c>
      <c r="I388">
        <f t="shared" si="39"/>
        <v>1.0090301489162901E-4</v>
      </c>
    </row>
    <row r="389" spans="1:9">
      <c r="A389" s="3" t="s">
        <v>855</v>
      </c>
      <c r="B389">
        <v>2.78</v>
      </c>
      <c r="C389" s="4">
        <v>276</v>
      </c>
      <c r="D389">
        <f t="shared" si="36"/>
        <v>99.280575539568346</v>
      </c>
      <c r="E389" s="6">
        <f t="shared" si="37"/>
        <v>1.8012843940896987E-4</v>
      </c>
      <c r="F389" s="7">
        <f t="shared" si="40"/>
        <v>0.6537820445883149</v>
      </c>
      <c r="G389" s="6">
        <f t="shared" si="38"/>
        <v>2.4151546611181818E-4</v>
      </c>
      <c r="H389" s="7">
        <f t="shared" si="41"/>
        <v>0.31641566722991332</v>
      </c>
      <c r="I389">
        <f t="shared" si="39"/>
        <v>2.7632138167271725E-4</v>
      </c>
    </row>
    <row r="390" spans="1:9">
      <c r="A390" s="3" t="s">
        <v>594</v>
      </c>
      <c r="B390">
        <v>7.61</v>
      </c>
      <c r="C390" s="4">
        <v>755</v>
      </c>
      <c r="D390">
        <f t="shared" si="36"/>
        <v>99.211563731931662</v>
      </c>
      <c r="E390" s="6">
        <f t="shared" si="37"/>
        <v>4.927426512817835E-4</v>
      </c>
      <c r="F390" s="7">
        <f t="shared" si="40"/>
        <v>0.65427478723959664</v>
      </c>
      <c r="G390" s="6">
        <f t="shared" si="38"/>
        <v>6.6112686946436568E-4</v>
      </c>
      <c r="H390" s="7">
        <f t="shared" si="41"/>
        <v>0.31707679409937767</v>
      </c>
      <c r="I390">
        <f t="shared" si="39"/>
        <v>3.9442040793755129E-4</v>
      </c>
    </row>
    <row r="391" spans="1:9">
      <c r="A391" s="3" t="s">
        <v>542</v>
      </c>
      <c r="B391">
        <v>10.86</v>
      </c>
      <c r="C391" s="4">
        <v>1077</v>
      </c>
      <c r="D391">
        <f t="shared" si="36"/>
        <v>99.171270718232051</v>
      </c>
      <c r="E391" s="6">
        <f t="shared" si="37"/>
        <v>7.0289249725891503E-4</v>
      </c>
      <c r="F391" s="7">
        <f t="shared" si="40"/>
        <v>0.65497767973685561</v>
      </c>
      <c r="G391" s="6">
        <f t="shared" si="38"/>
        <v>9.4347408704113149E-4</v>
      </c>
      <c r="H391" s="7">
        <f t="shared" si="41"/>
        <v>0.31802026818641882</v>
      </c>
      <c r="I391">
        <f t="shared" si="39"/>
        <v>3.6158061053409574E-4</v>
      </c>
    </row>
    <row r="392" spans="1:9">
      <c r="A392" s="3" t="s">
        <v>715</v>
      </c>
      <c r="B392">
        <v>9.94</v>
      </c>
      <c r="C392" s="4">
        <v>983</v>
      </c>
      <c r="D392">
        <f t="shared" si="36"/>
        <v>98.893360160965798</v>
      </c>
      <c r="E392" s="6">
        <f t="shared" si="37"/>
        <v>6.4154440557615E-4</v>
      </c>
      <c r="F392" s="7">
        <f t="shared" si="40"/>
        <v>0.65561922414243179</v>
      </c>
      <c r="G392" s="6">
        <f t="shared" si="38"/>
        <v>8.6354810545017009E-4</v>
      </c>
      <c r="H392" s="7">
        <f t="shared" si="41"/>
        <v>0.31888381629186902</v>
      </c>
      <c r="I392">
        <f t="shared" si="39"/>
        <v>6.1864448179904663E-5</v>
      </c>
    </row>
    <row r="393" spans="1:9">
      <c r="A393" s="3" t="s">
        <v>275</v>
      </c>
      <c r="B393">
        <v>1.7</v>
      </c>
      <c r="C393" s="4">
        <v>168</v>
      </c>
      <c r="D393">
        <f t="shared" si="36"/>
        <v>98.82352941176471</v>
      </c>
      <c r="E393" s="6">
        <f t="shared" si="37"/>
        <v>1.0964339790111209E-4</v>
      </c>
      <c r="F393" s="7">
        <f t="shared" si="40"/>
        <v>0.65572886754033288</v>
      </c>
      <c r="G393" s="6">
        <f t="shared" si="38"/>
        <v>1.4768931380938522E-4</v>
      </c>
      <c r="H393" s="7">
        <f t="shared" si="41"/>
        <v>0.31903150560567839</v>
      </c>
      <c r="I393">
        <f t="shared" si="39"/>
        <v>2.7043791968964226E-4</v>
      </c>
    </row>
    <row r="394" spans="1:9">
      <c r="A394" s="3" t="s">
        <v>380</v>
      </c>
      <c r="B394">
        <v>7.43</v>
      </c>
      <c r="C394" s="4">
        <v>734</v>
      </c>
      <c r="D394">
        <f t="shared" si="36"/>
        <v>98.788694481830419</v>
      </c>
      <c r="E394" s="6">
        <f t="shared" si="37"/>
        <v>4.7903722654414453E-4</v>
      </c>
      <c r="F394" s="7">
        <f t="shared" si="40"/>
        <v>0.65620790476687707</v>
      </c>
      <c r="G394" s="6">
        <f t="shared" si="38"/>
        <v>6.4548917741396011E-4</v>
      </c>
      <c r="H394" s="7">
        <f t="shared" si="41"/>
        <v>0.31967699478309236</v>
      </c>
      <c r="I394">
        <f t="shared" si="39"/>
        <v>7.294723672656156E-4</v>
      </c>
    </row>
    <row r="395" spans="1:9">
      <c r="A395" s="3" t="s">
        <v>578</v>
      </c>
      <c r="B395">
        <v>20.02</v>
      </c>
      <c r="C395" s="4">
        <v>1974</v>
      </c>
      <c r="D395">
        <f t="shared" si="36"/>
        <v>98.6013986013986</v>
      </c>
      <c r="E395" s="6">
        <f t="shared" si="37"/>
        <v>1.2883099253380671E-3</v>
      </c>
      <c r="F395" s="7">
        <f t="shared" si="40"/>
        <v>0.65749621469221509</v>
      </c>
      <c r="G395" s="6">
        <f t="shared" si="38"/>
        <v>1.7392588602728777E-3</v>
      </c>
      <c r="H395" s="7">
        <f t="shared" si="41"/>
        <v>0.32141625364336524</v>
      </c>
      <c r="I395">
        <f t="shared" si="39"/>
        <v>4.6424782805448706E-4</v>
      </c>
    </row>
    <row r="396" spans="1:9">
      <c r="A396" s="3" t="s">
        <v>854</v>
      </c>
      <c r="B396">
        <v>12.74</v>
      </c>
      <c r="C396" s="4">
        <v>1256</v>
      </c>
      <c r="D396">
        <f t="shared" si="36"/>
        <v>98.587127158555731</v>
      </c>
      <c r="E396" s="6">
        <f t="shared" si="37"/>
        <v>8.1971492716545707E-4</v>
      </c>
      <c r="F396" s="7">
        <f t="shared" si="40"/>
        <v>0.65831592961938057</v>
      </c>
      <c r="G396" s="6">
        <f t="shared" si="38"/>
        <v>1.1068010929009223E-3</v>
      </c>
      <c r="H396" s="7">
        <f t="shared" si="41"/>
        <v>0.32252305473626613</v>
      </c>
      <c r="I396">
        <f t="shared" si="39"/>
        <v>2.2814820849459405E-4</v>
      </c>
    </row>
    <row r="397" spans="1:9">
      <c r="A397" s="3" t="s">
        <v>1095</v>
      </c>
      <c r="B397">
        <v>6.26</v>
      </c>
      <c r="C397" s="4">
        <v>617</v>
      </c>
      <c r="D397">
        <f t="shared" si="36"/>
        <v>98.562300319488827</v>
      </c>
      <c r="E397" s="6">
        <f t="shared" si="37"/>
        <v>4.0267843157729859E-4</v>
      </c>
      <c r="F397" s="7">
        <f t="shared" si="40"/>
        <v>0.65871860805095783</v>
      </c>
      <c r="G397" s="6">
        <f t="shared" si="38"/>
        <v>5.4384417908632436E-4</v>
      </c>
      <c r="H397" s="7">
        <f t="shared" si="41"/>
        <v>0.32306689891535245</v>
      </c>
      <c r="I397">
        <f t="shared" si="39"/>
        <v>1.4872552738348643E-4</v>
      </c>
    </row>
    <row r="398" spans="1:9">
      <c r="A398" s="3" t="s">
        <v>179</v>
      </c>
      <c r="B398">
        <v>4.08</v>
      </c>
      <c r="C398" s="4">
        <v>402</v>
      </c>
      <c r="D398">
        <f t="shared" si="36"/>
        <v>98.529411764705884</v>
      </c>
      <c r="E398" s="6">
        <f t="shared" si="37"/>
        <v>2.6236098783480392E-4</v>
      </c>
      <c r="F398" s="7">
        <f t="shared" si="40"/>
        <v>0.65898096903879266</v>
      </c>
      <c r="G398" s="6">
        <f t="shared" si="38"/>
        <v>3.5445435314252453E-4</v>
      </c>
      <c r="H398" s="7">
        <f t="shared" si="41"/>
        <v>0.32342135326849497</v>
      </c>
      <c r="I398">
        <f t="shared" si="39"/>
        <v>9.3367643254793631E-5</v>
      </c>
    </row>
    <row r="399" spans="1:9">
      <c r="A399" s="3" t="s">
        <v>215</v>
      </c>
      <c r="B399">
        <v>2.56</v>
      </c>
      <c r="C399" s="4">
        <v>252</v>
      </c>
      <c r="D399">
        <f t="shared" si="36"/>
        <v>98.4375</v>
      </c>
      <c r="E399" s="6">
        <f t="shared" si="37"/>
        <v>1.6446509685166816E-4</v>
      </c>
      <c r="F399" s="7">
        <f t="shared" si="40"/>
        <v>0.6591454341356443</v>
      </c>
      <c r="G399" s="6">
        <f t="shared" si="38"/>
        <v>2.2240273138354481E-4</v>
      </c>
      <c r="H399" s="7">
        <f t="shared" si="41"/>
        <v>0.32364375599987849</v>
      </c>
      <c r="I399">
        <f t="shared" si="39"/>
        <v>1.7140557800898737E-4</v>
      </c>
    </row>
    <row r="400" spans="1:9">
      <c r="A400" s="3" t="s">
        <v>311</v>
      </c>
      <c r="B400">
        <v>4.6900000000000004</v>
      </c>
      <c r="C400" s="4">
        <v>460</v>
      </c>
      <c r="D400">
        <f t="shared" si="36"/>
        <v>98.081023454157773</v>
      </c>
      <c r="E400" s="6">
        <f t="shared" si="37"/>
        <v>3.0021406568161643E-4</v>
      </c>
      <c r="F400" s="7">
        <f t="shared" si="40"/>
        <v>0.6594456482013259</v>
      </c>
      <c r="G400" s="6">
        <f t="shared" si="38"/>
        <v>4.0744875398000986E-4</v>
      </c>
      <c r="H400" s="7">
        <f t="shared" si="41"/>
        <v>0.32405120475385851</v>
      </c>
      <c r="I400">
        <f t="shared" si="39"/>
        <v>2.9323616052542856E-4</v>
      </c>
    </row>
    <row r="401" spans="1:9">
      <c r="A401" s="3" t="s">
        <v>717</v>
      </c>
      <c r="B401">
        <v>8.02</v>
      </c>
      <c r="C401" s="4">
        <v>786</v>
      </c>
      <c r="D401">
        <f t="shared" si="36"/>
        <v>98.004987531172077</v>
      </c>
      <c r="E401" s="6">
        <f t="shared" si="37"/>
        <v>5.1297446875163161E-4</v>
      </c>
      <c r="F401" s="7">
        <f t="shared" si="40"/>
        <v>0.65995862267007754</v>
      </c>
      <c r="G401" s="6">
        <f t="shared" si="38"/>
        <v>6.9674605691251142E-4</v>
      </c>
      <c r="H401" s="7">
        <f t="shared" si="41"/>
        <v>0.32474795081077101</v>
      </c>
      <c r="I401">
        <f t="shared" si="39"/>
        <v>1.649001649420001E-4</v>
      </c>
    </row>
    <row r="402" spans="1:9">
      <c r="A402" s="3" t="s">
        <v>383</v>
      </c>
      <c r="B402">
        <v>4.51</v>
      </c>
      <c r="C402" s="4">
        <v>442</v>
      </c>
      <c r="D402">
        <f t="shared" si="36"/>
        <v>98.004434589800454</v>
      </c>
      <c r="E402" s="6">
        <f t="shared" si="37"/>
        <v>2.8846655876364015E-4</v>
      </c>
      <c r="F402" s="7">
        <f t="shared" si="40"/>
        <v>0.66024708922884123</v>
      </c>
      <c r="G402" s="6">
        <f t="shared" si="38"/>
        <v>3.9181106192960434E-4</v>
      </c>
      <c r="H402" s="7">
        <f t="shared" si="41"/>
        <v>0.32513976187270061</v>
      </c>
      <c r="I402">
        <f t="shared" si="39"/>
        <v>1.8209805701221993E-4</v>
      </c>
    </row>
    <row r="403" spans="1:9">
      <c r="A403" s="3" t="s">
        <v>394</v>
      </c>
      <c r="B403">
        <v>4.9800000000000004</v>
      </c>
      <c r="C403" s="4">
        <v>488</v>
      </c>
      <c r="D403">
        <f t="shared" si="36"/>
        <v>97.99196787148594</v>
      </c>
      <c r="E403" s="6">
        <f t="shared" si="37"/>
        <v>3.184879653318018E-4</v>
      </c>
      <c r="F403" s="7">
        <f t="shared" si="40"/>
        <v>0.66056557719417308</v>
      </c>
      <c r="G403" s="6">
        <f t="shared" si="38"/>
        <v>4.3264281339455203E-4</v>
      </c>
      <c r="H403" s="7">
        <f t="shared" si="41"/>
        <v>0.32557240468609516</v>
      </c>
      <c r="I403">
        <f t="shared" si="39"/>
        <v>3.0016614958219834E-4</v>
      </c>
    </row>
    <row r="404" spans="1:9">
      <c r="A404" s="3" t="s">
        <v>140</v>
      </c>
      <c r="B404">
        <v>8.1999999999999993</v>
      </c>
      <c r="C404" s="4">
        <v>802</v>
      </c>
      <c r="D404">
        <f t="shared" si="36"/>
        <v>97.804878048780495</v>
      </c>
      <c r="E404" s="6">
        <f t="shared" si="37"/>
        <v>5.2341669712316612E-4</v>
      </c>
      <c r="F404" s="7">
        <f t="shared" si="40"/>
        <v>0.66108899389129627</v>
      </c>
      <c r="G404" s="6">
        <f t="shared" si="38"/>
        <v>7.1238374896291689E-4</v>
      </c>
      <c r="H404" s="7">
        <f t="shared" si="41"/>
        <v>0.32628478843505809</v>
      </c>
      <c r="I404">
        <f t="shared" si="39"/>
        <v>3.3347779044134995E-4</v>
      </c>
    </row>
    <row r="405" spans="1:9">
      <c r="A405" s="3" t="s">
        <v>791</v>
      </c>
      <c r="B405">
        <v>9.11</v>
      </c>
      <c r="C405" s="4">
        <v>891</v>
      </c>
      <c r="D405">
        <f t="shared" si="36"/>
        <v>97.804610318331513</v>
      </c>
      <c r="E405" s="6">
        <f t="shared" si="37"/>
        <v>5.8150159243982669E-4</v>
      </c>
      <c r="F405" s="7">
        <f t="shared" si="40"/>
        <v>0.66167049548373613</v>
      </c>
      <c r="G405" s="6">
        <f t="shared" si="38"/>
        <v>7.9144096988441142E-4</v>
      </c>
      <c r="H405" s="7">
        <f t="shared" si="41"/>
        <v>0.32707622940494252</v>
      </c>
      <c r="I405">
        <f t="shared" si="39"/>
        <v>3.7025522981692927E-4</v>
      </c>
    </row>
    <row r="406" spans="1:9">
      <c r="A406" s="3" t="s">
        <v>82</v>
      </c>
      <c r="B406">
        <v>10.11</v>
      </c>
      <c r="C406" s="4">
        <v>988</v>
      </c>
      <c r="D406">
        <f t="shared" si="36"/>
        <v>97.725024727992093</v>
      </c>
      <c r="E406" s="6">
        <f t="shared" si="37"/>
        <v>6.4480760194225446E-4</v>
      </c>
      <c r="F406" s="7">
        <f t="shared" si="40"/>
        <v>0.66231530308567843</v>
      </c>
      <c r="G406" s="6">
        <f t="shared" si="38"/>
        <v>8.7831703683110857E-4</v>
      </c>
      <c r="H406" s="7">
        <f t="shared" si="41"/>
        <v>0.32795454644177363</v>
      </c>
      <c r="I406">
        <f t="shared" si="39"/>
        <v>1.867134200761178E-4</v>
      </c>
    </row>
    <row r="407" spans="1:9">
      <c r="A407" s="3" t="s">
        <v>809</v>
      </c>
      <c r="B407">
        <v>5.09</v>
      </c>
      <c r="C407" s="4">
        <v>496</v>
      </c>
      <c r="D407">
        <f t="shared" si="36"/>
        <v>97.445972495088412</v>
      </c>
      <c r="E407" s="6">
        <f t="shared" si="37"/>
        <v>3.2370907951756906E-4</v>
      </c>
      <c r="F407" s="7">
        <f t="shared" si="40"/>
        <v>0.66263901216519605</v>
      </c>
      <c r="G407" s="6">
        <f t="shared" si="38"/>
        <v>4.4219918075868867E-4</v>
      </c>
      <c r="H407" s="7">
        <f t="shared" si="41"/>
        <v>0.32839674562253229</v>
      </c>
      <c r="I407">
        <f t="shared" si="39"/>
        <v>3.643930876914836E-4</v>
      </c>
    </row>
    <row r="408" spans="1:9">
      <c r="A408" s="3" t="s">
        <v>608</v>
      </c>
      <c r="B408">
        <v>9.93</v>
      </c>
      <c r="C408" s="4">
        <v>967</v>
      </c>
      <c r="D408">
        <f t="shared" si="36"/>
        <v>97.38167170191339</v>
      </c>
      <c r="E408" s="6">
        <f t="shared" si="37"/>
        <v>6.3110217720461549E-4</v>
      </c>
      <c r="F408" s="7">
        <f t="shared" si="40"/>
        <v>0.66327011434240069</v>
      </c>
      <c r="G408" s="6">
        <f t="shared" si="38"/>
        <v>8.626793447807031E-4</v>
      </c>
      <c r="H408" s="7">
        <f t="shared" si="41"/>
        <v>0.32925942496731297</v>
      </c>
      <c r="I408">
        <f t="shared" si="39"/>
        <v>6.5399932444457076E-4</v>
      </c>
    </row>
    <row r="409" spans="1:9">
      <c r="A409" s="3" t="s">
        <v>512</v>
      </c>
      <c r="B409">
        <v>17.82</v>
      </c>
      <c r="C409" s="4">
        <v>1735</v>
      </c>
      <c r="D409">
        <f t="shared" si="36"/>
        <v>97.362514029180687</v>
      </c>
      <c r="E409" s="6">
        <f t="shared" si="37"/>
        <v>1.1323291390382708E-3</v>
      </c>
      <c r="F409" s="7">
        <f t="shared" si="40"/>
        <v>0.66440244348143895</v>
      </c>
      <c r="G409" s="6">
        <f t="shared" si="38"/>
        <v>1.548131512990144E-3</v>
      </c>
      <c r="H409" s="7">
        <f t="shared" si="41"/>
        <v>0.33080755648030313</v>
      </c>
      <c r="I409">
        <f t="shared" si="39"/>
        <v>1.4942752233693124E-4</v>
      </c>
    </row>
    <row r="410" spans="1:9">
      <c r="A410" s="3" t="s">
        <v>164</v>
      </c>
      <c r="B410">
        <v>4.07</v>
      </c>
      <c r="C410" s="4">
        <v>396</v>
      </c>
      <c r="D410">
        <f t="shared" si="36"/>
        <v>97.297297297297291</v>
      </c>
      <c r="E410" s="6">
        <f t="shared" si="37"/>
        <v>2.5844515219547849E-4</v>
      </c>
      <c r="F410" s="7">
        <f t="shared" si="40"/>
        <v>0.66466088863363448</v>
      </c>
      <c r="G410" s="6">
        <f t="shared" si="38"/>
        <v>3.535855924730576E-4</v>
      </c>
      <c r="H410" s="7">
        <f t="shared" si="41"/>
        <v>0.33116114207277619</v>
      </c>
      <c r="I410">
        <f t="shared" si="39"/>
        <v>3.7241231157567056E-4</v>
      </c>
    </row>
    <row r="411" spans="1:9">
      <c r="A411" s="3" t="s">
        <v>62</v>
      </c>
      <c r="B411">
        <v>10.14</v>
      </c>
      <c r="C411" s="4">
        <v>986</v>
      </c>
      <c r="D411">
        <f t="shared" si="36"/>
        <v>97.238658777120307</v>
      </c>
      <c r="E411" s="6">
        <f t="shared" si="37"/>
        <v>6.4350232339581263E-4</v>
      </c>
      <c r="F411" s="7">
        <f t="shared" si="40"/>
        <v>0.66530439095703031</v>
      </c>
      <c r="G411" s="6">
        <f t="shared" si="38"/>
        <v>8.8092331883950963E-4</v>
      </c>
      <c r="H411" s="7">
        <f t="shared" si="41"/>
        <v>0.33204206539161568</v>
      </c>
      <c r="I411">
        <f t="shared" si="39"/>
        <v>8.8225708849948292E-5</v>
      </c>
    </row>
    <row r="412" spans="1:9">
      <c r="A412" s="3" t="s">
        <v>295</v>
      </c>
      <c r="B412">
        <v>2.4</v>
      </c>
      <c r="C412" s="4">
        <v>233</v>
      </c>
      <c r="D412">
        <f t="shared" si="36"/>
        <v>97.083333333333343</v>
      </c>
      <c r="E412" s="6">
        <f t="shared" si="37"/>
        <v>1.5206495066047096E-4</v>
      </c>
      <c r="F412" s="7">
        <f t="shared" si="40"/>
        <v>0.66545645590769076</v>
      </c>
      <c r="G412" s="6">
        <f t="shared" si="38"/>
        <v>2.0850256067207325E-4</v>
      </c>
      <c r="H412" s="7">
        <f t="shared" si="41"/>
        <v>0.33225056795228775</v>
      </c>
      <c r="I412">
        <f t="shared" si="39"/>
        <v>1.3786622256356518E-4</v>
      </c>
    </row>
    <row r="413" spans="1:9">
      <c r="A413" s="3" t="s">
        <v>894</v>
      </c>
      <c r="B413">
        <v>3.75</v>
      </c>
      <c r="C413" s="4">
        <v>364</v>
      </c>
      <c r="D413">
        <f t="shared" si="36"/>
        <v>97.066666666666663</v>
      </c>
      <c r="E413" s="6">
        <f t="shared" si="37"/>
        <v>2.3756069545240955E-4</v>
      </c>
      <c r="F413" s="7">
        <f t="shared" si="40"/>
        <v>0.6656940166031432</v>
      </c>
      <c r="G413" s="6">
        <f t="shared" si="38"/>
        <v>3.2578525105011449E-4</v>
      </c>
      <c r="H413" s="7">
        <f t="shared" si="41"/>
        <v>0.33257635320333784</v>
      </c>
      <c r="I413">
        <f t="shared" si="39"/>
        <v>9.4591590927101121E-4</v>
      </c>
    </row>
    <row r="414" spans="1:9">
      <c r="A414" s="3" t="s">
        <v>92</v>
      </c>
      <c r="B414">
        <v>25.72</v>
      </c>
      <c r="C414" s="4">
        <v>2495</v>
      </c>
      <c r="D414">
        <f t="shared" si="36"/>
        <v>97.006220839813381</v>
      </c>
      <c r="E414" s="6">
        <f t="shared" si="37"/>
        <v>1.6283349866861587E-3</v>
      </c>
      <c r="F414" s="7">
        <f t="shared" si="40"/>
        <v>0.66732235158982933</v>
      </c>
      <c r="G414" s="6">
        <f t="shared" si="38"/>
        <v>2.2344524418690518E-3</v>
      </c>
      <c r="H414" s="7">
        <f t="shared" si="41"/>
        <v>0.33481080564520688</v>
      </c>
      <c r="I414">
        <f t="shared" si="39"/>
        <v>2.3586911386515308E-3</v>
      </c>
    </row>
    <row r="415" spans="1:9">
      <c r="A415" s="3" t="s">
        <v>128</v>
      </c>
      <c r="B415">
        <v>64.11</v>
      </c>
      <c r="C415" s="4">
        <v>6215</v>
      </c>
      <c r="D415">
        <f t="shared" si="36"/>
        <v>96.9427546404617</v>
      </c>
      <c r="E415" s="6">
        <f t="shared" si="37"/>
        <v>4.0561530830679265E-3</v>
      </c>
      <c r="F415" s="7">
        <f t="shared" si="40"/>
        <v>0.67137850467289728</v>
      </c>
      <c r="G415" s="6">
        <f t="shared" si="38"/>
        <v>5.569624651952757E-3</v>
      </c>
      <c r="H415" s="7">
        <f t="shared" si="41"/>
        <v>0.34038043029715964</v>
      </c>
      <c r="I415">
        <f t="shared" si="39"/>
        <v>1.1398585601430367E-3</v>
      </c>
    </row>
    <row r="416" spans="1:9">
      <c r="A416" s="3" t="s">
        <v>43</v>
      </c>
      <c r="B416">
        <v>30.98</v>
      </c>
      <c r="C416" s="4">
        <v>3003</v>
      </c>
      <c r="D416">
        <f t="shared" si="36"/>
        <v>96.933505487411239</v>
      </c>
      <c r="E416" s="6">
        <f t="shared" si="37"/>
        <v>1.9598757374823788E-3</v>
      </c>
      <c r="F416" s="7">
        <f t="shared" si="40"/>
        <v>0.67333838041037963</v>
      </c>
      <c r="G416" s="6">
        <f t="shared" si="38"/>
        <v>2.6914205540086791E-3</v>
      </c>
      <c r="H416" s="7">
        <f t="shared" si="41"/>
        <v>0.34307185085116831</v>
      </c>
      <c r="I416">
        <f t="shared" si="39"/>
        <v>8.1724353144352335E-5</v>
      </c>
    </row>
    <row r="417" spans="1:9">
      <c r="A417" s="3" t="s">
        <v>251</v>
      </c>
      <c r="B417">
        <v>2.2200000000000002</v>
      </c>
      <c r="C417" s="4">
        <v>215</v>
      </c>
      <c r="D417">
        <f t="shared" si="36"/>
        <v>96.846846846846844</v>
      </c>
      <c r="E417" s="6">
        <f t="shared" si="37"/>
        <v>1.4031744374249465E-4</v>
      </c>
      <c r="F417" s="7">
        <f t="shared" si="40"/>
        <v>0.67347869785412218</v>
      </c>
      <c r="G417" s="6">
        <f t="shared" si="38"/>
        <v>1.9286486862166779E-4</v>
      </c>
      <c r="H417" s="7">
        <f t="shared" si="41"/>
        <v>0.34326471571979</v>
      </c>
      <c r="I417">
        <f t="shared" si="39"/>
        <v>5.2387500602427139E-4</v>
      </c>
    </row>
    <row r="418" spans="1:9">
      <c r="A418" s="3" t="s">
        <v>479</v>
      </c>
      <c r="B418">
        <v>14.23</v>
      </c>
      <c r="C418" s="4">
        <v>1378</v>
      </c>
      <c r="D418">
        <f t="shared" si="36"/>
        <v>96.837666900913561</v>
      </c>
      <c r="E418" s="6">
        <f t="shared" si="37"/>
        <v>8.9933691849840758E-4</v>
      </c>
      <c r="F418" s="7">
        <f t="shared" si="40"/>
        <v>0.67437803477262059</v>
      </c>
      <c r="G418" s="6">
        <f t="shared" si="38"/>
        <v>1.2362464326515011E-3</v>
      </c>
      <c r="H418" s="7">
        <f t="shared" si="41"/>
        <v>0.34450096215244153</v>
      </c>
      <c r="I418">
        <f t="shared" si="39"/>
        <v>2.32311836308563E-4</v>
      </c>
    </row>
    <row r="419" spans="1:9">
      <c r="A419" s="3" t="s">
        <v>779</v>
      </c>
      <c r="B419">
        <v>6.31</v>
      </c>
      <c r="C419" s="4">
        <v>611</v>
      </c>
      <c r="D419">
        <f t="shared" si="36"/>
        <v>96.830427892234553</v>
      </c>
      <c r="E419" s="6">
        <f t="shared" si="37"/>
        <v>3.9876259593797316E-4</v>
      </c>
      <c r="F419" s="7">
        <f t="shared" si="40"/>
        <v>0.67477679736855856</v>
      </c>
      <c r="G419" s="6">
        <f t="shared" si="38"/>
        <v>5.4818798243365927E-4</v>
      </c>
      <c r="H419" s="7">
        <f t="shared" si="41"/>
        <v>0.34504915013487519</v>
      </c>
      <c r="I419">
        <f t="shared" si="39"/>
        <v>5.8294395548239009E-4</v>
      </c>
    </row>
    <row r="420" spans="1:9">
      <c r="A420" s="3" t="s">
        <v>543</v>
      </c>
      <c r="B420">
        <v>15.81</v>
      </c>
      <c r="C420" s="4">
        <v>1527</v>
      </c>
      <c r="D420">
        <f t="shared" si="36"/>
        <v>96.584440227703979</v>
      </c>
      <c r="E420" s="6">
        <f t="shared" si="37"/>
        <v>9.9658017020832243E-4</v>
      </c>
      <c r="F420" s="7">
        <f t="shared" si="40"/>
        <v>0.67577337753876687</v>
      </c>
      <c r="G420" s="6">
        <f t="shared" si="38"/>
        <v>1.3735106184272826E-3</v>
      </c>
      <c r="H420" s="7">
        <f t="shared" si="41"/>
        <v>0.34642266075330247</v>
      </c>
      <c r="I420">
        <f t="shared" si="39"/>
        <v>1.6042472527982854E-4</v>
      </c>
    </row>
    <row r="421" spans="1:9">
      <c r="A421" s="3" t="s">
        <v>694</v>
      </c>
      <c r="B421">
        <v>4.3499999999999996</v>
      </c>
      <c r="C421" s="4">
        <v>420</v>
      </c>
      <c r="D421">
        <f t="shared" si="36"/>
        <v>96.551724137931046</v>
      </c>
      <c r="E421" s="6">
        <f t="shared" si="37"/>
        <v>2.7410849475278026E-4</v>
      </c>
      <c r="F421" s="7">
        <f t="shared" si="40"/>
        <v>0.67604748603351961</v>
      </c>
      <c r="G421" s="6">
        <f t="shared" si="38"/>
        <v>3.7791089121813273E-4</v>
      </c>
      <c r="H421" s="7">
        <f t="shared" si="41"/>
        <v>0.34680057164452061</v>
      </c>
      <c r="I421">
        <f t="shared" si="39"/>
        <v>1.0442290229850659E-4</v>
      </c>
    </row>
    <row r="422" spans="1:9">
      <c r="A422" s="3" t="s">
        <v>407</v>
      </c>
      <c r="B422">
        <v>2.83</v>
      </c>
      <c r="C422" s="4">
        <v>273</v>
      </c>
      <c r="D422">
        <f t="shared" si="36"/>
        <v>96.466431095406364</v>
      </c>
      <c r="E422" s="6">
        <f t="shared" si="37"/>
        <v>1.7817052158930716E-4</v>
      </c>
      <c r="F422" s="7">
        <f t="shared" si="40"/>
        <v>0.67622565655510891</v>
      </c>
      <c r="G422" s="6">
        <f t="shared" si="38"/>
        <v>2.4585926945915303E-4</v>
      </c>
      <c r="H422" s="7">
        <f t="shared" si="41"/>
        <v>0.34704643091397974</v>
      </c>
      <c r="I422">
        <f t="shared" si="39"/>
        <v>3.2008489138901641E-4</v>
      </c>
    </row>
    <row r="423" spans="1:9">
      <c r="A423" s="3" t="s">
        <v>739</v>
      </c>
      <c r="B423">
        <v>8.66</v>
      </c>
      <c r="C423" s="4">
        <v>833</v>
      </c>
      <c r="D423">
        <f t="shared" si="36"/>
        <v>96.189376443418013</v>
      </c>
      <c r="E423" s="6">
        <f t="shared" si="37"/>
        <v>5.4364851459301413E-4</v>
      </c>
      <c r="F423" s="7">
        <f t="shared" si="40"/>
        <v>0.6767693050697019</v>
      </c>
      <c r="G423" s="6">
        <f t="shared" si="38"/>
        <v>7.5234673975839764E-4</v>
      </c>
      <c r="H423" s="7">
        <f t="shared" si="41"/>
        <v>0.34779877765373812</v>
      </c>
      <c r="I423">
        <f t="shared" si="39"/>
        <v>1.1701527136992462E-4</v>
      </c>
    </row>
    <row r="424" spans="1:9">
      <c r="A424" s="3" t="s">
        <v>977</v>
      </c>
      <c r="B424">
        <v>3.16</v>
      </c>
      <c r="C424" s="4">
        <v>303</v>
      </c>
      <c r="D424">
        <f t="shared" si="36"/>
        <v>95.886075949367083</v>
      </c>
      <c r="E424" s="6">
        <f t="shared" si="37"/>
        <v>1.9774969978593433E-4</v>
      </c>
      <c r="F424" s="7">
        <f t="shared" si="40"/>
        <v>0.67696705476948782</v>
      </c>
      <c r="G424" s="6">
        <f t="shared" si="38"/>
        <v>2.7452837155156313E-4</v>
      </c>
      <c r="H424" s="7">
        <f t="shared" si="41"/>
        <v>0.34807330602528969</v>
      </c>
      <c r="I424">
        <f t="shared" si="39"/>
        <v>8.781824510481484E-5</v>
      </c>
    </row>
    <row r="425" spans="1:9">
      <c r="A425" s="3" t="s">
        <v>687</v>
      </c>
      <c r="B425">
        <v>2.37</v>
      </c>
      <c r="C425" s="4">
        <v>227</v>
      </c>
      <c r="D425">
        <f t="shared" si="36"/>
        <v>95.780590717299575</v>
      </c>
      <c r="E425" s="6">
        <f t="shared" si="37"/>
        <v>1.481491150211455E-4</v>
      </c>
      <c r="F425" s="7">
        <f t="shared" si="40"/>
        <v>0.67711520388450896</v>
      </c>
      <c r="G425" s="6">
        <f t="shared" si="38"/>
        <v>2.0589627866367236E-4</v>
      </c>
      <c r="H425" s="7">
        <f t="shared" si="41"/>
        <v>0.34827920230395337</v>
      </c>
      <c r="I425">
        <f t="shared" si="39"/>
        <v>2.36784406447893E-4</v>
      </c>
    </row>
    <row r="426" spans="1:9">
      <c r="A426" s="3" t="s">
        <v>552</v>
      </c>
      <c r="B426">
        <v>6.39</v>
      </c>
      <c r="C426" s="4">
        <v>612</v>
      </c>
      <c r="D426">
        <f t="shared" si="36"/>
        <v>95.774647887323951</v>
      </c>
      <c r="E426" s="6">
        <f t="shared" si="37"/>
        <v>3.9941523521119408E-4</v>
      </c>
      <c r="F426" s="7">
        <f t="shared" si="40"/>
        <v>0.67751461911972011</v>
      </c>
      <c r="G426" s="6">
        <f t="shared" si="38"/>
        <v>5.5513806778939502E-4</v>
      </c>
      <c r="H426" s="7">
        <f t="shared" si="41"/>
        <v>0.34883434037174277</v>
      </c>
      <c r="I426">
        <f t="shared" si="39"/>
        <v>5.0899595889961069E-4</v>
      </c>
    </row>
    <row r="427" spans="1:9">
      <c r="A427" s="3" t="s">
        <v>519</v>
      </c>
      <c r="B427">
        <v>13.73</v>
      </c>
      <c r="C427" s="4">
        <v>1314</v>
      </c>
      <c r="D427">
        <f t="shared" si="36"/>
        <v>95.702840495265832</v>
      </c>
      <c r="E427" s="6">
        <f t="shared" si="37"/>
        <v>8.5756800501226964E-4</v>
      </c>
      <c r="F427" s="7">
        <f t="shared" si="40"/>
        <v>0.67837218712473235</v>
      </c>
      <c r="G427" s="6">
        <f t="shared" si="38"/>
        <v>1.1928083991781524E-3</v>
      </c>
      <c r="H427" s="7">
        <f t="shared" si="41"/>
        <v>0.35002714877092089</v>
      </c>
      <c r="I427">
        <f t="shared" si="39"/>
        <v>2.0614389110329423E-4</v>
      </c>
    </row>
    <row r="428" spans="1:9">
      <c r="A428" s="3" t="s">
        <v>955</v>
      </c>
      <c r="B428">
        <v>5.56</v>
      </c>
      <c r="C428" s="4">
        <v>532</v>
      </c>
      <c r="D428">
        <f t="shared" si="36"/>
        <v>95.683453237410077</v>
      </c>
      <c r="E428" s="6">
        <f t="shared" si="37"/>
        <v>3.4720409335352163E-4</v>
      </c>
      <c r="F428" s="7">
        <f t="shared" si="40"/>
        <v>0.67871939121808589</v>
      </c>
      <c r="G428" s="6">
        <f t="shared" si="38"/>
        <v>4.8303093222363635E-4</v>
      </c>
      <c r="H428" s="7">
        <f t="shared" si="41"/>
        <v>0.35051017970314452</v>
      </c>
      <c r="I428">
        <f t="shared" si="39"/>
        <v>1.4571784952840949E-4</v>
      </c>
    </row>
    <row r="429" spans="1:9">
      <c r="A429" s="3" t="s">
        <v>921</v>
      </c>
      <c r="B429">
        <v>3.93</v>
      </c>
      <c r="C429" s="4">
        <v>376</v>
      </c>
      <c r="D429">
        <f t="shared" si="36"/>
        <v>95.674300254452916</v>
      </c>
      <c r="E429" s="6">
        <f t="shared" si="37"/>
        <v>2.4539236673106043E-4</v>
      </c>
      <c r="F429" s="7">
        <f t="shared" si="40"/>
        <v>0.67896478358481693</v>
      </c>
      <c r="G429" s="6">
        <f t="shared" si="38"/>
        <v>3.4142294310051996E-4</v>
      </c>
      <c r="H429" s="7">
        <f t="shared" si="41"/>
        <v>0.35085160264624504</v>
      </c>
      <c r="I429">
        <f t="shared" si="39"/>
        <v>3.9342500384362267E-4</v>
      </c>
    </row>
    <row r="430" spans="1:9">
      <c r="A430" s="3" t="s">
        <v>558</v>
      </c>
      <c r="B430">
        <v>10.61</v>
      </c>
      <c r="C430" s="4">
        <v>1015</v>
      </c>
      <c r="D430">
        <f t="shared" si="36"/>
        <v>95.664467483506129</v>
      </c>
      <c r="E430" s="6">
        <f t="shared" si="37"/>
        <v>6.6242886231921891E-4</v>
      </c>
      <c r="F430" s="7">
        <f t="shared" si="40"/>
        <v>0.6796272124471362</v>
      </c>
      <c r="G430" s="6">
        <f t="shared" si="38"/>
        <v>9.2175507030445715E-4</v>
      </c>
      <c r="H430" s="7">
        <f t="shared" si="41"/>
        <v>0.3517733577165495</v>
      </c>
      <c r="I430">
        <f t="shared" si="39"/>
        <v>1.7730859481815409E-4</v>
      </c>
    </row>
    <row r="431" spans="1:9">
      <c r="A431" s="3" t="s">
        <v>551</v>
      </c>
      <c r="B431">
        <v>4.78</v>
      </c>
      <c r="C431" s="4">
        <v>457</v>
      </c>
      <c r="D431">
        <f t="shared" si="36"/>
        <v>95.606694560669453</v>
      </c>
      <c r="E431" s="6">
        <f t="shared" si="37"/>
        <v>2.9825614786195375E-4</v>
      </c>
      <c r="F431" s="7">
        <f t="shared" si="40"/>
        <v>0.67992546859499814</v>
      </c>
      <c r="G431" s="6">
        <f t="shared" si="38"/>
        <v>4.1526760000521259E-4</v>
      </c>
      <c r="H431" s="7">
        <f t="shared" si="41"/>
        <v>0.3521886253165547</v>
      </c>
      <c r="I431">
        <f t="shared" si="39"/>
        <v>3.9509805135209963E-4</v>
      </c>
    </row>
    <row r="432" spans="1:9">
      <c r="A432" s="3" t="s">
        <v>767</v>
      </c>
      <c r="B432">
        <v>10.65</v>
      </c>
      <c r="C432" s="4">
        <v>1018</v>
      </c>
      <c r="D432">
        <f t="shared" si="36"/>
        <v>95.586854460093889</v>
      </c>
      <c r="E432" s="6">
        <f t="shared" si="37"/>
        <v>6.6438678013888166E-4</v>
      </c>
      <c r="F432" s="7">
        <f t="shared" si="40"/>
        <v>0.68058985537513705</v>
      </c>
      <c r="G432" s="6">
        <f t="shared" si="38"/>
        <v>9.2523011298232508E-4</v>
      </c>
      <c r="H432" s="7">
        <f t="shared" si="41"/>
        <v>0.35311385542953705</v>
      </c>
      <c r="I432">
        <f t="shared" si="39"/>
        <v>1.4955614001130324E-4</v>
      </c>
    </row>
    <row r="433" spans="1:9">
      <c r="A433" s="3" t="s">
        <v>729</v>
      </c>
      <c r="B433">
        <v>4.03</v>
      </c>
      <c r="C433" s="4">
        <v>385</v>
      </c>
      <c r="D433">
        <f t="shared" si="36"/>
        <v>95.533498759305203</v>
      </c>
      <c r="E433" s="6">
        <f t="shared" si="37"/>
        <v>2.5126612019004855E-4</v>
      </c>
      <c r="F433" s="7">
        <f t="shared" si="40"/>
        <v>0.68084112149532705</v>
      </c>
      <c r="G433" s="6">
        <f t="shared" si="38"/>
        <v>3.5011054979518973E-4</v>
      </c>
      <c r="H433" s="7">
        <f t="shared" si="41"/>
        <v>0.35346396597933222</v>
      </c>
      <c r="I433">
        <f t="shared" si="39"/>
        <v>1.7370042238082362E-4</v>
      </c>
    </row>
    <row r="434" spans="1:9">
      <c r="A434" s="3" t="s">
        <v>1011</v>
      </c>
      <c r="B434">
        <v>4.68</v>
      </c>
      <c r="C434" s="4">
        <v>447</v>
      </c>
      <c r="D434">
        <f t="shared" si="36"/>
        <v>95.512820512820525</v>
      </c>
      <c r="E434" s="6">
        <f t="shared" si="37"/>
        <v>2.9172975512974466E-4</v>
      </c>
      <c r="F434" s="7">
        <f t="shared" si="40"/>
        <v>0.68113285125045675</v>
      </c>
      <c r="G434" s="6">
        <f t="shared" si="38"/>
        <v>4.0657999331054283E-4</v>
      </c>
      <c r="H434" s="7">
        <f t="shared" si="41"/>
        <v>0.35387054597264278</v>
      </c>
      <c r="I434">
        <f t="shared" si="39"/>
        <v>2.1309908274697031E-4</v>
      </c>
    </row>
    <row r="435" spans="1:9">
      <c r="A435" s="3" t="s">
        <v>740</v>
      </c>
      <c r="B435">
        <v>5.74</v>
      </c>
      <c r="C435" s="4">
        <v>548</v>
      </c>
      <c r="D435">
        <f t="shared" si="36"/>
        <v>95.470383275261327</v>
      </c>
      <c r="E435" s="6">
        <f t="shared" si="37"/>
        <v>3.5764632172505614E-4</v>
      </c>
      <c r="F435" s="7">
        <f t="shared" si="40"/>
        <v>0.68149049757218183</v>
      </c>
      <c r="G435" s="6">
        <f t="shared" si="38"/>
        <v>4.9866862427404193E-4</v>
      </c>
      <c r="H435" s="7">
        <f t="shared" si="41"/>
        <v>0.35436921459691684</v>
      </c>
      <c r="I435">
        <f t="shared" si="39"/>
        <v>3.5940812599746796E-4</v>
      </c>
    </row>
    <row r="436" spans="1:9">
      <c r="A436" s="3" t="s">
        <v>591</v>
      </c>
      <c r="B436">
        <v>9.68</v>
      </c>
      <c r="C436" s="4">
        <v>924</v>
      </c>
      <c r="D436">
        <f t="shared" si="36"/>
        <v>95.454545454545453</v>
      </c>
      <c r="E436" s="6">
        <f t="shared" si="37"/>
        <v>6.0303868845611652E-4</v>
      </c>
      <c r="F436" s="7">
        <f t="shared" si="40"/>
        <v>0.68209353626063796</v>
      </c>
      <c r="G436" s="6">
        <f t="shared" si="38"/>
        <v>8.4096032804402876E-4</v>
      </c>
      <c r="H436" s="7">
        <f t="shared" si="41"/>
        <v>0.35521017492496088</v>
      </c>
      <c r="I436">
        <f t="shared" si="39"/>
        <v>2.1549536852327744E-4</v>
      </c>
    </row>
    <row r="437" spans="1:9">
      <c r="A437" s="3" t="s">
        <v>833</v>
      </c>
      <c r="B437">
        <v>5.8</v>
      </c>
      <c r="C437" s="4">
        <v>553</v>
      </c>
      <c r="D437">
        <f t="shared" si="36"/>
        <v>95.344827586206904</v>
      </c>
      <c r="E437" s="6">
        <f t="shared" si="37"/>
        <v>3.6090951809116065E-4</v>
      </c>
      <c r="F437" s="7">
        <f t="shared" si="40"/>
        <v>0.68245444577872916</v>
      </c>
      <c r="G437" s="6">
        <f t="shared" si="38"/>
        <v>5.0388118829084371E-4</v>
      </c>
      <c r="H437" s="7">
        <f t="shared" si="41"/>
        <v>0.35571405611325174</v>
      </c>
      <c r="I437">
        <f t="shared" si="39"/>
        <v>1.9062955621879096E-4</v>
      </c>
    </row>
    <row r="438" spans="1:9">
      <c r="A438" s="3" t="s">
        <v>555</v>
      </c>
      <c r="B438">
        <v>5.13</v>
      </c>
      <c r="C438" s="4">
        <v>489</v>
      </c>
      <c r="D438">
        <f t="shared" si="36"/>
        <v>95.32163742690058</v>
      </c>
      <c r="E438" s="6">
        <f t="shared" si="37"/>
        <v>3.1914060460502271E-4</v>
      </c>
      <c r="F438" s="7">
        <f t="shared" si="40"/>
        <v>0.68277358638333419</v>
      </c>
      <c r="G438" s="6">
        <f t="shared" si="38"/>
        <v>4.456742234365566E-4</v>
      </c>
      <c r="H438" s="7">
        <f t="shared" si="41"/>
        <v>0.3561597303366883</v>
      </c>
      <c r="I438">
        <f t="shared" si="39"/>
        <v>4.9056589109364168E-4</v>
      </c>
    </row>
    <row r="439" spans="1:9">
      <c r="A439" s="3" t="s">
        <v>1008</v>
      </c>
      <c r="B439">
        <v>13.2</v>
      </c>
      <c r="C439" s="4">
        <v>1258</v>
      </c>
      <c r="D439">
        <f t="shared" si="36"/>
        <v>95.303030303030312</v>
      </c>
      <c r="E439" s="6">
        <f t="shared" si="37"/>
        <v>8.210202057118989E-4</v>
      </c>
      <c r="F439" s="7">
        <f t="shared" si="40"/>
        <v>0.68359460658904614</v>
      </c>
      <c r="G439" s="6">
        <f t="shared" si="38"/>
        <v>1.1467640836964029E-3</v>
      </c>
      <c r="H439" s="7">
        <f t="shared" si="41"/>
        <v>0.3573064944203847</v>
      </c>
      <c r="I439">
        <f t="shared" si="39"/>
        <v>5.8088385180388169E-4</v>
      </c>
    </row>
    <row r="440" spans="1:9">
      <c r="A440" s="3" t="s">
        <v>859</v>
      </c>
      <c r="B440">
        <v>15.62</v>
      </c>
      <c r="C440" s="4">
        <v>1487</v>
      </c>
      <c r="D440">
        <f t="shared" si="36"/>
        <v>95.198463508322675</v>
      </c>
      <c r="E440" s="6">
        <f t="shared" si="37"/>
        <v>9.704745992794862E-4</v>
      </c>
      <c r="F440" s="7">
        <f t="shared" si="40"/>
        <v>0.6845650811883256</v>
      </c>
      <c r="G440" s="6">
        <f t="shared" si="38"/>
        <v>1.35700416570741E-3</v>
      </c>
      <c r="H440" s="7">
        <f t="shared" si="41"/>
        <v>0.35866349858609209</v>
      </c>
      <c r="I440">
        <f t="shared" si="39"/>
        <v>2.3206502445502486E-4</v>
      </c>
    </row>
    <row r="441" spans="1:9">
      <c r="A441" s="3" t="s">
        <v>300</v>
      </c>
      <c r="B441">
        <v>6.24</v>
      </c>
      <c r="C441" s="4">
        <v>594</v>
      </c>
      <c r="D441">
        <f t="shared" si="36"/>
        <v>95.192307692307693</v>
      </c>
      <c r="E441" s="6">
        <f t="shared" si="37"/>
        <v>3.8766772829321779E-4</v>
      </c>
      <c r="F441" s="7">
        <f t="shared" si="40"/>
        <v>0.68495274891661884</v>
      </c>
      <c r="G441" s="6">
        <f t="shared" si="38"/>
        <v>5.4210665774739051E-4</v>
      </c>
      <c r="H441" s="7">
        <f t="shared" si="41"/>
        <v>0.35920560524383949</v>
      </c>
      <c r="I441">
        <f t="shared" si="39"/>
        <v>1.9903137691770767E-4</v>
      </c>
    </row>
    <row r="442" spans="1:9">
      <c r="A442" s="3" t="s">
        <v>794</v>
      </c>
      <c r="B442">
        <v>5.35</v>
      </c>
      <c r="C442" s="4">
        <v>509</v>
      </c>
      <c r="D442">
        <f t="shared" si="36"/>
        <v>95.140186915887853</v>
      </c>
      <c r="E442" s="6">
        <f t="shared" si="37"/>
        <v>3.3219339006944083E-4</v>
      </c>
      <c r="F442" s="7">
        <f t="shared" si="40"/>
        <v>0.68528494230668824</v>
      </c>
      <c r="G442" s="6">
        <f t="shared" si="38"/>
        <v>4.6478695816482994E-4</v>
      </c>
      <c r="H442" s="7">
        <f t="shared" si="41"/>
        <v>0.35967039220200431</v>
      </c>
      <c r="I442">
        <f t="shared" si="39"/>
        <v>4.7732965347607736E-4</v>
      </c>
    </row>
    <row r="443" spans="1:9">
      <c r="A443" s="3" t="s">
        <v>122</v>
      </c>
      <c r="B443">
        <v>12.82</v>
      </c>
      <c r="C443" s="4">
        <v>1218</v>
      </c>
      <c r="D443">
        <f t="shared" si="36"/>
        <v>95.007800312012478</v>
      </c>
      <c r="E443" s="6">
        <f t="shared" si="37"/>
        <v>7.9491463478306267E-4</v>
      </c>
      <c r="F443" s="7">
        <f t="shared" si="40"/>
        <v>0.68607985694147133</v>
      </c>
      <c r="G443" s="6">
        <f t="shared" si="38"/>
        <v>1.113751178256658E-3</v>
      </c>
      <c r="H443" s="7">
        <f t="shared" si="41"/>
        <v>0.36078414338026099</v>
      </c>
      <c r="I443">
        <f t="shared" si="39"/>
        <v>3.3715369915429672E-4</v>
      </c>
    </row>
    <row r="444" spans="1:9">
      <c r="A444" s="3" t="s">
        <v>1045</v>
      </c>
      <c r="B444">
        <v>9.0500000000000007</v>
      </c>
      <c r="C444" s="4">
        <v>859</v>
      </c>
      <c r="D444">
        <f t="shared" si="36"/>
        <v>94.917127071823202</v>
      </c>
      <c r="E444" s="6">
        <f t="shared" si="37"/>
        <v>5.6061713569675767E-4</v>
      </c>
      <c r="F444" s="7">
        <f t="shared" si="40"/>
        <v>0.68664047407716811</v>
      </c>
      <c r="G444" s="6">
        <f t="shared" si="38"/>
        <v>7.8622840586760963E-4</v>
      </c>
      <c r="H444" s="7">
        <f t="shared" si="41"/>
        <v>0.36157037178612861</v>
      </c>
      <c r="I444">
        <f t="shared" si="39"/>
        <v>1.7788230435189512E-4</v>
      </c>
    </row>
    <row r="445" spans="1:9">
      <c r="A445" s="3" t="s">
        <v>911</v>
      </c>
      <c r="B445">
        <v>4.7699999999999996</v>
      </c>
      <c r="C445" s="4">
        <v>452</v>
      </c>
      <c r="D445">
        <f t="shared" si="36"/>
        <v>94.758909853249477</v>
      </c>
      <c r="E445" s="6">
        <f t="shared" si="37"/>
        <v>2.9499295149584923E-4</v>
      </c>
      <c r="F445" s="7">
        <f t="shared" si="40"/>
        <v>0.68693546702866393</v>
      </c>
      <c r="G445" s="6">
        <f t="shared" si="38"/>
        <v>4.1439883933574556E-4</v>
      </c>
      <c r="H445" s="7">
        <f t="shared" si="41"/>
        <v>0.36198477062546436</v>
      </c>
      <c r="I445">
        <f t="shared" si="39"/>
        <v>1.9806004086905804E-4</v>
      </c>
    </row>
    <row r="446" spans="1:9">
      <c r="A446" s="3" t="s">
        <v>734</v>
      </c>
      <c r="B446">
        <v>5.31</v>
      </c>
      <c r="C446" s="4">
        <v>503</v>
      </c>
      <c r="D446">
        <f t="shared" si="36"/>
        <v>94.726930320150672</v>
      </c>
      <c r="E446" s="6">
        <f t="shared" si="37"/>
        <v>3.282775544301154E-4</v>
      </c>
      <c r="F446" s="7">
        <f t="shared" si="40"/>
        <v>0.68726374458309403</v>
      </c>
      <c r="G446" s="6">
        <f t="shared" si="38"/>
        <v>4.6131191548696207E-4</v>
      </c>
      <c r="H446" s="7">
        <f t="shared" si="41"/>
        <v>0.36244608254095134</v>
      </c>
      <c r="I446">
        <f t="shared" si="39"/>
        <v>1.3392148191007647E-4</v>
      </c>
    </row>
    <row r="447" spans="1:9">
      <c r="A447" s="3" t="s">
        <v>582</v>
      </c>
      <c r="B447">
        <v>3.59</v>
      </c>
      <c r="C447" s="4">
        <v>340</v>
      </c>
      <c r="D447">
        <f t="shared" si="36"/>
        <v>94.707520891364908</v>
      </c>
      <c r="E447" s="6">
        <f t="shared" si="37"/>
        <v>2.2189735289510781E-4</v>
      </c>
      <c r="F447" s="7">
        <f t="shared" si="40"/>
        <v>0.68748564193598916</v>
      </c>
      <c r="G447" s="6">
        <f t="shared" si="38"/>
        <v>3.1188508033864288E-4</v>
      </c>
      <c r="H447" s="7">
        <f t="shared" si="41"/>
        <v>0.36275796762128998</v>
      </c>
      <c r="I447">
        <f t="shared" si="39"/>
        <v>2.1246966500693132E-4</v>
      </c>
    </row>
    <row r="448" spans="1:9">
      <c r="A448" s="3" t="s">
        <v>70</v>
      </c>
      <c r="B448">
        <v>5.69</v>
      </c>
      <c r="C448" s="4">
        <v>538</v>
      </c>
      <c r="D448">
        <f t="shared" si="36"/>
        <v>94.5518453427065</v>
      </c>
      <c r="E448" s="6">
        <f t="shared" si="37"/>
        <v>3.5111992899284706E-4</v>
      </c>
      <c r="F448" s="7">
        <f t="shared" si="40"/>
        <v>0.68783676186498199</v>
      </c>
      <c r="G448" s="6">
        <f t="shared" si="38"/>
        <v>4.9432482092670702E-4</v>
      </c>
      <c r="H448" s="7">
        <f t="shared" si="41"/>
        <v>0.36325229244221668</v>
      </c>
      <c r="I448">
        <f t="shared" si="39"/>
        <v>2.2904256694114555E-4</v>
      </c>
    </row>
    <row r="449" spans="1:9">
      <c r="A449" s="3" t="s">
        <v>755</v>
      </c>
      <c r="B449">
        <v>6.13</v>
      </c>
      <c r="C449" s="4">
        <v>579</v>
      </c>
      <c r="D449">
        <f t="shared" si="36"/>
        <v>94.453507340946175</v>
      </c>
      <c r="E449" s="6">
        <f t="shared" si="37"/>
        <v>3.778781391949042E-4</v>
      </c>
      <c r="F449" s="7">
        <f t="shared" si="40"/>
        <v>0.68821464000417687</v>
      </c>
      <c r="G449" s="6">
        <f t="shared" si="38"/>
        <v>5.3255029038325381E-4</v>
      </c>
      <c r="H449" s="7">
        <f t="shared" si="41"/>
        <v>0.36378484273259992</v>
      </c>
      <c r="I449">
        <f t="shared" si="39"/>
        <v>2.391271397036987E-4</v>
      </c>
    </row>
    <row r="450" spans="1:9">
      <c r="A450" s="3" t="s">
        <v>112</v>
      </c>
      <c r="B450">
        <v>6.39</v>
      </c>
      <c r="C450" s="4">
        <v>602</v>
      </c>
      <c r="D450">
        <f t="shared" ref="D450:D513" si="42">C450/B450</f>
        <v>94.20970266040689</v>
      </c>
      <c r="E450" s="6">
        <f t="shared" si="37"/>
        <v>3.92888842478985E-4</v>
      </c>
      <c r="F450" s="7">
        <f t="shared" si="40"/>
        <v>0.68860752884665588</v>
      </c>
      <c r="G450" s="6">
        <f t="shared" si="38"/>
        <v>5.5513806778939502E-4</v>
      </c>
      <c r="H450" s="7">
        <f t="shared" si="41"/>
        <v>0.36433998080038932</v>
      </c>
      <c r="I450">
        <f t="shared" si="39"/>
        <v>5.7301551515537286E-4</v>
      </c>
    </row>
    <row r="451" spans="1:9">
      <c r="A451" s="3" t="s">
        <v>581</v>
      </c>
      <c r="B451">
        <v>15.31</v>
      </c>
      <c r="C451" s="4">
        <v>1442</v>
      </c>
      <c r="D451">
        <f t="shared" si="42"/>
        <v>94.186806009144348</v>
      </c>
      <c r="E451" s="6">
        <f t="shared" ref="E451:E514" si="43">C451/1532240</f>
        <v>9.4110583198454552E-4</v>
      </c>
      <c r="F451" s="7">
        <f t="shared" si="40"/>
        <v>0.68954863467864047</v>
      </c>
      <c r="G451" s="6">
        <f t="shared" ref="G451:G514" si="44">B451/11510.65</f>
        <v>1.3300725849539341E-3</v>
      </c>
      <c r="H451" s="7">
        <f t="shared" si="41"/>
        <v>0.36567005338534325</v>
      </c>
      <c r="I451">
        <f t="shared" ref="I451:I514" si="45">F451*H452-F452*H451</f>
        <v>3.2824382038482147E-4</v>
      </c>
    </row>
    <row r="452" spans="1:9">
      <c r="A452" s="3" t="s">
        <v>645</v>
      </c>
      <c r="B452">
        <v>8.77</v>
      </c>
      <c r="C452" s="4">
        <v>826</v>
      </c>
      <c r="D452">
        <f t="shared" si="42"/>
        <v>94.184720638540483</v>
      </c>
      <c r="E452" s="6">
        <f t="shared" si="43"/>
        <v>5.3908003968046784E-4</v>
      </c>
      <c r="F452" s="7">
        <f t="shared" ref="F452:F515" si="46">F451+E452</f>
        <v>0.69008771471832098</v>
      </c>
      <c r="G452" s="6">
        <f t="shared" si="44"/>
        <v>7.6190310712253434E-4</v>
      </c>
      <c r="H452" s="7">
        <f t="shared" ref="H452:H515" si="47">H451+G452</f>
        <v>0.36643195649246579</v>
      </c>
      <c r="I452">
        <f t="shared" si="45"/>
        <v>1.9408689131533707E-4</v>
      </c>
    </row>
    <row r="453" spans="1:9">
      <c r="A453" s="3" t="s">
        <v>904</v>
      </c>
      <c r="B453">
        <v>5.18</v>
      </c>
      <c r="C453" s="4">
        <v>487</v>
      </c>
      <c r="D453">
        <f t="shared" si="42"/>
        <v>94.015444015444018</v>
      </c>
      <c r="E453" s="6">
        <f t="shared" si="43"/>
        <v>3.1783532605858089E-4</v>
      </c>
      <c r="F453" s="7">
        <f t="shared" si="46"/>
        <v>0.69040555004437953</v>
      </c>
      <c r="G453" s="6">
        <f t="shared" si="44"/>
        <v>4.500180267838914E-4</v>
      </c>
      <c r="H453" s="7">
        <f t="shared" si="47"/>
        <v>0.3668819745192497</v>
      </c>
      <c r="I453">
        <f t="shared" si="45"/>
        <v>6.9563745606571192E-4</v>
      </c>
    </row>
    <row r="454" spans="1:9">
      <c r="A454" s="3" t="s">
        <v>520</v>
      </c>
      <c r="B454">
        <v>18.559999999999999</v>
      </c>
      <c r="C454" s="4">
        <v>1744</v>
      </c>
      <c r="D454">
        <f t="shared" si="42"/>
        <v>93.965517241379317</v>
      </c>
      <c r="E454" s="6">
        <f t="shared" si="43"/>
        <v>1.1382028924972589E-3</v>
      </c>
      <c r="F454" s="7">
        <f t="shared" si="46"/>
        <v>0.69154375293687675</v>
      </c>
      <c r="G454" s="6">
        <f t="shared" si="44"/>
        <v>1.6124198025306998E-3</v>
      </c>
      <c r="H454" s="7">
        <f t="shared" si="47"/>
        <v>0.36849439432178038</v>
      </c>
      <c r="I454">
        <f t="shared" si="45"/>
        <v>2.5401849612327609E-4</v>
      </c>
    </row>
    <row r="455" spans="1:9">
      <c r="A455" s="3" t="s">
        <v>315</v>
      </c>
      <c r="B455">
        <v>6.77</v>
      </c>
      <c r="C455" s="4">
        <v>635</v>
      </c>
      <c r="D455">
        <f t="shared" si="42"/>
        <v>93.796159527326452</v>
      </c>
      <c r="E455" s="6">
        <f t="shared" si="43"/>
        <v>4.1442593849527488E-4</v>
      </c>
      <c r="F455" s="7">
        <f t="shared" si="46"/>
        <v>0.69195817887537203</v>
      </c>
      <c r="G455" s="6">
        <f t="shared" si="44"/>
        <v>5.8815097322913992E-4</v>
      </c>
      <c r="H455" s="7">
        <f t="shared" si="47"/>
        <v>0.3690825452950095</v>
      </c>
      <c r="I455">
        <f t="shared" si="45"/>
        <v>1.3247401598154296E-4</v>
      </c>
    </row>
    <row r="456" spans="1:9">
      <c r="A456" s="3" t="s">
        <v>619</v>
      </c>
      <c r="B456">
        <v>3.53</v>
      </c>
      <c r="C456" s="4">
        <v>331</v>
      </c>
      <c r="D456">
        <f t="shared" si="42"/>
        <v>93.767705382436262</v>
      </c>
      <c r="E456" s="6">
        <f t="shared" si="43"/>
        <v>2.1602359943611967E-4</v>
      </c>
      <c r="F456" s="7">
        <f t="shared" si="46"/>
        <v>0.6921742024748081</v>
      </c>
      <c r="G456" s="6">
        <f t="shared" si="44"/>
        <v>3.066725163218411E-4</v>
      </c>
      <c r="H456" s="7">
        <f t="shared" si="47"/>
        <v>0.36938921781133133</v>
      </c>
      <c r="I456">
        <f t="shared" si="45"/>
        <v>4.9842918609072084E-4</v>
      </c>
    </row>
    <row r="457" spans="1:9">
      <c r="A457" s="3" t="s">
        <v>495</v>
      </c>
      <c r="B457">
        <v>13.28</v>
      </c>
      <c r="C457" s="4">
        <v>1245</v>
      </c>
      <c r="D457">
        <f t="shared" si="42"/>
        <v>93.75</v>
      </c>
      <c r="E457" s="6">
        <f t="shared" si="43"/>
        <v>8.1253589516002713E-4</v>
      </c>
      <c r="F457" s="7">
        <f t="shared" si="46"/>
        <v>0.69298673836996816</v>
      </c>
      <c r="G457" s="6">
        <f t="shared" si="44"/>
        <v>1.1537141690521387E-3</v>
      </c>
      <c r="H457" s="7">
        <f t="shared" si="47"/>
        <v>0.37054293198038346</v>
      </c>
      <c r="I457">
        <f t="shared" si="45"/>
        <v>2.1930965389649337E-4</v>
      </c>
    </row>
    <row r="458" spans="1:9">
      <c r="A458" s="3" t="s">
        <v>1047</v>
      </c>
      <c r="B458">
        <v>5.84</v>
      </c>
      <c r="C458" s="4">
        <v>547</v>
      </c>
      <c r="D458">
        <f t="shared" si="42"/>
        <v>93.664383561643831</v>
      </c>
      <c r="E458" s="6">
        <f t="shared" si="43"/>
        <v>3.5699368245183523E-4</v>
      </c>
      <c r="F458" s="7">
        <f t="shared" si="46"/>
        <v>0.69334373205241995</v>
      </c>
      <c r="G458" s="6">
        <f t="shared" si="44"/>
        <v>5.0735623096871154E-4</v>
      </c>
      <c r="H458" s="7">
        <f t="shared" si="47"/>
        <v>0.37105028821135216</v>
      </c>
      <c r="I458">
        <f t="shared" si="45"/>
        <v>3.5022472516821335E-4</v>
      </c>
    </row>
    <row r="459" spans="1:9">
      <c r="A459" s="3" t="s">
        <v>826</v>
      </c>
      <c r="B459">
        <v>9.32</v>
      </c>
      <c r="C459" s="4">
        <v>872</v>
      </c>
      <c r="D459">
        <f t="shared" si="42"/>
        <v>93.562231759656655</v>
      </c>
      <c r="E459" s="6">
        <f t="shared" si="43"/>
        <v>5.6910144624862944E-4</v>
      </c>
      <c r="F459" s="7">
        <f t="shared" si="46"/>
        <v>0.69391283349866861</v>
      </c>
      <c r="G459" s="6">
        <f t="shared" si="44"/>
        <v>8.0968494394321783E-4</v>
      </c>
      <c r="H459" s="7">
        <f t="shared" si="47"/>
        <v>0.3718599731552954</v>
      </c>
      <c r="I459">
        <f t="shared" si="45"/>
        <v>1.1289993500096518E-4</v>
      </c>
    </row>
    <row r="460" spans="1:9">
      <c r="A460" s="3" t="s">
        <v>263</v>
      </c>
      <c r="B460">
        <v>3</v>
      </c>
      <c r="C460" s="4">
        <v>280</v>
      </c>
      <c r="D460">
        <f t="shared" si="42"/>
        <v>93.333333333333329</v>
      </c>
      <c r="E460" s="6">
        <f t="shared" si="43"/>
        <v>1.827389965018535E-4</v>
      </c>
      <c r="F460" s="7">
        <f t="shared" si="46"/>
        <v>0.69409557249517051</v>
      </c>
      <c r="G460" s="6">
        <f t="shared" si="44"/>
        <v>2.6062820084009157E-4</v>
      </c>
      <c r="H460" s="7">
        <f t="shared" si="47"/>
        <v>0.37212060135613551</v>
      </c>
      <c r="I460">
        <f t="shared" si="45"/>
        <v>2.085047373364679E-4</v>
      </c>
    </row>
    <row r="461" spans="1:9">
      <c r="A461" s="3" t="s">
        <v>629</v>
      </c>
      <c r="B461">
        <v>5.54</v>
      </c>
      <c r="C461" s="4">
        <v>517</v>
      </c>
      <c r="D461">
        <f t="shared" si="42"/>
        <v>93.321299638989174</v>
      </c>
      <c r="E461" s="6">
        <f t="shared" si="43"/>
        <v>3.3741450425520808E-4</v>
      </c>
      <c r="F461" s="7">
        <f t="shared" si="46"/>
        <v>0.69443298699942568</v>
      </c>
      <c r="G461" s="6">
        <f t="shared" si="44"/>
        <v>4.8129341088470244E-4</v>
      </c>
      <c r="H461" s="7">
        <f t="shared" si="47"/>
        <v>0.37260189476702021</v>
      </c>
      <c r="I461">
        <f t="shared" si="45"/>
        <v>3.4890939903925444E-4</v>
      </c>
    </row>
    <row r="462" spans="1:9">
      <c r="A462" s="3" t="s">
        <v>116</v>
      </c>
      <c r="B462">
        <v>9.27</v>
      </c>
      <c r="C462" s="4">
        <v>865</v>
      </c>
      <c r="D462">
        <f t="shared" si="42"/>
        <v>93.311758360302051</v>
      </c>
      <c r="E462" s="6">
        <f t="shared" si="43"/>
        <v>5.6453297133608315E-4</v>
      </c>
      <c r="F462" s="7">
        <f t="shared" si="46"/>
        <v>0.69499751997076176</v>
      </c>
      <c r="G462" s="6">
        <f t="shared" si="44"/>
        <v>8.0534114059588292E-4</v>
      </c>
      <c r="H462" s="7">
        <f t="shared" si="47"/>
        <v>0.3734072359076161</v>
      </c>
      <c r="I462">
        <f t="shared" si="45"/>
        <v>4.1293208393117231E-4</v>
      </c>
    </row>
    <row r="463" spans="1:9">
      <c r="A463" s="3" t="s">
        <v>423</v>
      </c>
      <c r="B463">
        <v>10.96</v>
      </c>
      <c r="C463" s="4">
        <v>1021</v>
      </c>
      <c r="D463">
        <f t="shared" si="42"/>
        <v>93.15693430656934</v>
      </c>
      <c r="E463" s="6">
        <f t="shared" si="43"/>
        <v>6.663446979585444E-4</v>
      </c>
      <c r="F463" s="7">
        <f t="shared" si="46"/>
        <v>0.69566386466872032</v>
      </c>
      <c r="G463" s="6">
        <f t="shared" si="44"/>
        <v>9.5216169373580131E-4</v>
      </c>
      <c r="H463" s="7">
        <f t="shared" si="47"/>
        <v>0.3743593976013519</v>
      </c>
      <c r="I463">
        <f t="shared" si="45"/>
        <v>1.0950357723749082E-3</v>
      </c>
    </row>
    <row r="464" spans="1:9">
      <c r="A464" s="3" t="s">
        <v>616</v>
      </c>
      <c r="B464">
        <v>29.05</v>
      </c>
      <c r="C464" s="4">
        <v>2704</v>
      </c>
      <c r="D464">
        <f t="shared" si="42"/>
        <v>93.08089500860585</v>
      </c>
      <c r="E464" s="6">
        <f t="shared" si="43"/>
        <v>1.7647365947893281E-3</v>
      </c>
      <c r="F464" s="7">
        <f t="shared" si="46"/>
        <v>0.6974286012635097</v>
      </c>
      <c r="G464" s="6">
        <f t="shared" si="44"/>
        <v>2.5237497448015534E-3</v>
      </c>
      <c r="H464" s="7">
        <f t="shared" si="47"/>
        <v>0.37688314734615347</v>
      </c>
      <c r="I464">
        <f t="shared" si="45"/>
        <v>3.6585777586028989E-4</v>
      </c>
    </row>
    <row r="465" spans="1:9">
      <c r="A465" s="3" t="s">
        <v>200</v>
      </c>
      <c r="B465">
        <v>9.6999999999999993</v>
      </c>
      <c r="C465" s="4">
        <v>902</v>
      </c>
      <c r="D465">
        <f t="shared" si="42"/>
        <v>92.989690721649495</v>
      </c>
      <c r="E465" s="6">
        <f t="shared" si="43"/>
        <v>5.8868062444525663E-4</v>
      </c>
      <c r="F465" s="7">
        <f t="shared" si="46"/>
        <v>0.69801728188795498</v>
      </c>
      <c r="G465" s="6">
        <f t="shared" si="44"/>
        <v>8.4269784938296273E-4</v>
      </c>
      <c r="H465" s="7">
        <f t="shared" si="47"/>
        <v>0.37772584519553642</v>
      </c>
      <c r="I465">
        <f t="shared" si="45"/>
        <v>3.5794016857965127E-4</v>
      </c>
    </row>
    <row r="466" spans="1:9">
      <c r="A466" s="3" t="s">
        <v>320</v>
      </c>
      <c r="B466">
        <v>9.48</v>
      </c>
      <c r="C466" s="4">
        <v>880</v>
      </c>
      <c r="D466">
        <f t="shared" si="42"/>
        <v>92.827004219409275</v>
      </c>
      <c r="E466" s="6">
        <f t="shared" si="43"/>
        <v>5.7432256043439675E-4</v>
      </c>
      <c r="F466" s="7">
        <f t="shared" si="46"/>
        <v>0.69859160444838941</v>
      </c>
      <c r="G466" s="6">
        <f t="shared" si="44"/>
        <v>8.2358511465468944E-4</v>
      </c>
      <c r="H466" s="7">
        <f t="shared" si="47"/>
        <v>0.37854943031019112</v>
      </c>
      <c r="I466">
        <f t="shared" si="45"/>
        <v>1.4197512759522857E-4</v>
      </c>
    </row>
    <row r="467" spans="1:9">
      <c r="A467" s="3" t="s">
        <v>1107</v>
      </c>
      <c r="B467">
        <v>3.76</v>
      </c>
      <c r="C467" s="4">
        <v>349</v>
      </c>
      <c r="D467">
        <f t="shared" si="42"/>
        <v>92.819148936170222</v>
      </c>
      <c r="E467" s="6">
        <f t="shared" si="43"/>
        <v>2.2777110635409595E-4</v>
      </c>
      <c r="F467" s="7">
        <f t="shared" si="46"/>
        <v>0.69881937555474349</v>
      </c>
      <c r="G467" s="6">
        <f t="shared" si="44"/>
        <v>3.2665401171958142E-4</v>
      </c>
      <c r="H467" s="7">
        <f t="shared" si="47"/>
        <v>0.37887608432191072</v>
      </c>
      <c r="I467">
        <f t="shared" si="45"/>
        <v>7.0879612584739959E-4</v>
      </c>
    </row>
    <row r="468" spans="1:9">
      <c r="A468" s="3" t="s">
        <v>976</v>
      </c>
      <c r="B468">
        <v>18.77</v>
      </c>
      <c r="C468" s="4">
        <v>1742</v>
      </c>
      <c r="D468">
        <f t="shared" si="42"/>
        <v>92.807671816728828</v>
      </c>
      <c r="E468" s="6">
        <f t="shared" si="43"/>
        <v>1.136897613950817E-3</v>
      </c>
      <c r="F468" s="7">
        <f t="shared" si="46"/>
        <v>0.69995627316869435</v>
      </c>
      <c r="G468" s="6">
        <f t="shared" si="44"/>
        <v>1.6306637765895063E-3</v>
      </c>
      <c r="H468" s="7">
        <f t="shared" si="47"/>
        <v>0.38050674809850021</v>
      </c>
      <c r="I468">
        <f t="shared" si="45"/>
        <v>1.8810090611587338E-4</v>
      </c>
    </row>
    <row r="469" spans="1:9">
      <c r="A469" s="3" t="s">
        <v>784</v>
      </c>
      <c r="B469">
        <v>4.9800000000000004</v>
      </c>
      <c r="C469" s="4">
        <v>462</v>
      </c>
      <c r="D469">
        <f t="shared" si="42"/>
        <v>92.771084337349393</v>
      </c>
      <c r="E469" s="6">
        <f t="shared" si="43"/>
        <v>3.0151934422805826E-4</v>
      </c>
      <c r="F469" s="7">
        <f t="shared" si="46"/>
        <v>0.70025779251292242</v>
      </c>
      <c r="G469" s="6">
        <f t="shared" si="44"/>
        <v>4.3264281339455203E-4</v>
      </c>
      <c r="H469" s="7">
        <f t="shared" si="47"/>
        <v>0.38093939091189477</v>
      </c>
      <c r="I469">
        <f t="shared" si="45"/>
        <v>5.4761716737028454E-4</v>
      </c>
    </row>
    <row r="470" spans="1:9">
      <c r="A470" s="3" t="s">
        <v>62</v>
      </c>
      <c r="B470">
        <v>14.49</v>
      </c>
      <c r="C470" s="4">
        <v>1343</v>
      </c>
      <c r="D470">
        <f t="shared" si="42"/>
        <v>92.684610075914421</v>
      </c>
      <c r="E470" s="6">
        <f t="shared" si="43"/>
        <v>8.7649454393567592E-4</v>
      </c>
      <c r="F470" s="7">
        <f t="shared" si="46"/>
        <v>0.7011342870568581</v>
      </c>
      <c r="G470" s="6">
        <f t="shared" si="44"/>
        <v>1.2588342100576424E-3</v>
      </c>
      <c r="H470" s="7">
        <f t="shared" si="47"/>
        <v>0.3821982251219524</v>
      </c>
      <c r="I470">
        <f t="shared" si="45"/>
        <v>2.6834378146251003E-4</v>
      </c>
    </row>
    <row r="471" spans="1:9">
      <c r="A471" s="3" t="s">
        <v>278</v>
      </c>
      <c r="B471">
        <v>7.1</v>
      </c>
      <c r="C471" s="4">
        <v>658</v>
      </c>
      <c r="D471">
        <f t="shared" si="42"/>
        <v>92.676056338028175</v>
      </c>
      <c r="E471" s="6">
        <f t="shared" si="43"/>
        <v>4.2943664177935573E-4</v>
      </c>
      <c r="F471" s="7">
        <f t="shared" si="46"/>
        <v>0.7015637236986374</v>
      </c>
      <c r="G471" s="6">
        <f t="shared" si="44"/>
        <v>6.1682007532155002E-4</v>
      </c>
      <c r="H471" s="7">
        <f t="shared" si="47"/>
        <v>0.38281504519727394</v>
      </c>
      <c r="I471">
        <f t="shared" si="45"/>
        <v>9.2611577554413405E-5</v>
      </c>
    </row>
    <row r="472" spans="1:9">
      <c r="A472" s="3" t="s">
        <v>93</v>
      </c>
      <c r="B472">
        <v>2.4500000000000002</v>
      </c>
      <c r="C472" s="4">
        <v>227</v>
      </c>
      <c r="D472">
        <f t="shared" si="42"/>
        <v>92.65306122448979</v>
      </c>
      <c r="E472" s="6">
        <f t="shared" si="43"/>
        <v>1.481491150211455E-4</v>
      </c>
      <c r="F472" s="7">
        <f t="shared" si="46"/>
        <v>0.70171187281365854</v>
      </c>
      <c r="G472" s="6">
        <f t="shared" si="44"/>
        <v>2.1284636401940814E-4</v>
      </c>
      <c r="H472" s="7">
        <f t="shared" si="47"/>
        <v>0.38302789156129335</v>
      </c>
      <c r="I472">
        <f t="shared" si="45"/>
        <v>2.1887136305009935E-4</v>
      </c>
    </row>
    <row r="473" spans="1:9">
      <c r="A473" s="3" t="s">
        <v>24</v>
      </c>
      <c r="B473">
        <v>5.78</v>
      </c>
      <c r="C473" s="4">
        <v>534</v>
      </c>
      <c r="D473">
        <f t="shared" si="42"/>
        <v>92.387543252595151</v>
      </c>
      <c r="E473" s="6">
        <f t="shared" si="43"/>
        <v>3.4850937189996345E-4</v>
      </c>
      <c r="F473" s="7">
        <f t="shared" si="46"/>
        <v>0.70206038218555855</v>
      </c>
      <c r="G473" s="6">
        <f t="shared" si="44"/>
        <v>5.0214366695190975E-4</v>
      </c>
      <c r="H473" s="7">
        <f t="shared" si="47"/>
        <v>0.38353003522824525</v>
      </c>
      <c r="I473">
        <f t="shared" si="45"/>
        <v>5.7108572954622794E-4</v>
      </c>
    </row>
    <row r="474" spans="1:9">
      <c r="A474" s="3" t="s">
        <v>971</v>
      </c>
      <c r="B474">
        <v>15.08</v>
      </c>
      <c r="C474" s="4">
        <v>1393</v>
      </c>
      <c r="D474">
        <f t="shared" si="42"/>
        <v>92.374005305039788</v>
      </c>
      <c r="E474" s="6">
        <f t="shared" si="43"/>
        <v>9.0912650759672118E-4</v>
      </c>
      <c r="F474" s="7">
        <f t="shared" si="46"/>
        <v>0.70296950869315522</v>
      </c>
      <c r="G474" s="6">
        <f t="shared" si="44"/>
        <v>1.3100910895561936E-3</v>
      </c>
      <c r="H474" s="7">
        <f t="shared" si="47"/>
        <v>0.38484012631780146</v>
      </c>
      <c r="I474">
        <f t="shared" si="45"/>
        <v>1.2277340023625349E-4</v>
      </c>
    </row>
    <row r="475" spans="1:9">
      <c r="A475" s="3" t="s">
        <v>901</v>
      </c>
      <c r="B475">
        <v>3.24</v>
      </c>
      <c r="C475" s="4">
        <v>299</v>
      </c>
      <c r="D475">
        <f t="shared" si="42"/>
        <v>92.283950617283949</v>
      </c>
      <c r="E475" s="6">
        <f t="shared" si="43"/>
        <v>1.951391426930507E-4</v>
      </c>
      <c r="F475" s="7">
        <f t="shared" si="46"/>
        <v>0.70316464783584831</v>
      </c>
      <c r="G475" s="6">
        <f t="shared" si="44"/>
        <v>2.8147845690729893E-4</v>
      </c>
      <c r="H475" s="7">
        <f t="shared" si="47"/>
        <v>0.38512160477470875</v>
      </c>
      <c r="I475">
        <f t="shared" si="45"/>
        <v>2.4975304532232068E-4</v>
      </c>
    </row>
    <row r="476" spans="1:9">
      <c r="A476" s="3" t="s">
        <v>500</v>
      </c>
      <c r="B476">
        <v>6.59</v>
      </c>
      <c r="C476" s="4">
        <v>608</v>
      </c>
      <c r="D476">
        <f t="shared" si="42"/>
        <v>92.26100151745068</v>
      </c>
      <c r="E476" s="6">
        <f t="shared" si="43"/>
        <v>3.9680467811831042E-4</v>
      </c>
      <c r="F476" s="7">
        <f t="shared" si="46"/>
        <v>0.70356145251396662</v>
      </c>
      <c r="G476" s="6">
        <f t="shared" si="44"/>
        <v>5.7251328117873446E-4</v>
      </c>
      <c r="H476" s="7">
        <f t="shared" si="47"/>
        <v>0.38569411805588749</v>
      </c>
      <c r="I476">
        <f t="shared" si="45"/>
        <v>4.2562636273862919E-4</v>
      </c>
    </row>
    <row r="477" spans="1:9">
      <c r="A477" s="3" t="s">
        <v>915</v>
      </c>
      <c r="B477">
        <v>11.23</v>
      </c>
      <c r="C477" s="4">
        <v>1036</v>
      </c>
      <c r="D477">
        <f t="shared" si="42"/>
        <v>92.252894033837933</v>
      </c>
      <c r="E477" s="6">
        <f t="shared" si="43"/>
        <v>6.7613428705685789E-4</v>
      </c>
      <c r="F477" s="7">
        <f t="shared" si="46"/>
        <v>0.70423758680102344</v>
      </c>
      <c r="G477" s="6">
        <f t="shared" si="44"/>
        <v>9.7561823181140951E-4</v>
      </c>
      <c r="H477" s="7">
        <f t="shared" si="47"/>
        <v>0.38666973628769891</v>
      </c>
      <c r="I477">
        <f t="shared" si="45"/>
        <v>6.2950664366789866E-5</v>
      </c>
    </row>
    <row r="478" spans="1:9">
      <c r="A478" s="3" t="s">
        <v>614</v>
      </c>
      <c r="B478">
        <v>1.66</v>
      </c>
      <c r="C478" s="4">
        <v>153</v>
      </c>
      <c r="D478">
        <f t="shared" si="42"/>
        <v>92.168674698795186</v>
      </c>
      <c r="E478" s="6">
        <f t="shared" si="43"/>
        <v>9.985380880279852E-5</v>
      </c>
      <c r="F478" s="7">
        <f t="shared" si="46"/>
        <v>0.70433744060982628</v>
      </c>
      <c r="G478" s="6">
        <f t="shared" si="44"/>
        <v>1.4421427113151734E-4</v>
      </c>
      <c r="H478" s="7">
        <f t="shared" si="47"/>
        <v>0.38681395055883044</v>
      </c>
      <c r="I478">
        <f t="shared" si="45"/>
        <v>2.088056789035786E-4</v>
      </c>
    </row>
    <row r="479" spans="1:9">
      <c r="A479" s="3" t="s">
        <v>100</v>
      </c>
      <c r="B479">
        <v>5.5</v>
      </c>
      <c r="C479" s="4">
        <v>506</v>
      </c>
      <c r="D479">
        <f t="shared" si="42"/>
        <v>92</v>
      </c>
      <c r="E479" s="6">
        <f t="shared" si="43"/>
        <v>3.3023547224977809E-4</v>
      </c>
      <c r="F479" s="7">
        <f t="shared" si="46"/>
        <v>0.70466767608207603</v>
      </c>
      <c r="G479" s="6">
        <f t="shared" si="44"/>
        <v>4.7781836820683457E-4</v>
      </c>
      <c r="H479" s="7">
        <f t="shared" si="47"/>
        <v>0.38729176892703726</v>
      </c>
      <c r="I479">
        <f t="shared" si="45"/>
        <v>2.9268181701103124E-4</v>
      </c>
    </row>
    <row r="480" spans="1:9">
      <c r="A480" s="3" t="s">
        <v>107</v>
      </c>
      <c r="B480">
        <v>7.7</v>
      </c>
      <c r="C480" s="4">
        <v>707</v>
      </c>
      <c r="D480">
        <f t="shared" si="42"/>
        <v>91.818181818181813</v>
      </c>
      <c r="E480" s="6">
        <f t="shared" si="43"/>
        <v>4.6141596616718007E-4</v>
      </c>
      <c r="F480" s="7">
        <f t="shared" si="46"/>
        <v>0.70512909204824326</v>
      </c>
      <c r="G480" s="6">
        <f t="shared" si="44"/>
        <v>6.6894571548956842E-4</v>
      </c>
      <c r="H480" s="7">
        <f t="shared" si="47"/>
        <v>0.38796071464252685</v>
      </c>
      <c r="I480">
        <f t="shared" si="45"/>
        <v>1.6196209385371807E-4</v>
      </c>
    </row>
    <row r="481" spans="1:9">
      <c r="A481" s="3" t="s">
        <v>220</v>
      </c>
      <c r="B481">
        <v>4.26</v>
      </c>
      <c r="C481" s="4">
        <v>391</v>
      </c>
      <c r="D481">
        <f t="shared" si="42"/>
        <v>91.784037558685455</v>
      </c>
      <c r="E481" s="6">
        <f t="shared" si="43"/>
        <v>2.5518195582937398E-4</v>
      </c>
      <c r="F481" s="7">
        <f t="shared" si="46"/>
        <v>0.70538427400407266</v>
      </c>
      <c r="G481" s="6">
        <f t="shared" si="44"/>
        <v>3.7009204519293E-4</v>
      </c>
      <c r="H481" s="7">
        <f t="shared" si="47"/>
        <v>0.3883308066877198</v>
      </c>
      <c r="I481">
        <f t="shared" si="45"/>
        <v>2.014738037828756E-3</v>
      </c>
    </row>
    <row r="482" spans="1:9">
      <c r="A482" s="3" t="s">
        <v>1013</v>
      </c>
      <c r="B482">
        <v>52.96</v>
      </c>
      <c r="C482" s="4">
        <v>4856</v>
      </c>
      <c r="D482">
        <f t="shared" si="42"/>
        <v>91.69184290030212</v>
      </c>
      <c r="E482" s="6">
        <f t="shared" si="43"/>
        <v>3.1692163107607165E-3</v>
      </c>
      <c r="F482" s="7">
        <f t="shared" si="46"/>
        <v>0.70855349031483339</v>
      </c>
      <c r="G482" s="6">
        <f t="shared" si="44"/>
        <v>4.6009565054970832E-3</v>
      </c>
      <c r="H482" s="7">
        <f t="shared" si="47"/>
        <v>0.39293176319321688</v>
      </c>
      <c r="I482">
        <f t="shared" si="45"/>
        <v>2.1280128058875913E-4</v>
      </c>
    </row>
    <row r="483" spans="1:9">
      <c r="A483" s="3" t="s">
        <v>756</v>
      </c>
      <c r="B483">
        <v>5.59</v>
      </c>
      <c r="C483" s="4">
        <v>512</v>
      </c>
      <c r="D483">
        <f t="shared" si="42"/>
        <v>91.59212880143113</v>
      </c>
      <c r="E483" s="6">
        <f t="shared" si="43"/>
        <v>3.3415130788910351E-4</v>
      </c>
      <c r="F483" s="7">
        <f t="shared" si="46"/>
        <v>0.70888764162272244</v>
      </c>
      <c r="G483" s="6">
        <f t="shared" si="44"/>
        <v>4.856372142320373E-4</v>
      </c>
      <c r="H483" s="7">
        <f t="shared" si="47"/>
        <v>0.39341740040744894</v>
      </c>
      <c r="I483">
        <f t="shared" si="45"/>
        <v>3.5111197189263699E-4</v>
      </c>
    </row>
    <row r="484" spans="1:9">
      <c r="A484" s="3" t="s">
        <v>1007</v>
      </c>
      <c r="B484">
        <v>9.2200000000000006</v>
      </c>
      <c r="C484" s="4">
        <v>844</v>
      </c>
      <c r="D484">
        <f t="shared" si="42"/>
        <v>91.540130151843812</v>
      </c>
      <c r="E484" s="6">
        <f t="shared" si="43"/>
        <v>5.5082754659844407E-4</v>
      </c>
      <c r="F484" s="7">
        <f t="shared" si="46"/>
        <v>0.70943846916932085</v>
      </c>
      <c r="G484" s="6">
        <f t="shared" si="44"/>
        <v>8.0099733724854811E-4</v>
      </c>
      <c r="H484" s="7">
        <f t="shared" si="47"/>
        <v>0.39421839774469747</v>
      </c>
      <c r="I484">
        <f t="shared" si="45"/>
        <v>6.4984496063658082E-4</v>
      </c>
    </row>
    <row r="485" spans="1:9">
      <c r="A485" s="3" t="s">
        <v>1029</v>
      </c>
      <c r="B485">
        <v>17.059999999999999</v>
      </c>
      <c r="C485" s="4">
        <v>1561</v>
      </c>
      <c r="D485">
        <f t="shared" si="42"/>
        <v>91.50058616647128</v>
      </c>
      <c r="E485" s="6">
        <f t="shared" si="43"/>
        <v>1.0187699054978333E-3</v>
      </c>
      <c r="F485" s="7">
        <f t="shared" si="46"/>
        <v>0.71045723907481872</v>
      </c>
      <c r="G485" s="6">
        <f t="shared" si="44"/>
        <v>1.482105702110654E-3</v>
      </c>
      <c r="H485" s="7">
        <f t="shared" si="47"/>
        <v>0.39570050344680813</v>
      </c>
      <c r="I485">
        <f t="shared" si="45"/>
        <v>2.3445231837920799E-4</v>
      </c>
    </row>
    <row r="486" spans="1:9">
      <c r="A486" s="3" t="s">
        <v>95</v>
      </c>
      <c r="B486">
        <v>6.15</v>
      </c>
      <c r="C486" s="4">
        <v>562</v>
      </c>
      <c r="D486">
        <f t="shared" si="42"/>
        <v>91.382113821138205</v>
      </c>
      <c r="E486" s="6">
        <f t="shared" si="43"/>
        <v>3.6678327155014882E-4</v>
      </c>
      <c r="F486" s="7">
        <f t="shared" si="46"/>
        <v>0.71082402234636888</v>
      </c>
      <c r="G486" s="6">
        <f t="shared" si="44"/>
        <v>5.3428781172218777E-4</v>
      </c>
      <c r="H486" s="7">
        <f t="shared" si="47"/>
        <v>0.39623479125853034</v>
      </c>
      <c r="I486">
        <f t="shared" si="45"/>
        <v>2.4178508701523382E-3</v>
      </c>
    </row>
    <row r="487" spans="1:9">
      <c r="A487" s="3" t="s">
        <v>28</v>
      </c>
      <c r="B487">
        <v>63.37</v>
      </c>
      <c r="C487" s="4">
        <v>5783</v>
      </c>
      <c r="D487">
        <f t="shared" si="42"/>
        <v>91.257692914628379</v>
      </c>
      <c r="E487" s="6">
        <f t="shared" si="43"/>
        <v>3.7742129170364957E-3</v>
      </c>
      <c r="F487" s="7">
        <f t="shared" si="46"/>
        <v>0.71459823526340538</v>
      </c>
      <c r="G487" s="6">
        <f t="shared" si="44"/>
        <v>5.5053363624122005E-3</v>
      </c>
      <c r="H487" s="7">
        <f t="shared" si="47"/>
        <v>0.40174012762094252</v>
      </c>
      <c r="I487">
        <f t="shared" si="45"/>
        <v>1.0419679682233118E-4</v>
      </c>
    </row>
    <row r="488" spans="1:9">
      <c r="A488" s="3" t="s">
        <v>29</v>
      </c>
      <c r="B488">
        <v>2.73</v>
      </c>
      <c r="C488" s="4">
        <v>249</v>
      </c>
      <c r="D488">
        <f t="shared" si="42"/>
        <v>91.208791208791212</v>
      </c>
      <c r="E488" s="6">
        <f t="shared" si="43"/>
        <v>1.6250717903200544E-4</v>
      </c>
      <c r="F488" s="7">
        <f t="shared" si="46"/>
        <v>0.71476074244243737</v>
      </c>
      <c r="G488" s="6">
        <f t="shared" si="44"/>
        <v>2.3717166276448332E-4</v>
      </c>
      <c r="H488" s="7">
        <f t="shared" si="47"/>
        <v>0.40197729928370701</v>
      </c>
      <c r="I488">
        <f t="shared" si="45"/>
        <v>3.3737784398829573E-4</v>
      </c>
    </row>
    <row r="489" spans="1:9">
      <c r="A489" s="3" t="s">
        <v>1096</v>
      </c>
      <c r="B489">
        <v>8.83</v>
      </c>
      <c r="C489" s="4">
        <v>804</v>
      </c>
      <c r="D489">
        <f t="shared" si="42"/>
        <v>91.053227633069085</v>
      </c>
      <c r="E489" s="6">
        <f t="shared" si="43"/>
        <v>5.2472197566960784E-4</v>
      </c>
      <c r="F489" s="7">
        <f t="shared" si="46"/>
        <v>0.71528546441810703</v>
      </c>
      <c r="G489" s="6">
        <f t="shared" si="44"/>
        <v>7.6711567113933623E-4</v>
      </c>
      <c r="H489" s="7">
        <f t="shared" si="47"/>
        <v>0.40274441495484636</v>
      </c>
      <c r="I489">
        <f t="shared" si="45"/>
        <v>2.6638347605917323E-4</v>
      </c>
    </row>
    <row r="490" spans="1:9">
      <c r="A490" s="3" t="s">
        <v>857</v>
      </c>
      <c r="B490">
        <v>6.96</v>
      </c>
      <c r="C490" s="4">
        <v>632</v>
      </c>
      <c r="D490">
        <f t="shared" si="42"/>
        <v>90.804597701149419</v>
      </c>
      <c r="E490" s="6">
        <f t="shared" si="43"/>
        <v>4.1246802067561219E-4</v>
      </c>
      <c r="F490" s="7">
        <f t="shared" si="46"/>
        <v>0.71569793243878266</v>
      </c>
      <c r="G490" s="6">
        <f t="shared" si="44"/>
        <v>6.0465742594901248E-4</v>
      </c>
      <c r="H490" s="7">
        <f t="shared" si="47"/>
        <v>0.40334907238079537</v>
      </c>
      <c r="I490">
        <f t="shared" si="45"/>
        <v>1.9101496245566008E-4</v>
      </c>
    </row>
    <row r="491" spans="1:9">
      <c r="A491" s="3" t="s">
        <v>888</v>
      </c>
      <c r="B491">
        <v>4.99</v>
      </c>
      <c r="C491" s="4">
        <v>453</v>
      </c>
      <c r="D491">
        <f t="shared" si="42"/>
        <v>90.781563126252507</v>
      </c>
      <c r="E491" s="6">
        <f t="shared" si="43"/>
        <v>2.9564559076907014E-4</v>
      </c>
      <c r="F491" s="7">
        <f t="shared" si="46"/>
        <v>0.71599357802955177</v>
      </c>
      <c r="G491" s="6">
        <f t="shared" si="44"/>
        <v>4.3351157406401901E-4</v>
      </c>
      <c r="H491" s="7">
        <f t="shared" si="47"/>
        <v>0.40378258395485939</v>
      </c>
      <c r="I491">
        <f t="shared" si="45"/>
        <v>5.0573202431603015E-4</v>
      </c>
    </row>
    <row r="492" spans="1:9">
      <c r="A492" s="3" t="s">
        <v>1072</v>
      </c>
      <c r="B492">
        <v>13.21</v>
      </c>
      <c r="C492" s="4">
        <v>1199</v>
      </c>
      <c r="D492">
        <f t="shared" si="42"/>
        <v>90.764572293716881</v>
      </c>
      <c r="E492" s="6">
        <f t="shared" si="43"/>
        <v>7.8251448859186553E-4</v>
      </c>
      <c r="F492" s="7">
        <f t="shared" si="46"/>
        <v>0.71677609251814367</v>
      </c>
      <c r="G492" s="6">
        <f t="shared" si="44"/>
        <v>1.14763284436587E-3</v>
      </c>
      <c r="H492" s="7">
        <f t="shared" si="47"/>
        <v>0.40493021679922525</v>
      </c>
      <c r="I492">
        <f t="shared" si="45"/>
        <v>4.4494710810932814E-4</v>
      </c>
    </row>
    <row r="493" spans="1:9">
      <c r="A493" s="3" t="s">
        <v>490</v>
      </c>
      <c r="B493">
        <v>11.61</v>
      </c>
      <c r="C493" s="4">
        <v>1052</v>
      </c>
      <c r="D493">
        <f t="shared" si="42"/>
        <v>90.61154177433248</v>
      </c>
      <c r="E493" s="6">
        <f t="shared" si="43"/>
        <v>6.865765154283924E-4</v>
      </c>
      <c r="F493" s="7">
        <f t="shared" si="46"/>
        <v>0.71746266903357203</v>
      </c>
      <c r="G493" s="6">
        <f t="shared" si="44"/>
        <v>1.0086311372511543E-3</v>
      </c>
      <c r="H493" s="7">
        <f t="shared" si="47"/>
        <v>0.40593884793647639</v>
      </c>
      <c r="I493">
        <f t="shared" si="45"/>
        <v>3.4084671104012143E-4</v>
      </c>
    </row>
    <row r="494" spans="1:9">
      <c r="A494" s="3" t="s">
        <v>1102</v>
      </c>
      <c r="B494">
        <v>8.89</v>
      </c>
      <c r="C494" s="4">
        <v>805</v>
      </c>
      <c r="D494">
        <f t="shared" si="42"/>
        <v>90.551181102362193</v>
      </c>
      <c r="E494" s="6">
        <f t="shared" si="43"/>
        <v>5.2537461494282876E-4</v>
      </c>
      <c r="F494" s="7">
        <f t="shared" si="46"/>
        <v>0.71798804364851487</v>
      </c>
      <c r="G494" s="6">
        <f t="shared" si="44"/>
        <v>7.7232823515613813E-4</v>
      </c>
      <c r="H494" s="7">
        <f t="shared" si="47"/>
        <v>0.40671117617163255</v>
      </c>
      <c r="I494">
        <f t="shared" si="45"/>
        <v>3.5265817639706931E-4</v>
      </c>
    </row>
    <row r="495" spans="1:9">
      <c r="A495" s="3" t="s">
        <v>733</v>
      </c>
      <c r="B495">
        <v>9.19</v>
      </c>
      <c r="C495" s="4">
        <v>831</v>
      </c>
      <c r="D495">
        <f t="shared" si="42"/>
        <v>90.424374319912957</v>
      </c>
      <c r="E495" s="6">
        <f t="shared" si="43"/>
        <v>5.423432360465723E-4</v>
      </c>
      <c r="F495" s="7">
        <f t="shared" si="46"/>
        <v>0.7185303868845615</v>
      </c>
      <c r="G495" s="6">
        <f t="shared" si="44"/>
        <v>7.9839105524014717E-4</v>
      </c>
      <c r="H495" s="7">
        <f t="shared" si="47"/>
        <v>0.4075095672268727</v>
      </c>
      <c r="I495">
        <f t="shared" si="45"/>
        <v>5.5297514209218246E-4</v>
      </c>
    </row>
    <row r="496" spans="1:9">
      <c r="A496" s="3" t="s">
        <v>549</v>
      </c>
      <c r="B496">
        <v>14.41</v>
      </c>
      <c r="C496" s="4">
        <v>1303</v>
      </c>
      <c r="D496">
        <f t="shared" si="42"/>
        <v>90.423317140874389</v>
      </c>
      <c r="E496" s="6">
        <f t="shared" si="43"/>
        <v>8.5038897300683969E-4</v>
      </c>
      <c r="F496" s="7">
        <f t="shared" si="46"/>
        <v>0.71938077585756832</v>
      </c>
      <c r="G496" s="6">
        <f t="shared" si="44"/>
        <v>1.2518841247019066E-3</v>
      </c>
      <c r="H496" s="7">
        <f t="shared" si="47"/>
        <v>0.4087614513515746</v>
      </c>
      <c r="I496">
        <f t="shared" si="45"/>
        <v>9.2755220733231614E-4</v>
      </c>
    </row>
    <row r="497" spans="1:9">
      <c r="A497" s="3" t="s">
        <v>989</v>
      </c>
      <c r="B497">
        <v>24.13</v>
      </c>
      <c r="C497" s="4">
        <v>2176</v>
      </c>
      <c r="D497">
        <f t="shared" si="42"/>
        <v>90.178201409034401</v>
      </c>
      <c r="E497" s="6">
        <f t="shared" si="43"/>
        <v>1.4201430585286899E-3</v>
      </c>
      <c r="F497" s="7">
        <f t="shared" si="46"/>
        <v>0.72080091891609699</v>
      </c>
      <c r="G497" s="6">
        <f t="shared" si="44"/>
        <v>2.0963194954238032E-3</v>
      </c>
      <c r="H497" s="7">
        <f t="shared" si="47"/>
        <v>0.41085777084699843</v>
      </c>
      <c r="I497">
        <f t="shared" si="45"/>
        <v>3.1846261873014203E-4</v>
      </c>
    </row>
    <row r="498" spans="1:9">
      <c r="A498" s="3" t="s">
        <v>453</v>
      </c>
      <c r="B498">
        <v>8.2799999999999994</v>
      </c>
      <c r="C498" s="4">
        <v>746</v>
      </c>
      <c r="D498">
        <f t="shared" si="42"/>
        <v>90.096618357487927</v>
      </c>
      <c r="E498" s="6">
        <f t="shared" si="43"/>
        <v>4.8686889782279539E-4</v>
      </c>
      <c r="F498" s="7">
        <f t="shared" si="46"/>
        <v>0.72128778781391978</v>
      </c>
      <c r="G498" s="6">
        <f t="shared" si="44"/>
        <v>7.1933383431865274E-4</v>
      </c>
      <c r="H498" s="7">
        <f t="shared" si="47"/>
        <v>0.41157710468131709</v>
      </c>
      <c r="I498">
        <f t="shared" si="45"/>
        <v>3.0861700391260349E-4</v>
      </c>
    </row>
    <row r="499" spans="1:9">
      <c r="A499" s="3" t="s">
        <v>783</v>
      </c>
      <c r="B499">
        <v>8.02</v>
      </c>
      <c r="C499" s="4">
        <v>722</v>
      </c>
      <c r="D499">
        <f t="shared" si="42"/>
        <v>90.024937655860356</v>
      </c>
      <c r="E499" s="6">
        <f t="shared" si="43"/>
        <v>4.7120555526549367E-4</v>
      </c>
      <c r="F499" s="7">
        <f t="shared" si="46"/>
        <v>0.72175899336918525</v>
      </c>
      <c r="G499" s="6">
        <f t="shared" si="44"/>
        <v>6.9674605691251142E-4</v>
      </c>
      <c r="H499" s="7">
        <f t="shared" si="47"/>
        <v>0.41227385073822959</v>
      </c>
      <c r="I499">
        <f t="shared" si="45"/>
        <v>2.3128376807451945E-4</v>
      </c>
    </row>
    <row r="500" spans="1:9">
      <c r="A500" s="3" t="s">
        <v>593</v>
      </c>
      <c r="B500">
        <v>6.01</v>
      </c>
      <c r="C500" s="4">
        <v>541</v>
      </c>
      <c r="D500">
        <f t="shared" si="42"/>
        <v>90.016638935108162</v>
      </c>
      <c r="E500" s="6">
        <f t="shared" si="43"/>
        <v>3.530778468125098E-4</v>
      </c>
      <c r="F500" s="7">
        <f t="shared" si="46"/>
        <v>0.72211207121599774</v>
      </c>
      <c r="G500" s="6">
        <f t="shared" si="44"/>
        <v>5.2212516234965013E-4</v>
      </c>
      <c r="H500" s="7">
        <f t="shared" si="47"/>
        <v>0.41279597590057926</v>
      </c>
      <c r="I500">
        <f t="shared" si="45"/>
        <v>2.9286399004080366E-4</v>
      </c>
    </row>
    <row r="501" spans="1:9">
      <c r="A501" s="3" t="s">
        <v>1004</v>
      </c>
      <c r="B501">
        <v>7.61</v>
      </c>
      <c r="C501" s="4">
        <v>685</v>
      </c>
      <c r="D501">
        <f t="shared" si="42"/>
        <v>90.013140604467807</v>
      </c>
      <c r="E501" s="6">
        <f t="shared" si="43"/>
        <v>4.4705790215632013E-4</v>
      </c>
      <c r="F501" s="7">
        <f t="shared" si="46"/>
        <v>0.72255912911815401</v>
      </c>
      <c r="G501" s="6">
        <f t="shared" si="44"/>
        <v>6.6112686946436568E-4</v>
      </c>
      <c r="H501" s="7">
        <f t="shared" si="47"/>
        <v>0.41345710277004361</v>
      </c>
      <c r="I501">
        <f t="shared" si="45"/>
        <v>1.7319439979468498E-4</v>
      </c>
    </row>
    <row r="502" spans="1:9">
      <c r="A502" s="3" t="s">
        <v>712</v>
      </c>
      <c r="B502">
        <v>4.5</v>
      </c>
      <c r="C502" s="4">
        <v>405</v>
      </c>
      <c r="D502">
        <f t="shared" si="42"/>
        <v>90</v>
      </c>
      <c r="E502" s="6">
        <f t="shared" si="43"/>
        <v>2.6431890565446666E-4</v>
      </c>
      <c r="F502" s="7">
        <f t="shared" si="46"/>
        <v>0.72282344802380849</v>
      </c>
      <c r="G502" s="6">
        <f t="shared" si="44"/>
        <v>3.9094230126013736E-4</v>
      </c>
      <c r="H502" s="7">
        <f t="shared" si="47"/>
        <v>0.41384804507130374</v>
      </c>
      <c r="I502">
        <f t="shared" si="45"/>
        <v>4.4466733955017546E-4</v>
      </c>
    </row>
    <row r="503" spans="1:9">
      <c r="A503" s="3" t="s">
        <v>164</v>
      </c>
      <c r="B503">
        <v>11.55</v>
      </c>
      <c r="C503" s="4">
        <v>1039</v>
      </c>
      <c r="D503">
        <f t="shared" si="42"/>
        <v>89.956709956709958</v>
      </c>
      <c r="E503" s="6">
        <f t="shared" si="43"/>
        <v>6.7809220487652063E-4</v>
      </c>
      <c r="F503" s="7">
        <f t="shared" si="46"/>
        <v>0.72350154022868496</v>
      </c>
      <c r="G503" s="6">
        <f t="shared" si="44"/>
        <v>1.0034185732343526E-3</v>
      </c>
      <c r="H503" s="7">
        <f t="shared" si="47"/>
        <v>0.41485146364453807</v>
      </c>
      <c r="I503">
        <f t="shared" si="45"/>
        <v>1.4133077540884331E-4</v>
      </c>
    </row>
    <row r="504" spans="1:9">
      <c r="A504" s="3" t="s">
        <v>670</v>
      </c>
      <c r="B504">
        <v>3.67</v>
      </c>
      <c r="C504" s="4">
        <v>330</v>
      </c>
      <c r="D504">
        <f t="shared" si="42"/>
        <v>89.918256130790198</v>
      </c>
      <c r="E504" s="6">
        <f t="shared" si="43"/>
        <v>2.1537096016289875E-4</v>
      </c>
      <c r="F504" s="7">
        <f t="shared" si="46"/>
        <v>0.72371691118884784</v>
      </c>
      <c r="G504" s="6">
        <f t="shared" si="44"/>
        <v>3.1883516569437869E-4</v>
      </c>
      <c r="H504" s="7">
        <f t="shared" si="47"/>
        <v>0.41517029881023243</v>
      </c>
      <c r="I504">
        <f t="shared" si="45"/>
        <v>1.8187823262166836E-4</v>
      </c>
    </row>
    <row r="505" spans="1:9">
      <c r="A505" s="3" t="s">
        <v>592</v>
      </c>
      <c r="B505">
        <v>4.72</v>
      </c>
      <c r="C505" s="4">
        <v>424</v>
      </c>
      <c r="D505">
        <f t="shared" si="42"/>
        <v>89.830508474576277</v>
      </c>
      <c r="E505" s="6">
        <f t="shared" si="43"/>
        <v>2.7671905184566386E-4</v>
      </c>
      <c r="F505" s="7">
        <f t="shared" si="46"/>
        <v>0.72399363024069352</v>
      </c>
      <c r="G505" s="6">
        <f t="shared" si="44"/>
        <v>4.100550359884107E-4</v>
      </c>
      <c r="H505" s="7">
        <f t="shared" si="47"/>
        <v>0.41558035384622083</v>
      </c>
      <c r="I505">
        <f t="shared" si="45"/>
        <v>2.6682207477968234E-4</v>
      </c>
    </row>
    <row r="506" spans="1:9">
      <c r="A506" s="3" t="s">
        <v>639</v>
      </c>
      <c r="B506">
        <v>6.92</v>
      </c>
      <c r="C506" s="4">
        <v>621</v>
      </c>
      <c r="D506">
        <f t="shared" si="42"/>
        <v>89.739884393063591</v>
      </c>
      <c r="E506" s="6">
        <f t="shared" si="43"/>
        <v>4.0528898867018219E-4</v>
      </c>
      <c r="F506" s="7">
        <f t="shared" si="46"/>
        <v>0.72439891922936372</v>
      </c>
      <c r="G506" s="6">
        <f t="shared" si="44"/>
        <v>6.0118238327114455E-4</v>
      </c>
      <c r="H506" s="7">
        <f t="shared" si="47"/>
        <v>0.416181536229492</v>
      </c>
      <c r="I506">
        <f t="shared" si="45"/>
        <v>1.7274972297004476E-4</v>
      </c>
    </row>
    <row r="507" spans="1:9">
      <c r="A507" s="3" t="s">
        <v>672</v>
      </c>
      <c r="B507">
        <v>4.4800000000000004</v>
      </c>
      <c r="C507" s="4">
        <v>402</v>
      </c>
      <c r="D507">
        <f t="shared" si="42"/>
        <v>89.732142857142847</v>
      </c>
      <c r="E507" s="6">
        <f t="shared" si="43"/>
        <v>2.6236098783480392E-4</v>
      </c>
      <c r="F507" s="7">
        <f t="shared" si="46"/>
        <v>0.72466128021719856</v>
      </c>
      <c r="G507" s="6">
        <f t="shared" si="44"/>
        <v>3.8920477992120345E-4</v>
      </c>
      <c r="H507" s="7">
        <f t="shared" si="47"/>
        <v>0.41657074100941321</v>
      </c>
      <c r="I507">
        <f t="shared" si="45"/>
        <v>1.4965729281918305E-4</v>
      </c>
    </row>
    <row r="508" spans="1:9">
      <c r="A508" s="3" t="s">
        <v>617</v>
      </c>
      <c r="B508">
        <v>3.88</v>
      </c>
      <c r="C508" s="4">
        <v>348</v>
      </c>
      <c r="D508">
        <f t="shared" si="42"/>
        <v>89.690721649484544</v>
      </c>
      <c r="E508" s="6">
        <f t="shared" si="43"/>
        <v>2.2711846708087507E-4</v>
      </c>
      <c r="F508" s="7">
        <f t="shared" si="46"/>
        <v>0.72488839868427946</v>
      </c>
      <c r="G508" s="6">
        <f t="shared" si="44"/>
        <v>3.370791397531851E-4</v>
      </c>
      <c r="H508" s="7">
        <f t="shared" si="47"/>
        <v>0.41690782014916639</v>
      </c>
      <c r="I508">
        <f t="shared" si="45"/>
        <v>1.6433689081019054E-4</v>
      </c>
    </row>
    <row r="509" spans="1:9">
      <c r="A509" s="3" t="s">
        <v>931</v>
      </c>
      <c r="B509">
        <v>4.26</v>
      </c>
      <c r="C509" s="4">
        <v>382</v>
      </c>
      <c r="D509">
        <f t="shared" si="42"/>
        <v>89.671361502347423</v>
      </c>
      <c r="E509" s="6">
        <f t="shared" si="43"/>
        <v>2.4930820237038586E-4</v>
      </c>
      <c r="F509" s="7">
        <f t="shared" si="46"/>
        <v>0.7251377068866498</v>
      </c>
      <c r="G509" s="6">
        <f t="shared" si="44"/>
        <v>3.7009204519293E-4</v>
      </c>
      <c r="H509" s="7">
        <f t="shared" si="47"/>
        <v>0.41727791219435934</v>
      </c>
      <c r="I509">
        <f t="shared" si="45"/>
        <v>5.5728074920391446E-4</v>
      </c>
    </row>
    <row r="510" spans="1:9">
      <c r="A510" s="3" t="s">
        <v>372</v>
      </c>
      <c r="B510">
        <v>14.44</v>
      </c>
      <c r="C510" s="4">
        <v>1294</v>
      </c>
      <c r="D510">
        <f t="shared" si="42"/>
        <v>89.612188365650979</v>
      </c>
      <c r="E510" s="6">
        <f t="shared" si="43"/>
        <v>8.4451521954785147E-4</v>
      </c>
      <c r="F510" s="7">
        <f t="shared" si="46"/>
        <v>0.72598222210619767</v>
      </c>
      <c r="G510" s="6">
        <f t="shared" si="44"/>
        <v>1.2544904067103074E-3</v>
      </c>
      <c r="H510" s="7">
        <f t="shared" si="47"/>
        <v>0.41853240260106966</v>
      </c>
      <c r="I510">
        <f t="shared" si="45"/>
        <v>2.115092457323775E-4</v>
      </c>
    </row>
    <row r="511" spans="1:9">
      <c r="A511" s="3" t="s">
        <v>368</v>
      </c>
      <c r="B511">
        <v>5.48</v>
      </c>
      <c r="C511" s="4">
        <v>491</v>
      </c>
      <c r="D511">
        <f t="shared" si="42"/>
        <v>89.598540145985396</v>
      </c>
      <c r="E511" s="6">
        <f t="shared" si="43"/>
        <v>3.2044588315146454E-4</v>
      </c>
      <c r="F511" s="7">
        <f t="shared" si="46"/>
        <v>0.72630266798934917</v>
      </c>
      <c r="G511" s="6">
        <f t="shared" si="44"/>
        <v>4.7608084686790066E-4</v>
      </c>
      <c r="H511" s="7">
        <f t="shared" si="47"/>
        <v>0.41900848344793756</v>
      </c>
      <c r="I511">
        <f t="shared" si="45"/>
        <v>4.2051583886493216E-4</v>
      </c>
    </row>
    <row r="512" spans="1:9">
      <c r="A512" s="3" t="s">
        <v>373</v>
      </c>
      <c r="B512">
        <v>10.89</v>
      </c>
      <c r="C512" s="4">
        <v>975</v>
      </c>
      <c r="D512">
        <f t="shared" si="42"/>
        <v>89.531680440771339</v>
      </c>
      <c r="E512" s="6">
        <f t="shared" si="43"/>
        <v>6.3632329139038269E-4</v>
      </c>
      <c r="F512" s="7">
        <f t="shared" si="46"/>
        <v>0.72693899128073958</v>
      </c>
      <c r="G512" s="6">
        <f t="shared" si="44"/>
        <v>9.4608036904953244E-4</v>
      </c>
      <c r="H512" s="7">
        <f t="shared" si="47"/>
        <v>0.41995456381698709</v>
      </c>
      <c r="I512">
        <f t="shared" si="45"/>
        <v>1.5861690601653988E-4</v>
      </c>
    </row>
    <row r="513" spans="1:9">
      <c r="A513" s="3" t="s">
        <v>815</v>
      </c>
      <c r="B513">
        <v>4.0999999999999996</v>
      </c>
      <c r="C513" s="4">
        <v>366</v>
      </c>
      <c r="D513">
        <f t="shared" si="42"/>
        <v>89.268292682926841</v>
      </c>
      <c r="E513" s="6">
        <f t="shared" si="43"/>
        <v>2.3886597399885135E-4</v>
      </c>
      <c r="F513" s="7">
        <f t="shared" si="46"/>
        <v>0.72717785725473838</v>
      </c>
      <c r="G513" s="6">
        <f t="shared" si="44"/>
        <v>3.5619187448145844E-4</v>
      </c>
      <c r="H513" s="7">
        <f t="shared" si="47"/>
        <v>0.42031075569146853</v>
      </c>
      <c r="I513">
        <f t="shared" si="45"/>
        <v>7.9041626275122567E-4</v>
      </c>
    </row>
    <row r="514" spans="1:9">
      <c r="A514" s="3" t="s">
        <v>127</v>
      </c>
      <c r="B514">
        <v>20.41</v>
      </c>
      <c r="C514" s="4">
        <v>1819</v>
      </c>
      <c r="D514">
        <f t="shared" ref="D514:D577" si="48">C514/B514</f>
        <v>89.122978931896128</v>
      </c>
      <c r="E514" s="6">
        <f t="shared" si="43"/>
        <v>1.1871508379888269E-3</v>
      </c>
      <c r="F514" s="7">
        <f t="shared" si="46"/>
        <v>0.7283650080927272</v>
      </c>
      <c r="G514" s="6">
        <f t="shared" si="44"/>
        <v>1.7731405263820897E-3</v>
      </c>
      <c r="H514" s="7">
        <f t="shared" si="47"/>
        <v>0.42208389621785064</v>
      </c>
      <c r="I514">
        <f t="shared" si="45"/>
        <v>1.529811528609426E-4</v>
      </c>
    </row>
    <row r="515" spans="1:9">
      <c r="A515" s="3" t="s">
        <v>1021</v>
      </c>
      <c r="B515">
        <v>3.95</v>
      </c>
      <c r="C515" s="4">
        <v>352</v>
      </c>
      <c r="D515">
        <f t="shared" si="48"/>
        <v>89.113924050632903</v>
      </c>
      <c r="E515" s="6">
        <f t="shared" ref="E515:E578" si="49">C515/1532240</f>
        <v>2.2972902417375869E-4</v>
      </c>
      <c r="F515" s="7">
        <f t="shared" si="46"/>
        <v>0.72859473711690093</v>
      </c>
      <c r="G515" s="6">
        <f t="shared" ref="G515:G578" si="50">B515/11510.65</f>
        <v>3.4316046443945392E-4</v>
      </c>
      <c r="H515" s="7">
        <f t="shared" si="47"/>
        <v>0.42242705668229008</v>
      </c>
      <c r="I515">
        <f t="shared" ref="I515:I578" si="51">F515*H516-F516*H515</f>
        <v>6.3600594064294746E-4</v>
      </c>
    </row>
    <row r="516" spans="1:9">
      <c r="A516" s="3" t="s">
        <v>537</v>
      </c>
      <c r="B516">
        <v>16.420000000000002</v>
      </c>
      <c r="C516" s="4">
        <v>1463</v>
      </c>
      <c r="D516">
        <f t="shared" si="48"/>
        <v>89.098660170523743</v>
      </c>
      <c r="E516" s="6">
        <f t="shared" si="49"/>
        <v>9.5481125672218449E-4</v>
      </c>
      <c r="F516" s="7">
        <f t="shared" ref="F516:F579" si="52">F515+E516</f>
        <v>0.72954954837362307</v>
      </c>
      <c r="G516" s="6">
        <f t="shared" si="50"/>
        <v>1.426505019264768E-3</v>
      </c>
      <c r="H516" s="7">
        <f t="shared" ref="H516:H579" si="53">H515+G516</f>
        <v>0.42385356170155486</v>
      </c>
      <c r="I516">
        <f t="shared" si="51"/>
        <v>1.3060488837801643E-4</v>
      </c>
    </row>
    <row r="517" spans="1:9">
      <c r="A517" s="3" t="s">
        <v>669</v>
      </c>
      <c r="B517">
        <v>3.37</v>
      </c>
      <c r="C517" s="4">
        <v>300</v>
      </c>
      <c r="D517">
        <f t="shared" si="48"/>
        <v>89.020771513353111</v>
      </c>
      <c r="E517" s="6">
        <f t="shared" si="49"/>
        <v>1.9579178196627161E-4</v>
      </c>
      <c r="F517" s="7">
        <f t="shared" si="52"/>
        <v>0.72974534015558934</v>
      </c>
      <c r="G517" s="6">
        <f t="shared" si="50"/>
        <v>2.9277234561036954E-4</v>
      </c>
      <c r="H517" s="7">
        <f t="shared" si="53"/>
        <v>0.42414633404716523</v>
      </c>
      <c r="I517">
        <f t="shared" si="51"/>
        <v>1.9309022907648687E-4</v>
      </c>
    </row>
    <row r="518" spans="1:9">
      <c r="A518" s="3" t="s">
        <v>216</v>
      </c>
      <c r="B518">
        <v>4.9800000000000004</v>
      </c>
      <c r="C518" s="4">
        <v>443</v>
      </c>
      <c r="D518">
        <f t="shared" si="48"/>
        <v>88.955823293172685</v>
      </c>
      <c r="E518" s="6">
        <f t="shared" si="49"/>
        <v>2.8911919803686106E-4</v>
      </c>
      <c r="F518" s="7">
        <f t="shared" si="52"/>
        <v>0.73003445935362621</v>
      </c>
      <c r="G518" s="6">
        <f t="shared" si="50"/>
        <v>4.3264281339455203E-4</v>
      </c>
      <c r="H518" s="7">
        <f t="shared" si="53"/>
        <v>0.42457897686055979</v>
      </c>
      <c r="I518">
        <f t="shared" si="51"/>
        <v>2.5728124173446387E-4</v>
      </c>
    </row>
    <row r="519" spans="1:9">
      <c r="A519" s="3" t="s">
        <v>1083</v>
      </c>
      <c r="B519">
        <v>6.63</v>
      </c>
      <c r="C519" s="4">
        <v>589</v>
      </c>
      <c r="D519">
        <f t="shared" si="48"/>
        <v>88.83861236802413</v>
      </c>
      <c r="E519" s="6">
        <f t="shared" si="49"/>
        <v>3.8440453192711322E-4</v>
      </c>
      <c r="F519" s="7">
        <f t="shared" si="52"/>
        <v>0.73041886388555333</v>
      </c>
      <c r="G519" s="6">
        <f t="shared" si="50"/>
        <v>5.7598832385660239E-4</v>
      </c>
      <c r="H519" s="7">
        <f t="shared" si="53"/>
        <v>0.42515496518441637</v>
      </c>
      <c r="I519">
        <f t="shared" si="51"/>
        <v>3.0893581918828295E-4</v>
      </c>
    </row>
    <row r="520" spans="1:9">
      <c r="A520" s="3" t="s">
        <v>469</v>
      </c>
      <c r="B520">
        <v>7.96</v>
      </c>
      <c r="C520" s="4">
        <v>707</v>
      </c>
      <c r="D520">
        <f t="shared" si="48"/>
        <v>88.819095477386938</v>
      </c>
      <c r="E520" s="6">
        <f t="shared" si="49"/>
        <v>4.6141596616718007E-4</v>
      </c>
      <c r="F520" s="7">
        <f t="shared" si="52"/>
        <v>0.73088027985172055</v>
      </c>
      <c r="G520" s="6">
        <f t="shared" si="50"/>
        <v>6.9153349289570963E-4</v>
      </c>
      <c r="H520" s="7">
        <f t="shared" si="53"/>
        <v>0.42584649867731206</v>
      </c>
      <c r="I520">
        <f t="shared" si="51"/>
        <v>1.346513845470465E-4</v>
      </c>
    </row>
    <row r="521" spans="1:9">
      <c r="A521" s="3" t="s">
        <v>448</v>
      </c>
      <c r="B521">
        <v>3.46</v>
      </c>
      <c r="C521" s="4">
        <v>306</v>
      </c>
      <c r="D521">
        <f t="shared" si="48"/>
        <v>88.439306358381501</v>
      </c>
      <c r="E521" s="6">
        <f t="shared" si="49"/>
        <v>1.9970761760559704E-4</v>
      </c>
      <c r="F521" s="7">
        <f t="shared" si="52"/>
        <v>0.73107998746932612</v>
      </c>
      <c r="G521" s="6">
        <f t="shared" si="50"/>
        <v>3.0059119163557227E-4</v>
      </c>
      <c r="H521" s="7">
        <f t="shared" si="53"/>
        <v>0.42614708986894761</v>
      </c>
      <c r="I521">
        <f t="shared" si="51"/>
        <v>1.5139355431231794E-4</v>
      </c>
    </row>
    <row r="522" spans="1:9">
      <c r="A522" s="3" t="s">
        <v>242</v>
      </c>
      <c r="B522">
        <v>3.89</v>
      </c>
      <c r="C522" s="4">
        <v>344</v>
      </c>
      <c r="D522">
        <f t="shared" si="48"/>
        <v>88.431876606683801</v>
      </c>
      <c r="E522" s="6">
        <f t="shared" si="49"/>
        <v>2.2450790998799144E-4</v>
      </c>
      <c r="F522" s="7">
        <f t="shared" si="52"/>
        <v>0.73130449537931408</v>
      </c>
      <c r="G522" s="6">
        <f t="shared" si="50"/>
        <v>3.3794790042265208E-4</v>
      </c>
      <c r="H522" s="7">
        <f t="shared" si="53"/>
        <v>0.42648503776937025</v>
      </c>
      <c r="I522">
        <f t="shared" si="51"/>
        <v>9.4244475896115842E-4</v>
      </c>
    </row>
    <row r="523" spans="1:9">
      <c r="A523" s="3" t="s">
        <v>89</v>
      </c>
      <c r="B523">
        <v>24.17</v>
      </c>
      <c r="C523" s="4">
        <v>2131</v>
      </c>
      <c r="D523">
        <f t="shared" si="48"/>
        <v>88.167149358709139</v>
      </c>
      <c r="E523" s="6">
        <f t="shared" si="49"/>
        <v>1.3907742912337494E-3</v>
      </c>
      <c r="F523" s="7">
        <f t="shared" si="52"/>
        <v>0.73269526967054788</v>
      </c>
      <c r="G523" s="6">
        <f t="shared" si="50"/>
        <v>2.0997945381016712E-3</v>
      </c>
      <c r="H523" s="7">
        <f t="shared" si="53"/>
        <v>0.42858483230747191</v>
      </c>
      <c r="I523">
        <f t="shared" si="51"/>
        <v>5.1933177452168078E-5</v>
      </c>
    </row>
    <row r="524" spans="1:9">
      <c r="A524" s="3" t="s">
        <v>906</v>
      </c>
      <c r="B524">
        <v>1.33</v>
      </c>
      <c r="C524" s="4">
        <v>117</v>
      </c>
      <c r="D524">
        <f t="shared" si="48"/>
        <v>87.969924812030072</v>
      </c>
      <c r="E524" s="6">
        <f t="shared" si="49"/>
        <v>7.6358794966845922E-5</v>
      </c>
      <c r="F524" s="7">
        <f t="shared" si="52"/>
        <v>0.73277162846551469</v>
      </c>
      <c r="G524" s="6">
        <f t="shared" si="50"/>
        <v>1.1554516903910728E-4</v>
      </c>
      <c r="H524" s="7">
        <f t="shared" si="53"/>
        <v>0.42870037747651102</v>
      </c>
      <c r="I524">
        <f t="shared" si="51"/>
        <v>4.2657542752483346E-4</v>
      </c>
    </row>
    <row r="525" spans="1:9">
      <c r="A525" s="3" t="s">
        <v>757</v>
      </c>
      <c r="B525">
        <v>10.92</v>
      </c>
      <c r="C525" s="4">
        <v>960</v>
      </c>
      <c r="D525">
        <f t="shared" si="48"/>
        <v>87.912087912087912</v>
      </c>
      <c r="E525" s="6">
        <f t="shared" si="49"/>
        <v>6.2653370229206909E-4</v>
      </c>
      <c r="F525" s="7">
        <f t="shared" si="52"/>
        <v>0.73339816216780673</v>
      </c>
      <c r="G525" s="6">
        <f t="shared" si="50"/>
        <v>9.4868665105793328E-4</v>
      </c>
      <c r="H525" s="7">
        <f t="shared" si="53"/>
        <v>0.42964906412756892</v>
      </c>
      <c r="I525">
        <f t="shared" si="51"/>
        <v>1.1296861576408079E-3</v>
      </c>
    </row>
    <row r="526" spans="1:9">
      <c r="A526" s="3" t="s">
        <v>148</v>
      </c>
      <c r="B526">
        <v>28.9</v>
      </c>
      <c r="C526" s="4">
        <v>2538</v>
      </c>
      <c r="D526">
        <f t="shared" si="48"/>
        <v>87.820069204152247</v>
      </c>
      <c r="E526" s="6">
        <f t="shared" si="49"/>
        <v>1.6563984754346577E-3</v>
      </c>
      <c r="F526" s="7">
        <f t="shared" si="52"/>
        <v>0.73505456064324137</v>
      </c>
      <c r="G526" s="6">
        <f t="shared" si="50"/>
        <v>2.5107183347595485E-3</v>
      </c>
      <c r="H526" s="7">
        <f t="shared" si="53"/>
        <v>0.43215978246232845</v>
      </c>
      <c r="I526">
        <f t="shared" si="51"/>
        <v>1.4112163419366386E-4</v>
      </c>
    </row>
    <row r="527" spans="1:9">
      <c r="A527" s="3" t="s">
        <v>993</v>
      </c>
      <c r="B527">
        <v>3.61</v>
      </c>
      <c r="C527" s="4">
        <v>317</v>
      </c>
      <c r="D527">
        <f t="shared" si="48"/>
        <v>87.81163434903047</v>
      </c>
      <c r="E527" s="6">
        <f t="shared" si="49"/>
        <v>2.0688664961102698E-4</v>
      </c>
      <c r="F527" s="7">
        <f t="shared" si="52"/>
        <v>0.73526144729285237</v>
      </c>
      <c r="G527" s="6">
        <f t="shared" si="50"/>
        <v>3.1362260167757685E-4</v>
      </c>
      <c r="H527" s="7">
        <f t="shared" si="53"/>
        <v>0.432473405064006</v>
      </c>
      <c r="I527">
        <f t="shared" si="51"/>
        <v>3.6095943338793068E-4</v>
      </c>
    </row>
    <row r="528" spans="1:9">
      <c r="A528" s="3" t="s">
        <v>778</v>
      </c>
      <c r="B528">
        <v>9.23</v>
      </c>
      <c r="C528" s="4">
        <v>810</v>
      </c>
      <c r="D528">
        <f t="shared" si="48"/>
        <v>87.75731310942578</v>
      </c>
      <c r="E528" s="6">
        <f t="shared" si="49"/>
        <v>5.2863781130893333E-4</v>
      </c>
      <c r="F528" s="7">
        <f t="shared" si="52"/>
        <v>0.73579008510416133</v>
      </c>
      <c r="G528" s="6">
        <f t="shared" si="50"/>
        <v>8.018660979180151E-4</v>
      </c>
      <c r="H528" s="7">
        <f t="shared" si="53"/>
        <v>0.43327527116192399</v>
      </c>
      <c r="I528">
        <f t="shared" si="51"/>
        <v>2.8843817594476073E-4</v>
      </c>
    </row>
    <row r="529" spans="1:9">
      <c r="A529" s="3" t="s">
        <v>243</v>
      </c>
      <c r="B529">
        <v>7.37</v>
      </c>
      <c r="C529" s="4">
        <v>646</v>
      </c>
      <c r="D529">
        <f t="shared" si="48"/>
        <v>87.652645861601087</v>
      </c>
      <c r="E529" s="6">
        <f t="shared" si="49"/>
        <v>4.2160497050070488E-4</v>
      </c>
      <c r="F529" s="7">
        <f t="shared" si="52"/>
        <v>0.73621169007466203</v>
      </c>
      <c r="G529" s="6">
        <f t="shared" si="50"/>
        <v>6.4027661339715832E-4</v>
      </c>
      <c r="H529" s="7">
        <f t="shared" si="53"/>
        <v>0.43391554777532115</v>
      </c>
      <c r="I529">
        <f t="shared" si="51"/>
        <v>1.0450446342619157E-4</v>
      </c>
    </row>
    <row r="530" spans="1:9">
      <c r="A530" s="3" t="s">
        <v>505</v>
      </c>
      <c r="B530">
        <v>2.67</v>
      </c>
      <c r="C530" s="4">
        <v>234</v>
      </c>
      <c r="D530">
        <f t="shared" si="48"/>
        <v>87.640449438202253</v>
      </c>
      <c r="E530" s="6">
        <f t="shared" si="49"/>
        <v>1.5271758993369184E-4</v>
      </c>
      <c r="F530" s="7">
        <f t="shared" si="52"/>
        <v>0.73636440766459577</v>
      </c>
      <c r="G530" s="6">
        <f t="shared" si="50"/>
        <v>2.3195909874768151E-4</v>
      </c>
      <c r="H530" s="7">
        <f t="shared" si="53"/>
        <v>0.43414750687406883</v>
      </c>
      <c r="I530">
        <f t="shared" si="51"/>
        <v>2.3059336857889079E-4</v>
      </c>
    </row>
    <row r="531" spans="1:9">
      <c r="A531" s="3" t="s">
        <v>658</v>
      </c>
      <c r="B531">
        <v>5.89</v>
      </c>
      <c r="C531" s="4">
        <v>516</v>
      </c>
      <c r="D531">
        <f t="shared" si="48"/>
        <v>87.606112054329373</v>
      </c>
      <c r="E531" s="6">
        <f t="shared" si="49"/>
        <v>3.3676186498198717E-4</v>
      </c>
      <c r="F531" s="7">
        <f t="shared" si="52"/>
        <v>0.73670116952957776</v>
      </c>
      <c r="G531" s="6">
        <f t="shared" si="50"/>
        <v>5.1170003431604645E-4</v>
      </c>
      <c r="H531" s="7">
        <f t="shared" si="53"/>
        <v>0.43465920690838489</v>
      </c>
      <c r="I531">
        <f t="shared" si="51"/>
        <v>3.7897948997461794E-4</v>
      </c>
    </row>
    <row r="532" spans="1:9">
      <c r="A532" s="3" t="s">
        <v>864</v>
      </c>
      <c r="B532">
        <v>9.68</v>
      </c>
      <c r="C532" s="4">
        <v>848</v>
      </c>
      <c r="D532">
        <f t="shared" si="48"/>
        <v>87.603305785123965</v>
      </c>
      <c r="E532" s="6">
        <f t="shared" si="49"/>
        <v>5.5343810369132772E-4</v>
      </c>
      <c r="F532" s="7">
        <f t="shared" si="52"/>
        <v>0.73725460763326911</v>
      </c>
      <c r="G532" s="6">
        <f t="shared" si="50"/>
        <v>8.4096032804402876E-4</v>
      </c>
      <c r="H532" s="7">
        <f t="shared" si="53"/>
        <v>0.43550016723642893</v>
      </c>
      <c r="I532">
        <f t="shared" si="51"/>
        <v>1.2224202367766557E-4</v>
      </c>
    </row>
    <row r="533" spans="1:9">
      <c r="A533" s="3" t="s">
        <v>637</v>
      </c>
      <c r="B533">
        <v>3.12</v>
      </c>
      <c r="C533" s="4">
        <v>273</v>
      </c>
      <c r="D533">
        <f t="shared" si="48"/>
        <v>87.5</v>
      </c>
      <c r="E533" s="6">
        <f t="shared" si="49"/>
        <v>1.7817052158930716E-4</v>
      </c>
      <c r="F533" s="7">
        <f t="shared" si="52"/>
        <v>0.73743277815485841</v>
      </c>
      <c r="G533" s="6">
        <f t="shared" si="50"/>
        <v>2.7105332887369525E-4</v>
      </c>
      <c r="H533" s="7">
        <f t="shared" si="53"/>
        <v>0.4357712205653026</v>
      </c>
      <c r="I533">
        <f t="shared" si="51"/>
        <v>4.7913676117028459E-4</v>
      </c>
    </row>
    <row r="534" spans="1:9">
      <c r="A534" s="3" t="s">
        <v>359</v>
      </c>
      <c r="B534">
        <v>12.22</v>
      </c>
      <c r="C534" s="4">
        <v>1068</v>
      </c>
      <c r="D534">
        <f t="shared" si="48"/>
        <v>87.397708674304411</v>
      </c>
      <c r="E534" s="6">
        <f t="shared" si="49"/>
        <v>6.9701874379992691E-4</v>
      </c>
      <c r="F534" s="7">
        <f t="shared" si="52"/>
        <v>0.73812979689865832</v>
      </c>
      <c r="G534" s="6">
        <f t="shared" si="50"/>
        <v>1.0616255380886397E-3</v>
      </c>
      <c r="H534" s="7">
        <f t="shared" si="53"/>
        <v>0.43683284610339124</v>
      </c>
      <c r="I534">
        <f t="shared" si="51"/>
        <v>1.9497438014332014E-4</v>
      </c>
    </row>
    <row r="535" spans="1:9">
      <c r="A535" s="3" t="s">
        <v>632</v>
      </c>
      <c r="B535">
        <v>4.97</v>
      </c>
      <c r="C535" s="4">
        <v>434</v>
      </c>
      <c r="D535">
        <f t="shared" si="48"/>
        <v>87.323943661971839</v>
      </c>
      <c r="E535" s="6">
        <f t="shared" si="49"/>
        <v>2.8324544457787295E-4</v>
      </c>
      <c r="F535" s="7">
        <f t="shared" si="52"/>
        <v>0.73841304234323624</v>
      </c>
      <c r="G535" s="6">
        <f t="shared" si="50"/>
        <v>4.3177405272508504E-4</v>
      </c>
      <c r="H535" s="7">
        <f t="shared" si="53"/>
        <v>0.43726462015611633</v>
      </c>
      <c r="I535">
        <f t="shared" si="51"/>
        <v>8.7891771908621408E-4</v>
      </c>
    </row>
    <row r="536" spans="1:9">
      <c r="A536" s="3" t="s">
        <v>433</v>
      </c>
      <c r="B536">
        <v>22.38</v>
      </c>
      <c r="C536" s="4">
        <v>1951</v>
      </c>
      <c r="D536">
        <f t="shared" si="48"/>
        <v>87.176050044682754</v>
      </c>
      <c r="E536" s="6">
        <f t="shared" si="49"/>
        <v>1.2732992220539864E-3</v>
      </c>
      <c r="F536" s="7">
        <f t="shared" si="52"/>
        <v>0.73968634156529023</v>
      </c>
      <c r="G536" s="6">
        <f t="shared" si="50"/>
        <v>1.9442863782670832E-3</v>
      </c>
      <c r="H536" s="7">
        <f t="shared" si="53"/>
        <v>0.43920890653438344</v>
      </c>
      <c r="I536">
        <f t="shared" si="51"/>
        <v>4.1445791487981776E-4</v>
      </c>
    </row>
    <row r="537" spans="1:9">
      <c r="A537" s="3" t="s">
        <v>379</v>
      </c>
      <c r="B537">
        <v>10.54</v>
      </c>
      <c r="C537" s="4">
        <v>917</v>
      </c>
      <c r="D537">
        <f t="shared" si="48"/>
        <v>87.001897533206844</v>
      </c>
      <c r="E537" s="6">
        <f t="shared" si="49"/>
        <v>5.9847021354357023E-4</v>
      </c>
      <c r="F537" s="7">
        <f t="shared" si="52"/>
        <v>0.74028481177883376</v>
      </c>
      <c r="G537" s="6">
        <f t="shared" si="50"/>
        <v>9.1567374561818838E-4</v>
      </c>
      <c r="H537" s="7">
        <f t="shared" si="53"/>
        <v>0.44012458028000162</v>
      </c>
      <c r="I537">
        <f t="shared" si="51"/>
        <v>2.5681031566426871E-4</v>
      </c>
    </row>
    <row r="538" spans="1:9">
      <c r="A538" s="3" t="s">
        <v>351</v>
      </c>
      <c r="B538">
        <v>6.53</v>
      </c>
      <c r="C538" s="4">
        <v>568</v>
      </c>
      <c r="D538">
        <f t="shared" si="48"/>
        <v>86.98315467075038</v>
      </c>
      <c r="E538" s="6">
        <f t="shared" si="49"/>
        <v>3.7069910718947425E-4</v>
      </c>
      <c r="F538" s="7">
        <f t="shared" si="52"/>
        <v>0.74065551088602322</v>
      </c>
      <c r="G538" s="6">
        <f t="shared" si="50"/>
        <v>5.6730071716193267E-4</v>
      </c>
      <c r="H538" s="7">
        <f t="shared" si="53"/>
        <v>0.44069188099716355</v>
      </c>
      <c r="I538">
        <f t="shared" si="51"/>
        <v>1.2039141501452022E-4</v>
      </c>
    </row>
    <row r="539" spans="1:9">
      <c r="A539" s="3" t="s">
        <v>985</v>
      </c>
      <c r="B539">
        <v>3.06</v>
      </c>
      <c r="C539" s="4">
        <v>266</v>
      </c>
      <c r="D539">
        <f t="shared" si="48"/>
        <v>86.928104575163403</v>
      </c>
      <c r="E539" s="6">
        <f t="shared" si="49"/>
        <v>1.7360204667676081E-4</v>
      </c>
      <c r="F539" s="7">
        <f t="shared" si="52"/>
        <v>0.74082911293269993</v>
      </c>
      <c r="G539" s="6">
        <f t="shared" si="50"/>
        <v>2.6584076485689341E-4</v>
      </c>
      <c r="H539" s="7">
        <f t="shared" si="53"/>
        <v>0.44095772176202047</v>
      </c>
      <c r="I539">
        <f t="shared" si="51"/>
        <v>1.7153997555219291E-4</v>
      </c>
    </row>
    <row r="540" spans="1:9">
      <c r="A540" s="3" t="s">
        <v>270</v>
      </c>
      <c r="B540">
        <v>4.3600000000000003</v>
      </c>
      <c r="C540" s="4">
        <v>379</v>
      </c>
      <c r="D540">
        <f t="shared" si="48"/>
        <v>86.926605504587144</v>
      </c>
      <c r="E540" s="6">
        <f t="shared" si="49"/>
        <v>2.4735028455072312E-4</v>
      </c>
      <c r="F540" s="7">
        <f t="shared" si="52"/>
        <v>0.74107646321725062</v>
      </c>
      <c r="G540" s="6">
        <f t="shared" si="50"/>
        <v>3.7877965188759977E-4</v>
      </c>
      <c r="H540" s="7">
        <f t="shared" si="53"/>
        <v>0.44133650141390807</v>
      </c>
      <c r="I540">
        <f t="shared" si="51"/>
        <v>2.6614534081281782E-4</v>
      </c>
    </row>
    <row r="541" spans="1:9">
      <c r="A541" s="3" t="s">
        <v>387</v>
      </c>
      <c r="B541">
        <v>6.76</v>
      </c>
      <c r="C541" s="4">
        <v>587</v>
      </c>
      <c r="D541">
        <f t="shared" si="48"/>
        <v>86.834319526627226</v>
      </c>
      <c r="E541" s="6">
        <f t="shared" si="49"/>
        <v>3.8309925338067145E-4</v>
      </c>
      <c r="F541" s="7">
        <f t="shared" si="52"/>
        <v>0.74145956247063127</v>
      </c>
      <c r="G541" s="6">
        <f t="shared" si="50"/>
        <v>5.8728221255967305E-4</v>
      </c>
      <c r="H541" s="7">
        <f t="shared" si="53"/>
        <v>0.44192378362646773</v>
      </c>
      <c r="I541">
        <f t="shared" si="51"/>
        <v>2.3551391370824071E-4</v>
      </c>
    </row>
    <row r="542" spans="1:9">
      <c r="A542" s="3" t="s">
        <v>878</v>
      </c>
      <c r="B542">
        <v>5.98</v>
      </c>
      <c r="C542" s="4">
        <v>519</v>
      </c>
      <c r="D542">
        <f t="shared" si="48"/>
        <v>86.789297658862864</v>
      </c>
      <c r="E542" s="6">
        <f t="shared" si="49"/>
        <v>3.3871978280164986E-4</v>
      </c>
      <c r="F542" s="7">
        <f t="shared" si="52"/>
        <v>0.74179828225343292</v>
      </c>
      <c r="G542" s="6">
        <f t="shared" si="50"/>
        <v>5.1951888034124929E-4</v>
      </c>
      <c r="H542" s="7">
        <f t="shared" si="53"/>
        <v>0.44244330250680897</v>
      </c>
      <c r="I542">
        <f t="shared" si="51"/>
        <v>3.8718084266359254E-4</v>
      </c>
    </row>
    <row r="543" spans="1:9">
      <c r="A543" s="3" t="s">
        <v>828</v>
      </c>
      <c r="B543">
        <v>9.83</v>
      </c>
      <c r="C543" s="4">
        <v>853</v>
      </c>
      <c r="D543">
        <f t="shared" si="48"/>
        <v>86.775178026449638</v>
      </c>
      <c r="E543" s="6">
        <f t="shared" si="49"/>
        <v>5.5670130005743229E-4</v>
      </c>
      <c r="F543" s="7">
        <f t="shared" si="52"/>
        <v>0.74235498355349039</v>
      </c>
      <c r="G543" s="6">
        <f t="shared" si="50"/>
        <v>8.5399173808603339E-4</v>
      </c>
      <c r="H543" s="7">
        <f t="shared" si="53"/>
        <v>0.443297294244895</v>
      </c>
      <c r="I543">
        <f t="shared" si="51"/>
        <v>2.7790443298292278E-4</v>
      </c>
    </row>
    <row r="544" spans="1:9">
      <c r="A544" s="3" t="s">
        <v>958</v>
      </c>
      <c r="B544">
        <v>7.05</v>
      </c>
      <c r="C544" s="4">
        <v>611</v>
      </c>
      <c r="D544">
        <f t="shared" si="48"/>
        <v>86.666666666666671</v>
      </c>
      <c r="E544" s="6">
        <f t="shared" si="49"/>
        <v>3.9876259593797316E-4</v>
      </c>
      <c r="F544" s="7">
        <f t="shared" si="52"/>
        <v>0.74275374614942835</v>
      </c>
      <c r="G544" s="6">
        <f t="shared" si="50"/>
        <v>6.1247627197421521E-4</v>
      </c>
      <c r="H544" s="7">
        <f t="shared" si="53"/>
        <v>0.4439097705168692</v>
      </c>
      <c r="I544">
        <f t="shared" si="51"/>
        <v>8.5558692859477592E-5</v>
      </c>
    </row>
    <row r="545" spans="1:9">
      <c r="A545" s="3" t="s">
        <v>165</v>
      </c>
      <c r="B545">
        <v>2.17</v>
      </c>
      <c r="C545" s="4">
        <v>188</v>
      </c>
      <c r="D545">
        <f t="shared" si="48"/>
        <v>86.635944700460826</v>
      </c>
      <c r="E545" s="6">
        <f t="shared" si="49"/>
        <v>1.2269618336553022E-4</v>
      </c>
      <c r="F545" s="7">
        <f t="shared" si="52"/>
        <v>0.74287644233279393</v>
      </c>
      <c r="G545" s="6">
        <f t="shared" si="50"/>
        <v>1.885210652743329E-4</v>
      </c>
      <c r="H545" s="7">
        <f t="shared" si="53"/>
        <v>0.44409829158214353</v>
      </c>
      <c r="I545">
        <f t="shared" si="51"/>
        <v>8.2424490080335033E-5</v>
      </c>
    </row>
    <row r="546" spans="1:9">
      <c r="A546" s="3" t="s">
        <v>1081</v>
      </c>
      <c r="B546">
        <v>2.09</v>
      </c>
      <c r="C546" s="4">
        <v>181</v>
      </c>
      <c r="D546">
        <f t="shared" si="48"/>
        <v>86.602870813397132</v>
      </c>
      <c r="E546" s="6">
        <f t="shared" si="49"/>
        <v>1.1812770845298386E-4</v>
      </c>
      <c r="F546" s="7">
        <f t="shared" si="52"/>
        <v>0.74299457004124692</v>
      </c>
      <c r="G546" s="6">
        <f t="shared" si="50"/>
        <v>1.8157097991859712E-4</v>
      </c>
      <c r="H546" s="7">
        <f t="shared" si="53"/>
        <v>0.44427986256206214</v>
      </c>
      <c r="I546">
        <f t="shared" si="51"/>
        <v>4.1625765910952017E-4</v>
      </c>
    </row>
    <row r="547" spans="1:9">
      <c r="A547" s="3" t="s">
        <v>431</v>
      </c>
      <c r="B547">
        <v>10.55</v>
      </c>
      <c r="C547" s="4">
        <v>913</v>
      </c>
      <c r="D547">
        <f t="shared" si="48"/>
        <v>86.540284360189574</v>
      </c>
      <c r="E547" s="6">
        <f t="shared" si="49"/>
        <v>5.9585965645068658E-4</v>
      </c>
      <c r="F547" s="7">
        <f t="shared" si="52"/>
        <v>0.74359042969769762</v>
      </c>
      <c r="G547" s="6">
        <f t="shared" si="50"/>
        <v>9.1654250628765547E-4</v>
      </c>
      <c r="H547" s="7">
        <f t="shared" si="53"/>
        <v>0.44519640506834979</v>
      </c>
      <c r="I547">
        <f t="shared" si="51"/>
        <v>2.4029403988889975E-4</v>
      </c>
    </row>
    <row r="548" spans="1:9">
      <c r="A548" s="3" t="s">
        <v>292</v>
      </c>
      <c r="B548">
        <v>6.09</v>
      </c>
      <c r="C548" s="4">
        <v>527</v>
      </c>
      <c r="D548">
        <f t="shared" si="48"/>
        <v>86.535303776683094</v>
      </c>
      <c r="E548" s="6">
        <f t="shared" si="49"/>
        <v>3.4394089698741711E-4</v>
      </c>
      <c r="F548" s="7">
        <f t="shared" si="52"/>
        <v>0.74393437059468503</v>
      </c>
      <c r="G548" s="6">
        <f t="shared" si="50"/>
        <v>5.2907524770538588E-4</v>
      </c>
      <c r="H548" s="7">
        <f t="shared" si="53"/>
        <v>0.44572548031605519</v>
      </c>
      <c r="I548">
        <f t="shared" si="51"/>
        <v>2.4307275862062161E-4</v>
      </c>
    </row>
    <row r="549" spans="1:9">
      <c r="A549" s="3" t="s">
        <v>787</v>
      </c>
      <c r="B549">
        <v>6.16</v>
      </c>
      <c r="C549" s="4">
        <v>533</v>
      </c>
      <c r="D549">
        <f t="shared" si="48"/>
        <v>86.525974025974023</v>
      </c>
      <c r="E549" s="6">
        <f t="shared" si="49"/>
        <v>3.4785673262674254E-4</v>
      </c>
      <c r="F549" s="7">
        <f t="shared" si="52"/>
        <v>0.74428222732731175</v>
      </c>
      <c r="G549" s="6">
        <f t="shared" si="50"/>
        <v>5.3515657239165476E-4</v>
      </c>
      <c r="H549" s="7">
        <f t="shared" si="53"/>
        <v>0.44626063688844686</v>
      </c>
      <c r="I549">
        <f t="shared" si="51"/>
        <v>2.6908336484116058E-4</v>
      </c>
    </row>
    <row r="550" spans="1:9">
      <c r="A550" s="3" t="s">
        <v>952</v>
      </c>
      <c r="B550">
        <v>6.81</v>
      </c>
      <c r="C550" s="4">
        <v>588</v>
      </c>
      <c r="D550">
        <f t="shared" si="48"/>
        <v>86.343612334801762</v>
      </c>
      <c r="E550" s="6">
        <f t="shared" si="49"/>
        <v>3.8375189265389236E-4</v>
      </c>
      <c r="F550" s="7">
        <f t="shared" si="52"/>
        <v>0.74466597921996569</v>
      </c>
      <c r="G550" s="6">
        <f t="shared" si="50"/>
        <v>5.9162601590700785E-4</v>
      </c>
      <c r="H550" s="7">
        <f t="shared" si="53"/>
        <v>0.44685226290435387</v>
      </c>
      <c r="I550">
        <f t="shared" si="51"/>
        <v>2.2213615321764468E-4</v>
      </c>
    </row>
    <row r="551" spans="1:9">
      <c r="A551" s="3" t="s">
        <v>527</v>
      </c>
      <c r="B551">
        <v>5.62</v>
      </c>
      <c r="C551" s="4">
        <v>485</v>
      </c>
      <c r="D551">
        <f t="shared" si="48"/>
        <v>86.29893238434164</v>
      </c>
      <c r="E551" s="6">
        <f t="shared" si="49"/>
        <v>3.1653004751213911E-4</v>
      </c>
      <c r="F551" s="7">
        <f t="shared" si="52"/>
        <v>0.74498250926747778</v>
      </c>
      <c r="G551" s="6">
        <f t="shared" si="50"/>
        <v>4.8824349624043825E-4</v>
      </c>
      <c r="H551" s="7">
        <f t="shared" si="53"/>
        <v>0.44734050640059431</v>
      </c>
      <c r="I551">
        <f t="shared" si="51"/>
        <v>1.2966296196231797E-4</v>
      </c>
    </row>
    <row r="552" spans="1:9">
      <c r="A552" s="3" t="s">
        <v>513</v>
      </c>
      <c r="B552">
        <v>3.28</v>
      </c>
      <c r="C552" s="4">
        <v>283</v>
      </c>
      <c r="D552">
        <f t="shared" si="48"/>
        <v>86.280487804878049</v>
      </c>
      <c r="E552" s="6">
        <f t="shared" si="49"/>
        <v>1.8469691432151621E-4</v>
      </c>
      <c r="F552" s="7">
        <f t="shared" si="52"/>
        <v>0.74516720618179932</v>
      </c>
      <c r="G552" s="6">
        <f t="shared" si="50"/>
        <v>2.8495349958516675E-4</v>
      </c>
      <c r="H552" s="7">
        <f t="shared" si="53"/>
        <v>0.44762545990017949</v>
      </c>
      <c r="I552">
        <f t="shared" si="51"/>
        <v>2.7044102791418112E-4</v>
      </c>
    </row>
    <row r="553" spans="1:9">
      <c r="A553" s="3" t="s">
        <v>650</v>
      </c>
      <c r="B553">
        <v>6.84</v>
      </c>
      <c r="C553" s="4">
        <v>590</v>
      </c>
      <c r="D553">
        <f t="shared" si="48"/>
        <v>86.257309941520475</v>
      </c>
      <c r="E553" s="6">
        <f t="shared" si="49"/>
        <v>3.8505717120033414E-4</v>
      </c>
      <c r="F553" s="7">
        <f t="shared" si="52"/>
        <v>0.74555226335299962</v>
      </c>
      <c r="G553" s="6">
        <f t="shared" si="50"/>
        <v>5.942322979154088E-4</v>
      </c>
      <c r="H553" s="7">
        <f t="shared" si="53"/>
        <v>0.44821969219809488</v>
      </c>
      <c r="I553">
        <f t="shared" si="51"/>
        <v>3.7810350531963799E-4</v>
      </c>
    </row>
    <row r="554" spans="1:9">
      <c r="A554" s="3" t="s">
        <v>1038</v>
      </c>
      <c r="B554">
        <v>9.5500000000000007</v>
      </c>
      <c r="C554" s="4">
        <v>822</v>
      </c>
      <c r="D554">
        <f t="shared" si="48"/>
        <v>86.073298429319365</v>
      </c>
      <c r="E554" s="6">
        <f t="shared" si="49"/>
        <v>5.3646948258758418E-4</v>
      </c>
      <c r="F554" s="7">
        <f t="shared" si="52"/>
        <v>0.74608873283558719</v>
      </c>
      <c r="G554" s="6">
        <f t="shared" si="50"/>
        <v>8.2966643934095821E-4</v>
      </c>
      <c r="H554" s="7">
        <f t="shared" si="53"/>
        <v>0.44904935863743584</v>
      </c>
      <c r="I554">
        <f t="shared" si="51"/>
        <v>1.7548181719945211E-4</v>
      </c>
    </row>
    <row r="555" spans="1:9">
      <c r="A555" s="3" t="s">
        <v>839</v>
      </c>
      <c r="B555">
        <v>4.43</v>
      </c>
      <c r="C555" s="4">
        <v>381</v>
      </c>
      <c r="D555">
        <f t="shared" si="48"/>
        <v>86.004514672686241</v>
      </c>
      <c r="E555" s="6">
        <f t="shared" si="49"/>
        <v>2.4865556309716495E-4</v>
      </c>
      <c r="F555" s="7">
        <f t="shared" si="52"/>
        <v>0.74633738839868435</v>
      </c>
      <c r="G555" s="6">
        <f t="shared" si="50"/>
        <v>3.8486097657386854E-4</v>
      </c>
      <c r="H555" s="7">
        <f t="shared" si="53"/>
        <v>0.4494342196140097</v>
      </c>
      <c r="I555">
        <f t="shared" si="51"/>
        <v>2.713816190748064E-4</v>
      </c>
    </row>
    <row r="556" spans="1:9">
      <c r="A556" s="3" t="s">
        <v>285</v>
      </c>
      <c r="B556">
        <v>6.85</v>
      </c>
      <c r="C556" s="4">
        <v>589</v>
      </c>
      <c r="D556">
        <f t="shared" si="48"/>
        <v>85.985401459854018</v>
      </c>
      <c r="E556" s="6">
        <f t="shared" si="49"/>
        <v>3.8440453192711322E-4</v>
      </c>
      <c r="F556" s="7">
        <f t="shared" si="52"/>
        <v>0.74672179293061147</v>
      </c>
      <c r="G556" s="6">
        <f t="shared" si="50"/>
        <v>5.9510105858487578E-4</v>
      </c>
      <c r="H556" s="7">
        <f t="shared" si="53"/>
        <v>0.4500293206725946</v>
      </c>
      <c r="I556">
        <f t="shared" si="51"/>
        <v>1.7512676859821052E-4</v>
      </c>
    </row>
    <row r="557" spans="1:9">
      <c r="A557" s="3" t="s">
        <v>141</v>
      </c>
      <c r="B557">
        <v>4.42</v>
      </c>
      <c r="C557" s="4">
        <v>380</v>
      </c>
      <c r="D557">
        <f t="shared" si="48"/>
        <v>85.972850678733039</v>
      </c>
      <c r="E557" s="6">
        <f t="shared" si="49"/>
        <v>2.4800292382394404E-4</v>
      </c>
      <c r="F557" s="7">
        <f t="shared" si="52"/>
        <v>0.74696979585443546</v>
      </c>
      <c r="G557" s="6">
        <f t="shared" si="50"/>
        <v>3.8399221590440161E-4</v>
      </c>
      <c r="H557" s="7">
        <f t="shared" si="53"/>
        <v>0.45041331288849901</v>
      </c>
      <c r="I557">
        <f t="shared" si="51"/>
        <v>1.3202452600136194E-4</v>
      </c>
    </row>
    <row r="558" spans="1:9">
      <c r="A558" s="3" t="s">
        <v>677</v>
      </c>
      <c r="B558">
        <v>3.33</v>
      </c>
      <c r="C558" s="4">
        <v>286</v>
      </c>
      <c r="D558">
        <f t="shared" si="48"/>
        <v>85.885885885885884</v>
      </c>
      <c r="E558" s="6">
        <f t="shared" si="49"/>
        <v>1.8665483214117893E-4</v>
      </c>
      <c r="F558" s="7">
        <f t="shared" si="52"/>
        <v>0.74715645068657666</v>
      </c>
      <c r="G558" s="6">
        <f t="shared" si="50"/>
        <v>2.8929730293250167E-4</v>
      </c>
      <c r="H558" s="7">
        <f t="shared" si="53"/>
        <v>0.45070261019143149</v>
      </c>
      <c r="I558">
        <f t="shared" si="51"/>
        <v>2.8763864896441671E-4</v>
      </c>
    </row>
    <row r="559" spans="1:9">
      <c r="A559" s="3" t="s">
        <v>229</v>
      </c>
      <c r="B559">
        <v>7.25</v>
      </c>
      <c r="C559" s="4">
        <v>622</v>
      </c>
      <c r="D559">
        <f t="shared" si="48"/>
        <v>85.793103448275858</v>
      </c>
      <c r="E559" s="6">
        <f t="shared" si="49"/>
        <v>4.0594162794340311E-4</v>
      </c>
      <c r="F559" s="7">
        <f t="shared" si="52"/>
        <v>0.74756239231452004</v>
      </c>
      <c r="G559" s="6">
        <f t="shared" si="50"/>
        <v>6.2985148536355464E-4</v>
      </c>
      <c r="H559" s="7">
        <f t="shared" si="53"/>
        <v>0.45133246167679503</v>
      </c>
      <c r="I559">
        <f t="shared" si="51"/>
        <v>1.7193230980733221E-4</v>
      </c>
    </row>
    <row r="560" spans="1:9">
      <c r="A560" s="3" t="s">
        <v>297</v>
      </c>
      <c r="B560">
        <v>4.33</v>
      </c>
      <c r="C560" s="4">
        <v>371</v>
      </c>
      <c r="D560">
        <f t="shared" si="48"/>
        <v>85.681293302540411</v>
      </c>
      <c r="E560" s="6">
        <f t="shared" si="49"/>
        <v>2.4212917036495589E-4</v>
      </c>
      <c r="F560" s="7">
        <f t="shared" si="52"/>
        <v>0.74780452148488497</v>
      </c>
      <c r="G560" s="6">
        <f t="shared" si="50"/>
        <v>3.7617336987919882E-4</v>
      </c>
      <c r="H560" s="7">
        <f t="shared" si="53"/>
        <v>0.45170863504667425</v>
      </c>
      <c r="I560">
        <f t="shared" si="51"/>
        <v>8.422788763620126E-4</v>
      </c>
    </row>
    <row r="561" spans="1:9">
      <c r="A561" s="3" t="s">
        <v>260</v>
      </c>
      <c r="B561">
        <v>21.21</v>
      </c>
      <c r="C561" s="4">
        <v>1817</v>
      </c>
      <c r="D561">
        <f t="shared" si="48"/>
        <v>85.667138142385667</v>
      </c>
      <c r="E561" s="6">
        <f t="shared" si="49"/>
        <v>1.185845559442385E-3</v>
      </c>
      <c r="F561" s="7">
        <f t="shared" si="52"/>
        <v>0.74899036704432731</v>
      </c>
      <c r="G561" s="6">
        <f t="shared" si="50"/>
        <v>1.8426413799394474E-3</v>
      </c>
      <c r="H561" s="7">
        <f t="shared" si="53"/>
        <v>0.45355127642661369</v>
      </c>
      <c r="I561">
        <f t="shared" si="51"/>
        <v>2.8060227437365359E-4</v>
      </c>
    </row>
    <row r="562" spans="1:9">
      <c r="A562" s="3" t="s">
        <v>661</v>
      </c>
      <c r="B562">
        <v>7.06</v>
      </c>
      <c r="C562" s="4">
        <v>604</v>
      </c>
      <c r="D562">
        <f t="shared" si="48"/>
        <v>85.552407932011334</v>
      </c>
      <c r="E562" s="6">
        <f t="shared" si="49"/>
        <v>3.9419412102542682E-4</v>
      </c>
      <c r="F562" s="7">
        <f t="shared" si="52"/>
        <v>0.74938456116535279</v>
      </c>
      <c r="G562" s="6">
        <f t="shared" si="50"/>
        <v>6.1334503264368219E-4</v>
      </c>
      <c r="H562" s="7">
        <f t="shared" si="53"/>
        <v>0.4541646214592574</v>
      </c>
      <c r="I562">
        <f t="shared" si="51"/>
        <v>1.8890131929744092E-4</v>
      </c>
    </row>
    <row r="563" spans="1:9">
      <c r="A563" s="3" t="s">
        <v>294</v>
      </c>
      <c r="B563">
        <v>4.75</v>
      </c>
      <c r="C563" s="4">
        <v>406</v>
      </c>
      <c r="D563">
        <f t="shared" si="48"/>
        <v>85.473684210526315</v>
      </c>
      <c r="E563" s="6">
        <f t="shared" si="49"/>
        <v>2.6497154492768758E-4</v>
      </c>
      <c r="F563" s="7">
        <f t="shared" si="52"/>
        <v>0.74964953271028045</v>
      </c>
      <c r="G563" s="6">
        <f t="shared" si="50"/>
        <v>4.1266131799681165E-4</v>
      </c>
      <c r="H563" s="7">
        <f t="shared" si="53"/>
        <v>0.45457728277725423</v>
      </c>
      <c r="I563">
        <f t="shared" si="51"/>
        <v>8.4724816652670398E-5</v>
      </c>
    </row>
    <row r="564" spans="1:9">
      <c r="A564" s="3" t="s">
        <v>909</v>
      </c>
      <c r="B564">
        <v>2.13</v>
      </c>
      <c r="C564" s="4">
        <v>182</v>
      </c>
      <c r="D564">
        <f t="shared" si="48"/>
        <v>85.44600938967136</v>
      </c>
      <c r="E564" s="6">
        <f t="shared" si="49"/>
        <v>1.1878034772620478E-4</v>
      </c>
      <c r="F564" s="7">
        <f t="shared" si="52"/>
        <v>0.74976831305800662</v>
      </c>
      <c r="G564" s="6">
        <f t="shared" si="50"/>
        <v>1.85046022596465E-4</v>
      </c>
      <c r="H564" s="7">
        <f t="shared" si="53"/>
        <v>0.45476232879985068</v>
      </c>
      <c r="I564">
        <f t="shared" si="51"/>
        <v>1.2291900995392568E-4</v>
      </c>
    </row>
    <row r="565" spans="1:9">
      <c r="A565" s="3" t="s">
        <v>867</v>
      </c>
      <c r="B565">
        <v>3.09</v>
      </c>
      <c r="C565" s="4">
        <v>264</v>
      </c>
      <c r="D565">
        <f t="shared" si="48"/>
        <v>85.4368932038835</v>
      </c>
      <c r="E565" s="6">
        <f t="shared" si="49"/>
        <v>1.7229676813031901E-4</v>
      </c>
      <c r="F565" s="7">
        <f t="shared" si="52"/>
        <v>0.74994060982613697</v>
      </c>
      <c r="G565" s="6">
        <f t="shared" si="50"/>
        <v>2.6844704686529431E-4</v>
      </c>
      <c r="H565" s="7">
        <f t="shared" si="53"/>
        <v>0.45503077584671597</v>
      </c>
      <c r="I565">
        <f t="shared" si="51"/>
        <v>6.1631021253033547E-4</v>
      </c>
    </row>
    <row r="566" spans="1:9">
      <c r="A566" s="3" t="s">
        <v>988</v>
      </c>
      <c r="B566">
        <v>15.49</v>
      </c>
      <c r="C566" s="4">
        <v>1323</v>
      </c>
      <c r="D566">
        <f t="shared" si="48"/>
        <v>85.409941897998706</v>
      </c>
      <c r="E566" s="6">
        <f t="shared" si="49"/>
        <v>8.6344175847125775E-4</v>
      </c>
      <c r="F566" s="7">
        <f t="shared" si="52"/>
        <v>0.75080405158460828</v>
      </c>
      <c r="G566" s="6">
        <f t="shared" si="50"/>
        <v>1.3457102770043396E-3</v>
      </c>
      <c r="H566" s="7">
        <f t="shared" si="53"/>
        <v>0.45637648612372034</v>
      </c>
      <c r="I566">
        <f t="shared" si="51"/>
        <v>3.0797789635900186E-4</v>
      </c>
    </row>
    <row r="567" spans="1:9">
      <c r="A567" s="3" t="s">
        <v>706</v>
      </c>
      <c r="B567">
        <v>7.74</v>
      </c>
      <c r="C567" s="4">
        <v>661</v>
      </c>
      <c r="D567">
        <f t="shared" si="48"/>
        <v>85.400516795865627</v>
      </c>
      <c r="E567" s="6">
        <f t="shared" si="49"/>
        <v>4.3139455959901842E-4</v>
      </c>
      <c r="F567" s="7">
        <f t="shared" si="52"/>
        <v>0.75123544614420734</v>
      </c>
      <c r="G567" s="6">
        <f t="shared" si="50"/>
        <v>6.7242075816743624E-4</v>
      </c>
      <c r="H567" s="7">
        <f t="shared" si="53"/>
        <v>0.45704890688188776</v>
      </c>
      <c r="I567">
        <f t="shared" si="51"/>
        <v>4.2528315963674679E-4</v>
      </c>
    </row>
    <row r="568" spans="1:9">
      <c r="A568" s="3" t="s">
        <v>522</v>
      </c>
      <c r="B568">
        <v>10.68</v>
      </c>
      <c r="C568" s="4">
        <v>911</v>
      </c>
      <c r="D568">
        <f t="shared" si="48"/>
        <v>85.299625468164791</v>
      </c>
      <c r="E568" s="6">
        <f t="shared" si="49"/>
        <v>5.9455437790424475E-4</v>
      </c>
      <c r="F568" s="7">
        <f t="shared" si="52"/>
        <v>0.75183000052211157</v>
      </c>
      <c r="G568" s="6">
        <f t="shared" si="50"/>
        <v>9.2783639499072602E-4</v>
      </c>
      <c r="H568" s="7">
        <f t="shared" si="53"/>
        <v>0.45797674327687848</v>
      </c>
      <c r="I568">
        <f t="shared" si="51"/>
        <v>3.1726575950125069E-4</v>
      </c>
    </row>
    <row r="569" spans="1:9">
      <c r="A569" s="3" t="s">
        <v>73</v>
      </c>
      <c r="B569">
        <v>7.96</v>
      </c>
      <c r="C569" s="4">
        <v>678</v>
      </c>
      <c r="D569">
        <f t="shared" si="48"/>
        <v>85.175879396984925</v>
      </c>
      <c r="E569" s="6">
        <f t="shared" si="49"/>
        <v>4.4248942724377385E-4</v>
      </c>
      <c r="F569" s="7">
        <f t="shared" si="52"/>
        <v>0.75227248994935536</v>
      </c>
      <c r="G569" s="6">
        <f t="shared" si="50"/>
        <v>6.9153349289570963E-4</v>
      </c>
      <c r="H569" s="7">
        <f t="shared" si="53"/>
        <v>0.45866827676977417</v>
      </c>
      <c r="I569">
        <f t="shared" si="51"/>
        <v>2.6032894152433483E-4</v>
      </c>
    </row>
    <row r="570" spans="1:9">
      <c r="A570" s="3" t="s">
        <v>267</v>
      </c>
      <c r="B570">
        <v>6.53</v>
      </c>
      <c r="C570" s="4">
        <v>556</v>
      </c>
      <c r="D570">
        <f t="shared" si="48"/>
        <v>85.14548238897396</v>
      </c>
      <c r="E570" s="6">
        <f t="shared" si="49"/>
        <v>3.628674359108234E-4</v>
      </c>
      <c r="F570" s="7">
        <f t="shared" si="52"/>
        <v>0.75263535738526621</v>
      </c>
      <c r="G570" s="6">
        <f t="shared" si="50"/>
        <v>5.6730071716193267E-4</v>
      </c>
      <c r="H570" s="7">
        <f t="shared" si="53"/>
        <v>0.45923557748693611</v>
      </c>
      <c r="I570">
        <f t="shared" si="51"/>
        <v>5.6612555086843486E-4</v>
      </c>
    </row>
    <row r="571" spans="1:9">
      <c r="A571" s="3" t="s">
        <v>1070</v>
      </c>
      <c r="B571">
        <v>14.2</v>
      </c>
      <c r="C571" s="4">
        <v>1209</v>
      </c>
      <c r="D571">
        <f t="shared" si="48"/>
        <v>85.140845070422543</v>
      </c>
      <c r="E571" s="6">
        <f t="shared" si="49"/>
        <v>7.8904088132407456E-4</v>
      </c>
      <c r="F571" s="7">
        <f t="shared" si="52"/>
        <v>0.75342439826659025</v>
      </c>
      <c r="G571" s="6">
        <f t="shared" si="50"/>
        <v>1.2336401506431E-3</v>
      </c>
      <c r="H571" s="7">
        <f t="shared" si="53"/>
        <v>0.4604692176375792</v>
      </c>
      <c r="I571">
        <f t="shared" si="51"/>
        <v>3.3944151345016715E-4</v>
      </c>
    </row>
    <row r="572" spans="1:9">
      <c r="A572" s="3" t="s">
        <v>966</v>
      </c>
      <c r="B572">
        <v>8.51</v>
      </c>
      <c r="C572" s="4">
        <v>724</v>
      </c>
      <c r="D572">
        <f t="shared" si="48"/>
        <v>85.076380728554639</v>
      </c>
      <c r="E572" s="6">
        <f t="shared" si="49"/>
        <v>4.7251083381193545E-4</v>
      </c>
      <c r="F572" s="7">
        <f t="shared" si="52"/>
        <v>0.75389690910040219</v>
      </c>
      <c r="G572" s="6">
        <f t="shared" si="50"/>
        <v>7.3931532971639312E-4</v>
      </c>
      <c r="H572" s="7">
        <f t="shared" si="53"/>
        <v>0.46120853296729558</v>
      </c>
      <c r="I572">
        <f t="shared" si="51"/>
        <v>1.5686276571191815E-4</v>
      </c>
    </row>
    <row r="573" spans="1:9">
      <c r="A573" s="3" t="s">
        <v>195</v>
      </c>
      <c r="B573">
        <v>3.93</v>
      </c>
      <c r="C573" s="4">
        <v>334</v>
      </c>
      <c r="D573">
        <f t="shared" si="48"/>
        <v>84.987277353689564</v>
      </c>
      <c r="E573" s="6">
        <f t="shared" si="49"/>
        <v>2.1798151725578238E-4</v>
      </c>
      <c r="F573" s="7">
        <f t="shared" si="52"/>
        <v>0.75411489061765802</v>
      </c>
      <c r="G573" s="6">
        <f t="shared" si="50"/>
        <v>3.4142294310051996E-4</v>
      </c>
      <c r="H573" s="7">
        <f t="shared" si="53"/>
        <v>0.4615499559103961</v>
      </c>
      <c r="I573">
        <f t="shared" si="51"/>
        <v>4.0496212671015108E-4</v>
      </c>
    </row>
    <row r="574" spans="1:9">
      <c r="A574" s="3" t="s">
        <v>920</v>
      </c>
      <c r="B574">
        <v>10.14</v>
      </c>
      <c r="C574" s="4">
        <v>861</v>
      </c>
      <c r="D574">
        <f t="shared" si="48"/>
        <v>84.911242603550292</v>
      </c>
      <c r="E574" s="6">
        <f t="shared" si="49"/>
        <v>5.6192241424319949E-4</v>
      </c>
      <c r="F574" s="7">
        <f t="shared" si="52"/>
        <v>0.75467681303190126</v>
      </c>
      <c r="G574" s="6">
        <f t="shared" si="50"/>
        <v>8.8092331883950963E-4</v>
      </c>
      <c r="H574" s="7">
        <f t="shared" si="53"/>
        <v>0.46243087922923559</v>
      </c>
      <c r="I574">
        <f t="shared" si="51"/>
        <v>9.4723236257088228E-5</v>
      </c>
    </row>
    <row r="575" spans="1:9">
      <c r="A575" s="3" t="s">
        <v>365</v>
      </c>
      <c r="B575">
        <v>2.37</v>
      </c>
      <c r="C575" s="4">
        <v>201</v>
      </c>
      <c r="D575">
        <f t="shared" si="48"/>
        <v>84.810126582278471</v>
      </c>
      <c r="E575" s="6">
        <f t="shared" si="49"/>
        <v>1.3118049391740196E-4</v>
      </c>
      <c r="F575" s="7">
        <f t="shared" si="52"/>
        <v>0.75480799352581862</v>
      </c>
      <c r="G575" s="6">
        <f t="shared" si="50"/>
        <v>2.0589627866367236E-4</v>
      </c>
      <c r="H575" s="7">
        <f t="shared" si="53"/>
        <v>0.46263677550789928</v>
      </c>
      <c r="I575">
        <f t="shared" si="51"/>
        <v>3.7576050954862827E-4</v>
      </c>
    </row>
    <row r="576" spans="1:9">
      <c r="A576" s="3" t="s">
        <v>708</v>
      </c>
      <c r="B576">
        <v>9.4</v>
      </c>
      <c r="C576" s="4">
        <v>797</v>
      </c>
      <c r="D576">
        <f t="shared" si="48"/>
        <v>84.787234042553195</v>
      </c>
      <c r="E576" s="6">
        <f t="shared" si="49"/>
        <v>5.2015350075706155E-4</v>
      </c>
      <c r="F576" s="7">
        <f t="shared" si="52"/>
        <v>0.75532814702657569</v>
      </c>
      <c r="G576" s="6">
        <f t="shared" si="50"/>
        <v>8.1663502929895369E-4</v>
      </c>
      <c r="H576" s="7">
        <f t="shared" si="53"/>
        <v>0.46345341053719824</v>
      </c>
      <c r="I576">
        <f t="shared" si="51"/>
        <v>4.166806078456653E-4</v>
      </c>
    </row>
    <row r="577" spans="1:9">
      <c r="A577" s="3" t="s">
        <v>587</v>
      </c>
      <c r="B577">
        <v>10.42</v>
      </c>
      <c r="C577" s="4">
        <v>883</v>
      </c>
      <c r="D577">
        <f t="shared" si="48"/>
        <v>84.740882917466408</v>
      </c>
      <c r="E577" s="6">
        <f t="shared" si="49"/>
        <v>5.7628047825405938E-4</v>
      </c>
      <c r="F577" s="7">
        <f t="shared" si="52"/>
        <v>0.75590442750482978</v>
      </c>
      <c r="G577" s="6">
        <f t="shared" si="50"/>
        <v>9.052486175845847E-4</v>
      </c>
      <c r="H577" s="7">
        <f t="shared" si="53"/>
        <v>0.4643586591547828</v>
      </c>
      <c r="I577">
        <f t="shared" si="51"/>
        <v>3.6636368391490537E-4</v>
      </c>
    </row>
    <row r="578" spans="1:9">
      <c r="A578" s="3" t="s">
        <v>680</v>
      </c>
      <c r="B578">
        <v>9.16</v>
      </c>
      <c r="C578" s="4">
        <v>776</v>
      </c>
      <c r="D578">
        <f t="shared" ref="D578:D641" si="54">C578/B578</f>
        <v>84.716157205240179</v>
      </c>
      <c r="E578" s="6">
        <f t="shared" si="49"/>
        <v>5.0644807601942258E-4</v>
      </c>
      <c r="F578" s="7">
        <f t="shared" si="52"/>
        <v>0.75641087558084918</v>
      </c>
      <c r="G578" s="6">
        <f t="shared" si="50"/>
        <v>7.9578477323174633E-4</v>
      </c>
      <c r="H578" s="7">
        <f t="shared" si="53"/>
        <v>0.46515444392801453</v>
      </c>
      <c r="I578">
        <f t="shared" si="51"/>
        <v>3.4863192734568837E-4</v>
      </c>
    </row>
    <row r="579" spans="1:9">
      <c r="A579" s="3" t="s">
        <v>277</v>
      </c>
      <c r="B579">
        <v>8.7100000000000009</v>
      </c>
      <c r="C579" s="4">
        <v>737</v>
      </c>
      <c r="D579">
        <f t="shared" si="54"/>
        <v>84.615384615384613</v>
      </c>
      <c r="E579" s="6">
        <f t="shared" ref="E579:E642" si="55">C579/1532240</f>
        <v>4.8099514436380722E-4</v>
      </c>
      <c r="F579" s="7">
        <f t="shared" si="52"/>
        <v>0.75689187072521302</v>
      </c>
      <c r="G579" s="6">
        <f t="shared" ref="G579:G642" si="56">B579/11510.65</f>
        <v>7.5669054310573266E-4</v>
      </c>
      <c r="H579" s="7">
        <f t="shared" si="53"/>
        <v>0.46591113447112026</v>
      </c>
      <c r="I579">
        <f t="shared" ref="I579:I642" si="57">F579*H580-F580*H579</f>
        <v>1.6893575907861447E-4</v>
      </c>
    </row>
    <row r="580" spans="1:9">
      <c r="A580" s="3" t="s">
        <v>1019</v>
      </c>
      <c r="B580">
        <v>4.22</v>
      </c>
      <c r="C580" s="4">
        <v>357</v>
      </c>
      <c r="D580">
        <f t="shared" si="54"/>
        <v>84.597156398104275</v>
      </c>
      <c r="E580" s="6">
        <f t="shared" si="55"/>
        <v>2.3299222053986321E-4</v>
      </c>
      <c r="F580" s="7">
        <f t="shared" ref="F580:F643" si="58">F579+E580</f>
        <v>0.75712486294575287</v>
      </c>
      <c r="G580" s="6">
        <f t="shared" si="56"/>
        <v>3.6661700251506212E-4</v>
      </c>
      <c r="H580" s="7">
        <f t="shared" ref="H580:H643" si="59">H579+G580</f>
        <v>0.46627775147363532</v>
      </c>
      <c r="I580">
        <f t="shared" si="57"/>
        <v>6.0011612673926962E-4</v>
      </c>
    </row>
    <row r="581" spans="1:9">
      <c r="A581" s="3" t="s">
        <v>457</v>
      </c>
      <c r="B581">
        <v>14.99</v>
      </c>
      <c r="C581" s="4">
        <v>1268</v>
      </c>
      <c r="D581">
        <f t="shared" si="54"/>
        <v>84.589726484322881</v>
      </c>
      <c r="E581" s="6">
        <f t="shared" si="55"/>
        <v>8.2754659844410793E-4</v>
      </c>
      <c r="F581" s="7">
        <f t="shared" si="58"/>
        <v>0.75795240954419696</v>
      </c>
      <c r="G581" s="6">
        <f t="shared" si="56"/>
        <v>1.3022722435309909E-3</v>
      </c>
      <c r="H581" s="7">
        <f t="shared" si="59"/>
        <v>0.46758002371716628</v>
      </c>
      <c r="I581">
        <f t="shared" si="57"/>
        <v>7.6107001279118736E-4</v>
      </c>
    </row>
    <row r="582" spans="1:9">
      <c r="A582" s="3" t="s">
        <v>747</v>
      </c>
      <c r="B582">
        <v>19.010000000000002</v>
      </c>
      <c r="C582" s="4">
        <v>1608</v>
      </c>
      <c r="D582">
        <f t="shared" si="54"/>
        <v>84.587059442398726</v>
      </c>
      <c r="E582" s="6">
        <f t="shared" si="55"/>
        <v>1.0494439513392157E-3</v>
      </c>
      <c r="F582" s="7">
        <f t="shared" si="58"/>
        <v>0.75900185349553617</v>
      </c>
      <c r="G582" s="6">
        <f t="shared" si="56"/>
        <v>1.6515140326567137E-3</v>
      </c>
      <c r="H582" s="7">
        <f t="shared" si="59"/>
        <v>0.46923153774982301</v>
      </c>
      <c r="I582">
        <f t="shared" si="57"/>
        <v>1.0129078149684334E-4</v>
      </c>
    </row>
    <row r="583" spans="1:9">
      <c r="A583" s="3" t="s">
        <v>626</v>
      </c>
      <c r="B583">
        <v>2.5299999999999998</v>
      </c>
      <c r="C583" s="4">
        <v>214</v>
      </c>
      <c r="D583">
        <f t="shared" si="54"/>
        <v>84.584980237154156</v>
      </c>
      <c r="E583" s="6">
        <f t="shared" si="55"/>
        <v>1.3966480446927373E-4</v>
      </c>
      <c r="F583" s="7">
        <f t="shared" si="58"/>
        <v>0.75914151830000542</v>
      </c>
      <c r="G583" s="6">
        <f t="shared" si="56"/>
        <v>2.1979644937514389E-4</v>
      </c>
      <c r="H583" s="7">
        <f t="shared" si="59"/>
        <v>0.46945133419919816</v>
      </c>
      <c r="I583">
        <f t="shared" si="57"/>
        <v>3.989002825746657E-4</v>
      </c>
    </row>
    <row r="584" spans="1:9">
      <c r="A584" s="3" t="s">
        <v>746</v>
      </c>
      <c r="B584">
        <v>9.9600000000000009</v>
      </c>
      <c r="C584" s="4">
        <v>842</v>
      </c>
      <c r="D584">
        <f t="shared" si="54"/>
        <v>84.538152610441756</v>
      </c>
      <c r="E584" s="6">
        <f t="shared" si="55"/>
        <v>5.4952226805200235E-4</v>
      </c>
      <c r="F584" s="7">
        <f t="shared" si="58"/>
        <v>0.75969104056805747</v>
      </c>
      <c r="G584" s="6">
        <f t="shared" si="56"/>
        <v>8.6528562678910405E-4</v>
      </c>
      <c r="H584" s="7">
        <f t="shared" si="59"/>
        <v>0.47031661982598727</v>
      </c>
      <c r="I584">
        <f t="shared" si="57"/>
        <v>7.4920432019953687E-5</v>
      </c>
    </row>
    <row r="585" spans="1:9">
      <c r="A585" s="3" t="s">
        <v>129</v>
      </c>
      <c r="B585">
        <v>1.87</v>
      </c>
      <c r="C585" s="4">
        <v>158</v>
      </c>
      <c r="D585">
        <f t="shared" si="54"/>
        <v>84.491978609625662</v>
      </c>
      <c r="E585" s="6">
        <f t="shared" si="55"/>
        <v>1.0311700516890305E-4</v>
      </c>
      <c r="F585" s="7">
        <f t="shared" si="58"/>
        <v>0.75979415757322633</v>
      </c>
      <c r="G585" s="6">
        <f t="shared" si="56"/>
        <v>1.6245824519032376E-4</v>
      </c>
      <c r="H585" s="7">
        <f t="shared" si="59"/>
        <v>0.47047907807117761</v>
      </c>
      <c r="I585">
        <f t="shared" si="57"/>
        <v>1.6994859689900554E-4</v>
      </c>
    </row>
    <row r="586" spans="1:9">
      <c r="A586" s="3" t="s">
        <v>366</v>
      </c>
      <c r="B586">
        <v>4.24</v>
      </c>
      <c r="C586" s="4">
        <v>358</v>
      </c>
      <c r="D586">
        <f t="shared" si="54"/>
        <v>84.433962264150935</v>
      </c>
      <c r="E586" s="6">
        <f t="shared" si="55"/>
        <v>2.3364485981308412E-4</v>
      </c>
      <c r="F586" s="7">
        <f t="shared" si="58"/>
        <v>0.76002780243303936</v>
      </c>
      <c r="G586" s="6">
        <f t="shared" si="56"/>
        <v>3.6835452385399609E-4</v>
      </c>
      <c r="H586" s="7">
        <f t="shared" si="59"/>
        <v>0.47084743259503159</v>
      </c>
      <c r="I586">
        <f t="shared" si="57"/>
        <v>2.878627875615436E-4</v>
      </c>
    </row>
    <row r="587" spans="1:9">
      <c r="A587" s="3" t="s">
        <v>422</v>
      </c>
      <c r="B587">
        <v>7.18</v>
      </c>
      <c r="C587" s="4">
        <v>606</v>
      </c>
      <c r="D587">
        <f t="shared" si="54"/>
        <v>84.401114206128142</v>
      </c>
      <c r="E587" s="6">
        <f t="shared" si="55"/>
        <v>3.9549939957186865E-4</v>
      </c>
      <c r="F587" s="7">
        <f t="shared" si="58"/>
        <v>0.7604233018326112</v>
      </c>
      <c r="G587" s="6">
        <f t="shared" si="56"/>
        <v>6.2377016067728577E-4</v>
      </c>
      <c r="H587" s="7">
        <f t="shared" si="59"/>
        <v>0.47147120275570886</v>
      </c>
      <c r="I587">
        <f t="shared" si="57"/>
        <v>3.7870111280230434E-4</v>
      </c>
    </row>
    <row r="588" spans="1:9">
      <c r="A588" s="3" t="s">
        <v>772</v>
      </c>
      <c r="B588">
        <v>9.44</v>
      </c>
      <c r="C588" s="4">
        <v>796</v>
      </c>
      <c r="D588">
        <f t="shared" si="54"/>
        <v>84.322033898305094</v>
      </c>
      <c r="E588" s="6">
        <f t="shared" si="55"/>
        <v>5.1950086148384064E-4</v>
      </c>
      <c r="F588" s="7">
        <f t="shared" si="58"/>
        <v>0.76094280269409509</v>
      </c>
      <c r="G588" s="6">
        <f t="shared" si="56"/>
        <v>8.201100719768214E-4</v>
      </c>
      <c r="H588" s="7">
        <f t="shared" si="59"/>
        <v>0.47229131282768566</v>
      </c>
      <c r="I588">
        <f t="shared" si="57"/>
        <v>1.917758401775993E-4</v>
      </c>
    </row>
    <row r="589" spans="1:9">
      <c r="A589" s="3" t="s">
        <v>882</v>
      </c>
      <c r="B589">
        <v>4.78</v>
      </c>
      <c r="C589" s="4">
        <v>403</v>
      </c>
      <c r="D589">
        <f t="shared" si="54"/>
        <v>84.309623430962333</v>
      </c>
      <c r="E589" s="6">
        <f t="shared" si="55"/>
        <v>2.6301362710802484E-4</v>
      </c>
      <c r="F589" s="7">
        <f t="shared" si="58"/>
        <v>0.7612058163212031</v>
      </c>
      <c r="G589" s="6">
        <f t="shared" si="56"/>
        <v>4.1526760000521259E-4</v>
      </c>
      <c r="H589" s="7">
        <f t="shared" si="59"/>
        <v>0.47270658042769087</v>
      </c>
      <c r="I589">
        <f t="shared" si="57"/>
        <v>1.1685576592668223E-4</v>
      </c>
    </row>
    <row r="590" spans="1:9">
      <c r="A590" s="3" t="s">
        <v>1001</v>
      </c>
      <c r="B590">
        <v>2.91</v>
      </c>
      <c r="C590" s="4">
        <v>245</v>
      </c>
      <c r="D590">
        <f t="shared" si="54"/>
        <v>84.192439862542955</v>
      </c>
      <c r="E590" s="6">
        <f t="shared" si="55"/>
        <v>1.5989662193912181E-4</v>
      </c>
      <c r="F590" s="7">
        <f t="shared" si="58"/>
        <v>0.76136571294314226</v>
      </c>
      <c r="G590" s="6">
        <f t="shared" si="56"/>
        <v>2.5280935481488884E-4</v>
      </c>
      <c r="H590" s="7">
        <f t="shared" si="59"/>
        <v>0.47295938978250573</v>
      </c>
      <c r="I590">
        <f t="shared" si="57"/>
        <v>1.7784124256231548E-4</v>
      </c>
    </row>
    <row r="591" spans="1:9">
      <c r="A591" s="3" t="s">
        <v>705</v>
      </c>
      <c r="B591">
        <v>4.42</v>
      </c>
      <c r="C591" s="4">
        <v>371</v>
      </c>
      <c r="D591">
        <f t="shared" si="54"/>
        <v>83.936651583710415</v>
      </c>
      <c r="E591" s="6">
        <f t="shared" si="55"/>
        <v>2.4212917036495589E-4</v>
      </c>
      <c r="F591" s="7">
        <f t="shared" si="58"/>
        <v>0.76160784211350718</v>
      </c>
      <c r="G591" s="6">
        <f t="shared" si="56"/>
        <v>3.8399221590440161E-4</v>
      </c>
      <c r="H591" s="7">
        <f t="shared" si="59"/>
        <v>0.47334338199841014</v>
      </c>
      <c r="I591">
        <f t="shared" si="57"/>
        <v>2.0174168239089907E-4</v>
      </c>
    </row>
    <row r="592" spans="1:9">
      <c r="A592" s="3" t="s">
        <v>137</v>
      </c>
      <c r="B592">
        <v>5.01</v>
      </c>
      <c r="C592" s="4">
        <v>420</v>
      </c>
      <c r="D592">
        <f t="shared" si="54"/>
        <v>83.832335329341319</v>
      </c>
      <c r="E592" s="6">
        <f t="shared" si="55"/>
        <v>2.7410849475278026E-4</v>
      </c>
      <c r="F592" s="7">
        <f t="shared" si="58"/>
        <v>0.76188195060825992</v>
      </c>
      <c r="G592" s="6">
        <f t="shared" si="56"/>
        <v>4.3524909540295292E-4</v>
      </c>
      <c r="H592" s="7">
        <f t="shared" si="59"/>
        <v>0.47377863109381307</v>
      </c>
      <c r="I592">
        <f t="shared" si="57"/>
        <v>1.5632238652846242E-4</v>
      </c>
    </row>
    <row r="593" spans="1:9">
      <c r="A593" s="3" t="s">
        <v>718</v>
      </c>
      <c r="B593">
        <v>3.88</v>
      </c>
      <c r="C593" s="4">
        <v>325</v>
      </c>
      <c r="D593">
        <f t="shared" si="54"/>
        <v>83.762886597938149</v>
      </c>
      <c r="E593" s="6">
        <f t="shared" si="55"/>
        <v>2.1210776379679424E-4</v>
      </c>
      <c r="F593" s="7">
        <f t="shared" si="58"/>
        <v>0.76209405837205668</v>
      </c>
      <c r="G593" s="6">
        <f t="shared" si="56"/>
        <v>3.370791397531851E-4</v>
      </c>
      <c r="H593" s="7">
        <f t="shared" si="59"/>
        <v>0.47411571023356625</v>
      </c>
      <c r="I593">
        <f t="shared" si="57"/>
        <v>1.23029824226073E-4</v>
      </c>
    </row>
    <row r="594" spans="1:9">
      <c r="A594" s="3" t="s">
        <v>674</v>
      </c>
      <c r="B594">
        <v>3.05</v>
      </c>
      <c r="C594" s="4">
        <v>255</v>
      </c>
      <c r="D594">
        <f t="shared" si="54"/>
        <v>83.606557377049185</v>
      </c>
      <c r="E594" s="6">
        <f t="shared" si="55"/>
        <v>1.6642301467133087E-4</v>
      </c>
      <c r="F594" s="7">
        <f t="shared" si="58"/>
        <v>0.76226048138672797</v>
      </c>
      <c r="G594" s="6">
        <f t="shared" si="56"/>
        <v>2.6497200418742643E-4</v>
      </c>
      <c r="H594" s="7">
        <f t="shared" si="59"/>
        <v>0.47438068223775365</v>
      </c>
      <c r="I594">
        <f t="shared" si="57"/>
        <v>3.2887363501599154E-4</v>
      </c>
    </row>
    <row r="595" spans="1:9">
      <c r="A595" s="3" t="s">
        <v>426</v>
      </c>
      <c r="B595">
        <v>8.15</v>
      </c>
      <c r="C595" s="4">
        <v>681</v>
      </c>
      <c r="D595">
        <f t="shared" si="54"/>
        <v>83.558282208588949</v>
      </c>
      <c r="E595" s="6">
        <f t="shared" si="55"/>
        <v>4.4444734506343653E-4</v>
      </c>
      <c r="F595" s="7">
        <f t="shared" si="58"/>
        <v>0.76270492873179141</v>
      </c>
      <c r="G595" s="6">
        <f t="shared" si="56"/>
        <v>7.0803994561558219E-4</v>
      </c>
      <c r="H595" s="7">
        <f t="shared" si="59"/>
        <v>0.47508872218336923</v>
      </c>
      <c r="I595">
        <f t="shared" si="57"/>
        <v>1.8331072157995454E-4</v>
      </c>
    </row>
    <row r="596" spans="1:9">
      <c r="A596" s="3" t="s">
        <v>190</v>
      </c>
      <c r="B596">
        <v>4.54</v>
      </c>
      <c r="C596" s="4">
        <v>379</v>
      </c>
      <c r="D596">
        <f t="shared" si="54"/>
        <v>83.480176211453738</v>
      </c>
      <c r="E596" s="6">
        <f t="shared" si="55"/>
        <v>2.4735028455072312E-4</v>
      </c>
      <c r="F596" s="7">
        <f t="shared" si="58"/>
        <v>0.76295227901634211</v>
      </c>
      <c r="G596" s="6">
        <f t="shared" si="56"/>
        <v>3.9441734393800523E-4</v>
      </c>
      <c r="H596" s="7">
        <f t="shared" si="59"/>
        <v>0.47548313952730725</v>
      </c>
      <c r="I596">
        <f t="shared" si="57"/>
        <v>2.6855022155014563E-4</v>
      </c>
    </row>
    <row r="597" spans="1:9">
      <c r="A597" s="3" t="s">
        <v>970</v>
      </c>
      <c r="B597">
        <v>6.65</v>
      </c>
      <c r="C597" s="4">
        <v>555</v>
      </c>
      <c r="D597">
        <f t="shared" si="54"/>
        <v>83.458646616541344</v>
      </c>
      <c r="E597" s="6">
        <f t="shared" si="55"/>
        <v>3.6221479663760248E-4</v>
      </c>
      <c r="F597" s="7">
        <f t="shared" si="58"/>
        <v>0.76331449381297967</v>
      </c>
      <c r="G597" s="6">
        <f t="shared" si="56"/>
        <v>5.7772584519553635E-4</v>
      </c>
      <c r="H597" s="7">
        <f t="shared" si="59"/>
        <v>0.47606086537250281</v>
      </c>
      <c r="I597">
        <f t="shared" si="57"/>
        <v>1.552221169935919E-4</v>
      </c>
    </row>
    <row r="598" spans="1:9">
      <c r="A598" s="3" t="s">
        <v>1039</v>
      </c>
      <c r="B598">
        <v>3.84</v>
      </c>
      <c r="C598" s="4">
        <v>320</v>
      </c>
      <c r="D598">
        <f t="shared" si="54"/>
        <v>83.333333333333343</v>
      </c>
      <c r="E598" s="6">
        <f t="shared" si="55"/>
        <v>2.088445674306897E-4</v>
      </c>
      <c r="F598" s="7">
        <f t="shared" si="58"/>
        <v>0.76352333838041031</v>
      </c>
      <c r="G598" s="6">
        <f t="shared" si="56"/>
        <v>3.3360409707531723E-4</v>
      </c>
      <c r="H598" s="7">
        <f t="shared" si="59"/>
        <v>0.47639446946957814</v>
      </c>
      <c r="I598">
        <f t="shared" si="57"/>
        <v>9.884007967833619E-4</v>
      </c>
    </row>
    <row r="599" spans="1:9">
      <c r="A599" s="3" t="s">
        <v>418</v>
      </c>
      <c r="B599">
        <v>24.43</v>
      </c>
      <c r="C599" s="4">
        <v>2033</v>
      </c>
      <c r="D599">
        <f t="shared" si="54"/>
        <v>83.217355710192393</v>
      </c>
      <c r="E599" s="6">
        <f t="shared" si="55"/>
        <v>1.3268156424581005E-3</v>
      </c>
      <c r="F599" s="7">
        <f t="shared" si="58"/>
        <v>0.76485015402286838</v>
      </c>
      <c r="G599" s="6">
        <f t="shared" si="56"/>
        <v>2.1223823155078125E-3</v>
      </c>
      <c r="H599" s="7">
        <f t="shared" si="59"/>
        <v>0.47851685178508596</v>
      </c>
      <c r="I599">
        <f t="shared" si="57"/>
        <v>3.1560597099156151E-4</v>
      </c>
    </row>
    <row r="600" spans="1:9">
      <c r="A600" s="3" t="s">
        <v>793</v>
      </c>
      <c r="B600">
        <v>7.8</v>
      </c>
      <c r="C600" s="4">
        <v>649</v>
      </c>
      <c r="D600">
        <f t="shared" si="54"/>
        <v>83.205128205128204</v>
      </c>
      <c r="E600" s="6">
        <f t="shared" si="55"/>
        <v>4.2356288832036756E-4</v>
      </c>
      <c r="F600" s="7">
        <f t="shared" si="58"/>
        <v>0.76527371691118873</v>
      </c>
      <c r="G600" s="6">
        <f t="shared" si="56"/>
        <v>6.7763332218423813E-4</v>
      </c>
      <c r="H600" s="7">
        <f t="shared" si="59"/>
        <v>0.4791944851072702</v>
      </c>
      <c r="I600">
        <f t="shared" si="57"/>
        <v>2.2582930968523263E-4</v>
      </c>
    </row>
    <row r="601" spans="1:9">
      <c r="A601" s="3" t="s">
        <v>109</v>
      </c>
      <c r="B601">
        <v>5.57</v>
      </c>
      <c r="C601" s="4">
        <v>462</v>
      </c>
      <c r="D601">
        <f t="shared" si="54"/>
        <v>82.944344703770199</v>
      </c>
      <c r="E601" s="6">
        <f t="shared" si="55"/>
        <v>3.0151934422805826E-4</v>
      </c>
      <c r="F601" s="7">
        <f t="shared" si="58"/>
        <v>0.76557523625541679</v>
      </c>
      <c r="G601" s="6">
        <f t="shared" si="56"/>
        <v>4.8389969289310339E-4</v>
      </c>
      <c r="H601" s="7">
        <f t="shared" si="59"/>
        <v>0.47967838480016328</v>
      </c>
      <c r="I601">
        <f t="shared" si="57"/>
        <v>6.1442947472722942E-4</v>
      </c>
    </row>
    <row r="602" spans="1:9">
      <c r="A602" s="3" t="s">
        <v>1108</v>
      </c>
      <c r="B602">
        <v>15.15</v>
      </c>
      <c r="C602" s="4">
        <v>1256</v>
      </c>
      <c r="D602">
        <f t="shared" si="54"/>
        <v>82.904290429042902</v>
      </c>
      <c r="E602" s="6">
        <f t="shared" si="55"/>
        <v>8.1971492716545707E-4</v>
      </c>
      <c r="F602" s="7">
        <f t="shared" si="58"/>
        <v>0.76639495118258227</v>
      </c>
      <c r="G602" s="6">
        <f t="shared" si="56"/>
        <v>1.3161724142424624E-3</v>
      </c>
      <c r="H602" s="7">
        <f t="shared" si="59"/>
        <v>0.48099455721440576</v>
      </c>
      <c r="I602">
        <f t="shared" si="57"/>
        <v>4.4504814071599785E-4</v>
      </c>
    </row>
    <row r="603" spans="1:9">
      <c r="A603" s="3" t="s">
        <v>566</v>
      </c>
      <c r="B603">
        <v>10.97</v>
      </c>
      <c r="C603" s="4">
        <v>909</v>
      </c>
      <c r="D603">
        <f t="shared" si="54"/>
        <v>82.862351868732901</v>
      </c>
      <c r="E603" s="6">
        <f t="shared" si="55"/>
        <v>5.9324909935780292E-4</v>
      </c>
      <c r="F603" s="7">
        <f t="shared" si="58"/>
        <v>0.76698820028194004</v>
      </c>
      <c r="G603" s="6">
        <f t="shared" si="56"/>
        <v>9.530304544052683E-4</v>
      </c>
      <c r="H603" s="7">
        <f t="shared" si="59"/>
        <v>0.48194758766881102</v>
      </c>
      <c r="I603">
        <f t="shared" si="57"/>
        <v>2.0814825312331919E-4</v>
      </c>
    </row>
    <row r="604" spans="1:9">
      <c r="A604" s="3" t="s">
        <v>744</v>
      </c>
      <c r="B604">
        <v>5.13</v>
      </c>
      <c r="C604" s="4">
        <v>425</v>
      </c>
      <c r="D604">
        <f t="shared" si="54"/>
        <v>82.846003898635473</v>
      </c>
      <c r="E604" s="6">
        <f t="shared" si="55"/>
        <v>2.7737169111888478E-4</v>
      </c>
      <c r="F604" s="7">
        <f t="shared" si="58"/>
        <v>0.76726557197305889</v>
      </c>
      <c r="G604" s="6">
        <f t="shared" si="56"/>
        <v>4.456742234365566E-4</v>
      </c>
      <c r="H604" s="7">
        <f t="shared" si="59"/>
        <v>0.48239326189224757</v>
      </c>
      <c r="I604">
        <f t="shared" si="57"/>
        <v>2.2199643223036469E-4</v>
      </c>
    </row>
    <row r="605" spans="1:9">
      <c r="A605" s="3" t="s">
        <v>39</v>
      </c>
      <c r="B605">
        <v>5.47</v>
      </c>
      <c r="C605" s="4">
        <v>453</v>
      </c>
      <c r="D605">
        <f t="shared" si="54"/>
        <v>82.81535648994516</v>
      </c>
      <c r="E605" s="6">
        <f t="shared" si="55"/>
        <v>2.9564559076907014E-4</v>
      </c>
      <c r="F605" s="7">
        <f t="shared" si="58"/>
        <v>0.767561217563828</v>
      </c>
      <c r="G605" s="6">
        <f t="shared" si="56"/>
        <v>4.7521208619843362E-4</v>
      </c>
      <c r="H605" s="7">
        <f t="shared" si="59"/>
        <v>0.48286847397844601</v>
      </c>
      <c r="I605">
        <f t="shared" si="57"/>
        <v>2.8572020990569325E-4</v>
      </c>
    </row>
    <row r="606" spans="1:9">
      <c r="A606" s="3" t="s">
        <v>805</v>
      </c>
      <c r="B606">
        <v>7.04</v>
      </c>
      <c r="C606" s="4">
        <v>583</v>
      </c>
      <c r="D606">
        <f t="shared" si="54"/>
        <v>82.8125</v>
      </c>
      <c r="E606" s="6">
        <f t="shared" si="55"/>
        <v>3.804886962877878E-4</v>
      </c>
      <c r="F606" s="7">
        <f t="shared" si="58"/>
        <v>0.76794170626011582</v>
      </c>
      <c r="G606" s="6">
        <f t="shared" si="56"/>
        <v>6.1160751130474823E-4</v>
      </c>
      <c r="H606" s="7">
        <f t="shared" si="59"/>
        <v>0.48348008148975075</v>
      </c>
      <c r="I606">
        <f t="shared" si="57"/>
        <v>2.2751409326454697E-4</v>
      </c>
    </row>
    <row r="607" spans="1:9">
      <c r="A607" s="3" t="s">
        <v>753</v>
      </c>
      <c r="B607">
        <v>5.6</v>
      </c>
      <c r="C607" s="4">
        <v>463</v>
      </c>
      <c r="D607">
        <f t="shared" si="54"/>
        <v>82.678571428571431</v>
      </c>
      <c r="E607" s="6">
        <f t="shared" si="55"/>
        <v>3.0217198350127917E-4</v>
      </c>
      <c r="F607" s="7">
        <f t="shared" si="58"/>
        <v>0.76824387824361706</v>
      </c>
      <c r="G607" s="6">
        <f t="shared" si="56"/>
        <v>4.8650597490150423E-4</v>
      </c>
      <c r="H607" s="7">
        <f t="shared" si="59"/>
        <v>0.48396658746465226</v>
      </c>
      <c r="I607">
        <f t="shared" si="57"/>
        <v>4.1864955073400711E-4</v>
      </c>
    </row>
    <row r="608" spans="1:9">
      <c r="A608" s="3" t="s">
        <v>520</v>
      </c>
      <c r="B608">
        <v>10.3</v>
      </c>
      <c r="C608" s="4">
        <v>851</v>
      </c>
      <c r="D608">
        <f t="shared" si="54"/>
        <v>82.621359223300971</v>
      </c>
      <c r="E608" s="6">
        <f t="shared" si="55"/>
        <v>5.5539602151099046E-4</v>
      </c>
      <c r="F608" s="7">
        <f t="shared" si="58"/>
        <v>0.76879927426512806</v>
      </c>
      <c r="G608" s="6">
        <f t="shared" si="56"/>
        <v>8.9482348955098113E-4</v>
      </c>
      <c r="H608" s="7">
        <f t="shared" si="59"/>
        <v>0.48486141095420326</v>
      </c>
      <c r="I608">
        <f t="shared" si="57"/>
        <v>8.6840541845123465E-4</v>
      </c>
    </row>
    <row r="609" spans="1:9">
      <c r="A609" s="3" t="s">
        <v>150</v>
      </c>
      <c r="B609">
        <v>21.35</v>
      </c>
      <c r="C609" s="4">
        <v>1762</v>
      </c>
      <c r="D609">
        <f t="shared" si="54"/>
        <v>82.529274004683842</v>
      </c>
      <c r="E609" s="6">
        <f t="shared" si="55"/>
        <v>1.1499503994152351E-3</v>
      </c>
      <c r="F609" s="7">
        <f t="shared" si="58"/>
        <v>0.7699492246645433</v>
      </c>
      <c r="G609" s="6">
        <f t="shared" si="56"/>
        <v>1.8548040293119852E-3</v>
      </c>
      <c r="H609" s="7">
        <f t="shared" si="59"/>
        <v>0.48671621498351525</v>
      </c>
      <c r="I609">
        <f t="shared" si="57"/>
        <v>9.3866782784735037E-4</v>
      </c>
    </row>
    <row r="610" spans="1:9">
      <c r="A610" s="3" t="s">
        <v>162</v>
      </c>
      <c r="B610">
        <v>23.07</v>
      </c>
      <c r="C610" s="4">
        <v>1903</v>
      </c>
      <c r="D610">
        <f t="shared" si="54"/>
        <v>82.488079757260508</v>
      </c>
      <c r="E610" s="6">
        <f t="shared" si="55"/>
        <v>1.241972536939383E-3</v>
      </c>
      <c r="F610" s="7">
        <f t="shared" si="58"/>
        <v>0.77119119720148266</v>
      </c>
      <c r="G610" s="6">
        <f t="shared" si="56"/>
        <v>2.0042308644603042E-3</v>
      </c>
      <c r="H610" s="7">
        <f t="shared" si="59"/>
        <v>0.48872044584797553</v>
      </c>
      <c r="I610">
        <f t="shared" si="57"/>
        <v>1.4783446199934103E-4</v>
      </c>
    </row>
    <row r="611" spans="1:9">
      <c r="A611" s="3" t="s">
        <v>942</v>
      </c>
      <c r="B611">
        <v>3.63</v>
      </c>
      <c r="C611" s="4">
        <v>299</v>
      </c>
      <c r="D611">
        <f t="shared" si="54"/>
        <v>82.369146005509648</v>
      </c>
      <c r="E611" s="6">
        <f t="shared" si="55"/>
        <v>1.951391426930507E-4</v>
      </c>
      <c r="F611" s="7">
        <f t="shared" si="58"/>
        <v>0.77138633634417575</v>
      </c>
      <c r="G611" s="6">
        <f t="shared" si="56"/>
        <v>3.1536012301651081E-4</v>
      </c>
      <c r="H611" s="7">
        <f t="shared" si="59"/>
        <v>0.48903580597099205</v>
      </c>
      <c r="I611">
        <f t="shared" si="57"/>
        <v>2.2952159242539683E-4</v>
      </c>
    </row>
    <row r="612" spans="1:9">
      <c r="A612" s="3" t="s">
        <v>380</v>
      </c>
      <c r="B612">
        <v>5.63</v>
      </c>
      <c r="C612" s="4">
        <v>463</v>
      </c>
      <c r="D612">
        <f t="shared" si="54"/>
        <v>82.238010657193612</v>
      </c>
      <c r="E612" s="6">
        <f t="shared" si="55"/>
        <v>3.0217198350127917E-4</v>
      </c>
      <c r="F612" s="7">
        <f t="shared" si="58"/>
        <v>0.77168850832767699</v>
      </c>
      <c r="G612" s="6">
        <f t="shared" si="56"/>
        <v>4.8911225690990523E-4</v>
      </c>
      <c r="H612" s="7">
        <f t="shared" si="59"/>
        <v>0.48952491822790195</v>
      </c>
      <c r="I612">
        <f t="shared" si="57"/>
        <v>5.0607777092304129E-4</v>
      </c>
    </row>
    <row r="613" spans="1:9">
      <c r="A613" s="3" t="s">
        <v>548</v>
      </c>
      <c r="B613">
        <v>12.4</v>
      </c>
      <c r="C613" s="4">
        <v>1018</v>
      </c>
      <c r="D613">
        <f t="shared" si="54"/>
        <v>82.096774193548384</v>
      </c>
      <c r="E613" s="6">
        <f t="shared" si="55"/>
        <v>6.6438678013888166E-4</v>
      </c>
      <c r="F613" s="7">
        <f t="shared" si="58"/>
        <v>0.77235289510781591</v>
      </c>
      <c r="G613" s="6">
        <f t="shared" si="56"/>
        <v>1.0772632301390452E-3</v>
      </c>
      <c r="H613" s="7">
        <f t="shared" si="59"/>
        <v>0.49060218145804102</v>
      </c>
      <c r="I613">
        <f t="shared" si="57"/>
        <v>1.6615064813174651E-4</v>
      </c>
    </row>
    <row r="614" spans="1:9">
      <c r="A614" s="3" t="s">
        <v>840</v>
      </c>
      <c r="B614">
        <v>4.07</v>
      </c>
      <c r="C614" s="4">
        <v>334</v>
      </c>
      <c r="D614">
        <f t="shared" si="54"/>
        <v>82.063882063882062</v>
      </c>
      <c r="E614" s="6">
        <f t="shared" si="55"/>
        <v>2.1798151725578238E-4</v>
      </c>
      <c r="F614" s="7">
        <f t="shared" si="58"/>
        <v>0.77257087662507173</v>
      </c>
      <c r="G614" s="6">
        <f t="shared" si="56"/>
        <v>3.535855924730576E-4</v>
      </c>
      <c r="H614" s="7">
        <f t="shared" si="59"/>
        <v>0.49095576705051408</v>
      </c>
      <c r="I614">
        <f t="shared" si="57"/>
        <v>1.0695929007753513E-4</v>
      </c>
    </row>
    <row r="615" spans="1:9">
      <c r="A615" s="3" t="s">
        <v>219</v>
      </c>
      <c r="B615">
        <v>2.62</v>
      </c>
      <c r="C615" s="4">
        <v>215</v>
      </c>
      <c r="D615">
        <f t="shared" si="54"/>
        <v>82.061068702290072</v>
      </c>
      <c r="E615" s="6">
        <f t="shared" si="55"/>
        <v>1.4031744374249465E-4</v>
      </c>
      <c r="F615" s="7">
        <f t="shared" si="58"/>
        <v>0.77271119406881428</v>
      </c>
      <c r="G615" s="6">
        <f t="shared" si="56"/>
        <v>2.2761529540034665E-4</v>
      </c>
      <c r="H615" s="7">
        <f t="shared" si="59"/>
        <v>0.49118338234591441</v>
      </c>
      <c r="I615">
        <f t="shared" si="57"/>
        <v>4.4408037045062798E-4</v>
      </c>
    </row>
    <row r="616" spans="1:9">
      <c r="A616" s="3" t="s">
        <v>135</v>
      </c>
      <c r="B616">
        <v>10.87</v>
      </c>
      <c r="C616" s="4">
        <v>891</v>
      </c>
      <c r="D616">
        <f t="shared" si="54"/>
        <v>81.968721251149958</v>
      </c>
      <c r="E616" s="6">
        <f t="shared" si="55"/>
        <v>5.8150159243982669E-4</v>
      </c>
      <c r="F616" s="7">
        <f t="shared" si="58"/>
        <v>0.77329269566125414</v>
      </c>
      <c r="G616" s="6">
        <f t="shared" si="56"/>
        <v>9.4434284771059836E-4</v>
      </c>
      <c r="H616" s="7">
        <f t="shared" si="59"/>
        <v>0.49212772519362502</v>
      </c>
      <c r="I616">
        <f t="shared" si="57"/>
        <v>3.1012583658102111E-4</v>
      </c>
    </row>
    <row r="617" spans="1:9">
      <c r="A617" s="3" t="s">
        <v>503</v>
      </c>
      <c r="B617">
        <v>7.59</v>
      </c>
      <c r="C617" s="4">
        <v>622</v>
      </c>
      <c r="D617">
        <f t="shared" si="54"/>
        <v>81.949934123847171</v>
      </c>
      <c r="E617" s="6">
        <f t="shared" si="55"/>
        <v>4.0594162794340311E-4</v>
      </c>
      <c r="F617" s="7">
        <f t="shared" si="58"/>
        <v>0.77369863728919752</v>
      </c>
      <c r="G617" s="6">
        <f t="shared" si="56"/>
        <v>6.5938934812543172E-4</v>
      </c>
      <c r="H617" s="7">
        <f t="shared" si="59"/>
        <v>0.49278711454175045</v>
      </c>
      <c r="I617">
        <f t="shared" si="57"/>
        <v>7.8911945159354513E-4</v>
      </c>
    </row>
    <row r="618" spans="1:9">
      <c r="A618" s="3" t="s">
        <v>17</v>
      </c>
      <c r="B618">
        <v>19.3</v>
      </c>
      <c r="C618" s="4">
        <v>1580</v>
      </c>
      <c r="D618">
        <f t="shared" si="54"/>
        <v>81.865284974093257</v>
      </c>
      <c r="E618" s="6">
        <f t="shared" si="55"/>
        <v>1.0311700516890305E-3</v>
      </c>
      <c r="F618" s="7">
        <f t="shared" si="58"/>
        <v>0.77472980734088659</v>
      </c>
      <c r="G618" s="6">
        <f t="shared" si="56"/>
        <v>1.6767080920712558E-3</v>
      </c>
      <c r="H618" s="7">
        <f t="shared" si="59"/>
        <v>0.49446382263382171</v>
      </c>
      <c r="I618">
        <f t="shared" si="57"/>
        <v>2.3118554659101731E-4</v>
      </c>
    </row>
    <row r="619" spans="1:9">
      <c r="A619" s="3" t="s">
        <v>1014</v>
      </c>
      <c r="B619">
        <v>5.65</v>
      </c>
      <c r="C619" s="4">
        <v>462</v>
      </c>
      <c r="D619">
        <f t="shared" si="54"/>
        <v>81.769911504424769</v>
      </c>
      <c r="E619" s="6">
        <f t="shared" si="55"/>
        <v>3.0151934422805826E-4</v>
      </c>
      <c r="F619" s="7">
        <f t="shared" si="58"/>
        <v>0.77503132668511465</v>
      </c>
      <c r="G619" s="6">
        <f t="shared" si="56"/>
        <v>4.908497782488392E-4</v>
      </c>
      <c r="H619" s="7">
        <f t="shared" si="59"/>
        <v>0.49495467241207053</v>
      </c>
      <c r="I619">
        <f t="shared" si="57"/>
        <v>2.7825244640533597E-4</v>
      </c>
    </row>
    <row r="620" spans="1:9">
      <c r="A620" s="3" t="s">
        <v>723</v>
      </c>
      <c r="B620">
        <v>6.8</v>
      </c>
      <c r="C620" s="4">
        <v>556</v>
      </c>
      <c r="D620">
        <f t="shared" si="54"/>
        <v>81.764705882352942</v>
      </c>
      <c r="E620" s="6">
        <f t="shared" si="55"/>
        <v>3.628674359108234E-4</v>
      </c>
      <c r="F620" s="7">
        <f t="shared" si="58"/>
        <v>0.7753941941210255</v>
      </c>
      <c r="G620" s="6">
        <f t="shared" si="56"/>
        <v>5.9075725523754087E-4</v>
      </c>
      <c r="H620" s="7">
        <f t="shared" si="59"/>
        <v>0.49554542966730808</v>
      </c>
      <c r="I620">
        <f t="shared" si="57"/>
        <v>5.2016075252503402E-4</v>
      </c>
    </row>
    <row r="621" spans="1:9">
      <c r="A621" s="3" t="s">
        <v>585</v>
      </c>
      <c r="B621">
        <v>12.71</v>
      </c>
      <c r="C621" s="4">
        <v>1039</v>
      </c>
      <c r="D621">
        <f t="shared" si="54"/>
        <v>81.746656176239171</v>
      </c>
      <c r="E621" s="6">
        <f t="shared" si="55"/>
        <v>6.7809220487652063E-4</v>
      </c>
      <c r="F621" s="7">
        <f t="shared" si="58"/>
        <v>0.77607228632590197</v>
      </c>
      <c r="G621" s="6">
        <f t="shared" si="56"/>
        <v>1.1041948108925213E-3</v>
      </c>
      <c r="H621" s="7">
        <f t="shared" si="59"/>
        <v>0.4966496244782006</v>
      </c>
      <c r="I621">
        <f t="shared" si="57"/>
        <v>4.131774805843369E-4</v>
      </c>
    </row>
    <row r="622" spans="1:9">
      <c r="A622" s="3" t="s">
        <v>236</v>
      </c>
      <c r="B622">
        <v>10.08</v>
      </c>
      <c r="C622" s="4">
        <v>822</v>
      </c>
      <c r="D622">
        <f t="shared" si="54"/>
        <v>81.547619047619051</v>
      </c>
      <c r="E622" s="6">
        <f t="shared" si="55"/>
        <v>5.3646948258758418E-4</v>
      </c>
      <c r="F622" s="7">
        <f t="shared" si="58"/>
        <v>0.77660875580848954</v>
      </c>
      <c r="G622" s="6">
        <f t="shared" si="56"/>
        <v>8.7571075482270773E-4</v>
      </c>
      <c r="H622" s="7">
        <f t="shared" si="59"/>
        <v>0.49752533523302334</v>
      </c>
      <c r="I622">
        <f t="shared" si="57"/>
        <v>9.7857783197574655E-4</v>
      </c>
    </row>
    <row r="623" spans="1:9">
      <c r="A623" s="3" t="s">
        <v>85</v>
      </c>
      <c r="B623">
        <v>23.86</v>
      </c>
      <c r="C623" s="4">
        <v>1944</v>
      </c>
      <c r="D623">
        <f t="shared" si="54"/>
        <v>81.475272422464371</v>
      </c>
      <c r="E623" s="6">
        <f t="shared" si="55"/>
        <v>1.2687307471414399E-3</v>
      </c>
      <c r="F623" s="7">
        <f t="shared" si="58"/>
        <v>0.77787748655563094</v>
      </c>
      <c r="G623" s="6">
        <f t="shared" si="56"/>
        <v>2.072862957348195E-3</v>
      </c>
      <c r="H623" s="7">
        <f t="shared" si="59"/>
        <v>0.49959819819037155</v>
      </c>
      <c r="I623">
        <f t="shared" si="57"/>
        <v>6.9792820565500735E-4</v>
      </c>
    </row>
    <row r="624" spans="1:9">
      <c r="A624" s="3" t="s">
        <v>335</v>
      </c>
      <c r="B624">
        <v>17.010000000000002</v>
      </c>
      <c r="C624" s="4">
        <v>1385</v>
      </c>
      <c r="D624">
        <f t="shared" si="54"/>
        <v>81.422692533803641</v>
      </c>
      <c r="E624" s="6">
        <f t="shared" si="55"/>
        <v>9.0390539341095387E-4</v>
      </c>
      <c r="F624" s="7">
        <f t="shared" si="58"/>
        <v>0.77878139194904195</v>
      </c>
      <c r="G624" s="6">
        <f t="shared" si="56"/>
        <v>1.4777618987633194E-3</v>
      </c>
      <c r="H624" s="7">
        <f t="shared" si="59"/>
        <v>0.50107596008913491</v>
      </c>
      <c r="I624">
        <f t="shared" si="57"/>
        <v>2.5670952119233315E-4</v>
      </c>
    </row>
    <row r="625" spans="1:9">
      <c r="A625" s="3" t="s">
        <v>782</v>
      </c>
      <c r="B625">
        <v>6.24</v>
      </c>
      <c r="C625" s="4">
        <v>506</v>
      </c>
      <c r="D625">
        <f t="shared" si="54"/>
        <v>81.089743589743591</v>
      </c>
      <c r="E625" s="6">
        <f t="shared" si="55"/>
        <v>3.3023547224977809E-4</v>
      </c>
      <c r="F625" s="7">
        <f t="shared" si="58"/>
        <v>0.7791116274212917</v>
      </c>
      <c r="G625" s="6">
        <f t="shared" si="56"/>
        <v>5.4210665774739051E-4</v>
      </c>
      <c r="H625" s="7">
        <f t="shared" si="59"/>
        <v>0.50161806674688225</v>
      </c>
      <c r="I625">
        <f t="shared" si="57"/>
        <v>2.8922954114252164E-4</v>
      </c>
    </row>
    <row r="626" spans="1:9">
      <c r="A626" s="3" t="s">
        <v>415</v>
      </c>
      <c r="B626">
        <v>7.03</v>
      </c>
      <c r="C626" s="4">
        <v>570</v>
      </c>
      <c r="D626">
        <f t="shared" si="54"/>
        <v>81.081081081081081</v>
      </c>
      <c r="E626" s="6">
        <f t="shared" si="55"/>
        <v>3.7200438573591603E-4</v>
      </c>
      <c r="F626" s="7">
        <f t="shared" si="58"/>
        <v>0.77948363180702762</v>
      </c>
      <c r="G626" s="6">
        <f t="shared" si="56"/>
        <v>6.1073875063528125E-4</v>
      </c>
      <c r="H626" s="7">
        <f t="shared" si="59"/>
        <v>0.50222880549751758</v>
      </c>
      <c r="I626">
        <f t="shared" si="57"/>
        <v>1.218835189485179E-3</v>
      </c>
    </row>
    <row r="627" spans="1:9">
      <c r="A627" s="3" t="s">
        <v>1000</v>
      </c>
      <c r="B627">
        <v>29.62</v>
      </c>
      <c r="C627" s="4">
        <v>2401</v>
      </c>
      <c r="D627">
        <f t="shared" si="54"/>
        <v>81.06009453072248</v>
      </c>
      <c r="E627" s="6">
        <f t="shared" si="55"/>
        <v>1.5669868950033937E-3</v>
      </c>
      <c r="F627" s="7">
        <f t="shared" si="58"/>
        <v>0.78105061870203096</v>
      </c>
      <c r="G627" s="6">
        <f t="shared" si="56"/>
        <v>2.5732691029611708E-3</v>
      </c>
      <c r="H627" s="7">
        <f t="shared" si="59"/>
        <v>0.50480207460047877</v>
      </c>
      <c r="I627">
        <f t="shared" si="57"/>
        <v>4.3868213679321144E-4</v>
      </c>
    </row>
    <row r="628" spans="1:9">
      <c r="A628" s="3" t="s">
        <v>881</v>
      </c>
      <c r="B628">
        <v>10.66</v>
      </c>
      <c r="C628" s="4">
        <v>864</v>
      </c>
      <c r="D628">
        <f t="shared" si="54"/>
        <v>81.050656660412756</v>
      </c>
      <c r="E628" s="6">
        <f t="shared" si="55"/>
        <v>5.6388033206286224E-4</v>
      </c>
      <c r="F628" s="7">
        <f t="shared" si="58"/>
        <v>0.78161449903409386</v>
      </c>
      <c r="G628" s="6">
        <f t="shared" si="56"/>
        <v>9.2609887365179206E-4</v>
      </c>
      <c r="H628" s="7">
        <f t="shared" si="59"/>
        <v>0.50572817347413057</v>
      </c>
      <c r="I628">
        <f t="shared" si="57"/>
        <v>2.5393613837837448E-4</v>
      </c>
    </row>
    <row r="629" spans="1:9">
      <c r="A629" s="3" t="s">
        <v>416</v>
      </c>
      <c r="B629">
        <v>6.17</v>
      </c>
      <c r="C629" s="4">
        <v>500</v>
      </c>
      <c r="D629">
        <f t="shared" si="54"/>
        <v>81.037277147487842</v>
      </c>
      <c r="E629" s="6">
        <f t="shared" si="55"/>
        <v>3.2631963661045266E-4</v>
      </c>
      <c r="F629" s="7">
        <f t="shared" si="58"/>
        <v>0.78194081867070431</v>
      </c>
      <c r="G629" s="6">
        <f t="shared" si="56"/>
        <v>5.3602533306112163E-4</v>
      </c>
      <c r="H629" s="7">
        <f t="shared" si="59"/>
        <v>0.50626419880719165</v>
      </c>
      <c r="I629">
        <f t="shared" si="57"/>
        <v>2.2002036287827043E-4</v>
      </c>
    </row>
    <row r="630" spans="1:9">
      <c r="A630" s="3" t="s">
        <v>16</v>
      </c>
      <c r="B630">
        <v>5.34</v>
      </c>
      <c r="C630" s="4">
        <v>432</v>
      </c>
      <c r="D630">
        <f t="shared" si="54"/>
        <v>80.898876404494388</v>
      </c>
      <c r="E630" s="6">
        <f t="shared" si="55"/>
        <v>2.8194016603143112E-4</v>
      </c>
      <c r="F630" s="7">
        <f t="shared" si="58"/>
        <v>0.78222275883673575</v>
      </c>
      <c r="G630" s="6">
        <f t="shared" si="56"/>
        <v>4.6391819749536301E-4</v>
      </c>
      <c r="H630" s="7">
        <f t="shared" si="59"/>
        <v>0.50672811700468701</v>
      </c>
      <c r="I630">
        <f t="shared" si="57"/>
        <v>6.0539578009904949E-4</v>
      </c>
    </row>
    <row r="631" spans="1:9">
      <c r="A631" s="3" t="s">
        <v>742</v>
      </c>
      <c r="B631">
        <v>14.69</v>
      </c>
      <c r="C631" s="4">
        <v>1188</v>
      </c>
      <c r="D631">
        <f t="shared" si="54"/>
        <v>80.871341048332198</v>
      </c>
      <c r="E631" s="6">
        <f t="shared" si="55"/>
        <v>7.7533545658643559E-4</v>
      </c>
      <c r="F631" s="7">
        <f t="shared" si="58"/>
        <v>0.78299809429332223</v>
      </c>
      <c r="G631" s="6">
        <f t="shared" si="56"/>
        <v>1.2762094234469816E-3</v>
      </c>
      <c r="H631" s="7">
        <f t="shared" si="59"/>
        <v>0.50800432642813398</v>
      </c>
      <c r="I631">
        <f t="shared" si="57"/>
        <v>1.7227773436562233E-4</v>
      </c>
    </row>
    <row r="632" spans="1:9">
      <c r="A632" s="3" t="s">
        <v>149</v>
      </c>
      <c r="B632">
        <v>4.18</v>
      </c>
      <c r="C632" s="4">
        <v>338</v>
      </c>
      <c r="D632">
        <f t="shared" si="54"/>
        <v>80.861244019138766</v>
      </c>
      <c r="E632" s="6">
        <f t="shared" si="55"/>
        <v>2.2059207434866601E-4</v>
      </c>
      <c r="F632" s="7">
        <f t="shared" si="58"/>
        <v>0.78321868636767089</v>
      </c>
      <c r="G632" s="6">
        <f t="shared" si="56"/>
        <v>3.6314195983719425E-4</v>
      </c>
      <c r="H632" s="7">
        <f t="shared" si="59"/>
        <v>0.5083674683879712</v>
      </c>
      <c r="I632">
        <f t="shared" si="57"/>
        <v>3.1583689019026862E-4</v>
      </c>
    </row>
    <row r="633" spans="1:9">
      <c r="A633" s="3" t="s">
        <v>939</v>
      </c>
      <c r="B633">
        <v>7.66</v>
      </c>
      <c r="C633" s="4">
        <v>619</v>
      </c>
      <c r="D633">
        <f t="shared" si="54"/>
        <v>80.809399477806792</v>
      </c>
      <c r="E633" s="6">
        <f t="shared" si="55"/>
        <v>4.0398371012374042E-4</v>
      </c>
      <c r="F633" s="7">
        <f t="shared" si="58"/>
        <v>0.78362267007779463</v>
      </c>
      <c r="G633" s="6">
        <f t="shared" si="56"/>
        <v>6.6547067281170049E-4</v>
      </c>
      <c r="H633" s="7">
        <f t="shared" si="59"/>
        <v>0.50903293906078295</v>
      </c>
      <c r="I633">
        <f t="shared" si="57"/>
        <v>3.0683958594307503E-4</v>
      </c>
    </row>
    <row r="634" spans="1:9">
      <c r="A634" s="3" t="s">
        <v>58</v>
      </c>
      <c r="B634">
        <v>7.44</v>
      </c>
      <c r="C634" s="4">
        <v>601</v>
      </c>
      <c r="D634">
        <f t="shared" si="54"/>
        <v>80.77956989247312</v>
      </c>
      <c r="E634" s="6">
        <f t="shared" si="55"/>
        <v>3.9223620320576414E-4</v>
      </c>
      <c r="F634" s="7">
        <f t="shared" si="58"/>
        <v>0.78401490628100035</v>
      </c>
      <c r="G634" s="6">
        <f t="shared" si="56"/>
        <v>6.4635793808342709E-4</v>
      </c>
      <c r="H634" s="7">
        <f t="shared" si="59"/>
        <v>0.50967929699886638</v>
      </c>
      <c r="I634">
        <f t="shared" si="57"/>
        <v>2.4664700763887826E-4</v>
      </c>
    </row>
    <row r="635" spans="1:9">
      <c r="A635" s="3" t="s">
        <v>487</v>
      </c>
      <c r="B635">
        <v>5.98</v>
      </c>
      <c r="C635" s="4">
        <v>483</v>
      </c>
      <c r="D635">
        <f t="shared" si="54"/>
        <v>80.769230769230759</v>
      </c>
      <c r="E635" s="6">
        <f t="shared" si="55"/>
        <v>3.1522476896569729E-4</v>
      </c>
      <c r="F635" s="7">
        <f t="shared" si="58"/>
        <v>0.78433013104996607</v>
      </c>
      <c r="G635" s="6">
        <f t="shared" si="56"/>
        <v>5.1951888034124929E-4</v>
      </c>
      <c r="H635" s="7">
        <f t="shared" si="59"/>
        <v>0.51019881587920768</v>
      </c>
      <c r="I635">
        <f t="shared" si="57"/>
        <v>2.957519139344944E-4</v>
      </c>
    </row>
    <row r="636" spans="1:9">
      <c r="A636" s="3" t="s">
        <v>378</v>
      </c>
      <c r="B636">
        <v>7.16</v>
      </c>
      <c r="C636" s="4">
        <v>577</v>
      </c>
      <c r="D636">
        <f t="shared" si="54"/>
        <v>80.586592178770942</v>
      </c>
      <c r="E636" s="6">
        <f t="shared" si="55"/>
        <v>3.7657286064846237E-4</v>
      </c>
      <c r="F636" s="7">
        <f t="shared" si="58"/>
        <v>0.78470670391061459</v>
      </c>
      <c r="G636" s="6">
        <f t="shared" si="56"/>
        <v>6.2203263933835191E-4</v>
      </c>
      <c r="H636" s="7">
        <f t="shared" si="59"/>
        <v>0.51082084851854603</v>
      </c>
      <c r="I636">
        <f t="shared" si="57"/>
        <v>1.0619261491018328E-4</v>
      </c>
    </row>
    <row r="637" spans="1:9">
      <c r="A637" s="3" t="s">
        <v>406</v>
      </c>
      <c r="B637">
        <v>2.57</v>
      </c>
      <c r="C637" s="4">
        <v>207</v>
      </c>
      <c r="D637">
        <f t="shared" si="54"/>
        <v>80.54474708171206</v>
      </c>
      <c r="E637" s="6">
        <f t="shared" si="55"/>
        <v>1.3509632955672742E-4</v>
      </c>
      <c r="F637" s="7">
        <f t="shared" si="58"/>
        <v>0.78484180024017136</v>
      </c>
      <c r="G637" s="6">
        <f t="shared" si="56"/>
        <v>2.2327149205301176E-4</v>
      </c>
      <c r="H637" s="7">
        <f t="shared" si="59"/>
        <v>0.51104412001059907</v>
      </c>
      <c r="I637">
        <f t="shared" si="57"/>
        <v>3.2513663795391556E-4</v>
      </c>
    </row>
    <row r="638" spans="1:9">
      <c r="A638" s="3" t="s">
        <v>343</v>
      </c>
      <c r="B638">
        <v>7.86</v>
      </c>
      <c r="C638" s="4">
        <v>632</v>
      </c>
      <c r="D638">
        <f t="shared" si="54"/>
        <v>80.407124681933837</v>
      </c>
      <c r="E638" s="6">
        <f t="shared" si="55"/>
        <v>4.1246802067561219E-4</v>
      </c>
      <c r="F638" s="7">
        <f t="shared" si="58"/>
        <v>0.78525426826084699</v>
      </c>
      <c r="G638" s="6">
        <f t="shared" si="56"/>
        <v>6.8284588620103992E-4</v>
      </c>
      <c r="H638" s="7">
        <f t="shared" si="59"/>
        <v>0.51172696589680011</v>
      </c>
      <c r="I638">
        <f t="shared" si="57"/>
        <v>2.0026830173930366E-4</v>
      </c>
    </row>
    <row r="639" spans="1:9">
      <c r="A639" s="3" t="s">
        <v>701</v>
      </c>
      <c r="B639">
        <v>4.84</v>
      </c>
      <c r="C639" s="4">
        <v>389</v>
      </c>
      <c r="D639">
        <f t="shared" si="54"/>
        <v>80.371900826446279</v>
      </c>
      <c r="E639" s="6">
        <f t="shared" si="55"/>
        <v>2.538766772829322E-4</v>
      </c>
      <c r="F639" s="7">
        <f t="shared" si="58"/>
        <v>0.78550814493812993</v>
      </c>
      <c r="G639" s="6">
        <f t="shared" si="56"/>
        <v>4.2048016402201438E-4</v>
      </c>
      <c r="H639" s="7">
        <f t="shared" si="59"/>
        <v>0.51214744606082208</v>
      </c>
      <c r="I639">
        <f t="shared" si="57"/>
        <v>3.4240587914302623E-4</v>
      </c>
    </row>
    <row r="640" spans="1:9">
      <c r="A640" s="3" t="s">
        <v>152</v>
      </c>
      <c r="B640">
        <v>8.26</v>
      </c>
      <c r="C640" s="4">
        <v>662</v>
      </c>
      <c r="D640">
        <f t="shared" si="54"/>
        <v>80.145278450363193</v>
      </c>
      <c r="E640" s="6">
        <f t="shared" si="55"/>
        <v>4.3204719887223933E-4</v>
      </c>
      <c r="F640" s="7">
        <f t="shared" si="58"/>
        <v>0.78594019213700217</v>
      </c>
      <c r="G640" s="6">
        <f t="shared" si="56"/>
        <v>7.1759631297971878E-4</v>
      </c>
      <c r="H640" s="7">
        <f t="shared" si="59"/>
        <v>0.51286504237380182</v>
      </c>
      <c r="I640">
        <f t="shared" si="57"/>
        <v>2.0097870868698298E-3</v>
      </c>
    </row>
    <row r="641" spans="1:9">
      <c r="A641" s="3" t="s">
        <v>96</v>
      </c>
      <c r="B641">
        <v>48.46</v>
      </c>
      <c r="C641" s="4">
        <v>3881</v>
      </c>
      <c r="D641">
        <f t="shared" si="54"/>
        <v>80.086669418076767</v>
      </c>
      <c r="E641" s="6">
        <f t="shared" si="55"/>
        <v>2.5328930193703335E-3</v>
      </c>
      <c r="F641" s="7">
        <f t="shared" si="58"/>
        <v>0.78847308515637249</v>
      </c>
      <c r="G641" s="6">
        <f t="shared" si="56"/>
        <v>4.2100142042369457E-3</v>
      </c>
      <c r="H641" s="7">
        <f t="shared" si="59"/>
        <v>0.51707505657803876</v>
      </c>
      <c r="I641">
        <f t="shared" si="57"/>
        <v>1.5802175115086081E-3</v>
      </c>
    </row>
    <row r="642" spans="1:9">
      <c r="A642" s="3" t="s">
        <v>534</v>
      </c>
      <c r="B642">
        <v>38.090000000000003</v>
      </c>
      <c r="C642" s="4">
        <v>3049</v>
      </c>
      <c r="D642">
        <f t="shared" ref="D642:D705" si="60">C642/B642</f>
        <v>80.04725649776843</v>
      </c>
      <c r="E642" s="6">
        <f t="shared" si="55"/>
        <v>1.9898971440505402E-3</v>
      </c>
      <c r="F642" s="7">
        <f t="shared" si="58"/>
        <v>0.790462982300423</v>
      </c>
      <c r="G642" s="6">
        <f t="shared" si="56"/>
        <v>3.3091093899996963E-3</v>
      </c>
      <c r="H642" s="7">
        <f t="shared" si="59"/>
        <v>0.52038416596803849</v>
      </c>
      <c r="I642">
        <f t="shared" si="57"/>
        <v>3.5554026258932669E-4</v>
      </c>
    </row>
    <row r="643" spans="1:9">
      <c r="A643" s="3" t="s">
        <v>388</v>
      </c>
      <c r="B643">
        <v>8.57</v>
      </c>
      <c r="C643" s="4">
        <v>686</v>
      </c>
      <c r="D643">
        <f t="shared" si="60"/>
        <v>80.046674445740948</v>
      </c>
      <c r="E643" s="6">
        <f t="shared" ref="E643:E706" si="61">C643/1532240</f>
        <v>4.4771054142954105E-4</v>
      </c>
      <c r="F643" s="7">
        <f t="shared" si="58"/>
        <v>0.79091069284185256</v>
      </c>
      <c r="G643" s="6">
        <f t="shared" ref="G643:G706" si="62">B643/11510.65</f>
        <v>7.4452789373319491E-4</v>
      </c>
      <c r="H643" s="7">
        <f t="shared" si="59"/>
        <v>0.52112869386177174</v>
      </c>
      <c r="I643">
        <f t="shared" ref="I643:I706" si="63">F643*H644-F644*H643</f>
        <v>4.1052760972376534E-4</v>
      </c>
    </row>
    <row r="644" spans="1:9">
      <c r="A644" s="3" t="s">
        <v>268</v>
      </c>
      <c r="B644">
        <v>9.89</v>
      </c>
      <c r="C644" s="4">
        <v>791</v>
      </c>
      <c r="D644">
        <f t="shared" si="60"/>
        <v>79.97977755308392</v>
      </c>
      <c r="E644" s="6">
        <f t="shared" si="61"/>
        <v>5.1623766511773607E-4</v>
      </c>
      <c r="F644" s="7">
        <f t="shared" ref="F644:F707" si="64">F643+E644</f>
        <v>0.79142693050697033</v>
      </c>
      <c r="G644" s="6">
        <f t="shared" si="62"/>
        <v>8.5920430210283528E-4</v>
      </c>
      <c r="H644" s="7">
        <f t="shared" ref="H644:H707" si="65">H643+G644</f>
        <v>0.52198789816387459</v>
      </c>
      <c r="I644">
        <f t="shared" si="63"/>
        <v>1.5320604498425539E-4</v>
      </c>
    </row>
    <row r="645" spans="1:9">
      <c r="A645" s="3" t="s">
        <v>1051</v>
      </c>
      <c r="B645">
        <v>3.68</v>
      </c>
      <c r="C645" s="4">
        <v>293</v>
      </c>
      <c r="D645">
        <f t="shared" si="60"/>
        <v>79.619565217391298</v>
      </c>
      <c r="E645" s="6">
        <f t="shared" si="61"/>
        <v>1.9122330705372527E-4</v>
      </c>
      <c r="F645" s="7">
        <f t="shared" si="64"/>
        <v>0.79161815381402401</v>
      </c>
      <c r="G645" s="6">
        <f t="shared" si="62"/>
        <v>3.1970392636384567E-4</v>
      </c>
      <c r="H645" s="7">
        <f t="shared" si="65"/>
        <v>0.52230760209023841</v>
      </c>
      <c r="I645">
        <f t="shared" si="63"/>
        <v>4.1741607319539797E-4</v>
      </c>
    </row>
    <row r="646" spans="1:9">
      <c r="A646" s="3" t="s">
        <v>145</v>
      </c>
      <c r="B646">
        <v>10.01</v>
      </c>
      <c r="C646" s="4">
        <v>795</v>
      </c>
      <c r="D646">
        <f t="shared" si="60"/>
        <v>79.420579420579429</v>
      </c>
      <c r="E646" s="6">
        <f t="shared" si="61"/>
        <v>5.1884822221061973E-4</v>
      </c>
      <c r="F646" s="7">
        <f t="shared" si="64"/>
        <v>0.79213700203623461</v>
      </c>
      <c r="G646" s="6">
        <f t="shared" si="62"/>
        <v>8.6962943013643886E-4</v>
      </c>
      <c r="H646" s="7">
        <f t="shared" si="65"/>
        <v>0.52317723152037487</v>
      </c>
      <c r="I646">
        <f t="shared" si="63"/>
        <v>2.0784120793754246E-4</v>
      </c>
    </row>
    <row r="647" spans="1:9">
      <c r="A647" s="3" t="s">
        <v>1022</v>
      </c>
      <c r="B647">
        <v>4.9800000000000004</v>
      </c>
      <c r="C647" s="4">
        <v>395</v>
      </c>
      <c r="D647">
        <f t="shared" si="60"/>
        <v>79.317269076305209</v>
      </c>
      <c r="E647" s="6">
        <f t="shared" si="61"/>
        <v>2.5779251292225763E-4</v>
      </c>
      <c r="F647" s="7">
        <f t="shared" si="64"/>
        <v>0.79239479454915684</v>
      </c>
      <c r="G647" s="6">
        <f t="shared" si="62"/>
        <v>4.3264281339455203E-4</v>
      </c>
      <c r="H647" s="7">
        <f t="shared" si="65"/>
        <v>0.52360987433376938</v>
      </c>
      <c r="I647">
        <f t="shared" si="63"/>
        <v>1.4317157519122548E-4</v>
      </c>
    </row>
    <row r="648" spans="1:9">
      <c r="A648" s="3" t="s">
        <v>844</v>
      </c>
      <c r="B648">
        <v>3.43</v>
      </c>
      <c r="C648" s="4">
        <v>272</v>
      </c>
      <c r="D648">
        <f t="shared" si="60"/>
        <v>79.300291545189495</v>
      </c>
      <c r="E648" s="6">
        <f t="shared" si="61"/>
        <v>1.7751788231608624E-4</v>
      </c>
      <c r="F648" s="7">
        <f t="shared" si="64"/>
        <v>0.79257231243147297</v>
      </c>
      <c r="G648" s="6">
        <f t="shared" si="62"/>
        <v>2.9798490962717138E-4</v>
      </c>
      <c r="H648" s="7">
        <f t="shared" si="65"/>
        <v>0.52390785924339656</v>
      </c>
      <c r="I648">
        <f t="shared" si="63"/>
        <v>1.7118289316742086E-4</v>
      </c>
    </row>
    <row r="649" spans="1:9">
      <c r="A649" s="3" t="s">
        <v>173</v>
      </c>
      <c r="B649">
        <v>4.0999999999999996</v>
      </c>
      <c r="C649" s="4">
        <v>325</v>
      </c>
      <c r="D649">
        <f t="shared" si="60"/>
        <v>79.268292682926841</v>
      </c>
      <c r="E649" s="6">
        <f t="shared" si="61"/>
        <v>2.1210776379679424E-4</v>
      </c>
      <c r="F649" s="7">
        <f t="shared" si="64"/>
        <v>0.79278442019526973</v>
      </c>
      <c r="G649" s="6">
        <f t="shared" si="62"/>
        <v>3.5619187448145844E-4</v>
      </c>
      <c r="H649" s="7">
        <f t="shared" si="65"/>
        <v>0.52426405111787799</v>
      </c>
      <c r="I649">
        <f t="shared" si="63"/>
        <v>8.0161584331739366E-4</v>
      </c>
    </row>
    <row r="650" spans="1:9">
      <c r="A650" s="3" t="s">
        <v>480</v>
      </c>
      <c r="B650">
        <v>19.190000000000001</v>
      </c>
      <c r="C650" s="4">
        <v>1520</v>
      </c>
      <c r="D650">
        <f t="shared" si="60"/>
        <v>79.207920792079207</v>
      </c>
      <c r="E650" s="6">
        <f t="shared" si="61"/>
        <v>9.9201169529577614E-4</v>
      </c>
      <c r="F650" s="7">
        <f t="shared" si="64"/>
        <v>0.79377643189056546</v>
      </c>
      <c r="G650" s="6">
        <f t="shared" si="62"/>
        <v>1.6671517247071191E-3</v>
      </c>
      <c r="H650" s="7">
        <f t="shared" si="65"/>
        <v>0.5259312028425851</v>
      </c>
      <c r="I650">
        <f t="shared" si="63"/>
        <v>2.7319636635625422E-4</v>
      </c>
    </row>
    <row r="651" spans="1:9">
      <c r="A651" s="3" t="s">
        <v>875</v>
      </c>
      <c r="B651">
        <v>6.53</v>
      </c>
      <c r="C651" s="4">
        <v>516</v>
      </c>
      <c r="D651">
        <f t="shared" si="60"/>
        <v>79.019908116385906</v>
      </c>
      <c r="E651" s="6">
        <f t="shared" si="61"/>
        <v>3.3676186498198717E-4</v>
      </c>
      <c r="F651" s="7">
        <f t="shared" si="64"/>
        <v>0.79411319375554745</v>
      </c>
      <c r="G651" s="6">
        <f t="shared" si="62"/>
        <v>5.6730071716193267E-4</v>
      </c>
      <c r="H651" s="7">
        <f t="shared" si="65"/>
        <v>0.52649850355974703</v>
      </c>
      <c r="I651">
        <f t="shared" si="63"/>
        <v>3.6622052301554797E-4</v>
      </c>
    </row>
    <row r="652" spans="1:9">
      <c r="A652" s="3" t="s">
        <v>1065</v>
      </c>
      <c r="B652">
        <v>8.75</v>
      </c>
      <c r="C652" s="4">
        <v>691</v>
      </c>
      <c r="D652">
        <f t="shared" si="60"/>
        <v>78.971428571428575</v>
      </c>
      <c r="E652" s="6">
        <f t="shared" si="61"/>
        <v>4.5097373779564562E-4</v>
      </c>
      <c r="F652" s="7">
        <f t="shared" si="64"/>
        <v>0.79456416749334313</v>
      </c>
      <c r="G652" s="6">
        <f t="shared" si="62"/>
        <v>7.6016558578360038E-4</v>
      </c>
      <c r="H652" s="7">
        <f t="shared" si="65"/>
        <v>0.52725866914553066</v>
      </c>
      <c r="I652">
        <f t="shared" si="63"/>
        <v>2.0091974523633871E-4</v>
      </c>
    </row>
    <row r="653" spans="1:9">
      <c r="A653" s="3" t="s">
        <v>696</v>
      </c>
      <c r="B653">
        <v>4.8</v>
      </c>
      <c r="C653" s="4">
        <v>379</v>
      </c>
      <c r="D653">
        <f t="shared" si="60"/>
        <v>78.958333333333343</v>
      </c>
      <c r="E653" s="6">
        <f t="shared" si="61"/>
        <v>2.4735028455072312E-4</v>
      </c>
      <c r="F653" s="7">
        <f t="shared" si="64"/>
        <v>0.79481151777789383</v>
      </c>
      <c r="G653" s="6">
        <f t="shared" si="62"/>
        <v>4.1700512134414651E-4</v>
      </c>
      <c r="H653" s="7">
        <f t="shared" si="65"/>
        <v>0.52767567426687478</v>
      </c>
      <c r="I653">
        <f t="shared" si="63"/>
        <v>3.5688222464907993E-4</v>
      </c>
    </row>
    <row r="654" spans="1:9">
      <c r="A654" s="3" t="s">
        <v>1040</v>
      </c>
      <c r="B654">
        <v>8.52</v>
      </c>
      <c r="C654" s="4">
        <v>672</v>
      </c>
      <c r="D654">
        <f t="shared" si="60"/>
        <v>78.873239436619727</v>
      </c>
      <c r="E654" s="6">
        <f t="shared" si="61"/>
        <v>4.3857359160444836E-4</v>
      </c>
      <c r="F654" s="7">
        <f t="shared" si="64"/>
        <v>0.79525009136949831</v>
      </c>
      <c r="G654" s="6">
        <f t="shared" si="62"/>
        <v>7.4018409038586E-4</v>
      </c>
      <c r="H654" s="7">
        <f t="shared" si="65"/>
        <v>0.52841585835726068</v>
      </c>
      <c r="I654">
        <f t="shared" si="63"/>
        <v>1.0097799306958422E-3</v>
      </c>
    </row>
    <row r="655" spans="1:9">
      <c r="A655" s="3" t="s">
        <v>656</v>
      </c>
      <c r="B655">
        <v>24.08</v>
      </c>
      <c r="C655" s="4">
        <v>1896</v>
      </c>
      <c r="D655">
        <f t="shared" si="60"/>
        <v>78.737541528239205</v>
      </c>
      <c r="E655" s="6">
        <f t="shared" si="61"/>
        <v>1.2374040620268365E-3</v>
      </c>
      <c r="F655" s="7">
        <f t="shared" si="64"/>
        <v>0.79648749543152519</v>
      </c>
      <c r="G655" s="6">
        <f t="shared" si="62"/>
        <v>2.0919756920764684E-3</v>
      </c>
      <c r="H655" s="7">
        <f t="shared" si="65"/>
        <v>0.5305078340493371</v>
      </c>
      <c r="I655">
        <f t="shared" si="63"/>
        <v>3.9803320755854577E-4</v>
      </c>
    </row>
    <row r="656" spans="1:9">
      <c r="A656" s="3" t="s">
        <v>159</v>
      </c>
      <c r="B656">
        <v>9.49</v>
      </c>
      <c r="C656" s="4">
        <v>747</v>
      </c>
      <c r="D656">
        <f t="shared" si="60"/>
        <v>78.714436248682816</v>
      </c>
      <c r="E656" s="6">
        <f t="shared" si="61"/>
        <v>4.875215370960163E-4</v>
      </c>
      <c r="F656" s="7">
        <f t="shared" si="64"/>
        <v>0.79697501696862116</v>
      </c>
      <c r="G656" s="6">
        <f t="shared" si="62"/>
        <v>8.2445387532415642E-4</v>
      </c>
      <c r="H656" s="7">
        <f t="shared" si="65"/>
        <v>0.53133228792466125</v>
      </c>
      <c r="I656">
        <f t="shared" si="63"/>
        <v>2.7354112697236532E-4</v>
      </c>
    </row>
    <row r="657" spans="1:9">
      <c r="A657" s="3" t="s">
        <v>868</v>
      </c>
      <c r="B657">
        <v>6.51</v>
      </c>
      <c r="C657" s="4">
        <v>511</v>
      </c>
      <c r="D657">
        <f t="shared" si="60"/>
        <v>78.494623655913983</v>
      </c>
      <c r="E657" s="6">
        <f t="shared" si="61"/>
        <v>3.3349866861588266E-4</v>
      </c>
      <c r="F657" s="7">
        <f t="shared" si="64"/>
        <v>0.79730851563723704</v>
      </c>
      <c r="G657" s="6">
        <f t="shared" si="62"/>
        <v>5.6556319582299871E-4</v>
      </c>
      <c r="H657" s="7">
        <f t="shared" si="65"/>
        <v>0.53189785112048427</v>
      </c>
      <c r="I657">
        <f t="shared" si="63"/>
        <v>8.1474932241892839E-4</v>
      </c>
    </row>
    <row r="658" spans="1:9">
      <c r="A658" s="3" t="s">
        <v>533</v>
      </c>
      <c r="B658">
        <v>19.36</v>
      </c>
      <c r="C658" s="4">
        <v>1516</v>
      </c>
      <c r="D658">
        <f t="shared" si="60"/>
        <v>78.305785123966942</v>
      </c>
      <c r="E658" s="6">
        <f t="shared" si="61"/>
        <v>9.8940113820289249E-4</v>
      </c>
      <c r="F658" s="7">
        <f t="shared" si="64"/>
        <v>0.79829791677543993</v>
      </c>
      <c r="G658" s="6">
        <f t="shared" si="62"/>
        <v>1.6819206560880575E-3</v>
      </c>
      <c r="H658" s="7">
        <f t="shared" si="65"/>
        <v>0.53357977177657234</v>
      </c>
      <c r="I658">
        <f t="shared" si="63"/>
        <v>2.2858677546377937E-4</v>
      </c>
    </row>
    <row r="659" spans="1:9">
      <c r="A659" s="3" t="s">
        <v>807</v>
      </c>
      <c r="B659">
        <v>5.43</v>
      </c>
      <c r="C659" s="4">
        <v>425</v>
      </c>
      <c r="D659">
        <f t="shared" si="60"/>
        <v>78.268876611418051</v>
      </c>
      <c r="E659" s="6">
        <f t="shared" si="61"/>
        <v>2.7737169111888478E-4</v>
      </c>
      <c r="F659" s="7">
        <f t="shared" si="64"/>
        <v>0.79857528846655879</v>
      </c>
      <c r="G659" s="6">
        <f t="shared" si="62"/>
        <v>4.7173704352056575E-4</v>
      </c>
      <c r="H659" s="7">
        <f t="shared" si="65"/>
        <v>0.53405150882009289</v>
      </c>
      <c r="I659">
        <f t="shared" si="63"/>
        <v>1.5873141080918751E-4</v>
      </c>
    </row>
    <row r="660" spans="1:9">
      <c r="A660" s="3" t="s">
        <v>653</v>
      </c>
      <c r="B660">
        <v>3.77</v>
      </c>
      <c r="C660" s="4">
        <v>295</v>
      </c>
      <c r="D660">
        <f t="shared" si="60"/>
        <v>78.249336870026525</v>
      </c>
      <c r="E660" s="6">
        <f t="shared" si="61"/>
        <v>1.9252858560016707E-4</v>
      </c>
      <c r="F660" s="7">
        <f t="shared" si="64"/>
        <v>0.79876781705215893</v>
      </c>
      <c r="G660" s="6">
        <f t="shared" si="62"/>
        <v>3.275227723890484E-4</v>
      </c>
      <c r="H660" s="7">
        <f t="shared" si="65"/>
        <v>0.5343790315924819</v>
      </c>
      <c r="I660">
        <f t="shared" si="63"/>
        <v>1.1999959444980446E-4</v>
      </c>
    </row>
    <row r="661" spans="1:9">
      <c r="A661" s="3" t="s">
        <v>559</v>
      </c>
      <c r="B661">
        <v>2.85</v>
      </c>
      <c r="C661" s="4">
        <v>223</v>
      </c>
      <c r="D661">
        <f t="shared" si="60"/>
        <v>78.245614035087712</v>
      </c>
      <c r="E661" s="6">
        <f t="shared" si="61"/>
        <v>1.455385579282619E-4</v>
      </c>
      <c r="F661" s="7">
        <f t="shared" si="64"/>
        <v>0.79891335561008725</v>
      </c>
      <c r="G661" s="6">
        <f t="shared" si="62"/>
        <v>2.47596790798087E-4</v>
      </c>
      <c r="H661" s="7">
        <f t="shared" si="65"/>
        <v>0.53462662838328001</v>
      </c>
      <c r="I661">
        <f t="shared" si="63"/>
        <v>2.9567711469774549E-4</v>
      </c>
    </row>
    <row r="662" spans="1:9">
      <c r="A662" s="3" t="s">
        <v>20</v>
      </c>
      <c r="B662">
        <v>7.02</v>
      </c>
      <c r="C662" s="4">
        <v>549</v>
      </c>
      <c r="D662">
        <f t="shared" si="60"/>
        <v>78.205128205128204</v>
      </c>
      <c r="E662" s="6">
        <f t="shared" si="61"/>
        <v>3.5829896099827705E-4</v>
      </c>
      <c r="F662" s="7">
        <f t="shared" si="64"/>
        <v>0.79927165457108551</v>
      </c>
      <c r="G662" s="6">
        <f t="shared" si="62"/>
        <v>6.0986998996581426E-4</v>
      </c>
      <c r="H662" s="7">
        <f t="shared" si="65"/>
        <v>0.53523649837324583</v>
      </c>
      <c r="I662">
        <f t="shared" si="63"/>
        <v>5.6196032471717006E-4</v>
      </c>
    </row>
    <row r="663" spans="1:9">
      <c r="A663" s="3" t="s">
        <v>635</v>
      </c>
      <c r="B663">
        <v>13.34</v>
      </c>
      <c r="C663" s="4">
        <v>1043</v>
      </c>
      <c r="D663">
        <f t="shared" si="60"/>
        <v>78.185907046476757</v>
      </c>
      <c r="E663" s="6">
        <f t="shared" si="61"/>
        <v>6.8070276196940428E-4</v>
      </c>
      <c r="F663" s="7">
        <f t="shared" si="64"/>
        <v>0.79995235733305492</v>
      </c>
      <c r="G663" s="6">
        <f t="shared" si="62"/>
        <v>1.1589267330689406E-3</v>
      </c>
      <c r="H663" s="7">
        <f t="shared" si="65"/>
        <v>0.53639542510631477</v>
      </c>
      <c r="I663">
        <f t="shared" si="63"/>
        <v>3.9389112242821378E-4</v>
      </c>
    </row>
    <row r="664" spans="1:9">
      <c r="A664" s="3" t="s">
        <v>657</v>
      </c>
      <c r="B664">
        <v>9.35</v>
      </c>
      <c r="C664" s="4">
        <v>731</v>
      </c>
      <c r="D664">
        <f t="shared" si="60"/>
        <v>78.181818181818187</v>
      </c>
      <c r="E664" s="6">
        <f t="shared" si="61"/>
        <v>4.7707930872448179E-4</v>
      </c>
      <c r="F664" s="7">
        <f t="shared" si="64"/>
        <v>0.80042943664177946</v>
      </c>
      <c r="G664" s="6">
        <f t="shared" si="62"/>
        <v>8.1229122595161867E-4</v>
      </c>
      <c r="H664" s="7">
        <f t="shared" si="65"/>
        <v>0.53720771633226638</v>
      </c>
      <c r="I664">
        <f t="shared" si="63"/>
        <v>2.3308559938456375E-4</v>
      </c>
    </row>
    <row r="665" spans="1:9">
      <c r="A665" s="3" t="s">
        <v>305</v>
      </c>
      <c r="B665">
        <v>5.53</v>
      </c>
      <c r="C665" s="4">
        <v>432</v>
      </c>
      <c r="D665">
        <f t="shared" si="60"/>
        <v>78.119349005424951</v>
      </c>
      <c r="E665" s="6">
        <f t="shared" si="61"/>
        <v>2.8194016603143112E-4</v>
      </c>
      <c r="F665" s="7">
        <f t="shared" si="64"/>
        <v>0.8007113768078109</v>
      </c>
      <c r="G665" s="6">
        <f t="shared" si="62"/>
        <v>4.8042465021523552E-4</v>
      </c>
      <c r="H665" s="7">
        <f t="shared" si="65"/>
        <v>0.53768814098248163</v>
      </c>
      <c r="I665">
        <f t="shared" si="63"/>
        <v>2.7320230838351334E-4</v>
      </c>
    </row>
    <row r="666" spans="1:9">
      <c r="A666" s="3" t="s">
        <v>120</v>
      </c>
      <c r="B666">
        <v>6.48</v>
      </c>
      <c r="C666" s="4">
        <v>506</v>
      </c>
      <c r="D666">
        <f t="shared" si="60"/>
        <v>78.086419753086417</v>
      </c>
      <c r="E666" s="6">
        <f t="shared" si="61"/>
        <v>3.3023547224977809E-4</v>
      </c>
      <c r="F666" s="7">
        <f t="shared" si="64"/>
        <v>0.80104161228006066</v>
      </c>
      <c r="G666" s="6">
        <f t="shared" si="62"/>
        <v>5.6295691381459787E-4</v>
      </c>
      <c r="H666" s="7">
        <f t="shared" si="65"/>
        <v>0.53825109789629622</v>
      </c>
      <c r="I666">
        <f t="shared" si="63"/>
        <v>3.9147820407858802E-4</v>
      </c>
    </row>
    <row r="667" spans="1:9">
      <c r="A667" s="3" t="s">
        <v>987</v>
      </c>
      <c r="B667">
        <v>9.2799999999999994</v>
      </c>
      <c r="C667" s="4">
        <v>724</v>
      </c>
      <c r="D667">
        <f t="shared" si="60"/>
        <v>78.017241379310349</v>
      </c>
      <c r="E667" s="6">
        <f t="shared" si="61"/>
        <v>4.7251083381193545E-4</v>
      </c>
      <c r="F667" s="7">
        <f t="shared" si="64"/>
        <v>0.8015141231138726</v>
      </c>
      <c r="G667" s="6">
        <f t="shared" si="62"/>
        <v>8.062099012653499E-4</v>
      </c>
      <c r="H667" s="7">
        <f t="shared" si="65"/>
        <v>0.53905730779756156</v>
      </c>
      <c r="I667">
        <f t="shared" si="63"/>
        <v>2.3585593917740955E-4</v>
      </c>
    </row>
    <row r="668" spans="1:9">
      <c r="A668" s="3" t="s">
        <v>132</v>
      </c>
      <c r="B668">
        <v>5.59</v>
      </c>
      <c r="C668" s="4">
        <v>436</v>
      </c>
      <c r="D668">
        <f t="shared" si="60"/>
        <v>77.996422182468692</v>
      </c>
      <c r="E668" s="6">
        <f t="shared" si="61"/>
        <v>2.8455072312431472E-4</v>
      </c>
      <c r="F668" s="7">
        <f t="shared" si="64"/>
        <v>0.80179867383699688</v>
      </c>
      <c r="G668" s="6">
        <f t="shared" si="62"/>
        <v>4.856372142320373E-4</v>
      </c>
      <c r="H668" s="7">
        <f t="shared" si="65"/>
        <v>0.53954294501179356</v>
      </c>
      <c r="I668">
        <f t="shared" si="63"/>
        <v>1.2581433371276485E-3</v>
      </c>
    </row>
    <row r="669" spans="1:9">
      <c r="A669" s="3" t="s">
        <v>63</v>
      </c>
      <c r="B669">
        <v>29.8</v>
      </c>
      <c r="C669" s="4">
        <v>2322</v>
      </c>
      <c r="D669">
        <f t="shared" si="60"/>
        <v>77.919463087248317</v>
      </c>
      <c r="E669" s="6">
        <f t="shared" si="61"/>
        <v>1.5154283924189423E-3</v>
      </c>
      <c r="F669" s="7">
        <f t="shared" si="64"/>
        <v>0.80331410222941579</v>
      </c>
      <c r="G669" s="6">
        <f t="shared" si="62"/>
        <v>2.5889067950115763E-3</v>
      </c>
      <c r="H669" s="7">
        <f t="shared" si="65"/>
        <v>0.54213185180680512</v>
      </c>
      <c r="I669">
        <f t="shared" si="63"/>
        <v>1.8709754435469739E-4</v>
      </c>
    </row>
    <row r="670" spans="1:9">
      <c r="A670" s="3" t="s">
        <v>799</v>
      </c>
      <c r="B670">
        <v>4.43</v>
      </c>
      <c r="C670" s="4">
        <v>345</v>
      </c>
      <c r="D670">
        <f t="shared" si="60"/>
        <v>77.878103837471784</v>
      </c>
      <c r="E670" s="6">
        <f t="shared" si="61"/>
        <v>2.2516054926121235E-4</v>
      </c>
      <c r="F670" s="7">
        <f t="shared" si="64"/>
        <v>0.80353926277867704</v>
      </c>
      <c r="G670" s="6">
        <f t="shared" si="62"/>
        <v>3.8486097657386854E-4</v>
      </c>
      <c r="H670" s="7">
        <f t="shared" si="65"/>
        <v>0.54251671278337898</v>
      </c>
      <c r="I670">
        <f t="shared" si="63"/>
        <v>2.5523049277992316E-4</v>
      </c>
    </row>
    <row r="671" spans="1:9">
      <c r="A671" s="3" t="s">
        <v>666</v>
      </c>
      <c r="B671">
        <v>6.04</v>
      </c>
      <c r="C671" s="4">
        <v>470</v>
      </c>
      <c r="D671">
        <f t="shared" si="60"/>
        <v>77.814569536423846</v>
      </c>
      <c r="E671" s="6">
        <f t="shared" si="61"/>
        <v>3.0674045841382552E-4</v>
      </c>
      <c r="F671" s="7">
        <f t="shared" si="64"/>
        <v>0.80384600323709088</v>
      </c>
      <c r="G671" s="6">
        <f t="shared" si="62"/>
        <v>5.2473144435805107E-4</v>
      </c>
      <c r="H671" s="7">
        <f t="shared" si="65"/>
        <v>0.54304144422773704</v>
      </c>
      <c r="I671">
        <f t="shared" si="63"/>
        <v>3.3892458486278754E-4</v>
      </c>
    </row>
    <row r="672" spans="1:9">
      <c r="A672" s="3" t="s">
        <v>31</v>
      </c>
      <c r="B672">
        <v>8.02</v>
      </c>
      <c r="C672" s="4">
        <v>624</v>
      </c>
      <c r="D672">
        <f t="shared" si="60"/>
        <v>77.805486284289287</v>
      </c>
      <c r="E672" s="6">
        <f t="shared" si="61"/>
        <v>4.0724690648984494E-4</v>
      </c>
      <c r="F672" s="7">
        <f t="shared" si="64"/>
        <v>0.80425325014358073</v>
      </c>
      <c r="G672" s="6">
        <f t="shared" si="62"/>
        <v>6.9674605691251142E-4</v>
      </c>
      <c r="H672" s="7">
        <f t="shared" si="65"/>
        <v>0.54373819028464954</v>
      </c>
      <c r="I672">
        <f t="shared" si="63"/>
        <v>4.464869124607973E-4</v>
      </c>
    </row>
    <row r="673" spans="1:9">
      <c r="A673" s="3" t="s">
        <v>144</v>
      </c>
      <c r="B673">
        <v>10.56</v>
      </c>
      <c r="C673" s="4">
        <v>821</v>
      </c>
      <c r="D673">
        <f t="shared" si="60"/>
        <v>77.746212121212125</v>
      </c>
      <c r="E673" s="6">
        <f t="shared" si="61"/>
        <v>5.3581684331436327E-4</v>
      </c>
      <c r="F673" s="7">
        <f t="shared" si="64"/>
        <v>0.80478906698689512</v>
      </c>
      <c r="G673" s="6">
        <f t="shared" si="62"/>
        <v>9.1741126695712234E-4</v>
      </c>
      <c r="H673" s="7">
        <f t="shared" si="65"/>
        <v>0.54465560155160664</v>
      </c>
      <c r="I673">
        <f t="shared" si="63"/>
        <v>4.3887835976902378E-4</v>
      </c>
    </row>
    <row r="674" spans="1:9">
      <c r="A674" s="3" t="s">
        <v>398</v>
      </c>
      <c r="B674">
        <v>10.38</v>
      </c>
      <c r="C674" s="4">
        <v>807</v>
      </c>
      <c r="D674">
        <f t="shared" si="60"/>
        <v>77.74566473988439</v>
      </c>
      <c r="E674" s="6">
        <f t="shared" si="61"/>
        <v>5.2667989348927058E-4</v>
      </c>
      <c r="F674" s="7">
        <f t="shared" si="64"/>
        <v>0.80531574688038443</v>
      </c>
      <c r="G674" s="6">
        <f t="shared" si="62"/>
        <v>9.0177357490671688E-4</v>
      </c>
      <c r="H674" s="7">
        <f t="shared" si="65"/>
        <v>0.54555737512651337</v>
      </c>
      <c r="I674">
        <f t="shared" si="63"/>
        <v>2.6907277635274118E-4</v>
      </c>
    </row>
    <row r="675" spans="1:9">
      <c r="A675" s="3" t="s">
        <v>550</v>
      </c>
      <c r="B675">
        <v>6.36</v>
      </c>
      <c r="C675" s="4">
        <v>494</v>
      </c>
      <c r="D675">
        <f t="shared" si="60"/>
        <v>77.672955974842765</v>
      </c>
      <c r="E675" s="6">
        <f t="shared" si="61"/>
        <v>3.2240380097112723E-4</v>
      </c>
      <c r="F675" s="7">
        <f t="shared" si="64"/>
        <v>0.80563815068135558</v>
      </c>
      <c r="G675" s="6">
        <f t="shared" si="62"/>
        <v>5.5253178578099419E-4</v>
      </c>
      <c r="H675" s="7">
        <f t="shared" si="65"/>
        <v>0.54610990691229433</v>
      </c>
      <c r="I675">
        <f t="shared" si="63"/>
        <v>3.2925412830769885E-4</v>
      </c>
    </row>
    <row r="676" spans="1:9">
      <c r="A676" s="3" t="s">
        <v>711</v>
      </c>
      <c r="B676">
        <v>7.78</v>
      </c>
      <c r="C676" s="4">
        <v>604</v>
      </c>
      <c r="D676">
        <f t="shared" si="60"/>
        <v>77.634961439588693</v>
      </c>
      <c r="E676" s="6">
        <f t="shared" si="61"/>
        <v>3.9419412102542682E-4</v>
      </c>
      <c r="F676" s="7">
        <f t="shared" si="64"/>
        <v>0.80603234480238106</v>
      </c>
      <c r="G676" s="6">
        <f t="shared" si="62"/>
        <v>6.7589580084530417E-4</v>
      </c>
      <c r="H676" s="7">
        <f t="shared" si="65"/>
        <v>0.54678580271313959</v>
      </c>
      <c r="I676">
        <f t="shared" si="63"/>
        <v>1.8123116626694857E-4</v>
      </c>
    </row>
    <row r="677" spans="1:9">
      <c r="A677" s="3" t="s">
        <v>789</v>
      </c>
      <c r="B677">
        <v>4.28</v>
      </c>
      <c r="C677" s="4">
        <v>332</v>
      </c>
      <c r="D677">
        <f t="shared" si="60"/>
        <v>77.570093457943926</v>
      </c>
      <c r="E677" s="6">
        <f t="shared" si="61"/>
        <v>2.1667623870934058E-4</v>
      </c>
      <c r="F677" s="7">
        <f t="shared" si="64"/>
        <v>0.80624902104109042</v>
      </c>
      <c r="G677" s="6">
        <f t="shared" si="62"/>
        <v>3.7182956653186402E-4</v>
      </c>
      <c r="H677" s="7">
        <f t="shared" si="65"/>
        <v>0.5471576322796714</v>
      </c>
      <c r="I677">
        <f t="shared" si="63"/>
        <v>3.5728470797757872E-4</v>
      </c>
    </row>
    <row r="678" spans="1:9">
      <c r="A678" s="3" t="s">
        <v>547</v>
      </c>
      <c r="B678">
        <v>8.43</v>
      </c>
      <c r="C678" s="4">
        <v>653</v>
      </c>
      <c r="D678">
        <f t="shared" si="60"/>
        <v>77.461447212336893</v>
      </c>
      <c r="E678" s="6">
        <f t="shared" si="61"/>
        <v>4.2617344541325116E-4</v>
      </c>
      <c r="F678" s="7">
        <f t="shared" si="64"/>
        <v>0.80667519448650371</v>
      </c>
      <c r="G678" s="6">
        <f t="shared" si="62"/>
        <v>7.3236524436065726E-4</v>
      </c>
      <c r="H678" s="7">
        <f t="shared" si="65"/>
        <v>0.54788999752403211</v>
      </c>
      <c r="I678">
        <f t="shared" si="63"/>
        <v>1.314324942719991E-4</v>
      </c>
    </row>
    <row r="679" spans="1:9">
      <c r="A679" s="3" t="s">
        <v>823</v>
      </c>
      <c r="B679">
        <v>3.1</v>
      </c>
      <c r="C679" s="4">
        <v>240</v>
      </c>
      <c r="D679">
        <f t="shared" si="60"/>
        <v>77.41935483870968</v>
      </c>
      <c r="E679" s="6">
        <f t="shared" si="61"/>
        <v>1.5663342557301727E-4</v>
      </c>
      <c r="F679" s="7">
        <f t="shared" si="64"/>
        <v>0.80683182791207675</v>
      </c>
      <c r="G679" s="6">
        <f t="shared" si="62"/>
        <v>2.6931580753476129E-4</v>
      </c>
      <c r="H679" s="7">
        <f t="shared" si="65"/>
        <v>0.54815931333156687</v>
      </c>
      <c r="I679">
        <f t="shared" si="63"/>
        <v>2.2586670816965304E-4</v>
      </c>
    </row>
    <row r="680" spans="1:9">
      <c r="A680" s="3" t="s">
        <v>16</v>
      </c>
      <c r="B680">
        <v>5.32</v>
      </c>
      <c r="C680" s="4">
        <v>411</v>
      </c>
      <c r="D680">
        <f t="shared" si="60"/>
        <v>77.25563909774435</v>
      </c>
      <c r="E680" s="6">
        <f t="shared" si="61"/>
        <v>2.6823474129379209E-4</v>
      </c>
      <c r="F680" s="7">
        <f t="shared" si="64"/>
        <v>0.80710006265337053</v>
      </c>
      <c r="G680" s="6">
        <f t="shared" si="62"/>
        <v>4.621806761564291E-4</v>
      </c>
      <c r="H680" s="7">
        <f t="shared" si="65"/>
        <v>0.54862149400772331</v>
      </c>
      <c r="I680">
        <f t="shared" si="63"/>
        <v>2.1930255464819304E-4</v>
      </c>
    </row>
    <row r="681" spans="1:9">
      <c r="A681" s="3" t="s">
        <v>897</v>
      </c>
      <c r="B681">
        <v>5.16</v>
      </c>
      <c r="C681" s="4">
        <v>398</v>
      </c>
      <c r="D681">
        <f t="shared" si="60"/>
        <v>77.131782945736433</v>
      </c>
      <c r="E681" s="6">
        <f t="shared" si="61"/>
        <v>2.5975043074192032E-4</v>
      </c>
      <c r="F681" s="7">
        <f t="shared" si="64"/>
        <v>0.80735981308411242</v>
      </c>
      <c r="G681" s="6">
        <f t="shared" si="62"/>
        <v>4.4828050544495755E-4</v>
      </c>
      <c r="H681" s="7">
        <f t="shared" si="65"/>
        <v>0.5490697745131683</v>
      </c>
      <c r="I681">
        <f t="shared" si="63"/>
        <v>4.939529781607388E-4</v>
      </c>
    </row>
    <row r="682" spans="1:9">
      <c r="A682" s="3" t="s">
        <v>848</v>
      </c>
      <c r="B682">
        <v>11.62</v>
      </c>
      <c r="C682" s="4">
        <v>896</v>
      </c>
      <c r="D682">
        <f t="shared" si="60"/>
        <v>77.108433734939766</v>
      </c>
      <c r="E682" s="6">
        <f t="shared" si="61"/>
        <v>5.8476478880593115E-4</v>
      </c>
      <c r="F682" s="7">
        <f t="shared" si="64"/>
        <v>0.8079445778729184</v>
      </c>
      <c r="G682" s="6">
        <f t="shared" si="62"/>
        <v>1.0094998979206214E-3</v>
      </c>
      <c r="H682" s="7">
        <f t="shared" si="65"/>
        <v>0.55007927441108895</v>
      </c>
      <c r="I682">
        <f t="shared" si="63"/>
        <v>1.1363008132910246E-3</v>
      </c>
    </row>
    <row r="683" spans="1:9">
      <c r="A683" s="3" t="s">
        <v>714</v>
      </c>
      <c r="B683">
        <v>26.73</v>
      </c>
      <c r="C683" s="4">
        <v>2061</v>
      </c>
      <c r="D683">
        <f t="shared" si="60"/>
        <v>77.104377104377107</v>
      </c>
      <c r="E683" s="6">
        <f t="shared" si="61"/>
        <v>1.3450895421082858E-3</v>
      </c>
      <c r="F683" s="7">
        <f t="shared" si="64"/>
        <v>0.80928966741502673</v>
      </c>
      <c r="G683" s="6">
        <f t="shared" si="62"/>
        <v>2.3221972694852161E-3</v>
      </c>
      <c r="H683" s="7">
        <f t="shared" si="65"/>
        <v>0.55240147168057419</v>
      </c>
      <c r="I683">
        <f t="shared" si="63"/>
        <v>3.8778125389871132E-4</v>
      </c>
    </row>
    <row r="684" spans="1:9">
      <c r="A684" s="3" t="s">
        <v>350</v>
      </c>
      <c r="B684">
        <v>9.11</v>
      </c>
      <c r="C684" s="4">
        <v>701</v>
      </c>
      <c r="D684">
        <f t="shared" si="60"/>
        <v>76.948408342480789</v>
      </c>
      <c r="E684" s="6">
        <f t="shared" si="61"/>
        <v>4.5750013052785465E-4</v>
      </c>
      <c r="F684" s="7">
        <f t="shared" si="64"/>
        <v>0.80974716754555454</v>
      </c>
      <c r="G684" s="6">
        <f t="shared" si="62"/>
        <v>7.9144096988441142E-4</v>
      </c>
      <c r="H684" s="7">
        <f t="shared" si="65"/>
        <v>0.55319291265045856</v>
      </c>
      <c r="I684">
        <f t="shared" si="63"/>
        <v>2.8435009012106605E-4</v>
      </c>
    </row>
    <row r="685" spans="1:9">
      <c r="A685" s="3" t="s">
        <v>722</v>
      </c>
      <c r="B685">
        <v>6.68</v>
      </c>
      <c r="C685" s="4">
        <v>514</v>
      </c>
      <c r="D685">
        <f t="shared" si="60"/>
        <v>76.946107784431135</v>
      </c>
      <c r="E685" s="6">
        <f t="shared" si="61"/>
        <v>3.3545658643554534E-4</v>
      </c>
      <c r="F685" s="7">
        <f t="shared" si="64"/>
        <v>0.81008262413199006</v>
      </c>
      <c r="G685" s="6">
        <f t="shared" si="62"/>
        <v>5.8033212720393719E-4</v>
      </c>
      <c r="H685" s="7">
        <f t="shared" si="65"/>
        <v>0.55377324477766254</v>
      </c>
      <c r="I685">
        <f t="shared" si="63"/>
        <v>3.7395367287440529E-4</v>
      </c>
    </row>
    <row r="686" spans="1:9">
      <c r="A686" s="3" t="s">
        <v>488</v>
      </c>
      <c r="B686">
        <v>8.7799999999999994</v>
      </c>
      <c r="C686" s="4">
        <v>675</v>
      </c>
      <c r="D686">
        <f t="shared" si="60"/>
        <v>76.879271070615033</v>
      </c>
      <c r="E686" s="6">
        <f t="shared" si="61"/>
        <v>4.405315094241111E-4</v>
      </c>
      <c r="F686" s="7">
        <f t="shared" si="64"/>
        <v>0.81052315564141419</v>
      </c>
      <c r="G686" s="6">
        <f t="shared" si="62"/>
        <v>7.6277186779200132E-4</v>
      </c>
      <c r="H686" s="7">
        <f t="shared" si="65"/>
        <v>0.5545360166454546</v>
      </c>
      <c r="I686">
        <f t="shared" si="63"/>
        <v>2.3231177025451744E-3</v>
      </c>
    </row>
    <row r="687" spans="1:9">
      <c r="A687" s="3" t="s">
        <v>106</v>
      </c>
      <c r="B687">
        <v>54.45</v>
      </c>
      <c r="C687" s="4">
        <v>4175</v>
      </c>
      <c r="D687">
        <f t="shared" si="60"/>
        <v>76.675849403122129</v>
      </c>
      <c r="E687" s="6">
        <f t="shared" si="61"/>
        <v>2.7247689656972798E-3</v>
      </c>
      <c r="F687" s="7">
        <f t="shared" si="64"/>
        <v>0.81324792460711148</v>
      </c>
      <c r="G687" s="6">
        <f t="shared" si="62"/>
        <v>4.7304018452476622E-3</v>
      </c>
      <c r="H687" s="7">
        <f t="shared" si="65"/>
        <v>0.55926641849070224</v>
      </c>
      <c r="I687">
        <f t="shared" si="63"/>
        <v>1.2243662966238134E-3</v>
      </c>
    </row>
    <row r="688" spans="1:9">
      <c r="A688" s="3" t="s">
        <v>104</v>
      </c>
      <c r="B688">
        <v>28.69</v>
      </c>
      <c r="C688" s="4">
        <v>2199</v>
      </c>
      <c r="D688">
        <f t="shared" si="60"/>
        <v>76.64691530149878</v>
      </c>
      <c r="E688" s="6">
        <f t="shared" si="61"/>
        <v>1.4351537618127708E-3</v>
      </c>
      <c r="F688" s="7">
        <f t="shared" si="64"/>
        <v>0.81468307836892428</v>
      </c>
      <c r="G688" s="6">
        <f t="shared" si="62"/>
        <v>2.4924743607007424E-3</v>
      </c>
      <c r="H688" s="7">
        <f t="shared" si="65"/>
        <v>0.56175889285140301</v>
      </c>
      <c r="I688">
        <f t="shared" si="63"/>
        <v>1.5292423186874515E-4</v>
      </c>
    </row>
    <row r="689" spans="1:9">
      <c r="A689" s="3" t="s">
        <v>800</v>
      </c>
      <c r="B689">
        <v>3.58</v>
      </c>
      <c r="C689" s="4">
        <v>274</v>
      </c>
      <c r="D689">
        <f t="shared" si="60"/>
        <v>76.536312849162016</v>
      </c>
      <c r="E689" s="6">
        <f t="shared" si="61"/>
        <v>1.7882316086252807E-4</v>
      </c>
      <c r="F689" s="7">
        <f t="shared" si="64"/>
        <v>0.81486190152978677</v>
      </c>
      <c r="G689" s="6">
        <f t="shared" si="62"/>
        <v>3.1101631966917595E-4</v>
      </c>
      <c r="H689" s="7">
        <f t="shared" si="65"/>
        <v>0.56206990917107214</v>
      </c>
      <c r="I689">
        <f t="shared" si="63"/>
        <v>4.1415423929980211E-4</v>
      </c>
    </row>
    <row r="690" spans="1:9">
      <c r="A690" s="3" t="s">
        <v>631</v>
      </c>
      <c r="B690">
        <v>9.69</v>
      </c>
      <c r="C690" s="4">
        <v>741</v>
      </c>
      <c r="D690">
        <f t="shared" si="60"/>
        <v>76.470588235294116</v>
      </c>
      <c r="E690" s="6">
        <f t="shared" si="61"/>
        <v>4.8360570145669087E-4</v>
      </c>
      <c r="F690" s="7">
        <f t="shared" si="64"/>
        <v>0.81534550723124344</v>
      </c>
      <c r="G690" s="6">
        <f t="shared" si="62"/>
        <v>8.4182908871349574E-4</v>
      </c>
      <c r="H690" s="7">
        <f t="shared" si="65"/>
        <v>0.56291173825978558</v>
      </c>
      <c r="I690">
        <f t="shared" si="63"/>
        <v>1.7023635771162837E-4</v>
      </c>
    </row>
    <row r="691" spans="1:9">
      <c r="A691" s="3" t="s">
        <v>212</v>
      </c>
      <c r="B691">
        <v>3.98</v>
      </c>
      <c r="C691" s="4">
        <v>304</v>
      </c>
      <c r="D691">
        <f t="shared" si="60"/>
        <v>76.381909547738701</v>
      </c>
      <c r="E691" s="6">
        <f t="shared" si="61"/>
        <v>1.9840233905915521E-4</v>
      </c>
      <c r="F691" s="7">
        <f t="shared" si="64"/>
        <v>0.81554390957030254</v>
      </c>
      <c r="G691" s="6">
        <f t="shared" si="62"/>
        <v>3.4576674644785482E-4</v>
      </c>
      <c r="H691" s="7">
        <f t="shared" si="65"/>
        <v>0.56325750500623339</v>
      </c>
      <c r="I691">
        <f t="shared" si="63"/>
        <v>1.5570463682074154E-4</v>
      </c>
    </row>
    <row r="692" spans="1:9">
      <c r="A692" s="3" t="s">
        <v>21</v>
      </c>
      <c r="B692">
        <v>3.64</v>
      </c>
      <c r="C692" s="4">
        <v>278</v>
      </c>
      <c r="D692">
        <f t="shared" si="60"/>
        <v>76.373626373626365</v>
      </c>
      <c r="E692" s="6">
        <f t="shared" si="61"/>
        <v>1.814337179554117E-4</v>
      </c>
      <c r="F692" s="7">
        <f t="shared" si="64"/>
        <v>0.81572534328825796</v>
      </c>
      <c r="G692" s="6">
        <f t="shared" si="62"/>
        <v>3.162288836859778E-4</v>
      </c>
      <c r="H692" s="7">
        <f t="shared" si="65"/>
        <v>0.56357373388991938</v>
      </c>
      <c r="I692">
        <f t="shared" si="63"/>
        <v>7.4945975592966008E-4</v>
      </c>
    </row>
    <row r="693" spans="1:9">
      <c r="A693" s="3" t="s">
        <v>891</v>
      </c>
      <c r="B693">
        <v>17.52</v>
      </c>
      <c r="C693" s="4">
        <v>1338</v>
      </c>
      <c r="D693">
        <f t="shared" si="60"/>
        <v>76.369863013698634</v>
      </c>
      <c r="E693" s="6">
        <f t="shared" si="61"/>
        <v>8.7323134756957135E-4</v>
      </c>
      <c r="F693" s="7">
        <f t="shared" si="64"/>
        <v>0.81659857463582752</v>
      </c>
      <c r="G693" s="6">
        <f t="shared" si="62"/>
        <v>1.5220686929061347E-3</v>
      </c>
      <c r="H693" s="7">
        <f t="shared" si="65"/>
        <v>0.56509580258282555</v>
      </c>
      <c r="I693">
        <f t="shared" si="63"/>
        <v>8.37699890071264E-4</v>
      </c>
    </row>
    <row r="694" spans="1:9">
      <c r="A694" s="3" t="s">
        <v>736</v>
      </c>
      <c r="B694">
        <v>19.579999999999998</v>
      </c>
      <c r="C694" s="4">
        <v>1495</v>
      </c>
      <c r="D694">
        <f t="shared" si="60"/>
        <v>76.353421859039841</v>
      </c>
      <c r="E694" s="6">
        <f t="shared" si="61"/>
        <v>9.7569571346525351E-4</v>
      </c>
      <c r="F694" s="7">
        <f t="shared" si="64"/>
        <v>0.81757427034929275</v>
      </c>
      <c r="G694" s="6">
        <f t="shared" si="62"/>
        <v>1.7010333908163309E-3</v>
      </c>
      <c r="H694" s="7">
        <f t="shared" si="65"/>
        <v>0.56679683597364183</v>
      </c>
      <c r="I694">
        <f t="shared" si="63"/>
        <v>3.0380290271703192E-4</v>
      </c>
    </row>
    <row r="695" spans="1:9">
      <c r="A695" s="3" t="s">
        <v>606</v>
      </c>
      <c r="B695">
        <v>7.1</v>
      </c>
      <c r="C695" s="4">
        <v>542</v>
      </c>
      <c r="D695">
        <f t="shared" si="60"/>
        <v>76.338028169014095</v>
      </c>
      <c r="E695" s="6">
        <f t="shared" si="61"/>
        <v>3.5373048608573071E-4</v>
      </c>
      <c r="F695" s="7">
        <f t="shared" si="64"/>
        <v>0.81792800083537853</v>
      </c>
      <c r="G695" s="6">
        <f t="shared" si="62"/>
        <v>6.1682007532155002E-4</v>
      </c>
      <c r="H695" s="7">
        <f t="shared" si="65"/>
        <v>0.56741365604896343</v>
      </c>
      <c r="I695">
        <f t="shared" si="63"/>
        <v>2.2595065801506165E-4</v>
      </c>
    </row>
    <row r="696" spans="1:9">
      <c r="A696" s="3" t="s">
        <v>429</v>
      </c>
      <c r="B696">
        <v>5.28</v>
      </c>
      <c r="C696" s="4">
        <v>403</v>
      </c>
      <c r="D696">
        <f t="shared" si="60"/>
        <v>76.325757575757578</v>
      </c>
      <c r="E696" s="6">
        <f t="shared" si="61"/>
        <v>2.6301362710802484E-4</v>
      </c>
      <c r="F696" s="7">
        <f t="shared" si="64"/>
        <v>0.81819101446248654</v>
      </c>
      <c r="G696" s="6">
        <f t="shared" si="62"/>
        <v>4.5870563347856117E-4</v>
      </c>
      <c r="H696" s="7">
        <f t="shared" si="65"/>
        <v>0.56787236168244204</v>
      </c>
      <c r="I696">
        <f t="shared" si="63"/>
        <v>4.3359713358637197E-4</v>
      </c>
    </row>
    <row r="697" spans="1:9">
      <c r="A697" s="3" t="s">
        <v>134</v>
      </c>
      <c r="B697">
        <v>10.119999999999999</v>
      </c>
      <c r="C697" s="4">
        <v>771</v>
      </c>
      <c r="D697">
        <f t="shared" si="60"/>
        <v>76.185770750988155</v>
      </c>
      <c r="E697" s="6">
        <f t="shared" si="61"/>
        <v>5.0318487965331801E-4</v>
      </c>
      <c r="F697" s="7">
        <f t="shared" si="64"/>
        <v>0.81869419934213983</v>
      </c>
      <c r="G697" s="6">
        <f t="shared" si="62"/>
        <v>8.7918579750057555E-4</v>
      </c>
      <c r="H697" s="7">
        <f t="shared" si="65"/>
        <v>0.56875154747994261</v>
      </c>
      <c r="I697">
        <f t="shared" si="63"/>
        <v>2.7130743445230587E-4</v>
      </c>
    </row>
    <row r="698" spans="1:9">
      <c r="A698" s="3" t="s">
        <v>486</v>
      </c>
      <c r="B698">
        <v>6.33</v>
      </c>
      <c r="C698" s="4">
        <v>482</v>
      </c>
      <c r="D698">
        <f t="shared" si="60"/>
        <v>76.145339652448655</v>
      </c>
      <c r="E698" s="6">
        <f t="shared" si="61"/>
        <v>3.1457212969247637E-4</v>
      </c>
      <c r="F698" s="7">
        <f t="shared" si="64"/>
        <v>0.81900877147183226</v>
      </c>
      <c r="G698" s="6">
        <f t="shared" si="62"/>
        <v>5.4992550377259324E-4</v>
      </c>
      <c r="H698" s="7">
        <f t="shared" si="65"/>
        <v>0.56930147298371525</v>
      </c>
      <c r="I698">
        <f t="shared" si="63"/>
        <v>3.076677781019832E-4</v>
      </c>
    </row>
    <row r="699" spans="1:9">
      <c r="A699" s="3" t="s">
        <v>725</v>
      </c>
      <c r="B699">
        <v>7.17</v>
      </c>
      <c r="C699" s="4">
        <v>545</v>
      </c>
      <c r="D699">
        <f t="shared" si="60"/>
        <v>76.011157601115755</v>
      </c>
      <c r="E699" s="6">
        <f t="shared" si="61"/>
        <v>3.556884039053934E-4</v>
      </c>
      <c r="F699" s="7">
        <f t="shared" si="64"/>
        <v>0.81936445987573769</v>
      </c>
      <c r="G699" s="6">
        <f t="shared" si="62"/>
        <v>6.2290140000781889E-4</v>
      </c>
      <c r="H699" s="7">
        <f t="shared" si="65"/>
        <v>0.56992437438372312</v>
      </c>
      <c r="I699">
        <f t="shared" si="63"/>
        <v>6.1499567961664781E-4</v>
      </c>
    </row>
    <row r="700" spans="1:9">
      <c r="A700" s="3" t="s">
        <v>364</v>
      </c>
      <c r="B700">
        <v>14.33</v>
      </c>
      <c r="C700" s="4">
        <v>1089</v>
      </c>
      <c r="D700">
        <f t="shared" si="60"/>
        <v>75.994417306350314</v>
      </c>
      <c r="E700" s="6">
        <f t="shared" si="61"/>
        <v>7.1072416853756588E-4</v>
      </c>
      <c r="F700" s="7">
        <f t="shared" si="64"/>
        <v>0.82007518404427526</v>
      </c>
      <c r="G700" s="6">
        <f t="shared" si="62"/>
        <v>1.2449340393461707E-3</v>
      </c>
      <c r="H700" s="7">
        <f t="shared" si="65"/>
        <v>0.57116930842306934</v>
      </c>
      <c r="I700">
        <f t="shared" si="63"/>
        <v>1.8031576805455085E-4</v>
      </c>
    </row>
    <row r="701" spans="1:9">
      <c r="A701" s="3" t="s">
        <v>322</v>
      </c>
      <c r="B701">
        <v>4.2</v>
      </c>
      <c r="C701" s="4">
        <v>319</v>
      </c>
      <c r="D701">
        <f t="shared" si="60"/>
        <v>75.952380952380949</v>
      </c>
      <c r="E701" s="6">
        <f t="shared" si="61"/>
        <v>2.0819192815746881E-4</v>
      </c>
      <c r="F701" s="7">
        <f t="shared" si="64"/>
        <v>0.82028337597243273</v>
      </c>
      <c r="G701" s="6">
        <f t="shared" si="62"/>
        <v>3.6487948117612821E-4</v>
      </c>
      <c r="H701" s="7">
        <f t="shared" si="65"/>
        <v>0.57153418790424548</v>
      </c>
      <c r="I701">
        <f t="shared" si="63"/>
        <v>9.427952824365704E-4</v>
      </c>
    </row>
    <row r="702" spans="1:9">
      <c r="A702" s="3" t="s">
        <v>138</v>
      </c>
      <c r="B702">
        <v>21.95</v>
      </c>
      <c r="C702" s="4">
        <v>1666</v>
      </c>
      <c r="D702">
        <f t="shared" si="60"/>
        <v>75.899772209567203</v>
      </c>
      <c r="E702" s="6">
        <f t="shared" si="61"/>
        <v>1.0872970291860283E-3</v>
      </c>
      <c r="F702" s="7">
        <f t="shared" si="64"/>
        <v>0.8213706730016187</v>
      </c>
      <c r="G702" s="6">
        <f t="shared" si="62"/>
        <v>1.9069296694800033E-3</v>
      </c>
      <c r="H702" s="7">
        <f t="shared" si="65"/>
        <v>0.57344111757372551</v>
      </c>
      <c r="I702">
        <f t="shared" si="63"/>
        <v>2.0041541510740224E-4</v>
      </c>
    </row>
    <row r="703" spans="1:9">
      <c r="A703" s="3" t="s">
        <v>172</v>
      </c>
      <c r="B703">
        <v>4.66</v>
      </c>
      <c r="C703" s="4">
        <v>353</v>
      </c>
      <c r="D703">
        <f t="shared" si="60"/>
        <v>75.751072961373382</v>
      </c>
      <c r="E703" s="6">
        <f t="shared" si="61"/>
        <v>2.3038166344697958E-4</v>
      </c>
      <c r="F703" s="7">
        <f t="shared" si="64"/>
        <v>0.82160105466506572</v>
      </c>
      <c r="G703" s="6">
        <f t="shared" si="62"/>
        <v>4.0484247197160891E-4</v>
      </c>
      <c r="H703" s="7">
        <f t="shared" si="65"/>
        <v>0.5738459600456971</v>
      </c>
      <c r="I703">
        <f t="shared" si="63"/>
        <v>1.6961840513580739E-3</v>
      </c>
    </row>
    <row r="704" spans="1:9">
      <c r="A704" s="3" t="s">
        <v>35</v>
      </c>
      <c r="B704">
        <v>39.409999999999997</v>
      </c>
      <c r="C704" s="4">
        <v>2982</v>
      </c>
      <c r="D704">
        <f t="shared" si="60"/>
        <v>75.666074600355245</v>
      </c>
      <c r="E704" s="6">
        <f t="shared" si="61"/>
        <v>1.9461703127447397E-3</v>
      </c>
      <c r="F704" s="7">
        <f t="shared" si="64"/>
        <v>0.82354722497781041</v>
      </c>
      <c r="G704" s="6">
        <f t="shared" si="62"/>
        <v>3.4237857983693359E-3</v>
      </c>
      <c r="H704" s="7">
        <f t="shared" si="65"/>
        <v>0.57726974584406643</v>
      </c>
      <c r="I704">
        <f t="shared" si="63"/>
        <v>2.1392873376430144E-4</v>
      </c>
    </row>
    <row r="705" spans="1:9">
      <c r="A705" s="3" t="s">
        <v>99</v>
      </c>
      <c r="B705">
        <v>4.97</v>
      </c>
      <c r="C705" s="4">
        <v>376</v>
      </c>
      <c r="D705">
        <f t="shared" si="60"/>
        <v>75.653923541247494</v>
      </c>
      <c r="E705" s="6">
        <f t="shared" si="61"/>
        <v>2.4539236673106043E-4</v>
      </c>
      <c r="F705" s="7">
        <f t="shared" si="64"/>
        <v>0.82379261734454146</v>
      </c>
      <c r="G705" s="6">
        <f t="shared" si="62"/>
        <v>4.3177405272508504E-4</v>
      </c>
      <c r="H705" s="7">
        <f t="shared" si="65"/>
        <v>0.57770151989679153</v>
      </c>
      <c r="I705">
        <f t="shared" si="63"/>
        <v>1.6796217537878855E-3</v>
      </c>
    </row>
    <row r="706" spans="1:9">
      <c r="A706" s="3" t="s">
        <v>20</v>
      </c>
      <c r="B706">
        <v>39.01</v>
      </c>
      <c r="C706" s="4">
        <v>2950</v>
      </c>
      <c r="D706">
        <f t="shared" ref="D706:D769" si="66">C706/B706</f>
        <v>75.621635478082553</v>
      </c>
      <c r="E706" s="6">
        <f t="shared" si="61"/>
        <v>1.9252858560016707E-3</v>
      </c>
      <c r="F706" s="7">
        <f t="shared" si="64"/>
        <v>0.82571790320054317</v>
      </c>
      <c r="G706" s="6">
        <f t="shared" si="62"/>
        <v>3.3890353715906574E-3</v>
      </c>
      <c r="H706" s="7">
        <f t="shared" si="65"/>
        <v>0.58109055526838216</v>
      </c>
      <c r="I706">
        <f t="shared" si="63"/>
        <v>1.9939874218466436E-4</v>
      </c>
    </row>
    <row r="707" spans="1:9">
      <c r="A707" s="3" t="s">
        <v>25</v>
      </c>
      <c r="B707">
        <v>4.63</v>
      </c>
      <c r="C707" s="4">
        <v>350</v>
      </c>
      <c r="D707">
        <f t="shared" si="66"/>
        <v>75.593952483801303</v>
      </c>
      <c r="E707" s="6">
        <f t="shared" ref="E707:E770" si="67">C707/1532240</f>
        <v>2.2842374562731687E-4</v>
      </c>
      <c r="F707" s="7">
        <f t="shared" si="64"/>
        <v>0.82594632694617054</v>
      </c>
      <c r="G707" s="6">
        <f t="shared" ref="G707:G770" si="68">B707/11510.65</f>
        <v>4.0223618996320797E-4</v>
      </c>
      <c r="H707" s="7">
        <f t="shared" si="65"/>
        <v>0.58149279145834532</v>
      </c>
      <c r="I707">
        <f t="shared" ref="I707:I770" si="69">F707*H708-F708*H707</f>
        <v>2.4163523878373283E-4</v>
      </c>
    </row>
    <row r="708" spans="1:9">
      <c r="A708" s="3" t="s">
        <v>541</v>
      </c>
      <c r="B708">
        <v>5.61</v>
      </c>
      <c r="C708" s="4">
        <v>424</v>
      </c>
      <c r="D708">
        <f t="shared" si="66"/>
        <v>75.579322638146166</v>
      </c>
      <c r="E708" s="6">
        <f t="shared" si="67"/>
        <v>2.7671905184566386E-4</v>
      </c>
      <c r="F708" s="7">
        <f t="shared" ref="F708:F771" si="70">F707+E708</f>
        <v>0.82622304599801621</v>
      </c>
      <c r="G708" s="6">
        <f t="shared" si="68"/>
        <v>4.8737473557097127E-4</v>
      </c>
      <c r="H708" s="7">
        <f t="shared" ref="H708:H771" si="71">H707+G708</f>
        <v>0.58198016619391624</v>
      </c>
      <c r="I708">
        <f t="shared" si="69"/>
        <v>2.7141195289709374E-4</v>
      </c>
    </row>
    <row r="709" spans="1:9">
      <c r="A709" s="3" t="s">
        <v>1076</v>
      </c>
      <c r="B709">
        <v>6.3</v>
      </c>
      <c r="C709" s="4">
        <v>476</v>
      </c>
      <c r="D709">
        <f t="shared" si="66"/>
        <v>75.555555555555557</v>
      </c>
      <c r="E709" s="6">
        <f t="shared" si="67"/>
        <v>3.1065629405315094E-4</v>
      </c>
      <c r="F709" s="7">
        <f t="shared" si="70"/>
        <v>0.82653370229206935</v>
      </c>
      <c r="G709" s="6">
        <f t="shared" si="68"/>
        <v>5.4731922176419229E-4</v>
      </c>
      <c r="H709" s="7">
        <f t="shared" si="71"/>
        <v>0.58252748541568045</v>
      </c>
      <c r="I709">
        <f t="shared" si="69"/>
        <v>1.3743767539453611E-4</v>
      </c>
    </row>
    <row r="710" spans="1:9">
      <c r="A710" s="3" t="s">
        <v>990</v>
      </c>
      <c r="B710">
        <v>3.19</v>
      </c>
      <c r="C710" s="4">
        <v>241</v>
      </c>
      <c r="D710">
        <f t="shared" si="66"/>
        <v>75.548589341692789</v>
      </c>
      <c r="E710" s="6">
        <f t="shared" si="67"/>
        <v>1.5728606484623819E-4</v>
      </c>
      <c r="F710" s="7">
        <f t="shared" si="70"/>
        <v>0.82669098835691557</v>
      </c>
      <c r="G710" s="6">
        <f t="shared" si="68"/>
        <v>2.7713465355996402E-4</v>
      </c>
      <c r="H710" s="7">
        <f t="shared" si="71"/>
        <v>0.58280462006924039</v>
      </c>
      <c r="I710">
        <f t="shared" si="69"/>
        <v>8.6204784563004289E-5</v>
      </c>
    </row>
    <row r="711" spans="1:9">
      <c r="A711" s="3" t="s">
        <v>450</v>
      </c>
      <c r="B711">
        <v>2</v>
      </c>
      <c r="C711" s="4">
        <v>151</v>
      </c>
      <c r="D711">
        <f t="shared" si="66"/>
        <v>75.5</v>
      </c>
      <c r="E711" s="6">
        <f t="shared" si="67"/>
        <v>9.8548530256356706E-5</v>
      </c>
      <c r="F711" s="7">
        <f t="shared" si="70"/>
        <v>0.82678953688717194</v>
      </c>
      <c r="G711" s="6">
        <f t="shared" si="68"/>
        <v>1.7375213389339439E-4</v>
      </c>
      <c r="H711" s="7">
        <f t="shared" si="71"/>
        <v>0.58297837220313375</v>
      </c>
      <c r="I711">
        <f t="shared" si="69"/>
        <v>6.2252491588349335E-4</v>
      </c>
    </row>
    <row r="712" spans="1:9">
      <c r="A712" s="3" t="s">
        <v>720</v>
      </c>
      <c r="B712">
        <v>14.43</v>
      </c>
      <c r="C712" s="4">
        <v>1088</v>
      </c>
      <c r="D712">
        <f t="shared" si="66"/>
        <v>75.398475398475398</v>
      </c>
      <c r="E712" s="6">
        <f t="shared" si="67"/>
        <v>7.1007152926434497E-4</v>
      </c>
      <c r="F712" s="7">
        <f t="shared" si="70"/>
        <v>0.82749960841643633</v>
      </c>
      <c r="G712" s="6">
        <f t="shared" si="68"/>
        <v>1.2536216460408405E-3</v>
      </c>
      <c r="H712" s="7">
        <f t="shared" si="71"/>
        <v>0.58423199384917457</v>
      </c>
      <c r="I712">
        <f t="shared" si="69"/>
        <v>6.5614646124551035E-4</v>
      </c>
    </row>
    <row r="713" spans="1:9">
      <c r="A713" s="3" t="s">
        <v>641</v>
      </c>
      <c r="B713">
        <v>15.2</v>
      </c>
      <c r="C713" s="4">
        <v>1145</v>
      </c>
      <c r="D713">
        <f t="shared" si="66"/>
        <v>75.328947368421055</v>
      </c>
      <c r="E713" s="6">
        <f t="shared" si="67"/>
        <v>7.4727196783793662E-4</v>
      </c>
      <c r="F713" s="7">
        <f t="shared" si="70"/>
        <v>0.8282468803842743</v>
      </c>
      <c r="G713" s="6">
        <f t="shared" si="68"/>
        <v>1.3205162175897972E-3</v>
      </c>
      <c r="H713" s="7">
        <f t="shared" si="71"/>
        <v>0.58555251006676434</v>
      </c>
      <c r="I713">
        <f t="shared" si="69"/>
        <v>5.1212027455371789E-4</v>
      </c>
    </row>
    <row r="714" spans="1:9">
      <c r="A714" s="3" t="s">
        <v>1024</v>
      </c>
      <c r="B714">
        <v>11.86</v>
      </c>
      <c r="C714" s="4">
        <v>893</v>
      </c>
      <c r="D714">
        <f t="shared" si="66"/>
        <v>75.295109612141658</v>
      </c>
      <c r="E714" s="6">
        <f t="shared" si="67"/>
        <v>5.8280687098626852E-4</v>
      </c>
      <c r="F714" s="7">
        <f t="shared" si="70"/>
        <v>0.82882968725526052</v>
      </c>
      <c r="G714" s="6">
        <f t="shared" si="68"/>
        <v>1.0303501539878288E-3</v>
      </c>
      <c r="H714" s="7">
        <f t="shared" si="71"/>
        <v>0.58658286022075212</v>
      </c>
      <c r="I714">
        <f t="shared" si="69"/>
        <v>1.1936135965987527E-3</v>
      </c>
    </row>
    <row r="715" spans="1:9">
      <c r="A715" s="3" t="s">
        <v>1094</v>
      </c>
      <c r="B715">
        <v>27.63</v>
      </c>
      <c r="C715" s="4">
        <v>2079</v>
      </c>
      <c r="D715">
        <f t="shared" si="66"/>
        <v>75.244299674267097</v>
      </c>
      <c r="E715" s="6">
        <f t="shared" si="67"/>
        <v>1.3568370490262623E-3</v>
      </c>
      <c r="F715" s="7">
        <f t="shared" si="70"/>
        <v>0.83018652430428674</v>
      </c>
      <c r="G715" s="6">
        <f t="shared" si="68"/>
        <v>2.4003857297372434E-3</v>
      </c>
      <c r="H715" s="7">
        <f t="shared" si="71"/>
        <v>0.58898324595048934</v>
      </c>
      <c r="I715">
        <f t="shared" si="69"/>
        <v>5.205363623548287E-4</v>
      </c>
    </row>
    <row r="716" spans="1:9">
      <c r="A716" s="3" t="s">
        <v>506</v>
      </c>
      <c r="B716">
        <v>12.03</v>
      </c>
      <c r="C716" s="4">
        <v>903</v>
      </c>
      <c r="D716">
        <f t="shared" si="66"/>
        <v>75.062344139650875</v>
      </c>
      <c r="E716" s="6">
        <f t="shared" si="67"/>
        <v>5.8933326371847755E-4</v>
      </c>
      <c r="F716" s="7">
        <f t="shared" si="70"/>
        <v>0.8307758575680052</v>
      </c>
      <c r="G716" s="6">
        <f t="shared" si="68"/>
        <v>1.0451190853687671E-3</v>
      </c>
      <c r="H716" s="7">
        <f t="shared" si="71"/>
        <v>0.59002836503585809</v>
      </c>
      <c r="I716">
        <f t="shared" si="69"/>
        <v>2.3239177415151913E-4</v>
      </c>
    </row>
    <row r="717" spans="1:9">
      <c r="A717" s="3" t="s">
        <v>496</v>
      </c>
      <c r="B717">
        <v>5.37</v>
      </c>
      <c r="C717" s="4">
        <v>403</v>
      </c>
      <c r="D717">
        <f t="shared" si="66"/>
        <v>75.046554934823092</v>
      </c>
      <c r="E717" s="6">
        <f t="shared" si="67"/>
        <v>2.6301362710802484E-4</v>
      </c>
      <c r="F717" s="7">
        <f t="shared" si="70"/>
        <v>0.83103887119511322</v>
      </c>
      <c r="G717" s="6">
        <f t="shared" si="68"/>
        <v>4.6652447950376391E-4</v>
      </c>
      <c r="H717" s="7">
        <f t="shared" si="71"/>
        <v>0.59049488951536189</v>
      </c>
      <c r="I717">
        <f t="shared" si="69"/>
        <v>5.2193146586937411E-4</v>
      </c>
    </row>
    <row r="718" spans="1:9">
      <c r="A718" s="3" t="s">
        <v>344</v>
      </c>
      <c r="B718">
        <v>12.06</v>
      </c>
      <c r="C718" s="4">
        <v>905</v>
      </c>
      <c r="D718">
        <f t="shared" si="66"/>
        <v>75.041459369817574</v>
      </c>
      <c r="E718" s="6">
        <f t="shared" si="67"/>
        <v>5.9063854226491937E-4</v>
      </c>
      <c r="F718" s="7">
        <f t="shared" si="70"/>
        <v>0.83162950973737815</v>
      </c>
      <c r="G718" s="6">
        <f t="shared" si="68"/>
        <v>1.0477253673771682E-3</v>
      </c>
      <c r="H718" s="7">
        <f t="shared" si="71"/>
        <v>0.59154261488273907</v>
      </c>
      <c r="I718">
        <f t="shared" si="69"/>
        <v>7.176199177963416E-4</v>
      </c>
    </row>
    <row r="719" spans="1:9">
      <c r="A719" s="3" t="s">
        <v>451</v>
      </c>
      <c r="B719">
        <v>16.579999999999998</v>
      </c>
      <c r="C719" s="4">
        <v>1244</v>
      </c>
      <c r="D719">
        <f t="shared" si="66"/>
        <v>75.030156815440293</v>
      </c>
      <c r="E719" s="6">
        <f t="shared" si="67"/>
        <v>8.1188325588680622E-4</v>
      </c>
      <c r="F719" s="7">
        <f t="shared" si="70"/>
        <v>0.83244139299326492</v>
      </c>
      <c r="G719" s="6">
        <f t="shared" si="68"/>
        <v>1.4404051899762392E-3</v>
      </c>
      <c r="H719" s="7">
        <f t="shared" si="71"/>
        <v>0.59298302007271531</v>
      </c>
      <c r="I719">
        <f t="shared" si="69"/>
        <v>4.5025690988659273E-4</v>
      </c>
    </row>
    <row r="720" spans="1:9">
      <c r="A720" s="3" t="s">
        <v>818</v>
      </c>
      <c r="B720">
        <v>10.4</v>
      </c>
      <c r="C720" s="4">
        <v>780</v>
      </c>
      <c r="D720">
        <f t="shared" si="66"/>
        <v>75</v>
      </c>
      <c r="E720" s="6">
        <f t="shared" si="67"/>
        <v>5.0905863311230613E-4</v>
      </c>
      <c r="F720" s="7">
        <f t="shared" si="70"/>
        <v>0.83295045162637726</v>
      </c>
      <c r="G720" s="6">
        <f t="shared" si="68"/>
        <v>9.0351109624565084E-4</v>
      </c>
      <c r="H720" s="7">
        <f t="shared" si="71"/>
        <v>0.59388653116896095</v>
      </c>
      <c r="I720">
        <f t="shared" si="69"/>
        <v>1.6937617896245483E-4</v>
      </c>
    </row>
    <row r="721" spans="1:9">
      <c r="A721" s="3" t="s">
        <v>113</v>
      </c>
      <c r="B721">
        <v>3.91</v>
      </c>
      <c r="C721" s="4">
        <v>293</v>
      </c>
      <c r="D721">
        <f t="shared" si="66"/>
        <v>74.936061381074168</v>
      </c>
      <c r="E721" s="6">
        <f t="shared" si="67"/>
        <v>1.9122330705372527E-4</v>
      </c>
      <c r="F721" s="7">
        <f t="shared" si="70"/>
        <v>0.83314167493343094</v>
      </c>
      <c r="G721" s="6">
        <f t="shared" si="68"/>
        <v>3.3968542176158605E-4</v>
      </c>
      <c r="H721" s="7">
        <f t="shared" si="71"/>
        <v>0.5942262165907225</v>
      </c>
      <c r="I721">
        <f t="shared" si="69"/>
        <v>1.0703293492814181E-4</v>
      </c>
    </row>
    <row r="722" spans="1:9">
      <c r="A722" s="3" t="s">
        <v>754</v>
      </c>
      <c r="B722">
        <v>2.4700000000000002</v>
      </c>
      <c r="C722" s="4">
        <v>185</v>
      </c>
      <c r="D722">
        <f t="shared" si="66"/>
        <v>74.89878542510121</v>
      </c>
      <c r="E722" s="6">
        <f t="shared" si="67"/>
        <v>1.2073826554586749E-4</v>
      </c>
      <c r="F722" s="7">
        <f t="shared" si="70"/>
        <v>0.83326241319897676</v>
      </c>
      <c r="G722" s="6">
        <f t="shared" si="68"/>
        <v>2.1458388535834208E-4</v>
      </c>
      <c r="H722" s="7">
        <f t="shared" si="71"/>
        <v>0.59444080047608083</v>
      </c>
      <c r="I722">
        <f t="shared" si="69"/>
        <v>8.9854953411877547E-4</v>
      </c>
    </row>
    <row r="723" spans="1:9">
      <c r="A723" s="3" t="s">
        <v>183</v>
      </c>
      <c r="B723">
        <v>20.73</v>
      </c>
      <c r="C723" s="4">
        <v>1552</v>
      </c>
      <c r="D723">
        <f t="shared" si="66"/>
        <v>74.867342016401352</v>
      </c>
      <c r="E723" s="6">
        <f t="shared" si="67"/>
        <v>1.0128961520388452E-3</v>
      </c>
      <c r="F723" s="7">
        <f t="shared" si="70"/>
        <v>0.83427530935101557</v>
      </c>
      <c r="G723" s="6">
        <f t="shared" si="68"/>
        <v>1.8009408678050329E-3</v>
      </c>
      <c r="H723" s="7">
        <f t="shared" si="71"/>
        <v>0.59624174134388586</v>
      </c>
      <c r="I723">
        <f t="shared" si="69"/>
        <v>5.6220090821490487E-4</v>
      </c>
    </row>
    <row r="724" spans="1:9">
      <c r="A724" s="3" t="s">
        <v>111</v>
      </c>
      <c r="B724">
        <v>12.97</v>
      </c>
      <c r="C724" s="4">
        <v>971</v>
      </c>
      <c r="D724">
        <f t="shared" si="66"/>
        <v>74.865073245952189</v>
      </c>
      <c r="E724" s="6">
        <f t="shared" si="67"/>
        <v>6.3371273429749903E-4</v>
      </c>
      <c r="F724" s="7">
        <f t="shared" si="70"/>
        <v>0.83490902208531304</v>
      </c>
      <c r="G724" s="6">
        <f t="shared" si="68"/>
        <v>1.1267825882986626E-3</v>
      </c>
      <c r="H724" s="7">
        <f t="shared" si="71"/>
        <v>0.59736852393218454</v>
      </c>
      <c r="I724">
        <f t="shared" si="69"/>
        <v>1.4999096259615818E-4</v>
      </c>
    </row>
    <row r="725" spans="1:9">
      <c r="A725" s="3" t="s">
        <v>146</v>
      </c>
      <c r="B725">
        <v>3.46</v>
      </c>
      <c r="C725" s="4">
        <v>259</v>
      </c>
      <c r="D725">
        <f t="shared" si="66"/>
        <v>74.855491329479776</v>
      </c>
      <c r="E725" s="6">
        <f t="shared" si="67"/>
        <v>1.6903357176421447E-4</v>
      </c>
      <c r="F725" s="7">
        <f t="shared" si="70"/>
        <v>0.83507805565707727</v>
      </c>
      <c r="G725" s="6">
        <f t="shared" si="68"/>
        <v>3.0059119163557227E-4</v>
      </c>
      <c r="H725" s="7">
        <f t="shared" si="71"/>
        <v>0.59766911512382015</v>
      </c>
      <c r="I725">
        <f t="shared" si="69"/>
        <v>2.577492069968379E-4</v>
      </c>
    </row>
    <row r="726" spans="1:9">
      <c r="A726" s="3" t="s">
        <v>224</v>
      </c>
      <c r="B726">
        <v>5.94</v>
      </c>
      <c r="C726" s="4">
        <v>444</v>
      </c>
      <c r="D726">
        <f t="shared" si="66"/>
        <v>74.74747474747474</v>
      </c>
      <c r="E726" s="6">
        <f t="shared" si="67"/>
        <v>2.8977183731008197E-4</v>
      </c>
      <c r="F726" s="7">
        <f t="shared" si="70"/>
        <v>0.83536782749438732</v>
      </c>
      <c r="G726" s="6">
        <f t="shared" si="68"/>
        <v>5.1604383766338136E-4</v>
      </c>
      <c r="H726" s="7">
        <f t="shared" si="71"/>
        <v>0.5981851589614835</v>
      </c>
      <c r="I726">
        <f t="shared" si="69"/>
        <v>4.1645381461385966E-4</v>
      </c>
    </row>
    <row r="727" spans="1:9">
      <c r="A727" s="3" t="s">
        <v>53</v>
      </c>
      <c r="B727">
        <v>9.59</v>
      </c>
      <c r="C727" s="4">
        <v>716</v>
      </c>
      <c r="D727">
        <f t="shared" si="66"/>
        <v>74.661105318039631</v>
      </c>
      <c r="E727" s="6">
        <f t="shared" si="67"/>
        <v>4.6728971962616824E-4</v>
      </c>
      <c r="F727" s="7">
        <f t="shared" si="70"/>
        <v>0.83583511721401349</v>
      </c>
      <c r="G727" s="6">
        <f t="shared" si="68"/>
        <v>8.3314148201882603E-4</v>
      </c>
      <c r="H727" s="7">
        <f t="shared" si="71"/>
        <v>0.59901830044350235</v>
      </c>
      <c r="I727">
        <f t="shared" si="69"/>
        <v>4.4594903936145958E-4</v>
      </c>
    </row>
    <row r="728" spans="1:9">
      <c r="A728" s="3" t="s">
        <v>492</v>
      </c>
      <c r="B728">
        <v>10.26</v>
      </c>
      <c r="C728" s="4">
        <v>765</v>
      </c>
      <c r="D728">
        <f t="shared" si="66"/>
        <v>74.561403508771932</v>
      </c>
      <c r="E728" s="6">
        <f t="shared" si="67"/>
        <v>4.9926904401399264E-4</v>
      </c>
      <c r="F728" s="7">
        <f t="shared" si="70"/>
        <v>0.83633438625802747</v>
      </c>
      <c r="G728" s="6">
        <f t="shared" si="68"/>
        <v>8.913484468731132E-4</v>
      </c>
      <c r="H728" s="7">
        <f t="shared" si="71"/>
        <v>0.59990964889037546</v>
      </c>
      <c r="I728">
        <f t="shared" si="69"/>
        <v>9.8764736700673872E-5</v>
      </c>
    </row>
    <row r="729" spans="1:9">
      <c r="A729" s="3" t="s">
        <v>646</v>
      </c>
      <c r="B729">
        <v>2.27</v>
      </c>
      <c r="C729" s="4">
        <v>169</v>
      </c>
      <c r="D729">
        <f t="shared" si="66"/>
        <v>74.449339207048453</v>
      </c>
      <c r="E729" s="6">
        <f t="shared" si="67"/>
        <v>1.10296037174333E-4</v>
      </c>
      <c r="F729" s="7">
        <f t="shared" si="70"/>
        <v>0.83644468229520186</v>
      </c>
      <c r="G729" s="6">
        <f t="shared" si="68"/>
        <v>1.9720867196900262E-4</v>
      </c>
      <c r="H729" s="7">
        <f t="shared" si="71"/>
        <v>0.6001068575623445</v>
      </c>
      <c r="I729">
        <f t="shared" si="69"/>
        <v>1.5663820187428179E-4</v>
      </c>
    </row>
    <row r="730" spans="1:9">
      <c r="A730" s="3" t="s">
        <v>460</v>
      </c>
      <c r="B730">
        <v>3.6</v>
      </c>
      <c r="C730" s="4">
        <v>268</v>
      </c>
      <c r="D730">
        <f t="shared" si="66"/>
        <v>74.444444444444443</v>
      </c>
      <c r="E730" s="6">
        <f t="shared" si="67"/>
        <v>1.7490732522320264E-4</v>
      </c>
      <c r="F730" s="7">
        <f t="shared" si="70"/>
        <v>0.83661958962042504</v>
      </c>
      <c r="G730" s="6">
        <f t="shared" si="68"/>
        <v>3.1275384100810992E-4</v>
      </c>
      <c r="H730" s="7">
        <f t="shared" si="71"/>
        <v>0.60041961140335265</v>
      </c>
      <c r="I730">
        <f t="shared" si="69"/>
        <v>2.1104823627060565E-4</v>
      </c>
    </row>
    <row r="731" spans="1:9">
      <c r="A731" s="3" t="s">
        <v>817</v>
      </c>
      <c r="B731">
        <v>4.8499999999999996</v>
      </c>
      <c r="C731" s="4">
        <v>361</v>
      </c>
      <c r="D731">
        <f t="shared" si="66"/>
        <v>74.432989690721655</v>
      </c>
      <c r="E731" s="6">
        <f t="shared" si="67"/>
        <v>2.3560277763274684E-4</v>
      </c>
      <c r="F731" s="7">
        <f t="shared" si="70"/>
        <v>0.83685519239805783</v>
      </c>
      <c r="G731" s="6">
        <f t="shared" si="68"/>
        <v>4.2134892469148136E-4</v>
      </c>
      <c r="H731" s="7">
        <f t="shared" si="71"/>
        <v>0.60084096032804413</v>
      </c>
      <c r="I731">
        <f t="shared" si="69"/>
        <v>1.313895631251949E-4</v>
      </c>
    </row>
    <row r="732" spans="1:9">
      <c r="A732" s="3" t="s">
        <v>205</v>
      </c>
      <c r="B732">
        <v>3.01</v>
      </c>
      <c r="C732" s="4">
        <v>223</v>
      </c>
      <c r="D732">
        <f t="shared" si="66"/>
        <v>74.086378737541537</v>
      </c>
      <c r="E732" s="6">
        <f t="shared" si="67"/>
        <v>1.455385579282619E-4</v>
      </c>
      <c r="F732" s="7">
        <f t="shared" si="70"/>
        <v>0.83700073095598615</v>
      </c>
      <c r="G732" s="6">
        <f t="shared" si="68"/>
        <v>2.6149696150955856E-4</v>
      </c>
      <c r="H732" s="7">
        <f t="shared" si="71"/>
        <v>0.60110245728955369</v>
      </c>
      <c r="I732">
        <f t="shared" si="69"/>
        <v>2.5758401410369558E-4</v>
      </c>
    </row>
    <row r="733" spans="1:9">
      <c r="A733" s="3" t="s">
        <v>925</v>
      </c>
      <c r="B733">
        <v>5.9</v>
      </c>
      <c r="C733" s="4">
        <v>437</v>
      </c>
      <c r="D733">
        <f t="shared" si="66"/>
        <v>74.067796610169481</v>
      </c>
      <c r="E733" s="6">
        <f t="shared" si="67"/>
        <v>2.8520336239753563E-4</v>
      </c>
      <c r="F733" s="7">
        <f t="shared" si="70"/>
        <v>0.83728593431838372</v>
      </c>
      <c r="G733" s="6">
        <f t="shared" si="68"/>
        <v>5.1256879498551343E-4</v>
      </c>
      <c r="H733" s="7">
        <f t="shared" si="71"/>
        <v>0.60161502608453921</v>
      </c>
      <c r="I733">
        <f t="shared" si="69"/>
        <v>4.2226833604031011E-4</v>
      </c>
    </row>
    <row r="734" spans="1:9">
      <c r="A734" s="3" t="s">
        <v>382</v>
      </c>
      <c r="B734">
        <v>9.67</v>
      </c>
      <c r="C734" s="4">
        <v>716</v>
      </c>
      <c r="D734">
        <f t="shared" si="66"/>
        <v>74.043433298862467</v>
      </c>
      <c r="E734" s="6">
        <f t="shared" si="67"/>
        <v>4.6728971962616824E-4</v>
      </c>
      <c r="F734" s="7">
        <f t="shared" si="70"/>
        <v>0.83775322403800989</v>
      </c>
      <c r="G734" s="6">
        <f t="shared" si="68"/>
        <v>8.4009156737456189E-4</v>
      </c>
      <c r="H734" s="7">
        <f t="shared" si="71"/>
        <v>0.60245511765191373</v>
      </c>
      <c r="I734">
        <f t="shared" si="69"/>
        <v>1.2412816997287024E-4</v>
      </c>
    </row>
    <row r="735" spans="1:9">
      <c r="A735" s="3" t="s">
        <v>161</v>
      </c>
      <c r="B735">
        <v>2.84</v>
      </c>
      <c r="C735" s="4">
        <v>210</v>
      </c>
      <c r="D735">
        <f t="shared" si="66"/>
        <v>73.943661971830991</v>
      </c>
      <c r="E735" s="6">
        <f t="shared" si="67"/>
        <v>1.3705424737639013E-4</v>
      </c>
      <c r="F735" s="7">
        <f t="shared" si="70"/>
        <v>0.83789027828538631</v>
      </c>
      <c r="G735" s="6">
        <f t="shared" si="68"/>
        <v>2.4672803012862002E-4</v>
      </c>
      <c r="H735" s="7">
        <f t="shared" si="71"/>
        <v>0.60270184568204233</v>
      </c>
      <c r="I735">
        <f t="shared" si="69"/>
        <v>2.0596848279941238E-4</v>
      </c>
    </row>
    <row r="736" spans="1:9">
      <c r="A736" s="3" t="s">
        <v>886</v>
      </c>
      <c r="B736">
        <v>4.71</v>
      </c>
      <c r="C736" s="4">
        <v>348</v>
      </c>
      <c r="D736">
        <f t="shared" si="66"/>
        <v>73.885350318471339</v>
      </c>
      <c r="E736" s="6">
        <f t="shared" si="67"/>
        <v>2.2711846708087507E-4</v>
      </c>
      <c r="F736" s="7">
        <f t="shared" si="70"/>
        <v>0.83811739675246721</v>
      </c>
      <c r="G736" s="6">
        <f t="shared" si="68"/>
        <v>4.0918627531894377E-4</v>
      </c>
      <c r="H736" s="7">
        <f t="shared" si="71"/>
        <v>0.60311103195736127</v>
      </c>
      <c r="I736">
        <f t="shared" si="69"/>
        <v>2.2401312509079396E-4</v>
      </c>
    </row>
    <row r="737" spans="1:9">
      <c r="A737" s="3" t="s">
        <v>103</v>
      </c>
      <c r="B737">
        <v>5.12</v>
      </c>
      <c r="C737" s="4">
        <v>378</v>
      </c>
      <c r="D737">
        <f t="shared" si="66"/>
        <v>73.828125</v>
      </c>
      <c r="E737" s="6">
        <f t="shared" si="67"/>
        <v>2.4669764527750221E-4</v>
      </c>
      <c r="F737" s="7">
        <f t="shared" si="70"/>
        <v>0.83836409439774473</v>
      </c>
      <c r="G737" s="6">
        <f t="shared" si="68"/>
        <v>4.4480546276708962E-4</v>
      </c>
      <c r="H737" s="7">
        <f t="shared" si="71"/>
        <v>0.6035558374201283</v>
      </c>
      <c r="I737">
        <f t="shared" si="69"/>
        <v>7.8231429953967702E-4</v>
      </c>
    </row>
    <row r="738" spans="1:9">
      <c r="A738" s="3" t="s">
        <v>101</v>
      </c>
      <c r="B738">
        <v>17.88</v>
      </c>
      <c r="C738" s="4">
        <v>1320</v>
      </c>
      <c r="D738">
        <f t="shared" si="66"/>
        <v>73.825503355704697</v>
      </c>
      <c r="E738" s="6">
        <f t="shared" si="67"/>
        <v>8.6148384065159501E-4</v>
      </c>
      <c r="F738" s="7">
        <f t="shared" si="70"/>
        <v>0.83922557823839627</v>
      </c>
      <c r="G738" s="6">
        <f t="shared" si="68"/>
        <v>1.5533440770069456E-3</v>
      </c>
      <c r="H738" s="7">
        <f t="shared" si="71"/>
        <v>0.60510918149713522</v>
      </c>
      <c r="I738">
        <f t="shared" si="69"/>
        <v>1.4669911862819074E-4</v>
      </c>
    </row>
    <row r="739" spans="1:9">
      <c r="A739" s="3" t="s">
        <v>1027</v>
      </c>
      <c r="B739">
        <v>3.35</v>
      </c>
      <c r="C739" s="4">
        <v>247</v>
      </c>
      <c r="D739">
        <f t="shared" si="66"/>
        <v>73.731343283582092</v>
      </c>
      <c r="E739" s="6">
        <f t="shared" si="67"/>
        <v>1.6120190048556361E-4</v>
      </c>
      <c r="F739" s="7">
        <f t="shared" si="70"/>
        <v>0.83938678013888179</v>
      </c>
      <c r="G739" s="6">
        <f t="shared" si="68"/>
        <v>2.9103482427143558E-4</v>
      </c>
      <c r="H739" s="7">
        <f t="shared" si="71"/>
        <v>0.60540021632140661</v>
      </c>
      <c r="I739">
        <f t="shared" si="69"/>
        <v>5.1501143707910479E-4</v>
      </c>
    </row>
    <row r="740" spans="1:9">
      <c r="A740" s="3" t="s">
        <v>523</v>
      </c>
      <c r="B740">
        <v>11.76</v>
      </c>
      <c r="C740" s="4">
        <v>867</v>
      </c>
      <c r="D740">
        <f t="shared" si="66"/>
        <v>73.724489795918373</v>
      </c>
      <c r="E740" s="6">
        <f t="shared" si="67"/>
        <v>5.6583824988252498E-4</v>
      </c>
      <c r="F740" s="7">
        <f t="shared" si="70"/>
        <v>0.83995261838876434</v>
      </c>
      <c r="G740" s="6">
        <f t="shared" si="68"/>
        <v>1.0216625472931589E-3</v>
      </c>
      <c r="H740" s="7">
        <f t="shared" si="71"/>
        <v>0.6064218788686998</v>
      </c>
      <c r="I740">
        <f t="shared" si="69"/>
        <v>4.1479199118676924E-4</v>
      </c>
    </row>
    <row r="741" spans="1:9">
      <c r="A741" s="3" t="s">
        <v>770</v>
      </c>
      <c r="B741">
        <v>9.4700000000000006</v>
      </c>
      <c r="C741" s="4">
        <v>698</v>
      </c>
      <c r="D741">
        <f t="shared" si="66"/>
        <v>73.706441393875394</v>
      </c>
      <c r="E741" s="6">
        <f t="shared" si="67"/>
        <v>4.555422127081919E-4</v>
      </c>
      <c r="F741" s="7">
        <f t="shared" si="70"/>
        <v>0.8404081606014725</v>
      </c>
      <c r="G741" s="6">
        <f t="shared" si="68"/>
        <v>8.2271635398522246E-4</v>
      </c>
      <c r="H741" s="7">
        <f t="shared" si="71"/>
        <v>0.60724459522268504</v>
      </c>
      <c r="I741">
        <f t="shared" si="69"/>
        <v>1.0474628579126843E-4</v>
      </c>
    </row>
    <row r="742" spans="1:9">
      <c r="A742" s="3" t="s">
        <v>56</v>
      </c>
      <c r="B742">
        <v>2.39</v>
      </c>
      <c r="C742" s="4">
        <v>176</v>
      </c>
      <c r="D742">
        <f t="shared" si="66"/>
        <v>73.640167364016733</v>
      </c>
      <c r="E742" s="6">
        <f t="shared" si="67"/>
        <v>1.1486451208687935E-4</v>
      </c>
      <c r="F742" s="7">
        <f t="shared" si="70"/>
        <v>0.84052302511355936</v>
      </c>
      <c r="G742" s="6">
        <f t="shared" si="68"/>
        <v>2.076338000026063E-4</v>
      </c>
      <c r="H742" s="7">
        <f t="shared" si="71"/>
        <v>0.6074522290226877</v>
      </c>
      <c r="I742">
        <f t="shared" si="69"/>
        <v>1.9564047686082553E-4</v>
      </c>
    </row>
    <row r="743" spans="1:9">
      <c r="A743" s="3" t="s">
        <v>30</v>
      </c>
      <c r="B743">
        <v>4.46</v>
      </c>
      <c r="C743" s="4">
        <v>328</v>
      </c>
      <c r="D743">
        <f t="shared" si="66"/>
        <v>73.542600896860989</v>
      </c>
      <c r="E743" s="6">
        <f t="shared" si="67"/>
        <v>2.1406568161645695E-4</v>
      </c>
      <c r="F743" s="7">
        <f t="shared" si="70"/>
        <v>0.84073709079517578</v>
      </c>
      <c r="G743" s="6">
        <f t="shared" si="68"/>
        <v>3.8746725858226948E-4</v>
      </c>
      <c r="H743" s="7">
        <f t="shared" si="71"/>
        <v>0.60783969628126999</v>
      </c>
      <c r="I743">
        <f t="shared" si="69"/>
        <v>3.3301445009481512E-4</v>
      </c>
    </row>
    <row r="744" spans="1:9">
      <c r="A744" s="3" t="s">
        <v>90</v>
      </c>
      <c r="B744">
        <v>7.59</v>
      </c>
      <c r="C744" s="4">
        <v>558</v>
      </c>
      <c r="D744">
        <f t="shared" si="66"/>
        <v>73.517786561264828</v>
      </c>
      <c r="E744" s="6">
        <f t="shared" si="67"/>
        <v>3.6417271445726517E-4</v>
      </c>
      <c r="F744" s="7">
        <f t="shared" si="70"/>
        <v>0.84110126350963299</v>
      </c>
      <c r="G744" s="6">
        <f t="shared" si="68"/>
        <v>6.5938934812543172E-4</v>
      </c>
      <c r="H744" s="7">
        <f t="shared" si="71"/>
        <v>0.60849908562939548</v>
      </c>
      <c r="I744">
        <f t="shared" si="69"/>
        <v>4.5167586882610689E-4</v>
      </c>
    </row>
    <row r="745" spans="1:9">
      <c r="A745" s="3" t="s">
        <v>234</v>
      </c>
      <c r="B745">
        <v>10.29</v>
      </c>
      <c r="C745" s="4">
        <v>756</v>
      </c>
      <c r="D745">
        <f t="shared" si="66"/>
        <v>73.469387755102048</v>
      </c>
      <c r="E745" s="6">
        <f t="shared" si="67"/>
        <v>4.9339529055500442E-4</v>
      </c>
      <c r="F745" s="7">
        <f t="shared" si="70"/>
        <v>0.84159465880018802</v>
      </c>
      <c r="G745" s="6">
        <f t="shared" si="68"/>
        <v>8.9395472888151404E-4</v>
      </c>
      <c r="H745" s="7">
        <f t="shared" si="71"/>
        <v>0.60939304035827702</v>
      </c>
      <c r="I745">
        <f t="shared" si="69"/>
        <v>2.0749114258800105E-4</v>
      </c>
    </row>
    <row r="746" spans="1:9">
      <c r="A746" s="3" t="s">
        <v>58</v>
      </c>
      <c r="B746">
        <v>4.72</v>
      </c>
      <c r="C746" s="4">
        <v>346</v>
      </c>
      <c r="D746">
        <f t="shared" si="66"/>
        <v>73.305084745762713</v>
      </c>
      <c r="E746" s="6">
        <f t="shared" si="67"/>
        <v>2.2581318853443324E-4</v>
      </c>
      <c r="F746" s="7">
        <f t="shared" si="70"/>
        <v>0.84182047198872245</v>
      </c>
      <c r="G746" s="6">
        <f t="shared" si="68"/>
        <v>4.100550359884107E-4</v>
      </c>
      <c r="H746" s="7">
        <f t="shared" si="71"/>
        <v>0.60980309539426547</v>
      </c>
      <c r="I746">
        <f t="shared" si="69"/>
        <v>1.4955839491992418E-4</v>
      </c>
    </row>
    <row r="747" spans="1:9">
      <c r="A747" s="3" t="s">
        <v>207</v>
      </c>
      <c r="B747">
        <v>3.4</v>
      </c>
      <c r="C747" s="4">
        <v>249</v>
      </c>
      <c r="D747">
        <f t="shared" si="66"/>
        <v>73.235294117647058</v>
      </c>
      <c r="E747" s="6">
        <f t="shared" si="67"/>
        <v>1.6250717903200544E-4</v>
      </c>
      <c r="F747" s="7">
        <f t="shared" si="70"/>
        <v>0.84198297916775444</v>
      </c>
      <c r="G747" s="6">
        <f t="shared" si="68"/>
        <v>2.9537862761877043E-4</v>
      </c>
      <c r="H747" s="7">
        <f t="shared" si="71"/>
        <v>0.61009847402188422</v>
      </c>
      <c r="I747">
        <f t="shared" si="69"/>
        <v>3.4839245344220338E-4</v>
      </c>
    </row>
    <row r="748" spans="1:9">
      <c r="A748" s="3" t="s">
        <v>468</v>
      </c>
      <c r="B748">
        <v>7.92</v>
      </c>
      <c r="C748" s="4">
        <v>580</v>
      </c>
      <c r="D748">
        <f t="shared" si="66"/>
        <v>73.232323232323239</v>
      </c>
      <c r="E748" s="6">
        <f t="shared" si="67"/>
        <v>3.7853077846812511E-4</v>
      </c>
      <c r="F748" s="7">
        <f t="shared" si="70"/>
        <v>0.84236150994622261</v>
      </c>
      <c r="G748" s="6">
        <f t="shared" si="68"/>
        <v>6.880584502178417E-4</v>
      </c>
      <c r="H748" s="7">
        <f t="shared" si="71"/>
        <v>0.61078653247210202</v>
      </c>
      <c r="I748">
        <f t="shared" si="69"/>
        <v>4.9142397765955526E-4</v>
      </c>
    </row>
    <row r="749" spans="1:9">
      <c r="A749" s="3" t="s">
        <v>590</v>
      </c>
      <c r="B749">
        <v>11.16</v>
      </c>
      <c r="C749" s="4">
        <v>816</v>
      </c>
      <c r="D749">
        <f t="shared" si="66"/>
        <v>73.118279569892479</v>
      </c>
      <c r="E749" s="6">
        <f t="shared" si="67"/>
        <v>5.3255364694825881E-4</v>
      </c>
      <c r="F749" s="7">
        <f t="shared" si="70"/>
        <v>0.84289406359317087</v>
      </c>
      <c r="G749" s="6">
        <f t="shared" si="68"/>
        <v>9.6953690712514064E-4</v>
      </c>
      <c r="H749" s="7">
        <f t="shared" si="71"/>
        <v>0.61175606937922711</v>
      </c>
      <c r="I749">
        <f t="shared" si="69"/>
        <v>1.2473377379148554E-3</v>
      </c>
    </row>
    <row r="750" spans="1:9">
      <c r="A750" s="3" t="s">
        <v>752</v>
      </c>
      <c r="B750">
        <v>28.32</v>
      </c>
      <c r="C750" s="4">
        <v>2070</v>
      </c>
      <c r="D750">
        <f t="shared" si="66"/>
        <v>73.093220338983045</v>
      </c>
      <c r="E750" s="6">
        <f t="shared" si="67"/>
        <v>1.3509632955672742E-3</v>
      </c>
      <c r="F750" s="7">
        <f t="shared" si="70"/>
        <v>0.84424502688873815</v>
      </c>
      <c r="G750" s="6">
        <f t="shared" si="68"/>
        <v>2.4603302159304646E-3</v>
      </c>
      <c r="H750" s="7">
        <f t="shared" si="71"/>
        <v>0.61421639959515761</v>
      </c>
      <c r="I750">
        <f t="shared" si="69"/>
        <v>6.7054788334464099E-4</v>
      </c>
    </row>
    <row r="751" spans="1:9">
      <c r="A751" s="3" t="s">
        <v>580</v>
      </c>
      <c r="B751">
        <v>15.22</v>
      </c>
      <c r="C751" s="4">
        <v>1112</v>
      </c>
      <c r="D751">
        <f t="shared" si="66"/>
        <v>73.061760840998687</v>
      </c>
      <c r="E751" s="6">
        <f t="shared" si="67"/>
        <v>7.2573487182164679E-4</v>
      </c>
      <c r="F751" s="7">
        <f t="shared" si="70"/>
        <v>0.84497076176055974</v>
      </c>
      <c r="G751" s="6">
        <f t="shared" si="68"/>
        <v>1.3222537389287314E-3</v>
      </c>
      <c r="H751" s="7">
        <f t="shared" si="71"/>
        <v>0.61553865333408631</v>
      </c>
      <c r="I751">
        <f t="shared" si="69"/>
        <v>4.505404409738123E-4</v>
      </c>
    </row>
    <row r="752" spans="1:9">
      <c r="A752" s="3" t="s">
        <v>464</v>
      </c>
      <c r="B752">
        <v>10.220000000000001</v>
      </c>
      <c r="C752" s="4">
        <v>746</v>
      </c>
      <c r="D752">
        <f t="shared" si="66"/>
        <v>72.99412915851272</v>
      </c>
      <c r="E752" s="6">
        <f t="shared" si="67"/>
        <v>4.8686889782279539E-4</v>
      </c>
      <c r="F752" s="7">
        <f t="shared" si="70"/>
        <v>0.84545763065838253</v>
      </c>
      <c r="G752" s="6">
        <f t="shared" si="68"/>
        <v>8.8787340419524538E-4</v>
      </c>
      <c r="H752" s="7">
        <f t="shared" si="71"/>
        <v>0.61642652673828158</v>
      </c>
      <c r="I752">
        <f t="shared" si="69"/>
        <v>3.697034405804045E-4</v>
      </c>
    </row>
    <row r="753" spans="1:9">
      <c r="A753" s="3" t="s">
        <v>498</v>
      </c>
      <c r="B753">
        <v>8.3800000000000008</v>
      </c>
      <c r="C753" s="4">
        <v>611</v>
      </c>
      <c r="D753">
        <f t="shared" si="66"/>
        <v>72.911694510739849</v>
      </c>
      <c r="E753" s="6">
        <f t="shared" si="67"/>
        <v>3.9876259593797316E-4</v>
      </c>
      <c r="F753" s="7">
        <f t="shared" si="70"/>
        <v>0.84585639325432049</v>
      </c>
      <c r="G753" s="6">
        <f t="shared" si="68"/>
        <v>7.2802144101332257E-4</v>
      </c>
      <c r="H753" s="7">
        <f t="shared" si="71"/>
        <v>0.61715454817929494</v>
      </c>
      <c r="I753">
        <f t="shared" si="69"/>
        <v>7.6617817743052097E-4</v>
      </c>
    </row>
    <row r="754" spans="1:9">
      <c r="A754" s="3" t="s">
        <v>620</v>
      </c>
      <c r="B754">
        <v>17.36</v>
      </c>
      <c r="C754" s="4">
        <v>1265</v>
      </c>
      <c r="D754">
        <f t="shared" si="66"/>
        <v>72.86866359447005</v>
      </c>
      <c r="E754" s="6">
        <f t="shared" si="67"/>
        <v>8.255886806244453E-4</v>
      </c>
      <c r="F754" s="7">
        <f t="shared" si="70"/>
        <v>0.84668198193494493</v>
      </c>
      <c r="G754" s="6">
        <f t="shared" si="68"/>
        <v>1.5081685221946632E-3</v>
      </c>
      <c r="H754" s="7">
        <f t="shared" si="71"/>
        <v>0.61866271670148965</v>
      </c>
      <c r="I754">
        <f t="shared" si="69"/>
        <v>4.6972332280770246E-4</v>
      </c>
    </row>
    <row r="755" spans="1:9">
      <c r="A755" s="3" t="s">
        <v>1073</v>
      </c>
      <c r="B755">
        <v>10.64</v>
      </c>
      <c r="C755" s="4">
        <v>775</v>
      </c>
      <c r="D755">
        <f t="shared" si="66"/>
        <v>72.838345864661648</v>
      </c>
      <c r="E755" s="6">
        <f t="shared" si="67"/>
        <v>5.0579543674620167E-4</v>
      </c>
      <c r="F755" s="7">
        <f t="shared" si="70"/>
        <v>0.84718777737169115</v>
      </c>
      <c r="G755" s="6">
        <f t="shared" si="68"/>
        <v>9.243613523128582E-4</v>
      </c>
      <c r="H755" s="7">
        <f t="shared" si="71"/>
        <v>0.61958707805380253</v>
      </c>
      <c r="I755">
        <f t="shared" si="69"/>
        <v>4.0174061468567501E-4</v>
      </c>
    </row>
    <row r="756" spans="1:9">
      <c r="A756" s="3" t="s">
        <v>428</v>
      </c>
      <c r="B756">
        <v>9.09</v>
      </c>
      <c r="C756" s="4">
        <v>661</v>
      </c>
      <c r="D756">
        <f t="shared" si="66"/>
        <v>72.717271727172715</v>
      </c>
      <c r="E756" s="6">
        <f t="shared" si="67"/>
        <v>4.3139455959901842E-4</v>
      </c>
      <c r="F756" s="7">
        <f t="shared" si="70"/>
        <v>0.84761917193129022</v>
      </c>
      <c r="G756" s="6">
        <f t="shared" si="68"/>
        <v>7.8970344854547745E-4</v>
      </c>
      <c r="H756" s="7">
        <f t="shared" si="71"/>
        <v>0.62037678150234798</v>
      </c>
      <c r="I756">
        <f t="shared" si="69"/>
        <v>6.3275304757060002E-4</v>
      </c>
    </row>
    <row r="757" spans="1:9">
      <c r="A757" s="3" t="s">
        <v>926</v>
      </c>
      <c r="B757">
        <v>14.3</v>
      </c>
      <c r="C757" s="4">
        <v>1038</v>
      </c>
      <c r="D757">
        <f t="shared" si="66"/>
        <v>72.587412587412587</v>
      </c>
      <c r="E757" s="6">
        <f t="shared" si="67"/>
        <v>6.7743956560329971E-4</v>
      </c>
      <c r="F757" s="7">
        <f t="shared" si="70"/>
        <v>0.8482966114968935</v>
      </c>
      <c r="G757" s="6">
        <f t="shared" si="68"/>
        <v>1.2423277573377699E-3</v>
      </c>
      <c r="H757" s="7">
        <f t="shared" si="71"/>
        <v>0.62161910925968578</v>
      </c>
      <c r="I757">
        <f t="shared" si="69"/>
        <v>3.6918596314927665E-4</v>
      </c>
    </row>
    <row r="758" spans="1:9">
      <c r="A758" s="3" t="s">
        <v>1006</v>
      </c>
      <c r="B758">
        <v>8.34</v>
      </c>
      <c r="C758" s="4">
        <v>605</v>
      </c>
      <c r="D758">
        <f t="shared" si="66"/>
        <v>72.541966426858508</v>
      </c>
      <c r="E758" s="6">
        <f t="shared" si="67"/>
        <v>3.9484676029864774E-4</v>
      </c>
      <c r="F758" s="7">
        <f t="shared" si="70"/>
        <v>0.84869145825719217</v>
      </c>
      <c r="G758" s="6">
        <f t="shared" si="68"/>
        <v>7.2454639833545453E-4</v>
      </c>
      <c r="H758" s="7">
        <f t="shared" si="71"/>
        <v>0.62234365565802119</v>
      </c>
      <c r="I758">
        <f t="shared" si="69"/>
        <v>4.3558536481680399E-4</v>
      </c>
    </row>
    <row r="759" spans="1:9">
      <c r="A759" s="3" t="s">
        <v>210</v>
      </c>
      <c r="B759">
        <v>9.83</v>
      </c>
      <c r="C759" s="4">
        <v>712</v>
      </c>
      <c r="D759">
        <f t="shared" si="66"/>
        <v>72.431332655137339</v>
      </c>
      <c r="E759" s="6">
        <f t="shared" si="67"/>
        <v>4.6467916253328459E-4</v>
      </c>
      <c r="F759" s="7">
        <f t="shared" si="70"/>
        <v>0.8491561374197254</v>
      </c>
      <c r="G759" s="6">
        <f t="shared" si="68"/>
        <v>8.5399173808603339E-4</v>
      </c>
      <c r="H759" s="7">
        <f t="shared" si="71"/>
        <v>0.62319764739610717</v>
      </c>
      <c r="I759">
        <f t="shared" si="69"/>
        <v>4.1267974905412341E-4</v>
      </c>
    </row>
    <row r="760" spans="1:9">
      <c r="A760" s="3" t="s">
        <v>625</v>
      </c>
      <c r="B760">
        <v>9.31</v>
      </c>
      <c r="C760" s="4">
        <v>674</v>
      </c>
      <c r="D760">
        <f t="shared" si="66"/>
        <v>72.395273899033299</v>
      </c>
      <c r="E760" s="6">
        <f t="shared" si="67"/>
        <v>4.3987887015089019E-4</v>
      </c>
      <c r="F760" s="7">
        <f t="shared" si="70"/>
        <v>0.84959601628987624</v>
      </c>
      <c r="G760" s="6">
        <f t="shared" si="68"/>
        <v>8.0881618327375085E-4</v>
      </c>
      <c r="H760" s="7">
        <f t="shared" si="71"/>
        <v>0.62400646357938094</v>
      </c>
      <c r="I760">
        <f t="shared" si="69"/>
        <v>7.7155718454757771E-4</v>
      </c>
    </row>
    <row r="761" spans="1:9">
      <c r="A761" s="3" t="s">
        <v>48</v>
      </c>
      <c r="B761">
        <v>17.399999999999999</v>
      </c>
      <c r="C761" s="4">
        <v>1259</v>
      </c>
      <c r="D761">
        <f t="shared" si="66"/>
        <v>72.356321839080465</v>
      </c>
      <c r="E761" s="6">
        <f t="shared" si="67"/>
        <v>8.2167284498511981E-4</v>
      </c>
      <c r="F761" s="7">
        <f t="shared" si="70"/>
        <v>0.85041768913486138</v>
      </c>
      <c r="G761" s="6">
        <f t="shared" si="68"/>
        <v>1.5116435648725309E-3</v>
      </c>
      <c r="H761" s="7">
        <f t="shared" si="71"/>
        <v>0.62551810714425349</v>
      </c>
      <c r="I761">
        <f t="shared" si="69"/>
        <v>2.0843962507821612E-4</v>
      </c>
    </row>
    <row r="762" spans="1:9">
      <c r="A762" s="3" t="s">
        <v>835</v>
      </c>
      <c r="B762">
        <v>4.7</v>
      </c>
      <c r="C762" s="4">
        <v>340</v>
      </c>
      <c r="D762">
        <f t="shared" si="66"/>
        <v>72.340425531914889</v>
      </c>
      <c r="E762" s="6">
        <f t="shared" si="67"/>
        <v>2.2189735289510781E-4</v>
      </c>
      <c r="F762" s="7">
        <f t="shared" si="70"/>
        <v>0.8506395864877565</v>
      </c>
      <c r="G762" s="6">
        <f t="shared" si="68"/>
        <v>4.0831751464947684E-4</v>
      </c>
      <c r="H762" s="7">
        <f t="shared" si="71"/>
        <v>0.62592642465890291</v>
      </c>
      <c r="I762">
        <f t="shared" si="69"/>
        <v>2.7410200728383849E-4</v>
      </c>
    </row>
    <row r="763" spans="1:9">
      <c r="A763" s="3" t="s">
        <v>951</v>
      </c>
      <c r="B763">
        <v>6.18</v>
      </c>
      <c r="C763" s="4">
        <v>447</v>
      </c>
      <c r="D763">
        <f t="shared" si="66"/>
        <v>72.330097087378647</v>
      </c>
      <c r="E763" s="6">
        <f t="shared" si="67"/>
        <v>2.9172975512974466E-4</v>
      </c>
      <c r="F763" s="7">
        <f t="shared" si="70"/>
        <v>0.8509313162428862</v>
      </c>
      <c r="G763" s="6">
        <f t="shared" si="68"/>
        <v>5.3689409373058861E-4</v>
      </c>
      <c r="H763" s="7">
        <f t="shared" si="71"/>
        <v>0.6264633187526335</v>
      </c>
      <c r="I763">
        <f t="shared" si="69"/>
        <v>4.7561977957344403E-4</v>
      </c>
    </row>
    <row r="764" spans="1:9">
      <c r="A764" s="3" t="s">
        <v>865</v>
      </c>
      <c r="B764">
        <v>10.72</v>
      </c>
      <c r="C764" s="4">
        <v>775</v>
      </c>
      <c r="D764">
        <f t="shared" si="66"/>
        <v>72.294776119402982</v>
      </c>
      <c r="E764" s="6">
        <f t="shared" si="67"/>
        <v>5.0579543674620167E-4</v>
      </c>
      <c r="F764" s="7">
        <f t="shared" si="70"/>
        <v>0.85143711167963243</v>
      </c>
      <c r="G764" s="6">
        <f t="shared" si="68"/>
        <v>9.3131143766859395E-4</v>
      </c>
      <c r="H764" s="7">
        <f t="shared" si="71"/>
        <v>0.62739463019030206</v>
      </c>
      <c r="I764">
        <f t="shared" si="69"/>
        <v>3.1825985839040172E-4</v>
      </c>
    </row>
    <row r="765" spans="1:9">
      <c r="A765" s="3" t="s">
        <v>86</v>
      </c>
      <c r="B765">
        <v>7.17</v>
      </c>
      <c r="C765" s="4">
        <v>518</v>
      </c>
      <c r="D765">
        <f t="shared" si="66"/>
        <v>72.245467224546729</v>
      </c>
      <c r="E765" s="6">
        <f t="shared" si="67"/>
        <v>3.3806714352842894E-4</v>
      </c>
      <c r="F765" s="7">
        <f t="shared" si="70"/>
        <v>0.85177517882316089</v>
      </c>
      <c r="G765" s="6">
        <f t="shared" si="68"/>
        <v>6.2290140000781889E-4</v>
      </c>
      <c r="H765" s="7">
        <f t="shared" si="71"/>
        <v>0.62801753159030993</v>
      </c>
      <c r="I765">
        <f t="shared" si="69"/>
        <v>5.0395425481430944E-4</v>
      </c>
    </row>
    <row r="766" spans="1:9">
      <c r="A766" s="3" t="s">
        <v>68</v>
      </c>
      <c r="B766">
        <v>11.33</v>
      </c>
      <c r="C766" s="4">
        <v>816</v>
      </c>
      <c r="D766">
        <f t="shared" si="66"/>
        <v>72.021182700794355</v>
      </c>
      <c r="E766" s="6">
        <f t="shared" si="67"/>
        <v>5.3255364694825881E-4</v>
      </c>
      <c r="F766" s="7">
        <f t="shared" si="70"/>
        <v>0.85230773247010916</v>
      </c>
      <c r="G766" s="6">
        <f t="shared" si="68"/>
        <v>9.8430583850607923E-4</v>
      </c>
      <c r="H766" s="7">
        <f t="shared" si="71"/>
        <v>0.62900183742881599</v>
      </c>
      <c r="I766">
        <f t="shared" si="69"/>
        <v>4.2436940568746362E-4</v>
      </c>
    </row>
    <row r="767" spans="1:9">
      <c r="A767" s="3" t="s">
        <v>125</v>
      </c>
      <c r="B767">
        <v>9.5399999999999991</v>
      </c>
      <c r="C767" s="4">
        <v>687</v>
      </c>
      <c r="D767">
        <f t="shared" si="66"/>
        <v>72.012578616352201</v>
      </c>
      <c r="E767" s="6">
        <f t="shared" si="67"/>
        <v>4.4836318070276196E-4</v>
      </c>
      <c r="F767" s="7">
        <f t="shared" si="70"/>
        <v>0.8527560956508119</v>
      </c>
      <c r="G767" s="6">
        <f t="shared" si="68"/>
        <v>8.2879767867149112E-4</v>
      </c>
      <c r="H767" s="7">
        <f t="shared" si="71"/>
        <v>0.62983063510748749</v>
      </c>
      <c r="I767">
        <f t="shared" si="69"/>
        <v>1.6823168101365304E-4</v>
      </c>
    </row>
    <row r="768" spans="1:9">
      <c r="A768" s="3" t="s">
        <v>221</v>
      </c>
      <c r="B768">
        <v>3.78</v>
      </c>
      <c r="C768" s="4">
        <v>272</v>
      </c>
      <c r="D768">
        <f t="shared" si="66"/>
        <v>71.957671957671963</v>
      </c>
      <c r="E768" s="6">
        <f t="shared" si="67"/>
        <v>1.7751788231608624E-4</v>
      </c>
      <c r="F768" s="7">
        <f t="shared" si="70"/>
        <v>0.85293361353312802</v>
      </c>
      <c r="G768" s="6">
        <f t="shared" si="68"/>
        <v>3.2839153305851539E-4</v>
      </c>
      <c r="H768" s="7">
        <f t="shared" si="71"/>
        <v>0.63015902664054602</v>
      </c>
      <c r="I768">
        <f t="shared" si="69"/>
        <v>9.350774128857875E-5</v>
      </c>
    </row>
    <row r="769" spans="1:9">
      <c r="A769" s="3" t="s">
        <v>474</v>
      </c>
      <c r="B769">
        <v>2.1</v>
      </c>
      <c r="C769" s="4">
        <v>151</v>
      </c>
      <c r="D769">
        <f t="shared" si="66"/>
        <v>71.904761904761898</v>
      </c>
      <c r="E769" s="6">
        <f t="shared" si="67"/>
        <v>9.8548530256356706E-5</v>
      </c>
      <c r="F769" s="7">
        <f t="shared" si="70"/>
        <v>0.85303216206338439</v>
      </c>
      <c r="G769" s="6">
        <f t="shared" si="68"/>
        <v>1.8243974058806411E-4</v>
      </c>
      <c r="H769" s="7">
        <f t="shared" si="71"/>
        <v>0.63034146638113409</v>
      </c>
      <c r="I769">
        <f t="shared" si="69"/>
        <v>1.533195501781659E-4</v>
      </c>
    </row>
    <row r="770" spans="1:9">
      <c r="A770" s="3" t="s">
        <v>825</v>
      </c>
      <c r="B770">
        <v>3.44</v>
      </c>
      <c r="C770" s="4">
        <v>247</v>
      </c>
      <c r="D770">
        <f t="shared" ref="D770:D833" si="72">C770/B770</f>
        <v>71.802325581395351</v>
      </c>
      <c r="E770" s="6">
        <f t="shared" si="67"/>
        <v>1.6120190048556361E-4</v>
      </c>
      <c r="F770" s="7">
        <f t="shared" si="70"/>
        <v>0.85319336396386991</v>
      </c>
      <c r="G770" s="6">
        <f t="shared" si="68"/>
        <v>2.9885367029663831E-4</v>
      </c>
      <c r="H770" s="7">
        <f t="shared" si="71"/>
        <v>0.63064032005143067</v>
      </c>
      <c r="I770">
        <f t="shared" si="69"/>
        <v>1.5645019284393769E-4</v>
      </c>
    </row>
    <row r="771" spans="1:9">
      <c r="A771" s="3" t="s">
        <v>949</v>
      </c>
      <c r="B771">
        <v>3.51</v>
      </c>
      <c r="C771" s="4">
        <v>252</v>
      </c>
      <c r="D771">
        <f t="shared" si="72"/>
        <v>71.794871794871796</v>
      </c>
      <c r="E771" s="6">
        <f t="shared" ref="E771:E834" si="73">C771/1532240</f>
        <v>1.6446509685166816E-4</v>
      </c>
      <c r="F771" s="7">
        <f t="shared" si="70"/>
        <v>0.85335782906072155</v>
      </c>
      <c r="G771" s="6">
        <f t="shared" ref="G771:G834" si="74">B771/11510.65</f>
        <v>3.0493499498290713E-4</v>
      </c>
      <c r="H771" s="7">
        <f t="shared" si="71"/>
        <v>0.63094525504641352</v>
      </c>
      <c r="I771">
        <f t="shared" ref="I771:I834" si="75">F771*H772-F772*H771</f>
        <v>6.5883736497918122E-4</v>
      </c>
    </row>
    <row r="772" spans="1:9">
      <c r="A772" s="3" t="s">
        <v>660</v>
      </c>
      <c r="B772">
        <v>14.78</v>
      </c>
      <c r="C772" s="4">
        <v>1061</v>
      </c>
      <c r="D772">
        <f t="shared" si="72"/>
        <v>71.786197564276051</v>
      </c>
      <c r="E772" s="6">
        <f t="shared" si="73"/>
        <v>6.9245026888738051E-4</v>
      </c>
      <c r="F772" s="7">
        <f t="shared" ref="F772:F835" si="76">F771+E772</f>
        <v>0.85405027932960897</v>
      </c>
      <c r="G772" s="6">
        <f t="shared" si="74"/>
        <v>1.2840282694721844E-3</v>
      </c>
      <c r="H772" s="7">
        <f t="shared" ref="H772:H835" si="77">H771+G772</f>
        <v>0.63222928331588568</v>
      </c>
      <c r="I772">
        <f t="shared" si="75"/>
        <v>2.6215093943993129E-4</v>
      </c>
    </row>
    <row r="773" spans="1:9">
      <c r="A773" s="3" t="s">
        <v>598</v>
      </c>
      <c r="B773">
        <v>5.88</v>
      </c>
      <c r="C773" s="4">
        <v>422</v>
      </c>
      <c r="D773">
        <f t="shared" si="72"/>
        <v>71.768707482993193</v>
      </c>
      <c r="E773" s="6">
        <f t="shared" si="73"/>
        <v>2.7541377329922203E-4</v>
      </c>
      <c r="F773" s="7">
        <f t="shared" si="76"/>
        <v>0.85432569310290818</v>
      </c>
      <c r="G773" s="6">
        <f t="shared" si="74"/>
        <v>5.1083127364657947E-4</v>
      </c>
      <c r="H773" s="7">
        <f t="shared" si="77"/>
        <v>0.63274011458953228</v>
      </c>
      <c r="I773">
        <f t="shared" si="75"/>
        <v>2.5869100924225119E-4</v>
      </c>
    </row>
    <row r="774" spans="1:9">
      <c r="A774" s="3" t="s">
        <v>397</v>
      </c>
      <c r="B774">
        <v>5.8</v>
      </c>
      <c r="C774" s="4">
        <v>416</v>
      </c>
      <c r="D774">
        <f t="shared" si="72"/>
        <v>71.724137931034491</v>
      </c>
      <c r="E774" s="6">
        <f t="shared" si="73"/>
        <v>2.7149793765989661E-4</v>
      </c>
      <c r="F774" s="7">
        <f t="shared" si="76"/>
        <v>0.85459719104056808</v>
      </c>
      <c r="G774" s="6">
        <f t="shared" si="74"/>
        <v>5.0388118829084371E-4</v>
      </c>
      <c r="H774" s="7">
        <f t="shared" si="77"/>
        <v>0.63324399577782309</v>
      </c>
      <c r="I774">
        <f t="shared" si="75"/>
        <v>3.088660644379182E-4</v>
      </c>
    </row>
    <row r="775" spans="1:9">
      <c r="A775" s="3" t="s">
        <v>762</v>
      </c>
      <c r="B775">
        <v>6.91</v>
      </c>
      <c r="C775" s="4">
        <v>494</v>
      </c>
      <c r="D775">
        <f t="shared" si="72"/>
        <v>71.490593342981185</v>
      </c>
      <c r="E775" s="6">
        <f t="shared" si="73"/>
        <v>3.2240380097112723E-4</v>
      </c>
      <c r="F775" s="7">
        <f t="shared" si="76"/>
        <v>0.85491959484153923</v>
      </c>
      <c r="G775" s="6">
        <f t="shared" si="74"/>
        <v>6.0031362260167757E-4</v>
      </c>
      <c r="H775" s="7">
        <f t="shared" si="77"/>
        <v>0.6338443094004248</v>
      </c>
      <c r="I775">
        <f t="shared" si="75"/>
        <v>6.3165568781464732E-4</v>
      </c>
    </row>
    <row r="776" spans="1:9">
      <c r="A776" s="3" t="s">
        <v>595</v>
      </c>
      <c r="B776">
        <v>14.13</v>
      </c>
      <c r="C776" s="4">
        <v>1010</v>
      </c>
      <c r="D776">
        <f t="shared" si="72"/>
        <v>71.47912243453645</v>
      </c>
      <c r="E776" s="6">
        <f t="shared" si="73"/>
        <v>6.5916566595311434E-4</v>
      </c>
      <c r="F776" s="7">
        <f t="shared" si="76"/>
        <v>0.85557876050749238</v>
      </c>
      <c r="G776" s="6">
        <f t="shared" si="74"/>
        <v>1.2275588259568315E-3</v>
      </c>
      <c r="H776" s="7">
        <f t="shared" si="77"/>
        <v>0.63507186822638162</v>
      </c>
      <c r="I776">
        <f t="shared" si="75"/>
        <v>1.5966508926024137E-4</v>
      </c>
    </row>
    <row r="777" spans="1:9">
      <c r="A777" s="3" t="s">
        <v>244</v>
      </c>
      <c r="B777">
        <v>3.57</v>
      </c>
      <c r="C777" s="4">
        <v>255</v>
      </c>
      <c r="D777">
        <f t="shared" si="72"/>
        <v>71.428571428571431</v>
      </c>
      <c r="E777" s="6">
        <f t="shared" si="73"/>
        <v>1.6642301467133087E-4</v>
      </c>
      <c r="F777" s="7">
        <f t="shared" si="76"/>
        <v>0.85574518352216367</v>
      </c>
      <c r="G777" s="6">
        <f t="shared" si="74"/>
        <v>3.1014755899970897E-4</v>
      </c>
      <c r="H777" s="7">
        <f t="shared" si="77"/>
        <v>0.63538201578538134</v>
      </c>
      <c r="I777">
        <f t="shared" si="75"/>
        <v>7.9874012155811691E-4</v>
      </c>
    </row>
    <row r="778" spans="1:9">
      <c r="A778" s="3" t="s">
        <v>57</v>
      </c>
      <c r="B778">
        <v>17.850000000000001</v>
      </c>
      <c r="C778" s="4">
        <v>1274</v>
      </c>
      <c r="D778">
        <f t="shared" si="72"/>
        <v>71.372549019607831</v>
      </c>
      <c r="E778" s="6">
        <f t="shared" si="73"/>
        <v>8.3146243408343341E-4</v>
      </c>
      <c r="F778" s="7">
        <f t="shared" si="76"/>
        <v>0.85657664595624705</v>
      </c>
      <c r="G778" s="6">
        <f t="shared" si="74"/>
        <v>1.550737794998545E-3</v>
      </c>
      <c r="H778" s="7">
        <f t="shared" si="77"/>
        <v>0.63693275358037993</v>
      </c>
      <c r="I778">
        <f t="shared" si="75"/>
        <v>3.9348077271761372E-4</v>
      </c>
    </row>
    <row r="779" spans="1:9">
      <c r="A779" s="3" t="s">
        <v>583</v>
      </c>
      <c r="B779">
        <v>8.7899999999999991</v>
      </c>
      <c r="C779" s="4">
        <v>627</v>
      </c>
      <c r="D779">
        <f t="shared" si="72"/>
        <v>71.331058020477826</v>
      </c>
      <c r="E779" s="6">
        <f t="shared" si="73"/>
        <v>4.0920482430950762E-4</v>
      </c>
      <c r="F779" s="7">
        <f t="shared" si="76"/>
        <v>0.85698585078055656</v>
      </c>
      <c r="G779" s="6">
        <f t="shared" si="74"/>
        <v>7.636406284614682E-4</v>
      </c>
      <c r="H779" s="7">
        <f t="shared" si="77"/>
        <v>0.63769639420884139</v>
      </c>
      <c r="I779">
        <f t="shared" si="75"/>
        <v>3.0128985837329925E-4</v>
      </c>
    </row>
    <row r="780" spans="1:9">
      <c r="A780" s="3" t="s">
        <v>188</v>
      </c>
      <c r="B780">
        <v>6.73</v>
      </c>
      <c r="C780" s="4">
        <v>480</v>
      </c>
      <c r="D780">
        <f t="shared" si="72"/>
        <v>71.322436849925708</v>
      </c>
      <c r="E780" s="6">
        <f t="shared" si="73"/>
        <v>3.1326685114603454E-4</v>
      </c>
      <c r="F780" s="7">
        <f t="shared" si="76"/>
        <v>0.85729911763170263</v>
      </c>
      <c r="G780" s="6">
        <f t="shared" si="74"/>
        <v>5.846759305512721E-4</v>
      </c>
      <c r="H780" s="7">
        <f t="shared" si="77"/>
        <v>0.63828107013939261</v>
      </c>
      <c r="I780">
        <f t="shared" si="75"/>
        <v>2.9016837577622301E-4</v>
      </c>
    </row>
    <row r="781" spans="1:9">
      <c r="A781" s="3" t="s">
        <v>50</v>
      </c>
      <c r="B781">
        <v>6.48</v>
      </c>
      <c r="C781" s="4">
        <v>462</v>
      </c>
      <c r="D781">
        <f t="shared" si="72"/>
        <v>71.296296296296291</v>
      </c>
      <c r="E781" s="6">
        <f t="shared" si="73"/>
        <v>3.0151934422805826E-4</v>
      </c>
      <c r="F781" s="7">
        <f t="shared" si="76"/>
        <v>0.8576006369759307</v>
      </c>
      <c r="G781" s="6">
        <f t="shared" si="74"/>
        <v>5.6295691381459787E-4</v>
      </c>
      <c r="H781" s="7">
        <f t="shared" si="77"/>
        <v>0.6388440270532072</v>
      </c>
      <c r="I781">
        <f t="shared" si="75"/>
        <v>8.4200094257358415E-5</v>
      </c>
    </row>
    <row r="782" spans="1:9">
      <c r="A782" s="3" t="s">
        <v>896</v>
      </c>
      <c r="B782">
        <v>1.88</v>
      </c>
      <c r="C782" s="4">
        <v>134</v>
      </c>
      <c r="D782">
        <f t="shared" si="72"/>
        <v>71.276595744680861</v>
      </c>
      <c r="E782" s="6">
        <f t="shared" si="73"/>
        <v>8.7453662611601321E-5</v>
      </c>
      <c r="F782" s="7">
        <f t="shared" si="76"/>
        <v>0.85768809063854234</v>
      </c>
      <c r="G782" s="6">
        <f t="shared" si="74"/>
        <v>1.6332700585979071E-4</v>
      </c>
      <c r="H782" s="7">
        <f t="shared" si="77"/>
        <v>0.63900735405906695</v>
      </c>
      <c r="I782">
        <f t="shared" si="75"/>
        <v>2.4362530421817574E-4</v>
      </c>
    </row>
    <row r="783" spans="1:9">
      <c r="A783" s="3" t="s">
        <v>700</v>
      </c>
      <c r="B783">
        <v>5.43</v>
      </c>
      <c r="C783" s="4">
        <v>386</v>
      </c>
      <c r="D783">
        <f t="shared" si="72"/>
        <v>71.086556169429102</v>
      </c>
      <c r="E783" s="6">
        <f t="shared" si="73"/>
        <v>2.5191875946326946E-4</v>
      </c>
      <c r="F783" s="7">
        <f t="shared" si="76"/>
        <v>0.85794000939800563</v>
      </c>
      <c r="G783" s="6">
        <f t="shared" si="74"/>
        <v>4.7173704352056575E-4</v>
      </c>
      <c r="H783" s="7">
        <f t="shared" si="77"/>
        <v>0.63947909110258749</v>
      </c>
      <c r="I783">
        <f t="shared" si="75"/>
        <v>4.2085063354468932E-4</v>
      </c>
    </row>
    <row r="784" spans="1:9">
      <c r="A784" s="3" t="s">
        <v>213</v>
      </c>
      <c r="B784">
        <v>9.3699999999999992</v>
      </c>
      <c r="C784" s="4">
        <v>665</v>
      </c>
      <c r="D784">
        <f t="shared" si="72"/>
        <v>70.971184631803638</v>
      </c>
      <c r="E784" s="6">
        <f t="shared" si="73"/>
        <v>4.3400511669190207E-4</v>
      </c>
      <c r="F784" s="7">
        <f t="shared" si="76"/>
        <v>0.85837401451469753</v>
      </c>
      <c r="G784" s="6">
        <f t="shared" si="74"/>
        <v>8.1402874729055263E-4</v>
      </c>
      <c r="H784" s="7">
        <f t="shared" si="77"/>
        <v>0.64029311984987802</v>
      </c>
      <c r="I784">
        <f t="shared" si="75"/>
        <v>1.7302145051489859E-4</v>
      </c>
    </row>
    <row r="785" spans="1:9">
      <c r="A785" s="3" t="s">
        <v>834</v>
      </c>
      <c r="B785">
        <v>3.85</v>
      </c>
      <c r="C785" s="4">
        <v>273</v>
      </c>
      <c r="D785">
        <f t="shared" si="72"/>
        <v>70.909090909090907</v>
      </c>
      <c r="E785" s="6">
        <f t="shared" si="73"/>
        <v>1.7817052158930716E-4</v>
      </c>
      <c r="F785" s="7">
        <f t="shared" si="76"/>
        <v>0.85855218503628683</v>
      </c>
      <c r="G785" s="6">
        <f t="shared" si="74"/>
        <v>3.3447285774478421E-4</v>
      </c>
      <c r="H785" s="7">
        <f t="shared" si="77"/>
        <v>0.64062759270762282</v>
      </c>
      <c r="I785">
        <f t="shared" si="75"/>
        <v>5.8036606026168336E-4</v>
      </c>
    </row>
    <row r="786" spans="1:9">
      <c r="A786" s="3" t="s">
        <v>891</v>
      </c>
      <c r="B786">
        <v>12.91</v>
      </c>
      <c r="C786" s="4">
        <v>915</v>
      </c>
      <c r="D786">
        <f t="shared" si="72"/>
        <v>70.875290472501931</v>
      </c>
      <c r="E786" s="6">
        <f t="shared" si="73"/>
        <v>5.971649349971284E-4</v>
      </c>
      <c r="F786" s="7">
        <f t="shared" si="76"/>
        <v>0.859149349971284</v>
      </c>
      <c r="G786" s="6">
        <f t="shared" si="74"/>
        <v>1.1215700242818607E-3</v>
      </c>
      <c r="H786" s="7">
        <f t="shared" si="77"/>
        <v>0.64174916273190463</v>
      </c>
      <c r="I786">
        <f t="shared" si="75"/>
        <v>7.3740678798861481E-4</v>
      </c>
    </row>
    <row r="787" spans="1:9">
      <c r="A787" s="3" t="s">
        <v>560</v>
      </c>
      <c r="B787">
        <v>16.399999999999999</v>
      </c>
      <c r="C787" s="4">
        <v>1162</v>
      </c>
      <c r="D787">
        <f t="shared" si="72"/>
        <v>70.853658536585371</v>
      </c>
      <c r="E787" s="6">
        <f t="shared" si="73"/>
        <v>7.5836683548269205E-4</v>
      </c>
      <c r="F787" s="7">
        <f t="shared" si="76"/>
        <v>0.8599077168067667</v>
      </c>
      <c r="G787" s="6">
        <f t="shared" si="74"/>
        <v>1.4247674979258338E-3</v>
      </c>
      <c r="H787" s="7">
        <f t="shared" si="77"/>
        <v>0.64317393022983049</v>
      </c>
      <c r="I787">
        <f t="shared" si="75"/>
        <v>2.8450515718747571E-4</v>
      </c>
    </row>
    <row r="788" spans="1:9">
      <c r="A788" s="3" t="s">
        <v>664</v>
      </c>
      <c r="B788">
        <v>6.32</v>
      </c>
      <c r="C788" s="4">
        <v>447</v>
      </c>
      <c r="D788">
        <f t="shared" si="72"/>
        <v>70.72784810126582</v>
      </c>
      <c r="E788" s="6">
        <f t="shared" si="73"/>
        <v>2.9172975512974466E-4</v>
      </c>
      <c r="F788" s="7">
        <f t="shared" si="76"/>
        <v>0.8601994465618964</v>
      </c>
      <c r="G788" s="6">
        <f t="shared" si="74"/>
        <v>5.4905674310312626E-4</v>
      </c>
      <c r="H788" s="7">
        <f t="shared" si="77"/>
        <v>0.64372298697293362</v>
      </c>
      <c r="I788">
        <f t="shared" si="75"/>
        <v>1.5531205706009743E-4</v>
      </c>
    </row>
    <row r="789" spans="1:9">
      <c r="A789" s="3" t="s">
        <v>850</v>
      </c>
      <c r="B789">
        <v>3.45</v>
      </c>
      <c r="C789" s="4">
        <v>244</v>
      </c>
      <c r="D789">
        <f t="shared" si="72"/>
        <v>70.724637681159422</v>
      </c>
      <c r="E789" s="6">
        <f t="shared" si="73"/>
        <v>1.592439826659009E-4</v>
      </c>
      <c r="F789" s="7">
        <f t="shared" si="76"/>
        <v>0.86035869054456227</v>
      </c>
      <c r="G789" s="6">
        <f t="shared" si="74"/>
        <v>2.9972243096610535E-4</v>
      </c>
      <c r="H789" s="7">
        <f t="shared" si="77"/>
        <v>0.64402270940389972</v>
      </c>
      <c r="I789">
        <f t="shared" si="75"/>
        <v>2.5114370252221629E-4</v>
      </c>
    </row>
    <row r="790" spans="1:9">
      <c r="A790" s="3" t="s">
        <v>814</v>
      </c>
      <c r="B790">
        <v>5.57</v>
      </c>
      <c r="C790" s="4">
        <v>393</v>
      </c>
      <c r="D790">
        <f t="shared" si="72"/>
        <v>70.556552962298028</v>
      </c>
      <c r="E790" s="6">
        <f t="shared" si="73"/>
        <v>2.5648723437581581E-4</v>
      </c>
      <c r="F790" s="7">
        <f t="shared" si="76"/>
        <v>0.86061517777893803</v>
      </c>
      <c r="G790" s="6">
        <f t="shared" si="74"/>
        <v>4.8389969289310339E-4</v>
      </c>
      <c r="H790" s="7">
        <f t="shared" si="77"/>
        <v>0.6445066090967928</v>
      </c>
      <c r="I790">
        <f t="shared" si="75"/>
        <v>4.3785445548993884E-4</v>
      </c>
    </row>
    <row r="791" spans="1:9">
      <c r="A791" s="3" t="s">
        <v>776</v>
      </c>
      <c r="B791">
        <v>9.7100000000000009</v>
      </c>
      <c r="C791" s="4">
        <v>685</v>
      </c>
      <c r="D791">
        <f t="shared" si="72"/>
        <v>70.545829042224511</v>
      </c>
      <c r="E791" s="6">
        <f t="shared" si="73"/>
        <v>4.4705790215632013E-4</v>
      </c>
      <c r="F791" s="7">
        <f t="shared" si="76"/>
        <v>0.8610622356810943</v>
      </c>
      <c r="G791" s="6">
        <f t="shared" si="74"/>
        <v>8.4356661005242982E-4</v>
      </c>
      <c r="H791" s="7">
        <f t="shared" si="77"/>
        <v>0.64535017570684527</v>
      </c>
      <c r="I791">
        <f t="shared" si="75"/>
        <v>2.3721988163505348E-4</v>
      </c>
    </row>
    <row r="792" spans="1:9">
      <c r="A792" s="3" t="s">
        <v>403</v>
      </c>
      <c r="B792">
        <v>5.26</v>
      </c>
      <c r="C792" s="4">
        <v>371</v>
      </c>
      <c r="D792">
        <f t="shared" si="72"/>
        <v>70.532319391634985</v>
      </c>
      <c r="E792" s="6">
        <f t="shared" si="73"/>
        <v>2.4212917036495589E-4</v>
      </c>
      <c r="F792" s="7">
        <f t="shared" si="76"/>
        <v>0.86130436485145923</v>
      </c>
      <c r="G792" s="6">
        <f t="shared" si="74"/>
        <v>4.5696811213962721E-4</v>
      </c>
      <c r="H792" s="7">
        <f t="shared" si="77"/>
        <v>0.64580714381898485</v>
      </c>
      <c r="I792">
        <f t="shared" si="75"/>
        <v>7.0128785223622092E-4</v>
      </c>
    </row>
    <row r="793" spans="1:9">
      <c r="A793" s="3" t="s">
        <v>156</v>
      </c>
      <c r="B793">
        <v>15.54</v>
      </c>
      <c r="C793" s="4">
        <v>1095</v>
      </c>
      <c r="D793">
        <f t="shared" si="72"/>
        <v>70.463320463320471</v>
      </c>
      <c r="E793" s="6">
        <f t="shared" si="73"/>
        <v>7.1464000417689136E-4</v>
      </c>
      <c r="F793" s="7">
        <f t="shared" si="76"/>
        <v>0.8620190048556361</v>
      </c>
      <c r="G793" s="6">
        <f t="shared" si="74"/>
        <v>1.3500540803516744E-3</v>
      </c>
      <c r="H793" s="7">
        <f t="shared" si="77"/>
        <v>0.64715719789933657</v>
      </c>
      <c r="I793">
        <f t="shared" si="75"/>
        <v>5.4522842195847687E-4</v>
      </c>
    </row>
    <row r="794" spans="1:9">
      <c r="A794" s="3" t="s">
        <v>963</v>
      </c>
      <c r="B794">
        <v>12.08</v>
      </c>
      <c r="C794" s="4">
        <v>851</v>
      </c>
      <c r="D794">
        <f t="shared" si="72"/>
        <v>70.44701986754967</v>
      </c>
      <c r="E794" s="6">
        <f t="shared" si="73"/>
        <v>5.5539602151099046E-4</v>
      </c>
      <c r="F794" s="7">
        <f t="shared" si="76"/>
        <v>0.8625744008771471</v>
      </c>
      <c r="G794" s="6">
        <f t="shared" si="74"/>
        <v>1.0494628887161021E-3</v>
      </c>
      <c r="H794" s="7">
        <f t="shared" si="77"/>
        <v>0.64820666078805267</v>
      </c>
      <c r="I794">
        <f t="shared" si="75"/>
        <v>8.9445215593964011E-4</v>
      </c>
    </row>
    <row r="795" spans="1:9">
      <c r="A795" s="3" t="s">
        <v>119</v>
      </c>
      <c r="B795">
        <v>19.8</v>
      </c>
      <c r="C795" s="4">
        <v>1393</v>
      </c>
      <c r="D795">
        <f t="shared" si="72"/>
        <v>70.353535353535349</v>
      </c>
      <c r="E795" s="6">
        <f t="shared" si="73"/>
        <v>9.0912650759672118E-4</v>
      </c>
      <c r="F795" s="7">
        <f t="shared" si="76"/>
        <v>0.86348352738474377</v>
      </c>
      <c r="G795" s="6">
        <f t="shared" si="74"/>
        <v>1.7201461255446045E-3</v>
      </c>
      <c r="H795" s="7">
        <f t="shared" si="77"/>
        <v>0.64992680691359728</v>
      </c>
      <c r="I795">
        <f t="shared" si="75"/>
        <v>5.5373820555015829E-4</v>
      </c>
    </row>
    <row r="796" spans="1:9">
      <c r="A796" s="3" t="s">
        <v>75</v>
      </c>
      <c r="B796">
        <v>12.25</v>
      </c>
      <c r="C796" s="4">
        <v>861</v>
      </c>
      <c r="D796">
        <f t="shared" si="72"/>
        <v>70.285714285714292</v>
      </c>
      <c r="E796" s="6">
        <f t="shared" si="73"/>
        <v>5.6192241424319949E-4</v>
      </c>
      <c r="F796" s="7">
        <f t="shared" si="76"/>
        <v>0.86404544979898701</v>
      </c>
      <c r="G796" s="6">
        <f t="shared" si="74"/>
        <v>1.0642318200970405E-3</v>
      </c>
      <c r="H796" s="7">
        <f t="shared" si="77"/>
        <v>0.65099103873369435</v>
      </c>
      <c r="I796">
        <f t="shared" si="75"/>
        <v>3.0184712017156112E-4</v>
      </c>
    </row>
    <row r="797" spans="1:9">
      <c r="A797" s="3" t="s">
        <v>630</v>
      </c>
      <c r="B797">
        <v>6.67</v>
      </c>
      <c r="C797" s="4">
        <v>468</v>
      </c>
      <c r="D797">
        <f t="shared" si="72"/>
        <v>70.164917541229386</v>
      </c>
      <c r="E797" s="6">
        <f t="shared" si="73"/>
        <v>3.0543517986738369E-4</v>
      </c>
      <c r="F797" s="7">
        <f t="shared" si="76"/>
        <v>0.86435088497885437</v>
      </c>
      <c r="G797" s="6">
        <f t="shared" si="74"/>
        <v>5.7946336653447031E-4</v>
      </c>
      <c r="H797" s="7">
        <f t="shared" si="77"/>
        <v>0.65157050210022882</v>
      </c>
      <c r="I797">
        <f t="shared" si="75"/>
        <v>1.6068960475168481E-4</v>
      </c>
    </row>
    <row r="798" spans="1:9">
      <c r="A798" s="3" t="s">
        <v>777</v>
      </c>
      <c r="B798">
        <v>3.55</v>
      </c>
      <c r="C798" s="4">
        <v>249</v>
      </c>
      <c r="D798">
        <f t="shared" si="72"/>
        <v>70.140845070422543</v>
      </c>
      <c r="E798" s="6">
        <f t="shared" si="73"/>
        <v>1.6250717903200544E-4</v>
      </c>
      <c r="F798" s="7">
        <f t="shared" si="76"/>
        <v>0.86451339215788636</v>
      </c>
      <c r="G798" s="6">
        <f t="shared" si="74"/>
        <v>3.0841003766077501E-4</v>
      </c>
      <c r="H798" s="7">
        <f t="shared" si="77"/>
        <v>0.65187891213788962</v>
      </c>
      <c r="I798">
        <f t="shared" si="75"/>
        <v>1.6802662891113318E-4</v>
      </c>
    </row>
    <row r="799" spans="1:9">
      <c r="A799" s="3" t="s">
        <v>271</v>
      </c>
      <c r="B799">
        <v>3.71</v>
      </c>
      <c r="C799" s="4">
        <v>260</v>
      </c>
      <c r="D799">
        <f t="shared" si="72"/>
        <v>70.080862533692724</v>
      </c>
      <c r="E799" s="6">
        <f t="shared" si="73"/>
        <v>1.6968621103743539E-4</v>
      </c>
      <c r="F799" s="7">
        <f t="shared" si="76"/>
        <v>0.86468307836892377</v>
      </c>
      <c r="G799" s="6">
        <f t="shared" si="74"/>
        <v>3.2231020837224656E-4</v>
      </c>
      <c r="H799" s="7">
        <f t="shared" si="77"/>
        <v>0.65220122234626188</v>
      </c>
      <c r="I799">
        <f t="shared" si="75"/>
        <v>2.2802538259580896E-4</v>
      </c>
    </row>
    <row r="800" spans="1:9">
      <c r="A800" s="3" t="s">
        <v>665</v>
      </c>
      <c r="B800">
        <v>5.03</v>
      </c>
      <c r="C800" s="4">
        <v>352</v>
      </c>
      <c r="D800">
        <f t="shared" si="72"/>
        <v>69.980119284294233</v>
      </c>
      <c r="E800" s="6">
        <f t="shared" si="73"/>
        <v>2.2972902417375869E-4</v>
      </c>
      <c r="F800" s="7">
        <f t="shared" si="76"/>
        <v>0.8649128073930975</v>
      </c>
      <c r="G800" s="6">
        <f t="shared" si="74"/>
        <v>4.3698661674188688E-4</v>
      </c>
      <c r="H800" s="7">
        <f t="shared" si="77"/>
        <v>0.65263820896300373</v>
      </c>
      <c r="I800">
        <f t="shared" si="75"/>
        <v>4.7287874962365084E-4</v>
      </c>
    </row>
    <row r="801" spans="1:9">
      <c r="A801" s="3" t="s">
        <v>1031</v>
      </c>
      <c r="B801">
        <v>10.42</v>
      </c>
      <c r="C801" s="4">
        <v>728</v>
      </c>
      <c r="D801">
        <f t="shared" si="72"/>
        <v>69.865642994241838</v>
      </c>
      <c r="E801" s="6">
        <f t="shared" si="73"/>
        <v>4.751213909048191E-4</v>
      </c>
      <c r="F801" s="7">
        <f t="shared" si="76"/>
        <v>0.86538792878400228</v>
      </c>
      <c r="G801" s="6">
        <f t="shared" si="74"/>
        <v>9.052486175845847E-4</v>
      </c>
      <c r="H801" s="7">
        <f t="shared" si="77"/>
        <v>0.65354345758058829</v>
      </c>
      <c r="I801">
        <f t="shared" si="75"/>
        <v>6.7759095292185823E-4</v>
      </c>
    </row>
    <row r="802" spans="1:9">
      <c r="A802" s="3" t="s">
        <v>507</v>
      </c>
      <c r="B802">
        <v>14.93</v>
      </c>
      <c r="C802" s="4">
        <v>1043</v>
      </c>
      <c r="D802">
        <f t="shared" si="72"/>
        <v>69.859343603482927</v>
      </c>
      <c r="E802" s="6">
        <f t="shared" si="73"/>
        <v>6.8070276196940428E-4</v>
      </c>
      <c r="F802" s="7">
        <f t="shared" si="76"/>
        <v>0.86606863154597169</v>
      </c>
      <c r="G802" s="6">
        <f t="shared" si="74"/>
        <v>1.297059679514189E-3</v>
      </c>
      <c r="H802" s="7">
        <f t="shared" si="77"/>
        <v>0.65484051726010251</v>
      </c>
      <c r="I802">
        <f t="shared" si="75"/>
        <v>2.6298393057955227E-4</v>
      </c>
    </row>
    <row r="803" spans="1:9">
      <c r="A803" s="3" t="s">
        <v>138</v>
      </c>
      <c r="B803">
        <v>5.79</v>
      </c>
      <c r="C803" s="4">
        <v>404</v>
      </c>
      <c r="D803">
        <f t="shared" si="72"/>
        <v>69.775474956822109</v>
      </c>
      <c r="E803" s="6">
        <f t="shared" si="73"/>
        <v>2.6366626638124575E-4</v>
      </c>
      <c r="F803" s="7">
        <f t="shared" si="76"/>
        <v>0.86633229781235288</v>
      </c>
      <c r="G803" s="6">
        <f t="shared" si="74"/>
        <v>5.0301242762137673E-4</v>
      </c>
      <c r="H803" s="7">
        <f t="shared" si="77"/>
        <v>0.65534352968772391</v>
      </c>
      <c r="I803">
        <f t="shared" si="75"/>
        <v>1.7827018889049473E-4</v>
      </c>
    </row>
    <row r="804" spans="1:9">
      <c r="A804" s="3" t="s">
        <v>509</v>
      </c>
      <c r="B804">
        <v>3.92</v>
      </c>
      <c r="C804" s="4">
        <v>273</v>
      </c>
      <c r="D804">
        <f t="shared" si="72"/>
        <v>69.642857142857139</v>
      </c>
      <c r="E804" s="6">
        <f t="shared" si="73"/>
        <v>1.7817052158930716E-4</v>
      </c>
      <c r="F804" s="7">
        <f t="shared" si="76"/>
        <v>0.86651046833394219</v>
      </c>
      <c r="G804" s="6">
        <f t="shared" si="74"/>
        <v>3.4055418243105298E-4</v>
      </c>
      <c r="H804" s="7">
        <f t="shared" si="77"/>
        <v>0.65568408387015498</v>
      </c>
      <c r="I804">
        <f t="shared" si="75"/>
        <v>4.0822750767843807E-4</v>
      </c>
    </row>
    <row r="805" spans="1:9">
      <c r="A805" s="3" t="s">
        <v>930</v>
      </c>
      <c r="B805">
        <v>8.9700000000000006</v>
      </c>
      <c r="C805" s="4">
        <v>624</v>
      </c>
      <c r="D805">
        <f t="shared" si="72"/>
        <v>69.565217391304344</v>
      </c>
      <c r="E805" s="6">
        <f t="shared" si="73"/>
        <v>4.0724690648984494E-4</v>
      </c>
      <c r="F805" s="7">
        <f t="shared" si="76"/>
        <v>0.86691771524043204</v>
      </c>
      <c r="G805" s="6">
        <f t="shared" si="74"/>
        <v>7.7927832051187388E-4</v>
      </c>
      <c r="H805" s="7">
        <f t="shared" si="77"/>
        <v>0.65646336219066681</v>
      </c>
      <c r="I805">
        <f t="shared" si="75"/>
        <v>2.5369734656066623E-4</v>
      </c>
    </row>
    <row r="806" spans="1:9">
      <c r="A806" s="3" t="s">
        <v>186</v>
      </c>
      <c r="B806">
        <v>5.57</v>
      </c>
      <c r="C806" s="4">
        <v>387</v>
      </c>
      <c r="D806">
        <f t="shared" si="72"/>
        <v>69.479353680430876</v>
      </c>
      <c r="E806" s="6">
        <f t="shared" si="73"/>
        <v>2.5257139873649038E-4</v>
      </c>
      <c r="F806" s="7">
        <f t="shared" si="76"/>
        <v>0.86717028663916851</v>
      </c>
      <c r="G806" s="6">
        <f t="shared" si="74"/>
        <v>4.8389969289310339E-4</v>
      </c>
      <c r="H806" s="7">
        <f t="shared" si="77"/>
        <v>0.6569472618835599</v>
      </c>
      <c r="I806">
        <f t="shared" si="75"/>
        <v>8.0857186729843544E-4</v>
      </c>
    </row>
    <row r="807" spans="1:9">
      <c r="A807" s="3" t="s">
        <v>553</v>
      </c>
      <c r="B807">
        <v>17.75</v>
      </c>
      <c r="C807" s="4">
        <v>1233</v>
      </c>
      <c r="D807">
        <f t="shared" si="72"/>
        <v>69.464788732394368</v>
      </c>
      <c r="E807" s="6">
        <f t="shared" si="73"/>
        <v>8.0470422388137627E-4</v>
      </c>
      <c r="F807" s="7">
        <f t="shared" si="76"/>
        <v>0.86797499086304986</v>
      </c>
      <c r="G807" s="6">
        <f t="shared" si="74"/>
        <v>1.5420501883038752E-3</v>
      </c>
      <c r="H807" s="7">
        <f t="shared" si="77"/>
        <v>0.65848931207186379</v>
      </c>
      <c r="I807">
        <f t="shared" si="75"/>
        <v>2.2369791301957154E-4</v>
      </c>
    </row>
    <row r="808" spans="1:9">
      <c r="A808" s="3" t="s">
        <v>682</v>
      </c>
      <c r="B808">
        <v>4.91</v>
      </c>
      <c r="C808" s="4">
        <v>341</v>
      </c>
      <c r="D808">
        <f t="shared" si="72"/>
        <v>69.450101832993894</v>
      </c>
      <c r="E808" s="6">
        <f t="shared" si="73"/>
        <v>2.2254999216832872E-4</v>
      </c>
      <c r="F808" s="7">
        <f t="shared" si="76"/>
        <v>0.86819754085521816</v>
      </c>
      <c r="G808" s="6">
        <f t="shared" si="74"/>
        <v>4.265614887082832E-4</v>
      </c>
      <c r="H808" s="7">
        <f t="shared" si="77"/>
        <v>0.65891587356057202</v>
      </c>
      <c r="I808">
        <f t="shared" si="75"/>
        <v>1.8464387322359999E-3</v>
      </c>
    </row>
    <row r="809" spans="1:9">
      <c r="A809" s="3" t="s">
        <v>644</v>
      </c>
      <c r="B809">
        <v>40.450000000000003</v>
      </c>
      <c r="C809" s="4">
        <v>2801</v>
      </c>
      <c r="D809">
        <f t="shared" si="72"/>
        <v>69.245982694684798</v>
      </c>
      <c r="E809" s="6">
        <f t="shared" si="73"/>
        <v>1.8280426042917559E-3</v>
      </c>
      <c r="F809" s="7">
        <f t="shared" si="76"/>
        <v>0.87002558345950987</v>
      </c>
      <c r="G809" s="6">
        <f t="shared" si="74"/>
        <v>3.5141369079939016E-3</v>
      </c>
      <c r="H809" s="7">
        <f t="shared" si="77"/>
        <v>0.66243001046856587</v>
      </c>
      <c r="I809">
        <f t="shared" si="75"/>
        <v>4.9929765362766165E-4</v>
      </c>
    </row>
    <row r="810" spans="1:9">
      <c r="A810" s="3" t="s">
        <v>1017</v>
      </c>
      <c r="B810">
        <v>10.93</v>
      </c>
      <c r="C810" s="4">
        <v>756</v>
      </c>
      <c r="D810">
        <f t="shared" si="72"/>
        <v>69.167429094236056</v>
      </c>
      <c r="E810" s="6">
        <f t="shared" si="73"/>
        <v>4.9339529055500442E-4</v>
      </c>
      <c r="F810" s="7">
        <f t="shared" si="76"/>
        <v>0.8705189787500649</v>
      </c>
      <c r="G810" s="6">
        <f t="shared" si="74"/>
        <v>9.4955541172740026E-4</v>
      </c>
      <c r="H810" s="7">
        <f t="shared" si="77"/>
        <v>0.66337956588029323</v>
      </c>
      <c r="I810">
        <f t="shared" si="75"/>
        <v>3.0624795677480776E-4</v>
      </c>
    </row>
    <row r="811" spans="1:9">
      <c r="A811" s="3" t="s">
        <v>610</v>
      </c>
      <c r="B811">
        <v>6.7</v>
      </c>
      <c r="C811" s="4">
        <v>463</v>
      </c>
      <c r="D811">
        <f t="shared" si="72"/>
        <v>69.104477611940297</v>
      </c>
      <c r="E811" s="6">
        <f t="shared" si="73"/>
        <v>3.0217198350127917E-4</v>
      </c>
      <c r="F811" s="7">
        <f t="shared" si="76"/>
        <v>0.87082115073356614</v>
      </c>
      <c r="G811" s="6">
        <f t="shared" si="74"/>
        <v>5.8206964854287115E-4</v>
      </c>
      <c r="H811" s="7">
        <f t="shared" si="77"/>
        <v>0.66396163552883614</v>
      </c>
      <c r="I811">
        <f t="shared" si="75"/>
        <v>1.1240966536419927E-3</v>
      </c>
    </row>
    <row r="812" spans="1:9">
      <c r="A812" s="3" t="s">
        <v>996</v>
      </c>
      <c r="B812">
        <v>24.59</v>
      </c>
      <c r="C812" s="4">
        <v>1699</v>
      </c>
      <c r="D812">
        <f t="shared" si="72"/>
        <v>69.093127287515244</v>
      </c>
      <c r="E812" s="6">
        <f t="shared" si="73"/>
        <v>1.1088341252023181E-3</v>
      </c>
      <c r="F812" s="7">
        <f t="shared" si="76"/>
        <v>0.87192998485876849</v>
      </c>
      <c r="G812" s="6">
        <f t="shared" si="74"/>
        <v>2.1362824862192838E-3</v>
      </c>
      <c r="H812" s="7">
        <f t="shared" si="77"/>
        <v>0.66609791801505547</v>
      </c>
      <c r="I812">
        <f t="shared" si="75"/>
        <v>1.7956455463175036E-4</v>
      </c>
    </row>
    <row r="813" spans="1:9">
      <c r="A813" s="3" t="s">
        <v>33</v>
      </c>
      <c r="B813">
        <v>3.92</v>
      </c>
      <c r="C813" s="4">
        <v>270</v>
      </c>
      <c r="D813">
        <f t="shared" si="72"/>
        <v>68.877551020408163</v>
      </c>
      <c r="E813" s="6">
        <f t="shared" si="73"/>
        <v>1.7621260376964444E-4</v>
      </c>
      <c r="F813" s="7">
        <f t="shared" si="76"/>
        <v>0.87210619746253815</v>
      </c>
      <c r="G813" s="6">
        <f t="shared" si="74"/>
        <v>3.4055418243105298E-4</v>
      </c>
      <c r="H813" s="7">
        <f t="shared" si="77"/>
        <v>0.66643847219748653</v>
      </c>
      <c r="I813">
        <f t="shared" si="75"/>
        <v>3.9722238562356349E-4</v>
      </c>
    </row>
    <row r="814" spans="1:9">
      <c r="A814" s="3" t="s">
        <v>226</v>
      </c>
      <c r="B814">
        <v>8.67</v>
      </c>
      <c r="C814" s="4">
        <v>597</v>
      </c>
      <c r="D814">
        <f t="shared" si="72"/>
        <v>68.858131487889267</v>
      </c>
      <c r="E814" s="6">
        <f t="shared" si="73"/>
        <v>3.8962564611288048E-4</v>
      </c>
      <c r="F814" s="7">
        <f t="shared" si="76"/>
        <v>0.87249582310865104</v>
      </c>
      <c r="G814" s="6">
        <f t="shared" si="74"/>
        <v>7.5321550042786462E-4</v>
      </c>
      <c r="H814" s="7">
        <f t="shared" si="77"/>
        <v>0.66719168769791437</v>
      </c>
      <c r="I814">
        <f t="shared" si="75"/>
        <v>2.8959172975848713E-3</v>
      </c>
    </row>
    <row r="815" spans="1:9">
      <c r="A815" s="3" t="s">
        <v>602</v>
      </c>
      <c r="B815">
        <v>63.2</v>
      </c>
      <c r="C815" s="4">
        <v>4351</v>
      </c>
      <c r="D815">
        <f t="shared" si="72"/>
        <v>68.844936708860757</v>
      </c>
      <c r="E815" s="6">
        <f t="shared" si="73"/>
        <v>2.8396334777841593E-3</v>
      </c>
      <c r="F815" s="7">
        <f t="shared" si="76"/>
        <v>0.87533545658643519</v>
      </c>
      <c r="G815" s="6">
        <f t="shared" si="74"/>
        <v>5.4905674310312628E-3</v>
      </c>
      <c r="H815" s="7">
        <f t="shared" si="77"/>
        <v>0.67268225512894564</v>
      </c>
      <c r="I815">
        <f t="shared" si="75"/>
        <v>3.5848524185122521E-4</v>
      </c>
    </row>
    <row r="816" spans="1:9">
      <c r="A816" s="3" t="s">
        <v>916</v>
      </c>
      <c r="B816">
        <v>7.82</v>
      </c>
      <c r="C816" s="4">
        <v>538</v>
      </c>
      <c r="D816">
        <f t="shared" si="72"/>
        <v>68.797953964194377</v>
      </c>
      <c r="E816" s="6">
        <f t="shared" si="73"/>
        <v>3.5111992899284706E-4</v>
      </c>
      <c r="F816" s="7">
        <f t="shared" si="76"/>
        <v>0.87568657651542803</v>
      </c>
      <c r="G816" s="6">
        <f t="shared" si="74"/>
        <v>6.793708435231721E-4</v>
      </c>
      <c r="H816" s="7">
        <f t="shared" si="77"/>
        <v>0.67336162597246885</v>
      </c>
      <c r="I816">
        <f t="shared" si="75"/>
        <v>1.9219417590476962E-4</v>
      </c>
    </row>
    <row r="817" spans="1:9">
      <c r="A817" s="3" t="s">
        <v>889</v>
      </c>
      <c r="B817">
        <v>4.1900000000000004</v>
      </c>
      <c r="C817" s="4">
        <v>288</v>
      </c>
      <c r="D817">
        <f t="shared" si="72"/>
        <v>68.735083532219562</v>
      </c>
      <c r="E817" s="6">
        <f t="shared" si="73"/>
        <v>1.8796011068762073E-4</v>
      </c>
      <c r="F817" s="7">
        <f t="shared" si="76"/>
        <v>0.8758745366261157</v>
      </c>
      <c r="G817" s="6">
        <f t="shared" si="74"/>
        <v>3.6401072050666128E-4</v>
      </c>
      <c r="H817" s="7">
        <f t="shared" si="77"/>
        <v>0.67372563669297547</v>
      </c>
      <c r="I817">
        <f t="shared" si="75"/>
        <v>8.3309507070372657E-4</v>
      </c>
    </row>
    <row r="818" spans="1:9">
      <c r="A818" s="3" t="s">
        <v>832</v>
      </c>
      <c r="B818">
        <v>18.16</v>
      </c>
      <c r="C818" s="4">
        <v>1248</v>
      </c>
      <c r="D818">
        <f t="shared" si="72"/>
        <v>68.722466960352421</v>
      </c>
      <c r="E818" s="6">
        <f t="shared" si="73"/>
        <v>8.1449381297968987E-4</v>
      </c>
      <c r="F818" s="7">
        <f t="shared" si="76"/>
        <v>0.87668903043909541</v>
      </c>
      <c r="G818" s="6">
        <f t="shared" si="74"/>
        <v>1.5776693757520209E-3</v>
      </c>
      <c r="H818" s="7">
        <f t="shared" si="77"/>
        <v>0.67530330606872746</v>
      </c>
      <c r="I818">
        <f t="shared" si="75"/>
        <v>4.6025525067971973E-4</v>
      </c>
    </row>
    <row r="819" spans="1:9">
      <c r="A819" s="3" t="s">
        <v>177</v>
      </c>
      <c r="B819">
        <v>10.029999999999999</v>
      </c>
      <c r="C819" s="4">
        <v>689</v>
      </c>
      <c r="D819">
        <f t="shared" si="72"/>
        <v>68.693918245264214</v>
      </c>
      <c r="E819" s="6">
        <f t="shared" si="73"/>
        <v>4.4966845924920379E-4</v>
      </c>
      <c r="F819" s="7">
        <f t="shared" si="76"/>
        <v>0.87713869889834462</v>
      </c>
      <c r="G819" s="6">
        <f t="shared" si="74"/>
        <v>8.7136695147537282E-4</v>
      </c>
      <c r="H819" s="7">
        <f t="shared" si="77"/>
        <v>0.67617467302020284</v>
      </c>
      <c r="I819">
        <f t="shared" si="75"/>
        <v>1.3538995834804224E-3</v>
      </c>
    </row>
    <row r="820" spans="1:9">
      <c r="A820" s="3" t="s">
        <v>470</v>
      </c>
      <c r="B820">
        <v>29.5</v>
      </c>
      <c r="C820" s="4">
        <v>2026</v>
      </c>
      <c r="D820">
        <f t="shared" si="72"/>
        <v>68.677966101694921</v>
      </c>
      <c r="E820" s="6">
        <f t="shared" si="73"/>
        <v>1.3222471675455542E-3</v>
      </c>
      <c r="F820" s="7">
        <f t="shared" si="76"/>
        <v>0.8784609460658902</v>
      </c>
      <c r="G820" s="6">
        <f t="shared" si="74"/>
        <v>2.562843974927567E-3</v>
      </c>
      <c r="H820" s="7">
        <f t="shared" si="77"/>
        <v>0.67873751699513041</v>
      </c>
      <c r="I820">
        <f t="shared" si="75"/>
        <v>1.771972640206565E-4</v>
      </c>
    </row>
    <row r="821" spans="1:9">
      <c r="A821" s="3" t="s">
        <v>837</v>
      </c>
      <c r="B821">
        <v>3.86</v>
      </c>
      <c r="C821" s="4">
        <v>265</v>
      </c>
      <c r="D821">
        <f t="shared" si="72"/>
        <v>68.652849740932638</v>
      </c>
      <c r="E821" s="6">
        <f t="shared" si="73"/>
        <v>1.7294940740353993E-4</v>
      </c>
      <c r="F821" s="7">
        <f t="shared" si="76"/>
        <v>0.87863389547329374</v>
      </c>
      <c r="G821" s="6">
        <f t="shared" si="74"/>
        <v>3.3534161841425114E-4</v>
      </c>
      <c r="H821" s="7">
        <f t="shared" si="77"/>
        <v>0.67907285861354461</v>
      </c>
      <c r="I821">
        <f t="shared" si="75"/>
        <v>1.3120378802493615E-3</v>
      </c>
    </row>
    <row r="822" spans="1:9">
      <c r="A822" s="3" t="s">
        <v>214</v>
      </c>
      <c r="B822">
        <v>28.58</v>
      </c>
      <c r="C822" s="4">
        <v>1962</v>
      </c>
      <c r="D822">
        <f t="shared" si="72"/>
        <v>68.649405178446472</v>
      </c>
      <c r="E822" s="6">
        <f t="shared" si="73"/>
        <v>1.2804782540594163E-3</v>
      </c>
      <c r="F822" s="7">
        <f t="shared" si="76"/>
        <v>0.87991437372735315</v>
      </c>
      <c r="G822" s="6">
        <f t="shared" si="74"/>
        <v>2.4829179933366055E-3</v>
      </c>
      <c r="H822" s="7">
        <f t="shared" si="77"/>
        <v>0.68155577660688116</v>
      </c>
      <c r="I822">
        <f t="shared" si="75"/>
        <v>2.0342244489601757E-4</v>
      </c>
    </row>
    <row r="823" spans="1:9">
      <c r="A823" s="3" t="s">
        <v>654</v>
      </c>
      <c r="B823">
        <v>4.43</v>
      </c>
      <c r="C823" s="4">
        <v>304</v>
      </c>
      <c r="D823">
        <f t="shared" si="72"/>
        <v>68.623024830699777</v>
      </c>
      <c r="E823" s="6">
        <f t="shared" si="73"/>
        <v>1.9840233905915521E-4</v>
      </c>
      <c r="F823" s="7">
        <f t="shared" si="76"/>
        <v>0.88011277606641225</v>
      </c>
      <c r="G823" s="6">
        <f t="shared" si="74"/>
        <v>3.8486097657386854E-4</v>
      </c>
      <c r="H823" s="7">
        <f t="shared" si="77"/>
        <v>0.68194063758345502</v>
      </c>
      <c r="I823">
        <f t="shared" si="75"/>
        <v>1.4631351882167243E-3</v>
      </c>
    </row>
    <row r="824" spans="1:9">
      <c r="A824" s="3" t="s">
        <v>76</v>
      </c>
      <c r="B824">
        <v>31.86</v>
      </c>
      <c r="C824" s="4">
        <v>2186</v>
      </c>
      <c r="D824">
        <f t="shared" si="72"/>
        <v>68.612680477087252</v>
      </c>
      <c r="E824" s="6">
        <f t="shared" si="73"/>
        <v>1.4266694512608991E-3</v>
      </c>
      <c r="F824" s="7">
        <f t="shared" si="76"/>
        <v>0.88153944551767316</v>
      </c>
      <c r="G824" s="6">
        <f t="shared" si="74"/>
        <v>2.7678714929217723E-3</v>
      </c>
      <c r="H824" s="7">
        <f t="shared" si="77"/>
        <v>0.68470850907637681</v>
      </c>
      <c r="I824">
        <f t="shared" si="75"/>
        <v>4.6459182267066801E-4</v>
      </c>
    </row>
    <row r="825" spans="1:9">
      <c r="A825" s="3" t="s">
        <v>23</v>
      </c>
      <c r="B825">
        <v>10.11</v>
      </c>
      <c r="C825" s="4">
        <v>693</v>
      </c>
      <c r="D825">
        <f t="shared" si="72"/>
        <v>68.545994065281903</v>
      </c>
      <c r="E825" s="6">
        <f t="shared" si="73"/>
        <v>4.5227901634208739E-4</v>
      </c>
      <c r="F825" s="7">
        <f t="shared" si="76"/>
        <v>0.8819917245340152</v>
      </c>
      <c r="G825" s="6">
        <f t="shared" si="74"/>
        <v>8.7831703683110857E-4</v>
      </c>
      <c r="H825" s="7">
        <f t="shared" si="77"/>
        <v>0.68558682611320787</v>
      </c>
      <c r="I825">
        <f t="shared" si="75"/>
        <v>2.0667728216772208E-4</v>
      </c>
    </row>
    <row r="826" spans="1:9">
      <c r="A826" s="3" t="s">
        <v>124</v>
      </c>
      <c r="B826">
        <v>4.49</v>
      </c>
      <c r="C826" s="4">
        <v>307</v>
      </c>
      <c r="D826">
        <f t="shared" si="72"/>
        <v>68.374164810690417</v>
      </c>
      <c r="E826" s="6">
        <f t="shared" si="73"/>
        <v>2.0036025687881795E-4</v>
      </c>
      <c r="F826" s="7">
        <f t="shared" si="76"/>
        <v>0.88219208479089406</v>
      </c>
      <c r="G826" s="6">
        <f t="shared" si="74"/>
        <v>3.9007354059067043E-4</v>
      </c>
      <c r="H826" s="7">
        <f t="shared" si="77"/>
        <v>0.68597689965379849</v>
      </c>
      <c r="I826">
        <f t="shared" si="75"/>
        <v>2.5880948918310942E-4</v>
      </c>
    </row>
    <row r="827" spans="1:9">
      <c r="A827" s="3" t="s">
        <v>803</v>
      </c>
      <c r="B827">
        <v>5.62</v>
      </c>
      <c r="C827" s="4">
        <v>384</v>
      </c>
      <c r="D827">
        <f t="shared" si="72"/>
        <v>68.32740213523131</v>
      </c>
      <c r="E827" s="6">
        <f t="shared" si="73"/>
        <v>2.5061348091682764E-4</v>
      </c>
      <c r="F827" s="7">
        <f t="shared" si="76"/>
        <v>0.88244269827181088</v>
      </c>
      <c r="G827" s="6">
        <f t="shared" si="74"/>
        <v>4.8824349624043825E-4</v>
      </c>
      <c r="H827" s="7">
        <f t="shared" si="77"/>
        <v>0.68646514315003893</v>
      </c>
      <c r="I827">
        <f t="shared" si="75"/>
        <v>9.9822959475659445E-4</v>
      </c>
    </row>
    <row r="828" spans="1:9">
      <c r="A828" s="3" t="s">
        <v>139</v>
      </c>
      <c r="B828">
        <v>21.67</v>
      </c>
      <c r="C828" s="4">
        <v>1480</v>
      </c>
      <c r="D828">
        <f t="shared" si="72"/>
        <v>68.297185048454082</v>
      </c>
      <c r="E828" s="6">
        <f t="shared" si="73"/>
        <v>9.6590612436693991E-4</v>
      </c>
      <c r="F828" s="7">
        <f t="shared" si="76"/>
        <v>0.88340860439617785</v>
      </c>
      <c r="G828" s="6">
        <f t="shared" si="74"/>
        <v>1.8826043707349284E-3</v>
      </c>
      <c r="H828" s="7">
        <f t="shared" si="77"/>
        <v>0.68834774752077388</v>
      </c>
      <c r="I828">
        <f t="shared" si="75"/>
        <v>5.3274352363485988E-4</v>
      </c>
    </row>
    <row r="829" spans="1:9">
      <c r="A829" s="3" t="s">
        <v>544</v>
      </c>
      <c r="B829">
        <v>11.56</v>
      </c>
      <c r="C829" s="4">
        <v>789</v>
      </c>
      <c r="D829">
        <f t="shared" si="72"/>
        <v>68.252595155709344</v>
      </c>
      <c r="E829" s="6">
        <f t="shared" si="73"/>
        <v>5.1493238657129435E-4</v>
      </c>
      <c r="F829" s="7">
        <f t="shared" si="76"/>
        <v>0.88392353678274915</v>
      </c>
      <c r="G829" s="6">
        <f t="shared" si="74"/>
        <v>1.0042873339038195E-3</v>
      </c>
      <c r="H829" s="7">
        <f t="shared" si="77"/>
        <v>0.68935203485467766</v>
      </c>
      <c r="I829">
        <f t="shared" si="75"/>
        <v>3.3372291834254941E-4</v>
      </c>
    </row>
    <row r="830" spans="1:9">
      <c r="A830" s="3" t="s">
        <v>504</v>
      </c>
      <c r="B830">
        <v>7.24</v>
      </c>
      <c r="C830" s="4">
        <v>494</v>
      </c>
      <c r="D830">
        <f t="shared" si="72"/>
        <v>68.232044198895025</v>
      </c>
      <c r="E830" s="6">
        <f t="shared" si="73"/>
        <v>3.2240380097112723E-4</v>
      </c>
      <c r="F830" s="7">
        <f t="shared" si="76"/>
        <v>0.8842459405837203</v>
      </c>
      <c r="G830" s="6">
        <f t="shared" si="74"/>
        <v>6.2898272469408766E-4</v>
      </c>
      <c r="H830" s="7">
        <f t="shared" si="77"/>
        <v>0.6899810175793718</v>
      </c>
      <c r="I830">
        <f t="shared" si="75"/>
        <v>1.2768252624073551E-4</v>
      </c>
    </row>
    <row r="831" spans="1:9">
      <c r="A831" s="3" t="s">
        <v>360</v>
      </c>
      <c r="B831">
        <v>2.77</v>
      </c>
      <c r="C831" s="4">
        <v>189</v>
      </c>
      <c r="D831">
        <f t="shared" si="72"/>
        <v>68.231046931407946</v>
      </c>
      <c r="E831" s="6">
        <f t="shared" si="73"/>
        <v>1.233488226387511E-4</v>
      </c>
      <c r="F831" s="7">
        <f t="shared" si="76"/>
        <v>0.88436928940635906</v>
      </c>
      <c r="G831" s="6">
        <f t="shared" si="74"/>
        <v>2.4064670544235122E-4</v>
      </c>
      <c r="H831" s="7">
        <f t="shared" si="77"/>
        <v>0.69022166428481413</v>
      </c>
      <c r="I831">
        <f t="shared" si="75"/>
        <v>6.6834676594773601E-4</v>
      </c>
    </row>
    <row r="832" spans="1:9">
      <c r="A832" s="3" t="s">
        <v>703</v>
      </c>
      <c r="B832">
        <v>14.48</v>
      </c>
      <c r="C832" s="4">
        <v>986</v>
      </c>
      <c r="D832">
        <f t="shared" si="72"/>
        <v>68.093922651933696</v>
      </c>
      <c r="E832" s="6">
        <f t="shared" si="73"/>
        <v>6.4350232339581263E-4</v>
      </c>
      <c r="F832" s="7">
        <f t="shared" si="76"/>
        <v>0.88501279172975489</v>
      </c>
      <c r="G832" s="6">
        <f t="shared" si="74"/>
        <v>1.2579654493881753E-3</v>
      </c>
      <c r="H832" s="7">
        <f t="shared" si="77"/>
        <v>0.69147962973420229</v>
      </c>
      <c r="I832">
        <f t="shared" si="75"/>
        <v>7.4434768134556961E-4</v>
      </c>
    </row>
    <row r="833" spans="1:9">
      <c r="A833" s="3" t="s">
        <v>456</v>
      </c>
      <c r="B833">
        <v>16.12</v>
      </c>
      <c r="C833" s="4">
        <v>1097</v>
      </c>
      <c r="D833">
        <f t="shared" si="72"/>
        <v>68.052109181141432</v>
      </c>
      <c r="E833" s="6">
        <f t="shared" si="73"/>
        <v>7.1594528272333319E-4</v>
      </c>
      <c r="F833" s="7">
        <f t="shared" si="76"/>
        <v>0.88572873701247823</v>
      </c>
      <c r="G833" s="6">
        <f t="shared" si="74"/>
        <v>1.4004421991807589E-3</v>
      </c>
      <c r="H833" s="7">
        <f t="shared" si="77"/>
        <v>0.69288007193338308</v>
      </c>
      <c r="I833">
        <f t="shared" si="75"/>
        <v>2.1242485996697535E-4</v>
      </c>
    </row>
    <row r="834" spans="1:9">
      <c r="A834" s="3" t="s">
        <v>719</v>
      </c>
      <c r="B834">
        <v>4.5999999999999996</v>
      </c>
      <c r="C834" s="4">
        <v>313</v>
      </c>
      <c r="D834">
        <f t="shared" ref="D834:D897" si="78">C834/B834</f>
        <v>68.043478260869577</v>
      </c>
      <c r="E834" s="6">
        <f t="shared" si="73"/>
        <v>2.0427609251814338E-4</v>
      </c>
      <c r="F834" s="7">
        <f t="shared" si="76"/>
        <v>0.88593301310499639</v>
      </c>
      <c r="G834" s="6">
        <f t="shared" si="74"/>
        <v>3.9962990795480707E-4</v>
      </c>
      <c r="H834" s="7">
        <f t="shared" si="77"/>
        <v>0.69327970184133791</v>
      </c>
      <c r="I834">
        <f t="shared" si="75"/>
        <v>1.1857289806100901E-3</v>
      </c>
    </row>
    <row r="835" spans="1:9">
      <c r="A835" s="3" t="s">
        <v>954</v>
      </c>
      <c r="B835">
        <v>25.67</v>
      </c>
      <c r="C835" s="4">
        <v>1746</v>
      </c>
      <c r="D835">
        <f t="shared" si="78"/>
        <v>68.01714063108686</v>
      </c>
      <c r="E835" s="6">
        <f t="shared" ref="E835:E898" si="79">C835/1532240</f>
        <v>1.1395081710437007E-3</v>
      </c>
      <c r="F835" s="7">
        <f t="shared" si="76"/>
        <v>0.88707252127604008</v>
      </c>
      <c r="G835" s="6">
        <f t="shared" ref="G835:G898" si="80">B835/11510.65</f>
        <v>2.230108638521717E-3</v>
      </c>
      <c r="H835" s="7">
        <f t="shared" si="77"/>
        <v>0.6955098104798596</v>
      </c>
      <c r="I835">
        <f t="shared" ref="I835:I898" si="81">F835*H836-F836*H835</f>
        <v>1.3125967143035044E-4</v>
      </c>
    </row>
    <row r="836" spans="1:9">
      <c r="A836" s="3" t="s">
        <v>819</v>
      </c>
      <c r="B836">
        <v>2.84</v>
      </c>
      <c r="C836" s="3">
        <v>193</v>
      </c>
      <c r="D836">
        <f t="shared" si="78"/>
        <v>67.957746478873247</v>
      </c>
      <c r="E836" s="6">
        <f t="shared" si="79"/>
        <v>1.2595937973163473E-4</v>
      </c>
      <c r="F836" s="7">
        <f t="shared" ref="F836:F899" si="82">F835+E836</f>
        <v>0.88719848065577167</v>
      </c>
      <c r="G836" s="6">
        <f t="shared" si="80"/>
        <v>2.4672803012862002E-4</v>
      </c>
      <c r="H836" s="7">
        <f t="shared" ref="H836:H899" si="83">H835+G836</f>
        <v>0.6957565385099882</v>
      </c>
      <c r="I836">
        <f t="shared" si="81"/>
        <v>1.8588347932835259E-4</v>
      </c>
    </row>
    <row r="837" spans="1:9">
      <c r="A837" s="3" t="s">
        <v>813</v>
      </c>
      <c r="B837">
        <v>4.0199999999999996</v>
      </c>
      <c r="C837" s="4">
        <v>273</v>
      </c>
      <c r="D837">
        <f t="shared" si="78"/>
        <v>67.910447761194035</v>
      </c>
      <c r="E837" s="6">
        <f t="shared" si="79"/>
        <v>1.7817052158930716E-4</v>
      </c>
      <c r="F837" s="7">
        <f t="shared" si="82"/>
        <v>0.88737665117736098</v>
      </c>
      <c r="G837" s="6">
        <f t="shared" si="80"/>
        <v>3.4924178912572269E-4</v>
      </c>
      <c r="H837" s="7">
        <f t="shared" si="83"/>
        <v>0.69610578029911396</v>
      </c>
      <c r="I837">
        <f t="shared" si="81"/>
        <v>2.4050731784364121E-4</v>
      </c>
    </row>
    <row r="838" spans="1:9">
      <c r="A838" s="3" t="s">
        <v>1028</v>
      </c>
      <c r="B838">
        <v>5.2</v>
      </c>
      <c r="C838" s="4">
        <v>353</v>
      </c>
      <c r="D838">
        <f t="shared" si="78"/>
        <v>67.884615384615387</v>
      </c>
      <c r="E838" s="6">
        <f t="shared" si="79"/>
        <v>2.3038166344697958E-4</v>
      </c>
      <c r="F838" s="7">
        <f t="shared" si="82"/>
        <v>0.887607032840808</v>
      </c>
      <c r="G838" s="6">
        <f t="shared" si="80"/>
        <v>4.5175554812282542E-4</v>
      </c>
      <c r="H838" s="7">
        <f t="shared" si="83"/>
        <v>0.69655753584723679</v>
      </c>
      <c r="I838">
        <f t="shared" si="81"/>
        <v>4.1357495911553688E-4</v>
      </c>
    </row>
    <row r="839" spans="1:9">
      <c r="A839" s="3" t="s">
        <v>357</v>
      </c>
      <c r="B839">
        <v>8.93</v>
      </c>
      <c r="C839" s="4">
        <v>605</v>
      </c>
      <c r="D839">
        <f t="shared" si="78"/>
        <v>67.749160134378499</v>
      </c>
      <c r="E839" s="6">
        <f t="shared" si="79"/>
        <v>3.9484676029864774E-4</v>
      </c>
      <c r="F839" s="7">
        <f t="shared" si="82"/>
        <v>0.88800187960110666</v>
      </c>
      <c r="G839" s="6">
        <f t="shared" si="80"/>
        <v>7.7580327783400595E-4</v>
      </c>
      <c r="H839" s="7">
        <f t="shared" si="83"/>
        <v>0.69733333912507078</v>
      </c>
      <c r="I839">
        <f t="shared" si="81"/>
        <v>2.75294834098605E-4</v>
      </c>
    </row>
    <row r="840" spans="1:9">
      <c r="A840" s="3" t="s">
        <v>90</v>
      </c>
      <c r="B840">
        <v>5.94</v>
      </c>
      <c r="C840" s="4">
        <v>402</v>
      </c>
      <c r="D840">
        <f t="shared" si="78"/>
        <v>67.676767676767668</v>
      </c>
      <c r="E840" s="6">
        <f t="shared" si="79"/>
        <v>2.6236098783480392E-4</v>
      </c>
      <c r="F840" s="7">
        <f t="shared" si="82"/>
        <v>0.88826424058894149</v>
      </c>
      <c r="G840" s="6">
        <f t="shared" si="80"/>
        <v>5.1604383766338136E-4</v>
      </c>
      <c r="H840" s="7">
        <f t="shared" si="83"/>
        <v>0.69784938296273413</v>
      </c>
      <c r="I840">
        <f t="shared" si="81"/>
        <v>5.4886924379438096E-4</v>
      </c>
    </row>
    <row r="841" spans="1:9">
      <c r="A841" s="3" t="s">
        <v>972</v>
      </c>
      <c r="B841">
        <v>11.84</v>
      </c>
      <c r="C841" s="4">
        <v>801</v>
      </c>
      <c r="D841">
        <f t="shared" si="78"/>
        <v>67.652027027027032</v>
      </c>
      <c r="E841" s="6">
        <f t="shared" si="79"/>
        <v>5.2276405784994521E-4</v>
      </c>
      <c r="F841" s="7">
        <f t="shared" si="82"/>
        <v>0.88878700464679139</v>
      </c>
      <c r="G841" s="6">
        <f t="shared" si="80"/>
        <v>1.0286126326488948E-3</v>
      </c>
      <c r="H841" s="7">
        <f t="shared" si="83"/>
        <v>0.69887799559538299</v>
      </c>
      <c r="I841">
        <f t="shared" si="81"/>
        <v>1.2297332053651244E-3</v>
      </c>
    </row>
    <row r="842" spans="1:9">
      <c r="A842" s="3" t="s">
        <v>907</v>
      </c>
      <c r="B842">
        <v>26.5</v>
      </c>
      <c r="C842" s="4">
        <v>1790</v>
      </c>
      <c r="D842">
        <f t="shared" si="78"/>
        <v>67.547169811320757</v>
      </c>
      <c r="E842" s="6">
        <f t="shared" si="79"/>
        <v>1.1682242990654205E-3</v>
      </c>
      <c r="F842" s="7">
        <f t="shared" si="82"/>
        <v>0.88995522894585677</v>
      </c>
      <c r="G842" s="6">
        <f t="shared" si="80"/>
        <v>2.3022157740874758E-3</v>
      </c>
      <c r="H842" s="7">
        <f t="shared" si="83"/>
        <v>0.70118021136947051</v>
      </c>
      <c r="I842">
        <f t="shared" si="81"/>
        <v>5.6101652440831984E-4</v>
      </c>
    </row>
    <row r="843" spans="1:9">
      <c r="A843" s="3" t="s">
        <v>191</v>
      </c>
      <c r="B843">
        <v>12.08</v>
      </c>
      <c r="C843" s="4">
        <v>815</v>
      </c>
      <c r="D843">
        <f t="shared" si="78"/>
        <v>67.466887417218544</v>
      </c>
      <c r="E843" s="6">
        <f t="shared" si="79"/>
        <v>5.3190100767503789E-4</v>
      </c>
      <c r="F843" s="7">
        <f t="shared" si="82"/>
        <v>0.89048712995353185</v>
      </c>
      <c r="G843" s="6">
        <f t="shared" si="80"/>
        <v>1.0494628887161021E-3</v>
      </c>
      <c r="H843" s="7">
        <f t="shared" si="83"/>
        <v>0.70222967425818661</v>
      </c>
      <c r="I843">
        <f t="shared" si="81"/>
        <v>1.3561147213403402E-4</v>
      </c>
    </row>
    <row r="844" spans="1:9">
      <c r="A844" s="3" t="s">
        <v>86</v>
      </c>
      <c r="B844">
        <v>2.92</v>
      </c>
      <c r="C844" s="4">
        <v>197</v>
      </c>
      <c r="D844">
        <f t="shared" si="78"/>
        <v>67.465753424657535</v>
      </c>
      <c r="E844" s="6">
        <f t="shared" si="79"/>
        <v>1.2856993682451836E-4</v>
      </c>
      <c r="F844" s="7">
        <f t="shared" si="82"/>
        <v>0.89061569989035638</v>
      </c>
      <c r="G844" s="6">
        <f t="shared" si="80"/>
        <v>2.5367811548435577E-4</v>
      </c>
      <c r="H844" s="7">
        <f t="shared" si="83"/>
        <v>0.70248335237367099</v>
      </c>
      <c r="I844">
        <f t="shared" si="81"/>
        <v>1.1774296814265339E-3</v>
      </c>
    </row>
    <row r="845" spans="1:9">
      <c r="A845" s="3" t="s">
        <v>108</v>
      </c>
      <c r="B845">
        <v>25.35</v>
      </c>
      <c r="C845" s="4">
        <v>1710</v>
      </c>
      <c r="D845">
        <f t="shared" si="78"/>
        <v>67.455621301775139</v>
      </c>
      <c r="E845" s="6">
        <f t="shared" si="79"/>
        <v>1.1160131572077482E-3</v>
      </c>
      <c r="F845" s="7">
        <f t="shared" si="82"/>
        <v>0.89173171304756416</v>
      </c>
      <c r="G845" s="6">
        <f t="shared" si="80"/>
        <v>2.202308297098774E-3</v>
      </c>
      <c r="H845" s="7">
        <f t="shared" si="83"/>
        <v>0.70468566067076976</v>
      </c>
      <c r="I845">
        <f t="shared" si="81"/>
        <v>5.9939214968696142E-4</v>
      </c>
    </row>
    <row r="846" spans="1:9">
      <c r="A846" s="3" t="s">
        <v>485</v>
      </c>
      <c r="B846">
        <v>12.89</v>
      </c>
      <c r="C846" s="4">
        <v>868</v>
      </c>
      <c r="D846">
        <f t="shared" si="78"/>
        <v>67.339022498060515</v>
      </c>
      <c r="E846" s="6">
        <f t="shared" si="79"/>
        <v>5.6649088915574589E-4</v>
      </c>
      <c r="F846" s="7">
        <f t="shared" si="82"/>
        <v>0.89229820393671988</v>
      </c>
      <c r="G846" s="6">
        <f t="shared" si="80"/>
        <v>1.1198325029429267E-3</v>
      </c>
      <c r="H846" s="7">
        <f t="shared" si="83"/>
        <v>0.70580549317371266</v>
      </c>
      <c r="I846">
        <f t="shared" si="81"/>
        <v>3.4877381479148095E-4</v>
      </c>
    </row>
    <row r="847" spans="1:9">
      <c r="A847" s="3" t="s">
        <v>1078</v>
      </c>
      <c r="B847">
        <v>7.5</v>
      </c>
      <c r="C847" s="4">
        <v>505</v>
      </c>
      <c r="D847">
        <f t="shared" si="78"/>
        <v>67.333333333333329</v>
      </c>
      <c r="E847" s="6">
        <f t="shared" si="79"/>
        <v>3.2958283297655717E-4</v>
      </c>
      <c r="F847" s="7">
        <f t="shared" si="82"/>
        <v>0.89262778676969645</v>
      </c>
      <c r="G847" s="6">
        <f t="shared" si="80"/>
        <v>6.5157050210022899E-4</v>
      </c>
      <c r="H847" s="7">
        <f t="shared" si="83"/>
        <v>0.70645706367581285</v>
      </c>
      <c r="I847">
        <f t="shared" si="81"/>
        <v>1.0470969242882822E-3</v>
      </c>
    </row>
    <row r="848" spans="1:9">
      <c r="A848" s="3" t="s">
        <v>730</v>
      </c>
      <c r="B848">
        <v>22.51</v>
      </c>
      <c r="C848" s="4">
        <v>1515</v>
      </c>
      <c r="D848">
        <f t="shared" si="78"/>
        <v>67.303420701910255</v>
      </c>
      <c r="E848" s="6">
        <f t="shared" si="79"/>
        <v>9.8874849892967168E-4</v>
      </c>
      <c r="F848" s="7">
        <f t="shared" si="82"/>
        <v>0.89361653526862617</v>
      </c>
      <c r="G848" s="6">
        <f t="shared" si="80"/>
        <v>1.955580266970154E-3</v>
      </c>
      <c r="H848" s="7">
        <f t="shared" si="83"/>
        <v>0.70841264394278303</v>
      </c>
      <c r="I848">
        <f t="shared" si="81"/>
        <v>4.6283914009059846E-4</v>
      </c>
    </row>
    <row r="849" spans="1:9">
      <c r="A849" s="3" t="s">
        <v>932</v>
      </c>
      <c r="B849">
        <v>9.94</v>
      </c>
      <c r="C849" s="4">
        <v>668</v>
      </c>
      <c r="D849">
        <f t="shared" si="78"/>
        <v>67.203219315895382</v>
      </c>
      <c r="E849" s="6">
        <f t="shared" si="79"/>
        <v>4.3596303451156476E-4</v>
      </c>
      <c r="F849" s="7">
        <f t="shared" si="82"/>
        <v>0.89405249830313771</v>
      </c>
      <c r="G849" s="6">
        <f t="shared" si="80"/>
        <v>8.6354810545017009E-4</v>
      </c>
      <c r="H849" s="7">
        <f t="shared" si="83"/>
        <v>0.70927619204823322</v>
      </c>
      <c r="I849">
        <f t="shared" si="81"/>
        <v>2.356326198769132E-4</v>
      </c>
    </row>
    <row r="850" spans="1:9">
      <c r="A850" s="3" t="s">
        <v>190</v>
      </c>
      <c r="B850">
        <v>5.0599999999999996</v>
      </c>
      <c r="C850" s="4">
        <v>340</v>
      </c>
      <c r="D850">
        <f t="shared" si="78"/>
        <v>67.193675889328063</v>
      </c>
      <c r="E850" s="6">
        <f t="shared" si="79"/>
        <v>2.2189735289510781E-4</v>
      </c>
      <c r="F850" s="7">
        <f t="shared" si="82"/>
        <v>0.89427439565603284</v>
      </c>
      <c r="G850" s="6">
        <f t="shared" si="80"/>
        <v>4.3959289875028778E-4</v>
      </c>
      <c r="H850" s="7">
        <f t="shared" si="83"/>
        <v>0.70971578494698351</v>
      </c>
      <c r="I850">
        <f t="shared" si="81"/>
        <v>1.1694232504775304E-3</v>
      </c>
    </row>
    <row r="851" spans="1:9">
      <c r="A851" s="3" t="s">
        <v>961</v>
      </c>
      <c r="B851">
        <v>25.11</v>
      </c>
      <c r="C851" s="4">
        <v>1687</v>
      </c>
      <c r="D851">
        <f t="shared" si="78"/>
        <v>67.184388689765029</v>
      </c>
      <c r="E851" s="6">
        <f t="shared" si="79"/>
        <v>1.1010024539236673E-3</v>
      </c>
      <c r="F851" s="7">
        <f t="shared" si="82"/>
        <v>0.89537539810995648</v>
      </c>
      <c r="G851" s="6">
        <f t="shared" si="80"/>
        <v>2.1814580410315664E-3</v>
      </c>
      <c r="H851" s="7">
        <f t="shared" si="83"/>
        <v>0.71189724298801504</v>
      </c>
      <c r="I851">
        <f t="shared" si="81"/>
        <v>5.1090090536087818E-4</v>
      </c>
    </row>
    <row r="852" spans="1:9">
      <c r="A852" s="3" t="s">
        <v>869</v>
      </c>
      <c r="B852">
        <v>10.97</v>
      </c>
      <c r="C852" s="4">
        <v>737</v>
      </c>
      <c r="D852">
        <f t="shared" si="78"/>
        <v>67.183226982680026</v>
      </c>
      <c r="E852" s="6">
        <f t="shared" si="79"/>
        <v>4.8099514436380722E-4</v>
      </c>
      <c r="F852" s="7">
        <f t="shared" si="82"/>
        <v>0.89585639325432032</v>
      </c>
      <c r="G852" s="6">
        <f t="shared" si="80"/>
        <v>9.530304544052683E-4</v>
      </c>
      <c r="H852" s="7">
        <f t="shared" si="83"/>
        <v>0.71285027344242036</v>
      </c>
      <c r="I852">
        <f t="shared" si="81"/>
        <v>6.522786806173464E-5</v>
      </c>
    </row>
    <row r="853" spans="1:9">
      <c r="A853" s="3" t="s">
        <v>51</v>
      </c>
      <c r="B853">
        <v>1.4</v>
      </c>
      <c r="C853" s="4">
        <v>94</v>
      </c>
      <c r="D853">
        <f t="shared" si="78"/>
        <v>67.142857142857153</v>
      </c>
      <c r="E853" s="6">
        <f t="shared" si="79"/>
        <v>6.1348091682765109E-5</v>
      </c>
      <c r="F853" s="7">
        <f t="shared" si="82"/>
        <v>0.8959177413460031</v>
      </c>
      <c r="G853" s="6">
        <f t="shared" si="80"/>
        <v>1.2162649372537606E-4</v>
      </c>
      <c r="H853" s="7">
        <f t="shared" si="83"/>
        <v>0.71297189993614574</v>
      </c>
      <c r="I853">
        <f t="shared" si="81"/>
        <v>3.3144386513483948E-4</v>
      </c>
    </row>
    <row r="854" spans="1:9">
      <c r="A854" s="3" t="s">
        <v>69</v>
      </c>
      <c r="B854">
        <v>7.11</v>
      </c>
      <c r="C854" s="4">
        <v>477</v>
      </c>
      <c r="D854">
        <f t="shared" si="78"/>
        <v>67.088607594936704</v>
      </c>
      <c r="E854" s="6">
        <f t="shared" si="79"/>
        <v>3.1130893332637186E-4</v>
      </c>
      <c r="F854" s="7">
        <f t="shared" si="82"/>
        <v>0.89622905027932953</v>
      </c>
      <c r="G854" s="6">
        <f t="shared" si="80"/>
        <v>6.1768883599101711E-4</v>
      </c>
      <c r="H854" s="7">
        <f t="shared" si="83"/>
        <v>0.71358958877213674</v>
      </c>
      <c r="I854">
        <f t="shared" si="81"/>
        <v>4.0244209708262257E-4</v>
      </c>
    </row>
    <row r="855" spans="1:9">
      <c r="A855" s="3" t="s">
        <v>575</v>
      </c>
      <c r="B855">
        <v>8.6199999999999992</v>
      </c>
      <c r="C855" s="4">
        <v>577</v>
      </c>
      <c r="D855">
        <f t="shared" si="78"/>
        <v>66.937354988399079</v>
      </c>
      <c r="E855" s="6">
        <f t="shared" si="79"/>
        <v>3.7657286064846237E-4</v>
      </c>
      <c r="F855" s="7">
        <f t="shared" si="82"/>
        <v>0.89660562313997805</v>
      </c>
      <c r="G855" s="6">
        <f t="shared" si="80"/>
        <v>7.4887169708052971E-4</v>
      </c>
      <c r="H855" s="7">
        <f t="shared" si="83"/>
        <v>0.71433846046921723</v>
      </c>
      <c r="I855">
        <f t="shared" si="81"/>
        <v>2.9586144284632354E-4</v>
      </c>
    </row>
    <row r="856" spans="1:9">
      <c r="A856" s="3" t="s">
        <v>649</v>
      </c>
      <c r="B856">
        <v>6.33</v>
      </c>
      <c r="C856" s="4">
        <v>423</v>
      </c>
      <c r="D856">
        <f t="shared" si="78"/>
        <v>66.824644549763036</v>
      </c>
      <c r="E856" s="6">
        <f t="shared" si="79"/>
        <v>2.7606641257244295E-4</v>
      </c>
      <c r="F856" s="7">
        <f t="shared" si="82"/>
        <v>0.89688168955255054</v>
      </c>
      <c r="G856" s="6">
        <f t="shared" si="80"/>
        <v>5.4992550377259324E-4</v>
      </c>
      <c r="H856" s="7">
        <f t="shared" si="83"/>
        <v>0.71488838597298987</v>
      </c>
      <c r="I856">
        <f t="shared" si="81"/>
        <v>4.0712150703570149E-4</v>
      </c>
    </row>
    <row r="857" spans="1:9">
      <c r="A857" s="3" t="s">
        <v>974</v>
      </c>
      <c r="B857">
        <v>8.7100000000000009</v>
      </c>
      <c r="C857" s="4">
        <v>582</v>
      </c>
      <c r="D857">
        <f t="shared" si="78"/>
        <v>66.81974741676234</v>
      </c>
      <c r="E857" s="6">
        <f t="shared" si="79"/>
        <v>3.7983605701456688E-4</v>
      </c>
      <c r="F857" s="7">
        <f t="shared" si="82"/>
        <v>0.89726152560956507</v>
      </c>
      <c r="G857" s="6">
        <f t="shared" si="80"/>
        <v>7.5669054310573266E-4</v>
      </c>
      <c r="H857" s="7">
        <f t="shared" si="83"/>
        <v>0.71564507651609566</v>
      </c>
      <c r="I857">
        <f t="shared" si="81"/>
        <v>2.5669282681728411E-4</v>
      </c>
    </row>
    <row r="858" spans="1:9">
      <c r="A858" s="3" t="s">
        <v>651</v>
      </c>
      <c r="B858">
        <v>5.48</v>
      </c>
      <c r="C858" s="4">
        <v>365</v>
      </c>
      <c r="D858">
        <f t="shared" si="78"/>
        <v>66.605839416058387</v>
      </c>
      <c r="E858" s="6">
        <f t="shared" si="79"/>
        <v>2.3821333472563044E-4</v>
      </c>
      <c r="F858" s="7">
        <f t="shared" si="82"/>
        <v>0.89749973894429069</v>
      </c>
      <c r="G858" s="6">
        <f t="shared" si="80"/>
        <v>4.7608084686790066E-4</v>
      </c>
      <c r="H858" s="7">
        <f t="shared" si="83"/>
        <v>0.71612115736296356</v>
      </c>
      <c r="I858">
        <f t="shared" si="81"/>
        <v>6.5772649334816524E-4</v>
      </c>
    </row>
    <row r="859" spans="1:9">
      <c r="A859" s="3" t="s">
        <v>1009</v>
      </c>
      <c r="B859">
        <v>14.04</v>
      </c>
      <c r="C859" s="4">
        <v>935</v>
      </c>
      <c r="D859">
        <f t="shared" si="78"/>
        <v>66.595441595441599</v>
      </c>
      <c r="E859" s="6">
        <f t="shared" si="79"/>
        <v>6.1021772046154646E-4</v>
      </c>
      <c r="F859" s="7">
        <f t="shared" si="82"/>
        <v>0.89810995666475224</v>
      </c>
      <c r="G859" s="6">
        <f t="shared" si="80"/>
        <v>1.2197399799316285E-3</v>
      </c>
      <c r="H859" s="7">
        <f t="shared" si="83"/>
        <v>0.71734089734289519</v>
      </c>
      <c r="I859">
        <f t="shared" si="81"/>
        <v>2.0863116700653439E-4</v>
      </c>
    </row>
    <row r="860" spans="1:9">
      <c r="A860" s="3" t="s">
        <v>965</v>
      </c>
      <c r="B860">
        <v>4.45</v>
      </c>
      <c r="C860" s="4">
        <v>296</v>
      </c>
      <c r="D860">
        <f t="shared" si="78"/>
        <v>66.516853932584269</v>
      </c>
      <c r="E860" s="6">
        <f t="shared" si="79"/>
        <v>1.9318122487338798E-4</v>
      </c>
      <c r="F860" s="7">
        <f t="shared" si="82"/>
        <v>0.89830313788962568</v>
      </c>
      <c r="G860" s="6">
        <f t="shared" si="80"/>
        <v>3.865984979128025E-4</v>
      </c>
      <c r="H860" s="7">
        <f t="shared" si="83"/>
        <v>0.71772749584080797</v>
      </c>
      <c r="I860">
        <f t="shared" si="81"/>
        <v>4.9856179082008456E-4</v>
      </c>
    </row>
    <row r="861" spans="1:9">
      <c r="A861" s="3" t="s">
        <v>685</v>
      </c>
      <c r="B861">
        <v>10.62</v>
      </c>
      <c r="C861" s="4">
        <v>705</v>
      </c>
      <c r="D861">
        <f t="shared" si="78"/>
        <v>66.384180790960457</v>
      </c>
      <c r="E861" s="6">
        <f t="shared" si="79"/>
        <v>4.6011068762073825E-4</v>
      </c>
      <c r="F861" s="7">
        <f t="shared" si="82"/>
        <v>0.89876324857724643</v>
      </c>
      <c r="G861" s="6">
        <f t="shared" si="80"/>
        <v>9.2262383097392413E-4</v>
      </c>
      <c r="H861" s="7">
        <f t="shared" si="83"/>
        <v>0.71865011967178194</v>
      </c>
      <c r="I861">
        <f t="shared" si="81"/>
        <v>1.1227407085404595E-3</v>
      </c>
    </row>
    <row r="862" spans="1:9">
      <c r="A862" s="3" t="s">
        <v>1037</v>
      </c>
      <c r="B862">
        <v>23.9</v>
      </c>
      <c r="C862" s="4">
        <v>1585</v>
      </c>
      <c r="D862">
        <f t="shared" si="78"/>
        <v>66.317991631799174</v>
      </c>
      <c r="E862" s="6">
        <f t="shared" si="79"/>
        <v>1.034433248055135E-3</v>
      </c>
      <c r="F862" s="7">
        <f t="shared" si="82"/>
        <v>0.89979768182530162</v>
      </c>
      <c r="G862" s="6">
        <f t="shared" si="80"/>
        <v>2.076338000026063E-3</v>
      </c>
      <c r="H862" s="7">
        <f t="shared" si="83"/>
        <v>0.72072645767180799</v>
      </c>
      <c r="I862">
        <f t="shared" si="81"/>
        <v>3.4719937828697756E-4</v>
      </c>
    </row>
    <row r="863" spans="1:9">
      <c r="A863" s="3" t="s">
        <v>905</v>
      </c>
      <c r="B863">
        <v>7.39</v>
      </c>
      <c r="C863" s="4">
        <v>490</v>
      </c>
      <c r="D863">
        <f t="shared" si="78"/>
        <v>66.305818673883635</v>
      </c>
      <c r="E863" s="6">
        <f t="shared" si="79"/>
        <v>3.1979324387824363E-4</v>
      </c>
      <c r="F863" s="7">
        <f t="shared" si="82"/>
        <v>0.90011747506917983</v>
      </c>
      <c r="G863" s="6">
        <f t="shared" si="80"/>
        <v>6.4201413473609218E-4</v>
      </c>
      <c r="H863" s="7">
        <f t="shared" si="83"/>
        <v>0.72136847180654406</v>
      </c>
      <c r="I863">
        <f t="shared" si="81"/>
        <v>3.3877313914454366E-4</v>
      </c>
    </row>
    <row r="864" spans="1:9">
      <c r="A864" s="3" t="s">
        <v>483</v>
      </c>
      <c r="B864">
        <v>7.21</v>
      </c>
      <c r="C864" s="4">
        <v>478</v>
      </c>
      <c r="D864">
        <f t="shared" si="78"/>
        <v>66.29680998613037</v>
      </c>
      <c r="E864" s="6">
        <f t="shared" si="79"/>
        <v>3.1196157259959277E-4</v>
      </c>
      <c r="F864" s="7">
        <f t="shared" si="82"/>
        <v>0.90042943664177943</v>
      </c>
      <c r="G864" s="6">
        <f t="shared" si="80"/>
        <v>6.2637644268568671E-4</v>
      </c>
      <c r="H864" s="7">
        <f t="shared" si="83"/>
        <v>0.72199484824922977</v>
      </c>
      <c r="I864">
        <f t="shared" si="81"/>
        <v>1.2357212209462842E-3</v>
      </c>
    </row>
    <row r="865" spans="1:9">
      <c r="A865" s="3" t="s">
        <v>573</v>
      </c>
      <c r="B865">
        <v>26.29</v>
      </c>
      <c r="C865" s="4">
        <v>1742</v>
      </c>
      <c r="D865">
        <f t="shared" si="78"/>
        <v>66.260935717002667</v>
      </c>
      <c r="E865" s="6">
        <f t="shared" si="79"/>
        <v>1.136897613950817E-3</v>
      </c>
      <c r="F865" s="7">
        <f t="shared" si="82"/>
        <v>0.9015663342557303</v>
      </c>
      <c r="G865" s="6">
        <f t="shared" si="80"/>
        <v>2.2839718000286693E-3</v>
      </c>
      <c r="H865" s="7">
        <f t="shared" si="83"/>
        <v>0.72427882004925848</v>
      </c>
      <c r="I865">
        <f t="shared" si="81"/>
        <v>1.5303380035627256E-3</v>
      </c>
    </row>
    <row r="866" spans="1:9">
      <c r="A866" s="3" t="s">
        <v>64</v>
      </c>
      <c r="B866">
        <v>32.549999999999997</v>
      </c>
      <c r="C866" s="4">
        <v>2156</v>
      </c>
      <c r="D866">
        <f t="shared" si="78"/>
        <v>66.236559139784958</v>
      </c>
      <c r="E866" s="6">
        <f t="shared" si="79"/>
        <v>1.4070902730642719E-3</v>
      </c>
      <c r="F866" s="7">
        <f t="shared" si="82"/>
        <v>0.90297342452879459</v>
      </c>
      <c r="G866" s="6">
        <f t="shared" si="80"/>
        <v>2.8278159791149935E-3</v>
      </c>
      <c r="H866" s="7">
        <f t="shared" si="83"/>
        <v>0.72710663602837344</v>
      </c>
      <c r="I866">
        <f t="shared" si="81"/>
        <v>1.8811290368119238E-3</v>
      </c>
    </row>
    <row r="867" spans="1:9">
      <c r="A867" s="3" t="s">
        <v>118</v>
      </c>
      <c r="B867">
        <v>40.01</v>
      </c>
      <c r="C867" s="4">
        <v>2650</v>
      </c>
      <c r="D867">
        <f t="shared" si="78"/>
        <v>66.233441639590112</v>
      </c>
      <c r="E867" s="6">
        <f t="shared" si="79"/>
        <v>1.7294940740353992E-3</v>
      </c>
      <c r="F867" s="7">
        <f t="shared" si="82"/>
        <v>0.90470291860283003</v>
      </c>
      <c r="G867" s="6">
        <f t="shared" si="80"/>
        <v>3.4759114385373544E-3</v>
      </c>
      <c r="H867" s="7">
        <f t="shared" si="83"/>
        <v>0.73058254746691076</v>
      </c>
      <c r="I867">
        <f t="shared" si="81"/>
        <v>2.1019389862475535E-4</v>
      </c>
    </row>
    <row r="868" spans="1:9">
      <c r="A868" s="3" t="s">
        <v>773</v>
      </c>
      <c r="B868">
        <v>4.47</v>
      </c>
      <c r="C868" s="4">
        <v>296</v>
      </c>
      <c r="D868">
        <f t="shared" si="78"/>
        <v>66.219239373601795</v>
      </c>
      <c r="E868" s="6">
        <f t="shared" si="79"/>
        <v>1.9318122487338798E-4</v>
      </c>
      <c r="F868" s="7">
        <f t="shared" si="82"/>
        <v>0.90489609982770347</v>
      </c>
      <c r="G868" s="6">
        <f t="shared" si="80"/>
        <v>3.8833601925173641E-4</v>
      </c>
      <c r="H868" s="7">
        <f t="shared" si="83"/>
        <v>0.73097088348616246</v>
      </c>
      <c r="I868">
        <f t="shared" si="81"/>
        <v>2.2954493415983102E-4</v>
      </c>
    </row>
    <row r="869" spans="1:9">
      <c r="A869" s="3" t="s">
        <v>1089</v>
      </c>
      <c r="B869">
        <v>4.88</v>
      </c>
      <c r="C869" s="4">
        <v>323</v>
      </c>
      <c r="D869">
        <f t="shared" si="78"/>
        <v>66.188524590163937</v>
      </c>
      <c r="E869" s="6">
        <f t="shared" si="79"/>
        <v>2.1080248525035244E-4</v>
      </c>
      <c r="F869" s="7">
        <f t="shared" si="82"/>
        <v>0.90510690231295388</v>
      </c>
      <c r="G869" s="6">
        <f t="shared" si="80"/>
        <v>4.2395520669988231E-4</v>
      </c>
      <c r="H869" s="7">
        <f t="shared" si="83"/>
        <v>0.73139483869286237</v>
      </c>
      <c r="I869">
        <f t="shared" si="81"/>
        <v>1.8912951298799552E-4</v>
      </c>
    </row>
    <row r="870" spans="1:9">
      <c r="A870" s="3" t="s">
        <v>309</v>
      </c>
      <c r="B870">
        <v>4.0199999999999996</v>
      </c>
      <c r="C870" s="4">
        <v>266</v>
      </c>
      <c r="D870">
        <f t="shared" si="78"/>
        <v>66.169154228855732</v>
      </c>
      <c r="E870" s="6">
        <f t="shared" si="79"/>
        <v>1.7360204667676081E-4</v>
      </c>
      <c r="F870" s="7">
        <f t="shared" si="82"/>
        <v>0.90528050435963059</v>
      </c>
      <c r="G870" s="6">
        <f t="shared" si="80"/>
        <v>3.4924178912572269E-4</v>
      </c>
      <c r="H870" s="7">
        <f t="shared" si="83"/>
        <v>0.73174408048198814</v>
      </c>
      <c r="I870">
        <f t="shared" si="81"/>
        <v>4.264823299059417E-4</v>
      </c>
    </row>
    <row r="871" spans="1:9">
      <c r="A871" s="3" t="s">
        <v>874</v>
      </c>
      <c r="B871">
        <v>9.06</v>
      </c>
      <c r="C871" s="4">
        <v>599</v>
      </c>
      <c r="D871">
        <f t="shared" si="78"/>
        <v>66.114790286975719</v>
      </c>
      <c r="E871" s="6">
        <f t="shared" si="79"/>
        <v>3.9093092465932231E-4</v>
      </c>
      <c r="F871" s="7">
        <f t="shared" si="82"/>
        <v>0.90567143528428995</v>
      </c>
      <c r="G871" s="6">
        <f t="shared" si="80"/>
        <v>7.8709716653707661E-4</v>
      </c>
      <c r="H871" s="7">
        <f t="shared" si="83"/>
        <v>0.73253117764852527</v>
      </c>
      <c r="I871">
        <f t="shared" si="81"/>
        <v>2.9400212525765301E-4</v>
      </c>
    </row>
    <row r="872" spans="1:9">
      <c r="A872" s="3" t="s">
        <v>158</v>
      </c>
      <c r="B872">
        <v>6.24</v>
      </c>
      <c r="C872" s="4">
        <v>412</v>
      </c>
      <c r="D872">
        <f t="shared" si="78"/>
        <v>66.025641025641022</v>
      </c>
      <c r="E872" s="6">
        <f t="shared" si="79"/>
        <v>2.68887380567013E-4</v>
      </c>
      <c r="F872" s="7">
        <f t="shared" si="82"/>
        <v>0.90594032266485691</v>
      </c>
      <c r="G872" s="6">
        <f t="shared" si="80"/>
        <v>5.4210665774739051E-4</v>
      </c>
      <c r="H872" s="7">
        <f t="shared" si="83"/>
        <v>0.73307328430627261</v>
      </c>
      <c r="I872">
        <f t="shared" si="81"/>
        <v>2.1005447020305823E-4</v>
      </c>
    </row>
    <row r="873" spans="1:9">
      <c r="A873" s="3" t="s">
        <v>1057</v>
      </c>
      <c r="B873">
        <v>4.45</v>
      </c>
      <c r="C873" s="4">
        <v>293</v>
      </c>
      <c r="D873">
        <f t="shared" si="78"/>
        <v>65.842696629213478</v>
      </c>
      <c r="E873" s="6">
        <f t="shared" si="79"/>
        <v>1.9122330705372527E-4</v>
      </c>
      <c r="F873" s="7">
        <f t="shared" si="82"/>
        <v>0.90613154597191059</v>
      </c>
      <c r="G873" s="6">
        <f t="shared" si="80"/>
        <v>3.865984979128025E-4</v>
      </c>
      <c r="H873" s="7">
        <f t="shared" si="83"/>
        <v>0.73345988280418539</v>
      </c>
      <c r="I873">
        <f t="shared" si="81"/>
        <v>1.1049003132301838E-4</v>
      </c>
    </row>
    <row r="874" spans="1:9">
      <c r="A874" s="3" t="s">
        <v>53</v>
      </c>
      <c r="B874">
        <v>2.34</v>
      </c>
      <c r="C874" s="4">
        <v>154</v>
      </c>
      <c r="D874">
        <f t="shared" si="78"/>
        <v>65.81196581196582</v>
      </c>
      <c r="E874" s="6">
        <f t="shared" si="79"/>
        <v>1.0050644807601942E-4</v>
      </c>
      <c r="F874" s="7">
        <f t="shared" si="82"/>
        <v>0.90623205241998661</v>
      </c>
      <c r="G874" s="6">
        <f t="shared" si="80"/>
        <v>2.0328999665527141E-4</v>
      </c>
      <c r="H874" s="7">
        <f t="shared" si="83"/>
        <v>0.7336631728008407</v>
      </c>
      <c r="I874">
        <f t="shared" si="81"/>
        <v>1.6573504698447206E-4</v>
      </c>
    </row>
    <row r="875" spans="1:9">
      <c r="A875" s="3" t="s">
        <v>667</v>
      </c>
      <c r="B875">
        <v>3.51</v>
      </c>
      <c r="C875" s="4">
        <v>231</v>
      </c>
      <c r="D875">
        <f t="shared" si="78"/>
        <v>65.81196581196582</v>
      </c>
      <c r="E875" s="6">
        <f t="shared" si="79"/>
        <v>1.5075967211402913E-4</v>
      </c>
      <c r="F875" s="7">
        <f t="shared" si="82"/>
        <v>0.90638281209210059</v>
      </c>
      <c r="G875" s="6">
        <f t="shared" si="80"/>
        <v>3.0493499498290713E-4</v>
      </c>
      <c r="H875" s="7">
        <f t="shared" si="83"/>
        <v>0.73396810779582355</v>
      </c>
      <c r="I875">
        <f t="shared" si="81"/>
        <v>2.8434220332718141E-4</v>
      </c>
    </row>
    <row r="876" spans="1:9">
      <c r="A876" s="3" t="s">
        <v>133</v>
      </c>
      <c r="B876">
        <v>6.02</v>
      </c>
      <c r="C876" s="4">
        <v>396</v>
      </c>
      <c r="D876">
        <f t="shared" si="78"/>
        <v>65.780730897009974</v>
      </c>
      <c r="E876" s="6">
        <f t="shared" si="79"/>
        <v>2.5844515219547849E-4</v>
      </c>
      <c r="F876" s="7">
        <f t="shared" si="82"/>
        <v>0.90664125724429612</v>
      </c>
      <c r="G876" s="6">
        <f t="shared" si="80"/>
        <v>5.2299392301911711E-4</v>
      </c>
      <c r="H876" s="7">
        <f t="shared" si="83"/>
        <v>0.73449110171884269</v>
      </c>
      <c r="I876">
        <f t="shared" si="81"/>
        <v>2.6218254274668062E-4</v>
      </c>
    </row>
    <row r="877" spans="1:9">
      <c r="A877" s="3" t="s">
        <v>163</v>
      </c>
      <c r="B877">
        <v>5.55</v>
      </c>
      <c r="C877" s="4">
        <v>365</v>
      </c>
      <c r="D877">
        <f t="shared" si="78"/>
        <v>65.765765765765764</v>
      </c>
      <c r="E877" s="6">
        <f t="shared" si="79"/>
        <v>2.3821333472563044E-4</v>
      </c>
      <c r="F877" s="7">
        <f t="shared" si="82"/>
        <v>0.90687947057902174</v>
      </c>
      <c r="G877" s="6">
        <f t="shared" si="80"/>
        <v>4.8216217155416943E-4</v>
      </c>
      <c r="H877" s="7">
        <f t="shared" si="83"/>
        <v>0.73497326389039686</v>
      </c>
      <c r="I877">
        <f t="shared" si="81"/>
        <v>2.5233572268424931E-3</v>
      </c>
    </row>
    <row r="878" spans="1:9">
      <c r="A878" s="3" t="s">
        <v>953</v>
      </c>
      <c r="B878">
        <v>53.41</v>
      </c>
      <c r="C878" s="4">
        <v>3512</v>
      </c>
      <c r="D878">
        <f t="shared" si="78"/>
        <v>65.755476502527614</v>
      </c>
      <c r="E878" s="6">
        <f t="shared" si="79"/>
        <v>2.2920691275518197E-3</v>
      </c>
      <c r="F878" s="7">
        <f t="shared" si="82"/>
        <v>0.90917153970657361</v>
      </c>
      <c r="G878" s="6">
        <f t="shared" si="80"/>
        <v>4.6400507356230969E-3</v>
      </c>
      <c r="H878" s="7">
        <f t="shared" si="83"/>
        <v>0.73961331462601998</v>
      </c>
      <c r="I878">
        <f t="shared" si="81"/>
        <v>1.740452227993794E-3</v>
      </c>
    </row>
    <row r="879" spans="1:9">
      <c r="A879" s="3" t="s">
        <v>980</v>
      </c>
      <c r="B879">
        <v>36.799999999999997</v>
      </c>
      <c r="C879" s="4">
        <v>2416</v>
      </c>
      <c r="D879">
        <f t="shared" si="78"/>
        <v>65.652173913043484</v>
      </c>
      <c r="E879" s="6">
        <f t="shared" si="79"/>
        <v>1.5767764841017073E-3</v>
      </c>
      <c r="F879" s="7">
        <f t="shared" si="82"/>
        <v>0.91074831619067531</v>
      </c>
      <c r="G879" s="6">
        <f t="shared" si="80"/>
        <v>3.1970392636384566E-3</v>
      </c>
      <c r="H879" s="7">
        <f t="shared" si="83"/>
        <v>0.74281035388965844</v>
      </c>
      <c r="I879">
        <f t="shared" si="81"/>
        <v>6.4644034515615179E-4</v>
      </c>
    </row>
    <row r="880" spans="1:9">
      <c r="A880" s="3" t="s">
        <v>78</v>
      </c>
      <c r="B880">
        <v>13.66</v>
      </c>
      <c r="C880" s="4">
        <v>896</v>
      </c>
      <c r="D880">
        <f t="shared" si="78"/>
        <v>65.592972181551971</v>
      </c>
      <c r="E880" s="6">
        <f t="shared" si="79"/>
        <v>5.8476478880593115E-4</v>
      </c>
      <c r="F880" s="7">
        <f t="shared" si="82"/>
        <v>0.91133308097948129</v>
      </c>
      <c r="G880" s="6">
        <f t="shared" si="80"/>
        <v>1.1867270744918836E-3</v>
      </c>
      <c r="H880" s="7">
        <f t="shared" si="83"/>
        <v>0.74399708096415029</v>
      </c>
      <c r="I880">
        <f t="shared" si="81"/>
        <v>1.2147384673104611E-3</v>
      </c>
    </row>
    <row r="881" spans="1:9">
      <c r="A881" s="3" t="s">
        <v>973</v>
      </c>
      <c r="B881">
        <v>25.64</v>
      </c>
      <c r="C881" s="4">
        <v>1679</v>
      </c>
      <c r="D881">
        <f t="shared" si="78"/>
        <v>65.483619344773786</v>
      </c>
      <c r="E881" s="6">
        <f t="shared" si="79"/>
        <v>1.0957813397379E-3</v>
      </c>
      <c r="F881" s="7">
        <f t="shared" si="82"/>
        <v>0.91242886231921916</v>
      </c>
      <c r="G881" s="6">
        <f t="shared" si="80"/>
        <v>2.227502356513316E-3</v>
      </c>
      <c r="H881" s="7">
        <f t="shared" si="83"/>
        <v>0.74622458332066366</v>
      </c>
      <c r="I881">
        <f t="shared" si="81"/>
        <v>1.5779383658820478E-4</v>
      </c>
    </row>
    <row r="882" spans="1:9">
      <c r="A882" s="3" t="s">
        <v>371</v>
      </c>
      <c r="B882">
        <v>3.33</v>
      </c>
      <c r="C882" s="4">
        <v>218</v>
      </c>
      <c r="D882">
        <f t="shared" si="78"/>
        <v>65.465465465465471</v>
      </c>
      <c r="E882" s="6">
        <f t="shared" si="79"/>
        <v>1.4227536156215736E-4</v>
      </c>
      <c r="F882" s="7">
        <f t="shared" si="82"/>
        <v>0.91257113768078135</v>
      </c>
      <c r="G882" s="6">
        <f t="shared" si="80"/>
        <v>2.8929730293250167E-4</v>
      </c>
      <c r="H882" s="7">
        <f t="shared" si="83"/>
        <v>0.74651388062359614</v>
      </c>
      <c r="I882">
        <f t="shared" si="81"/>
        <v>8.1130933089790247E-4</v>
      </c>
    </row>
    <row r="883" spans="1:9">
      <c r="A883" s="3" t="s">
        <v>87</v>
      </c>
      <c r="B883">
        <v>17.11</v>
      </c>
      <c r="C883" s="4">
        <v>1119</v>
      </c>
      <c r="D883">
        <f t="shared" si="78"/>
        <v>65.400350672121562</v>
      </c>
      <c r="E883" s="6">
        <f t="shared" si="79"/>
        <v>7.3030334673419308E-4</v>
      </c>
      <c r="F883" s="7">
        <f t="shared" si="82"/>
        <v>0.91330144102751554</v>
      </c>
      <c r="G883" s="6">
        <f t="shared" si="80"/>
        <v>1.486449505457989E-3</v>
      </c>
      <c r="H883" s="7">
        <f t="shared" si="83"/>
        <v>0.74800033012905409</v>
      </c>
      <c r="I883">
        <f t="shared" si="81"/>
        <v>2.0900771293252962E-4</v>
      </c>
    </row>
    <row r="884" spans="1:9">
      <c r="A884" s="3" t="s">
        <v>690</v>
      </c>
      <c r="B884">
        <v>4.4000000000000004</v>
      </c>
      <c r="C884" s="4">
        <v>287</v>
      </c>
      <c r="D884">
        <f t="shared" si="78"/>
        <v>65.22727272727272</v>
      </c>
      <c r="E884" s="6">
        <f t="shared" si="79"/>
        <v>1.8730747141439984E-4</v>
      </c>
      <c r="F884" s="7">
        <f t="shared" si="82"/>
        <v>0.91348874849892991</v>
      </c>
      <c r="G884" s="6">
        <f t="shared" si="80"/>
        <v>3.822546945654677E-4</v>
      </c>
      <c r="H884" s="7">
        <f t="shared" si="83"/>
        <v>0.74838258482361952</v>
      </c>
      <c r="I884">
        <f t="shared" si="81"/>
        <v>3.776057199256222E-4</v>
      </c>
    </row>
    <row r="885" spans="1:9">
      <c r="A885" s="3" t="s">
        <v>709</v>
      </c>
      <c r="B885">
        <v>7.94</v>
      </c>
      <c r="C885" s="4">
        <v>517</v>
      </c>
      <c r="D885">
        <f t="shared" si="78"/>
        <v>65.113350125944578</v>
      </c>
      <c r="E885" s="6">
        <f t="shared" si="79"/>
        <v>3.3741450425520808E-4</v>
      </c>
      <c r="F885" s="7">
        <f t="shared" si="82"/>
        <v>0.91382616300318509</v>
      </c>
      <c r="G885" s="6">
        <f t="shared" si="80"/>
        <v>6.8979597155677578E-4</v>
      </c>
      <c r="H885" s="7">
        <f t="shared" si="83"/>
        <v>0.74907238079517635</v>
      </c>
      <c r="I885">
        <f t="shared" si="81"/>
        <v>2.5039448999764069E-4</v>
      </c>
    </row>
    <row r="886" spans="1:9">
      <c r="A886" s="3" t="s">
        <v>525</v>
      </c>
      <c r="B886">
        <v>5.26</v>
      </c>
      <c r="C886" s="4">
        <v>342</v>
      </c>
      <c r="D886">
        <f t="shared" si="78"/>
        <v>65.019011406844115</v>
      </c>
      <c r="E886" s="6">
        <f t="shared" si="79"/>
        <v>2.2320263144154964E-4</v>
      </c>
      <c r="F886" s="7">
        <f t="shared" si="82"/>
        <v>0.91404936563462669</v>
      </c>
      <c r="G886" s="6">
        <f t="shared" si="80"/>
        <v>4.5696811213962721E-4</v>
      </c>
      <c r="H886" s="7">
        <f t="shared" si="83"/>
        <v>0.74952934890731593</v>
      </c>
      <c r="I886">
        <f t="shared" si="81"/>
        <v>2.870808162099836E-4</v>
      </c>
    </row>
    <row r="887" spans="1:9">
      <c r="A887" s="3" t="s">
        <v>438</v>
      </c>
      <c r="B887">
        <v>6.03</v>
      </c>
      <c r="C887" s="4">
        <v>392</v>
      </c>
      <c r="D887">
        <f t="shared" si="78"/>
        <v>65.008291873963515</v>
      </c>
      <c r="E887" s="6">
        <f t="shared" si="79"/>
        <v>2.5583459510259489E-4</v>
      </c>
      <c r="F887" s="7">
        <f t="shared" si="82"/>
        <v>0.91430520022972928</v>
      </c>
      <c r="G887" s="6">
        <f t="shared" si="80"/>
        <v>5.2386268368858409E-4</v>
      </c>
      <c r="H887" s="7">
        <f t="shared" si="83"/>
        <v>0.75005321159100447</v>
      </c>
      <c r="I887">
        <f t="shared" si="81"/>
        <v>6.916096449641751E-4</v>
      </c>
    </row>
    <row r="888" spans="1:9">
      <c r="A888" s="3" t="s">
        <v>80</v>
      </c>
      <c r="B888">
        <v>14.5</v>
      </c>
      <c r="C888" s="4">
        <v>940</v>
      </c>
      <c r="D888">
        <f t="shared" si="78"/>
        <v>64.827586206896555</v>
      </c>
      <c r="E888" s="6">
        <f t="shared" si="79"/>
        <v>6.1348091682765103E-4</v>
      </c>
      <c r="F888" s="7">
        <f t="shared" si="82"/>
        <v>0.91491868114655694</v>
      </c>
      <c r="G888" s="6">
        <f t="shared" si="80"/>
        <v>1.2597029707271093E-3</v>
      </c>
      <c r="H888" s="7">
        <f t="shared" si="83"/>
        <v>0.75131291456173155</v>
      </c>
      <c r="I888">
        <f t="shared" si="81"/>
        <v>3.5392349424334668E-4</v>
      </c>
    </row>
    <row r="889" spans="1:9">
      <c r="A889" s="3" t="s">
        <v>27</v>
      </c>
      <c r="B889">
        <v>7.42</v>
      </c>
      <c r="C889" s="4">
        <v>481</v>
      </c>
      <c r="D889">
        <f t="shared" si="78"/>
        <v>64.824797843665763</v>
      </c>
      <c r="E889" s="6">
        <f t="shared" si="79"/>
        <v>3.1391949041925546E-4</v>
      </c>
      <c r="F889" s="7">
        <f t="shared" si="82"/>
        <v>0.9152326006369762</v>
      </c>
      <c r="G889" s="6">
        <f t="shared" si="80"/>
        <v>6.4462041674449313E-4</v>
      </c>
      <c r="H889" s="7">
        <f t="shared" si="83"/>
        <v>0.75195753497847606</v>
      </c>
      <c r="I889">
        <f t="shared" si="81"/>
        <v>1.842263267426425E-4</v>
      </c>
    </row>
    <row r="890" spans="1:9">
      <c r="A890" s="3" t="s">
        <v>624</v>
      </c>
      <c r="B890">
        <v>3.86</v>
      </c>
      <c r="C890" s="4">
        <v>250</v>
      </c>
      <c r="D890">
        <f t="shared" si="78"/>
        <v>64.766839378238345</v>
      </c>
      <c r="E890" s="6">
        <f t="shared" si="79"/>
        <v>1.6315981830522633E-4</v>
      </c>
      <c r="F890" s="7">
        <f t="shared" si="82"/>
        <v>0.91539576045528148</v>
      </c>
      <c r="G890" s="6">
        <f t="shared" si="80"/>
        <v>3.3534161841425114E-4</v>
      </c>
      <c r="H890" s="7">
        <f t="shared" si="83"/>
        <v>0.75229287659689026</v>
      </c>
      <c r="I890">
        <f t="shared" si="81"/>
        <v>1.3564285510961893E-3</v>
      </c>
    </row>
    <row r="891" spans="1:9">
      <c r="A891" s="3" t="s">
        <v>511</v>
      </c>
      <c r="B891">
        <v>28.41</v>
      </c>
      <c r="C891" s="4">
        <v>1839</v>
      </c>
      <c r="D891">
        <f t="shared" si="78"/>
        <v>64.73072861668426</v>
      </c>
      <c r="E891" s="6">
        <f t="shared" si="79"/>
        <v>1.2002036234532449E-3</v>
      </c>
      <c r="F891" s="7">
        <f t="shared" si="82"/>
        <v>0.91659596407873478</v>
      </c>
      <c r="G891" s="6">
        <f t="shared" si="80"/>
        <v>2.4681490619556674E-3</v>
      </c>
      <c r="H891" s="7">
        <f t="shared" si="83"/>
        <v>0.75476102565884595</v>
      </c>
      <c r="I891">
        <f t="shared" si="81"/>
        <v>3.3677374960350281E-4</v>
      </c>
    </row>
    <row r="892" spans="1:9">
      <c r="A892" s="3" t="s">
        <v>279</v>
      </c>
      <c r="B892">
        <v>7.05</v>
      </c>
      <c r="C892" s="4">
        <v>456</v>
      </c>
      <c r="D892">
        <f t="shared" si="78"/>
        <v>64.680851063829792</v>
      </c>
      <c r="E892" s="6">
        <f t="shared" si="79"/>
        <v>2.9760350858873283E-4</v>
      </c>
      <c r="F892" s="7">
        <f t="shared" si="82"/>
        <v>0.91689356758732354</v>
      </c>
      <c r="G892" s="6">
        <f t="shared" si="80"/>
        <v>6.1247627197421521E-4</v>
      </c>
      <c r="H892" s="7">
        <f t="shared" si="83"/>
        <v>0.7553735019308202</v>
      </c>
      <c r="I892">
        <f t="shared" si="81"/>
        <v>3.9770153130913588E-4</v>
      </c>
    </row>
    <row r="893" spans="1:9">
      <c r="A893" s="3" t="s">
        <v>910</v>
      </c>
      <c r="B893">
        <v>8.31</v>
      </c>
      <c r="C893" s="4">
        <v>536</v>
      </c>
      <c r="D893">
        <f t="shared" si="78"/>
        <v>64.500601684717211</v>
      </c>
      <c r="E893" s="6">
        <f t="shared" si="79"/>
        <v>3.4981465044640528E-4</v>
      </c>
      <c r="F893" s="7">
        <f t="shared" si="82"/>
        <v>0.91724338223776991</v>
      </c>
      <c r="G893" s="6">
        <f t="shared" si="80"/>
        <v>7.2194011632705369E-4</v>
      </c>
      <c r="H893" s="7">
        <f t="shared" si="83"/>
        <v>0.75609544204714729</v>
      </c>
      <c r="I893">
        <f t="shared" si="81"/>
        <v>5.7430180302819878E-4</v>
      </c>
    </row>
    <row r="894" spans="1:9">
      <c r="A894" s="3" t="s">
        <v>876</v>
      </c>
      <c r="B894">
        <v>12</v>
      </c>
      <c r="C894" s="4">
        <v>774</v>
      </c>
      <c r="D894">
        <f t="shared" si="78"/>
        <v>64.5</v>
      </c>
      <c r="E894" s="6">
        <f t="shared" si="79"/>
        <v>5.0514279747298075E-4</v>
      </c>
      <c r="F894" s="7">
        <f t="shared" si="82"/>
        <v>0.91774852503524285</v>
      </c>
      <c r="G894" s="6">
        <f t="shared" si="80"/>
        <v>1.0425128033603663E-3</v>
      </c>
      <c r="H894" s="7">
        <f t="shared" si="83"/>
        <v>0.75713795485050761</v>
      </c>
      <c r="I894">
        <f t="shared" si="81"/>
        <v>2.560799475307407E-4</v>
      </c>
    </row>
    <row r="895" spans="1:9">
      <c r="A895" s="3" t="s">
        <v>686</v>
      </c>
      <c r="B895">
        <v>5.35</v>
      </c>
      <c r="C895" s="4">
        <v>345</v>
      </c>
      <c r="D895">
        <f t="shared" si="78"/>
        <v>64.485981308411226</v>
      </c>
      <c r="E895" s="6">
        <f t="shared" si="79"/>
        <v>2.2516054926121235E-4</v>
      </c>
      <c r="F895" s="7">
        <f t="shared" si="82"/>
        <v>0.9179736855845041</v>
      </c>
      <c r="G895" s="6">
        <f t="shared" si="80"/>
        <v>4.6478695816482994E-4</v>
      </c>
      <c r="H895" s="7">
        <f t="shared" si="83"/>
        <v>0.75760274180867249</v>
      </c>
      <c r="I895">
        <f t="shared" si="81"/>
        <v>7.4878060602967533E-4</v>
      </c>
    </row>
    <row r="896" spans="1:9">
      <c r="A896" s="3" t="s">
        <v>257</v>
      </c>
      <c r="B896">
        <v>15.62</v>
      </c>
      <c r="C896" s="4">
        <v>1005</v>
      </c>
      <c r="D896">
        <f t="shared" si="78"/>
        <v>64.340588988476313</v>
      </c>
      <c r="E896" s="6">
        <f t="shared" si="79"/>
        <v>6.5590246958700988E-4</v>
      </c>
      <c r="F896" s="7">
        <f t="shared" si="82"/>
        <v>0.91862958805409112</v>
      </c>
      <c r="G896" s="6">
        <f t="shared" si="80"/>
        <v>1.35700416570741E-3</v>
      </c>
      <c r="H896" s="7">
        <f t="shared" si="83"/>
        <v>0.75895974597437987</v>
      </c>
      <c r="I896">
        <f t="shared" si="81"/>
        <v>1.5835354380266953E-4</v>
      </c>
    </row>
    <row r="897" spans="1:9">
      <c r="A897" s="3" t="s">
        <v>126</v>
      </c>
      <c r="B897">
        <v>3.3</v>
      </c>
      <c r="C897" s="4">
        <v>212</v>
      </c>
      <c r="D897">
        <f t="shared" si="78"/>
        <v>64.242424242424249</v>
      </c>
      <c r="E897" s="6">
        <f t="shared" si="79"/>
        <v>1.3835952592283193E-4</v>
      </c>
      <c r="F897" s="7">
        <f t="shared" si="82"/>
        <v>0.9187679475800139</v>
      </c>
      <c r="G897" s="6">
        <f t="shared" si="80"/>
        <v>2.8669102092410072E-4</v>
      </c>
      <c r="H897" s="7">
        <f t="shared" si="83"/>
        <v>0.75924643699530392</v>
      </c>
      <c r="I897">
        <f t="shared" si="81"/>
        <v>5.3769759529209704E-4</v>
      </c>
    </row>
    <row r="898" spans="1:9">
      <c r="A898" s="3" t="s">
        <v>131</v>
      </c>
      <c r="B898">
        <v>11.2</v>
      </c>
      <c r="C898" s="4">
        <v>719</v>
      </c>
      <c r="D898">
        <f t="shared" ref="D898:D961" si="84">C898/B898</f>
        <v>64.196428571428569</v>
      </c>
      <c r="E898" s="6">
        <f t="shared" si="79"/>
        <v>4.6924763744583093E-4</v>
      </c>
      <c r="F898" s="7">
        <f t="shared" si="82"/>
        <v>0.91923719521745972</v>
      </c>
      <c r="G898" s="6">
        <f t="shared" si="80"/>
        <v>9.7301194980300846E-4</v>
      </c>
      <c r="H898" s="7">
        <f t="shared" si="83"/>
        <v>0.76021944894510696</v>
      </c>
      <c r="I898">
        <f t="shared" si="81"/>
        <v>2.0896415753268727E-4</v>
      </c>
    </row>
    <row r="899" spans="1:9">
      <c r="A899" s="3" t="s">
        <v>419</v>
      </c>
      <c r="B899">
        <v>4.3499999999999996</v>
      </c>
      <c r="C899" s="4">
        <v>279</v>
      </c>
      <c r="D899">
        <f t="shared" si="84"/>
        <v>64.137931034482762</v>
      </c>
      <c r="E899" s="6">
        <f t="shared" ref="E899:E962" si="85">C899/1532240</f>
        <v>1.8208635722863258E-4</v>
      </c>
      <c r="F899" s="7">
        <f t="shared" si="82"/>
        <v>0.91941928157468833</v>
      </c>
      <c r="G899" s="6">
        <f t="shared" ref="G899:G962" si="86">B899/11510.65</f>
        <v>3.7791089121813273E-4</v>
      </c>
      <c r="H899" s="7">
        <f t="shared" si="83"/>
        <v>0.76059735983632504</v>
      </c>
      <c r="I899">
        <f t="shared" ref="I899:I962" si="87">F899*H900-F900*H899</f>
        <v>6.4492099430579763E-4</v>
      </c>
    </row>
    <row r="900" spans="1:9">
      <c r="A900" s="3" t="s">
        <v>749</v>
      </c>
      <c r="B900">
        <v>13.4</v>
      </c>
      <c r="C900" s="4">
        <v>857</v>
      </c>
      <c r="D900">
        <f t="shared" si="84"/>
        <v>63.955223880597011</v>
      </c>
      <c r="E900" s="6">
        <f t="shared" si="85"/>
        <v>5.5931185715031584E-4</v>
      </c>
      <c r="F900" s="7">
        <f t="shared" ref="F900:F963" si="88">F899+E900</f>
        <v>0.91997859343183863</v>
      </c>
      <c r="G900" s="6">
        <f t="shared" si="86"/>
        <v>1.1641392970857423E-3</v>
      </c>
      <c r="H900" s="7">
        <f t="shared" ref="H900:H963" si="89">H899+G900</f>
        <v>0.76176149913341074</v>
      </c>
      <c r="I900">
        <f t="shared" si="87"/>
        <v>5.63239933479176E-4</v>
      </c>
    </row>
    <row r="901" spans="1:9">
      <c r="A901" s="3" t="s">
        <v>584</v>
      </c>
      <c r="B901">
        <v>11.7</v>
      </c>
      <c r="C901" s="4">
        <v>748</v>
      </c>
      <c r="D901">
        <f t="shared" si="84"/>
        <v>63.931623931623939</v>
      </c>
      <c r="E901" s="6">
        <f t="shared" si="85"/>
        <v>4.8817417636923721E-4</v>
      </c>
      <c r="F901" s="7">
        <f t="shared" si="88"/>
        <v>0.92046676760820789</v>
      </c>
      <c r="G901" s="6">
        <f t="shared" si="86"/>
        <v>1.016449983276357E-3</v>
      </c>
      <c r="H901" s="7">
        <f t="shared" si="89"/>
        <v>0.76277794911668706</v>
      </c>
      <c r="I901">
        <f t="shared" si="87"/>
        <v>1.4932811925194578E-4</v>
      </c>
    </row>
    <row r="902" spans="1:9">
      <c r="A902" s="3" t="s">
        <v>26</v>
      </c>
      <c r="B902">
        <v>3.1</v>
      </c>
      <c r="C902" s="4">
        <v>198</v>
      </c>
      <c r="D902">
        <f t="shared" si="84"/>
        <v>63.87096774193548</v>
      </c>
      <c r="E902" s="6">
        <f t="shared" si="85"/>
        <v>1.2922257609773925E-4</v>
      </c>
      <c r="F902" s="7">
        <f t="shared" si="88"/>
        <v>0.9205959901843056</v>
      </c>
      <c r="G902" s="6">
        <f t="shared" si="86"/>
        <v>2.6931580753476129E-4</v>
      </c>
      <c r="H902" s="7">
        <f t="shared" si="89"/>
        <v>0.76304726492422181</v>
      </c>
      <c r="I902">
        <f t="shared" si="87"/>
        <v>1.1374653610451979E-4</v>
      </c>
    </row>
    <row r="903" spans="1:9">
      <c r="A903" s="3" t="s">
        <v>465</v>
      </c>
      <c r="B903">
        <v>2.35</v>
      </c>
      <c r="C903" s="4">
        <v>149</v>
      </c>
      <c r="D903">
        <f t="shared" si="84"/>
        <v>63.40425531914893</v>
      </c>
      <c r="E903" s="6">
        <f t="shared" si="85"/>
        <v>9.7243251709914892E-5</v>
      </c>
      <c r="F903" s="7">
        <f t="shared" si="88"/>
        <v>0.9206932334360155</v>
      </c>
      <c r="G903" s="6">
        <f t="shared" si="86"/>
        <v>2.0415875732473842E-4</v>
      </c>
      <c r="H903" s="7">
        <f t="shared" si="89"/>
        <v>0.76325142368154653</v>
      </c>
      <c r="I903">
        <f t="shared" si="87"/>
        <v>5.5048938401403014E-4</v>
      </c>
    </row>
    <row r="904" spans="1:9">
      <c r="A904" s="3" t="s">
        <v>623</v>
      </c>
      <c r="B904">
        <v>11.36</v>
      </c>
      <c r="C904" s="4">
        <v>719</v>
      </c>
      <c r="D904">
        <f t="shared" si="84"/>
        <v>63.292253521126767</v>
      </c>
      <c r="E904" s="6">
        <f t="shared" si="85"/>
        <v>4.6924763744583093E-4</v>
      </c>
      <c r="F904" s="7">
        <f t="shared" si="88"/>
        <v>0.92116248107346133</v>
      </c>
      <c r="G904" s="6">
        <f t="shared" si="86"/>
        <v>9.8691212051448007E-4</v>
      </c>
      <c r="H904" s="7">
        <f t="shared" si="89"/>
        <v>0.76423833580206102</v>
      </c>
      <c r="I904">
        <f t="shared" si="87"/>
        <v>2.8110713917151031E-4</v>
      </c>
    </row>
    <row r="905" spans="1:9">
      <c r="A905" s="3" t="s">
        <v>330</v>
      </c>
      <c r="B905">
        <v>5.8</v>
      </c>
      <c r="C905" s="4">
        <v>367</v>
      </c>
      <c r="D905">
        <f t="shared" si="84"/>
        <v>63.275862068965516</v>
      </c>
      <c r="E905" s="6">
        <f t="shared" si="85"/>
        <v>2.3951861327207226E-4</v>
      </c>
      <c r="F905" s="7">
        <f t="shared" si="88"/>
        <v>0.92140199968673342</v>
      </c>
      <c r="G905" s="6">
        <f t="shared" si="86"/>
        <v>5.0388118829084371E-4</v>
      </c>
      <c r="H905" s="7">
        <f t="shared" si="89"/>
        <v>0.76474221699035183</v>
      </c>
      <c r="I905">
        <f t="shared" si="87"/>
        <v>4.3533982358179291E-4</v>
      </c>
    </row>
    <row r="906" spans="1:9">
      <c r="A906" s="3" t="s">
        <v>616</v>
      </c>
      <c r="B906">
        <v>8.98</v>
      </c>
      <c r="C906" s="4">
        <v>568</v>
      </c>
      <c r="D906">
        <f t="shared" si="84"/>
        <v>63.251670378619153</v>
      </c>
      <c r="E906" s="6">
        <f t="shared" si="85"/>
        <v>3.7069910718947425E-4</v>
      </c>
      <c r="F906" s="7">
        <f t="shared" si="88"/>
        <v>0.92177269879392287</v>
      </c>
      <c r="G906" s="6">
        <f t="shared" si="86"/>
        <v>7.8014708118134086E-4</v>
      </c>
      <c r="H906" s="7">
        <f t="shared" si="89"/>
        <v>0.76552236407153318</v>
      </c>
      <c r="I906">
        <f t="shared" si="87"/>
        <v>1.2671343994113959E-3</v>
      </c>
    </row>
    <row r="907" spans="1:9">
      <c r="A907" s="3" t="s">
        <v>535</v>
      </c>
      <c r="B907">
        <v>26.13</v>
      </c>
      <c r="C907" s="4">
        <v>1652</v>
      </c>
      <c r="D907">
        <f t="shared" si="84"/>
        <v>63.22234978951397</v>
      </c>
      <c r="E907" s="6">
        <f t="shared" si="85"/>
        <v>1.0781600793609357E-3</v>
      </c>
      <c r="F907" s="7">
        <f t="shared" si="88"/>
        <v>0.92285085887328377</v>
      </c>
      <c r="G907" s="6">
        <f t="shared" si="86"/>
        <v>2.2700716293171976E-3</v>
      </c>
      <c r="H907" s="7">
        <f t="shared" si="89"/>
        <v>0.76779243570085043</v>
      </c>
      <c r="I907">
        <f t="shared" si="87"/>
        <v>5.2944251261566322E-4</v>
      </c>
    </row>
    <row r="908" spans="1:9">
      <c r="A908" s="3" t="s">
        <v>880</v>
      </c>
      <c r="B908">
        <v>10.91</v>
      </c>
      <c r="C908" s="4">
        <v>689</v>
      </c>
      <c r="D908">
        <f t="shared" si="84"/>
        <v>63.153070577451878</v>
      </c>
      <c r="E908" s="6">
        <f t="shared" si="85"/>
        <v>4.4966845924920379E-4</v>
      </c>
      <c r="F908" s="7">
        <f t="shared" si="88"/>
        <v>0.92330052733253298</v>
      </c>
      <c r="G908" s="6">
        <f t="shared" si="86"/>
        <v>9.478178903884664E-4</v>
      </c>
      <c r="H908" s="7">
        <f t="shared" si="89"/>
        <v>0.76874025359123888</v>
      </c>
      <c r="I908">
        <f t="shared" si="87"/>
        <v>1.815219920997313E-3</v>
      </c>
    </row>
    <row r="909" spans="1:9">
      <c r="A909" s="3" t="s">
        <v>189</v>
      </c>
      <c r="B909">
        <v>37.36</v>
      </c>
      <c r="C909" s="4">
        <v>2355</v>
      </c>
      <c r="D909">
        <f t="shared" si="84"/>
        <v>63.035331905781582</v>
      </c>
      <c r="E909" s="6">
        <f t="shared" si="85"/>
        <v>1.5369654884352321E-3</v>
      </c>
      <c r="F909" s="7">
        <f t="shared" si="88"/>
        <v>0.92483749282096817</v>
      </c>
      <c r="G909" s="6">
        <f t="shared" si="86"/>
        <v>3.2456898611286072E-3</v>
      </c>
      <c r="H909" s="7">
        <f t="shared" si="89"/>
        <v>0.77198594345236748</v>
      </c>
      <c r="I909">
        <f t="shared" si="87"/>
        <v>9.265057613377925E-4</v>
      </c>
    </row>
    <row r="910" spans="1:9">
      <c r="A910" s="3" t="s">
        <v>526</v>
      </c>
      <c r="B910">
        <v>19.05</v>
      </c>
      <c r="C910" s="4">
        <v>1199</v>
      </c>
      <c r="D910">
        <f t="shared" si="84"/>
        <v>62.939632545931758</v>
      </c>
      <c r="E910" s="6">
        <f t="shared" si="85"/>
        <v>7.8251448859186553E-4</v>
      </c>
      <c r="F910" s="7">
        <f t="shared" si="88"/>
        <v>0.92562000730956007</v>
      </c>
      <c r="G910" s="6">
        <f t="shared" si="86"/>
        <v>1.6549890753345816E-3</v>
      </c>
      <c r="H910" s="7">
        <f t="shared" si="89"/>
        <v>0.77364093252770205</v>
      </c>
      <c r="I910">
        <f t="shared" si="87"/>
        <v>7.3208578934558233E-4</v>
      </c>
    </row>
    <row r="911" spans="1:9">
      <c r="A911" s="3" t="s">
        <v>613</v>
      </c>
      <c r="B911">
        <v>15.05</v>
      </c>
      <c r="C911" s="4">
        <v>947</v>
      </c>
      <c r="D911">
        <f t="shared" si="84"/>
        <v>62.923588039867106</v>
      </c>
      <c r="E911" s="6">
        <f t="shared" si="85"/>
        <v>6.1804939174019732E-4</v>
      </c>
      <c r="F911" s="7">
        <f t="shared" si="88"/>
        <v>0.92623805670130022</v>
      </c>
      <c r="G911" s="6">
        <f t="shared" si="86"/>
        <v>1.3074848075477928E-3</v>
      </c>
      <c r="H911" s="7">
        <f t="shared" si="89"/>
        <v>0.77494841733524988</v>
      </c>
      <c r="I911">
        <f t="shared" si="87"/>
        <v>7.9993492318986004E-4</v>
      </c>
    </row>
    <row r="912" spans="1:9">
      <c r="A912" s="3" t="s">
        <v>995</v>
      </c>
      <c r="B912">
        <v>16.440000000000001</v>
      </c>
      <c r="C912" s="4">
        <v>1034</v>
      </c>
      <c r="D912">
        <f t="shared" si="84"/>
        <v>62.895377128953768</v>
      </c>
      <c r="E912" s="6">
        <f t="shared" si="85"/>
        <v>6.7482900851041617E-4</v>
      </c>
      <c r="F912" s="7">
        <f t="shared" si="88"/>
        <v>0.92691288570981067</v>
      </c>
      <c r="G912" s="6">
        <f t="shared" si="86"/>
        <v>1.4282425406037019E-3</v>
      </c>
      <c r="H912" s="7">
        <f t="shared" si="89"/>
        <v>0.77637665987585358</v>
      </c>
      <c r="I912">
        <f t="shared" si="87"/>
        <v>1.5473563619294861E-4</v>
      </c>
    </row>
    <row r="913" spans="1:9">
      <c r="A913" s="3" t="s">
        <v>830</v>
      </c>
      <c r="B913">
        <v>3.18</v>
      </c>
      <c r="C913" s="4">
        <v>200</v>
      </c>
      <c r="D913">
        <f t="shared" si="84"/>
        <v>62.893081761006286</v>
      </c>
      <c r="E913" s="6">
        <f t="shared" si="85"/>
        <v>1.3052785464418107E-4</v>
      </c>
      <c r="F913" s="7">
        <f t="shared" si="88"/>
        <v>0.92704341356445485</v>
      </c>
      <c r="G913" s="6">
        <f t="shared" si="86"/>
        <v>2.7626589289049709E-4</v>
      </c>
      <c r="H913" s="7">
        <f t="shared" si="89"/>
        <v>0.77665292576874412</v>
      </c>
      <c r="I913">
        <f t="shared" si="87"/>
        <v>1.5974817955266563E-4</v>
      </c>
    </row>
    <row r="914" spans="1:9">
      <c r="A914" s="3" t="s">
        <v>1067</v>
      </c>
      <c r="B914">
        <v>3.28</v>
      </c>
      <c r="C914" s="4">
        <v>206</v>
      </c>
      <c r="D914">
        <f t="shared" si="84"/>
        <v>62.804878048780495</v>
      </c>
      <c r="E914" s="6">
        <f t="shared" si="85"/>
        <v>1.344436902835065E-4</v>
      </c>
      <c r="F914" s="7">
        <f t="shared" si="88"/>
        <v>0.92717785725473834</v>
      </c>
      <c r="G914" s="6">
        <f t="shared" si="86"/>
        <v>2.8495349958516675E-4</v>
      </c>
      <c r="H914" s="7">
        <f t="shared" si="89"/>
        <v>0.77693787926832925</v>
      </c>
      <c r="I914">
        <f t="shared" si="87"/>
        <v>3.7311372933612752E-4</v>
      </c>
    </row>
    <row r="915" spans="1:9">
      <c r="A915" s="3" t="s">
        <v>477</v>
      </c>
      <c r="B915">
        <v>7.66</v>
      </c>
      <c r="C915" s="4">
        <v>481</v>
      </c>
      <c r="D915">
        <f t="shared" si="84"/>
        <v>62.793733681462143</v>
      </c>
      <c r="E915" s="6">
        <f t="shared" si="85"/>
        <v>3.1391949041925546E-4</v>
      </c>
      <c r="F915" s="7">
        <f t="shared" si="88"/>
        <v>0.92749177674515759</v>
      </c>
      <c r="G915" s="6">
        <f t="shared" si="86"/>
        <v>6.6547067281170049E-4</v>
      </c>
      <c r="H915" s="7">
        <f t="shared" si="89"/>
        <v>0.777603349941141</v>
      </c>
      <c r="I915">
        <f t="shared" si="87"/>
        <v>2.9846158494895025E-4</v>
      </c>
    </row>
    <row r="916" spans="1:9">
      <c r="A916" s="3" t="s">
        <v>142</v>
      </c>
      <c r="B916">
        <v>6.11</v>
      </c>
      <c r="C916" s="4">
        <v>382</v>
      </c>
      <c r="D916">
        <f t="shared" si="84"/>
        <v>62.520458265139112</v>
      </c>
      <c r="E916" s="6">
        <f t="shared" si="85"/>
        <v>2.4930820237038586E-4</v>
      </c>
      <c r="F916" s="7">
        <f t="shared" si="88"/>
        <v>0.92774108494752794</v>
      </c>
      <c r="G916" s="6">
        <f t="shared" si="86"/>
        <v>5.3081276904431984E-4</v>
      </c>
      <c r="H916" s="7">
        <f t="shared" si="89"/>
        <v>0.77813416271018532</v>
      </c>
      <c r="I916">
        <f t="shared" si="87"/>
        <v>2.0966618537143766E-4</v>
      </c>
    </row>
    <row r="917" spans="1:9">
      <c r="A917" s="3" t="s">
        <v>984</v>
      </c>
      <c r="B917">
        <v>4.29</v>
      </c>
      <c r="C917" s="4">
        <v>268</v>
      </c>
      <c r="D917">
        <f t="shared" si="84"/>
        <v>62.470862470862471</v>
      </c>
      <c r="E917" s="6">
        <f t="shared" si="85"/>
        <v>1.7490732522320264E-4</v>
      </c>
      <c r="F917" s="7">
        <f t="shared" si="88"/>
        <v>0.92791599227275112</v>
      </c>
      <c r="G917" s="6">
        <f t="shared" si="86"/>
        <v>3.7269832720133095E-4</v>
      </c>
      <c r="H917" s="7">
        <f t="shared" si="89"/>
        <v>0.77850686103738664</v>
      </c>
      <c r="I917">
        <f t="shared" si="87"/>
        <v>7.4927331008334264E-4</v>
      </c>
    </row>
    <row r="918" spans="1:9">
      <c r="A918" s="3" t="s">
        <v>842</v>
      </c>
      <c r="B918">
        <v>15.32</v>
      </c>
      <c r="C918" s="4">
        <v>956</v>
      </c>
      <c r="D918">
        <f t="shared" si="84"/>
        <v>62.40208877284595</v>
      </c>
      <c r="E918" s="6">
        <f t="shared" si="85"/>
        <v>6.2392314519918554E-4</v>
      </c>
      <c r="F918" s="7">
        <f t="shared" si="88"/>
        <v>0.92853991541795033</v>
      </c>
      <c r="G918" s="6">
        <f t="shared" si="86"/>
        <v>1.330941345623401E-3</v>
      </c>
      <c r="H918" s="7">
        <f t="shared" si="89"/>
        <v>0.77983780238301004</v>
      </c>
      <c r="I918">
        <f t="shared" si="87"/>
        <v>2.7832209172728994E-4</v>
      </c>
    </row>
    <row r="919" spans="1:9">
      <c r="A919" s="3" t="s">
        <v>858</v>
      </c>
      <c r="B919">
        <v>5.69</v>
      </c>
      <c r="C919" s="4">
        <v>355</v>
      </c>
      <c r="D919">
        <f t="shared" si="84"/>
        <v>62.390158172231985</v>
      </c>
      <c r="E919" s="6">
        <f t="shared" si="85"/>
        <v>2.3168694199342141E-4</v>
      </c>
      <c r="F919" s="7">
        <f t="shared" si="88"/>
        <v>0.92877160235994372</v>
      </c>
      <c r="G919" s="6">
        <f t="shared" si="86"/>
        <v>4.9432482092670702E-4</v>
      </c>
      <c r="H919" s="7">
        <f t="shared" si="89"/>
        <v>0.78033212720393674</v>
      </c>
      <c r="I919">
        <f t="shared" si="87"/>
        <v>1.8200755789621326E-4</v>
      </c>
    </row>
    <row r="920" spans="1:9">
      <c r="A920" s="3" t="s">
        <v>238</v>
      </c>
      <c r="B920">
        <v>3.72</v>
      </c>
      <c r="C920" s="4">
        <v>232</v>
      </c>
      <c r="D920">
        <f t="shared" si="84"/>
        <v>62.365591397849457</v>
      </c>
      <c r="E920" s="6">
        <f t="shared" si="85"/>
        <v>1.5141231138725004E-4</v>
      </c>
      <c r="F920" s="7">
        <f t="shared" si="88"/>
        <v>0.92892301467133098</v>
      </c>
      <c r="G920" s="6">
        <f t="shared" si="86"/>
        <v>3.2317896904171355E-4</v>
      </c>
      <c r="H920" s="7">
        <f t="shared" si="89"/>
        <v>0.7806553061729784</v>
      </c>
      <c r="I920">
        <f t="shared" si="87"/>
        <v>3.4918747684220541E-4</v>
      </c>
    </row>
    <row r="921" spans="1:9">
      <c r="A921" s="3" t="s">
        <v>568</v>
      </c>
      <c r="B921">
        <v>7.13</v>
      </c>
      <c r="C921" s="4">
        <v>444</v>
      </c>
      <c r="D921">
        <f t="shared" si="84"/>
        <v>62.272089761570825</v>
      </c>
      <c r="E921" s="6">
        <f t="shared" si="85"/>
        <v>2.8977183731008197E-4</v>
      </c>
      <c r="F921" s="7">
        <f t="shared" si="88"/>
        <v>0.92921278650864103</v>
      </c>
      <c r="G921" s="6">
        <f t="shared" si="86"/>
        <v>6.1942635732995096E-4</v>
      </c>
      <c r="H921" s="7">
        <f t="shared" si="89"/>
        <v>0.78127473253030832</v>
      </c>
      <c r="I921">
        <f t="shared" si="87"/>
        <v>1.8473506633209791E-3</v>
      </c>
    </row>
    <row r="922" spans="1:9">
      <c r="A922" s="3" t="s">
        <v>891</v>
      </c>
      <c r="B922">
        <v>37.619999999999997</v>
      </c>
      <c r="C922" s="4">
        <v>2333</v>
      </c>
      <c r="D922">
        <f t="shared" si="84"/>
        <v>62.014885699096233</v>
      </c>
      <c r="E922" s="6">
        <f t="shared" si="85"/>
        <v>1.5226074244243722E-3</v>
      </c>
      <c r="F922" s="7">
        <f t="shared" si="88"/>
        <v>0.93073539393306537</v>
      </c>
      <c r="G922" s="6">
        <f t="shared" si="86"/>
        <v>3.2682776385347481E-3</v>
      </c>
      <c r="H922" s="7">
        <f t="shared" si="89"/>
        <v>0.78454301016884309</v>
      </c>
      <c r="I922">
        <f t="shared" si="87"/>
        <v>1.2919835439895166E-4</v>
      </c>
    </row>
    <row r="923" spans="1:9">
      <c r="A923" s="3" t="s">
        <v>609</v>
      </c>
      <c r="B923">
        <v>2.63</v>
      </c>
      <c r="C923" s="4">
        <v>163</v>
      </c>
      <c r="D923">
        <f t="shared" si="84"/>
        <v>61.977186311787072</v>
      </c>
      <c r="E923" s="6">
        <f t="shared" si="85"/>
        <v>1.0638020153500758E-4</v>
      </c>
      <c r="F923" s="7">
        <f t="shared" si="88"/>
        <v>0.93084177413460034</v>
      </c>
      <c r="G923" s="6">
        <f t="shared" si="86"/>
        <v>2.284840560698136E-4</v>
      </c>
      <c r="H923" s="7">
        <f t="shared" si="89"/>
        <v>0.78477149422491288</v>
      </c>
      <c r="I923">
        <f t="shared" si="87"/>
        <v>1.4593780432603509E-4</v>
      </c>
    </row>
    <row r="924" spans="1:9">
      <c r="A924" s="3" t="s">
        <v>998</v>
      </c>
      <c r="B924">
        <v>2.97</v>
      </c>
      <c r="C924" s="4">
        <v>184</v>
      </c>
      <c r="D924">
        <f t="shared" si="84"/>
        <v>61.952861952861952</v>
      </c>
      <c r="E924" s="6">
        <f t="shared" si="85"/>
        <v>1.2008562627264659E-4</v>
      </c>
      <c r="F924" s="7">
        <f t="shared" si="88"/>
        <v>0.93096185976087298</v>
      </c>
      <c r="G924" s="6">
        <f t="shared" si="86"/>
        <v>2.5802191883169068E-4</v>
      </c>
      <c r="H924" s="7">
        <f t="shared" si="89"/>
        <v>0.78502951614374461</v>
      </c>
      <c r="I924">
        <f t="shared" si="87"/>
        <v>2.2933866586938301E-4</v>
      </c>
    </row>
    <row r="925" spans="1:9">
      <c r="A925" s="3" t="s">
        <v>597</v>
      </c>
      <c r="B925">
        <v>4.66</v>
      </c>
      <c r="C925" s="4">
        <v>288</v>
      </c>
      <c r="D925">
        <f t="shared" si="84"/>
        <v>61.802575107296136</v>
      </c>
      <c r="E925" s="6">
        <f t="shared" si="85"/>
        <v>1.8796011068762073E-4</v>
      </c>
      <c r="F925" s="7">
        <f t="shared" si="88"/>
        <v>0.93114981987156065</v>
      </c>
      <c r="G925" s="6">
        <f t="shared" si="86"/>
        <v>4.0484247197160891E-4</v>
      </c>
      <c r="H925" s="7">
        <f t="shared" si="89"/>
        <v>0.7854343586157162</v>
      </c>
      <c r="I925">
        <f t="shared" si="87"/>
        <v>2.4076795738425805E-4</v>
      </c>
    </row>
    <row r="926" spans="1:9">
      <c r="A926" s="3" t="s">
        <v>199</v>
      </c>
      <c r="B926">
        <v>4.8899999999999997</v>
      </c>
      <c r="C926" s="4">
        <v>302</v>
      </c>
      <c r="D926">
        <f t="shared" si="84"/>
        <v>61.758691206543972</v>
      </c>
      <c r="E926" s="6">
        <f t="shared" si="85"/>
        <v>1.9709706051271341E-4</v>
      </c>
      <c r="F926" s="7">
        <f t="shared" si="88"/>
        <v>0.93134691693207339</v>
      </c>
      <c r="G926" s="6">
        <f t="shared" si="86"/>
        <v>4.2482396736934924E-4</v>
      </c>
      <c r="H926" s="7">
        <f t="shared" si="89"/>
        <v>0.78585918258308551</v>
      </c>
      <c r="I926">
        <f t="shared" si="87"/>
        <v>3.3980315101111991E-4</v>
      </c>
    </row>
    <row r="927" spans="1:9">
      <c r="A927" s="3" t="s">
        <v>324</v>
      </c>
      <c r="B927">
        <v>6.9</v>
      </c>
      <c r="C927" s="4">
        <v>426</v>
      </c>
      <c r="D927">
        <f t="shared" si="84"/>
        <v>61.739130434782602</v>
      </c>
      <c r="E927" s="6">
        <f t="shared" si="85"/>
        <v>2.7802433039210569E-4</v>
      </c>
      <c r="F927" s="7">
        <f t="shared" si="88"/>
        <v>0.93162494126246553</v>
      </c>
      <c r="G927" s="6">
        <f t="shared" si="86"/>
        <v>5.9944486193221069E-4</v>
      </c>
      <c r="H927" s="7">
        <f t="shared" si="89"/>
        <v>0.78645862744501771</v>
      </c>
      <c r="I927">
        <f t="shared" si="87"/>
        <v>2.3987966400118577E-4</v>
      </c>
    </row>
    <row r="928" spans="1:9">
      <c r="A928" s="3" t="s">
        <v>1041</v>
      </c>
      <c r="B928">
        <v>4.8600000000000003</v>
      </c>
      <c r="C928" s="4">
        <v>299</v>
      </c>
      <c r="D928">
        <f t="shared" si="84"/>
        <v>61.522633744855966</v>
      </c>
      <c r="E928" s="6">
        <f t="shared" si="85"/>
        <v>1.951391426930507E-4</v>
      </c>
      <c r="F928" s="7">
        <f t="shared" si="88"/>
        <v>0.93182008040515862</v>
      </c>
      <c r="G928" s="6">
        <f t="shared" si="86"/>
        <v>4.222176853609484E-4</v>
      </c>
      <c r="H928" s="7">
        <f t="shared" si="89"/>
        <v>0.7868808451303787</v>
      </c>
      <c r="I928">
        <f t="shared" si="87"/>
        <v>6.3343480958111265E-4</v>
      </c>
    </row>
    <row r="929" spans="1:9">
      <c r="A929" s="3" t="s">
        <v>412</v>
      </c>
      <c r="B929">
        <v>12.83</v>
      </c>
      <c r="C929" s="4">
        <v>789</v>
      </c>
      <c r="D929">
        <f t="shared" si="84"/>
        <v>61.496492595479346</v>
      </c>
      <c r="E929" s="6">
        <f t="shared" si="85"/>
        <v>5.1493238657129435E-4</v>
      </c>
      <c r="F929" s="7">
        <f t="shared" si="88"/>
        <v>0.93233501279172992</v>
      </c>
      <c r="G929" s="6">
        <f t="shared" si="86"/>
        <v>1.1146199389261251E-3</v>
      </c>
      <c r="H929" s="7">
        <f t="shared" si="89"/>
        <v>0.78799546506930485</v>
      </c>
      <c r="I929">
        <f t="shared" si="87"/>
        <v>1.1238007622316193E-4</v>
      </c>
    </row>
    <row r="930" spans="1:9">
      <c r="A930" s="3" t="s">
        <v>679</v>
      </c>
      <c r="B930">
        <v>2.27</v>
      </c>
      <c r="C930" s="4">
        <v>139</v>
      </c>
      <c r="D930">
        <f t="shared" si="84"/>
        <v>61.233480176211451</v>
      </c>
      <c r="E930" s="6">
        <f t="shared" si="85"/>
        <v>9.0716858977705849E-5</v>
      </c>
      <c r="F930" s="7">
        <f t="shared" si="88"/>
        <v>0.93242572965070758</v>
      </c>
      <c r="G930" s="6">
        <f t="shared" si="86"/>
        <v>1.9720867196900262E-4</v>
      </c>
      <c r="H930" s="7">
        <f t="shared" si="89"/>
        <v>0.78819267374127389</v>
      </c>
      <c r="I930">
        <f t="shared" si="87"/>
        <v>1.7092934720530639E-4</v>
      </c>
    </row>
    <row r="931" spans="1:9">
      <c r="A931" s="3" t="s">
        <v>79</v>
      </c>
      <c r="B931">
        <v>3.45</v>
      </c>
      <c r="C931" s="4">
        <v>211</v>
      </c>
      <c r="D931">
        <f t="shared" si="84"/>
        <v>61.159420289855071</v>
      </c>
      <c r="E931" s="6">
        <f t="shared" si="85"/>
        <v>1.3770688664961102E-4</v>
      </c>
      <c r="F931" s="7">
        <f t="shared" si="88"/>
        <v>0.93256343653735718</v>
      </c>
      <c r="G931" s="6">
        <f t="shared" si="86"/>
        <v>2.9972243096610535E-4</v>
      </c>
      <c r="H931" s="7">
        <f t="shared" si="89"/>
        <v>0.78849239617223998</v>
      </c>
      <c r="I931">
        <f t="shared" si="87"/>
        <v>2.42309568724286E-4</v>
      </c>
    </row>
    <row r="932" spans="1:9">
      <c r="A932" s="3" t="s">
        <v>759</v>
      </c>
      <c r="B932">
        <v>4.8899999999999997</v>
      </c>
      <c r="C932" s="4">
        <v>299</v>
      </c>
      <c r="D932">
        <f t="shared" si="84"/>
        <v>61.145194274028633</v>
      </c>
      <c r="E932" s="6">
        <f t="shared" si="85"/>
        <v>1.951391426930507E-4</v>
      </c>
      <c r="F932" s="7">
        <f t="shared" si="88"/>
        <v>0.93275857568005027</v>
      </c>
      <c r="G932" s="6">
        <f t="shared" si="86"/>
        <v>4.2482396736934924E-4</v>
      </c>
      <c r="H932" s="7">
        <f t="shared" si="89"/>
        <v>0.7889172201396093</v>
      </c>
      <c r="I932">
        <f t="shared" si="87"/>
        <v>1.9319763065173134E-4</v>
      </c>
    </row>
    <row r="933" spans="1:9">
      <c r="A933" s="3" t="s">
        <v>386</v>
      </c>
      <c r="B933">
        <v>3.89</v>
      </c>
      <c r="C933" s="4">
        <v>237</v>
      </c>
      <c r="D933">
        <f t="shared" si="84"/>
        <v>60.925449871465297</v>
      </c>
      <c r="E933" s="6">
        <f t="shared" si="85"/>
        <v>1.5467550775335456E-4</v>
      </c>
      <c r="F933" s="7">
        <f t="shared" si="88"/>
        <v>0.93291325118780366</v>
      </c>
      <c r="G933" s="6">
        <f t="shared" si="86"/>
        <v>3.3794790042265208E-4</v>
      </c>
      <c r="H933" s="7">
        <f t="shared" si="89"/>
        <v>0.78925516804003193</v>
      </c>
      <c r="I933">
        <f t="shared" si="87"/>
        <v>6.542149814781073E-4</v>
      </c>
    </row>
    <row r="934" spans="1:9">
      <c r="A934" s="3" t="s">
        <v>636</v>
      </c>
      <c r="B934">
        <v>13.15</v>
      </c>
      <c r="C934" s="4">
        <v>799</v>
      </c>
      <c r="D934">
        <f t="shared" si="84"/>
        <v>60.760456273764255</v>
      </c>
      <c r="E934" s="6">
        <f t="shared" si="85"/>
        <v>5.2145877930350338E-4</v>
      </c>
      <c r="F934" s="7">
        <f t="shared" si="88"/>
        <v>0.9334347099671072</v>
      </c>
      <c r="G934" s="6">
        <f t="shared" si="86"/>
        <v>1.1424202803490681E-3</v>
      </c>
      <c r="H934" s="7">
        <f t="shared" si="89"/>
        <v>0.79039758832038098</v>
      </c>
      <c r="I934">
        <f t="shared" si="87"/>
        <v>5.2347515408412981E-4</v>
      </c>
    </row>
    <row r="935" spans="1:9">
      <c r="A935" s="3" t="s">
        <v>444</v>
      </c>
      <c r="B935">
        <v>10.52</v>
      </c>
      <c r="C935" s="4">
        <v>639</v>
      </c>
      <c r="D935">
        <f t="shared" si="84"/>
        <v>60.741444866920155</v>
      </c>
      <c r="E935" s="6">
        <f t="shared" si="85"/>
        <v>4.1703649558815853E-4</v>
      </c>
      <c r="F935" s="7">
        <f t="shared" si="88"/>
        <v>0.93385174646269531</v>
      </c>
      <c r="G935" s="6">
        <f t="shared" si="86"/>
        <v>9.1393622427925441E-4</v>
      </c>
      <c r="H935" s="7">
        <f t="shared" si="89"/>
        <v>0.79131152454466025</v>
      </c>
      <c r="I935">
        <f t="shared" si="87"/>
        <v>5.507589008751923E-4</v>
      </c>
    </row>
    <row r="936" spans="1:9">
      <c r="A936" s="3" t="s">
        <v>761</v>
      </c>
      <c r="B936">
        <v>11.06</v>
      </c>
      <c r="C936" s="4">
        <v>671</v>
      </c>
      <c r="D936">
        <f t="shared" si="84"/>
        <v>60.669077757685351</v>
      </c>
      <c r="E936" s="6">
        <f t="shared" si="85"/>
        <v>4.379209523312275E-4</v>
      </c>
      <c r="F936" s="7">
        <f t="shared" si="88"/>
        <v>0.9342896674150265</v>
      </c>
      <c r="G936" s="6">
        <f t="shared" si="86"/>
        <v>9.6084930043047103E-4</v>
      </c>
      <c r="H936" s="7">
        <f t="shared" si="89"/>
        <v>0.79227237384509075</v>
      </c>
      <c r="I936">
        <f t="shared" si="87"/>
        <v>7.1741030654870475E-4</v>
      </c>
    </row>
    <row r="937" spans="1:9">
      <c r="A937" s="3" t="s">
        <v>61</v>
      </c>
      <c r="B937">
        <v>14.4</v>
      </c>
      <c r="C937" s="4">
        <v>873</v>
      </c>
      <c r="D937">
        <f t="shared" si="84"/>
        <v>60.625</v>
      </c>
      <c r="E937" s="6">
        <f t="shared" si="85"/>
        <v>5.6975408552185035E-4</v>
      </c>
      <c r="F937" s="7">
        <f t="shared" si="88"/>
        <v>0.93485942150054835</v>
      </c>
      <c r="G937" s="6">
        <f t="shared" si="86"/>
        <v>1.2510153640324397E-3</v>
      </c>
      <c r="H937" s="7">
        <f t="shared" si="89"/>
        <v>0.79352338920912324</v>
      </c>
      <c r="I937">
        <f t="shared" si="87"/>
        <v>3.2637060083373637E-4</v>
      </c>
    </row>
    <row r="938" spans="1:9">
      <c r="A938" s="3" t="s">
        <v>702</v>
      </c>
      <c r="B938">
        <v>6.55</v>
      </c>
      <c r="C938" s="4">
        <v>397</v>
      </c>
      <c r="D938">
        <f t="shared" si="84"/>
        <v>60.610687022900763</v>
      </c>
      <c r="E938" s="6">
        <f t="shared" si="85"/>
        <v>2.5909779146869941E-4</v>
      </c>
      <c r="F938" s="7">
        <f t="shared" si="88"/>
        <v>0.93511851929201706</v>
      </c>
      <c r="G938" s="6">
        <f t="shared" si="86"/>
        <v>5.6903823850086663E-4</v>
      </c>
      <c r="H938" s="7">
        <f t="shared" si="89"/>
        <v>0.79409242744762409</v>
      </c>
      <c r="I938">
        <f t="shared" si="87"/>
        <v>5.5879812863945943E-4</v>
      </c>
    </row>
    <row r="939" spans="1:9">
      <c r="A939" s="3" t="s">
        <v>175</v>
      </c>
      <c r="B939">
        <v>11.21</v>
      </c>
      <c r="C939" s="4">
        <v>679</v>
      </c>
      <c r="D939">
        <f t="shared" si="84"/>
        <v>60.570918822479925</v>
      </c>
      <c r="E939" s="6">
        <f t="shared" si="85"/>
        <v>4.4314206651699471E-4</v>
      </c>
      <c r="F939" s="7">
        <f t="shared" si="88"/>
        <v>0.93556166135853402</v>
      </c>
      <c r="G939" s="6">
        <f t="shared" si="86"/>
        <v>9.7388071047247555E-4</v>
      </c>
      <c r="H939" s="7">
        <f t="shared" si="89"/>
        <v>0.79506630815809654</v>
      </c>
      <c r="I939">
        <f t="shared" si="87"/>
        <v>4.5954705628681314E-4</v>
      </c>
    </row>
    <row r="940" spans="1:9">
      <c r="A940" s="3" t="s">
        <v>94</v>
      </c>
      <c r="B940">
        <v>9.2100000000000009</v>
      </c>
      <c r="C940" s="4">
        <v>557</v>
      </c>
      <c r="D940">
        <f t="shared" si="84"/>
        <v>60.477741585233439</v>
      </c>
      <c r="E940" s="6">
        <f t="shared" si="85"/>
        <v>3.6352007518404425E-4</v>
      </c>
      <c r="F940" s="7">
        <f t="shared" si="88"/>
        <v>0.93592518143371806</v>
      </c>
      <c r="G940" s="6">
        <f t="shared" si="86"/>
        <v>8.0012857657908124E-4</v>
      </c>
      <c r="H940" s="7">
        <f t="shared" si="89"/>
        <v>0.79586643673467561</v>
      </c>
      <c r="I940">
        <f t="shared" si="87"/>
        <v>5.5010115644793522E-4</v>
      </c>
    </row>
    <row r="941" spans="1:9">
      <c r="A941" s="3" t="s">
        <v>664</v>
      </c>
      <c r="B941">
        <v>11.02</v>
      </c>
      <c r="C941" s="4">
        <v>666</v>
      </c>
      <c r="D941">
        <f t="shared" si="84"/>
        <v>60.435571687840294</v>
      </c>
      <c r="E941" s="6">
        <f t="shared" si="85"/>
        <v>4.3465775596512293E-4</v>
      </c>
      <c r="F941" s="7">
        <f t="shared" si="88"/>
        <v>0.93635983918968313</v>
      </c>
      <c r="G941" s="6">
        <f t="shared" si="86"/>
        <v>9.5737425775260299E-4</v>
      </c>
      <c r="H941" s="7">
        <f t="shared" si="89"/>
        <v>0.79682381099242816</v>
      </c>
      <c r="I941">
        <f t="shared" si="87"/>
        <v>2.4216292708978404E-4</v>
      </c>
    </row>
    <row r="942" spans="1:9">
      <c r="A942" s="3" t="s">
        <v>326</v>
      </c>
      <c r="B942">
        <v>4.8499999999999996</v>
      </c>
      <c r="C942" s="4">
        <v>293</v>
      </c>
      <c r="D942">
        <f t="shared" si="84"/>
        <v>60.412371134020624</v>
      </c>
      <c r="E942" s="6">
        <f t="shared" si="85"/>
        <v>1.9122330705372527E-4</v>
      </c>
      <c r="F942" s="7">
        <f t="shared" si="88"/>
        <v>0.93655106249673681</v>
      </c>
      <c r="G942" s="6">
        <f t="shared" si="86"/>
        <v>4.2134892469148136E-4</v>
      </c>
      <c r="H942" s="7">
        <f t="shared" si="89"/>
        <v>0.79724515991711964</v>
      </c>
      <c r="I942">
        <f t="shared" si="87"/>
        <v>2.0898198588237271E-4</v>
      </c>
    </row>
    <row r="943" spans="1:9">
      <c r="A943" s="3" t="s">
        <v>1106</v>
      </c>
      <c r="B943">
        <v>4.18</v>
      </c>
      <c r="C943" s="4">
        <v>252</v>
      </c>
      <c r="D943">
        <f t="shared" si="84"/>
        <v>60.28708133971292</v>
      </c>
      <c r="E943" s="6">
        <f t="shared" si="85"/>
        <v>1.6446509685166816E-4</v>
      </c>
      <c r="F943" s="7">
        <f t="shared" si="88"/>
        <v>0.93671552759358845</v>
      </c>
      <c r="G943" s="6">
        <f t="shared" si="86"/>
        <v>3.6314195983719425E-4</v>
      </c>
      <c r="H943" s="7">
        <f t="shared" si="89"/>
        <v>0.79760830187695686</v>
      </c>
      <c r="I943">
        <f t="shared" si="87"/>
        <v>6.9854938450208959E-4</v>
      </c>
    </row>
    <row r="944" spans="1:9">
      <c r="A944" s="3" t="s">
        <v>60</v>
      </c>
      <c r="B944">
        <v>13.97</v>
      </c>
      <c r="C944" s="4">
        <v>842</v>
      </c>
      <c r="D944">
        <f t="shared" si="84"/>
        <v>60.272011453113812</v>
      </c>
      <c r="E944" s="6">
        <f t="shared" si="85"/>
        <v>5.4952226805200235E-4</v>
      </c>
      <c r="F944" s="7">
        <f t="shared" si="88"/>
        <v>0.9372650498616405</v>
      </c>
      <c r="G944" s="6">
        <f t="shared" si="86"/>
        <v>1.2136586552453598E-3</v>
      </c>
      <c r="H944" s="7">
        <f t="shared" si="89"/>
        <v>0.79882196053220222</v>
      </c>
      <c r="I944">
        <f t="shared" si="87"/>
        <v>1.1201276992273135E-3</v>
      </c>
    </row>
    <row r="945" spans="1:9">
      <c r="A945" s="3" t="s">
        <v>167</v>
      </c>
      <c r="B945">
        <v>22.4</v>
      </c>
      <c r="C945" s="4">
        <v>1350</v>
      </c>
      <c r="D945">
        <f t="shared" si="84"/>
        <v>60.267857142857146</v>
      </c>
      <c r="E945" s="6">
        <f t="shared" si="85"/>
        <v>8.8106301884822221E-4</v>
      </c>
      <c r="F945" s="7">
        <f t="shared" si="88"/>
        <v>0.93814611288048877</v>
      </c>
      <c r="G945" s="6">
        <f t="shared" si="86"/>
        <v>1.9460238996060169E-3</v>
      </c>
      <c r="H945" s="7">
        <f t="shared" si="89"/>
        <v>0.80076798443180819</v>
      </c>
      <c r="I945">
        <f t="shared" si="87"/>
        <v>1.4822218664756193E-4</v>
      </c>
    </row>
    <row r="946" spans="1:9">
      <c r="A946" s="3" t="s">
        <v>1100</v>
      </c>
      <c r="B946">
        <v>2.96</v>
      </c>
      <c r="C946" s="4">
        <v>178</v>
      </c>
      <c r="D946">
        <f t="shared" si="84"/>
        <v>60.135135135135137</v>
      </c>
      <c r="E946" s="6">
        <f t="shared" si="85"/>
        <v>1.1616979063332115E-4</v>
      </c>
      <c r="F946" s="7">
        <f t="shared" si="88"/>
        <v>0.93826228267112211</v>
      </c>
      <c r="G946" s="6">
        <f t="shared" si="86"/>
        <v>2.571531581622237E-4</v>
      </c>
      <c r="H946" s="7">
        <f t="shared" si="89"/>
        <v>0.8010251375899704</v>
      </c>
      <c r="I946">
        <f t="shared" si="87"/>
        <v>2.5877318214928557E-4</v>
      </c>
    </row>
    <row r="947" spans="1:9">
      <c r="A947" s="3" t="s">
        <v>1054</v>
      </c>
      <c r="B947">
        <v>5.15</v>
      </c>
      <c r="C947" s="4">
        <v>308</v>
      </c>
      <c r="D947">
        <f t="shared" si="84"/>
        <v>59.805825242718441</v>
      </c>
      <c r="E947" s="6">
        <f t="shared" si="85"/>
        <v>2.0101289615203884E-4</v>
      </c>
      <c r="F947" s="7">
        <f t="shared" si="88"/>
        <v>0.93846329556727415</v>
      </c>
      <c r="G947" s="6">
        <f t="shared" si="86"/>
        <v>4.4741174477549056E-4</v>
      </c>
      <c r="H947" s="7">
        <f t="shared" si="89"/>
        <v>0.80147254933474588</v>
      </c>
      <c r="I947">
        <f t="shared" si="87"/>
        <v>2.6600280246547037E-4</v>
      </c>
    </row>
    <row r="948" spans="1:9">
      <c r="A948" s="3" t="s">
        <v>565</v>
      </c>
      <c r="B948">
        <v>5.29</v>
      </c>
      <c r="C948" s="4">
        <v>316</v>
      </c>
      <c r="D948">
        <f t="shared" si="84"/>
        <v>59.735349716446123</v>
      </c>
      <c r="E948" s="6">
        <f t="shared" si="85"/>
        <v>2.062340103378061E-4</v>
      </c>
      <c r="F948" s="7">
        <f t="shared" si="88"/>
        <v>0.93866952957761196</v>
      </c>
      <c r="G948" s="6">
        <f t="shared" si="86"/>
        <v>4.5957439414802815E-4</v>
      </c>
      <c r="H948" s="7">
        <f t="shared" si="89"/>
        <v>0.80193212372889389</v>
      </c>
      <c r="I948">
        <f t="shared" si="87"/>
        <v>2.7323253164324157E-4</v>
      </c>
    </row>
    <row r="949" spans="1:9">
      <c r="A949" s="3" t="s">
        <v>389</v>
      </c>
      <c r="B949">
        <v>5.43</v>
      </c>
      <c r="C949" s="4">
        <v>324</v>
      </c>
      <c r="D949">
        <f t="shared" si="84"/>
        <v>59.668508287292823</v>
      </c>
      <c r="E949" s="6">
        <f t="shared" si="85"/>
        <v>2.1145512452357332E-4</v>
      </c>
      <c r="F949" s="7">
        <f t="shared" si="88"/>
        <v>0.93888098470213555</v>
      </c>
      <c r="G949" s="6">
        <f t="shared" si="86"/>
        <v>4.7173704352056575E-4</v>
      </c>
      <c r="H949" s="7">
        <f t="shared" si="89"/>
        <v>0.80240386077241443</v>
      </c>
      <c r="I949">
        <f t="shared" si="87"/>
        <v>5.7369280476982087E-4</v>
      </c>
    </row>
    <row r="950" spans="1:9">
      <c r="A950" s="3" t="s">
        <v>771</v>
      </c>
      <c r="B950">
        <v>11.38</v>
      </c>
      <c r="C950" s="4">
        <v>677</v>
      </c>
      <c r="D950">
        <f t="shared" si="84"/>
        <v>59.490333919156413</v>
      </c>
      <c r="E950" s="6">
        <f t="shared" si="85"/>
        <v>4.4183678797055293E-4</v>
      </c>
      <c r="F950" s="7">
        <f t="shared" si="88"/>
        <v>0.93932282149010615</v>
      </c>
      <c r="G950" s="6">
        <f t="shared" si="86"/>
        <v>9.8864964185341403E-4</v>
      </c>
      <c r="H950" s="7">
        <f t="shared" si="89"/>
        <v>0.80339251041426785</v>
      </c>
      <c r="I950">
        <f t="shared" si="87"/>
        <v>9.2820559049289209E-4</v>
      </c>
    </row>
    <row r="951" spans="1:9">
      <c r="A951" s="3" t="s">
        <v>1050</v>
      </c>
      <c r="B951">
        <v>18.41</v>
      </c>
      <c r="C951" s="4">
        <v>1095</v>
      </c>
      <c r="D951">
        <f t="shared" si="84"/>
        <v>59.478544269418791</v>
      </c>
      <c r="E951" s="6">
        <f t="shared" si="85"/>
        <v>7.1464000417689136E-4</v>
      </c>
      <c r="F951" s="7">
        <f t="shared" si="88"/>
        <v>0.94003746149428302</v>
      </c>
      <c r="G951" s="6">
        <f t="shared" si="86"/>
        <v>1.5993883924886954E-3</v>
      </c>
      <c r="H951" s="7">
        <f t="shared" si="89"/>
        <v>0.80499189880675659</v>
      </c>
      <c r="I951">
        <f t="shared" si="87"/>
        <v>5.5975725121393261E-4</v>
      </c>
    </row>
    <row r="952" spans="1:9">
      <c r="A952" s="3" t="s">
        <v>611</v>
      </c>
      <c r="B952">
        <v>11.1</v>
      </c>
      <c r="C952" s="4">
        <v>660</v>
      </c>
      <c r="D952">
        <f t="shared" si="84"/>
        <v>59.45945945945946</v>
      </c>
      <c r="E952" s="6">
        <f t="shared" si="85"/>
        <v>4.3074192032579751E-4</v>
      </c>
      <c r="F952" s="7">
        <f t="shared" si="88"/>
        <v>0.94046820341460879</v>
      </c>
      <c r="G952" s="6">
        <f t="shared" si="86"/>
        <v>9.6432434310833885E-4</v>
      </c>
      <c r="H952" s="7">
        <f t="shared" si="89"/>
        <v>0.80595622314986493</v>
      </c>
      <c r="I952">
        <f t="shared" si="87"/>
        <v>2.1136683609113138E-4</v>
      </c>
    </row>
    <row r="953" spans="1:9">
      <c r="A953" s="3" t="s">
        <v>55</v>
      </c>
      <c r="B953">
        <v>4.1900000000000004</v>
      </c>
      <c r="C953" s="4">
        <v>249</v>
      </c>
      <c r="D953">
        <f t="shared" si="84"/>
        <v>59.427207637231497</v>
      </c>
      <c r="E953" s="6">
        <f t="shared" si="85"/>
        <v>1.6250717903200544E-4</v>
      </c>
      <c r="F953" s="7">
        <f t="shared" si="88"/>
        <v>0.94063071059364078</v>
      </c>
      <c r="G953" s="6">
        <f t="shared" si="86"/>
        <v>3.6401072050666128E-4</v>
      </c>
      <c r="H953" s="7">
        <f t="shared" si="89"/>
        <v>0.80632023387037155</v>
      </c>
      <c r="I953">
        <f t="shared" si="87"/>
        <v>5.9976114901139077E-4</v>
      </c>
    </row>
    <row r="954" spans="1:9">
      <c r="A954" s="3" t="s">
        <v>312</v>
      </c>
      <c r="B954">
        <v>11.86</v>
      </c>
      <c r="C954" s="4">
        <v>702</v>
      </c>
      <c r="D954">
        <f t="shared" si="84"/>
        <v>59.190556492411467</v>
      </c>
      <c r="E954" s="6">
        <f t="shared" si="85"/>
        <v>4.5815276980107556E-4</v>
      </c>
      <c r="F954" s="7">
        <f t="shared" si="88"/>
        <v>0.94108886336344189</v>
      </c>
      <c r="G954" s="6">
        <f t="shared" si="86"/>
        <v>1.0303501539878288E-3</v>
      </c>
      <c r="H954" s="7">
        <f t="shared" si="89"/>
        <v>0.80735058402435933</v>
      </c>
      <c r="I954">
        <f t="shared" si="87"/>
        <v>7.92414377137729E-4</v>
      </c>
    </row>
    <row r="955" spans="1:9">
      <c r="A955" s="3" t="s">
        <v>992</v>
      </c>
      <c r="B955">
        <v>15.66</v>
      </c>
      <c r="C955" s="4">
        <v>926</v>
      </c>
      <c r="D955">
        <f t="shared" si="84"/>
        <v>59.131545338441889</v>
      </c>
      <c r="E955" s="6">
        <f t="shared" si="85"/>
        <v>6.0434396700255835E-4</v>
      </c>
      <c r="F955" s="7">
        <f t="shared" si="88"/>
        <v>0.94169320733044448</v>
      </c>
      <c r="G955" s="6">
        <f t="shared" si="86"/>
        <v>1.3604792083852779E-3</v>
      </c>
      <c r="H955" s="7">
        <f t="shared" si="89"/>
        <v>0.80871106323274455</v>
      </c>
      <c r="I955">
        <f t="shared" si="87"/>
        <v>1.4950466776741944E-4</v>
      </c>
    </row>
    <row r="956" spans="1:9">
      <c r="A956" s="3" t="s">
        <v>130</v>
      </c>
      <c r="B956">
        <v>2.95</v>
      </c>
      <c r="C956" s="4">
        <v>174</v>
      </c>
      <c r="D956">
        <f t="shared" si="84"/>
        <v>58.983050847457626</v>
      </c>
      <c r="E956" s="6">
        <f t="shared" si="85"/>
        <v>1.1355923354043753E-4</v>
      </c>
      <c r="F956" s="7">
        <f t="shared" si="88"/>
        <v>0.94180676656398488</v>
      </c>
      <c r="G956" s="6">
        <f t="shared" si="86"/>
        <v>2.5628439749275671E-4</v>
      </c>
      <c r="H956" s="7">
        <f t="shared" si="89"/>
        <v>0.80896734763023737</v>
      </c>
      <c r="I956">
        <f t="shared" si="87"/>
        <v>1.3836769507624691E-4</v>
      </c>
    </row>
    <row r="957" spans="1:9">
      <c r="A957" s="3" t="s">
        <v>804</v>
      </c>
      <c r="B957">
        <v>2.73</v>
      </c>
      <c r="C957" s="4">
        <v>161</v>
      </c>
      <c r="D957">
        <f t="shared" si="84"/>
        <v>58.974358974358978</v>
      </c>
      <c r="E957" s="6">
        <f t="shared" si="85"/>
        <v>1.0507492298856576E-4</v>
      </c>
      <c r="F957" s="7">
        <f t="shared" si="88"/>
        <v>0.94191184148697349</v>
      </c>
      <c r="G957" s="6">
        <f t="shared" si="86"/>
        <v>2.3717166276448332E-4</v>
      </c>
      <c r="H957" s="7">
        <f t="shared" si="89"/>
        <v>0.80920451929300186</v>
      </c>
      <c r="I957">
        <f t="shared" si="87"/>
        <v>2.6863366394169752E-4</v>
      </c>
    </row>
    <row r="958" spans="1:9">
      <c r="A958" s="3" t="s">
        <v>34</v>
      </c>
      <c r="B958">
        <v>5.29</v>
      </c>
      <c r="C958" s="4">
        <v>311</v>
      </c>
      <c r="D958">
        <f t="shared" si="84"/>
        <v>58.790170132325144</v>
      </c>
      <c r="E958" s="6">
        <f t="shared" si="85"/>
        <v>2.0297081397170155E-4</v>
      </c>
      <c r="F958" s="7">
        <f t="shared" si="88"/>
        <v>0.94211481230094518</v>
      </c>
      <c r="G958" s="6">
        <f t="shared" si="86"/>
        <v>4.5957439414802815E-4</v>
      </c>
      <c r="H958" s="7">
        <f t="shared" si="89"/>
        <v>0.80966409368714987</v>
      </c>
      <c r="I958">
        <f t="shared" si="87"/>
        <v>1.5504712315750346E-4</v>
      </c>
    </row>
    <row r="959" spans="1:9">
      <c r="A959" s="3" t="s">
        <v>225</v>
      </c>
      <c r="B959">
        <v>3.05</v>
      </c>
      <c r="C959" s="4">
        <v>179</v>
      </c>
      <c r="D959">
        <f t="shared" si="84"/>
        <v>58.688524590163937</v>
      </c>
      <c r="E959" s="6">
        <f t="shared" si="85"/>
        <v>1.1682242990654206E-4</v>
      </c>
      <c r="F959" s="7">
        <f t="shared" si="88"/>
        <v>0.9422316347308517</v>
      </c>
      <c r="G959" s="6">
        <f t="shared" si="86"/>
        <v>2.6497200418742643E-4</v>
      </c>
      <c r="H959" s="7">
        <f t="shared" si="89"/>
        <v>0.80992906569133727</v>
      </c>
      <c r="I959">
        <f t="shared" si="87"/>
        <v>6.4048385690573806E-4</v>
      </c>
    </row>
    <row r="960" spans="1:9">
      <c r="A960" s="3" t="s">
        <v>37</v>
      </c>
      <c r="B960">
        <v>12.59</v>
      </c>
      <c r="C960" s="4">
        <v>738</v>
      </c>
      <c r="D960">
        <f t="shared" si="84"/>
        <v>58.617950754567119</v>
      </c>
      <c r="E960" s="6">
        <f t="shared" si="85"/>
        <v>4.8164778363702813E-4</v>
      </c>
      <c r="F960" s="7">
        <f t="shared" si="88"/>
        <v>0.94271328251448872</v>
      </c>
      <c r="G960" s="6">
        <f t="shared" si="86"/>
        <v>1.0937696828589177E-3</v>
      </c>
      <c r="H960" s="7">
        <f t="shared" si="89"/>
        <v>0.81102283537419617</v>
      </c>
      <c r="I960">
        <f t="shared" si="87"/>
        <v>5.5418571447662934E-4</v>
      </c>
    </row>
    <row r="961" spans="1:9">
      <c r="A961" s="3" t="s">
        <v>97</v>
      </c>
      <c r="B961">
        <v>10.89</v>
      </c>
      <c r="C961" s="4">
        <v>638</v>
      </c>
      <c r="D961">
        <f t="shared" si="84"/>
        <v>58.585858585858581</v>
      </c>
      <c r="E961" s="6">
        <f t="shared" si="85"/>
        <v>4.1638385631493762E-4</v>
      </c>
      <c r="F961" s="7">
        <f t="shared" si="88"/>
        <v>0.94312966637080364</v>
      </c>
      <c r="G961" s="6">
        <f t="shared" si="86"/>
        <v>9.4608036904953244E-4</v>
      </c>
      <c r="H961" s="7">
        <f t="shared" si="89"/>
        <v>0.8119689157432457</v>
      </c>
      <c r="I961">
        <f t="shared" si="87"/>
        <v>3.894003639023369E-4</v>
      </c>
    </row>
    <row r="962" spans="1:9">
      <c r="A962" s="3" t="s">
        <v>671</v>
      </c>
      <c r="B962">
        <v>7.65</v>
      </c>
      <c r="C962" s="4">
        <v>448</v>
      </c>
      <c r="D962">
        <f t="shared" ref="D962:D1025" si="90">C962/B962</f>
        <v>58.562091503267972</v>
      </c>
      <c r="E962" s="6">
        <f t="shared" si="85"/>
        <v>2.9238239440296558E-4</v>
      </c>
      <c r="F962" s="7">
        <f t="shared" si="88"/>
        <v>0.94342204876520663</v>
      </c>
      <c r="G962" s="6">
        <f t="shared" si="86"/>
        <v>6.646019121422335E-4</v>
      </c>
      <c r="H962" s="7">
        <f t="shared" si="89"/>
        <v>0.81263351765538794</v>
      </c>
      <c r="I962">
        <f t="shared" si="87"/>
        <v>1.1912941801295318E-4</v>
      </c>
    </row>
    <row r="963" spans="1:9">
      <c r="A963" s="3" t="s">
        <v>291</v>
      </c>
      <c r="B963">
        <v>2.34</v>
      </c>
      <c r="C963" s="4">
        <v>137</v>
      </c>
      <c r="D963">
        <f t="shared" si="90"/>
        <v>58.547008547008552</v>
      </c>
      <c r="E963" s="6">
        <f t="shared" ref="E963:E1026" si="91">C963/1532240</f>
        <v>8.9411580431264035E-5</v>
      </c>
      <c r="F963" s="7">
        <f t="shared" si="88"/>
        <v>0.94351146034563793</v>
      </c>
      <c r="G963" s="6">
        <f t="shared" ref="G963:G1026" si="92">B963/11510.65</f>
        <v>2.0328999665527141E-4</v>
      </c>
      <c r="H963" s="7">
        <f t="shared" si="89"/>
        <v>0.81283680765204325</v>
      </c>
      <c r="I963">
        <f t="shared" ref="I963:I1026" si="93">F963*H964-F964*H963</f>
        <v>3.3149896269590862E-4</v>
      </c>
    </row>
    <row r="964" spans="1:9">
      <c r="A964" s="3" t="s">
        <v>751</v>
      </c>
      <c r="B964">
        <v>6.51</v>
      </c>
      <c r="C964" s="4">
        <v>381</v>
      </c>
      <c r="D964">
        <f t="shared" si="90"/>
        <v>58.525345622119815</v>
      </c>
      <c r="E964" s="6">
        <f t="shared" si="91"/>
        <v>2.4865556309716495E-4</v>
      </c>
      <c r="F964" s="7">
        <f t="shared" ref="F964:F1027" si="94">F963+E964</f>
        <v>0.9437601159087351</v>
      </c>
      <c r="G964" s="6">
        <f t="shared" si="92"/>
        <v>5.6556319582299871E-4</v>
      </c>
      <c r="H964" s="7">
        <f t="shared" ref="H964:H1027" si="95">H963+G964</f>
        <v>0.81340237084786626</v>
      </c>
      <c r="I964">
        <f t="shared" si="93"/>
        <v>9.7164544456251889E-4</v>
      </c>
    </row>
    <row r="965" spans="1:9">
      <c r="A965" s="3" t="s">
        <v>945</v>
      </c>
      <c r="B965">
        <v>19.07</v>
      </c>
      <c r="C965" s="4">
        <v>1115</v>
      </c>
      <c r="D965">
        <f t="shared" si="90"/>
        <v>58.468799160985839</v>
      </c>
      <c r="E965" s="6">
        <f t="shared" si="91"/>
        <v>7.2769278964130942E-4</v>
      </c>
      <c r="F965" s="7">
        <f t="shared" si="94"/>
        <v>0.94448780869837645</v>
      </c>
      <c r="G965" s="6">
        <f t="shared" si="92"/>
        <v>1.6567265966735156E-3</v>
      </c>
      <c r="H965" s="7">
        <f t="shared" si="95"/>
        <v>0.81505909744453975</v>
      </c>
      <c r="I965">
        <f t="shared" si="93"/>
        <v>1.692209639123643E-4</v>
      </c>
    </row>
    <row r="966" spans="1:9">
      <c r="A966" s="3" t="s">
        <v>633</v>
      </c>
      <c r="B966">
        <v>3.32</v>
      </c>
      <c r="C966" s="4">
        <v>194</v>
      </c>
      <c r="D966">
        <f t="shared" si="90"/>
        <v>58.433734939759042</v>
      </c>
      <c r="E966" s="6">
        <f t="shared" si="91"/>
        <v>1.2661201900485565E-4</v>
      </c>
      <c r="F966" s="7">
        <f t="shared" si="94"/>
        <v>0.94461442071738133</v>
      </c>
      <c r="G966" s="6">
        <f t="shared" si="92"/>
        <v>2.8842854226303468E-4</v>
      </c>
      <c r="H966" s="7">
        <f t="shared" si="95"/>
        <v>0.81534752598680282</v>
      </c>
      <c r="I966">
        <f t="shared" si="93"/>
        <v>7.5898750177327834E-4</v>
      </c>
    </row>
    <row r="967" spans="1:9">
      <c r="A967" s="3" t="s">
        <v>489</v>
      </c>
      <c r="B967">
        <v>14.89</v>
      </c>
      <c r="C967" s="4">
        <v>870</v>
      </c>
      <c r="D967">
        <f t="shared" si="90"/>
        <v>58.428475486903963</v>
      </c>
      <c r="E967" s="6">
        <f t="shared" si="91"/>
        <v>5.6779616770218761E-4</v>
      </c>
      <c r="F967" s="7">
        <f t="shared" si="94"/>
        <v>0.94518221688508353</v>
      </c>
      <c r="G967" s="6">
        <f t="shared" si="92"/>
        <v>1.2935846368363213E-3</v>
      </c>
      <c r="H967" s="7">
        <f t="shared" si="95"/>
        <v>0.8166411106236392</v>
      </c>
      <c r="I967">
        <f t="shared" si="93"/>
        <v>4.4503696823061656E-4</v>
      </c>
    </row>
    <row r="968" spans="1:9">
      <c r="A968" s="3" t="s">
        <v>589</v>
      </c>
      <c r="B968">
        <v>8.73</v>
      </c>
      <c r="C968" s="4">
        <v>510</v>
      </c>
      <c r="D968">
        <f t="shared" si="90"/>
        <v>58.419243986254294</v>
      </c>
      <c r="E968" s="6">
        <f t="shared" si="91"/>
        <v>3.3284602934266174E-4</v>
      </c>
      <c r="F968" s="7">
        <f t="shared" si="94"/>
        <v>0.94551506291442622</v>
      </c>
      <c r="G968" s="6">
        <f t="shared" si="92"/>
        <v>7.5842806444466652E-4</v>
      </c>
      <c r="H968" s="7">
        <f t="shared" si="95"/>
        <v>0.8173995386880839</v>
      </c>
      <c r="I968">
        <f t="shared" si="93"/>
        <v>4.5950143195017112E-4</v>
      </c>
    </row>
    <row r="969" spans="1:9">
      <c r="A969" s="3" t="s">
        <v>950</v>
      </c>
      <c r="B969">
        <v>9.01</v>
      </c>
      <c r="C969" s="4">
        <v>526</v>
      </c>
      <c r="D969">
        <f t="shared" si="90"/>
        <v>58.379578246392896</v>
      </c>
      <c r="E969" s="6">
        <f t="shared" si="91"/>
        <v>3.432882577141962E-4</v>
      </c>
      <c r="F969" s="7">
        <f t="shared" si="94"/>
        <v>0.94585835117214045</v>
      </c>
      <c r="G969" s="6">
        <f t="shared" si="92"/>
        <v>7.827533631897417E-4</v>
      </c>
      <c r="H969" s="7">
        <f t="shared" si="95"/>
        <v>0.81818229205127369</v>
      </c>
      <c r="I969">
        <f t="shared" si="93"/>
        <v>1.7143977584987979E-4</v>
      </c>
    </row>
    <row r="970" spans="1:9">
      <c r="A970" s="3" t="s">
        <v>110</v>
      </c>
      <c r="B970">
        <v>3.36</v>
      </c>
      <c r="C970" s="4">
        <v>196</v>
      </c>
      <c r="D970">
        <f t="shared" si="90"/>
        <v>58.333333333333336</v>
      </c>
      <c r="E970" s="6">
        <f t="shared" si="91"/>
        <v>1.2791729755129745E-4</v>
      </c>
      <c r="F970" s="7">
        <f t="shared" si="94"/>
        <v>0.9459862684696918</v>
      </c>
      <c r="G970" s="6">
        <f t="shared" si="92"/>
        <v>2.9190358494090256E-4</v>
      </c>
      <c r="H970" s="7">
        <f t="shared" si="95"/>
        <v>0.8184741956362146</v>
      </c>
      <c r="I970">
        <f t="shared" si="93"/>
        <v>3.3083918845400184E-4</v>
      </c>
    </row>
    <row r="971" spans="1:9">
      <c r="A971" s="3" t="s">
        <v>36</v>
      </c>
      <c r="B971">
        <v>6.45</v>
      </c>
      <c r="C971" s="4">
        <v>373</v>
      </c>
      <c r="D971">
        <f t="shared" si="90"/>
        <v>57.829457364341081</v>
      </c>
      <c r="E971" s="6">
        <f t="shared" si="91"/>
        <v>2.4343444891139769E-4</v>
      </c>
      <c r="F971" s="7">
        <f t="shared" si="94"/>
        <v>0.9462297029186032</v>
      </c>
      <c r="G971" s="6">
        <f t="shared" si="92"/>
        <v>5.6035063180619692E-4</v>
      </c>
      <c r="H971" s="7">
        <f t="shared" si="95"/>
        <v>0.81903454626802075</v>
      </c>
      <c r="I971">
        <f t="shared" si="93"/>
        <v>4.6217221046862544E-4</v>
      </c>
    </row>
    <row r="972" spans="1:9">
      <c r="A972" s="3" t="s">
        <v>459</v>
      </c>
      <c r="B972">
        <v>9.01</v>
      </c>
      <c r="C972" s="4">
        <v>521</v>
      </c>
      <c r="D972">
        <f t="shared" si="90"/>
        <v>57.824639289678139</v>
      </c>
      <c r="E972" s="6">
        <f t="shared" si="91"/>
        <v>3.4002506134809168E-4</v>
      </c>
      <c r="F972" s="7">
        <f t="shared" si="94"/>
        <v>0.94656972797995131</v>
      </c>
      <c r="G972" s="6">
        <f t="shared" si="92"/>
        <v>7.827533631897417E-4</v>
      </c>
      <c r="H972" s="7">
        <f t="shared" si="95"/>
        <v>0.81981729963121053</v>
      </c>
      <c r="I972">
        <f t="shared" si="93"/>
        <v>2.1368370905483491E-4</v>
      </c>
    </row>
    <row r="973" spans="1:9">
      <c r="A973" s="3" t="s">
        <v>52</v>
      </c>
      <c r="B973">
        <v>4.16</v>
      </c>
      <c r="C973" s="4">
        <v>240</v>
      </c>
      <c r="D973">
        <f t="shared" si="90"/>
        <v>57.692307692307693</v>
      </c>
      <c r="E973" s="6">
        <f t="shared" si="91"/>
        <v>1.5663342557301727E-4</v>
      </c>
      <c r="F973" s="7">
        <f t="shared" si="94"/>
        <v>0.94672636140552435</v>
      </c>
      <c r="G973" s="6">
        <f t="shared" si="92"/>
        <v>3.6140443849826034E-4</v>
      </c>
      <c r="H973" s="7">
        <f t="shared" si="95"/>
        <v>0.82017870406970883</v>
      </c>
      <c r="I973">
        <f t="shared" si="93"/>
        <v>1.7694704287218865E-4</v>
      </c>
    </row>
    <row r="974" spans="1:9">
      <c r="A974" s="3" t="s">
        <v>301</v>
      </c>
      <c r="B974">
        <v>3.44</v>
      </c>
      <c r="C974" s="4">
        <v>198</v>
      </c>
      <c r="D974">
        <f t="shared" si="90"/>
        <v>57.558139534883722</v>
      </c>
      <c r="E974" s="6">
        <f t="shared" si="91"/>
        <v>1.2922257609773925E-4</v>
      </c>
      <c r="F974" s="7">
        <f t="shared" si="94"/>
        <v>0.94685558398162206</v>
      </c>
      <c r="G974" s="6">
        <f t="shared" si="92"/>
        <v>2.9885367029663831E-4</v>
      </c>
      <c r="H974" s="7">
        <f t="shared" si="95"/>
        <v>0.82047755774000541</v>
      </c>
      <c r="I974">
        <f t="shared" si="93"/>
        <v>8.0592317690553195E-4</v>
      </c>
    </row>
    <row r="975" spans="1:9">
      <c r="A975" s="3" t="s">
        <v>91</v>
      </c>
      <c r="B975">
        <v>15.63</v>
      </c>
      <c r="C975" s="4">
        <v>896</v>
      </c>
      <c r="D975">
        <f t="shared" si="90"/>
        <v>57.325655790147152</v>
      </c>
      <c r="E975" s="6">
        <f t="shared" si="91"/>
        <v>5.8476478880593115E-4</v>
      </c>
      <c r="F975" s="7">
        <f t="shared" si="94"/>
        <v>0.94744034877042804</v>
      </c>
      <c r="G975" s="6">
        <f t="shared" si="92"/>
        <v>1.3578729263768771E-3</v>
      </c>
      <c r="H975" s="7">
        <f t="shared" si="95"/>
        <v>0.82183543066638232</v>
      </c>
      <c r="I975">
        <f t="shared" si="93"/>
        <v>6.9850857899100838E-4</v>
      </c>
    </row>
    <row r="976" spans="1:9">
      <c r="A976" s="3" t="s">
        <v>1104</v>
      </c>
      <c r="B976">
        <v>13.53</v>
      </c>
      <c r="C976" s="4">
        <v>774</v>
      </c>
      <c r="D976">
        <f t="shared" si="90"/>
        <v>57.206208425720625</v>
      </c>
      <c r="E976" s="6">
        <f t="shared" si="91"/>
        <v>5.0514279747298075E-4</v>
      </c>
      <c r="F976" s="7">
        <f t="shared" si="94"/>
        <v>0.94794549156790098</v>
      </c>
      <c r="G976" s="6">
        <f t="shared" si="92"/>
        <v>1.175433185788813E-3</v>
      </c>
      <c r="H976" s="7">
        <f t="shared" si="95"/>
        <v>0.82301086385217115</v>
      </c>
      <c r="I976">
        <f t="shared" si="93"/>
        <v>3.2907851985730652E-4</v>
      </c>
    </row>
    <row r="977" spans="1:9">
      <c r="A977" s="3" t="s">
        <v>517</v>
      </c>
      <c r="B977">
        <v>6.37</v>
      </c>
      <c r="C977" s="4">
        <v>364</v>
      </c>
      <c r="D977">
        <f t="shared" si="90"/>
        <v>57.142857142857139</v>
      </c>
      <c r="E977" s="6">
        <f t="shared" si="91"/>
        <v>2.3756069545240955E-4</v>
      </c>
      <c r="F977" s="7">
        <f t="shared" si="94"/>
        <v>0.94818305226335342</v>
      </c>
      <c r="G977" s="6">
        <f t="shared" si="92"/>
        <v>5.5340054645046117E-4</v>
      </c>
      <c r="H977" s="7">
        <f t="shared" si="95"/>
        <v>0.82356426439862163</v>
      </c>
      <c r="I977">
        <f t="shared" si="93"/>
        <v>4.5314093177351022E-4</v>
      </c>
    </row>
    <row r="978" spans="1:9">
      <c r="A978" s="3" t="s">
        <v>967</v>
      </c>
      <c r="B978">
        <v>8.77</v>
      </c>
      <c r="C978" s="4">
        <v>501</v>
      </c>
      <c r="D978">
        <f t="shared" si="90"/>
        <v>57.126567844925887</v>
      </c>
      <c r="E978" s="6">
        <f t="shared" si="91"/>
        <v>3.2697227588367357E-4</v>
      </c>
      <c r="F978" s="7">
        <f t="shared" si="94"/>
        <v>0.94851002453923705</v>
      </c>
      <c r="G978" s="6">
        <f t="shared" si="92"/>
        <v>7.6190310712253434E-4</v>
      </c>
      <c r="H978" s="7">
        <f t="shared" si="95"/>
        <v>0.82432616750574417</v>
      </c>
      <c r="I978">
        <f t="shared" si="93"/>
        <v>4.2392491596865423E-4</v>
      </c>
    </row>
    <row r="979" spans="1:9">
      <c r="A979" s="3" t="s">
        <v>143</v>
      </c>
      <c r="B979">
        <v>8.1999999999999993</v>
      </c>
      <c r="C979" s="4">
        <v>468</v>
      </c>
      <c r="D979">
        <f t="shared" si="90"/>
        <v>57.073170731707322</v>
      </c>
      <c r="E979" s="6">
        <f t="shared" si="91"/>
        <v>3.0543517986738369E-4</v>
      </c>
      <c r="F979" s="7">
        <f t="shared" si="94"/>
        <v>0.94881545971910441</v>
      </c>
      <c r="G979" s="6">
        <f t="shared" si="92"/>
        <v>7.1238374896291689E-4</v>
      </c>
      <c r="H979" s="7">
        <f t="shared" si="95"/>
        <v>0.82503855125470704</v>
      </c>
      <c r="I979">
        <f t="shared" si="93"/>
        <v>3.1264562580590738E-4</v>
      </c>
    </row>
    <row r="980" spans="1:9">
      <c r="A980" s="3" t="s">
        <v>193</v>
      </c>
      <c r="B980">
        <v>6.04</v>
      </c>
      <c r="C980" s="4">
        <v>344</v>
      </c>
      <c r="D980">
        <f t="shared" si="90"/>
        <v>56.953642384105962</v>
      </c>
      <c r="E980" s="6">
        <f t="shared" si="91"/>
        <v>2.2450790998799144E-4</v>
      </c>
      <c r="F980" s="7">
        <f t="shared" si="94"/>
        <v>0.94903996762909237</v>
      </c>
      <c r="G980" s="6">
        <f t="shared" si="92"/>
        <v>5.2473144435805107E-4</v>
      </c>
      <c r="H980" s="7">
        <f t="shared" si="95"/>
        <v>0.82556328269906509</v>
      </c>
      <c r="I980">
        <f t="shared" si="93"/>
        <v>3.5296306192811322E-4</v>
      </c>
    </row>
    <row r="981" spans="1:9">
      <c r="A981" s="3" t="s">
        <v>556</v>
      </c>
      <c r="B981">
        <v>6.81</v>
      </c>
      <c r="C981" s="4">
        <v>387</v>
      </c>
      <c r="D981">
        <f t="shared" si="90"/>
        <v>56.828193832599119</v>
      </c>
      <c r="E981" s="6">
        <f t="shared" si="91"/>
        <v>2.5257139873649038E-4</v>
      </c>
      <c r="F981" s="7">
        <f t="shared" si="94"/>
        <v>0.94929253902782884</v>
      </c>
      <c r="G981" s="6">
        <f t="shared" si="92"/>
        <v>5.9162601590700785E-4</v>
      </c>
      <c r="H981" s="7">
        <f t="shared" si="95"/>
        <v>0.8261549087149721</v>
      </c>
      <c r="I981">
        <f t="shared" si="93"/>
        <v>7.3539515775788988E-4</v>
      </c>
    </row>
    <row r="982" spans="1:9">
      <c r="A982" s="3" t="s">
        <v>529</v>
      </c>
      <c r="B982">
        <v>14.18</v>
      </c>
      <c r="C982" s="4">
        <v>805</v>
      </c>
      <c r="D982">
        <f t="shared" si="90"/>
        <v>56.770098730606492</v>
      </c>
      <c r="E982" s="6">
        <f t="shared" si="91"/>
        <v>5.2537461494282876E-4</v>
      </c>
      <c r="F982" s="7">
        <f t="shared" si="94"/>
        <v>0.94981791364277168</v>
      </c>
      <c r="G982" s="6">
        <f t="shared" si="92"/>
        <v>1.2319026293041661E-3</v>
      </c>
      <c r="H982" s="7">
        <f t="shared" si="95"/>
        <v>0.82738681134427627</v>
      </c>
      <c r="I982">
        <f t="shared" si="93"/>
        <v>2.4225573781311294E-4</v>
      </c>
    </row>
    <row r="983" spans="1:9">
      <c r="A983" s="3" t="s">
        <v>342</v>
      </c>
      <c r="B983">
        <v>4.67</v>
      </c>
      <c r="C983" s="4">
        <v>265</v>
      </c>
      <c r="D983">
        <f t="shared" si="90"/>
        <v>56.74518201284797</v>
      </c>
      <c r="E983" s="6">
        <f t="shared" si="91"/>
        <v>1.7294940740353993E-4</v>
      </c>
      <c r="F983" s="7">
        <f t="shared" si="94"/>
        <v>0.94999086305017522</v>
      </c>
      <c r="G983" s="6">
        <f t="shared" si="92"/>
        <v>4.057112326410759E-4</v>
      </c>
      <c r="H983" s="7">
        <f t="shared" si="95"/>
        <v>0.82779252257691738</v>
      </c>
      <c r="I983">
        <f t="shared" si="93"/>
        <v>5.7628212138338686E-4</v>
      </c>
    </row>
    <row r="984" spans="1:9">
      <c r="A984" s="3" t="s">
        <v>579</v>
      </c>
      <c r="B984">
        <v>11.1</v>
      </c>
      <c r="C984" s="4">
        <v>629</v>
      </c>
      <c r="D984">
        <f t="shared" si="90"/>
        <v>56.666666666666671</v>
      </c>
      <c r="E984" s="6">
        <f t="shared" si="91"/>
        <v>4.1051010285594945E-4</v>
      </c>
      <c r="F984" s="7">
        <f t="shared" si="94"/>
        <v>0.95040137315303119</v>
      </c>
      <c r="G984" s="6">
        <f t="shared" si="92"/>
        <v>9.6432434310833885E-4</v>
      </c>
      <c r="H984" s="7">
        <f t="shared" si="95"/>
        <v>0.82875684692002571</v>
      </c>
      <c r="I984">
        <f t="shared" si="93"/>
        <v>9.9373701506733081E-4</v>
      </c>
    </row>
    <row r="985" spans="1:9">
      <c r="A985" s="3" t="s">
        <v>1048</v>
      </c>
      <c r="B985">
        <v>19.13</v>
      </c>
      <c r="C985" s="4">
        <v>1083</v>
      </c>
      <c r="D985">
        <f t="shared" si="90"/>
        <v>56.61265028750654</v>
      </c>
      <c r="E985" s="6">
        <f t="shared" si="91"/>
        <v>7.0680833289824051E-4</v>
      </c>
      <c r="F985" s="7">
        <f t="shared" si="94"/>
        <v>0.95110818148592946</v>
      </c>
      <c r="G985" s="6">
        <f t="shared" si="92"/>
        <v>1.6619391606903173E-3</v>
      </c>
      <c r="H985" s="7">
        <f t="shared" si="95"/>
        <v>0.83041878608071606</v>
      </c>
      <c r="I985">
        <f t="shared" si="93"/>
        <v>4.4026300293431575E-4</v>
      </c>
    </row>
    <row r="986" spans="1:9">
      <c r="A986" s="3" t="s">
        <v>766</v>
      </c>
      <c r="B986">
        <v>8.4700000000000006</v>
      </c>
      <c r="C986" s="4">
        <v>479</v>
      </c>
      <c r="D986">
        <f t="shared" si="90"/>
        <v>56.552538370720185</v>
      </c>
      <c r="E986" s="6">
        <f t="shared" si="91"/>
        <v>3.1261421187281369E-4</v>
      </c>
      <c r="F986" s="7">
        <f t="shared" si="94"/>
        <v>0.95142079569780225</v>
      </c>
      <c r="G986" s="6">
        <f t="shared" si="92"/>
        <v>7.358402870385253E-4</v>
      </c>
      <c r="H986" s="7">
        <f t="shared" si="95"/>
        <v>0.83115462636775461</v>
      </c>
      <c r="I986">
        <f t="shared" si="93"/>
        <v>4.2440373166752199E-4</v>
      </c>
    </row>
    <row r="987" spans="1:9">
      <c r="A987" s="3" t="s">
        <v>596</v>
      </c>
      <c r="B987">
        <v>8.16</v>
      </c>
      <c r="C987" s="4">
        <v>461</v>
      </c>
      <c r="D987">
        <f t="shared" si="90"/>
        <v>56.495098039215684</v>
      </c>
      <c r="E987" s="6">
        <f t="shared" si="91"/>
        <v>3.0086670495483735E-4</v>
      </c>
      <c r="F987" s="7">
        <f t="shared" si="94"/>
        <v>0.95172166240275713</v>
      </c>
      <c r="G987" s="6">
        <f t="shared" si="92"/>
        <v>7.0890870628504906E-4</v>
      </c>
      <c r="H987" s="7">
        <f t="shared" si="95"/>
        <v>0.83186353507403965</v>
      </c>
      <c r="I987">
        <f t="shared" si="93"/>
        <v>4.2466272694496876E-4</v>
      </c>
    </row>
    <row r="988" spans="1:9">
      <c r="A988" s="3" t="s">
        <v>208</v>
      </c>
      <c r="B988">
        <v>8.15</v>
      </c>
      <c r="C988" s="4">
        <v>459</v>
      </c>
      <c r="D988">
        <f t="shared" si="90"/>
        <v>56.319018404907972</v>
      </c>
      <c r="E988" s="6">
        <f t="shared" si="91"/>
        <v>2.9956142640839557E-4</v>
      </c>
      <c r="F988" s="7">
        <f t="shared" si="94"/>
        <v>0.95202122382916554</v>
      </c>
      <c r="G988" s="6">
        <f t="shared" si="92"/>
        <v>7.0803994561558219E-4</v>
      </c>
      <c r="H988" s="7">
        <f t="shared" si="95"/>
        <v>0.83257157501965529</v>
      </c>
      <c r="I988">
        <f t="shared" si="93"/>
        <v>3.3149591797387856E-4</v>
      </c>
    </row>
    <row r="989" spans="1:9">
      <c r="A989" s="3" t="s">
        <v>959</v>
      </c>
      <c r="B989">
        <v>6.36</v>
      </c>
      <c r="C989" s="4">
        <v>358</v>
      </c>
      <c r="D989">
        <f t="shared" si="90"/>
        <v>56.289308176100626</v>
      </c>
      <c r="E989" s="6">
        <f t="shared" si="91"/>
        <v>2.3364485981308412E-4</v>
      </c>
      <c r="F989" s="7">
        <f t="shared" si="94"/>
        <v>0.95225486868897857</v>
      </c>
      <c r="G989" s="6">
        <f t="shared" si="92"/>
        <v>5.5253178578099419E-4</v>
      </c>
      <c r="H989" s="7">
        <f t="shared" si="95"/>
        <v>0.83312410680543625</v>
      </c>
      <c r="I989">
        <f t="shared" si="93"/>
        <v>6.515765728334344E-4</v>
      </c>
    </row>
    <row r="990" spans="1:9">
      <c r="A990" s="3" t="s">
        <v>67</v>
      </c>
      <c r="B990">
        <v>12.49</v>
      </c>
      <c r="C990" s="4">
        <v>702</v>
      </c>
      <c r="D990">
        <f t="shared" si="90"/>
        <v>56.204963971176937</v>
      </c>
      <c r="E990" s="6">
        <f t="shared" si="91"/>
        <v>4.5815276980107556E-4</v>
      </c>
      <c r="F990" s="7">
        <f t="shared" si="94"/>
        <v>0.95271302145877967</v>
      </c>
      <c r="G990" s="6">
        <f t="shared" si="92"/>
        <v>1.0850820761642479E-3</v>
      </c>
      <c r="H990" s="7">
        <f t="shared" si="95"/>
        <v>0.83420918888160045</v>
      </c>
      <c r="I990">
        <f t="shared" si="93"/>
        <v>1.8687732420707981E-4</v>
      </c>
    </row>
    <row r="991" spans="1:9">
      <c r="A991" s="3" t="s">
        <v>47</v>
      </c>
      <c r="B991">
        <v>3.58</v>
      </c>
      <c r="C991" s="4">
        <v>201</v>
      </c>
      <c r="D991">
        <f t="shared" si="90"/>
        <v>56.145251396648042</v>
      </c>
      <c r="E991" s="6">
        <f t="shared" si="91"/>
        <v>1.3118049391740196E-4</v>
      </c>
      <c r="F991" s="7">
        <f t="shared" si="94"/>
        <v>0.95284420195269703</v>
      </c>
      <c r="G991" s="6">
        <f t="shared" si="92"/>
        <v>3.1101631966917595E-4</v>
      </c>
      <c r="H991" s="7">
        <f t="shared" si="95"/>
        <v>0.83452020520126957</v>
      </c>
      <c r="I991">
        <f t="shared" si="93"/>
        <v>2.8030515373411724E-4</v>
      </c>
    </row>
    <row r="992" spans="1:9">
      <c r="A992" s="3" t="s">
        <v>964</v>
      </c>
      <c r="B992">
        <v>5.36</v>
      </c>
      <c r="C992" s="4">
        <v>300</v>
      </c>
      <c r="D992">
        <f t="shared" si="90"/>
        <v>55.970149253731343</v>
      </c>
      <c r="E992" s="6">
        <f t="shared" si="91"/>
        <v>1.9579178196627161E-4</v>
      </c>
      <c r="F992" s="7">
        <f t="shared" si="94"/>
        <v>0.9530399937346633</v>
      </c>
      <c r="G992" s="6">
        <f t="shared" si="92"/>
        <v>4.6565571883429698E-4</v>
      </c>
      <c r="H992" s="7">
        <f t="shared" si="95"/>
        <v>0.83498586092010385</v>
      </c>
      <c r="I992">
        <f t="shared" si="93"/>
        <v>3.0977783733332487E-4</v>
      </c>
    </row>
    <row r="993" spans="1:9">
      <c r="A993" s="3" t="s">
        <v>707</v>
      </c>
      <c r="B993">
        <v>5.92</v>
      </c>
      <c r="C993" s="4">
        <v>331</v>
      </c>
      <c r="D993">
        <f t="shared" si="90"/>
        <v>55.912162162162161</v>
      </c>
      <c r="E993" s="6">
        <f t="shared" si="91"/>
        <v>2.1602359943611967E-4</v>
      </c>
      <c r="F993" s="7">
        <f t="shared" si="94"/>
        <v>0.95325601733409937</v>
      </c>
      <c r="G993" s="6">
        <f t="shared" si="92"/>
        <v>5.1430631632444739E-4</v>
      </c>
      <c r="H993" s="7">
        <f t="shared" si="95"/>
        <v>0.83550016723642828</v>
      </c>
      <c r="I993">
        <f t="shared" si="93"/>
        <v>6.4040269210230427E-4</v>
      </c>
    </row>
    <row r="994" spans="1:9">
      <c r="A994" s="3" t="s">
        <v>571</v>
      </c>
      <c r="B994">
        <v>12.23</v>
      </c>
      <c r="C994" s="4">
        <v>683</v>
      </c>
      <c r="D994">
        <f t="shared" si="90"/>
        <v>55.846279640228943</v>
      </c>
      <c r="E994" s="6">
        <f t="shared" si="91"/>
        <v>4.4575262360987836E-4</v>
      </c>
      <c r="F994" s="7">
        <f t="shared" si="94"/>
        <v>0.95370176995770928</v>
      </c>
      <c r="G994" s="6">
        <f t="shared" si="92"/>
        <v>1.0624942987581068E-3</v>
      </c>
      <c r="H994" s="7">
        <f t="shared" si="95"/>
        <v>0.83656266153518644</v>
      </c>
      <c r="I994">
        <f t="shared" si="93"/>
        <v>3.8262189483906361E-4</v>
      </c>
    </row>
    <row r="995" spans="1:9">
      <c r="A995" s="3" t="s">
        <v>434</v>
      </c>
      <c r="B995">
        <v>7.3</v>
      </c>
      <c r="C995" s="4">
        <v>407</v>
      </c>
      <c r="D995">
        <f t="shared" si="90"/>
        <v>55.753424657534246</v>
      </c>
      <c r="E995" s="6">
        <f t="shared" si="91"/>
        <v>2.6562418420090849E-4</v>
      </c>
      <c r="F995" s="7">
        <f t="shared" si="94"/>
        <v>0.95396739414191023</v>
      </c>
      <c r="G995" s="6">
        <f t="shared" si="92"/>
        <v>6.3419528871088945E-4</v>
      </c>
      <c r="H995" s="7">
        <f t="shared" si="95"/>
        <v>0.83719685682389733</v>
      </c>
      <c r="I995">
        <f t="shared" si="93"/>
        <v>6.2398058441792692E-4</v>
      </c>
    </row>
    <row r="996" spans="1:9">
      <c r="A996" s="3" t="s">
        <v>727</v>
      </c>
      <c r="B996">
        <v>11.9</v>
      </c>
      <c r="C996" s="4">
        <v>663</v>
      </c>
      <c r="D996">
        <f t="shared" si="90"/>
        <v>55.714285714285715</v>
      </c>
      <c r="E996" s="6">
        <f t="shared" si="91"/>
        <v>4.3269983814546025E-4</v>
      </c>
      <c r="F996" s="7">
        <f t="shared" si="94"/>
        <v>0.95440009398005565</v>
      </c>
      <c r="G996" s="6">
        <f t="shared" si="92"/>
        <v>1.0338251966656967E-3</v>
      </c>
      <c r="H996" s="7">
        <f t="shared" si="95"/>
        <v>0.83823068202056306</v>
      </c>
      <c r="I996">
        <f t="shared" si="93"/>
        <v>3.8678453212626085E-4</v>
      </c>
    </row>
    <row r="997" spans="1:9">
      <c r="A997" s="3" t="s">
        <v>979</v>
      </c>
      <c r="B997">
        <v>7.37</v>
      </c>
      <c r="C997" s="4">
        <v>410</v>
      </c>
      <c r="D997">
        <f t="shared" si="90"/>
        <v>55.630936227951153</v>
      </c>
      <c r="E997" s="6">
        <f t="shared" si="91"/>
        <v>2.6758210202057118E-4</v>
      </c>
      <c r="F997" s="7">
        <f t="shared" si="94"/>
        <v>0.95466767608207626</v>
      </c>
      <c r="G997" s="6">
        <f t="shared" si="92"/>
        <v>6.4027661339715832E-4</v>
      </c>
      <c r="H997" s="7">
        <f t="shared" si="95"/>
        <v>0.83887095863396022</v>
      </c>
      <c r="I997">
        <f t="shared" si="93"/>
        <v>2.4580394283524321E-4</v>
      </c>
    </row>
    <row r="998" spans="1:9">
      <c r="A998" s="3" t="s">
        <v>88</v>
      </c>
      <c r="B998">
        <v>4.68</v>
      </c>
      <c r="C998" s="4">
        <v>260</v>
      </c>
      <c r="D998">
        <f t="shared" si="90"/>
        <v>55.555555555555557</v>
      </c>
      <c r="E998" s="6">
        <f t="shared" si="91"/>
        <v>1.6968621103743539E-4</v>
      </c>
      <c r="F998" s="7">
        <f t="shared" si="94"/>
        <v>0.95483736229311367</v>
      </c>
      <c r="G998" s="6">
        <f t="shared" si="92"/>
        <v>4.0657999331054283E-4</v>
      </c>
      <c r="H998" s="7">
        <f t="shared" si="95"/>
        <v>0.83927753862727072</v>
      </c>
      <c r="I998">
        <f t="shared" si="93"/>
        <v>4.7658154997876068E-4</v>
      </c>
    </row>
    <row r="999" spans="1:9">
      <c r="A999" s="3" t="s">
        <v>731</v>
      </c>
      <c r="B999">
        <v>9.06</v>
      </c>
      <c r="C999" s="4">
        <v>502</v>
      </c>
      <c r="D999">
        <f t="shared" si="90"/>
        <v>55.4083885209713</v>
      </c>
      <c r="E999" s="6">
        <f t="shared" si="91"/>
        <v>3.2762491515689449E-4</v>
      </c>
      <c r="F999" s="7">
        <f t="shared" si="94"/>
        <v>0.95516498720827059</v>
      </c>
      <c r="G999" s="6">
        <f t="shared" si="92"/>
        <v>7.8709716653707661E-4</v>
      </c>
      <c r="H999" s="7">
        <f t="shared" si="95"/>
        <v>0.84006463579380786</v>
      </c>
      <c r="I999">
        <f t="shared" si="93"/>
        <v>3.8899142088721916E-4</v>
      </c>
    </row>
    <row r="1000" spans="1:9">
      <c r="A1000" s="3" t="s">
        <v>83</v>
      </c>
      <c r="B1000">
        <v>7.39</v>
      </c>
      <c r="C1000" s="4">
        <v>409</v>
      </c>
      <c r="D1000">
        <f t="shared" si="90"/>
        <v>55.345060893098783</v>
      </c>
      <c r="E1000" s="6">
        <f t="shared" si="91"/>
        <v>2.6692946274735026E-4</v>
      </c>
      <c r="F1000" s="7">
        <f t="shared" si="94"/>
        <v>0.9554319166710179</v>
      </c>
      <c r="G1000" s="6">
        <f t="shared" si="92"/>
        <v>6.4201413473609218E-4</v>
      </c>
      <c r="H1000" s="7">
        <f t="shared" si="95"/>
        <v>0.84070664992854394</v>
      </c>
      <c r="I1000">
        <f t="shared" si="93"/>
        <v>2.7332099073873461E-4</v>
      </c>
    </row>
    <row r="1001" spans="1:9">
      <c r="A1001" s="3" t="s">
        <v>420</v>
      </c>
      <c r="B1001">
        <v>5.19</v>
      </c>
      <c r="C1001" s="4">
        <v>287</v>
      </c>
      <c r="D1001">
        <f t="shared" si="90"/>
        <v>55.298651252408476</v>
      </c>
      <c r="E1001" s="6">
        <f t="shared" si="91"/>
        <v>1.8730747141439984E-4</v>
      </c>
      <c r="F1001" s="7">
        <f t="shared" si="94"/>
        <v>0.95561922414243228</v>
      </c>
      <c r="G1001" s="6">
        <f t="shared" si="92"/>
        <v>4.5088678745335844E-4</v>
      </c>
      <c r="H1001" s="7">
        <f t="shared" si="95"/>
        <v>0.84115753671599724</v>
      </c>
      <c r="I1001">
        <f t="shared" si="93"/>
        <v>2.7887817249094837E-4</v>
      </c>
    </row>
    <row r="1002" spans="1:9">
      <c r="A1002" s="3" t="s">
        <v>557</v>
      </c>
      <c r="B1002">
        <v>5.29</v>
      </c>
      <c r="C1002" s="4">
        <v>292</v>
      </c>
      <c r="D1002">
        <f t="shared" si="90"/>
        <v>55.198487712665404</v>
      </c>
      <c r="E1002" s="6">
        <f t="shared" si="91"/>
        <v>1.9057066778050435E-4</v>
      </c>
      <c r="F1002" s="7">
        <f t="shared" si="94"/>
        <v>0.95580979481021278</v>
      </c>
      <c r="G1002" s="6">
        <f t="shared" si="92"/>
        <v>4.5957439414802815E-4</v>
      </c>
      <c r="H1002" s="7">
        <f t="shared" si="95"/>
        <v>0.84161711111014526</v>
      </c>
      <c r="I1002">
        <f t="shared" si="93"/>
        <v>2.6163104153986705E-4</v>
      </c>
    </row>
    <row r="1003" spans="1:9">
      <c r="A1003" s="3" t="s">
        <v>241</v>
      </c>
      <c r="B1003">
        <v>4.95</v>
      </c>
      <c r="C1003" s="4">
        <v>272</v>
      </c>
      <c r="D1003">
        <f t="shared" si="90"/>
        <v>54.949494949494948</v>
      </c>
      <c r="E1003" s="6">
        <f t="shared" si="91"/>
        <v>1.7751788231608624E-4</v>
      </c>
      <c r="F1003" s="7">
        <f t="shared" si="94"/>
        <v>0.9559873126925289</v>
      </c>
      <c r="G1003" s="6">
        <f t="shared" si="92"/>
        <v>4.3003653138615113E-4</v>
      </c>
      <c r="H1003" s="7">
        <f t="shared" si="95"/>
        <v>0.84204714764153143</v>
      </c>
      <c r="I1003">
        <f t="shared" si="93"/>
        <v>9.0442223354836315E-4</v>
      </c>
    </row>
    <row r="1004" spans="1:9">
      <c r="A1004" s="3" t="s">
        <v>788</v>
      </c>
      <c r="B1004">
        <v>17.07</v>
      </c>
      <c r="C1004" s="4">
        <v>934</v>
      </c>
      <c r="D1004">
        <f t="shared" si="90"/>
        <v>54.715875805506734</v>
      </c>
      <c r="E1004" s="6">
        <f t="shared" si="91"/>
        <v>6.0956508118832555E-4</v>
      </c>
      <c r="F1004" s="7">
        <f t="shared" si="94"/>
        <v>0.95659687777371727</v>
      </c>
      <c r="G1004" s="6">
        <f t="shared" si="92"/>
        <v>1.482974462780121E-3</v>
      </c>
      <c r="H1004" s="7">
        <f t="shared" si="95"/>
        <v>0.84353012210431155</v>
      </c>
      <c r="I1004">
        <f t="shared" si="93"/>
        <v>2.7551948241733015E-4</v>
      </c>
    </row>
    <row r="1005" spans="1:9">
      <c r="A1005" s="3" t="s">
        <v>838</v>
      </c>
      <c r="B1005">
        <v>5.19</v>
      </c>
      <c r="C1005" s="4">
        <v>283</v>
      </c>
      <c r="D1005">
        <f t="shared" si="90"/>
        <v>54.527938342967239</v>
      </c>
      <c r="E1005" s="6">
        <f t="shared" si="91"/>
        <v>1.8469691432151621E-4</v>
      </c>
      <c r="F1005" s="7">
        <f t="shared" si="94"/>
        <v>0.95678157468803882</v>
      </c>
      <c r="G1005" s="6">
        <f t="shared" si="92"/>
        <v>4.5088678745335844E-4</v>
      </c>
      <c r="H1005" s="7">
        <f t="shared" si="95"/>
        <v>0.84398100889176486</v>
      </c>
      <c r="I1005">
        <f t="shared" si="93"/>
        <v>2.9414649157211148E-4</v>
      </c>
    </row>
    <row r="1006" spans="1:9">
      <c r="A1006" s="3" t="s">
        <v>678</v>
      </c>
      <c r="B1006">
        <v>5.54</v>
      </c>
      <c r="C1006" s="4">
        <v>302</v>
      </c>
      <c r="D1006">
        <f t="shared" si="90"/>
        <v>54.512635379061372</v>
      </c>
      <c r="E1006" s="6">
        <f t="shared" si="91"/>
        <v>1.9709706051271341E-4</v>
      </c>
      <c r="F1006" s="7">
        <f t="shared" si="94"/>
        <v>0.95697867174855156</v>
      </c>
      <c r="G1006" s="6">
        <f t="shared" si="92"/>
        <v>4.8129341088470244E-4</v>
      </c>
      <c r="H1006" s="7">
        <f t="shared" si="95"/>
        <v>0.84446230230264951</v>
      </c>
      <c r="I1006">
        <f t="shared" si="93"/>
        <v>5.6716240967413789E-4</v>
      </c>
    </row>
    <row r="1007" spans="1:9">
      <c r="A1007" s="3" t="s">
        <v>97</v>
      </c>
      <c r="B1007">
        <v>10.68</v>
      </c>
      <c r="C1007" s="4">
        <v>582</v>
      </c>
      <c r="D1007">
        <f t="shared" si="90"/>
        <v>54.49438202247191</v>
      </c>
      <c r="E1007" s="6">
        <f t="shared" si="91"/>
        <v>3.7983605701456688E-4</v>
      </c>
      <c r="F1007" s="7">
        <f t="shared" si="94"/>
        <v>0.95735850780556608</v>
      </c>
      <c r="G1007" s="6">
        <f t="shared" si="92"/>
        <v>9.2783639499072602E-4</v>
      </c>
      <c r="H1007" s="7">
        <f t="shared" si="95"/>
        <v>0.84539013869764024</v>
      </c>
      <c r="I1007">
        <f t="shared" si="93"/>
        <v>3.099901553785811E-4</v>
      </c>
    </row>
    <row r="1008" spans="1:9">
      <c r="A1008" s="3" t="s">
        <v>1035</v>
      </c>
      <c r="B1008">
        <v>5.83</v>
      </c>
      <c r="C1008" s="4">
        <v>317</v>
      </c>
      <c r="D1008">
        <f t="shared" si="90"/>
        <v>54.373927958833619</v>
      </c>
      <c r="E1008" s="6">
        <f t="shared" si="91"/>
        <v>2.0688664961102698E-4</v>
      </c>
      <c r="F1008" s="7">
        <f t="shared" si="94"/>
        <v>0.95756539445517708</v>
      </c>
      <c r="G1008" s="6">
        <f t="shared" si="92"/>
        <v>5.0648747029924466E-4</v>
      </c>
      <c r="H1008" s="7">
        <f t="shared" si="95"/>
        <v>0.84589662616793948</v>
      </c>
      <c r="I1008">
        <f t="shared" si="93"/>
        <v>6.5305982360064352E-4</v>
      </c>
    </row>
    <row r="1009" spans="1:9">
      <c r="A1009" s="3" t="s">
        <v>153</v>
      </c>
      <c r="B1009">
        <v>12.27</v>
      </c>
      <c r="C1009" s="4">
        <v>666</v>
      </c>
      <c r="D1009">
        <f t="shared" si="90"/>
        <v>54.278728606356971</v>
      </c>
      <c r="E1009" s="6">
        <f t="shared" si="91"/>
        <v>4.3465775596512293E-4</v>
      </c>
      <c r="F1009" s="7">
        <f t="shared" si="94"/>
        <v>0.95800005221114215</v>
      </c>
      <c r="G1009" s="6">
        <f t="shared" si="92"/>
        <v>1.0659693414359745E-3</v>
      </c>
      <c r="H1009" s="7">
        <f t="shared" si="95"/>
        <v>0.84696259550937547</v>
      </c>
      <c r="I1009">
        <f t="shared" si="93"/>
        <v>4.4704382159288514E-4</v>
      </c>
    </row>
    <row r="1010" spans="1:9">
      <c r="A1010" s="3" t="s">
        <v>38</v>
      </c>
      <c r="B1010">
        <v>8.3800000000000008</v>
      </c>
      <c r="C1010" s="4">
        <v>453</v>
      </c>
      <c r="D1010">
        <f t="shared" si="90"/>
        <v>54.057279236276841</v>
      </c>
      <c r="E1010" s="6">
        <f t="shared" si="91"/>
        <v>2.9564559076907014E-4</v>
      </c>
      <c r="F1010" s="7">
        <f t="shared" si="94"/>
        <v>0.95829569780191126</v>
      </c>
      <c r="G1010" s="6">
        <f t="shared" si="92"/>
        <v>7.2802144101332257E-4</v>
      </c>
      <c r="H1010" s="7">
        <f t="shared" si="95"/>
        <v>0.84769061695038883</v>
      </c>
      <c r="I1010">
        <f t="shared" si="93"/>
        <v>2.9913925387792251E-4</v>
      </c>
    </row>
    <row r="1011" spans="1:9">
      <c r="A1011" s="3" t="s">
        <v>675</v>
      </c>
      <c r="B1011">
        <v>5.6</v>
      </c>
      <c r="C1011" s="4">
        <v>302</v>
      </c>
      <c r="D1011">
        <f t="shared" si="90"/>
        <v>53.928571428571431</v>
      </c>
      <c r="E1011" s="6">
        <f t="shared" si="91"/>
        <v>1.9709706051271341E-4</v>
      </c>
      <c r="F1011" s="7">
        <f t="shared" si="94"/>
        <v>0.958492794862424</v>
      </c>
      <c r="G1011" s="6">
        <f t="shared" si="92"/>
        <v>4.8650597490150423E-4</v>
      </c>
      <c r="H1011" s="7">
        <f t="shared" si="95"/>
        <v>0.84817712292529035</v>
      </c>
      <c r="I1011">
        <f t="shared" si="93"/>
        <v>2.8746247976363382E-4</v>
      </c>
    </row>
    <row r="1012" spans="1:9">
      <c r="A1012" s="3" t="s">
        <v>237</v>
      </c>
      <c r="B1012">
        <v>5.38</v>
      </c>
      <c r="C1012" s="4">
        <v>290</v>
      </c>
      <c r="D1012">
        <f t="shared" si="90"/>
        <v>53.903345724907062</v>
      </c>
      <c r="E1012" s="6">
        <f t="shared" si="91"/>
        <v>1.8926538923406255E-4</v>
      </c>
      <c r="F1012" s="7">
        <f t="shared" si="94"/>
        <v>0.95868206025165803</v>
      </c>
      <c r="G1012" s="6">
        <f t="shared" si="92"/>
        <v>4.6739324017323089E-4</v>
      </c>
      <c r="H1012" s="7">
        <f t="shared" si="95"/>
        <v>0.84864451616546355</v>
      </c>
      <c r="I1012">
        <f t="shared" si="93"/>
        <v>2.2824595937853687E-4</v>
      </c>
    </row>
    <row r="1013" spans="1:9">
      <c r="A1013" s="3" t="s">
        <v>642</v>
      </c>
      <c r="B1013">
        <v>4.2699999999999996</v>
      </c>
      <c r="C1013" s="4">
        <v>230</v>
      </c>
      <c r="D1013">
        <f t="shared" si="90"/>
        <v>53.864168618266987</v>
      </c>
      <c r="E1013" s="6">
        <f t="shared" si="91"/>
        <v>1.5010703284080822E-4</v>
      </c>
      <c r="F1013" s="7">
        <f t="shared" si="94"/>
        <v>0.95883216728449883</v>
      </c>
      <c r="G1013" s="6">
        <f t="shared" si="92"/>
        <v>3.7096080586239698E-4</v>
      </c>
      <c r="H1013" s="7">
        <f t="shared" si="95"/>
        <v>0.84901547697132596</v>
      </c>
      <c r="I1013">
        <f t="shared" si="93"/>
        <v>2.0266878889174667E-4</v>
      </c>
    </row>
    <row r="1014" spans="1:9">
      <c r="A1014" s="3" t="s">
        <v>514</v>
      </c>
      <c r="B1014">
        <v>3.79</v>
      </c>
      <c r="C1014" s="4">
        <v>204</v>
      </c>
      <c r="D1014">
        <f t="shared" si="90"/>
        <v>53.825857519788919</v>
      </c>
      <c r="E1014" s="6">
        <f t="shared" si="91"/>
        <v>1.331384117370647E-4</v>
      </c>
      <c r="F1014" s="7">
        <f t="shared" si="94"/>
        <v>0.95896530569623584</v>
      </c>
      <c r="G1014" s="6">
        <f t="shared" si="92"/>
        <v>3.2926029372798237E-4</v>
      </c>
      <c r="H1014" s="7">
        <f t="shared" si="95"/>
        <v>0.84934473726505388</v>
      </c>
      <c r="I1014">
        <f t="shared" si="93"/>
        <v>2.5243235700012079E-4</v>
      </c>
    </row>
    <row r="1015" spans="1:9">
      <c r="A1015" s="3" t="s">
        <v>155</v>
      </c>
      <c r="B1015">
        <v>4.72</v>
      </c>
      <c r="C1015" s="4">
        <v>254</v>
      </c>
      <c r="D1015">
        <f t="shared" si="90"/>
        <v>53.813559322033903</v>
      </c>
      <c r="E1015" s="6">
        <f t="shared" si="91"/>
        <v>1.6577037539810996E-4</v>
      </c>
      <c r="F1015" s="7">
        <f t="shared" si="94"/>
        <v>0.95913107607163395</v>
      </c>
      <c r="G1015" s="6">
        <f t="shared" si="92"/>
        <v>4.100550359884107E-4</v>
      </c>
      <c r="H1015" s="7">
        <f t="shared" si="95"/>
        <v>0.84975479230104234</v>
      </c>
      <c r="I1015">
        <f t="shared" si="93"/>
        <v>6.2524258368723551E-4</v>
      </c>
    </row>
    <row r="1016" spans="1:9">
      <c r="A1016" s="3" t="s">
        <v>102</v>
      </c>
      <c r="B1016">
        <v>11.69</v>
      </c>
      <c r="C1016" s="4">
        <v>629</v>
      </c>
      <c r="D1016">
        <f t="shared" si="90"/>
        <v>53.806672369546625</v>
      </c>
      <c r="E1016" s="6">
        <f t="shared" si="91"/>
        <v>4.1051010285594945E-4</v>
      </c>
      <c r="F1016" s="7">
        <f t="shared" si="94"/>
        <v>0.95954158617448992</v>
      </c>
      <c r="G1016" s="6">
        <f t="shared" si="92"/>
        <v>1.0155812226068902E-3</v>
      </c>
      <c r="H1016" s="7">
        <f t="shared" si="95"/>
        <v>0.85077037352364926</v>
      </c>
      <c r="I1016">
        <f t="shared" si="93"/>
        <v>3.4556456330114838E-4</v>
      </c>
    </row>
    <row r="1017" spans="1:9">
      <c r="A1017" s="3" t="s">
        <v>1020</v>
      </c>
      <c r="B1017">
        <v>6.45</v>
      </c>
      <c r="C1017" s="4">
        <v>346</v>
      </c>
      <c r="D1017">
        <f t="shared" si="90"/>
        <v>53.643410852713174</v>
      </c>
      <c r="E1017" s="6">
        <f t="shared" si="91"/>
        <v>2.2581318853443324E-4</v>
      </c>
      <c r="F1017" s="7">
        <f t="shared" si="94"/>
        <v>0.95976739936302435</v>
      </c>
      <c r="G1017" s="6">
        <f t="shared" si="92"/>
        <v>5.6035063180619692E-4</v>
      </c>
      <c r="H1017" s="7">
        <f t="shared" si="95"/>
        <v>0.85133072415545541</v>
      </c>
      <c r="I1017">
        <f t="shared" si="93"/>
        <v>2.7133611777441224E-4</v>
      </c>
    </row>
    <row r="1018" spans="1:9">
      <c r="A1018" s="3" t="s">
        <v>695</v>
      </c>
      <c r="B1018">
        <v>5.0599999999999996</v>
      </c>
      <c r="C1018" s="4">
        <v>271</v>
      </c>
      <c r="D1018">
        <f t="shared" si="90"/>
        <v>53.557312252964429</v>
      </c>
      <c r="E1018" s="6">
        <f t="shared" si="91"/>
        <v>1.7686524304286536E-4</v>
      </c>
      <c r="F1018" s="7">
        <f t="shared" si="94"/>
        <v>0.95994426460606719</v>
      </c>
      <c r="G1018" s="6">
        <f t="shared" si="92"/>
        <v>4.3959289875028778E-4</v>
      </c>
      <c r="H1018" s="7">
        <f t="shared" si="95"/>
        <v>0.85177031705420569</v>
      </c>
      <c r="I1018">
        <f t="shared" si="93"/>
        <v>4.0561397503602326E-4</v>
      </c>
    </row>
    <row r="1019" spans="1:9">
      <c r="A1019" s="3" t="s">
        <v>693</v>
      </c>
      <c r="B1019">
        <v>7.55</v>
      </c>
      <c r="C1019" s="4">
        <v>403</v>
      </c>
      <c r="D1019">
        <f t="shared" si="90"/>
        <v>53.377483443708613</v>
      </c>
      <c r="E1019" s="6">
        <f t="shared" si="91"/>
        <v>2.6301362710802484E-4</v>
      </c>
      <c r="F1019" s="7">
        <f t="shared" si="94"/>
        <v>0.9602072782331752</v>
      </c>
      <c r="G1019" s="6">
        <f t="shared" si="92"/>
        <v>6.5591430544756379E-4</v>
      </c>
      <c r="H1019" s="7">
        <f t="shared" si="95"/>
        <v>0.85242623135965323</v>
      </c>
      <c r="I1019">
        <f t="shared" si="93"/>
        <v>1.6013274778237108E-4</v>
      </c>
    </row>
    <row r="1020" spans="1:9">
      <c r="A1020" s="3" t="s">
        <v>808</v>
      </c>
      <c r="B1020">
        <v>2.98</v>
      </c>
      <c r="C1020" s="4">
        <v>159</v>
      </c>
      <c r="D1020">
        <f t="shared" si="90"/>
        <v>53.355704697986575</v>
      </c>
      <c r="E1020" s="6">
        <f t="shared" si="91"/>
        <v>1.0376964444212395E-4</v>
      </c>
      <c r="F1020" s="7">
        <f t="shared" si="94"/>
        <v>0.96031104787761734</v>
      </c>
      <c r="G1020" s="6">
        <f t="shared" si="92"/>
        <v>2.5889067950115761E-4</v>
      </c>
      <c r="H1020" s="7">
        <f t="shared" si="95"/>
        <v>0.85268512203915436</v>
      </c>
      <c r="I1020">
        <f t="shared" si="93"/>
        <v>1.5724156371151876E-3</v>
      </c>
    </row>
    <row r="1021" spans="1:9">
      <c r="A1021" s="3" t="s">
        <v>1090</v>
      </c>
      <c r="B1021">
        <v>29.24</v>
      </c>
      <c r="C1021" s="4">
        <v>1558</v>
      </c>
      <c r="D1021">
        <f t="shared" si="90"/>
        <v>53.283173734610124</v>
      </c>
      <c r="E1021" s="6">
        <f t="shared" si="91"/>
        <v>1.0168119876781704E-3</v>
      </c>
      <c r="F1021" s="7">
        <f t="shared" si="94"/>
        <v>0.96132785986529556</v>
      </c>
      <c r="G1021" s="6">
        <f t="shared" si="92"/>
        <v>2.5402561975214257E-3</v>
      </c>
      <c r="H1021" s="7">
        <f t="shared" si="95"/>
        <v>0.85522537823667577</v>
      </c>
      <c r="I1021">
        <f t="shared" si="93"/>
        <v>3.194337483953813E-4</v>
      </c>
    </row>
    <row r="1022" spans="1:9">
      <c r="A1022" s="3" t="s">
        <v>425</v>
      </c>
      <c r="B1022">
        <v>5.93</v>
      </c>
      <c r="C1022" s="4">
        <v>315</v>
      </c>
      <c r="D1022">
        <f t="shared" si="90"/>
        <v>53.119730185497474</v>
      </c>
      <c r="E1022" s="6">
        <f t="shared" si="91"/>
        <v>2.0558137106458518E-4</v>
      </c>
      <c r="F1022" s="7">
        <f t="shared" si="94"/>
        <v>0.9615334412363602</v>
      </c>
      <c r="G1022" s="6">
        <f t="shared" si="92"/>
        <v>5.1517507699391438E-4</v>
      </c>
      <c r="H1022" s="7">
        <f t="shared" si="95"/>
        <v>0.85574055331366972</v>
      </c>
      <c r="I1022">
        <f t="shared" si="93"/>
        <v>5.5769161770802267E-4</v>
      </c>
    </row>
    <row r="1023" spans="1:9">
      <c r="A1023" s="3" t="s">
        <v>1003</v>
      </c>
      <c r="B1023">
        <v>10.34</v>
      </c>
      <c r="C1023" s="4">
        <v>548</v>
      </c>
      <c r="D1023">
        <f t="shared" si="90"/>
        <v>52.99806576402321</v>
      </c>
      <c r="E1023" s="6">
        <f t="shared" si="91"/>
        <v>3.5764632172505614E-4</v>
      </c>
      <c r="F1023" s="7">
        <f t="shared" si="94"/>
        <v>0.96189108755808528</v>
      </c>
      <c r="G1023" s="6">
        <f t="shared" si="92"/>
        <v>8.9829853222884895E-4</v>
      </c>
      <c r="H1023" s="7">
        <f t="shared" si="95"/>
        <v>0.85663885184589861</v>
      </c>
      <c r="I1023">
        <f t="shared" si="93"/>
        <v>3.5642534115420954E-4</v>
      </c>
    </row>
    <row r="1024" spans="1:9">
      <c r="A1024" s="3" t="s">
        <v>227</v>
      </c>
      <c r="B1024">
        <v>6.56</v>
      </c>
      <c r="C1024" s="4">
        <v>343</v>
      </c>
      <c r="D1024">
        <f t="shared" si="90"/>
        <v>52.286585365853661</v>
      </c>
      <c r="E1024" s="6">
        <f t="shared" si="91"/>
        <v>2.2385527071477052E-4</v>
      </c>
      <c r="F1024" s="7">
        <f t="shared" si="94"/>
        <v>0.96211494282880006</v>
      </c>
      <c r="G1024" s="6">
        <f t="shared" si="92"/>
        <v>5.6990699917033351E-4</v>
      </c>
      <c r="H1024" s="7">
        <f t="shared" si="95"/>
        <v>0.85720875884506897</v>
      </c>
      <c r="I1024">
        <f t="shared" si="93"/>
        <v>7.6373765133364024E-4</v>
      </c>
    </row>
    <row r="1025" spans="1:9">
      <c r="A1025" s="3" t="s">
        <v>1071</v>
      </c>
      <c r="B1025">
        <v>14.03</v>
      </c>
      <c r="C1025" s="4">
        <v>731</v>
      </c>
      <c r="D1025">
        <f t="shared" si="90"/>
        <v>52.102637205987172</v>
      </c>
      <c r="E1025" s="6">
        <f t="shared" si="91"/>
        <v>4.7707930872448179E-4</v>
      </c>
      <c r="F1025" s="7">
        <f t="shared" si="94"/>
        <v>0.96259202213752459</v>
      </c>
      <c r="G1025" s="6">
        <f t="shared" si="92"/>
        <v>1.2188712192621614E-3</v>
      </c>
      <c r="H1025" s="7">
        <f t="shared" si="95"/>
        <v>0.85842763006433109</v>
      </c>
      <c r="I1025">
        <f t="shared" si="93"/>
        <v>2.999905025766747E-4</v>
      </c>
    </row>
    <row r="1026" spans="1:9">
      <c r="A1026" s="3" t="s">
        <v>136</v>
      </c>
      <c r="B1026">
        <v>5.51</v>
      </c>
      <c r="C1026" s="4">
        <v>287</v>
      </c>
      <c r="D1026">
        <f t="shared" ref="D1026:D1089" si="96">C1026/B1026</f>
        <v>52.08711433756806</v>
      </c>
      <c r="E1026" s="6">
        <f t="shared" si="91"/>
        <v>1.8730747141439984E-4</v>
      </c>
      <c r="F1026" s="7">
        <f t="shared" si="94"/>
        <v>0.96277932960893897</v>
      </c>
      <c r="G1026" s="6">
        <f t="shared" si="92"/>
        <v>4.786871288763015E-4</v>
      </c>
      <c r="H1026" s="7">
        <f t="shared" si="95"/>
        <v>0.85890631719320742</v>
      </c>
      <c r="I1026">
        <f t="shared" si="93"/>
        <v>1.579192411453878E-4</v>
      </c>
    </row>
    <row r="1027" spans="1:9">
      <c r="A1027" s="3" t="s">
        <v>54</v>
      </c>
      <c r="B1027">
        <v>2.9</v>
      </c>
      <c r="C1027" s="4">
        <v>151</v>
      </c>
      <c r="D1027">
        <f t="shared" si="96"/>
        <v>52.068965517241381</v>
      </c>
      <c r="E1027" s="6">
        <f t="shared" ref="E1027:E1090" si="97">C1027/1532240</f>
        <v>9.8548530256356706E-5</v>
      </c>
      <c r="F1027" s="7">
        <f t="shared" si="94"/>
        <v>0.96287787813919534</v>
      </c>
      <c r="G1027" s="6">
        <f t="shared" ref="G1027:G1090" si="98">B1027/11510.65</f>
        <v>2.5194059414542186E-4</v>
      </c>
      <c r="H1027" s="7">
        <f t="shared" si="95"/>
        <v>0.85915825778735289</v>
      </c>
      <c r="I1027">
        <f t="shared" ref="I1027:I1090" si="99">F1027*H1028-F1028*H1027</f>
        <v>4.2593794495693338E-4</v>
      </c>
    </row>
    <row r="1028" spans="1:9">
      <c r="A1028" s="3" t="s">
        <v>948</v>
      </c>
      <c r="B1028">
        <v>7.82</v>
      </c>
      <c r="C1028" s="4">
        <v>407</v>
      </c>
      <c r="D1028">
        <f t="shared" si="96"/>
        <v>52.046035805626595</v>
      </c>
      <c r="E1028" s="6">
        <f t="shared" si="97"/>
        <v>2.6562418420090849E-4</v>
      </c>
      <c r="F1028" s="7">
        <f t="shared" ref="F1028:F1091" si="100">F1027+E1028</f>
        <v>0.96314350232339629</v>
      </c>
      <c r="G1028" s="6">
        <f t="shared" si="98"/>
        <v>6.793708435231721E-4</v>
      </c>
      <c r="H1028" s="7">
        <f t="shared" ref="H1028:H1091" si="101">H1027+G1028</f>
        <v>0.85983762863087609</v>
      </c>
      <c r="I1028">
        <f t="shared" si="99"/>
        <v>2.4133309633744826E-4</v>
      </c>
    </row>
    <row r="1029" spans="1:9">
      <c r="A1029" s="3" t="s">
        <v>822</v>
      </c>
      <c r="B1029">
        <v>4.42</v>
      </c>
      <c r="C1029" s="4">
        <v>229</v>
      </c>
      <c r="D1029">
        <f t="shared" si="96"/>
        <v>51.809954751131222</v>
      </c>
      <c r="E1029" s="6">
        <f t="shared" si="97"/>
        <v>1.4945439356758733E-4</v>
      </c>
      <c r="F1029" s="7">
        <f t="shared" si="100"/>
        <v>0.96329295671696391</v>
      </c>
      <c r="G1029" s="6">
        <f t="shared" si="98"/>
        <v>3.8399221590440161E-4</v>
      </c>
      <c r="H1029" s="7">
        <f t="shared" si="101"/>
        <v>0.86022162084678044</v>
      </c>
      <c r="I1029">
        <f t="shared" si="99"/>
        <v>5.4050723070897533E-4</v>
      </c>
    </row>
    <row r="1030" spans="1:9">
      <c r="A1030" s="3" t="s">
        <v>849</v>
      </c>
      <c r="B1030">
        <v>9.8800000000000008</v>
      </c>
      <c r="C1030" s="4">
        <v>510</v>
      </c>
      <c r="D1030">
        <f t="shared" si="96"/>
        <v>51.619433198380563</v>
      </c>
      <c r="E1030" s="6">
        <f t="shared" si="97"/>
        <v>3.3284602934266174E-4</v>
      </c>
      <c r="F1030" s="7">
        <f t="shared" si="100"/>
        <v>0.9636258027463066</v>
      </c>
      <c r="G1030" s="6">
        <f t="shared" si="98"/>
        <v>8.583355414333683E-4</v>
      </c>
      <c r="H1030" s="7">
        <f t="shared" si="101"/>
        <v>0.86107995638821377</v>
      </c>
      <c r="I1030">
        <f t="shared" si="99"/>
        <v>8.1409788345787604E-4</v>
      </c>
    </row>
    <row r="1031" spans="1:9">
      <c r="A1031" s="3" t="s">
        <v>572</v>
      </c>
      <c r="B1031">
        <v>14.88</v>
      </c>
      <c r="C1031" s="4">
        <v>768</v>
      </c>
      <c r="D1031">
        <f t="shared" si="96"/>
        <v>51.612903225806448</v>
      </c>
      <c r="E1031" s="6">
        <f t="shared" si="97"/>
        <v>5.0122696183365527E-4</v>
      </c>
      <c r="F1031" s="7">
        <f t="shared" si="100"/>
        <v>0.96412702970814024</v>
      </c>
      <c r="G1031" s="6">
        <f t="shared" si="98"/>
        <v>1.2927158761668542E-3</v>
      </c>
      <c r="H1031" s="7">
        <f t="shared" si="101"/>
        <v>0.86237267226438064</v>
      </c>
      <c r="I1031">
        <f t="shared" si="99"/>
        <v>2.3049620055792808E-4</v>
      </c>
    </row>
    <row r="1032" spans="1:9">
      <c r="A1032" s="3" t="s">
        <v>870</v>
      </c>
      <c r="B1032">
        <v>4.21</v>
      </c>
      <c r="C1032" s="4">
        <v>217</v>
      </c>
      <c r="D1032">
        <f t="shared" si="96"/>
        <v>51.543942992874108</v>
      </c>
      <c r="E1032" s="6">
        <f t="shared" si="97"/>
        <v>1.4162272228893647E-4</v>
      </c>
      <c r="F1032" s="7">
        <f t="shared" si="100"/>
        <v>0.96426865243042914</v>
      </c>
      <c r="G1032" s="6">
        <f t="shared" si="98"/>
        <v>3.6574824184559519E-4</v>
      </c>
      <c r="H1032" s="7">
        <f t="shared" si="101"/>
        <v>0.86273842050622618</v>
      </c>
      <c r="I1032">
        <f t="shared" si="99"/>
        <v>4.7656572649634743E-4</v>
      </c>
    </row>
    <row r="1033" spans="1:9">
      <c r="A1033" s="3" t="s">
        <v>1069</v>
      </c>
      <c r="B1033">
        <v>8.6999999999999993</v>
      </c>
      <c r="C1033" s="4">
        <v>448</v>
      </c>
      <c r="D1033">
        <f t="shared" si="96"/>
        <v>51.494252873563219</v>
      </c>
      <c r="E1033" s="6">
        <f t="shared" si="97"/>
        <v>2.9238239440296558E-4</v>
      </c>
      <c r="F1033" s="7">
        <f t="shared" si="100"/>
        <v>0.96456103482483213</v>
      </c>
      <c r="G1033" s="6">
        <f t="shared" si="98"/>
        <v>7.5582178243626546E-4</v>
      </c>
      <c r="H1033" s="7">
        <f t="shared" si="101"/>
        <v>0.86349424228866245</v>
      </c>
      <c r="I1033">
        <f t="shared" si="99"/>
        <v>5.2302660473591001E-4</v>
      </c>
    </row>
    <row r="1034" spans="1:9">
      <c r="A1034" s="3" t="s">
        <v>114</v>
      </c>
      <c r="B1034">
        <v>9.51</v>
      </c>
      <c r="C1034" s="4">
        <v>486</v>
      </c>
      <c r="D1034">
        <f t="shared" si="96"/>
        <v>51.104100946372242</v>
      </c>
      <c r="E1034" s="6">
        <f t="shared" si="97"/>
        <v>3.1718268678535997E-4</v>
      </c>
      <c r="F1034" s="7">
        <f t="shared" si="100"/>
        <v>0.96487821751161751</v>
      </c>
      <c r="G1034" s="6">
        <f t="shared" si="98"/>
        <v>8.2619139666309028E-4</v>
      </c>
      <c r="H1034" s="7">
        <f t="shared" si="101"/>
        <v>0.86432043368532552</v>
      </c>
      <c r="I1034">
        <f t="shared" si="99"/>
        <v>4.671478661995021E-4</v>
      </c>
    </row>
    <row r="1035" spans="1:9">
      <c r="A1035" s="3" t="s">
        <v>466</v>
      </c>
      <c r="B1035">
        <v>8.48</v>
      </c>
      <c r="C1035" s="4">
        <v>432</v>
      </c>
      <c r="D1035">
        <f t="shared" si="96"/>
        <v>50.943396226415089</v>
      </c>
      <c r="E1035" s="6">
        <f t="shared" si="97"/>
        <v>2.8194016603143112E-4</v>
      </c>
      <c r="F1035" s="7">
        <f t="shared" si="100"/>
        <v>0.96516015767764896</v>
      </c>
      <c r="G1035" s="6">
        <f t="shared" si="98"/>
        <v>7.3670904770799218E-4</v>
      </c>
      <c r="H1035" s="7">
        <f t="shared" si="101"/>
        <v>0.86505714273303347</v>
      </c>
      <c r="I1035">
        <f t="shared" si="99"/>
        <v>4.5826526178860405E-4</v>
      </c>
    </row>
    <row r="1036" spans="1:9">
      <c r="A1036" s="3" t="s">
        <v>121</v>
      </c>
      <c r="B1036">
        <v>8.3000000000000007</v>
      </c>
      <c r="C1036" s="4">
        <v>421</v>
      </c>
      <c r="D1036">
        <f t="shared" si="96"/>
        <v>50.722891566265055</v>
      </c>
      <c r="E1036" s="6">
        <f t="shared" si="97"/>
        <v>2.7476113402600117E-4</v>
      </c>
      <c r="F1036" s="7">
        <f t="shared" si="100"/>
        <v>0.96543491881167498</v>
      </c>
      <c r="G1036" s="6">
        <f t="shared" si="98"/>
        <v>7.2107135565758671E-4</v>
      </c>
      <c r="H1036" s="7">
        <f t="shared" si="101"/>
        <v>0.86577821408869104</v>
      </c>
      <c r="I1036">
        <f t="shared" si="99"/>
        <v>3.0560729113993101E-4</v>
      </c>
    </row>
    <row r="1037" spans="1:9">
      <c r="A1037" s="3" t="s">
        <v>473</v>
      </c>
      <c r="B1037">
        <v>5.53</v>
      </c>
      <c r="C1037" s="4">
        <v>280</v>
      </c>
      <c r="D1037">
        <f t="shared" si="96"/>
        <v>50.632911392405063</v>
      </c>
      <c r="E1037" s="6">
        <f t="shared" si="97"/>
        <v>1.827389965018535E-4</v>
      </c>
      <c r="F1037" s="7">
        <f t="shared" si="100"/>
        <v>0.96561765780817688</v>
      </c>
      <c r="G1037" s="6">
        <f t="shared" si="98"/>
        <v>4.8042465021523552E-4</v>
      </c>
      <c r="H1037" s="7">
        <f t="shared" si="101"/>
        <v>0.86625863873890629</v>
      </c>
      <c r="I1037">
        <f t="shared" si="99"/>
        <v>4.8468973644333335E-4</v>
      </c>
    </row>
    <row r="1038" spans="1:9">
      <c r="A1038" s="3" t="s">
        <v>673</v>
      </c>
      <c r="B1038">
        <v>8.77</v>
      </c>
      <c r="C1038" s="4">
        <v>444</v>
      </c>
      <c r="D1038">
        <f t="shared" si="96"/>
        <v>50.627137970353481</v>
      </c>
      <c r="E1038" s="6">
        <f t="shared" si="97"/>
        <v>2.8977183731008197E-4</v>
      </c>
      <c r="F1038" s="7">
        <f t="shared" si="100"/>
        <v>0.96590742964548693</v>
      </c>
      <c r="G1038" s="6">
        <f t="shared" si="98"/>
        <v>7.6190310712253434E-4</v>
      </c>
      <c r="H1038" s="7">
        <f t="shared" si="101"/>
        <v>0.86702054184602884</v>
      </c>
      <c r="I1038">
        <f t="shared" si="99"/>
        <v>3.8431673563965596E-4</v>
      </c>
    </row>
    <row r="1039" spans="1:9">
      <c r="A1039" s="3" t="s">
        <v>607</v>
      </c>
      <c r="B1039">
        <v>6.94</v>
      </c>
      <c r="C1039" s="4">
        <v>350</v>
      </c>
      <c r="D1039">
        <f t="shared" si="96"/>
        <v>50.432276657060513</v>
      </c>
      <c r="E1039" s="6">
        <f t="shared" si="97"/>
        <v>2.2842374562731687E-4</v>
      </c>
      <c r="F1039" s="7">
        <f t="shared" si="100"/>
        <v>0.9661358533911143</v>
      </c>
      <c r="G1039" s="6">
        <f t="shared" si="98"/>
        <v>6.0291990461007851E-4</v>
      </c>
      <c r="H1039" s="7">
        <f t="shared" si="101"/>
        <v>0.86762346175063887</v>
      </c>
      <c r="I1039">
        <f t="shared" si="99"/>
        <v>4.176898311218924E-4</v>
      </c>
    </row>
    <row r="1040" spans="1:9">
      <c r="A1040" s="3" t="s">
        <v>1018</v>
      </c>
      <c r="B1040">
        <v>7.54</v>
      </c>
      <c r="C1040" s="4">
        <v>380</v>
      </c>
      <c r="D1040">
        <f t="shared" si="96"/>
        <v>50.397877984084879</v>
      </c>
      <c r="E1040" s="6">
        <f t="shared" si="97"/>
        <v>2.4800292382394404E-4</v>
      </c>
      <c r="F1040" s="7">
        <f t="shared" si="100"/>
        <v>0.96638385631493828</v>
      </c>
      <c r="G1040" s="6">
        <f t="shared" si="98"/>
        <v>6.5504554477809681E-4</v>
      </c>
      <c r="H1040" s="7">
        <f t="shared" si="101"/>
        <v>0.868278507295417</v>
      </c>
      <c r="I1040">
        <f t="shared" si="99"/>
        <v>2.8921347328847435E-4</v>
      </c>
    </row>
    <row r="1041" spans="1:9">
      <c r="A1041" s="3" t="s">
        <v>264</v>
      </c>
      <c r="B1041">
        <v>5.22</v>
      </c>
      <c r="C1041" s="4">
        <v>263</v>
      </c>
      <c r="D1041">
        <f t="shared" si="96"/>
        <v>50.383141762452112</v>
      </c>
      <c r="E1041" s="6">
        <f t="shared" si="97"/>
        <v>1.716441288570981E-4</v>
      </c>
      <c r="F1041" s="7">
        <f t="shared" si="100"/>
        <v>0.96655550044379535</v>
      </c>
      <c r="G1041" s="6">
        <f t="shared" si="98"/>
        <v>4.5349306946175933E-4</v>
      </c>
      <c r="H1041" s="7">
        <f t="shared" si="101"/>
        <v>0.86873200036487874</v>
      </c>
      <c r="I1041">
        <f t="shared" si="99"/>
        <v>5.2868277510531581E-4</v>
      </c>
    </row>
    <row r="1042" spans="1:9">
      <c r="A1042" s="3" t="s">
        <v>1101</v>
      </c>
      <c r="B1042">
        <v>9.51</v>
      </c>
      <c r="C1042" s="4">
        <v>476</v>
      </c>
      <c r="D1042">
        <f t="shared" si="96"/>
        <v>50.052576235541537</v>
      </c>
      <c r="E1042" s="6">
        <f t="shared" si="97"/>
        <v>3.1065629405315094E-4</v>
      </c>
      <c r="F1042" s="7">
        <f t="shared" si="100"/>
        <v>0.96686615673784848</v>
      </c>
      <c r="G1042" s="6">
        <f t="shared" si="98"/>
        <v>8.2619139666309028E-4</v>
      </c>
      <c r="H1042" s="7">
        <f t="shared" si="101"/>
        <v>0.86955819176154181</v>
      </c>
      <c r="I1042">
        <f t="shared" si="99"/>
        <v>3.8047799440199537E-4</v>
      </c>
    </row>
    <row r="1043" spans="1:9">
      <c r="A1043" s="3" t="s">
        <v>274</v>
      </c>
      <c r="B1043">
        <v>6.82</v>
      </c>
      <c r="C1043" s="4">
        <v>339</v>
      </c>
      <c r="D1043">
        <f t="shared" si="96"/>
        <v>49.706744868035187</v>
      </c>
      <c r="E1043" s="6">
        <f t="shared" si="97"/>
        <v>2.2124471362188692E-4</v>
      </c>
      <c r="F1043" s="7">
        <f t="shared" si="100"/>
        <v>0.96708740145147032</v>
      </c>
      <c r="G1043" s="6">
        <f t="shared" si="98"/>
        <v>5.9249477657647483E-4</v>
      </c>
      <c r="H1043" s="7">
        <f t="shared" si="101"/>
        <v>0.87015068653811833</v>
      </c>
      <c r="I1043">
        <f t="shared" si="99"/>
        <v>2.3390812337109601E-4</v>
      </c>
    </row>
    <row r="1044" spans="1:9">
      <c r="A1044" s="3" t="s">
        <v>298</v>
      </c>
      <c r="B1044">
        <v>4.1900000000000004</v>
      </c>
      <c r="C1044" s="4">
        <v>208</v>
      </c>
      <c r="D1044">
        <f t="shared" si="96"/>
        <v>49.642004773269683</v>
      </c>
      <c r="E1044" s="6">
        <f t="shared" si="97"/>
        <v>1.357489688299483E-4</v>
      </c>
      <c r="F1044" s="7">
        <f t="shared" si="100"/>
        <v>0.96722315042030027</v>
      </c>
      <c r="G1044" s="6">
        <f t="shared" si="98"/>
        <v>3.6401072050666128E-4</v>
      </c>
      <c r="H1044" s="7">
        <f t="shared" si="101"/>
        <v>0.87051469725862496</v>
      </c>
      <c r="I1044">
        <f t="shared" si="99"/>
        <v>5.8185313479131029E-4</v>
      </c>
    </row>
    <row r="1045" spans="1:9">
      <c r="A1045" s="3" t="s">
        <v>19</v>
      </c>
      <c r="B1045">
        <v>10.42</v>
      </c>
      <c r="C1045" s="4">
        <v>517</v>
      </c>
      <c r="D1045">
        <f t="shared" si="96"/>
        <v>49.616122840690977</v>
      </c>
      <c r="E1045" s="6">
        <f t="shared" si="97"/>
        <v>3.3741450425520808E-4</v>
      </c>
      <c r="F1045" s="7">
        <f t="shared" si="100"/>
        <v>0.96756056492455544</v>
      </c>
      <c r="G1045" s="6">
        <f t="shared" si="98"/>
        <v>9.052486175845847E-4</v>
      </c>
      <c r="H1045" s="7">
        <f t="shared" si="101"/>
        <v>0.87141994587620952</v>
      </c>
      <c r="I1045">
        <f t="shared" si="99"/>
        <v>2.4337625616654979E-4</v>
      </c>
    </row>
    <row r="1046" spans="1:9">
      <c r="A1046" s="3" t="s">
        <v>1052</v>
      </c>
      <c r="B1046">
        <v>4.3499999999999996</v>
      </c>
      <c r="C1046" s="4">
        <v>215</v>
      </c>
      <c r="D1046">
        <f t="shared" si="96"/>
        <v>49.425287356321846</v>
      </c>
      <c r="E1046" s="6">
        <f t="shared" si="97"/>
        <v>1.4031744374249465E-4</v>
      </c>
      <c r="F1046" s="7">
        <f t="shared" si="100"/>
        <v>0.96770088236829799</v>
      </c>
      <c r="G1046" s="6">
        <f t="shared" si="98"/>
        <v>3.7791089121813273E-4</v>
      </c>
      <c r="H1046" s="7">
        <f t="shared" si="101"/>
        <v>0.8717978567674276</v>
      </c>
      <c r="I1046">
        <f t="shared" si="99"/>
        <v>4.052732882239285E-4</v>
      </c>
    </row>
    <row r="1047" spans="1:9">
      <c r="A1047" s="3" t="s">
        <v>147</v>
      </c>
      <c r="B1047">
        <v>7.23</v>
      </c>
      <c r="C1047" s="4">
        <v>356</v>
      </c>
      <c r="D1047">
        <f t="shared" si="96"/>
        <v>49.23928077455048</v>
      </c>
      <c r="E1047" s="6">
        <f t="shared" si="97"/>
        <v>2.3233958126664229E-4</v>
      </c>
      <c r="F1047" s="7">
        <f t="shared" si="100"/>
        <v>0.96793322194956466</v>
      </c>
      <c r="G1047" s="6">
        <f t="shared" si="98"/>
        <v>6.2811396402462079E-4</v>
      </c>
      <c r="H1047" s="7">
        <f t="shared" si="101"/>
        <v>0.87242597073145223</v>
      </c>
      <c r="I1047">
        <f t="shared" si="99"/>
        <v>6.2170581933540525E-4</v>
      </c>
    </row>
    <row r="1048" spans="1:9">
      <c r="A1048" s="3" t="s">
        <v>599</v>
      </c>
      <c r="B1048">
        <v>11.07</v>
      </c>
      <c r="C1048" s="4">
        <v>543</v>
      </c>
      <c r="D1048">
        <f t="shared" si="96"/>
        <v>49.051490514905147</v>
      </c>
      <c r="E1048" s="6">
        <f t="shared" si="97"/>
        <v>3.5438312535895162E-4</v>
      </c>
      <c r="F1048" s="7">
        <f t="shared" si="100"/>
        <v>0.96828760507492362</v>
      </c>
      <c r="G1048" s="6">
        <f t="shared" si="98"/>
        <v>9.617180610999379E-4</v>
      </c>
      <c r="H1048" s="7">
        <f t="shared" si="101"/>
        <v>0.87338768879255213</v>
      </c>
      <c r="I1048">
        <f t="shared" si="99"/>
        <v>6.1391892644835355E-4</v>
      </c>
    </row>
    <row r="1049" spans="1:9">
      <c r="A1049" s="3" t="s">
        <v>160</v>
      </c>
      <c r="B1049">
        <v>10.93</v>
      </c>
      <c r="C1049" s="4">
        <v>536</v>
      </c>
      <c r="D1049">
        <f t="shared" si="96"/>
        <v>49.039341262580059</v>
      </c>
      <c r="E1049" s="6">
        <f t="shared" si="97"/>
        <v>3.4981465044640528E-4</v>
      </c>
      <c r="F1049" s="7">
        <f t="shared" si="100"/>
        <v>0.96863741972536999</v>
      </c>
      <c r="G1049" s="6">
        <f t="shared" si="98"/>
        <v>9.4955541172740026E-4</v>
      </c>
      <c r="H1049" s="7">
        <f t="shared" si="101"/>
        <v>0.8743372442042795</v>
      </c>
      <c r="I1049">
        <f t="shared" si="99"/>
        <v>7.1740110547813263E-4</v>
      </c>
    </row>
    <row r="1050" spans="1:9">
      <c r="A1050" s="3" t="s">
        <v>72</v>
      </c>
      <c r="B1050">
        <v>12.77</v>
      </c>
      <c r="C1050" s="4">
        <v>626</v>
      </c>
      <c r="D1050">
        <f t="shared" si="96"/>
        <v>49.021143304620203</v>
      </c>
      <c r="E1050" s="6">
        <f t="shared" si="97"/>
        <v>4.0855218503628676E-4</v>
      </c>
      <c r="F1050" s="7">
        <f t="shared" si="100"/>
        <v>0.96904597191040631</v>
      </c>
      <c r="G1050" s="6">
        <f t="shared" si="98"/>
        <v>1.1094073749093232E-3</v>
      </c>
      <c r="H1050" s="7">
        <f t="shared" si="101"/>
        <v>0.87544665157918877</v>
      </c>
      <c r="I1050">
        <f t="shared" si="99"/>
        <v>1.4746079461144257E-3</v>
      </c>
    </row>
    <row r="1051" spans="1:9">
      <c r="A1051" s="3" t="s">
        <v>994</v>
      </c>
      <c r="B1051">
        <v>26.23</v>
      </c>
      <c r="C1051" s="4">
        <v>1284</v>
      </c>
      <c r="D1051">
        <f t="shared" si="96"/>
        <v>48.951582157834537</v>
      </c>
      <c r="E1051" s="6">
        <f t="shared" si="97"/>
        <v>8.3798882681564244E-4</v>
      </c>
      <c r="F1051" s="7">
        <f t="shared" si="100"/>
        <v>0.96988396073722194</v>
      </c>
      <c r="G1051" s="6">
        <f t="shared" si="98"/>
        <v>2.2787592360118676E-3</v>
      </c>
      <c r="H1051" s="7">
        <f t="shared" si="101"/>
        <v>0.87772541081520061</v>
      </c>
      <c r="I1051">
        <f t="shared" si="99"/>
        <v>9.9811653691550539E-4</v>
      </c>
    </row>
    <row r="1052" spans="1:9">
      <c r="A1052" s="3" t="s">
        <v>346</v>
      </c>
      <c r="B1052">
        <v>17.739999999999998</v>
      </c>
      <c r="C1052" s="4">
        <v>867</v>
      </c>
      <c r="D1052">
        <f t="shared" si="96"/>
        <v>48.872604284103723</v>
      </c>
      <c r="E1052" s="6">
        <f t="shared" si="97"/>
        <v>5.6583824988252498E-4</v>
      </c>
      <c r="F1052" s="7">
        <f t="shared" si="100"/>
        <v>0.97044979898710448</v>
      </c>
      <c r="G1052" s="6">
        <f t="shared" si="98"/>
        <v>1.5411814276344081E-3</v>
      </c>
      <c r="H1052" s="7">
        <f t="shared" si="101"/>
        <v>0.87926659224283499</v>
      </c>
      <c r="I1052">
        <f t="shared" si="99"/>
        <v>6.9545580920016281E-4</v>
      </c>
    </row>
    <row r="1053" spans="1:9">
      <c r="A1053" s="3" t="s">
        <v>182</v>
      </c>
      <c r="B1053">
        <v>12.36</v>
      </c>
      <c r="C1053" s="4">
        <v>604</v>
      </c>
      <c r="D1053">
        <f t="shared" si="96"/>
        <v>48.867313915857608</v>
      </c>
      <c r="E1053" s="6">
        <f t="shared" si="97"/>
        <v>3.9419412102542682E-4</v>
      </c>
      <c r="F1053" s="7">
        <f t="shared" si="100"/>
        <v>0.97084399310812997</v>
      </c>
      <c r="G1053" s="6">
        <f t="shared" si="98"/>
        <v>1.0737881874611772E-3</v>
      </c>
      <c r="H1053" s="7">
        <f t="shared" si="101"/>
        <v>0.88034038043029617</v>
      </c>
      <c r="I1053">
        <f t="shared" si="99"/>
        <v>2.8237006149645083E-4</v>
      </c>
    </row>
    <row r="1054" spans="1:9">
      <c r="A1054" s="3" t="s">
        <v>129</v>
      </c>
      <c r="B1054">
        <v>5.01</v>
      </c>
      <c r="C1054" s="4">
        <v>244</v>
      </c>
      <c r="D1054">
        <f t="shared" si="96"/>
        <v>48.702594810379246</v>
      </c>
      <c r="E1054" s="6">
        <f t="shared" si="97"/>
        <v>1.592439826659009E-4</v>
      </c>
      <c r="F1054" s="7">
        <f t="shared" si="100"/>
        <v>0.97100323709079583</v>
      </c>
      <c r="G1054" s="6">
        <f t="shared" si="98"/>
        <v>4.3524909540295292E-4</v>
      </c>
      <c r="H1054" s="7">
        <f t="shared" si="101"/>
        <v>0.8807756295256991</v>
      </c>
      <c r="I1054">
        <f t="shared" si="99"/>
        <v>4.0533634628703297E-4</v>
      </c>
    </row>
    <row r="1055" spans="1:9">
      <c r="A1055" s="3" t="s">
        <v>981</v>
      </c>
      <c r="B1055">
        <v>7.19</v>
      </c>
      <c r="C1055" s="4">
        <v>350</v>
      </c>
      <c r="D1055">
        <f t="shared" si="96"/>
        <v>48.678720445062581</v>
      </c>
      <c r="E1055" s="6">
        <f t="shared" si="97"/>
        <v>2.2842374562731687E-4</v>
      </c>
      <c r="F1055" s="7">
        <f t="shared" si="100"/>
        <v>0.97123166083642321</v>
      </c>
      <c r="G1055" s="6">
        <f t="shared" si="98"/>
        <v>6.2463892134675286E-4</v>
      </c>
      <c r="H1055" s="7">
        <f t="shared" si="101"/>
        <v>0.88140026844704589</v>
      </c>
      <c r="I1055">
        <f t="shared" si="99"/>
        <v>5.0022666577309582E-4</v>
      </c>
    </row>
    <row r="1056" spans="1:9">
      <c r="A1056" s="3" t="s">
        <v>1033</v>
      </c>
      <c r="B1056">
        <v>8.86</v>
      </c>
      <c r="C1056" s="4">
        <v>430</v>
      </c>
      <c r="D1056">
        <f t="shared" si="96"/>
        <v>48.532731376975171</v>
      </c>
      <c r="E1056" s="6">
        <f t="shared" si="97"/>
        <v>2.8063488748498929E-4</v>
      </c>
      <c r="F1056" s="7">
        <f t="shared" si="100"/>
        <v>0.97151229572390818</v>
      </c>
      <c r="G1056" s="6">
        <f t="shared" si="98"/>
        <v>7.6972195314773707E-4</v>
      </c>
      <c r="H1056" s="7">
        <f t="shared" si="101"/>
        <v>0.88216999040019362</v>
      </c>
      <c r="I1056">
        <f t="shared" si="99"/>
        <v>1.1798054972600447E-4</v>
      </c>
    </row>
    <row r="1057" spans="1:9">
      <c r="A1057" s="3" t="s">
        <v>683</v>
      </c>
      <c r="B1057">
        <v>2.08</v>
      </c>
      <c r="C1057" s="4">
        <v>100</v>
      </c>
      <c r="D1057">
        <f t="shared" si="96"/>
        <v>48.076923076923073</v>
      </c>
      <c r="E1057" s="6">
        <f t="shared" si="97"/>
        <v>6.5263927322090537E-5</v>
      </c>
      <c r="F1057" s="7">
        <f t="shared" si="100"/>
        <v>0.97157755965123027</v>
      </c>
      <c r="G1057" s="6">
        <f t="shared" si="98"/>
        <v>1.8070221924913017E-4</v>
      </c>
      <c r="H1057" s="7">
        <f t="shared" si="101"/>
        <v>0.88235069261944277</v>
      </c>
      <c r="I1057">
        <f t="shared" si="99"/>
        <v>2.243168670084339E-3</v>
      </c>
    </row>
    <row r="1058" spans="1:9">
      <c r="A1058" s="3" t="s">
        <v>1079</v>
      </c>
      <c r="B1058">
        <v>39.47</v>
      </c>
      <c r="C1058" s="4">
        <v>1890</v>
      </c>
      <c r="D1058">
        <f t="shared" si="96"/>
        <v>47.884469217126934</v>
      </c>
      <c r="E1058" s="6">
        <f t="shared" si="97"/>
        <v>1.2334882263875112E-3</v>
      </c>
      <c r="F1058" s="7">
        <f t="shared" si="100"/>
        <v>0.97281104787761774</v>
      </c>
      <c r="G1058" s="6">
        <f t="shared" si="98"/>
        <v>3.428998362386138E-3</v>
      </c>
      <c r="H1058" s="7">
        <f t="shared" si="101"/>
        <v>0.88577969098182896</v>
      </c>
      <c r="I1058">
        <f t="shared" si="99"/>
        <v>2.7968958919544207E-4</v>
      </c>
    </row>
    <row r="1059" spans="1:9">
      <c r="A1059" s="3" t="s">
        <v>938</v>
      </c>
      <c r="B1059">
        <v>4.91</v>
      </c>
      <c r="C1059" s="4">
        <v>234</v>
      </c>
      <c r="D1059">
        <f t="shared" si="96"/>
        <v>47.657841140529527</v>
      </c>
      <c r="E1059" s="6">
        <f t="shared" si="97"/>
        <v>1.5271758993369184E-4</v>
      </c>
      <c r="F1059" s="7">
        <f t="shared" si="100"/>
        <v>0.97296376546755148</v>
      </c>
      <c r="G1059" s="6">
        <f t="shared" si="98"/>
        <v>4.265614887082832E-4</v>
      </c>
      <c r="H1059" s="7">
        <f t="shared" si="101"/>
        <v>0.88620625247053719</v>
      </c>
      <c r="I1059">
        <f t="shared" si="99"/>
        <v>6.5791786121160989E-4</v>
      </c>
    </row>
    <row r="1060" spans="1:9">
      <c r="A1060" s="3" t="s">
        <v>62</v>
      </c>
      <c r="B1060">
        <v>11.54</v>
      </c>
      <c r="C1060" s="4">
        <v>549</v>
      </c>
      <c r="D1060">
        <f t="shared" si="96"/>
        <v>47.573656845753902</v>
      </c>
      <c r="E1060" s="6">
        <f t="shared" si="97"/>
        <v>3.5829896099827705E-4</v>
      </c>
      <c r="F1060" s="7">
        <f t="shared" si="100"/>
        <v>0.97332206442854974</v>
      </c>
      <c r="G1060" s="6">
        <f t="shared" si="98"/>
        <v>1.0025498125648855E-3</v>
      </c>
      <c r="H1060" s="7">
        <f t="shared" si="101"/>
        <v>0.88720880228310206</v>
      </c>
      <c r="I1060">
        <f t="shared" si="99"/>
        <v>6.2740286722351435E-4</v>
      </c>
    </row>
    <row r="1061" spans="1:9">
      <c r="A1061" s="3" t="s">
        <v>999</v>
      </c>
      <c r="B1061">
        <v>10.96</v>
      </c>
      <c r="C1061" s="4">
        <v>517</v>
      </c>
      <c r="D1061">
        <f t="shared" si="96"/>
        <v>47.171532846715323</v>
      </c>
      <c r="E1061" s="6">
        <f t="shared" si="97"/>
        <v>3.3741450425520808E-4</v>
      </c>
      <c r="F1061" s="7">
        <f t="shared" si="100"/>
        <v>0.97365947893280491</v>
      </c>
      <c r="G1061" s="6">
        <f t="shared" si="98"/>
        <v>9.5216169373580131E-4</v>
      </c>
      <c r="H1061" s="7">
        <f t="shared" si="101"/>
        <v>0.88816096397683786</v>
      </c>
      <c r="I1061">
        <f t="shared" si="99"/>
        <v>2.4886230425513745E-4</v>
      </c>
    </row>
    <row r="1062" spans="1:9">
      <c r="A1062" s="3" t="s">
        <v>908</v>
      </c>
      <c r="B1062">
        <v>4.34</v>
      </c>
      <c r="C1062" s="4">
        <v>204</v>
      </c>
      <c r="D1062">
        <f t="shared" si="96"/>
        <v>47.004608294930875</v>
      </c>
      <c r="E1062" s="6">
        <f t="shared" si="97"/>
        <v>1.331384117370647E-4</v>
      </c>
      <c r="F1062" s="7">
        <f t="shared" si="100"/>
        <v>0.97379261734454192</v>
      </c>
      <c r="G1062" s="6">
        <f t="shared" si="98"/>
        <v>3.770421305486658E-4</v>
      </c>
      <c r="H1062" s="7">
        <f t="shared" si="101"/>
        <v>0.88853800610738654</v>
      </c>
      <c r="I1062">
        <f t="shared" si="99"/>
        <v>6.2527363361442045E-4</v>
      </c>
    </row>
    <row r="1063" spans="1:9">
      <c r="A1063" s="3" t="s">
        <v>900</v>
      </c>
      <c r="B1063">
        <v>10.88</v>
      </c>
      <c r="C1063" s="4">
        <v>509</v>
      </c>
      <c r="D1063">
        <f t="shared" si="96"/>
        <v>46.783088235294116</v>
      </c>
      <c r="E1063" s="6">
        <f t="shared" si="97"/>
        <v>3.3219339006944083E-4</v>
      </c>
      <c r="F1063" s="7">
        <f t="shared" si="100"/>
        <v>0.97412481073461132</v>
      </c>
      <c r="G1063" s="6">
        <f t="shared" si="98"/>
        <v>9.4521160838006556E-4</v>
      </c>
      <c r="H1063" s="7">
        <f t="shared" si="101"/>
        <v>0.88948321771576655</v>
      </c>
      <c r="I1063">
        <f t="shared" si="99"/>
        <v>2.5642927069380317E-4</v>
      </c>
    </row>
    <row r="1064" spans="1:9">
      <c r="A1064" s="3" t="s">
        <v>59</v>
      </c>
      <c r="B1064">
        <v>4.45</v>
      </c>
      <c r="C1064" s="4">
        <v>207</v>
      </c>
      <c r="D1064">
        <f t="shared" si="96"/>
        <v>46.516853932584269</v>
      </c>
      <c r="E1064" s="6">
        <f t="shared" si="97"/>
        <v>1.3509632955672742E-4</v>
      </c>
      <c r="F1064" s="7">
        <f t="shared" si="100"/>
        <v>0.9742599070641681</v>
      </c>
      <c r="G1064" s="6">
        <f t="shared" si="98"/>
        <v>3.865984979128025E-4</v>
      </c>
      <c r="H1064" s="7">
        <f t="shared" si="101"/>
        <v>0.88986981621367933</v>
      </c>
      <c r="I1064">
        <f t="shared" si="99"/>
        <v>1.8097764581925802E-4</v>
      </c>
    </row>
    <row r="1065" spans="1:9">
      <c r="A1065" s="3" t="s">
        <v>829</v>
      </c>
      <c r="B1065">
        <v>3.14</v>
      </c>
      <c r="C1065" s="4">
        <v>146</v>
      </c>
      <c r="D1065">
        <f t="shared" si="96"/>
        <v>46.496815286624205</v>
      </c>
      <c r="E1065" s="6">
        <f t="shared" si="97"/>
        <v>9.5285333890252177E-5</v>
      </c>
      <c r="F1065" s="7">
        <f t="shared" si="100"/>
        <v>0.97435519239805835</v>
      </c>
      <c r="G1065" s="6">
        <f t="shared" si="98"/>
        <v>2.7279085021262922E-4</v>
      </c>
      <c r="H1065" s="7">
        <f t="shared" si="101"/>
        <v>0.89014260706389192</v>
      </c>
      <c r="I1065">
        <f t="shared" si="99"/>
        <v>8.2249895516650628E-4</v>
      </c>
    </row>
    <row r="1066" spans="1:9">
      <c r="A1066" s="3" t="s">
        <v>65</v>
      </c>
      <c r="B1066">
        <v>14.26</v>
      </c>
      <c r="C1066" s="4">
        <v>662</v>
      </c>
      <c r="D1066">
        <f t="shared" si="96"/>
        <v>46.423562412342214</v>
      </c>
      <c r="E1066" s="6">
        <f t="shared" si="97"/>
        <v>4.3204719887223933E-4</v>
      </c>
      <c r="F1066" s="7">
        <f t="shared" si="100"/>
        <v>0.97478723959693059</v>
      </c>
      <c r="G1066" s="6">
        <f t="shared" si="98"/>
        <v>1.2388527146599019E-3</v>
      </c>
      <c r="H1066" s="7">
        <f t="shared" si="101"/>
        <v>0.89138145977855188</v>
      </c>
      <c r="I1066">
        <f t="shared" si="99"/>
        <v>1.2448091093564262E-4</v>
      </c>
    </row>
    <row r="1067" spans="1:9">
      <c r="A1067" s="3" t="s">
        <v>296</v>
      </c>
      <c r="B1067">
        <v>2.15</v>
      </c>
      <c r="C1067" s="4">
        <v>99</v>
      </c>
      <c r="D1067">
        <f t="shared" si="96"/>
        <v>46.04651162790698</v>
      </c>
      <c r="E1067" s="6">
        <f t="shared" si="97"/>
        <v>6.4611288048869623E-5</v>
      </c>
      <c r="F1067" s="7">
        <f t="shared" si="100"/>
        <v>0.9748518508849795</v>
      </c>
      <c r="G1067" s="6">
        <f t="shared" si="98"/>
        <v>1.8678354393539896E-4</v>
      </c>
      <c r="H1067" s="7">
        <f t="shared" si="101"/>
        <v>0.8915682433224873</v>
      </c>
      <c r="I1067">
        <f t="shared" si="99"/>
        <v>6.4946006071942008E-4</v>
      </c>
    </row>
    <row r="1068" spans="1:9">
      <c r="A1068" s="3" t="s">
        <v>622</v>
      </c>
      <c r="B1068">
        <v>11.2</v>
      </c>
      <c r="C1068" s="4">
        <v>514</v>
      </c>
      <c r="D1068">
        <f t="shared" si="96"/>
        <v>45.892857142857146</v>
      </c>
      <c r="E1068" s="6">
        <f t="shared" si="97"/>
        <v>3.3545658643554534E-4</v>
      </c>
      <c r="F1068" s="7">
        <f t="shared" si="100"/>
        <v>0.97518730747141502</v>
      </c>
      <c r="G1068" s="6">
        <f t="shared" si="98"/>
        <v>9.7301194980300846E-4</v>
      </c>
      <c r="H1068" s="7">
        <f t="shared" si="101"/>
        <v>0.89254125527229033</v>
      </c>
      <c r="I1068">
        <f t="shared" si="99"/>
        <v>2.8827534103856856E-3</v>
      </c>
    </row>
    <row r="1069" spans="1:9">
      <c r="A1069" s="3" t="s">
        <v>968</v>
      </c>
      <c r="B1069">
        <v>49.71</v>
      </c>
      <c r="C1069" s="4">
        <v>2281</v>
      </c>
      <c r="D1069">
        <f t="shared" si="96"/>
        <v>45.886139609736468</v>
      </c>
      <c r="E1069" s="6">
        <f t="shared" si="97"/>
        <v>1.4886701822168851E-3</v>
      </c>
      <c r="F1069" s="7">
        <f t="shared" si="100"/>
        <v>0.9766759776536319</v>
      </c>
      <c r="G1069" s="6">
        <f t="shared" si="98"/>
        <v>4.3186092879203171E-3</v>
      </c>
      <c r="H1069" s="7">
        <f t="shared" si="101"/>
        <v>0.89685986456021061</v>
      </c>
      <c r="I1069">
        <f t="shared" si="99"/>
        <v>4.2056942143586795E-4</v>
      </c>
    </row>
    <row r="1070" spans="1:9">
      <c r="A1070" s="3" t="s">
        <v>66</v>
      </c>
      <c r="B1070">
        <v>7.24</v>
      </c>
      <c r="C1070" s="4">
        <v>331</v>
      </c>
      <c r="D1070">
        <f t="shared" si="96"/>
        <v>45.718232044198892</v>
      </c>
      <c r="E1070" s="6">
        <f t="shared" si="97"/>
        <v>2.1602359943611967E-4</v>
      </c>
      <c r="F1070" s="7">
        <f t="shared" si="100"/>
        <v>0.97689200125306797</v>
      </c>
      <c r="G1070" s="6">
        <f t="shared" si="98"/>
        <v>6.2898272469408766E-4</v>
      </c>
      <c r="H1070" s="7">
        <f t="shared" si="101"/>
        <v>0.89748884728490474</v>
      </c>
      <c r="I1070">
        <f t="shared" si="99"/>
        <v>4.0860439379686309E-4</v>
      </c>
    </row>
    <row r="1071" spans="1:9">
      <c r="A1071" s="3" t="s">
        <v>211</v>
      </c>
      <c r="B1071">
        <v>7.03</v>
      </c>
      <c r="C1071" s="4">
        <v>321</v>
      </c>
      <c r="D1071">
        <f t="shared" si="96"/>
        <v>45.661450924608815</v>
      </c>
      <c r="E1071" s="6">
        <f t="shared" si="97"/>
        <v>2.0949720670391061E-4</v>
      </c>
      <c r="F1071" s="7">
        <f t="shared" si="100"/>
        <v>0.9771014984597719</v>
      </c>
      <c r="G1071" s="6">
        <f t="shared" si="98"/>
        <v>6.1073875063528125E-4</v>
      </c>
      <c r="H1071" s="7">
        <f t="shared" si="101"/>
        <v>0.89809958603554008</v>
      </c>
      <c r="I1071">
        <f t="shared" si="99"/>
        <v>4.6770118630190538E-4</v>
      </c>
    </row>
    <row r="1072" spans="1:9">
      <c r="A1072" s="3" t="s">
        <v>1058</v>
      </c>
      <c r="B1072">
        <v>8.0299999999999994</v>
      </c>
      <c r="C1072" s="4">
        <v>365</v>
      </c>
      <c r="D1072">
        <f t="shared" si="96"/>
        <v>45.45454545454546</v>
      </c>
      <c r="E1072" s="6">
        <f t="shared" si="97"/>
        <v>2.3821333472563044E-4</v>
      </c>
      <c r="F1072" s="7">
        <f t="shared" si="100"/>
        <v>0.97733971179449752</v>
      </c>
      <c r="G1072" s="6">
        <f t="shared" si="98"/>
        <v>6.976148175819784E-4</v>
      </c>
      <c r="H1072" s="7">
        <f t="shared" si="101"/>
        <v>0.89879720085312209</v>
      </c>
      <c r="I1072">
        <f t="shared" si="99"/>
        <v>3.487804474093803E-4</v>
      </c>
    </row>
    <row r="1073" spans="1:9">
      <c r="A1073" s="3" t="s">
        <v>975</v>
      </c>
      <c r="B1073">
        <v>5.98</v>
      </c>
      <c r="C1073" s="4">
        <v>271</v>
      </c>
      <c r="D1073">
        <f t="shared" si="96"/>
        <v>45.317725752508359</v>
      </c>
      <c r="E1073" s="6">
        <f t="shared" si="97"/>
        <v>1.7686524304286536E-4</v>
      </c>
      <c r="F1073" s="7">
        <f t="shared" si="100"/>
        <v>0.97751657703754036</v>
      </c>
      <c r="G1073" s="6">
        <f t="shared" si="98"/>
        <v>5.1951888034124929E-4</v>
      </c>
      <c r="H1073" s="7">
        <f t="shared" si="101"/>
        <v>0.89931671973346339</v>
      </c>
      <c r="I1073">
        <f t="shared" si="99"/>
        <v>1.2013421844775385E-3</v>
      </c>
    </row>
    <row r="1074" spans="1:9">
      <c r="A1074" s="3" t="s">
        <v>510</v>
      </c>
      <c r="B1074">
        <v>20.56</v>
      </c>
      <c r="C1074" s="4">
        <v>928</v>
      </c>
      <c r="D1074">
        <f t="shared" si="96"/>
        <v>45.136186770428019</v>
      </c>
      <c r="E1074" s="6">
        <f t="shared" si="97"/>
        <v>6.0564924554900017E-4</v>
      </c>
      <c r="F1074" s="7">
        <f t="shared" si="100"/>
        <v>0.97812222628308931</v>
      </c>
      <c r="G1074" s="6">
        <f t="shared" si="98"/>
        <v>1.7861719364240941E-3</v>
      </c>
      <c r="H1074" s="7">
        <f t="shared" si="101"/>
        <v>0.90110289166988744</v>
      </c>
      <c r="I1074">
        <f t="shared" si="99"/>
        <v>1.1841476699508968E-3</v>
      </c>
    </row>
    <row r="1075" spans="1:9">
      <c r="A1075" s="3" t="s">
        <v>922</v>
      </c>
      <c r="B1075">
        <v>20.239999999999998</v>
      </c>
      <c r="C1075" s="4">
        <v>911</v>
      </c>
      <c r="D1075">
        <f t="shared" si="96"/>
        <v>45.009881422924906</v>
      </c>
      <c r="E1075" s="6">
        <f t="shared" si="97"/>
        <v>5.9455437790424475E-4</v>
      </c>
      <c r="F1075" s="7">
        <f t="shared" si="100"/>
        <v>0.97871678066099355</v>
      </c>
      <c r="G1075" s="6">
        <f t="shared" si="98"/>
        <v>1.7583715950011511E-3</v>
      </c>
      <c r="H1075" s="7">
        <f t="shared" si="101"/>
        <v>0.90286126326488858</v>
      </c>
      <c r="I1075">
        <f t="shared" si="99"/>
        <v>2.3071067315505456E-4</v>
      </c>
    </row>
    <row r="1076" spans="1:9">
      <c r="A1076" s="3" t="s">
        <v>98</v>
      </c>
      <c r="B1076">
        <v>3.94</v>
      </c>
      <c r="C1076" s="4">
        <v>177</v>
      </c>
      <c r="D1076">
        <f t="shared" si="96"/>
        <v>44.923857868020306</v>
      </c>
      <c r="E1076" s="6">
        <f t="shared" si="97"/>
        <v>1.1551715136010025E-4</v>
      </c>
      <c r="F1076" s="7">
        <f t="shared" si="100"/>
        <v>0.97883229781235359</v>
      </c>
      <c r="G1076" s="6">
        <f t="shared" si="98"/>
        <v>3.4229170376998694E-4</v>
      </c>
      <c r="H1076" s="7">
        <f t="shared" si="101"/>
        <v>0.90320355496865856</v>
      </c>
      <c r="I1076">
        <f t="shared" si="99"/>
        <v>5.0744753180487212E-4</v>
      </c>
    </row>
    <row r="1077" spans="1:9">
      <c r="A1077" s="3" t="s">
        <v>710</v>
      </c>
      <c r="B1077">
        <v>8.65</v>
      </c>
      <c r="C1077" s="4">
        <v>387</v>
      </c>
      <c r="D1077">
        <f t="shared" si="96"/>
        <v>44.739884393063583</v>
      </c>
      <c r="E1077" s="6">
        <f t="shared" si="97"/>
        <v>2.5257139873649038E-4</v>
      </c>
      <c r="F1077" s="7">
        <f t="shared" si="100"/>
        <v>0.97908486921109006</v>
      </c>
      <c r="G1077" s="6">
        <f t="shared" si="98"/>
        <v>7.5147797908893077E-4</v>
      </c>
      <c r="H1077" s="7">
        <f t="shared" si="101"/>
        <v>0.90395503294774748</v>
      </c>
      <c r="I1077">
        <f t="shared" si="99"/>
        <v>4.670454456079387E-4</v>
      </c>
    </row>
    <row r="1078" spans="1:9">
      <c r="A1078" s="3" t="s">
        <v>102</v>
      </c>
      <c r="B1078">
        <v>7.96</v>
      </c>
      <c r="C1078" s="4">
        <v>356</v>
      </c>
      <c r="D1078">
        <f t="shared" si="96"/>
        <v>44.723618090452263</v>
      </c>
      <c r="E1078" s="6">
        <f t="shared" si="97"/>
        <v>2.3233958126664229E-4</v>
      </c>
      <c r="F1078" s="7">
        <f t="shared" si="100"/>
        <v>0.97931720879235673</v>
      </c>
      <c r="G1078" s="6">
        <f t="shared" si="98"/>
        <v>6.9153349289570963E-4</v>
      </c>
      <c r="H1078" s="7">
        <f t="shared" si="101"/>
        <v>0.90464656644064323</v>
      </c>
      <c r="I1078">
        <f t="shared" si="99"/>
        <v>1.4859339591857257E-3</v>
      </c>
    </row>
    <row r="1079" spans="1:9">
      <c r="A1079" s="3" t="s">
        <v>1012</v>
      </c>
      <c r="B1079">
        <v>25.3</v>
      </c>
      <c r="C1079" s="4">
        <v>1129</v>
      </c>
      <c r="D1079">
        <f t="shared" si="96"/>
        <v>44.62450592885375</v>
      </c>
      <c r="E1079" s="6">
        <f t="shared" si="97"/>
        <v>7.3682973946640211E-4</v>
      </c>
      <c r="F1079" s="7">
        <f t="shared" si="100"/>
        <v>0.98005403853182316</v>
      </c>
      <c r="G1079" s="6">
        <f t="shared" si="98"/>
        <v>2.1979644937514392E-3</v>
      </c>
      <c r="H1079" s="7">
        <f t="shared" si="101"/>
        <v>0.90684453093439465</v>
      </c>
      <c r="I1079">
        <f t="shared" si="99"/>
        <v>1.756036650449877E-4</v>
      </c>
    </row>
    <row r="1080" spans="1:9">
      <c r="A1080" s="3" t="s">
        <v>230</v>
      </c>
      <c r="B1080">
        <v>2.98</v>
      </c>
      <c r="C1080" s="4">
        <v>132</v>
      </c>
      <c r="D1080">
        <f t="shared" si="96"/>
        <v>44.29530201342282</v>
      </c>
      <c r="E1080" s="6">
        <f t="shared" si="97"/>
        <v>8.6148384065159507E-5</v>
      </c>
      <c r="F1080" s="7">
        <f t="shared" si="100"/>
        <v>0.98014018691588833</v>
      </c>
      <c r="G1080" s="6">
        <f t="shared" si="98"/>
        <v>2.5889067950115761E-4</v>
      </c>
      <c r="H1080" s="7">
        <f t="shared" si="101"/>
        <v>0.90710342161389579</v>
      </c>
      <c r="I1080">
        <f t="shared" si="99"/>
        <v>6.9882215473671128E-4</v>
      </c>
    </row>
    <row r="1081" spans="1:9">
      <c r="A1081" s="3" t="s">
        <v>638</v>
      </c>
      <c r="B1081">
        <v>11.85</v>
      </c>
      <c r="C1081" s="4">
        <v>524</v>
      </c>
      <c r="D1081">
        <f t="shared" si="96"/>
        <v>44.219409282700425</v>
      </c>
      <c r="E1081" s="6">
        <f t="shared" si="97"/>
        <v>3.4198297916775443E-4</v>
      </c>
      <c r="F1081" s="7">
        <f t="shared" si="100"/>
        <v>0.9804821698950561</v>
      </c>
      <c r="G1081" s="6">
        <f t="shared" si="98"/>
        <v>1.0294813933183617E-3</v>
      </c>
      <c r="H1081" s="7">
        <f t="shared" si="101"/>
        <v>0.90813290300721417</v>
      </c>
      <c r="I1081">
        <f t="shared" si="99"/>
        <v>4.8237351948410279E-4</v>
      </c>
    </row>
    <row r="1082" spans="1:9">
      <c r="A1082" s="3" t="s">
        <v>197</v>
      </c>
      <c r="B1082">
        <v>8.14</v>
      </c>
      <c r="C1082" s="4">
        <v>356</v>
      </c>
      <c r="D1082">
        <f t="shared" si="96"/>
        <v>43.734643734643733</v>
      </c>
      <c r="E1082" s="6">
        <f t="shared" si="97"/>
        <v>2.3233958126664229E-4</v>
      </c>
      <c r="F1082" s="7">
        <f t="shared" si="100"/>
        <v>0.98071450947632277</v>
      </c>
      <c r="G1082" s="6">
        <f t="shared" si="98"/>
        <v>7.0717118494611521E-4</v>
      </c>
      <c r="H1082" s="7">
        <f t="shared" si="101"/>
        <v>0.90884007419216029</v>
      </c>
      <c r="I1082">
        <f t="shared" si="99"/>
        <v>3.8927667164700974E-4</v>
      </c>
    </row>
    <row r="1083" spans="1:9">
      <c r="A1083" s="3" t="s">
        <v>439</v>
      </c>
      <c r="B1083">
        <v>6.56</v>
      </c>
      <c r="C1083" s="4">
        <v>286</v>
      </c>
      <c r="D1083">
        <f t="shared" si="96"/>
        <v>43.59756097560976</v>
      </c>
      <c r="E1083" s="6">
        <f t="shared" si="97"/>
        <v>1.8665483214117893E-4</v>
      </c>
      <c r="F1083" s="7">
        <f t="shared" si="100"/>
        <v>0.98090116430846397</v>
      </c>
      <c r="G1083" s="6">
        <f t="shared" si="98"/>
        <v>5.6990699917033351E-4</v>
      </c>
      <c r="H1083" s="7">
        <f t="shared" si="101"/>
        <v>0.90940998119133065</v>
      </c>
      <c r="I1083">
        <f t="shared" si="99"/>
        <v>4.9552050649182E-4</v>
      </c>
    </row>
    <row r="1084" spans="1:9">
      <c r="A1084" s="3" t="s">
        <v>1105</v>
      </c>
      <c r="B1084">
        <v>8.35</v>
      </c>
      <c r="C1084" s="4">
        <v>364</v>
      </c>
      <c r="D1084">
        <f t="shared" si="96"/>
        <v>43.592814371257489</v>
      </c>
      <c r="E1084" s="6">
        <f t="shared" si="97"/>
        <v>2.3756069545240955E-4</v>
      </c>
      <c r="F1084" s="7">
        <f t="shared" si="100"/>
        <v>0.98113872500391641</v>
      </c>
      <c r="G1084" s="6">
        <f t="shared" si="98"/>
        <v>7.2541515900492151E-4</v>
      </c>
      <c r="H1084" s="7">
        <f t="shared" si="101"/>
        <v>0.91013539635033558</v>
      </c>
      <c r="I1084">
        <f t="shared" si="99"/>
        <v>4.2693853244901714E-4</v>
      </c>
    </row>
    <row r="1085" spans="1:9">
      <c r="A1085" s="3" t="s">
        <v>378</v>
      </c>
      <c r="B1085">
        <v>7.19</v>
      </c>
      <c r="C1085" s="4">
        <v>313</v>
      </c>
      <c r="D1085">
        <f t="shared" si="96"/>
        <v>43.532684283727399</v>
      </c>
      <c r="E1085" s="6">
        <f t="shared" si="97"/>
        <v>2.0427609251814338E-4</v>
      </c>
      <c r="F1085" s="7">
        <f t="shared" si="100"/>
        <v>0.98134300109643458</v>
      </c>
      <c r="G1085" s="6">
        <f t="shared" si="98"/>
        <v>6.2463892134675286E-4</v>
      </c>
      <c r="H1085" s="7">
        <f t="shared" si="101"/>
        <v>0.91076003527168237</v>
      </c>
      <c r="I1085">
        <f t="shared" si="99"/>
        <v>7.3823128452399356E-4</v>
      </c>
    </row>
    <row r="1086" spans="1:9">
      <c r="A1086" s="3" t="s">
        <v>515</v>
      </c>
      <c r="B1086">
        <v>12.41</v>
      </c>
      <c r="C1086" s="4">
        <v>538</v>
      </c>
      <c r="D1086">
        <f t="shared" si="96"/>
        <v>43.352135374697824</v>
      </c>
      <c r="E1086" s="6">
        <f t="shared" si="97"/>
        <v>3.5111992899284706E-4</v>
      </c>
      <c r="F1086" s="7">
        <f t="shared" si="100"/>
        <v>0.98169412102542741</v>
      </c>
      <c r="G1086" s="6">
        <f t="shared" si="98"/>
        <v>1.0781319908085122E-3</v>
      </c>
      <c r="H1086" s="7">
        <f t="shared" si="101"/>
        <v>0.9118381672624909</v>
      </c>
      <c r="I1086">
        <f t="shared" si="99"/>
        <v>7.9852274995473316E-4</v>
      </c>
    </row>
    <row r="1087" spans="1:9">
      <c r="A1087" s="3" t="s">
        <v>699</v>
      </c>
      <c r="B1087">
        <v>13.41</v>
      </c>
      <c r="C1087" s="4">
        <v>580</v>
      </c>
      <c r="D1087">
        <f t="shared" si="96"/>
        <v>43.251304996271436</v>
      </c>
      <c r="E1087" s="6">
        <f t="shared" si="97"/>
        <v>3.7853077846812511E-4</v>
      </c>
      <c r="F1087" s="7">
        <f t="shared" si="100"/>
        <v>0.98207265180389558</v>
      </c>
      <c r="G1087" s="6">
        <f t="shared" si="98"/>
        <v>1.1650080577552094E-3</v>
      </c>
      <c r="H1087" s="7">
        <f t="shared" si="101"/>
        <v>0.91300317532024611</v>
      </c>
      <c r="I1087">
        <f t="shared" si="99"/>
        <v>1.7804686233260369E-3</v>
      </c>
    </row>
    <row r="1088" spans="1:9">
      <c r="A1088" s="3" t="s">
        <v>1066</v>
      </c>
      <c r="B1088">
        <v>29.78</v>
      </c>
      <c r="C1088" s="4">
        <v>1276</v>
      </c>
      <c r="D1088">
        <f t="shared" si="96"/>
        <v>42.847548690396238</v>
      </c>
      <c r="E1088" s="6">
        <f t="shared" si="97"/>
        <v>8.3276771262987524E-4</v>
      </c>
      <c r="F1088" s="7">
        <f t="shared" si="100"/>
        <v>0.98290541951652544</v>
      </c>
      <c r="G1088" s="6">
        <f t="shared" si="98"/>
        <v>2.5871692736726425E-3</v>
      </c>
      <c r="H1088" s="7">
        <f t="shared" si="101"/>
        <v>0.91559034459391875</v>
      </c>
      <c r="I1088">
        <f t="shared" si="99"/>
        <v>7.8561640314356307E-4</v>
      </c>
    </row>
    <row r="1089" spans="1:9">
      <c r="A1089" s="3" t="s">
        <v>354</v>
      </c>
      <c r="B1089">
        <v>13.14</v>
      </c>
      <c r="C1089" s="4">
        <v>563</v>
      </c>
      <c r="D1089">
        <f t="shared" si="96"/>
        <v>42.846270928462708</v>
      </c>
      <c r="E1089" s="6">
        <f t="shared" si="97"/>
        <v>3.6743591082336968E-4</v>
      </c>
      <c r="F1089" s="7">
        <f t="shared" si="100"/>
        <v>0.98327285542734877</v>
      </c>
      <c r="G1089" s="6">
        <f t="shared" si="98"/>
        <v>1.1415515196796012E-3</v>
      </c>
      <c r="H1089" s="7">
        <f t="shared" si="101"/>
        <v>0.9167318961135984</v>
      </c>
      <c r="I1089">
        <f t="shared" si="99"/>
        <v>4.2965962882512976E-4</v>
      </c>
    </row>
    <row r="1090" spans="1:9">
      <c r="A1090" s="3" t="s">
        <v>1074</v>
      </c>
      <c r="B1090">
        <v>7.18</v>
      </c>
      <c r="C1090" s="4">
        <v>307</v>
      </c>
      <c r="D1090">
        <f t="shared" ref="D1090:D1148" si="102">C1090/B1090</f>
        <v>42.757660167130922</v>
      </c>
      <c r="E1090" s="6">
        <f t="shared" si="97"/>
        <v>2.0036025687881795E-4</v>
      </c>
      <c r="F1090" s="7">
        <f t="shared" si="100"/>
        <v>0.98347321568422763</v>
      </c>
      <c r="G1090" s="6">
        <f t="shared" si="98"/>
        <v>6.2377016067728577E-4</v>
      </c>
      <c r="H1090" s="7">
        <f t="shared" si="101"/>
        <v>0.91735566627427567</v>
      </c>
      <c r="I1090">
        <f t="shared" si="99"/>
        <v>2.8379337830042317E-4</v>
      </c>
    </row>
    <row r="1091" spans="1:9">
      <c r="A1091" s="3" t="s">
        <v>71</v>
      </c>
      <c r="B1091">
        <v>4.7300000000000004</v>
      </c>
      <c r="C1091" s="4">
        <v>201</v>
      </c>
      <c r="D1091">
        <f t="shared" si="102"/>
        <v>42.494714587737839</v>
      </c>
      <c r="E1091" s="6">
        <f t="shared" ref="E1091:E1148" si="103">C1091/1532240</f>
        <v>1.3118049391740196E-4</v>
      </c>
      <c r="F1091" s="7">
        <f t="shared" si="100"/>
        <v>0.98360439617814499</v>
      </c>
      <c r="G1091" s="6">
        <f t="shared" ref="G1091:G1148" si="104">B1091/11510.65</f>
        <v>4.1092379665787774E-4</v>
      </c>
      <c r="H1091" s="7">
        <f t="shared" si="101"/>
        <v>0.91776659007093353</v>
      </c>
      <c r="I1091">
        <f t="shared" ref="I1091:I1148" si="105">F1091*H1092-F1092*H1091</f>
        <v>1.5013832827359685E-4</v>
      </c>
    </row>
    <row r="1092" spans="1:9">
      <c r="A1092" s="3" t="s">
        <v>49</v>
      </c>
      <c r="B1092">
        <v>2.5</v>
      </c>
      <c r="C1092" s="4">
        <v>106</v>
      </c>
      <c r="D1092">
        <f t="shared" si="102"/>
        <v>42.4</v>
      </c>
      <c r="E1092" s="6">
        <f t="shared" si="103"/>
        <v>6.9179762961415965E-5</v>
      </c>
      <c r="F1092" s="7">
        <f t="shared" ref="F1092:F1148" si="106">F1091+E1092</f>
        <v>0.98367357594110638</v>
      </c>
      <c r="G1092" s="6">
        <f t="shared" si="104"/>
        <v>2.1719016736674297E-4</v>
      </c>
      <c r="H1092" s="7">
        <f t="shared" ref="H1092:H1148" si="107">H1091+G1092</f>
        <v>0.9179837802383003</v>
      </c>
      <c r="I1092">
        <f t="shared" si="105"/>
        <v>4.2112207362698939E-4</v>
      </c>
    </row>
    <row r="1093" spans="1:9">
      <c r="A1093" s="3" t="s">
        <v>940</v>
      </c>
      <c r="B1093">
        <v>7.01</v>
      </c>
      <c r="C1093" s="4">
        <v>297</v>
      </c>
      <c r="D1093">
        <f t="shared" si="102"/>
        <v>42.368045649072755</v>
      </c>
      <c r="E1093" s="6">
        <f t="shared" si="103"/>
        <v>1.938338641466089E-4</v>
      </c>
      <c r="F1093" s="7">
        <f t="shared" si="106"/>
        <v>0.983867409805253</v>
      </c>
      <c r="G1093" s="6">
        <f t="shared" si="104"/>
        <v>6.0900122929634728E-4</v>
      </c>
      <c r="H1093" s="7">
        <f t="shared" si="107"/>
        <v>0.9185927814675966</v>
      </c>
      <c r="I1093">
        <f t="shared" si="105"/>
        <v>1.3399015042624418E-3</v>
      </c>
    </row>
    <row r="1094" spans="1:9">
      <c r="A1094" s="3" t="s">
        <v>918</v>
      </c>
      <c r="B1094">
        <v>22.22</v>
      </c>
      <c r="C1094" s="4">
        <v>933</v>
      </c>
      <c r="D1094">
        <f t="shared" si="102"/>
        <v>41.98919891989199</v>
      </c>
      <c r="E1094" s="6">
        <f t="shared" si="103"/>
        <v>6.0891244191510463E-4</v>
      </c>
      <c r="F1094" s="7">
        <f t="shared" si="106"/>
        <v>0.98447632224716808</v>
      </c>
      <c r="G1094" s="6">
        <f t="shared" si="104"/>
        <v>1.9303862075556115E-3</v>
      </c>
      <c r="H1094" s="7">
        <f t="shared" si="107"/>
        <v>0.92052316767515219</v>
      </c>
      <c r="I1094">
        <f t="shared" si="105"/>
        <v>3.6792031815124915E-4</v>
      </c>
    </row>
    <row r="1095" spans="1:9">
      <c r="A1095" s="3" t="s">
        <v>143</v>
      </c>
      <c r="B1095">
        <v>6.1</v>
      </c>
      <c r="C1095" s="4">
        <v>256</v>
      </c>
      <c r="D1095">
        <f t="shared" si="102"/>
        <v>41.967213114754102</v>
      </c>
      <c r="E1095" s="6">
        <f t="shared" si="103"/>
        <v>1.6707565394455176E-4</v>
      </c>
      <c r="F1095" s="7">
        <f t="shared" si="106"/>
        <v>0.98464339790111266</v>
      </c>
      <c r="G1095" s="6">
        <f t="shared" si="104"/>
        <v>5.2994400837485286E-4</v>
      </c>
      <c r="H1095" s="7">
        <f t="shared" si="107"/>
        <v>0.92105311168352699</v>
      </c>
      <c r="I1095">
        <f t="shared" si="105"/>
        <v>4.7570243952255176E-4</v>
      </c>
    </row>
    <row r="1096" spans="1:9">
      <c r="A1096" s="3" t="s">
        <v>81</v>
      </c>
      <c r="B1096">
        <v>7.88</v>
      </c>
      <c r="C1096" s="4">
        <v>330</v>
      </c>
      <c r="D1096">
        <f t="shared" si="102"/>
        <v>41.878172588832491</v>
      </c>
      <c r="E1096" s="6">
        <f t="shared" si="103"/>
        <v>2.1537096016289875E-4</v>
      </c>
      <c r="F1096" s="7">
        <f t="shared" si="106"/>
        <v>0.98485876886127555</v>
      </c>
      <c r="G1096" s="6">
        <f t="shared" si="104"/>
        <v>6.8458340753997388E-4</v>
      </c>
      <c r="H1096" s="7">
        <f t="shared" si="107"/>
        <v>0.92173769509106696</v>
      </c>
      <c r="I1096">
        <f t="shared" si="105"/>
        <v>7.0271119455467268E-4</v>
      </c>
    </row>
    <row r="1097" spans="1:9">
      <c r="A1097" s="3" t="s">
        <v>1099</v>
      </c>
      <c r="B1097">
        <v>11.63</v>
      </c>
      <c r="C1097" s="4">
        <v>486</v>
      </c>
      <c r="D1097">
        <f t="shared" si="102"/>
        <v>41.788478073946685</v>
      </c>
      <c r="E1097" s="6">
        <f t="shared" si="103"/>
        <v>3.1718268678535997E-4</v>
      </c>
      <c r="F1097" s="7">
        <f t="shared" si="106"/>
        <v>0.98517595154806092</v>
      </c>
      <c r="G1097" s="6">
        <f t="shared" si="104"/>
        <v>1.0103686585900885E-3</v>
      </c>
      <c r="H1097" s="7">
        <f t="shared" si="107"/>
        <v>0.92274806374965701</v>
      </c>
      <c r="I1097">
        <f t="shared" si="105"/>
        <v>3.3923000846469709E-4</v>
      </c>
    </row>
    <row r="1098" spans="1:9">
      <c r="A1098" s="3" t="s">
        <v>917</v>
      </c>
      <c r="B1098">
        <v>5.61</v>
      </c>
      <c r="C1098" s="4">
        <v>234</v>
      </c>
      <c r="D1098">
        <f t="shared" si="102"/>
        <v>41.711229946524064</v>
      </c>
      <c r="E1098" s="6">
        <f t="shared" si="103"/>
        <v>1.5271758993369184E-4</v>
      </c>
      <c r="F1098" s="7">
        <f t="shared" si="106"/>
        <v>0.98532866913799466</v>
      </c>
      <c r="G1098" s="6">
        <f t="shared" si="104"/>
        <v>4.8737473557097127E-4</v>
      </c>
      <c r="H1098" s="7">
        <f t="shared" si="107"/>
        <v>0.92323543848522793</v>
      </c>
      <c r="I1098">
        <f t="shared" si="105"/>
        <v>5.2353850301167792E-4</v>
      </c>
    </row>
    <row r="1099" spans="1:9">
      <c r="A1099" s="3" t="s">
        <v>100</v>
      </c>
      <c r="B1099">
        <v>8.65</v>
      </c>
      <c r="C1099" s="4">
        <v>360</v>
      </c>
      <c r="D1099">
        <f t="shared" si="102"/>
        <v>41.618497109826585</v>
      </c>
      <c r="E1099" s="6">
        <f t="shared" si="103"/>
        <v>2.3495013835952592E-4</v>
      </c>
      <c r="F1099" s="7">
        <f t="shared" si="106"/>
        <v>0.98556361927635416</v>
      </c>
      <c r="G1099" s="6">
        <f t="shared" si="104"/>
        <v>7.5147797908893077E-4</v>
      </c>
      <c r="H1099" s="7">
        <f t="shared" si="107"/>
        <v>0.92398691646431685</v>
      </c>
      <c r="I1099">
        <f t="shared" si="105"/>
        <v>6.4114937076031886E-4</v>
      </c>
    </row>
    <row r="1100" spans="1:9">
      <c r="A1100" s="3" t="s">
        <v>1084</v>
      </c>
      <c r="B1100">
        <v>10.58</v>
      </c>
      <c r="C1100" s="4">
        <v>439</v>
      </c>
      <c r="D1100">
        <f t="shared" si="102"/>
        <v>41.493383742911156</v>
      </c>
      <c r="E1100" s="6">
        <f t="shared" si="103"/>
        <v>2.8650864094397746E-4</v>
      </c>
      <c r="F1100" s="7">
        <f t="shared" si="106"/>
        <v>0.98585012791729809</v>
      </c>
      <c r="G1100" s="6">
        <f t="shared" si="104"/>
        <v>9.1914878829605631E-4</v>
      </c>
      <c r="H1100" s="7">
        <f t="shared" si="107"/>
        <v>0.92490606525261287</v>
      </c>
      <c r="I1100">
        <f t="shared" si="105"/>
        <v>9.7271120611464035E-4</v>
      </c>
    </row>
    <row r="1101" spans="1:9">
      <c r="A1101" s="3" t="s">
        <v>1077</v>
      </c>
      <c r="B1101">
        <v>16.03</v>
      </c>
      <c r="C1101" s="4">
        <v>663</v>
      </c>
      <c r="D1101">
        <f t="shared" si="102"/>
        <v>41.359950093574547</v>
      </c>
      <c r="E1101" s="6">
        <f t="shared" si="103"/>
        <v>4.3269983814546025E-4</v>
      </c>
      <c r="F1101" s="7">
        <f t="shared" si="106"/>
        <v>0.98628282775544351</v>
      </c>
      <c r="G1101" s="6">
        <f t="shared" si="104"/>
        <v>1.3926233531555562E-3</v>
      </c>
      <c r="H1101" s="7">
        <f t="shared" si="107"/>
        <v>0.92629868860576847</v>
      </c>
      <c r="I1101">
        <f t="shared" si="105"/>
        <v>4.1655791348804705E-4</v>
      </c>
    </row>
    <row r="1102" spans="1:9">
      <c r="A1102" s="3" t="s">
        <v>1049</v>
      </c>
      <c r="B1102">
        <v>6.83</v>
      </c>
      <c r="C1102" s="4">
        <v>279</v>
      </c>
      <c r="D1102">
        <f t="shared" si="102"/>
        <v>40.849194729136165</v>
      </c>
      <c r="E1102" s="6">
        <f t="shared" si="103"/>
        <v>1.8208635722863258E-4</v>
      </c>
      <c r="F1102" s="7">
        <f t="shared" si="106"/>
        <v>0.98646491411267212</v>
      </c>
      <c r="G1102" s="6">
        <f t="shared" si="104"/>
        <v>5.9336353724594182E-4</v>
      </c>
      <c r="H1102" s="7">
        <f t="shared" si="107"/>
        <v>0.9268920521430144</v>
      </c>
      <c r="I1102">
        <f t="shared" si="105"/>
        <v>4.0571921242071873E-4</v>
      </c>
    </row>
    <row r="1103" spans="1:9">
      <c r="A1103" s="3" t="s">
        <v>18</v>
      </c>
      <c r="B1103">
        <v>6.64</v>
      </c>
      <c r="C1103" s="4">
        <v>270</v>
      </c>
      <c r="D1103">
        <f t="shared" si="102"/>
        <v>40.662650602409641</v>
      </c>
      <c r="E1103" s="6">
        <f t="shared" si="103"/>
        <v>1.7621260376964444E-4</v>
      </c>
      <c r="F1103" s="7">
        <f t="shared" si="106"/>
        <v>0.98664112671644177</v>
      </c>
      <c r="G1103" s="6">
        <f t="shared" si="104"/>
        <v>5.7685708452606937E-4</v>
      </c>
      <c r="H1103" s="7">
        <f t="shared" si="107"/>
        <v>0.92746890922754044</v>
      </c>
      <c r="I1103">
        <f t="shared" si="105"/>
        <v>4.1801989145739959E-4</v>
      </c>
    </row>
    <row r="1104" spans="1:9">
      <c r="A1104" s="3" t="s">
        <v>872</v>
      </c>
      <c r="B1104">
        <v>6.84</v>
      </c>
      <c r="C1104" s="4">
        <v>278</v>
      </c>
      <c r="D1104">
        <f t="shared" si="102"/>
        <v>40.643274853801174</v>
      </c>
      <c r="E1104" s="6">
        <f t="shared" si="103"/>
        <v>1.814337179554117E-4</v>
      </c>
      <c r="F1104" s="7">
        <f t="shared" si="106"/>
        <v>0.9868225604343972</v>
      </c>
      <c r="G1104" s="6">
        <f t="shared" si="104"/>
        <v>5.942322979154088E-4</v>
      </c>
      <c r="H1104" s="7">
        <f t="shared" si="107"/>
        <v>0.92806314152545588</v>
      </c>
      <c r="I1104">
        <f t="shared" si="105"/>
        <v>8.335702911360654E-4</v>
      </c>
    </row>
    <row r="1105" spans="1:9">
      <c r="A1105" s="3" t="s">
        <v>903</v>
      </c>
      <c r="B1105">
        <v>13.63</v>
      </c>
      <c r="C1105" s="4">
        <v>553</v>
      </c>
      <c r="D1105">
        <f t="shared" si="102"/>
        <v>40.572267057960381</v>
      </c>
      <c r="E1105" s="6">
        <f t="shared" si="103"/>
        <v>3.6090951809116065E-4</v>
      </c>
      <c r="F1105" s="7">
        <f t="shared" si="106"/>
        <v>0.9871834699524884</v>
      </c>
      <c r="G1105" s="6">
        <f t="shared" si="104"/>
        <v>1.1841207924834828E-3</v>
      </c>
      <c r="H1105" s="7">
        <f t="shared" si="107"/>
        <v>0.92924726231793942</v>
      </c>
      <c r="I1105">
        <f t="shared" si="105"/>
        <v>8.246999784434772E-4</v>
      </c>
    </row>
    <row r="1106" spans="1:9">
      <c r="A1106" s="3" t="s">
        <v>74</v>
      </c>
      <c r="B1106">
        <v>13.47</v>
      </c>
      <c r="C1106" s="4">
        <v>545</v>
      </c>
      <c r="D1106">
        <f t="shared" si="102"/>
        <v>40.460282108389009</v>
      </c>
      <c r="E1106" s="6">
        <f t="shared" si="103"/>
        <v>3.556884039053934E-4</v>
      </c>
      <c r="F1106" s="7">
        <f t="shared" si="106"/>
        <v>0.98753915835639383</v>
      </c>
      <c r="G1106" s="6">
        <f t="shared" si="104"/>
        <v>1.1702206217720113E-3</v>
      </c>
      <c r="H1106" s="7">
        <f t="shared" si="107"/>
        <v>0.93041748293971138</v>
      </c>
      <c r="I1106">
        <f t="shared" si="105"/>
        <v>1.2802284286681509E-3</v>
      </c>
    </row>
    <row r="1107" spans="1:9">
      <c r="A1107" s="3" t="s">
        <v>943</v>
      </c>
      <c r="B1107">
        <v>20.91</v>
      </c>
      <c r="C1107" s="4">
        <v>846</v>
      </c>
      <c r="D1107">
        <f t="shared" si="102"/>
        <v>40.459110473457677</v>
      </c>
      <c r="E1107" s="6">
        <f t="shared" si="103"/>
        <v>5.521328251448859E-4</v>
      </c>
      <c r="F1107" s="7">
        <f t="shared" si="106"/>
        <v>0.98809129118153871</v>
      </c>
      <c r="G1107" s="6">
        <f t="shared" si="104"/>
        <v>1.8165785598554384E-3</v>
      </c>
      <c r="H1107" s="7">
        <f t="shared" si="107"/>
        <v>0.93223406149956678</v>
      </c>
      <c r="I1107">
        <f t="shared" si="105"/>
        <v>5.6448742184189715E-4</v>
      </c>
    </row>
    <row r="1108" spans="1:9">
      <c r="A1108" s="3" t="s">
        <v>361</v>
      </c>
      <c r="B1108">
        <v>9.17</v>
      </c>
      <c r="C1108" s="4">
        <v>366</v>
      </c>
      <c r="D1108">
        <f t="shared" si="102"/>
        <v>39.912758996728464</v>
      </c>
      <c r="E1108" s="6">
        <f t="shared" si="103"/>
        <v>2.3886597399885135E-4</v>
      </c>
      <c r="F1108" s="7">
        <f t="shared" si="106"/>
        <v>0.98833015715553751</v>
      </c>
      <c r="G1108" s="6">
        <f t="shared" si="104"/>
        <v>7.966535339012132E-4</v>
      </c>
      <c r="H1108" s="7">
        <f t="shared" si="107"/>
        <v>0.93303071503346802</v>
      </c>
      <c r="I1108">
        <f t="shared" si="105"/>
        <v>5.1614209430006497E-4</v>
      </c>
    </row>
    <row r="1109" spans="1:9">
      <c r="A1109" s="3" t="s">
        <v>499</v>
      </c>
      <c r="B1109">
        <v>8.3800000000000008</v>
      </c>
      <c r="C1109" s="4">
        <v>334</v>
      </c>
      <c r="D1109">
        <f t="shared" si="102"/>
        <v>39.856801909307869</v>
      </c>
      <c r="E1109" s="6">
        <f t="shared" si="103"/>
        <v>2.1798151725578238E-4</v>
      </c>
      <c r="F1109" s="7">
        <f t="shared" si="106"/>
        <v>0.98854813867279334</v>
      </c>
      <c r="G1109" s="6">
        <f t="shared" si="104"/>
        <v>7.2802144101332257E-4</v>
      </c>
      <c r="H1109" s="7">
        <f t="shared" si="107"/>
        <v>0.93375873647448138</v>
      </c>
      <c r="I1109">
        <f t="shared" si="105"/>
        <v>4.5081376912381455E-4</v>
      </c>
    </row>
    <row r="1110" spans="1:9">
      <c r="A1110" s="3" t="s">
        <v>41</v>
      </c>
      <c r="B1110">
        <v>7.3</v>
      </c>
      <c r="C1110" s="4">
        <v>289</v>
      </c>
      <c r="D1110">
        <f t="shared" si="102"/>
        <v>39.589041095890408</v>
      </c>
      <c r="E1110" s="6">
        <f t="shared" si="103"/>
        <v>1.8861274996084164E-4</v>
      </c>
      <c r="F1110" s="7">
        <f t="shared" si="106"/>
        <v>0.98873675142275419</v>
      </c>
      <c r="G1110" s="6">
        <f t="shared" si="104"/>
        <v>6.3419528871088945E-4</v>
      </c>
      <c r="H1110" s="7">
        <f t="shared" si="107"/>
        <v>0.93439293176319227</v>
      </c>
      <c r="I1110">
        <f t="shared" si="105"/>
        <v>3.2115559253464987E-4</v>
      </c>
    </row>
    <row r="1111" spans="1:9">
      <c r="A1111" s="3" t="s">
        <v>194</v>
      </c>
      <c r="B1111">
        <v>5.18</v>
      </c>
      <c r="C1111" s="4">
        <v>203</v>
      </c>
      <c r="D1111">
        <f t="shared" si="102"/>
        <v>39.189189189189193</v>
      </c>
      <c r="E1111" s="6">
        <f t="shared" si="103"/>
        <v>1.3248577246384379E-4</v>
      </c>
      <c r="F1111" s="7">
        <f t="shared" si="106"/>
        <v>0.98886923719521802</v>
      </c>
      <c r="G1111" s="6">
        <f t="shared" si="104"/>
        <v>4.500180267838914E-4</v>
      </c>
      <c r="H1111" s="7">
        <f t="shared" si="107"/>
        <v>0.93484294978997617</v>
      </c>
      <c r="I1111">
        <f t="shared" si="105"/>
        <v>2.7760451879688119E-4</v>
      </c>
    </row>
    <row r="1112" spans="1:9">
      <c r="A1112" s="3" t="s">
        <v>1023</v>
      </c>
      <c r="B1112">
        <v>4.46</v>
      </c>
      <c r="C1112" s="4">
        <v>173</v>
      </c>
      <c r="D1112">
        <f t="shared" si="102"/>
        <v>38.789237668161434</v>
      </c>
      <c r="E1112" s="6">
        <f t="shared" si="103"/>
        <v>1.1290659426721662E-4</v>
      </c>
      <c r="F1112" s="7">
        <f t="shared" si="106"/>
        <v>0.98898214378948524</v>
      </c>
      <c r="G1112" s="6">
        <f t="shared" si="104"/>
        <v>3.8746725858226948E-4</v>
      </c>
      <c r="H1112" s="7">
        <f t="shared" si="107"/>
        <v>0.93523041704855847</v>
      </c>
      <c r="I1112">
        <f t="shared" si="105"/>
        <v>2.8547331187023239E-4</v>
      </c>
    </row>
    <row r="1113" spans="1:9">
      <c r="A1113" s="3" t="s">
        <v>269</v>
      </c>
      <c r="B1113">
        <v>4.58</v>
      </c>
      <c r="C1113" s="4">
        <v>177</v>
      </c>
      <c r="D1113">
        <f t="shared" si="102"/>
        <v>38.646288209606986</v>
      </c>
      <c r="E1113" s="6">
        <f t="shared" si="103"/>
        <v>1.1551715136010025E-4</v>
      </c>
      <c r="F1113" s="7">
        <f t="shared" si="106"/>
        <v>0.98909766094084528</v>
      </c>
      <c r="G1113" s="6">
        <f t="shared" si="104"/>
        <v>3.9789238661587316E-4</v>
      </c>
      <c r="H1113" s="7">
        <f t="shared" si="107"/>
        <v>0.93562830943517439</v>
      </c>
      <c r="I1113">
        <f t="shared" si="105"/>
        <v>5.4202660537305825E-4</v>
      </c>
    </row>
    <row r="1114" spans="1:9">
      <c r="A1114" s="3" t="s">
        <v>1060</v>
      </c>
      <c r="B1114">
        <v>8.66</v>
      </c>
      <c r="C1114" s="4">
        <v>331</v>
      </c>
      <c r="D1114">
        <f t="shared" si="102"/>
        <v>38.221709006928407</v>
      </c>
      <c r="E1114" s="6">
        <f t="shared" si="103"/>
        <v>2.1602359943611967E-4</v>
      </c>
      <c r="F1114" s="7">
        <f t="shared" si="106"/>
        <v>0.98931368454028135</v>
      </c>
      <c r="G1114" s="6">
        <f t="shared" si="104"/>
        <v>7.5234673975839764E-4</v>
      </c>
      <c r="H1114" s="7">
        <f t="shared" si="107"/>
        <v>0.93638065617493282</v>
      </c>
      <c r="I1114">
        <f t="shared" si="105"/>
        <v>9.3079260116879503E-4</v>
      </c>
    </row>
    <row r="1115" spans="1:9">
      <c r="A1115" s="3" t="s">
        <v>1044</v>
      </c>
      <c r="B1115">
        <v>14.84</v>
      </c>
      <c r="C1115" s="4">
        <v>564</v>
      </c>
      <c r="D1115">
        <f t="shared" si="102"/>
        <v>38.005390835579519</v>
      </c>
      <c r="E1115" s="6">
        <f t="shared" si="103"/>
        <v>3.680885500965906E-4</v>
      </c>
      <c r="F1115" s="7">
        <f t="shared" si="106"/>
        <v>0.98968177309037797</v>
      </c>
      <c r="G1115" s="6">
        <f t="shared" si="104"/>
        <v>1.2892408334889863E-3</v>
      </c>
      <c r="H1115" s="7">
        <f t="shared" si="107"/>
        <v>0.93766989700842185</v>
      </c>
      <c r="I1115">
        <f t="shared" si="105"/>
        <v>4.2234542420493959E-4</v>
      </c>
    </row>
    <row r="1116" spans="1:9">
      <c r="A1116" s="3" t="s">
        <v>871</v>
      </c>
      <c r="B1116">
        <v>6.72</v>
      </c>
      <c r="C1116" s="4">
        <v>254</v>
      </c>
      <c r="D1116">
        <f t="shared" si="102"/>
        <v>37.797619047619051</v>
      </c>
      <c r="E1116" s="6">
        <f t="shared" si="103"/>
        <v>1.6577037539810996E-4</v>
      </c>
      <c r="F1116" s="7">
        <f t="shared" si="106"/>
        <v>0.98984754346577608</v>
      </c>
      <c r="G1116" s="6">
        <f t="shared" si="104"/>
        <v>5.8380716988180512E-4</v>
      </c>
      <c r="H1116" s="7">
        <f t="shared" si="107"/>
        <v>0.93825370417830367</v>
      </c>
      <c r="I1116">
        <f t="shared" si="105"/>
        <v>1.3662702446295416E-3</v>
      </c>
    </row>
    <row r="1117" spans="1:9">
      <c r="A1117" s="3" t="s">
        <v>1087</v>
      </c>
      <c r="B1117">
        <v>21.67</v>
      </c>
      <c r="C1117" s="4">
        <v>812</v>
      </c>
      <c r="D1117">
        <f t="shared" si="102"/>
        <v>37.471158283341019</v>
      </c>
      <c r="E1117" s="6">
        <f t="shared" si="103"/>
        <v>5.2994308985537515E-4</v>
      </c>
      <c r="F1117" s="7">
        <f t="shared" si="106"/>
        <v>0.9903774865556314</v>
      </c>
      <c r="G1117" s="6">
        <f t="shared" si="104"/>
        <v>1.8826043707349284E-3</v>
      </c>
      <c r="H1117" s="7">
        <f t="shared" si="107"/>
        <v>0.94013630854903862</v>
      </c>
      <c r="I1117">
        <f t="shared" si="105"/>
        <v>2.5778099003870292E-4</v>
      </c>
    </row>
    <row r="1118" spans="1:9">
      <c r="A1118" s="3" t="s">
        <v>42</v>
      </c>
      <c r="B1118">
        <v>4.08</v>
      </c>
      <c r="C1118" s="4">
        <v>152</v>
      </c>
      <c r="D1118">
        <f t="shared" si="102"/>
        <v>37.254901960784316</v>
      </c>
      <c r="E1118" s="6">
        <f t="shared" si="103"/>
        <v>9.9201169529577606E-5</v>
      </c>
      <c r="F1118" s="7">
        <f t="shared" si="106"/>
        <v>0.99047668772516095</v>
      </c>
      <c r="G1118" s="6">
        <f t="shared" si="104"/>
        <v>3.5445435314252453E-4</v>
      </c>
      <c r="H1118" s="7">
        <f t="shared" si="107"/>
        <v>0.94049076290218114</v>
      </c>
      <c r="I1118">
        <f t="shared" si="105"/>
        <v>1.0319844473452022E-3</v>
      </c>
    </row>
    <row r="1119" spans="1:9">
      <c r="A1119" s="3" t="s">
        <v>612</v>
      </c>
      <c r="B1119">
        <v>16.329999999999998</v>
      </c>
      <c r="C1119" s="4">
        <v>608</v>
      </c>
      <c r="D1119">
        <f t="shared" si="102"/>
        <v>37.232088181261489</v>
      </c>
      <c r="E1119" s="6">
        <f t="shared" si="103"/>
        <v>3.9680467811831042E-4</v>
      </c>
      <c r="F1119" s="7">
        <f t="shared" si="106"/>
        <v>0.99087349240327927</v>
      </c>
      <c r="G1119" s="6">
        <f t="shared" si="104"/>
        <v>1.418686173239565E-3</v>
      </c>
      <c r="H1119" s="7">
        <f t="shared" si="107"/>
        <v>0.94190944907542073</v>
      </c>
      <c r="I1119">
        <f t="shared" si="105"/>
        <v>9.5905020993714007E-4</v>
      </c>
    </row>
    <row r="1120" spans="1:9">
      <c r="A1120" s="3" t="s">
        <v>1093</v>
      </c>
      <c r="B1120">
        <v>15.04</v>
      </c>
      <c r="C1120" s="4">
        <v>546</v>
      </c>
      <c r="D1120">
        <f t="shared" si="102"/>
        <v>36.303191489361701</v>
      </c>
      <c r="E1120" s="6">
        <f t="shared" si="103"/>
        <v>3.5634104317861431E-4</v>
      </c>
      <c r="F1120" s="7">
        <f t="shared" si="106"/>
        <v>0.99122983344645788</v>
      </c>
      <c r="G1120" s="6">
        <f t="shared" si="104"/>
        <v>1.3066160468783257E-3</v>
      </c>
      <c r="H1120" s="7">
        <f t="shared" si="107"/>
        <v>0.94321606512229905</v>
      </c>
      <c r="I1120">
        <f t="shared" si="105"/>
        <v>1.7348520102021814E-3</v>
      </c>
    </row>
    <row r="1121" spans="1:9">
      <c r="A1121" s="3" t="s">
        <v>969</v>
      </c>
      <c r="B1121">
        <v>27.18</v>
      </c>
      <c r="C1121" s="4">
        <v>984</v>
      </c>
      <c r="D1121">
        <f t="shared" si="102"/>
        <v>36.203090507726273</v>
      </c>
      <c r="E1121" s="6">
        <f t="shared" si="103"/>
        <v>6.421970448493708E-4</v>
      </c>
      <c r="F1121" s="7">
        <f t="shared" si="106"/>
        <v>0.99187203049130723</v>
      </c>
      <c r="G1121" s="6">
        <f t="shared" si="104"/>
        <v>2.3612914996112297E-3</v>
      </c>
      <c r="H1121" s="7">
        <f t="shared" si="107"/>
        <v>0.94557735662191034</v>
      </c>
      <c r="I1121">
        <f t="shared" si="105"/>
        <v>1.0242697676655643E-3</v>
      </c>
    </row>
    <row r="1122" spans="1:9">
      <c r="A1122" s="3" t="s">
        <v>123</v>
      </c>
      <c r="B1122">
        <v>15.89</v>
      </c>
      <c r="C1122" s="4">
        <v>559</v>
      </c>
      <c r="D1122">
        <f t="shared" si="102"/>
        <v>35.179358086847074</v>
      </c>
      <c r="E1122" s="6">
        <f t="shared" si="103"/>
        <v>3.6482535373048608E-4</v>
      </c>
      <c r="F1122" s="7">
        <f t="shared" si="106"/>
        <v>0.99223685584503774</v>
      </c>
      <c r="G1122" s="6">
        <f t="shared" si="104"/>
        <v>1.3804607037830184E-3</v>
      </c>
      <c r="H1122" s="7">
        <f t="shared" si="107"/>
        <v>0.9469578173256934</v>
      </c>
      <c r="I1122">
        <f t="shared" si="105"/>
        <v>1.1098869866583705E-3</v>
      </c>
    </row>
    <row r="1123" spans="1:9">
      <c r="A1123" s="3" t="s">
        <v>1030</v>
      </c>
      <c r="B1123">
        <v>17.170000000000002</v>
      </c>
      <c r="C1123" s="4">
        <v>599</v>
      </c>
      <c r="D1123">
        <f t="shared" si="102"/>
        <v>34.88642981945253</v>
      </c>
      <c r="E1123" s="6">
        <f t="shared" si="103"/>
        <v>3.9093092465932231E-4</v>
      </c>
      <c r="F1123" s="7">
        <f t="shared" si="106"/>
        <v>0.9926277867696971</v>
      </c>
      <c r="G1123" s="6">
        <f t="shared" si="104"/>
        <v>1.4916620694747909E-3</v>
      </c>
      <c r="H1123" s="7">
        <f t="shared" si="107"/>
        <v>0.94844947939516822</v>
      </c>
      <c r="I1123">
        <f t="shared" si="105"/>
        <v>8.9368474085382843E-4</v>
      </c>
    </row>
    <row r="1124" spans="1:9">
      <c r="A1124" s="3" t="s">
        <v>991</v>
      </c>
      <c r="B1124">
        <v>13.78</v>
      </c>
      <c r="C1124" s="4">
        <v>476</v>
      </c>
      <c r="D1124">
        <f t="shared" si="102"/>
        <v>34.542815674891145</v>
      </c>
      <c r="E1124" s="6">
        <f t="shared" si="103"/>
        <v>3.1065629405315094E-4</v>
      </c>
      <c r="F1124" s="7">
        <f t="shared" si="106"/>
        <v>0.99293844306375023</v>
      </c>
      <c r="G1124" s="6">
        <f t="shared" si="104"/>
        <v>1.1971522025254872E-3</v>
      </c>
      <c r="H1124" s="7">
        <f t="shared" si="107"/>
        <v>0.94964663159769369</v>
      </c>
      <c r="I1124">
        <f t="shared" si="105"/>
        <v>3.4501212883319976E-4</v>
      </c>
    </row>
    <row r="1125" spans="1:9">
      <c r="A1125" s="3" t="s">
        <v>1103</v>
      </c>
      <c r="B1125">
        <v>5.3</v>
      </c>
      <c r="C1125" s="4">
        <v>181</v>
      </c>
      <c r="D1125">
        <f t="shared" si="102"/>
        <v>34.150943396226417</v>
      </c>
      <c r="E1125" s="6">
        <f t="shared" si="103"/>
        <v>1.1812770845298386E-4</v>
      </c>
      <c r="F1125" s="7">
        <f t="shared" si="106"/>
        <v>0.99305657077220322</v>
      </c>
      <c r="G1125" s="6">
        <f t="shared" si="104"/>
        <v>4.6044315481749508E-4</v>
      </c>
      <c r="H1125" s="7">
        <f t="shared" si="107"/>
        <v>0.95010707475251122</v>
      </c>
      <c r="I1125">
        <f t="shared" si="105"/>
        <v>7.7540776561479952E-4</v>
      </c>
    </row>
    <row r="1126" spans="1:9">
      <c r="A1126" s="3" t="s">
        <v>737</v>
      </c>
      <c r="B1126">
        <v>11.87</v>
      </c>
      <c r="C1126" s="4">
        <v>401</v>
      </c>
      <c r="D1126">
        <f t="shared" si="102"/>
        <v>33.782645324347094</v>
      </c>
      <c r="E1126" s="6">
        <f t="shared" si="103"/>
        <v>2.6170834856158306E-4</v>
      </c>
      <c r="F1126" s="7">
        <f t="shared" si="106"/>
        <v>0.99331827912076476</v>
      </c>
      <c r="G1126" s="6">
        <f t="shared" si="104"/>
        <v>1.0312189146572956E-3</v>
      </c>
      <c r="H1126" s="7">
        <f t="shared" si="107"/>
        <v>0.95113829366716851</v>
      </c>
      <c r="I1126">
        <f t="shared" si="105"/>
        <v>4.6261344511311364E-4</v>
      </c>
    </row>
    <row r="1127" spans="1:9">
      <c r="A1127" s="3" t="s">
        <v>698</v>
      </c>
      <c r="B1127">
        <v>7.08</v>
      </c>
      <c r="C1127" s="4">
        <v>239</v>
      </c>
      <c r="D1127">
        <f t="shared" si="102"/>
        <v>33.757062146892657</v>
      </c>
      <c r="E1127" s="6">
        <f t="shared" si="103"/>
        <v>1.5598078629979639E-4</v>
      </c>
      <c r="F1127" s="7">
        <f t="shared" si="106"/>
        <v>0.99347425990706451</v>
      </c>
      <c r="G1127" s="6">
        <f t="shared" si="104"/>
        <v>6.1508255398261616E-4</v>
      </c>
      <c r="H1127" s="7">
        <f t="shared" si="107"/>
        <v>0.95175337622115108</v>
      </c>
      <c r="I1127">
        <f t="shared" si="105"/>
        <v>2.2417892930973737E-3</v>
      </c>
    </row>
    <row r="1128" spans="1:9">
      <c r="A1128" s="3" t="s">
        <v>458</v>
      </c>
      <c r="B1128">
        <v>34.020000000000003</v>
      </c>
      <c r="C1128" s="4">
        <v>1118</v>
      </c>
      <c r="D1128">
        <f t="shared" si="102"/>
        <v>32.863021751910637</v>
      </c>
      <c r="E1128" s="6">
        <f t="shared" si="103"/>
        <v>7.2965070746097216E-4</v>
      </c>
      <c r="F1128" s="7">
        <f t="shared" si="106"/>
        <v>0.99420391061452551</v>
      </c>
      <c r="G1128" s="6">
        <f t="shared" si="104"/>
        <v>2.9555237975266387E-3</v>
      </c>
      <c r="H1128" s="7">
        <f t="shared" si="107"/>
        <v>0.9547089000186777</v>
      </c>
      <c r="I1128">
        <f t="shared" si="105"/>
        <v>5.4179335585646804E-4</v>
      </c>
    </row>
    <row r="1129" spans="1:9">
      <c r="A1129" s="3" t="s">
        <v>46</v>
      </c>
      <c r="B1129">
        <v>8.17</v>
      </c>
      <c r="C1129" s="4">
        <v>263</v>
      </c>
      <c r="D1129">
        <f t="shared" si="102"/>
        <v>32.190942472460222</v>
      </c>
      <c r="E1129" s="6">
        <f t="shared" si="103"/>
        <v>1.716441288570981E-4</v>
      </c>
      <c r="F1129" s="7">
        <f t="shared" si="106"/>
        <v>0.99437555474338257</v>
      </c>
      <c r="G1129" s="6">
        <f t="shared" si="104"/>
        <v>7.0977746695451605E-4</v>
      </c>
      <c r="H1129" s="7">
        <f t="shared" si="107"/>
        <v>0.95541867748563225</v>
      </c>
      <c r="I1129">
        <f t="shared" si="105"/>
        <v>8.1074467161601493E-4</v>
      </c>
    </row>
    <row r="1130" spans="1:9">
      <c r="A1130" s="3" t="s">
        <v>253</v>
      </c>
      <c r="B1130">
        <v>12.2</v>
      </c>
      <c r="C1130" s="4">
        <v>390</v>
      </c>
      <c r="D1130">
        <f t="shared" si="102"/>
        <v>31.967213114754099</v>
      </c>
      <c r="E1130" s="6">
        <f t="shared" si="103"/>
        <v>2.5452931655615306E-4</v>
      </c>
      <c r="F1130" s="7">
        <f t="shared" si="106"/>
        <v>0.99463008405993869</v>
      </c>
      <c r="G1130" s="6">
        <f t="shared" si="104"/>
        <v>1.0598880167497057E-3</v>
      </c>
      <c r="H1130" s="7">
        <f t="shared" si="107"/>
        <v>0.95647856550238197</v>
      </c>
      <c r="I1130">
        <f t="shared" si="105"/>
        <v>1.9250117374712827E-3</v>
      </c>
    </row>
    <row r="1131" spans="1:9">
      <c r="A1131" s="3" t="s">
        <v>171</v>
      </c>
      <c r="B1131">
        <v>28.57</v>
      </c>
      <c r="C1131" s="4">
        <v>871</v>
      </c>
      <c r="D1131">
        <f t="shared" si="102"/>
        <v>30.486524326216312</v>
      </c>
      <c r="E1131" s="6">
        <f t="shared" si="103"/>
        <v>5.6844880697540852E-4</v>
      </c>
      <c r="F1131" s="7">
        <f t="shared" si="106"/>
        <v>0.99519853286691407</v>
      </c>
      <c r="G1131" s="6">
        <f t="shared" si="104"/>
        <v>2.4820492326671387E-3</v>
      </c>
      <c r="H1131" s="7">
        <f t="shared" si="107"/>
        <v>0.95896061473504912</v>
      </c>
      <c r="I1131">
        <f t="shared" si="105"/>
        <v>5.7948238499072602E-4</v>
      </c>
    </row>
    <row r="1132" spans="1:9">
      <c r="A1132" s="3" t="s">
        <v>605</v>
      </c>
      <c r="B1132">
        <v>8.57</v>
      </c>
      <c r="C1132" s="4">
        <v>258</v>
      </c>
      <c r="D1132">
        <f t="shared" si="102"/>
        <v>30.105017502917153</v>
      </c>
      <c r="E1132" s="6">
        <f t="shared" si="103"/>
        <v>1.6838093249099358E-4</v>
      </c>
      <c r="F1132" s="7">
        <f t="shared" si="106"/>
        <v>0.99536691379940501</v>
      </c>
      <c r="G1132" s="6">
        <f t="shared" si="104"/>
        <v>7.4452789373319491E-4</v>
      </c>
      <c r="H1132" s="7">
        <f t="shared" si="107"/>
        <v>0.95970514262878237</v>
      </c>
      <c r="I1132">
        <f t="shared" si="105"/>
        <v>5.9764183314492403E-4</v>
      </c>
    </row>
    <row r="1133" spans="1:9">
      <c r="A1133" s="3" t="s">
        <v>913</v>
      </c>
      <c r="B1133">
        <v>8.7799999999999994</v>
      </c>
      <c r="C1133" s="4">
        <v>258</v>
      </c>
      <c r="D1133">
        <f t="shared" si="102"/>
        <v>29.384965831435082</v>
      </c>
      <c r="E1133" s="6">
        <f t="shared" si="103"/>
        <v>1.6838093249099358E-4</v>
      </c>
      <c r="F1133" s="7">
        <f t="shared" si="106"/>
        <v>0.99553529473189595</v>
      </c>
      <c r="G1133" s="6">
        <f t="shared" si="104"/>
        <v>7.6277186779200132E-4</v>
      </c>
      <c r="H1133" s="7">
        <f t="shared" si="107"/>
        <v>0.96046791449657443</v>
      </c>
      <c r="I1133">
        <f t="shared" si="105"/>
        <v>1.2654502157047887E-3</v>
      </c>
    </row>
    <row r="1134" spans="1:9">
      <c r="A1134" s="3" t="s">
        <v>202</v>
      </c>
      <c r="B1134">
        <v>18.48</v>
      </c>
      <c r="C1134" s="4">
        <v>531</v>
      </c>
      <c r="D1134">
        <f t="shared" si="102"/>
        <v>28.733766233766232</v>
      </c>
      <c r="E1134" s="6">
        <f t="shared" si="103"/>
        <v>3.4655145408030071E-4</v>
      </c>
      <c r="F1134" s="7">
        <f t="shared" si="106"/>
        <v>0.99588184618597619</v>
      </c>
      <c r="G1134" s="6">
        <f t="shared" si="104"/>
        <v>1.6054697171749642E-3</v>
      </c>
      <c r="H1134" s="7">
        <f t="shared" si="107"/>
        <v>0.96207338421374944</v>
      </c>
      <c r="I1134">
        <f t="shared" si="105"/>
        <v>7.6540158678872761E-4</v>
      </c>
    </row>
    <row r="1135" spans="1:9">
      <c r="A1135" s="3" t="s">
        <v>912</v>
      </c>
      <c r="B1135">
        <v>11.14</v>
      </c>
      <c r="C1135" s="4">
        <v>316</v>
      </c>
      <c r="D1135">
        <f t="shared" si="102"/>
        <v>28.366247755834827</v>
      </c>
      <c r="E1135" s="6">
        <f t="shared" si="103"/>
        <v>2.062340103378061E-4</v>
      </c>
      <c r="F1135" s="7">
        <f t="shared" si="106"/>
        <v>0.99608808019631401</v>
      </c>
      <c r="G1135" s="6">
        <f t="shared" si="104"/>
        <v>9.6779938578620678E-4</v>
      </c>
      <c r="H1135" s="7">
        <f t="shared" si="107"/>
        <v>0.96304118359953561</v>
      </c>
      <c r="I1135">
        <f t="shared" si="105"/>
        <v>1.1465993058379365E-3</v>
      </c>
    </row>
    <row r="1136" spans="1:9">
      <c r="A1136" s="3" t="s">
        <v>692</v>
      </c>
      <c r="B1136">
        <v>16.62</v>
      </c>
      <c r="C1136" s="4">
        <v>464</v>
      </c>
      <c r="D1136">
        <f t="shared" si="102"/>
        <v>27.918170878459687</v>
      </c>
      <c r="E1136" s="6">
        <f t="shared" si="103"/>
        <v>3.0282462277450009E-4</v>
      </c>
      <c r="F1136" s="7">
        <f t="shared" si="106"/>
        <v>0.99639090481908854</v>
      </c>
      <c r="G1136" s="6">
        <f t="shared" si="104"/>
        <v>1.4438802326541074E-3</v>
      </c>
      <c r="H1136" s="7">
        <f t="shared" si="107"/>
        <v>0.96448506383218968</v>
      </c>
      <c r="I1136">
        <f t="shared" si="105"/>
        <v>1.0186392404323286E-3</v>
      </c>
    </row>
    <row r="1137" spans="1:9">
      <c r="A1137" s="3" t="s">
        <v>627</v>
      </c>
      <c r="B1137">
        <v>14.72</v>
      </c>
      <c r="C1137" s="4">
        <v>406</v>
      </c>
      <c r="D1137">
        <f t="shared" si="102"/>
        <v>27.581521739130434</v>
      </c>
      <c r="E1137" s="6">
        <f t="shared" si="103"/>
        <v>2.6497154492768758E-4</v>
      </c>
      <c r="F1137" s="7">
        <f t="shared" si="106"/>
        <v>0.9966558763640162</v>
      </c>
      <c r="G1137" s="6">
        <f t="shared" si="104"/>
        <v>1.2788157054553827E-3</v>
      </c>
      <c r="H1137" s="7">
        <f t="shared" si="107"/>
        <v>0.96576387953764509</v>
      </c>
      <c r="I1137">
        <f t="shared" si="105"/>
        <v>1.2908805478121232E-3</v>
      </c>
    </row>
    <row r="1138" spans="1:9">
      <c r="A1138" s="3" t="s">
        <v>727</v>
      </c>
      <c r="B1138">
        <v>18.25</v>
      </c>
      <c r="C1138" s="4">
        <v>459</v>
      </c>
      <c r="D1138">
        <f t="shared" si="102"/>
        <v>25.150684931506849</v>
      </c>
      <c r="E1138" s="6">
        <f t="shared" si="103"/>
        <v>2.9956142640839557E-4</v>
      </c>
      <c r="F1138" s="7">
        <f t="shared" si="106"/>
        <v>0.99695543779042461</v>
      </c>
      <c r="G1138" s="6">
        <f t="shared" si="104"/>
        <v>1.5854882217772237E-3</v>
      </c>
      <c r="H1138" s="7">
        <f t="shared" si="107"/>
        <v>0.96734936775942226</v>
      </c>
      <c r="I1138">
        <f t="shared" si="105"/>
        <v>7.0239778266811825E-4</v>
      </c>
    </row>
    <row r="1139" spans="1:9">
      <c r="A1139" s="3" t="s">
        <v>1086</v>
      </c>
      <c r="B1139">
        <v>9.83</v>
      </c>
      <c r="C1139" s="4">
        <v>236</v>
      </c>
      <c r="D1139">
        <f t="shared" si="102"/>
        <v>24.008138351983725</v>
      </c>
      <c r="E1139" s="6">
        <f t="shared" si="103"/>
        <v>1.5402286848013367E-4</v>
      </c>
      <c r="F1139" s="7">
        <f t="shared" si="106"/>
        <v>0.99710946065890471</v>
      </c>
      <c r="G1139" s="6">
        <f t="shared" si="104"/>
        <v>8.5399173808603339E-4</v>
      </c>
      <c r="H1139" s="7">
        <f t="shared" si="107"/>
        <v>0.96820335949750824</v>
      </c>
      <c r="I1139">
        <f t="shared" si="105"/>
        <v>1.1343863028875356E-3</v>
      </c>
    </row>
    <row r="1140" spans="1:9">
      <c r="A1140" s="3" t="s">
        <v>1097</v>
      </c>
      <c r="B1140">
        <v>15.86</v>
      </c>
      <c r="C1140" s="4">
        <v>379</v>
      </c>
      <c r="D1140">
        <f t="shared" si="102"/>
        <v>23.896595208070618</v>
      </c>
      <c r="E1140" s="6">
        <f t="shared" si="103"/>
        <v>2.4735028455072312E-4</v>
      </c>
      <c r="F1140" s="7">
        <f t="shared" si="106"/>
        <v>0.99735681094345541</v>
      </c>
      <c r="G1140" s="6">
        <f t="shared" si="104"/>
        <v>1.3778544217746174E-3</v>
      </c>
      <c r="H1140" s="7">
        <f t="shared" si="107"/>
        <v>0.96958121391928287</v>
      </c>
      <c r="I1140">
        <f t="shared" si="105"/>
        <v>9.4568928046556699E-4</v>
      </c>
    </row>
    <row r="1141" spans="1:9">
      <c r="A1141" s="3" t="s">
        <v>369</v>
      </c>
      <c r="B1141">
        <v>12.93</v>
      </c>
      <c r="C1141" s="4">
        <v>276</v>
      </c>
      <c r="D1141">
        <f t="shared" si="102"/>
        <v>21.345707656612529</v>
      </c>
      <c r="E1141" s="6">
        <f t="shared" si="103"/>
        <v>1.8012843940896987E-4</v>
      </c>
      <c r="F1141" s="7">
        <f t="shared" si="106"/>
        <v>0.99753693938286436</v>
      </c>
      <c r="G1141" s="6">
        <f t="shared" si="104"/>
        <v>1.1233075456207947E-3</v>
      </c>
      <c r="H1141" s="7">
        <f t="shared" si="107"/>
        <v>0.97070452146490371</v>
      </c>
      <c r="I1141">
        <f t="shared" si="105"/>
        <v>1.0585473411840463E-3</v>
      </c>
    </row>
    <row r="1142" spans="1:9">
      <c r="A1142" s="3" t="s">
        <v>1032</v>
      </c>
      <c r="B1142">
        <v>14.32</v>
      </c>
      <c r="C1142" s="4">
        <v>288</v>
      </c>
      <c r="D1142">
        <f t="shared" si="102"/>
        <v>20.11173184357542</v>
      </c>
      <c r="E1142" s="6">
        <f t="shared" si="103"/>
        <v>1.8796011068762073E-4</v>
      </c>
      <c r="F1142" s="7">
        <f t="shared" si="106"/>
        <v>0.99772489949355203</v>
      </c>
      <c r="G1142" s="6">
        <f t="shared" si="104"/>
        <v>1.2440652786767038E-3</v>
      </c>
      <c r="H1142" s="7">
        <f t="shared" si="107"/>
        <v>0.97194858674358042</v>
      </c>
      <c r="I1142">
        <f t="shared" si="105"/>
        <v>1.0942115417565956E-3</v>
      </c>
    </row>
    <row r="1143" spans="1:9">
      <c r="A1143" s="3" t="s">
        <v>1046</v>
      </c>
      <c r="B1143">
        <v>14.79</v>
      </c>
      <c r="C1143" s="4">
        <v>296</v>
      </c>
      <c r="D1143">
        <f t="shared" si="102"/>
        <v>20.013522650439487</v>
      </c>
      <c r="E1143" s="6">
        <f t="shared" si="103"/>
        <v>1.9318122487338798E-4</v>
      </c>
      <c r="F1143" s="7">
        <f t="shared" si="106"/>
        <v>0.99791808071842547</v>
      </c>
      <c r="G1143" s="6">
        <f t="shared" si="104"/>
        <v>1.2848970301416515E-3</v>
      </c>
      <c r="H1143" s="7">
        <f t="shared" si="107"/>
        <v>0.9732334837737221</v>
      </c>
      <c r="I1143">
        <f t="shared" si="105"/>
        <v>7.721154731599178E-4</v>
      </c>
    </row>
    <row r="1144" spans="1:9">
      <c r="A1144" s="3" t="s">
        <v>1053</v>
      </c>
      <c r="B1144">
        <v>10.43</v>
      </c>
      <c r="C1144" s="4">
        <v>208</v>
      </c>
      <c r="D1144">
        <f t="shared" si="102"/>
        <v>19.942473633748801</v>
      </c>
      <c r="E1144" s="6">
        <f t="shared" si="103"/>
        <v>1.357489688299483E-4</v>
      </c>
      <c r="F1144" s="7">
        <f t="shared" si="106"/>
        <v>0.99805382968725542</v>
      </c>
      <c r="G1144" s="6">
        <f t="shared" si="104"/>
        <v>9.0611737825405168E-4</v>
      </c>
      <c r="H1144" s="7">
        <f t="shared" si="107"/>
        <v>0.97413960115197618</v>
      </c>
      <c r="I1144">
        <f t="shared" si="105"/>
        <v>1.0498713441221552E-3</v>
      </c>
    </row>
    <row r="1145" spans="1:9">
      <c r="A1145" s="3" t="s">
        <v>893</v>
      </c>
      <c r="B1145">
        <v>14</v>
      </c>
      <c r="C1145" s="4">
        <v>258</v>
      </c>
      <c r="D1145">
        <f t="shared" si="102"/>
        <v>18.428571428571427</v>
      </c>
      <c r="E1145" s="6">
        <f t="shared" si="103"/>
        <v>1.6838093249099358E-4</v>
      </c>
      <c r="F1145" s="7">
        <f t="shared" si="106"/>
        <v>0.99822221061974636</v>
      </c>
      <c r="G1145" s="6">
        <f t="shared" si="104"/>
        <v>1.2162649372537606E-3</v>
      </c>
      <c r="H1145" s="7">
        <f t="shared" si="107"/>
        <v>0.97535586608922997</v>
      </c>
      <c r="I1145">
        <f t="shared" si="105"/>
        <v>1.1028269584901773E-3</v>
      </c>
    </row>
    <row r="1146" spans="1:9">
      <c r="A1146" s="3" t="s">
        <v>1085</v>
      </c>
      <c r="B1146">
        <v>14.64</v>
      </c>
      <c r="C1146" s="4">
        <v>262</v>
      </c>
      <c r="D1146">
        <f t="shared" si="102"/>
        <v>17.896174863387976</v>
      </c>
      <c r="E1146" s="6">
        <f t="shared" si="103"/>
        <v>1.7099148958387721E-4</v>
      </c>
      <c r="F1146" s="7">
        <f t="shared" si="106"/>
        <v>0.99839320210933025</v>
      </c>
      <c r="G1146" s="6">
        <f t="shared" si="104"/>
        <v>1.271865620099647E-3</v>
      </c>
      <c r="H1146" s="7">
        <f t="shared" si="107"/>
        <v>0.97662773170932959</v>
      </c>
      <c r="I1146">
        <f t="shared" si="105"/>
        <v>7.0148735239883298E-4</v>
      </c>
    </row>
    <row r="1147" spans="1:9">
      <c r="A1147" s="3" t="s">
        <v>811</v>
      </c>
      <c r="B1147">
        <v>8.94</v>
      </c>
      <c r="C1147" s="4">
        <v>116</v>
      </c>
      <c r="D1147">
        <f t="shared" si="102"/>
        <v>12.975391498881432</v>
      </c>
      <c r="E1147" s="6">
        <f t="shared" si="103"/>
        <v>7.5706155693625022E-5</v>
      </c>
      <c r="F1147" s="7">
        <f t="shared" si="106"/>
        <v>0.99846890826502388</v>
      </c>
      <c r="G1147" s="6">
        <f t="shared" si="104"/>
        <v>7.7667203850347282E-4</v>
      </c>
      <c r="H1147" s="7">
        <f t="shared" si="107"/>
        <v>0.97740440374783311</v>
      </c>
      <c r="I1147">
        <f t="shared" si="105"/>
        <v>2.1064504517190108E-2</v>
      </c>
    </row>
    <row r="1148" spans="1:9">
      <c r="A1148" s="3" t="s">
        <v>946</v>
      </c>
      <c r="B1148">
        <v>260.08999999999997</v>
      </c>
      <c r="C1148" s="4">
        <v>2346</v>
      </c>
      <c r="D1148">
        <f t="shared" si="102"/>
        <v>9.0199546310892398</v>
      </c>
      <c r="E1148" s="6">
        <f t="shared" si="103"/>
        <v>1.531091734976244E-3</v>
      </c>
      <c r="F1148" s="7">
        <f t="shared" si="106"/>
        <v>1.0000000000000002</v>
      </c>
      <c r="G1148" s="6">
        <f t="shared" si="104"/>
        <v>2.2595596252166471E-2</v>
      </c>
      <c r="H1148" s="7">
        <f t="shared" si="107"/>
        <v>0.99999999999999956</v>
      </c>
      <c r="I1148">
        <f t="shared" si="105"/>
        <v>0</v>
      </c>
    </row>
    <row r="1149" spans="1:9">
      <c r="B1149">
        <v>11510.649999999998</v>
      </c>
      <c r="C1149" s="5">
        <v>1532240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9"/>
  <sheetViews>
    <sheetView topLeftCell="A3" workbookViewId="0">
      <selection activeCell="F26" sqref="F26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250</v>
      </c>
      <c r="B2">
        <v>36.97</v>
      </c>
      <c r="C2" s="4">
        <v>42521</v>
      </c>
      <c r="D2">
        <f t="shared" ref="D2:D65" si="0">C2/B2</f>
        <v>1150.1487692723831</v>
      </c>
      <c r="E2" s="6">
        <f>C2/1702843</f>
        <v>2.4970593296034925E-2</v>
      </c>
      <c r="F2" s="6">
        <f>E2</f>
        <v>2.4970593296034925E-2</v>
      </c>
      <c r="G2" s="6">
        <f>B2/11510.65</f>
        <v>3.2118081950193952E-3</v>
      </c>
      <c r="H2" s="6">
        <f>G2</f>
        <v>3.2118081950193952E-3</v>
      </c>
      <c r="I2">
        <f>F2*H3-F3*H2</f>
        <v>2.097638031949684E-5</v>
      </c>
      <c r="J2" s="8" t="s">
        <v>1123</v>
      </c>
    </row>
    <row r="3" spans="1:10">
      <c r="A3" s="3" t="s">
        <v>14</v>
      </c>
      <c r="B3">
        <v>496.07</v>
      </c>
      <c r="C3" s="4">
        <v>559433</v>
      </c>
      <c r="D3">
        <f t="shared" si="0"/>
        <v>1127.7299574656802</v>
      </c>
      <c r="E3" s="6">
        <f t="shared" ref="E3:E66" si="1">C3/1702843</f>
        <v>0.328528819157139</v>
      </c>
      <c r="F3" s="7">
        <f>F2+E3</f>
        <v>0.3534994124531739</v>
      </c>
      <c r="G3" s="6">
        <f t="shared" ref="G3:G66" si="2">B3/11510.65</f>
        <v>4.3096610530248075E-2</v>
      </c>
      <c r="H3" s="7">
        <f>H2+G3</f>
        <v>4.6308418725267468E-2</v>
      </c>
      <c r="I3">
        <f t="shared" ref="I3:I66" si="3">F3*H4-F4*H3</f>
        <v>4.3409394175606547E-4</v>
      </c>
    </row>
    <row r="4" spans="1:10">
      <c r="A4" s="3" t="s">
        <v>941</v>
      </c>
      <c r="B4">
        <v>33.409999999999997</v>
      </c>
      <c r="C4" s="4">
        <v>21767</v>
      </c>
      <c r="D4">
        <f t="shared" si="0"/>
        <v>651.51152349595941</v>
      </c>
      <c r="E4" s="6">
        <f t="shared" si="1"/>
        <v>1.2782740393565349E-2</v>
      </c>
      <c r="F4" s="7">
        <f t="shared" ref="F4:F67" si="4">F3+E4</f>
        <v>0.36628215284673926</v>
      </c>
      <c r="G4" s="6">
        <f t="shared" si="2"/>
        <v>2.9025293966891529E-3</v>
      </c>
      <c r="H4" s="7">
        <f t="shared" ref="H4:H67" si="5">H3+G4</f>
        <v>4.9210948121956623E-2</v>
      </c>
      <c r="I4">
        <f t="shared" si="3"/>
        <v>4.8797961404470694E-4</v>
      </c>
    </row>
    <row r="5" spans="1:10">
      <c r="A5" s="3" t="s">
        <v>446</v>
      </c>
      <c r="B5">
        <v>33.049999999999997</v>
      </c>
      <c r="C5" s="4">
        <v>19506</v>
      </c>
      <c r="D5">
        <f t="shared" si="0"/>
        <v>590.19667170953107</v>
      </c>
      <c r="E5" s="6">
        <f t="shared" si="1"/>
        <v>1.1454960909490775E-2</v>
      </c>
      <c r="F5" s="7">
        <f t="shared" si="4"/>
        <v>0.37773711375623004</v>
      </c>
      <c r="G5" s="6">
        <f t="shared" si="2"/>
        <v>2.871254012588342E-3</v>
      </c>
      <c r="H5" s="7">
        <f t="shared" si="5"/>
        <v>5.2082202134544966E-2</v>
      </c>
      <c r="I5">
        <f t="shared" si="3"/>
        <v>4.2955988319799687E-4</v>
      </c>
    </row>
    <row r="6" spans="1:10">
      <c r="A6" s="3" t="s">
        <v>600</v>
      </c>
      <c r="B6">
        <v>28.95</v>
      </c>
      <c r="C6" s="4">
        <v>17017</v>
      </c>
      <c r="D6">
        <f t="shared" si="0"/>
        <v>587.80656303972364</v>
      </c>
      <c r="E6" s="6">
        <f t="shared" si="1"/>
        <v>9.9932876959296889E-3</v>
      </c>
      <c r="F6" s="7">
        <f t="shared" si="4"/>
        <v>0.3877304014521597</v>
      </c>
      <c r="G6" s="6">
        <f t="shared" si="2"/>
        <v>2.5150621381068838E-3</v>
      </c>
      <c r="H6" s="7">
        <f t="shared" si="5"/>
        <v>5.4597264272651852E-2</v>
      </c>
      <c r="I6">
        <f t="shared" si="3"/>
        <v>1.0304545383442443E-5</v>
      </c>
    </row>
    <row r="7" spans="1:10">
      <c r="A7" s="3" t="s">
        <v>640</v>
      </c>
      <c r="B7">
        <v>0.66</v>
      </c>
      <c r="C7" s="4">
        <v>372</v>
      </c>
      <c r="D7">
        <f t="shared" si="0"/>
        <v>563.63636363636363</v>
      </c>
      <c r="E7" s="6">
        <f t="shared" si="1"/>
        <v>2.1845819021483484E-4</v>
      </c>
      <c r="F7" s="7">
        <f t="shared" si="4"/>
        <v>0.38794885964237452</v>
      </c>
      <c r="G7" s="6">
        <f t="shared" si="2"/>
        <v>5.7338204184820147E-5</v>
      </c>
      <c r="H7" s="7">
        <f t="shared" si="5"/>
        <v>5.4654602476836671E-2</v>
      </c>
      <c r="I7">
        <f t="shared" si="3"/>
        <v>3.1812172089848434E-5</v>
      </c>
    </row>
    <row r="8" spans="1:10">
      <c r="A8" s="3" t="s">
        <v>323</v>
      </c>
      <c r="B8">
        <v>1.92</v>
      </c>
      <c r="C8" s="4">
        <v>1025</v>
      </c>
      <c r="D8">
        <f t="shared" si="0"/>
        <v>533.85416666666674</v>
      </c>
      <c r="E8" s="6">
        <f t="shared" si="1"/>
        <v>6.0193452948980024E-4</v>
      </c>
      <c r="F8" s="7">
        <f t="shared" si="4"/>
        <v>0.38855079417186433</v>
      </c>
      <c r="G8" s="6">
        <f t="shared" si="2"/>
        <v>1.6680204853765861E-4</v>
      </c>
      <c r="H8" s="7">
        <f t="shared" si="5"/>
        <v>5.4821404525374332E-2</v>
      </c>
      <c r="I8">
        <f t="shared" si="3"/>
        <v>4.3809297857685253E-5</v>
      </c>
    </row>
    <row r="9" spans="1:10">
      <c r="A9" s="3" t="s">
        <v>259</v>
      </c>
      <c r="B9">
        <v>2.4900000000000002</v>
      </c>
      <c r="C9" s="4">
        <v>1250</v>
      </c>
      <c r="D9">
        <f t="shared" si="0"/>
        <v>502.008032128514</v>
      </c>
      <c r="E9" s="6">
        <f t="shared" si="1"/>
        <v>7.3406649937780518E-4</v>
      </c>
      <c r="F9" s="7">
        <f t="shared" si="4"/>
        <v>0.38928486067124213</v>
      </c>
      <c r="G9" s="6">
        <f t="shared" si="2"/>
        <v>2.1632140669727601E-4</v>
      </c>
      <c r="H9" s="7">
        <f t="shared" si="5"/>
        <v>5.503772593207161E-2</v>
      </c>
      <c r="I9">
        <f t="shared" si="3"/>
        <v>6.5592787528123697E-4</v>
      </c>
    </row>
    <row r="10" spans="1:10">
      <c r="A10" s="3" t="s">
        <v>345</v>
      </c>
      <c r="B10">
        <v>35.01</v>
      </c>
      <c r="C10" s="4">
        <v>16339</v>
      </c>
      <c r="D10">
        <f t="shared" si="0"/>
        <v>466.69522993430451</v>
      </c>
      <c r="E10" s="6">
        <f t="shared" si="1"/>
        <v>9.5951300266671671E-3</v>
      </c>
      <c r="F10" s="7">
        <f t="shared" si="4"/>
        <v>0.3988799906979093</v>
      </c>
      <c r="G10" s="6">
        <f t="shared" si="2"/>
        <v>3.0415311038038684E-3</v>
      </c>
      <c r="H10" s="7">
        <f t="shared" si="5"/>
        <v>5.8079257035875478E-2</v>
      </c>
      <c r="I10">
        <f t="shared" si="3"/>
        <v>1.4566515817671793E-4</v>
      </c>
    </row>
    <row r="11" spans="1:10">
      <c r="A11" s="3" t="s">
        <v>258</v>
      </c>
      <c r="B11">
        <v>7.61</v>
      </c>
      <c r="C11" s="4">
        <v>3461</v>
      </c>
      <c r="D11">
        <f t="shared" si="0"/>
        <v>454.79632063074899</v>
      </c>
      <c r="E11" s="6">
        <f t="shared" si="1"/>
        <v>2.032483323477267E-3</v>
      </c>
      <c r="F11" s="7">
        <f t="shared" si="4"/>
        <v>0.40091247402138658</v>
      </c>
      <c r="G11" s="6">
        <f t="shared" si="2"/>
        <v>6.6112686946436568E-4</v>
      </c>
      <c r="H11" s="7">
        <f t="shared" si="5"/>
        <v>5.8740383905339845E-2</v>
      </c>
      <c r="I11">
        <f t="shared" si="3"/>
        <v>1.8343068077886562E-4</v>
      </c>
    </row>
    <row r="12" spans="1:10">
      <c r="A12" s="3" t="s">
        <v>180</v>
      </c>
      <c r="B12">
        <v>9.5500000000000007</v>
      </c>
      <c r="C12" s="4">
        <v>4325</v>
      </c>
      <c r="D12">
        <f t="shared" si="0"/>
        <v>452.87958115183244</v>
      </c>
      <c r="E12" s="6">
        <f t="shared" si="1"/>
        <v>2.5398700878472061E-3</v>
      </c>
      <c r="F12" s="7">
        <f t="shared" si="4"/>
        <v>0.40345234410923381</v>
      </c>
      <c r="G12" s="6">
        <f t="shared" si="2"/>
        <v>8.2966643934095821E-4</v>
      </c>
      <c r="H12" s="7">
        <f t="shared" si="5"/>
        <v>5.9570050344680804E-2</v>
      </c>
      <c r="I12">
        <f t="shared" si="3"/>
        <v>7.5021194850345696E-5</v>
      </c>
    </row>
    <row r="13" spans="1:10">
      <c r="A13" s="3" t="s">
        <v>255</v>
      </c>
      <c r="B13">
        <v>3.89</v>
      </c>
      <c r="C13" s="4">
        <v>1753</v>
      </c>
      <c r="D13">
        <f t="shared" si="0"/>
        <v>450.6426735218509</v>
      </c>
      <c r="E13" s="6">
        <f t="shared" si="1"/>
        <v>1.029454858727434E-3</v>
      </c>
      <c r="F13" s="7">
        <f t="shared" si="4"/>
        <v>0.40448179896796121</v>
      </c>
      <c r="G13" s="6">
        <f t="shared" si="2"/>
        <v>3.3794790042265208E-4</v>
      </c>
      <c r="H13" s="7">
        <f t="shared" si="5"/>
        <v>5.9907998245103455E-2</v>
      </c>
      <c r="I13">
        <f t="shared" si="3"/>
        <v>1.8933977296078236E-4</v>
      </c>
    </row>
    <row r="14" spans="1:10">
      <c r="A14" s="3" t="s">
        <v>293</v>
      </c>
      <c r="B14">
        <v>9.48</v>
      </c>
      <c r="C14" s="4">
        <v>4087</v>
      </c>
      <c r="D14">
        <f t="shared" si="0"/>
        <v>431.11814345991559</v>
      </c>
      <c r="E14" s="6">
        <f t="shared" si="1"/>
        <v>2.4001038263656719E-3</v>
      </c>
      <c r="F14" s="7">
        <f t="shared" si="4"/>
        <v>0.4068819027943269</v>
      </c>
      <c r="G14" s="6">
        <f t="shared" si="2"/>
        <v>8.2358511465468944E-4</v>
      </c>
      <c r="H14" s="7">
        <f t="shared" si="5"/>
        <v>6.0731583359758146E-2</v>
      </c>
      <c r="I14">
        <f t="shared" si="3"/>
        <v>1.1320685935940419E-4</v>
      </c>
    </row>
    <row r="15" spans="1:10">
      <c r="A15" s="3" t="s">
        <v>1002</v>
      </c>
      <c r="B15">
        <v>5.5</v>
      </c>
      <c r="C15" s="4">
        <v>2277</v>
      </c>
      <c r="D15">
        <f t="shared" si="0"/>
        <v>414</v>
      </c>
      <c r="E15" s="6">
        <f t="shared" si="1"/>
        <v>1.33717553526661E-3</v>
      </c>
      <c r="F15" s="7">
        <f t="shared" si="4"/>
        <v>0.40821907832959353</v>
      </c>
      <c r="G15" s="6">
        <f t="shared" si="2"/>
        <v>4.7781836820683457E-4</v>
      </c>
      <c r="H15" s="7">
        <f t="shared" si="5"/>
        <v>6.1209401727964984E-2</v>
      </c>
      <c r="I15">
        <f t="shared" si="3"/>
        <v>3.7272379193962341E-5</v>
      </c>
    </row>
    <row r="16" spans="1:10">
      <c r="A16" s="3" t="s">
        <v>185</v>
      </c>
      <c r="B16">
        <v>1.8</v>
      </c>
      <c r="C16" s="4">
        <v>739</v>
      </c>
      <c r="D16">
        <f t="shared" si="0"/>
        <v>410.55555555555554</v>
      </c>
      <c r="E16" s="6">
        <f t="shared" si="1"/>
        <v>4.3398011443215845E-4</v>
      </c>
      <c r="F16" s="7">
        <f t="shared" si="4"/>
        <v>0.40865305844402566</v>
      </c>
      <c r="G16" s="6">
        <f t="shared" si="2"/>
        <v>1.5637692050405496E-4</v>
      </c>
      <c r="H16" s="7">
        <f t="shared" si="5"/>
        <v>6.1365778648469038E-2</v>
      </c>
      <c r="I16">
        <f t="shared" si="3"/>
        <v>4.3292166383414668E-4</v>
      </c>
    </row>
    <row r="17" spans="1:9">
      <c r="A17" s="3" t="s">
        <v>713</v>
      </c>
      <c r="B17">
        <v>20.53</v>
      </c>
      <c r="C17" s="4">
        <v>8212</v>
      </c>
      <c r="D17">
        <f t="shared" si="0"/>
        <v>400</v>
      </c>
      <c r="E17" s="6">
        <f t="shared" si="1"/>
        <v>4.8225232743124291E-3</v>
      </c>
      <c r="F17" s="7">
        <f t="shared" si="4"/>
        <v>0.41347558171833809</v>
      </c>
      <c r="G17" s="6">
        <f t="shared" si="2"/>
        <v>1.7835656544156935E-3</v>
      </c>
      <c r="H17" s="7">
        <f t="shared" si="5"/>
        <v>6.3149344302884727E-2</v>
      </c>
      <c r="I17">
        <f t="shared" si="3"/>
        <v>4.8984134288033998E-4</v>
      </c>
    </row>
    <row r="18" spans="1:9">
      <c r="A18" s="3" t="s">
        <v>795</v>
      </c>
      <c r="B18">
        <v>22.67</v>
      </c>
      <c r="C18" s="4">
        <v>8750</v>
      </c>
      <c r="D18">
        <f t="shared" si="0"/>
        <v>385.97265108072338</v>
      </c>
      <c r="E18" s="6">
        <f t="shared" si="1"/>
        <v>5.1384654956446365E-3</v>
      </c>
      <c r="F18" s="7">
        <f t="shared" si="4"/>
        <v>0.41861404721398271</v>
      </c>
      <c r="G18" s="6">
        <f t="shared" si="2"/>
        <v>1.9694804376816253E-3</v>
      </c>
      <c r="H18" s="7">
        <f t="shared" si="5"/>
        <v>6.511882474056635E-2</v>
      </c>
      <c r="I18">
        <f t="shared" si="3"/>
        <v>2.36475978441196E-4</v>
      </c>
    </row>
    <row r="19" spans="1:9">
      <c r="A19" s="3" t="s">
        <v>400</v>
      </c>
      <c r="B19">
        <v>10.76</v>
      </c>
      <c r="C19" s="4">
        <v>4049</v>
      </c>
      <c r="D19">
        <f t="shared" si="0"/>
        <v>376.30111524163567</v>
      </c>
      <c r="E19" s="6">
        <f t="shared" si="1"/>
        <v>2.3777882047845869E-3</v>
      </c>
      <c r="F19" s="7">
        <f t="shared" si="4"/>
        <v>0.42099183541876728</v>
      </c>
      <c r="G19" s="6">
        <f t="shared" si="2"/>
        <v>9.3478648034646178E-4</v>
      </c>
      <c r="H19" s="7">
        <f t="shared" si="5"/>
        <v>6.6053611220912814E-2</v>
      </c>
      <c r="I19">
        <f t="shared" si="3"/>
        <v>6.4847585760374055E-5</v>
      </c>
    </row>
    <row r="20" spans="1:9">
      <c r="A20" s="3" t="s">
        <v>262</v>
      </c>
      <c r="B20">
        <v>2.91</v>
      </c>
      <c r="C20" s="4">
        <v>1072</v>
      </c>
      <c r="D20">
        <f t="shared" si="0"/>
        <v>368.38487972508591</v>
      </c>
      <c r="E20" s="6">
        <f t="shared" si="1"/>
        <v>6.2953542986640579E-4</v>
      </c>
      <c r="F20" s="7">
        <f t="shared" si="4"/>
        <v>0.42162137084863366</v>
      </c>
      <c r="G20" s="6">
        <f t="shared" si="2"/>
        <v>2.5280935481488884E-4</v>
      </c>
      <c r="H20" s="7">
        <f t="shared" si="5"/>
        <v>6.6306420575727706E-2</v>
      </c>
      <c r="I20">
        <f t="shared" si="3"/>
        <v>5.6510790591429716E-4</v>
      </c>
    </row>
    <row r="21" spans="1:9">
      <c r="A21" s="3" t="s">
        <v>521</v>
      </c>
      <c r="B21">
        <v>24.97</v>
      </c>
      <c r="C21" s="4">
        <v>8976</v>
      </c>
      <c r="D21">
        <f t="shared" si="0"/>
        <v>359.47136563876654</v>
      </c>
      <c r="E21" s="6">
        <f t="shared" si="1"/>
        <v>5.2711847187321441E-3</v>
      </c>
      <c r="F21" s="7">
        <f t="shared" si="4"/>
        <v>0.42689255556736583</v>
      </c>
      <c r="G21" s="6">
        <f t="shared" si="2"/>
        <v>2.1692953916590289E-3</v>
      </c>
      <c r="H21" s="7">
        <f t="shared" si="5"/>
        <v>6.8475715967386733E-2</v>
      </c>
      <c r="I21">
        <f t="shared" si="3"/>
        <v>4.1981707882882482E-4</v>
      </c>
    </row>
    <row r="22" spans="1:9">
      <c r="A22" s="3" t="s">
        <v>1042</v>
      </c>
      <c r="B22">
        <v>18.5</v>
      </c>
      <c r="C22" s="4">
        <v>6622</v>
      </c>
      <c r="D22">
        <f t="shared" si="0"/>
        <v>357.94594594594594</v>
      </c>
      <c r="E22" s="6">
        <f t="shared" si="1"/>
        <v>3.8887906871038608E-3</v>
      </c>
      <c r="F22" s="7">
        <f t="shared" si="4"/>
        <v>0.43078134625446968</v>
      </c>
      <c r="G22" s="6">
        <f t="shared" si="2"/>
        <v>1.6072072385138981E-3</v>
      </c>
      <c r="H22" s="7">
        <f t="shared" si="5"/>
        <v>7.0082923205900635E-2</v>
      </c>
      <c r="I22">
        <f t="shared" si="3"/>
        <v>5.0092433387924004E-4</v>
      </c>
    </row>
    <row r="23" spans="1:9">
      <c r="A23" s="3" t="s">
        <v>564</v>
      </c>
      <c r="B23">
        <v>21.9</v>
      </c>
      <c r="C23" s="4">
        <v>7743</v>
      </c>
      <c r="D23">
        <f t="shared" si="0"/>
        <v>353.56164383561645</v>
      </c>
      <c r="E23" s="6">
        <f t="shared" si="1"/>
        <v>4.547101523745877E-3</v>
      </c>
      <c r="F23" s="7">
        <f t="shared" si="4"/>
        <v>0.43532844777821555</v>
      </c>
      <c r="G23" s="6">
        <f t="shared" si="2"/>
        <v>1.9025858661326684E-3</v>
      </c>
      <c r="H23" s="7">
        <f t="shared" si="5"/>
        <v>7.1985509072033299E-2</v>
      </c>
      <c r="I23">
        <f t="shared" si="3"/>
        <v>6.1288812239541912E-4</v>
      </c>
    </row>
    <row r="24" spans="1:9">
      <c r="A24" s="3" t="s">
        <v>454</v>
      </c>
      <c r="B24">
        <v>26.46</v>
      </c>
      <c r="C24" s="4">
        <v>9174</v>
      </c>
      <c r="D24">
        <f t="shared" si="0"/>
        <v>346.71201814058958</v>
      </c>
      <c r="E24" s="6">
        <f t="shared" si="1"/>
        <v>5.3874608522335886E-3</v>
      </c>
      <c r="F24" s="7">
        <f t="shared" si="4"/>
        <v>0.44071590863044913</v>
      </c>
      <c r="G24" s="6">
        <f t="shared" si="2"/>
        <v>2.2987407314096079E-3</v>
      </c>
      <c r="H24" s="7">
        <f t="shared" si="5"/>
        <v>7.4284249803442906E-2</v>
      </c>
      <c r="I24">
        <f t="shared" si="3"/>
        <v>1.5776805854815501E-4</v>
      </c>
    </row>
    <row r="25" spans="1:9">
      <c r="A25" s="3" t="s">
        <v>307</v>
      </c>
      <c r="B25">
        <v>6.74</v>
      </c>
      <c r="C25" s="4">
        <v>2299</v>
      </c>
      <c r="D25">
        <f t="shared" si="0"/>
        <v>341.09792284866467</v>
      </c>
      <c r="E25" s="6">
        <f t="shared" si="1"/>
        <v>1.3500951056556593E-3</v>
      </c>
      <c r="F25" s="7">
        <f t="shared" si="4"/>
        <v>0.44206600373610477</v>
      </c>
      <c r="G25" s="6">
        <f t="shared" si="2"/>
        <v>5.8554469122073908E-4</v>
      </c>
      <c r="H25" s="7">
        <f t="shared" si="5"/>
        <v>7.4869794494663647E-2</v>
      </c>
      <c r="I25">
        <f t="shared" si="3"/>
        <v>7.4472490529054608E-4</v>
      </c>
    </row>
    <row r="26" spans="1:9">
      <c r="A26" s="3" t="s">
        <v>168</v>
      </c>
      <c r="B26">
        <v>31.3</v>
      </c>
      <c r="C26" s="4">
        <v>10402</v>
      </c>
      <c r="D26">
        <f t="shared" si="0"/>
        <v>332.33226837060704</v>
      </c>
      <c r="E26" s="6">
        <f t="shared" si="1"/>
        <v>6.108607781222344E-3</v>
      </c>
      <c r="F26" s="7">
        <f t="shared" si="4"/>
        <v>0.44817461151732713</v>
      </c>
      <c r="G26" s="6">
        <f t="shared" si="2"/>
        <v>2.7192208954316221E-3</v>
      </c>
      <c r="H26" s="7">
        <f t="shared" si="5"/>
        <v>7.7589015390095273E-2</v>
      </c>
      <c r="I26">
        <f t="shared" si="3"/>
        <v>8.3898478259831349E-4</v>
      </c>
    </row>
    <row r="27" spans="1:9">
      <c r="A27" s="3" t="s">
        <v>316</v>
      </c>
      <c r="B27">
        <v>35.11</v>
      </c>
      <c r="C27" s="4">
        <v>11589</v>
      </c>
      <c r="D27">
        <f t="shared" si="0"/>
        <v>330.07690116775848</v>
      </c>
      <c r="E27" s="6">
        <f t="shared" si="1"/>
        <v>6.8056773290315082E-3</v>
      </c>
      <c r="F27" s="7">
        <f t="shared" si="4"/>
        <v>0.45498028884635866</v>
      </c>
      <c r="G27" s="6">
        <f t="shared" si="2"/>
        <v>3.0502187104985384E-3</v>
      </c>
      <c r="H27" s="7">
        <f t="shared" si="5"/>
        <v>8.0639234100593815E-2</v>
      </c>
      <c r="I27">
        <f t="shared" si="3"/>
        <v>5.8322418639948637E-5</v>
      </c>
    </row>
    <row r="28" spans="1:9">
      <c r="A28" s="3" t="s">
        <v>333</v>
      </c>
      <c r="B28">
        <v>2.41</v>
      </c>
      <c r="C28" s="4">
        <v>780</v>
      </c>
      <c r="D28">
        <f t="shared" si="0"/>
        <v>323.65145228215766</v>
      </c>
      <c r="E28" s="6">
        <f t="shared" si="1"/>
        <v>4.5805749561175047E-4</v>
      </c>
      <c r="F28" s="7">
        <f t="shared" si="4"/>
        <v>0.45543834634197039</v>
      </c>
      <c r="G28" s="6">
        <f t="shared" si="2"/>
        <v>2.0937132134154024E-4</v>
      </c>
      <c r="H28" s="7">
        <f t="shared" si="5"/>
        <v>8.0848605421935352E-2</v>
      </c>
      <c r="I28">
        <f t="shared" si="3"/>
        <v>2.7765252704364113E-4</v>
      </c>
    </row>
    <row r="29" spans="1:9">
      <c r="A29" s="3" t="s">
        <v>648</v>
      </c>
      <c r="B29">
        <v>11.33</v>
      </c>
      <c r="C29" s="4">
        <v>3594</v>
      </c>
      <c r="D29">
        <f t="shared" si="0"/>
        <v>317.21094439541042</v>
      </c>
      <c r="E29" s="6">
        <f t="shared" si="1"/>
        <v>2.1105879990110654E-3</v>
      </c>
      <c r="F29" s="7">
        <f t="shared" si="4"/>
        <v>0.45754893434098143</v>
      </c>
      <c r="G29" s="6">
        <f t="shared" si="2"/>
        <v>9.8430583850607923E-4</v>
      </c>
      <c r="H29" s="7">
        <f t="shared" si="5"/>
        <v>8.1832911260441427E-2</v>
      </c>
      <c r="I29">
        <f t="shared" si="3"/>
        <v>1.0749872550652739E-4</v>
      </c>
    </row>
    <row r="30" spans="1:9">
      <c r="A30" s="3" t="s">
        <v>105</v>
      </c>
      <c r="B30">
        <v>4.38</v>
      </c>
      <c r="C30" s="4">
        <v>1386</v>
      </c>
      <c r="D30">
        <f t="shared" si="0"/>
        <v>316.43835616438355</v>
      </c>
      <c r="E30" s="6">
        <f t="shared" si="1"/>
        <v>8.1393293451011042E-4</v>
      </c>
      <c r="F30" s="7">
        <f t="shared" si="4"/>
        <v>0.45836286727549153</v>
      </c>
      <c r="G30" s="6">
        <f t="shared" si="2"/>
        <v>3.8051717322653368E-4</v>
      </c>
      <c r="H30" s="7">
        <f t="shared" si="5"/>
        <v>8.2213428433667954E-2</v>
      </c>
      <c r="I30">
        <f t="shared" si="3"/>
        <v>1.2895118107925096E-4</v>
      </c>
    </row>
    <row r="31" spans="1:9">
      <c r="A31" s="3" t="s">
        <v>241</v>
      </c>
      <c r="B31">
        <v>5.16</v>
      </c>
      <c r="C31" s="4">
        <v>1585</v>
      </c>
      <c r="D31">
        <f t="shared" si="0"/>
        <v>307.17054263565893</v>
      </c>
      <c r="E31" s="6">
        <f t="shared" si="1"/>
        <v>9.30796321211057E-4</v>
      </c>
      <c r="F31" s="7">
        <f t="shared" si="4"/>
        <v>0.45929366359670259</v>
      </c>
      <c r="G31" s="6">
        <f t="shared" si="2"/>
        <v>4.4828050544495755E-4</v>
      </c>
      <c r="H31" s="7">
        <f t="shared" si="5"/>
        <v>8.2661708939112913E-2</v>
      </c>
      <c r="I31">
        <f t="shared" si="3"/>
        <v>1.7844790958466278E-4</v>
      </c>
    </row>
    <row r="32" spans="1:9">
      <c r="A32" s="3" t="s">
        <v>902</v>
      </c>
      <c r="B32">
        <v>7.1</v>
      </c>
      <c r="C32" s="4">
        <v>2160</v>
      </c>
      <c r="D32">
        <f t="shared" si="0"/>
        <v>304.22535211267609</v>
      </c>
      <c r="E32" s="6">
        <f t="shared" si="1"/>
        <v>1.2684669109248475E-3</v>
      </c>
      <c r="F32" s="7">
        <f t="shared" si="4"/>
        <v>0.46056213050762745</v>
      </c>
      <c r="G32" s="6">
        <f t="shared" si="2"/>
        <v>6.1682007532155002E-4</v>
      </c>
      <c r="H32" s="7">
        <f t="shared" si="5"/>
        <v>8.3278529014434458E-2</v>
      </c>
      <c r="I32">
        <f t="shared" si="3"/>
        <v>7.6802944418884189E-5</v>
      </c>
    </row>
    <row r="33" spans="1:9">
      <c r="A33" s="3" t="s">
        <v>170</v>
      </c>
      <c r="B33">
        <v>3</v>
      </c>
      <c r="C33" s="4">
        <v>884</v>
      </c>
      <c r="D33">
        <f t="shared" si="0"/>
        <v>294.66666666666669</v>
      </c>
      <c r="E33" s="6">
        <f t="shared" si="1"/>
        <v>5.1913182835998384E-4</v>
      </c>
      <c r="F33" s="7">
        <f t="shared" si="4"/>
        <v>0.46108126233598745</v>
      </c>
      <c r="G33" s="6">
        <f t="shared" si="2"/>
        <v>2.6062820084009157E-4</v>
      </c>
      <c r="H33" s="7">
        <f t="shared" si="5"/>
        <v>8.3539157215274551E-2</v>
      </c>
      <c r="I33">
        <f t="shared" si="3"/>
        <v>1.6452656119833597E-4</v>
      </c>
    </row>
    <row r="34" spans="1:9">
      <c r="A34" s="3" t="s">
        <v>184</v>
      </c>
      <c r="B34">
        <v>6.4</v>
      </c>
      <c r="C34" s="4">
        <v>1872</v>
      </c>
      <c r="D34">
        <f t="shared" si="0"/>
        <v>292.5</v>
      </c>
      <c r="E34" s="6">
        <f t="shared" si="1"/>
        <v>1.0993379894682011E-3</v>
      </c>
      <c r="F34" s="7">
        <f t="shared" si="4"/>
        <v>0.46218060032545566</v>
      </c>
      <c r="G34" s="6">
        <f t="shared" si="2"/>
        <v>5.5600682845886201E-4</v>
      </c>
      <c r="H34" s="7">
        <f t="shared" si="5"/>
        <v>8.409516404373342E-2</v>
      </c>
      <c r="I34">
        <f t="shared" si="3"/>
        <v>1.8493346358620932E-4</v>
      </c>
    </row>
    <row r="35" spans="1:9">
      <c r="A35" s="3" t="s">
        <v>245</v>
      </c>
      <c r="B35">
        <v>7.03</v>
      </c>
      <c r="C35" s="4">
        <v>1971</v>
      </c>
      <c r="D35">
        <f t="shared" si="0"/>
        <v>280.36984352773828</v>
      </c>
      <c r="E35" s="6">
        <f t="shared" si="1"/>
        <v>1.1574760562189233E-3</v>
      </c>
      <c r="F35" s="7">
        <f t="shared" si="4"/>
        <v>0.46333807638167457</v>
      </c>
      <c r="G35" s="6">
        <f t="shared" si="2"/>
        <v>6.1073875063528125E-4</v>
      </c>
      <c r="H35" s="7">
        <f t="shared" si="5"/>
        <v>8.4705902794368695E-2</v>
      </c>
      <c r="I35">
        <f t="shared" si="3"/>
        <v>9.6347063945449729E-5</v>
      </c>
    </row>
    <row r="36" spans="1:9">
      <c r="A36" s="3" t="s">
        <v>329</v>
      </c>
      <c r="B36">
        <v>3.57</v>
      </c>
      <c r="C36" s="4">
        <v>952</v>
      </c>
      <c r="D36">
        <f t="shared" si="0"/>
        <v>266.66666666666669</v>
      </c>
      <c r="E36" s="6">
        <f t="shared" si="1"/>
        <v>5.5906504592613646E-4</v>
      </c>
      <c r="F36" s="7">
        <f t="shared" si="4"/>
        <v>0.46389714142760069</v>
      </c>
      <c r="G36" s="6">
        <f t="shared" si="2"/>
        <v>3.1014755899970897E-4</v>
      </c>
      <c r="H36" s="7">
        <f t="shared" si="5"/>
        <v>8.50160503533684E-2</v>
      </c>
      <c r="I36">
        <f t="shared" si="3"/>
        <v>2.2138098127261197E-4</v>
      </c>
    </row>
    <row r="37" spans="1:9">
      <c r="A37" s="3" t="s">
        <v>919</v>
      </c>
      <c r="B37">
        <v>8.19</v>
      </c>
      <c r="C37" s="4">
        <v>2177</v>
      </c>
      <c r="D37">
        <f t="shared" si="0"/>
        <v>265.81196581196582</v>
      </c>
      <c r="E37" s="6">
        <f t="shared" si="1"/>
        <v>1.2784502153163856E-3</v>
      </c>
      <c r="F37" s="7">
        <f t="shared" si="4"/>
        <v>0.46517559164291705</v>
      </c>
      <c r="G37" s="6">
        <f t="shared" si="2"/>
        <v>7.1151498829345001E-4</v>
      </c>
      <c r="H37" s="7">
        <f t="shared" si="5"/>
        <v>8.5727565341661843E-2</v>
      </c>
      <c r="I37">
        <f t="shared" si="3"/>
        <v>2.6134933561653556E-4</v>
      </c>
    </row>
    <row r="38" spans="1:9">
      <c r="A38" s="3" t="s">
        <v>318</v>
      </c>
      <c r="B38">
        <v>9.6199999999999992</v>
      </c>
      <c r="C38" s="4">
        <v>2531</v>
      </c>
      <c r="D38">
        <f t="shared" si="0"/>
        <v>263.0977130977131</v>
      </c>
      <c r="E38" s="6">
        <f t="shared" si="1"/>
        <v>1.48633784794018E-3</v>
      </c>
      <c r="F38" s="7">
        <f t="shared" si="4"/>
        <v>0.46666192949085722</v>
      </c>
      <c r="G38" s="6">
        <f t="shared" si="2"/>
        <v>8.3574776402722687E-4</v>
      </c>
      <c r="H38" s="7">
        <f t="shared" si="5"/>
        <v>8.6563313105689071E-2</v>
      </c>
      <c r="I38">
        <f t="shared" si="3"/>
        <v>1.2533806108370321E-4</v>
      </c>
    </row>
    <row r="39" spans="1:9">
      <c r="A39" s="3" t="s">
        <v>341</v>
      </c>
      <c r="B39">
        <v>4.5999999999999996</v>
      </c>
      <c r="C39" s="4">
        <v>1203</v>
      </c>
      <c r="D39">
        <f t="shared" si="0"/>
        <v>261.52173913043481</v>
      </c>
      <c r="E39" s="6">
        <f t="shared" si="1"/>
        <v>7.0646559900119975E-4</v>
      </c>
      <c r="F39" s="7">
        <f t="shared" si="4"/>
        <v>0.46736839508985845</v>
      </c>
      <c r="G39" s="6">
        <f t="shared" si="2"/>
        <v>3.9962990795480707E-4</v>
      </c>
      <c r="H39" s="7">
        <f t="shared" si="5"/>
        <v>8.6962943013643879E-2</v>
      </c>
      <c r="I39">
        <f t="shared" si="3"/>
        <v>2.3054481372433711E-4</v>
      </c>
    </row>
    <row r="40" spans="1:9">
      <c r="A40" s="3" t="s">
        <v>944</v>
      </c>
      <c r="B40">
        <v>8.43</v>
      </c>
      <c r="C40" s="4">
        <v>2188</v>
      </c>
      <c r="D40">
        <f t="shared" si="0"/>
        <v>259.54922894424675</v>
      </c>
      <c r="E40" s="6">
        <f t="shared" si="1"/>
        <v>1.2849100005109103E-3</v>
      </c>
      <c r="F40" s="7">
        <f t="shared" si="4"/>
        <v>0.46865330509036934</v>
      </c>
      <c r="G40" s="6">
        <f t="shared" si="2"/>
        <v>7.3236524436065726E-4</v>
      </c>
      <c r="H40" s="7">
        <f t="shared" si="5"/>
        <v>8.7695308258004534E-2</v>
      </c>
      <c r="I40">
        <f t="shared" si="3"/>
        <v>9.6404879865119586E-5</v>
      </c>
    </row>
    <row r="41" spans="1:9">
      <c r="A41" s="3" t="s">
        <v>986</v>
      </c>
      <c r="B41">
        <v>3.51</v>
      </c>
      <c r="C41" s="4">
        <v>903</v>
      </c>
      <c r="D41">
        <f t="shared" si="0"/>
        <v>257.26495726495727</v>
      </c>
      <c r="E41" s="6">
        <f t="shared" si="1"/>
        <v>5.3028963915052654E-4</v>
      </c>
      <c r="F41" s="7">
        <f t="shared" si="4"/>
        <v>0.46918359472951987</v>
      </c>
      <c r="G41" s="6">
        <f t="shared" si="2"/>
        <v>3.0493499498290713E-4</v>
      </c>
      <c r="H41" s="7">
        <f t="shared" si="5"/>
        <v>8.8000243252987442E-2</v>
      </c>
      <c r="I41">
        <f t="shared" si="3"/>
        <v>5.4143793503776821E-4</v>
      </c>
    </row>
    <row r="42" spans="1:9">
      <c r="A42" s="3" t="s">
        <v>356</v>
      </c>
      <c r="B42">
        <v>19.71</v>
      </c>
      <c r="C42" s="4">
        <v>5069</v>
      </c>
      <c r="D42">
        <f t="shared" si="0"/>
        <v>257.17909690512431</v>
      </c>
      <c r="E42" s="6">
        <f t="shared" si="1"/>
        <v>2.976786468276876E-3</v>
      </c>
      <c r="F42" s="7">
        <f t="shared" si="4"/>
        <v>0.47216038119779674</v>
      </c>
      <c r="G42" s="6">
        <f t="shared" si="2"/>
        <v>1.7123272795194018E-3</v>
      </c>
      <c r="H42" s="7">
        <f t="shared" si="5"/>
        <v>8.971257053250685E-2</v>
      </c>
      <c r="I42">
        <f t="shared" si="3"/>
        <v>4.6205852520533885E-5</v>
      </c>
    </row>
    <row r="43" spans="1:9">
      <c r="A43" s="3" t="s">
        <v>308</v>
      </c>
      <c r="B43">
        <v>1.68</v>
      </c>
      <c r="C43" s="4">
        <v>431</v>
      </c>
      <c r="D43">
        <f t="shared" si="0"/>
        <v>256.54761904761904</v>
      </c>
      <c r="E43" s="6">
        <f t="shared" si="1"/>
        <v>2.5310612898546723E-4</v>
      </c>
      <c r="F43" s="7">
        <f t="shared" si="4"/>
        <v>0.47241348732678223</v>
      </c>
      <c r="G43" s="6">
        <f t="shared" si="2"/>
        <v>1.4595179247045128E-4</v>
      </c>
      <c r="H43" s="7">
        <f t="shared" si="5"/>
        <v>8.9858522324977305E-2</v>
      </c>
      <c r="I43">
        <f t="shared" si="3"/>
        <v>6.75176579253145E-5</v>
      </c>
    </row>
    <row r="44" spans="1:9">
      <c r="A44" s="3" t="s">
        <v>218</v>
      </c>
      <c r="B44">
        <v>2.4500000000000002</v>
      </c>
      <c r="C44" s="4">
        <v>626</v>
      </c>
      <c r="D44">
        <f t="shared" si="0"/>
        <v>255.51020408163262</v>
      </c>
      <c r="E44" s="6">
        <f t="shared" si="1"/>
        <v>3.6762050288840484E-4</v>
      </c>
      <c r="F44" s="7">
        <f t="shared" si="4"/>
        <v>0.47278110782967064</v>
      </c>
      <c r="G44" s="6">
        <f t="shared" si="2"/>
        <v>2.1284636401940814E-4</v>
      </c>
      <c r="H44" s="7">
        <f t="shared" si="5"/>
        <v>9.007136868899672E-2</v>
      </c>
      <c r="I44">
        <f t="shared" si="3"/>
        <v>1.1652068539308447E-4</v>
      </c>
    </row>
    <row r="45" spans="1:9">
      <c r="A45" s="3" t="s">
        <v>276</v>
      </c>
      <c r="B45">
        <v>4.22</v>
      </c>
      <c r="C45" s="4">
        <v>1074</v>
      </c>
      <c r="D45">
        <f t="shared" si="0"/>
        <v>254.50236966824647</v>
      </c>
      <c r="E45" s="6">
        <f t="shared" si="1"/>
        <v>6.3070993626541028E-4</v>
      </c>
      <c r="F45" s="7">
        <f t="shared" si="4"/>
        <v>0.47341181776593605</v>
      </c>
      <c r="G45" s="6">
        <f t="shared" si="2"/>
        <v>3.6661700251506212E-4</v>
      </c>
      <c r="H45" s="7">
        <f t="shared" si="5"/>
        <v>9.0437985691511777E-2</v>
      </c>
      <c r="I45">
        <f t="shared" si="3"/>
        <v>8.3392642991002297E-5</v>
      </c>
    </row>
    <row r="46" spans="1:9">
      <c r="A46" s="3" t="s">
        <v>261</v>
      </c>
      <c r="B46">
        <v>3</v>
      </c>
      <c r="C46" s="4">
        <v>753</v>
      </c>
      <c r="D46">
        <f t="shared" si="0"/>
        <v>251</v>
      </c>
      <c r="E46" s="6">
        <f t="shared" si="1"/>
        <v>4.4220165922518987E-4</v>
      </c>
      <c r="F46" s="7">
        <f t="shared" si="4"/>
        <v>0.47385401942516125</v>
      </c>
      <c r="G46" s="6">
        <f t="shared" si="2"/>
        <v>2.6062820084009157E-4</v>
      </c>
      <c r="H46" s="7">
        <f t="shared" si="5"/>
        <v>9.069861389235187E-2</v>
      </c>
      <c r="I46">
        <f t="shared" si="3"/>
        <v>6.5039985268071365E-5</v>
      </c>
    </row>
    <row r="47" spans="1:9">
      <c r="A47" s="3" t="s">
        <v>228</v>
      </c>
      <c r="B47">
        <v>2.3199999999999998</v>
      </c>
      <c r="C47" s="4">
        <v>572</v>
      </c>
      <c r="D47">
        <f t="shared" si="0"/>
        <v>246.55172413793105</v>
      </c>
      <c r="E47" s="6">
        <f t="shared" si="1"/>
        <v>3.3590883011528369E-4</v>
      </c>
      <c r="F47" s="7">
        <f t="shared" si="4"/>
        <v>0.47418992825527656</v>
      </c>
      <c r="G47" s="6">
        <f t="shared" si="2"/>
        <v>2.0155247531633747E-4</v>
      </c>
      <c r="H47" s="7">
        <f t="shared" si="5"/>
        <v>9.0900166367668206E-2</v>
      </c>
      <c r="I47">
        <f t="shared" si="3"/>
        <v>5.2495707154071036E-5</v>
      </c>
    </row>
    <row r="48" spans="1:9">
      <c r="A48" s="3" t="s">
        <v>1015</v>
      </c>
      <c r="B48">
        <v>1.86</v>
      </c>
      <c r="C48" s="4">
        <v>452</v>
      </c>
      <c r="D48">
        <f t="shared" si="0"/>
        <v>243.01075268817203</v>
      </c>
      <c r="E48" s="6">
        <f t="shared" si="1"/>
        <v>2.6543844617501436E-4</v>
      </c>
      <c r="F48" s="7">
        <f t="shared" si="4"/>
        <v>0.47445536670145155</v>
      </c>
      <c r="G48" s="6">
        <f t="shared" si="2"/>
        <v>1.6158948452085677E-4</v>
      </c>
      <c r="H48" s="7">
        <f t="shared" si="5"/>
        <v>9.1061755852189064E-2</v>
      </c>
      <c r="I48">
        <f t="shared" si="3"/>
        <v>1.0276343516159997E-4</v>
      </c>
    </row>
    <row r="49" spans="1:9">
      <c r="A49" s="3" t="s">
        <v>956</v>
      </c>
      <c r="B49">
        <v>3.64</v>
      </c>
      <c r="C49" s="4">
        <v>884</v>
      </c>
      <c r="D49">
        <f t="shared" si="0"/>
        <v>242.85714285714286</v>
      </c>
      <c r="E49" s="6">
        <f t="shared" si="1"/>
        <v>5.1913182835998384E-4</v>
      </c>
      <c r="F49" s="7">
        <f t="shared" si="4"/>
        <v>0.47497449852981155</v>
      </c>
      <c r="G49" s="6">
        <f t="shared" si="2"/>
        <v>3.162288836859778E-4</v>
      </c>
      <c r="H49" s="7">
        <f t="shared" si="5"/>
        <v>9.1377984735875037E-2</v>
      </c>
      <c r="I49">
        <f t="shared" si="3"/>
        <v>1.3299332474855236E-4</v>
      </c>
    </row>
    <row r="50" spans="1:9">
      <c r="A50" s="3" t="s">
        <v>983</v>
      </c>
      <c r="B50">
        <v>4.66</v>
      </c>
      <c r="C50" s="4">
        <v>1105</v>
      </c>
      <c r="D50">
        <f t="shared" si="0"/>
        <v>237.12446351931331</v>
      </c>
      <c r="E50" s="6">
        <f t="shared" si="1"/>
        <v>6.489147854499798E-4</v>
      </c>
      <c r="F50" s="7">
        <f t="shared" si="4"/>
        <v>0.47562341331526153</v>
      </c>
      <c r="G50" s="6">
        <f t="shared" si="2"/>
        <v>4.0484247197160891E-4</v>
      </c>
      <c r="H50" s="7">
        <f t="shared" si="5"/>
        <v>9.178282720784664E-2</v>
      </c>
      <c r="I50">
        <f t="shared" si="3"/>
        <v>4.3817940859125493E-4</v>
      </c>
    </row>
    <row r="51" spans="1:9">
      <c r="A51" s="3" t="s">
        <v>196</v>
      </c>
      <c r="B51">
        <v>15.26</v>
      </c>
      <c r="C51" s="4">
        <v>3569</v>
      </c>
      <c r="D51">
        <f t="shared" si="0"/>
        <v>233.87942332896461</v>
      </c>
      <c r="E51" s="6">
        <f t="shared" si="1"/>
        <v>2.0959066690235096E-3</v>
      </c>
      <c r="F51" s="7">
        <f t="shared" si="4"/>
        <v>0.47771931998428502</v>
      </c>
      <c r="G51" s="6">
        <f t="shared" si="2"/>
        <v>1.3257287816065991E-3</v>
      </c>
      <c r="H51" s="7">
        <f t="shared" si="5"/>
        <v>9.3108555989453237E-2</v>
      </c>
      <c r="I51">
        <f t="shared" si="3"/>
        <v>7.0514190759152218E-5</v>
      </c>
    </row>
    <row r="52" spans="1:9">
      <c r="A52" s="3" t="s">
        <v>1005</v>
      </c>
      <c r="B52">
        <v>2.4500000000000002</v>
      </c>
      <c r="C52" s="4">
        <v>570</v>
      </c>
      <c r="D52">
        <f t="shared" si="0"/>
        <v>232.65306122448979</v>
      </c>
      <c r="E52" s="6">
        <f t="shared" si="1"/>
        <v>3.347343237162792E-4</v>
      </c>
      <c r="F52" s="7">
        <f t="shared" si="4"/>
        <v>0.4780540543080013</v>
      </c>
      <c r="G52" s="6">
        <f t="shared" si="2"/>
        <v>2.1284636401940814E-4</v>
      </c>
      <c r="H52" s="7">
        <f t="shared" si="5"/>
        <v>9.3321402353472652E-2</v>
      </c>
      <c r="I52">
        <f t="shared" si="3"/>
        <v>1.3307139440260629E-4</v>
      </c>
    </row>
    <row r="53" spans="1:9">
      <c r="A53" s="3" t="s">
        <v>643</v>
      </c>
      <c r="B53">
        <v>4.62</v>
      </c>
      <c r="C53" s="4">
        <v>1073</v>
      </c>
      <c r="D53">
        <f t="shared" si="0"/>
        <v>232.25108225108224</v>
      </c>
      <c r="E53" s="6">
        <f t="shared" si="1"/>
        <v>6.3012268306590798E-4</v>
      </c>
      <c r="F53" s="7">
        <f t="shared" si="4"/>
        <v>0.47868417699106719</v>
      </c>
      <c r="G53" s="6">
        <f t="shared" si="2"/>
        <v>4.0136742929374104E-4</v>
      </c>
      <c r="H53" s="7">
        <f t="shared" si="5"/>
        <v>9.3722769782766391E-2</v>
      </c>
      <c r="I53">
        <f t="shared" si="3"/>
        <v>4.5060431114678223E-5</v>
      </c>
    </row>
    <row r="54" spans="1:9">
      <c r="A54" s="3" t="s">
        <v>306</v>
      </c>
      <c r="B54">
        <v>1.56</v>
      </c>
      <c r="C54" s="4">
        <v>360</v>
      </c>
      <c r="D54">
        <f t="shared" si="0"/>
        <v>230.76923076923077</v>
      </c>
      <c r="E54" s="6">
        <f t="shared" si="1"/>
        <v>2.114111518208079E-4</v>
      </c>
      <c r="F54" s="7">
        <f t="shared" si="4"/>
        <v>0.47889558814288802</v>
      </c>
      <c r="G54" s="6">
        <f t="shared" si="2"/>
        <v>1.3552666443684763E-4</v>
      </c>
      <c r="H54" s="7">
        <f t="shared" si="5"/>
        <v>9.385829644720324E-2</v>
      </c>
      <c r="I54">
        <f t="shared" si="3"/>
        <v>6.0441501886450422E-5</v>
      </c>
    </row>
    <row r="55" spans="1:9">
      <c r="A55" s="3" t="s">
        <v>721</v>
      </c>
      <c r="B55">
        <v>2.09</v>
      </c>
      <c r="C55" s="4">
        <v>481</v>
      </c>
      <c r="D55">
        <f t="shared" si="0"/>
        <v>230.14354066985646</v>
      </c>
      <c r="E55" s="6">
        <f t="shared" si="1"/>
        <v>2.8246878896057945E-4</v>
      </c>
      <c r="F55" s="7">
        <f t="shared" si="4"/>
        <v>0.47917805693184862</v>
      </c>
      <c r="G55" s="6">
        <f t="shared" si="2"/>
        <v>1.8157097991859712E-4</v>
      </c>
      <c r="H55" s="7">
        <f t="shared" si="5"/>
        <v>9.4039867427121837E-2</v>
      </c>
      <c r="I55">
        <f t="shared" si="3"/>
        <v>3.8930396296713021E-4</v>
      </c>
    </row>
    <row r="56" spans="1:9">
      <c r="A56" s="3" t="s">
        <v>1075</v>
      </c>
      <c r="B56">
        <v>13.37</v>
      </c>
      <c r="C56" s="4">
        <v>3029</v>
      </c>
      <c r="D56">
        <f t="shared" si="0"/>
        <v>226.55198204936426</v>
      </c>
      <c r="E56" s="6">
        <f t="shared" si="1"/>
        <v>1.7787899412922976E-3</v>
      </c>
      <c r="F56" s="7">
        <f t="shared" si="4"/>
        <v>0.48095684687314094</v>
      </c>
      <c r="G56" s="6">
        <f t="shared" si="2"/>
        <v>1.1615330150773415E-3</v>
      </c>
      <c r="H56" s="7">
        <f t="shared" si="5"/>
        <v>9.5201400442199186E-2</v>
      </c>
      <c r="I56">
        <f t="shared" si="3"/>
        <v>1.1261898781873142E-4</v>
      </c>
    </row>
    <row r="57" spans="1:9">
      <c r="A57" s="3" t="s">
        <v>325</v>
      </c>
      <c r="B57">
        <v>3.85</v>
      </c>
      <c r="C57" s="4">
        <v>863</v>
      </c>
      <c r="D57">
        <f t="shared" si="0"/>
        <v>224.15584415584416</v>
      </c>
      <c r="E57" s="6">
        <f t="shared" si="1"/>
        <v>5.0679951117043676E-4</v>
      </c>
      <c r="F57" s="7">
        <f t="shared" si="4"/>
        <v>0.48146364638431138</v>
      </c>
      <c r="G57" s="6">
        <f t="shared" si="2"/>
        <v>3.3447285774478421E-4</v>
      </c>
      <c r="H57" s="7">
        <f t="shared" si="5"/>
        <v>9.5535873299943966E-2</v>
      </c>
      <c r="I57">
        <f t="shared" si="3"/>
        <v>1.4731701324442042E-4</v>
      </c>
    </row>
    <row r="58" spans="1:9">
      <c r="A58" s="3" t="s">
        <v>319</v>
      </c>
      <c r="B58">
        <v>4.9800000000000004</v>
      </c>
      <c r="C58" s="4">
        <v>1087</v>
      </c>
      <c r="D58">
        <f t="shared" si="0"/>
        <v>218.27309236947789</v>
      </c>
      <c r="E58" s="6">
        <f t="shared" si="1"/>
        <v>6.383442278589394E-4</v>
      </c>
      <c r="F58" s="7">
        <f t="shared" si="4"/>
        <v>0.48210199061217035</v>
      </c>
      <c r="G58" s="6">
        <f t="shared" si="2"/>
        <v>4.3264281339455203E-4</v>
      </c>
      <c r="H58" s="7">
        <f t="shared" si="5"/>
        <v>9.5968516113338523E-2</v>
      </c>
      <c r="I58">
        <f t="shared" si="3"/>
        <v>4.267170265112516E-4</v>
      </c>
    </row>
    <row r="59" spans="1:9">
      <c r="A59" s="3" t="s">
        <v>377</v>
      </c>
      <c r="B59">
        <v>14.4</v>
      </c>
      <c r="C59" s="4">
        <v>3130</v>
      </c>
      <c r="D59">
        <f t="shared" si="0"/>
        <v>217.36111111111111</v>
      </c>
      <c r="E59" s="6">
        <f t="shared" si="1"/>
        <v>1.8381025144420242E-3</v>
      </c>
      <c r="F59" s="7">
        <f t="shared" si="4"/>
        <v>0.48394009312661235</v>
      </c>
      <c r="G59" s="6">
        <f t="shared" si="2"/>
        <v>1.2510153640324397E-3</v>
      </c>
      <c r="H59" s="7">
        <f t="shared" si="5"/>
        <v>9.721953147737096E-2</v>
      </c>
      <c r="I59">
        <f t="shared" si="3"/>
        <v>3.4610726570523387E-5</v>
      </c>
    </row>
    <row r="60" spans="1:9">
      <c r="A60" s="3" t="s">
        <v>206</v>
      </c>
      <c r="B60">
        <v>1.1599999999999999</v>
      </c>
      <c r="C60" s="4">
        <v>248</v>
      </c>
      <c r="D60">
        <f t="shared" si="0"/>
        <v>213.79310344827587</v>
      </c>
      <c r="E60" s="6">
        <f t="shared" si="1"/>
        <v>1.4563879347655656E-4</v>
      </c>
      <c r="F60" s="7">
        <f t="shared" si="4"/>
        <v>0.48408573192008891</v>
      </c>
      <c r="G60" s="6">
        <f t="shared" si="2"/>
        <v>1.0077623765816874E-4</v>
      </c>
      <c r="H60" s="7">
        <f t="shared" si="5"/>
        <v>9.7320307715029128E-2</v>
      </c>
      <c r="I60">
        <f t="shared" si="3"/>
        <v>2.5599058901294713E-4</v>
      </c>
    </row>
    <row r="61" spans="1:9">
      <c r="A61" s="3" t="s">
        <v>248</v>
      </c>
      <c r="B61">
        <v>8.51</v>
      </c>
      <c r="C61" s="4">
        <v>1783</v>
      </c>
      <c r="D61">
        <f t="shared" si="0"/>
        <v>209.51821386603996</v>
      </c>
      <c r="E61" s="6">
        <f t="shared" si="1"/>
        <v>1.0470724547125014E-3</v>
      </c>
      <c r="F61" s="7">
        <f t="shared" si="4"/>
        <v>0.48513280437480144</v>
      </c>
      <c r="G61" s="6">
        <f t="shared" si="2"/>
        <v>7.3931532971639312E-4</v>
      </c>
      <c r="H61" s="7">
        <f t="shared" si="5"/>
        <v>9.8059623044745525E-2</v>
      </c>
      <c r="I61">
        <f t="shared" si="3"/>
        <v>1.2829240539748848E-4</v>
      </c>
    </row>
    <row r="62" spans="1:9">
      <c r="A62" s="3" t="s">
        <v>936</v>
      </c>
      <c r="B62">
        <v>4.26</v>
      </c>
      <c r="C62" s="4">
        <v>890</v>
      </c>
      <c r="D62">
        <f t="shared" si="0"/>
        <v>208.92018779342723</v>
      </c>
      <c r="E62" s="6">
        <f t="shared" si="1"/>
        <v>5.226553475569973E-4</v>
      </c>
      <c r="F62" s="7">
        <f t="shared" si="4"/>
        <v>0.48565545972235846</v>
      </c>
      <c r="G62" s="6">
        <f t="shared" si="2"/>
        <v>3.7009204519293E-4</v>
      </c>
      <c r="H62" s="7">
        <f t="shared" si="5"/>
        <v>9.842971508993846E-2</v>
      </c>
      <c r="I62">
        <f t="shared" si="3"/>
        <v>1.5784855922174046E-4</v>
      </c>
    </row>
    <row r="63" spans="1:9">
      <c r="A63" s="3" t="s">
        <v>287</v>
      </c>
      <c r="B63">
        <v>5.24</v>
      </c>
      <c r="C63" s="4">
        <v>1094</v>
      </c>
      <c r="D63">
        <f t="shared" si="0"/>
        <v>208.77862595419847</v>
      </c>
      <c r="E63" s="6">
        <f t="shared" si="1"/>
        <v>6.4245500025545516E-4</v>
      </c>
      <c r="F63" s="7">
        <f t="shared" si="4"/>
        <v>0.48629791472261391</v>
      </c>
      <c r="G63" s="6">
        <f t="shared" si="2"/>
        <v>4.552305908006933E-4</v>
      </c>
      <c r="H63" s="7">
        <f t="shared" si="5"/>
        <v>9.8884945680739147E-2</v>
      </c>
      <c r="I63">
        <f t="shared" si="3"/>
        <v>2.1003161379581914E-4</v>
      </c>
    </row>
    <row r="64" spans="1:9">
      <c r="A64" s="3" t="s">
        <v>471</v>
      </c>
      <c r="B64">
        <v>6.97</v>
      </c>
      <c r="C64" s="4">
        <v>1454</v>
      </c>
      <c r="D64">
        <f t="shared" si="0"/>
        <v>208.60832137733144</v>
      </c>
      <c r="E64" s="6">
        <f t="shared" si="1"/>
        <v>8.5386615207626304E-4</v>
      </c>
      <c r="F64" s="7">
        <f t="shared" si="4"/>
        <v>0.48715178087469019</v>
      </c>
      <c r="G64" s="6">
        <f t="shared" si="2"/>
        <v>6.0552618661847935E-4</v>
      </c>
      <c r="H64" s="7">
        <f t="shared" si="5"/>
        <v>9.9490471867357627E-2</v>
      </c>
      <c r="I64">
        <f t="shared" si="3"/>
        <v>1.1675247609029688E-4</v>
      </c>
    </row>
    <row r="65" spans="1:9">
      <c r="A65" s="3" t="s">
        <v>367</v>
      </c>
      <c r="B65">
        <v>3.87</v>
      </c>
      <c r="C65" s="4">
        <v>805</v>
      </c>
      <c r="D65">
        <f t="shared" si="0"/>
        <v>208.01033591731266</v>
      </c>
      <c r="E65" s="6">
        <f t="shared" si="1"/>
        <v>4.7273882559930658E-4</v>
      </c>
      <c r="F65" s="7">
        <f t="shared" si="4"/>
        <v>0.48762451970028947</v>
      </c>
      <c r="G65" s="6">
        <f t="shared" si="2"/>
        <v>3.3621037908371812E-4</v>
      </c>
      <c r="H65" s="7">
        <f t="shared" si="5"/>
        <v>9.9826682246441339E-2</v>
      </c>
      <c r="I65">
        <f t="shared" si="3"/>
        <v>1.0712412503893071E-4</v>
      </c>
    </row>
    <row r="66" spans="1:9">
      <c r="A66" s="3" t="s">
        <v>937</v>
      </c>
      <c r="B66">
        <v>3.55</v>
      </c>
      <c r="C66" s="4">
        <v>738</v>
      </c>
      <c r="D66">
        <f t="shared" ref="D66:D129" si="6">C66/B66</f>
        <v>207.88732394366198</v>
      </c>
      <c r="E66" s="6">
        <f t="shared" si="1"/>
        <v>4.3339286123265621E-4</v>
      </c>
      <c r="F66" s="7">
        <f t="shared" si="4"/>
        <v>0.48805791256152214</v>
      </c>
      <c r="G66" s="6">
        <f t="shared" si="2"/>
        <v>3.0841003766077501E-4</v>
      </c>
      <c r="H66" s="7">
        <f t="shared" si="5"/>
        <v>0.10013509228410211</v>
      </c>
      <c r="I66">
        <f t="shared" si="3"/>
        <v>1.8134318599095922E-4</v>
      </c>
    </row>
    <row r="67" spans="1:9">
      <c r="A67" s="3" t="s">
        <v>821</v>
      </c>
      <c r="B67">
        <v>5.98</v>
      </c>
      <c r="C67" s="4">
        <v>1228</v>
      </c>
      <c r="D67">
        <f t="shared" si="6"/>
        <v>205.35117056856186</v>
      </c>
      <c r="E67" s="6">
        <f t="shared" ref="E67:E130" si="7">C67/1702843</f>
        <v>7.2114692898875591E-4</v>
      </c>
      <c r="F67" s="7">
        <f t="shared" si="4"/>
        <v>0.48877905949051093</v>
      </c>
      <c r="G67" s="6">
        <f t="shared" ref="G67:G130" si="8">B67/11510.65</f>
        <v>5.1951888034124929E-4</v>
      </c>
      <c r="H67" s="7">
        <f t="shared" si="5"/>
        <v>0.10065461116444337</v>
      </c>
      <c r="I67">
        <f t="shared" ref="I67:I130" si="9">F67*H68-F68*H67</f>
        <v>1.8285352102959812E-4</v>
      </c>
    </row>
    <row r="68" spans="1:9">
      <c r="A68" s="3" t="s">
        <v>203</v>
      </c>
      <c r="B68">
        <v>6.01</v>
      </c>
      <c r="C68" s="4">
        <v>1224</v>
      </c>
      <c r="D68">
        <f t="shared" si="6"/>
        <v>203.6605657237937</v>
      </c>
      <c r="E68" s="6">
        <f t="shared" si="7"/>
        <v>7.1879791619074694E-4</v>
      </c>
      <c r="F68" s="7">
        <f t="shared" ref="F68:F131" si="10">F67+E68</f>
        <v>0.48949785740670165</v>
      </c>
      <c r="G68" s="6">
        <f t="shared" si="8"/>
        <v>5.2212516234965013E-4</v>
      </c>
      <c r="H68" s="7">
        <f t="shared" ref="H68:H131" si="11">H67+G68</f>
        <v>0.10117673632679301</v>
      </c>
      <c r="I68">
        <f t="shared" si="9"/>
        <v>1.8143089299212101E-4</v>
      </c>
    </row>
    <row r="69" spans="1:9">
      <c r="A69" s="3" t="s">
        <v>394</v>
      </c>
      <c r="B69">
        <v>5.95</v>
      </c>
      <c r="C69" s="4">
        <v>1205</v>
      </c>
      <c r="D69">
        <f t="shared" si="6"/>
        <v>202.52100840336135</v>
      </c>
      <c r="E69" s="6">
        <f t="shared" si="7"/>
        <v>7.0764010540020424E-4</v>
      </c>
      <c r="F69" s="7">
        <f t="shared" si="10"/>
        <v>0.49020549751210185</v>
      </c>
      <c r="G69" s="6">
        <f t="shared" si="8"/>
        <v>5.1691259833284834E-4</v>
      </c>
      <c r="H69" s="7">
        <f t="shared" si="11"/>
        <v>0.10169364892512586</v>
      </c>
      <c r="I69">
        <f t="shared" si="9"/>
        <v>8.5076325282713861E-5</v>
      </c>
    </row>
    <row r="70" spans="1:9">
      <c r="A70" s="3" t="s">
        <v>461</v>
      </c>
      <c r="B70">
        <v>2.79</v>
      </c>
      <c r="C70" s="4">
        <v>565</v>
      </c>
      <c r="D70">
        <f t="shared" si="6"/>
        <v>202.50896057347671</v>
      </c>
      <c r="E70" s="6">
        <f t="shared" si="7"/>
        <v>3.3179805771876798E-4</v>
      </c>
      <c r="F70" s="7">
        <f t="shared" si="10"/>
        <v>0.49053729556982062</v>
      </c>
      <c r="G70" s="6">
        <f t="shared" si="8"/>
        <v>2.4238422678128516E-4</v>
      </c>
      <c r="H70" s="7">
        <f t="shared" si="11"/>
        <v>0.10193603315190715</v>
      </c>
      <c r="I70">
        <f t="shared" si="9"/>
        <v>4.7639380249628327E-4</v>
      </c>
    </row>
    <row r="71" spans="1:9">
      <c r="A71" s="3" t="s">
        <v>562</v>
      </c>
      <c r="B71">
        <v>15.56</v>
      </c>
      <c r="C71" s="4">
        <v>3119</v>
      </c>
      <c r="D71">
        <f t="shared" si="6"/>
        <v>200.44987146529562</v>
      </c>
      <c r="E71" s="6">
        <f t="shared" si="7"/>
        <v>1.8316427292474997E-3</v>
      </c>
      <c r="F71" s="7">
        <f t="shared" si="10"/>
        <v>0.49236893829906814</v>
      </c>
      <c r="G71" s="6">
        <f t="shared" si="8"/>
        <v>1.3517916016906083E-3</v>
      </c>
      <c r="H71" s="7">
        <f t="shared" si="11"/>
        <v>0.10328782475359775</v>
      </c>
      <c r="I71">
        <f t="shared" si="9"/>
        <v>1.0328192504775319E-3</v>
      </c>
    </row>
    <row r="72" spans="1:9">
      <c r="A72" s="3" t="s">
        <v>765</v>
      </c>
      <c r="B72">
        <v>33.700000000000003</v>
      </c>
      <c r="C72" s="4">
        <v>6738</v>
      </c>
      <c r="D72">
        <f t="shared" si="6"/>
        <v>199.94065281899108</v>
      </c>
      <c r="E72" s="6">
        <f t="shared" si="7"/>
        <v>3.9569120582461214E-3</v>
      </c>
      <c r="F72" s="7">
        <f t="shared" si="10"/>
        <v>0.49632585035731425</v>
      </c>
      <c r="G72" s="6">
        <f t="shared" si="8"/>
        <v>2.9277234561036957E-3</v>
      </c>
      <c r="H72" s="7">
        <f t="shared" si="11"/>
        <v>0.10621554820970144</v>
      </c>
      <c r="I72">
        <f t="shared" si="9"/>
        <v>1.8901502446431323E-4</v>
      </c>
    </row>
    <row r="73" spans="1:9">
      <c r="A73" s="3" t="s">
        <v>192</v>
      </c>
      <c r="B73">
        <v>6.16</v>
      </c>
      <c r="C73" s="4">
        <v>1228</v>
      </c>
      <c r="D73">
        <f t="shared" si="6"/>
        <v>199.35064935064935</v>
      </c>
      <c r="E73" s="6">
        <f t="shared" si="7"/>
        <v>7.2114692898875591E-4</v>
      </c>
      <c r="F73" s="7">
        <f t="shared" si="10"/>
        <v>0.49704699728630303</v>
      </c>
      <c r="G73" s="6">
        <f t="shared" si="8"/>
        <v>5.3515657239165476E-4</v>
      </c>
      <c r="H73" s="7">
        <f t="shared" si="11"/>
        <v>0.1067507047820931</v>
      </c>
      <c r="I73">
        <f t="shared" si="9"/>
        <v>1.5518875345889305E-4</v>
      </c>
    </row>
    <row r="74" spans="1:9">
      <c r="A74" s="3" t="s">
        <v>410</v>
      </c>
      <c r="B74">
        <v>5.05</v>
      </c>
      <c r="C74" s="4">
        <v>1003</v>
      </c>
      <c r="D74">
        <f t="shared" si="6"/>
        <v>198.61386138613861</v>
      </c>
      <c r="E74" s="6">
        <f t="shared" si="7"/>
        <v>5.8901495910075087E-4</v>
      </c>
      <c r="F74" s="7">
        <f t="shared" si="10"/>
        <v>0.49763601224540377</v>
      </c>
      <c r="G74" s="6">
        <f t="shared" si="8"/>
        <v>4.3872413808082079E-4</v>
      </c>
      <c r="H74" s="7">
        <f t="shared" si="11"/>
        <v>0.10718942892017393</v>
      </c>
      <c r="I74">
        <f t="shared" si="9"/>
        <v>4.3702175351968686E-5</v>
      </c>
    </row>
    <row r="75" spans="1:9">
      <c r="A75" s="3" t="s">
        <v>785</v>
      </c>
      <c r="B75">
        <v>1.42</v>
      </c>
      <c r="C75" s="4">
        <v>281</v>
      </c>
      <c r="D75">
        <f t="shared" si="6"/>
        <v>197.88732394366198</v>
      </c>
      <c r="E75" s="6">
        <f t="shared" si="7"/>
        <v>1.6501814906013062E-4</v>
      </c>
      <c r="F75" s="7">
        <f t="shared" si="10"/>
        <v>0.49780103039446388</v>
      </c>
      <c r="G75" s="6">
        <f t="shared" si="8"/>
        <v>1.2336401506431001E-4</v>
      </c>
      <c r="H75" s="7">
        <f t="shared" si="11"/>
        <v>0.10731279293523824</v>
      </c>
      <c r="I75">
        <f t="shared" si="9"/>
        <v>5.6941702093429858E-5</v>
      </c>
    </row>
    <row r="76" spans="1:9">
      <c r="A76" s="3" t="s">
        <v>299</v>
      </c>
      <c r="B76">
        <v>1.85</v>
      </c>
      <c r="C76" s="4">
        <v>366</v>
      </c>
      <c r="D76">
        <f t="shared" si="6"/>
        <v>197.83783783783784</v>
      </c>
      <c r="E76" s="6">
        <f t="shared" si="7"/>
        <v>2.1493467101782137E-4</v>
      </c>
      <c r="F76" s="7">
        <f t="shared" si="10"/>
        <v>0.49801596506548168</v>
      </c>
      <c r="G76" s="6">
        <f t="shared" si="8"/>
        <v>1.6072072385138982E-4</v>
      </c>
      <c r="H76" s="7">
        <f t="shared" si="11"/>
        <v>0.10747351365908962</v>
      </c>
      <c r="I76">
        <f t="shared" si="9"/>
        <v>5.469132634404808E-4</v>
      </c>
    </row>
    <row r="77" spans="1:9">
      <c r="A77" s="3" t="s">
        <v>376</v>
      </c>
      <c r="B77">
        <v>17.71</v>
      </c>
      <c r="C77" s="4">
        <v>3475</v>
      </c>
      <c r="D77">
        <f t="shared" si="6"/>
        <v>196.21682665160924</v>
      </c>
      <c r="E77" s="6">
        <f t="shared" si="7"/>
        <v>2.0407048682702985E-3</v>
      </c>
      <c r="F77" s="7">
        <f t="shared" si="10"/>
        <v>0.50005666993375197</v>
      </c>
      <c r="G77" s="6">
        <f t="shared" si="8"/>
        <v>1.5385751456260073E-3</v>
      </c>
      <c r="H77" s="7">
        <f t="shared" si="11"/>
        <v>0.10901208880471563</v>
      </c>
      <c r="I77">
        <f t="shared" si="9"/>
        <v>4.2738290750444358E-4</v>
      </c>
    </row>
    <row r="78" spans="1:9">
      <c r="A78" s="3" t="s">
        <v>247</v>
      </c>
      <c r="B78">
        <v>13.79</v>
      </c>
      <c r="C78" s="4">
        <v>2682</v>
      </c>
      <c r="D78">
        <f t="shared" si="6"/>
        <v>194.4887599709935</v>
      </c>
      <c r="E78" s="6">
        <f t="shared" si="7"/>
        <v>1.575013081065019E-3</v>
      </c>
      <c r="F78" s="7">
        <f t="shared" si="10"/>
        <v>0.50163168301481698</v>
      </c>
      <c r="G78" s="6">
        <f t="shared" si="8"/>
        <v>1.1980209631949543E-3</v>
      </c>
      <c r="H78" s="7">
        <f t="shared" si="11"/>
        <v>0.11021010976791058</v>
      </c>
      <c r="I78">
        <f t="shared" si="9"/>
        <v>9.6135155569783415E-5</v>
      </c>
    </row>
    <row r="79" spans="1:9">
      <c r="A79" s="3" t="s">
        <v>443</v>
      </c>
      <c r="B79">
        <v>3.1</v>
      </c>
      <c r="C79" s="4">
        <v>602</v>
      </c>
      <c r="D79">
        <f t="shared" si="6"/>
        <v>194.19354838709677</v>
      </c>
      <c r="E79" s="6">
        <f t="shared" si="7"/>
        <v>3.5352642610035102E-4</v>
      </c>
      <c r="F79" s="7">
        <f t="shared" si="10"/>
        <v>0.50198520944091729</v>
      </c>
      <c r="G79" s="6">
        <f t="shared" si="8"/>
        <v>2.6931580753476129E-4</v>
      </c>
      <c r="H79" s="7">
        <f t="shared" si="11"/>
        <v>0.11047942557544535</v>
      </c>
      <c r="I79">
        <f t="shared" si="9"/>
        <v>1.7685934316412355E-4</v>
      </c>
    </row>
    <row r="80" spans="1:9">
      <c r="A80" s="3" t="s">
        <v>338</v>
      </c>
      <c r="B80">
        <v>5.68</v>
      </c>
      <c r="C80" s="4">
        <v>1092</v>
      </c>
      <c r="D80">
        <f t="shared" si="6"/>
        <v>192.25352112676057</v>
      </c>
      <c r="E80" s="6">
        <f t="shared" si="7"/>
        <v>6.4128049385645067E-4</v>
      </c>
      <c r="F80" s="7">
        <f t="shared" si="10"/>
        <v>0.50262648993477377</v>
      </c>
      <c r="G80" s="6">
        <f t="shared" si="8"/>
        <v>4.9345606025724003E-4</v>
      </c>
      <c r="H80" s="7">
        <f t="shared" si="11"/>
        <v>0.1109728816357026</v>
      </c>
      <c r="I80">
        <f t="shared" si="9"/>
        <v>5.1127963221606065E-4</v>
      </c>
    </row>
    <row r="81" spans="1:9">
      <c r="A81" s="3" t="s">
        <v>769</v>
      </c>
      <c r="B81">
        <v>16.41</v>
      </c>
      <c r="C81" s="4">
        <v>3150</v>
      </c>
      <c r="D81">
        <f t="shared" si="6"/>
        <v>191.95612431444241</v>
      </c>
      <c r="E81" s="6">
        <f t="shared" si="7"/>
        <v>1.8498475784320691E-3</v>
      </c>
      <c r="F81" s="7">
        <f t="shared" si="10"/>
        <v>0.50447633751320586</v>
      </c>
      <c r="G81" s="6">
        <f t="shared" si="8"/>
        <v>1.4256362585953009E-3</v>
      </c>
      <c r="H81" s="7">
        <f t="shared" si="11"/>
        <v>0.1123985178942979</v>
      </c>
      <c r="I81">
        <f t="shared" si="9"/>
        <v>1.1910215773754812E-4</v>
      </c>
    </row>
    <row r="82" spans="1:9">
      <c r="A82" s="3" t="s">
        <v>726</v>
      </c>
      <c r="B82">
        <v>3.82</v>
      </c>
      <c r="C82" s="4">
        <v>732</v>
      </c>
      <c r="D82">
        <f t="shared" si="6"/>
        <v>191.62303664921467</v>
      </c>
      <c r="E82" s="6">
        <f t="shared" si="7"/>
        <v>4.2986934203564274E-4</v>
      </c>
      <c r="F82" s="7">
        <f t="shared" si="10"/>
        <v>0.50490620685524146</v>
      </c>
      <c r="G82" s="6">
        <f t="shared" si="8"/>
        <v>3.3186657573638326E-4</v>
      </c>
      <c r="H82" s="7">
        <f t="shared" si="11"/>
        <v>0.11273038447003429</v>
      </c>
      <c r="I82">
        <f t="shared" si="9"/>
        <v>6.3052122486681461E-5</v>
      </c>
    </row>
    <row r="83" spans="1:9">
      <c r="A83" s="3" t="s">
        <v>370</v>
      </c>
      <c r="B83">
        <v>2.02</v>
      </c>
      <c r="C83" s="4">
        <v>386</v>
      </c>
      <c r="D83">
        <f t="shared" si="6"/>
        <v>191.0891089108911</v>
      </c>
      <c r="E83" s="6">
        <f t="shared" si="7"/>
        <v>2.2667973500786626E-4</v>
      </c>
      <c r="F83" s="7">
        <f t="shared" si="10"/>
        <v>0.50513288659024935</v>
      </c>
      <c r="G83" s="6">
        <f t="shared" si="8"/>
        <v>1.7548965523232833E-4</v>
      </c>
      <c r="H83" s="7">
        <f t="shared" si="11"/>
        <v>0.11290587412526662</v>
      </c>
      <c r="I83">
        <f t="shared" si="9"/>
        <v>5.0204300488695952E-4</v>
      </c>
    </row>
    <row r="84" spans="1:9">
      <c r="A84" s="3" t="s">
        <v>340</v>
      </c>
      <c r="B84">
        <v>16.05</v>
      </c>
      <c r="C84" s="4">
        <v>3051</v>
      </c>
      <c r="D84">
        <f t="shared" si="6"/>
        <v>190.09345794392522</v>
      </c>
      <c r="E84" s="6">
        <f t="shared" si="7"/>
        <v>1.7917095116813471E-3</v>
      </c>
      <c r="F84" s="7">
        <f t="shared" si="10"/>
        <v>0.50692459610193075</v>
      </c>
      <c r="G84" s="6">
        <f t="shared" si="8"/>
        <v>1.3943608744944899E-3</v>
      </c>
      <c r="H84" s="7">
        <f t="shared" si="11"/>
        <v>0.11430023499976111</v>
      </c>
      <c r="I84">
        <f t="shared" si="9"/>
        <v>4.5846495387195929E-4</v>
      </c>
    </row>
    <row r="85" spans="1:9">
      <c r="A85" s="3" t="s">
        <v>540</v>
      </c>
      <c r="B85">
        <v>14.62</v>
      </c>
      <c r="C85" s="4">
        <v>2762</v>
      </c>
      <c r="D85">
        <f t="shared" si="6"/>
        <v>188.91928864569084</v>
      </c>
      <c r="E85" s="6">
        <f t="shared" si="7"/>
        <v>1.6219933370251985E-3</v>
      </c>
      <c r="F85" s="7">
        <f t="shared" si="10"/>
        <v>0.50854658943895592</v>
      </c>
      <c r="G85" s="6">
        <f t="shared" si="8"/>
        <v>1.2701280987607129E-3</v>
      </c>
      <c r="H85" s="7">
        <f t="shared" si="11"/>
        <v>0.11557036309852182</v>
      </c>
      <c r="I85">
        <f t="shared" si="9"/>
        <v>7.831466001131937E-5</v>
      </c>
    </row>
    <row r="86" spans="1:9">
      <c r="A86" s="3" t="s">
        <v>997</v>
      </c>
      <c r="B86">
        <v>2.4900000000000002</v>
      </c>
      <c r="C86" s="4">
        <v>467</v>
      </c>
      <c r="D86">
        <f t="shared" si="6"/>
        <v>187.55020080321285</v>
      </c>
      <c r="E86" s="6">
        <f t="shared" si="7"/>
        <v>2.7424724416754803E-4</v>
      </c>
      <c r="F86" s="7">
        <f t="shared" si="10"/>
        <v>0.5088208366831235</v>
      </c>
      <c r="G86" s="6">
        <f t="shared" si="8"/>
        <v>2.1632140669727601E-4</v>
      </c>
      <c r="H86" s="7">
        <f t="shared" si="11"/>
        <v>0.1157866845052191</v>
      </c>
      <c r="I86">
        <f t="shared" si="9"/>
        <v>2.6599088095061868E-4</v>
      </c>
    </row>
    <row r="87" spans="1:9">
      <c r="A87" s="3" t="s">
        <v>918</v>
      </c>
      <c r="B87">
        <v>8.44</v>
      </c>
      <c r="C87" s="4">
        <v>1575</v>
      </c>
      <c r="D87">
        <f t="shared" si="6"/>
        <v>186.61137440758296</v>
      </c>
      <c r="E87" s="6">
        <f t="shared" si="7"/>
        <v>9.2492378921603456E-4</v>
      </c>
      <c r="F87" s="7">
        <f t="shared" si="10"/>
        <v>0.50974576047233955</v>
      </c>
      <c r="G87" s="6">
        <f t="shared" si="8"/>
        <v>7.3323400503012425E-4</v>
      </c>
      <c r="H87" s="7">
        <f t="shared" si="11"/>
        <v>0.11651991851024923</v>
      </c>
      <c r="I87">
        <f t="shared" si="9"/>
        <v>1.3415291494230791E-4</v>
      </c>
    </row>
    <row r="88" spans="1:9">
      <c r="A88" s="3" t="s">
        <v>668</v>
      </c>
      <c r="B88">
        <v>4.25</v>
      </c>
      <c r="C88" s="4">
        <v>790</v>
      </c>
      <c r="D88">
        <f t="shared" si="6"/>
        <v>185.88235294117646</v>
      </c>
      <c r="E88" s="6">
        <f t="shared" si="7"/>
        <v>4.6393002760677292E-4</v>
      </c>
      <c r="F88" s="7">
        <f t="shared" si="10"/>
        <v>0.51020969049994636</v>
      </c>
      <c r="G88" s="6">
        <f t="shared" si="8"/>
        <v>3.6922328452346307E-4</v>
      </c>
      <c r="H88" s="7">
        <f t="shared" si="11"/>
        <v>0.11688914179477269</v>
      </c>
      <c r="I88">
        <f t="shared" si="9"/>
        <v>7.5053057276931734E-5</v>
      </c>
    </row>
    <row r="89" spans="1:9">
      <c r="A89" s="3" t="s">
        <v>687</v>
      </c>
      <c r="B89">
        <v>2.37</v>
      </c>
      <c r="C89" s="4">
        <v>437</v>
      </c>
      <c r="D89">
        <f t="shared" si="6"/>
        <v>184.38818565400842</v>
      </c>
      <c r="E89" s="6">
        <f t="shared" si="7"/>
        <v>2.566296481824807E-4</v>
      </c>
      <c r="F89" s="7">
        <f t="shared" si="10"/>
        <v>0.51046632014812887</v>
      </c>
      <c r="G89" s="6">
        <f t="shared" si="8"/>
        <v>2.0589627866367236E-4</v>
      </c>
      <c r="H89" s="7">
        <f t="shared" si="11"/>
        <v>0.11709503807343637</v>
      </c>
      <c r="I89">
        <f t="shared" si="9"/>
        <v>4.8222627853415634E-5</v>
      </c>
    </row>
    <row r="90" spans="1:9">
      <c r="A90" s="3" t="s">
        <v>178</v>
      </c>
      <c r="B90">
        <v>1.52</v>
      </c>
      <c r="C90" s="4">
        <v>279</v>
      </c>
      <c r="D90">
        <f t="shared" si="6"/>
        <v>183.55263157894737</v>
      </c>
      <c r="E90" s="6">
        <f t="shared" si="7"/>
        <v>1.6384364266112614E-4</v>
      </c>
      <c r="F90" s="7">
        <f t="shared" si="10"/>
        <v>0.51063016379078996</v>
      </c>
      <c r="G90" s="6">
        <f t="shared" si="8"/>
        <v>1.3205162175897972E-4</v>
      </c>
      <c r="H90" s="7">
        <f t="shared" si="11"/>
        <v>0.11722708969519535</v>
      </c>
      <c r="I90">
        <f t="shared" si="9"/>
        <v>4.5094471510305489E-5</v>
      </c>
    </row>
    <row r="91" spans="1:9">
      <c r="A91" s="3" t="s">
        <v>502</v>
      </c>
      <c r="B91">
        <v>1.42</v>
      </c>
      <c r="C91" s="4">
        <v>260</v>
      </c>
      <c r="D91">
        <f t="shared" si="6"/>
        <v>183.09859154929578</v>
      </c>
      <c r="E91" s="6">
        <f t="shared" si="7"/>
        <v>1.5268583187058349E-4</v>
      </c>
      <c r="F91" s="7">
        <f t="shared" si="10"/>
        <v>0.51078284962266052</v>
      </c>
      <c r="G91" s="6">
        <f t="shared" si="8"/>
        <v>1.2336401506431001E-4</v>
      </c>
      <c r="H91" s="7">
        <f t="shared" si="11"/>
        <v>0.11735045371025966</v>
      </c>
      <c r="I91">
        <f t="shared" si="9"/>
        <v>5.0501841055407282E-5</v>
      </c>
    </row>
    <row r="92" spans="1:9">
      <c r="A92" s="3" t="s">
        <v>738</v>
      </c>
      <c r="B92">
        <v>1.59</v>
      </c>
      <c r="C92" s="4">
        <v>291</v>
      </c>
      <c r="D92">
        <f t="shared" si="6"/>
        <v>183.01886792452828</v>
      </c>
      <c r="E92" s="6">
        <f t="shared" si="7"/>
        <v>1.7089068105515307E-4</v>
      </c>
      <c r="F92" s="7">
        <f t="shared" si="10"/>
        <v>0.51095374030371565</v>
      </c>
      <c r="G92" s="6">
        <f t="shared" si="8"/>
        <v>1.3813294644524855E-4</v>
      </c>
      <c r="H92" s="7">
        <f t="shared" si="11"/>
        <v>0.11748858665670492</v>
      </c>
      <c r="I92">
        <f t="shared" si="9"/>
        <v>6.077378322727478E-5</v>
      </c>
    </row>
    <row r="93" spans="1:9">
      <c r="A93" s="3" t="s">
        <v>982</v>
      </c>
      <c r="B93">
        <v>1.91</v>
      </c>
      <c r="C93" s="4">
        <v>348</v>
      </c>
      <c r="D93">
        <f t="shared" si="6"/>
        <v>182.19895287958116</v>
      </c>
      <c r="E93" s="6">
        <f t="shared" si="7"/>
        <v>2.0436411342678097E-4</v>
      </c>
      <c r="F93" s="7">
        <f t="shared" si="10"/>
        <v>0.51115810441714249</v>
      </c>
      <c r="G93" s="6">
        <f t="shared" si="8"/>
        <v>1.6593328786819163E-4</v>
      </c>
      <c r="H93" s="7">
        <f t="shared" si="11"/>
        <v>0.11765451994457311</v>
      </c>
      <c r="I93">
        <f t="shared" si="9"/>
        <v>1.6327713552211076E-4</v>
      </c>
    </row>
    <row r="94" spans="1:9">
      <c r="A94" s="3" t="s">
        <v>524</v>
      </c>
      <c r="B94">
        <v>5.13</v>
      </c>
      <c r="C94" s="4">
        <v>934</v>
      </c>
      <c r="D94">
        <f t="shared" si="6"/>
        <v>182.06627680311891</v>
      </c>
      <c r="E94" s="6">
        <f t="shared" si="7"/>
        <v>5.4849448833509606E-4</v>
      </c>
      <c r="F94" s="7">
        <f t="shared" si="10"/>
        <v>0.51170659890547754</v>
      </c>
      <c r="G94" s="6">
        <f t="shared" si="8"/>
        <v>4.456742234365566E-4</v>
      </c>
      <c r="H94" s="7">
        <f t="shared" si="11"/>
        <v>0.11810019416800967</v>
      </c>
      <c r="I94">
        <f t="shared" si="9"/>
        <v>7.8553665556144875E-4</v>
      </c>
    </row>
    <row r="95" spans="1:9">
      <c r="A95" s="3" t="s">
        <v>618</v>
      </c>
      <c r="B95">
        <v>24.63</v>
      </c>
      <c r="C95" s="4">
        <v>4461</v>
      </c>
      <c r="D95">
        <f t="shared" si="6"/>
        <v>181.12058465286236</v>
      </c>
      <c r="E95" s="6">
        <f t="shared" si="7"/>
        <v>2.6197365229795114E-3</v>
      </c>
      <c r="F95" s="7">
        <f t="shared" si="10"/>
        <v>0.51432633542845707</v>
      </c>
      <c r="G95" s="6">
        <f t="shared" si="8"/>
        <v>2.1397575288971517E-3</v>
      </c>
      <c r="H95" s="7">
        <f t="shared" si="11"/>
        <v>0.12023995169690682</v>
      </c>
      <c r="I95">
        <f t="shared" si="9"/>
        <v>1.4976103115298955E-3</v>
      </c>
    </row>
    <row r="96" spans="1:9">
      <c r="A96" s="3" t="s">
        <v>22</v>
      </c>
      <c r="B96">
        <v>46.87</v>
      </c>
      <c r="C96" s="4">
        <v>8450</v>
      </c>
      <c r="D96">
        <f t="shared" si="6"/>
        <v>180.28589716236399</v>
      </c>
      <c r="E96" s="6">
        <f t="shared" si="7"/>
        <v>4.9622895357939638E-3</v>
      </c>
      <c r="F96" s="7">
        <f t="shared" si="10"/>
        <v>0.51928862496425099</v>
      </c>
      <c r="G96" s="6">
        <f t="shared" si="8"/>
        <v>4.0718812577916971E-3</v>
      </c>
      <c r="H96" s="7">
        <f t="shared" si="11"/>
        <v>0.12431183295469853</v>
      </c>
      <c r="I96">
        <f t="shared" si="9"/>
        <v>5.9410622723227169E-4</v>
      </c>
    </row>
    <row r="97" spans="1:9">
      <c r="A97" s="3" t="s">
        <v>445</v>
      </c>
      <c r="B97">
        <v>18.59</v>
      </c>
      <c r="C97" s="4">
        <v>3350</v>
      </c>
      <c r="D97">
        <f t="shared" si="6"/>
        <v>180.20441097364176</v>
      </c>
      <c r="E97" s="6">
        <f t="shared" si="7"/>
        <v>1.967298218332518E-3</v>
      </c>
      <c r="F97" s="7">
        <f t="shared" si="10"/>
        <v>0.52125592318258351</v>
      </c>
      <c r="G97" s="6">
        <f t="shared" si="8"/>
        <v>1.6150260845391009E-3</v>
      </c>
      <c r="H97" s="7">
        <f t="shared" si="11"/>
        <v>0.12592685903923762</v>
      </c>
      <c r="I97">
        <f t="shared" si="9"/>
        <v>5.2146374494285719E-5</v>
      </c>
    </row>
    <row r="98" spans="1:9">
      <c r="A98" s="3" t="s">
        <v>652</v>
      </c>
      <c r="B98">
        <v>1.63</v>
      </c>
      <c r="C98" s="4">
        <v>293</v>
      </c>
      <c r="D98">
        <f t="shared" si="6"/>
        <v>179.75460122699388</v>
      </c>
      <c r="E98" s="6">
        <f t="shared" si="7"/>
        <v>1.7206518745415756E-4</v>
      </c>
      <c r="F98" s="7">
        <f t="shared" si="10"/>
        <v>0.52142798837003768</v>
      </c>
      <c r="G98" s="6">
        <f t="shared" si="8"/>
        <v>1.4160798912311642E-4</v>
      </c>
      <c r="H98" s="7">
        <f t="shared" si="11"/>
        <v>0.12606846702836072</v>
      </c>
      <c r="I98">
        <f t="shared" si="9"/>
        <v>7.8409042750277047E-5</v>
      </c>
    </row>
    <row r="99" spans="1:9">
      <c r="A99" s="3" t="s">
        <v>353</v>
      </c>
      <c r="B99">
        <v>2.4500000000000002</v>
      </c>
      <c r="C99" s="4">
        <v>440</v>
      </c>
      <c r="D99">
        <f t="shared" si="6"/>
        <v>179.59183673469386</v>
      </c>
      <c r="E99" s="6">
        <f t="shared" si="7"/>
        <v>2.5839140778098743E-4</v>
      </c>
      <c r="F99" s="7">
        <f t="shared" si="10"/>
        <v>0.52168637977781862</v>
      </c>
      <c r="G99" s="6">
        <f t="shared" si="8"/>
        <v>2.1284636401940814E-4</v>
      </c>
      <c r="H99" s="7">
        <f t="shared" si="11"/>
        <v>0.12628131339238013</v>
      </c>
      <c r="I99">
        <f t="shared" si="9"/>
        <v>1.526236110353657E-4</v>
      </c>
    </row>
    <row r="100" spans="1:9">
      <c r="A100" s="3" t="s">
        <v>392</v>
      </c>
      <c r="B100">
        <v>4.76</v>
      </c>
      <c r="C100" s="4">
        <v>851</v>
      </c>
      <c r="D100">
        <f t="shared" si="6"/>
        <v>178.78151260504202</v>
      </c>
      <c r="E100" s="6">
        <f t="shared" si="7"/>
        <v>4.9975247277640983E-4</v>
      </c>
      <c r="F100" s="7">
        <f t="shared" si="10"/>
        <v>0.52218613225059507</v>
      </c>
      <c r="G100" s="6">
        <f t="shared" si="8"/>
        <v>4.1353007866627863E-4</v>
      </c>
      <c r="H100" s="7">
        <f t="shared" si="11"/>
        <v>0.12669484347104643</v>
      </c>
      <c r="I100">
        <f t="shared" si="9"/>
        <v>5.094670033425619E-4</v>
      </c>
    </row>
    <row r="101" spans="1:9">
      <c r="A101" s="3" t="s">
        <v>798</v>
      </c>
      <c r="B101">
        <v>15.87</v>
      </c>
      <c r="C101" s="4">
        <v>2829</v>
      </c>
      <c r="D101">
        <f t="shared" si="6"/>
        <v>178.2608695652174</v>
      </c>
      <c r="E101" s="6">
        <f t="shared" si="7"/>
        <v>1.6613393013918487E-3</v>
      </c>
      <c r="F101" s="7">
        <f t="shared" si="10"/>
        <v>0.52384747155198697</v>
      </c>
      <c r="G101" s="6">
        <f t="shared" si="8"/>
        <v>1.3787231824440845E-3</v>
      </c>
      <c r="H101" s="7">
        <f t="shared" si="11"/>
        <v>0.12807356665349051</v>
      </c>
      <c r="I101">
        <f t="shared" si="9"/>
        <v>1.6411255219504761E-4</v>
      </c>
    </row>
    <row r="102" spans="1:9">
      <c r="A102" s="3" t="s">
        <v>223</v>
      </c>
      <c r="B102">
        <v>5.1100000000000003</v>
      </c>
      <c r="C102" s="4">
        <v>910</v>
      </c>
      <c r="D102">
        <f t="shared" si="6"/>
        <v>178.08219178082192</v>
      </c>
      <c r="E102" s="6">
        <f t="shared" si="7"/>
        <v>5.3440041154704219E-4</v>
      </c>
      <c r="F102" s="7">
        <f t="shared" si="10"/>
        <v>0.52438187196353403</v>
      </c>
      <c r="G102" s="6">
        <f t="shared" si="8"/>
        <v>4.4393670209762269E-4</v>
      </c>
      <c r="H102" s="7">
        <f t="shared" si="11"/>
        <v>0.12851750335558815</v>
      </c>
      <c r="I102">
        <f t="shared" si="9"/>
        <v>5.8101595743723089E-4</v>
      </c>
    </row>
    <row r="103" spans="1:9">
      <c r="A103" s="3" t="s">
        <v>334</v>
      </c>
      <c r="B103">
        <v>18.09</v>
      </c>
      <c r="C103" s="4">
        <v>3221</v>
      </c>
      <c r="D103">
        <f t="shared" si="6"/>
        <v>178.05417357656162</v>
      </c>
      <c r="E103" s="6">
        <f t="shared" si="7"/>
        <v>1.8915425555967285E-3</v>
      </c>
      <c r="F103" s="7">
        <f t="shared" si="10"/>
        <v>0.52627341451913079</v>
      </c>
      <c r="G103" s="6">
        <f t="shared" si="8"/>
        <v>1.5715880510657522E-3</v>
      </c>
      <c r="H103" s="7">
        <f t="shared" si="11"/>
        <v>0.1300890914066539</v>
      </c>
      <c r="I103">
        <f t="shared" si="9"/>
        <v>1.1051039458731399E-3</v>
      </c>
    </row>
    <row r="104" spans="1:9">
      <c r="A104" s="3" t="s">
        <v>662</v>
      </c>
      <c r="B104">
        <v>34.33</v>
      </c>
      <c r="C104" s="4">
        <v>6080</v>
      </c>
      <c r="D104">
        <f t="shared" si="6"/>
        <v>177.10457325953976</v>
      </c>
      <c r="E104" s="6">
        <f t="shared" si="7"/>
        <v>3.5704994529736447E-3</v>
      </c>
      <c r="F104" s="7">
        <f t="shared" si="10"/>
        <v>0.5298439139721044</v>
      </c>
      <c r="G104" s="6">
        <f t="shared" si="8"/>
        <v>2.9824553782801144E-3</v>
      </c>
      <c r="H104" s="7">
        <f t="shared" si="11"/>
        <v>0.13307154678493402</v>
      </c>
      <c r="I104">
        <f t="shared" si="9"/>
        <v>5.4730129905353198E-5</v>
      </c>
    </row>
    <row r="105" spans="1:9">
      <c r="A105" s="3" t="s">
        <v>275</v>
      </c>
      <c r="B105">
        <v>1.7</v>
      </c>
      <c r="C105" s="4">
        <v>301</v>
      </c>
      <c r="D105">
        <f t="shared" si="6"/>
        <v>177.05882352941177</v>
      </c>
      <c r="E105" s="6">
        <f t="shared" si="7"/>
        <v>1.7676321305017551E-4</v>
      </c>
      <c r="F105" s="7">
        <f t="shared" si="10"/>
        <v>0.53002067718515455</v>
      </c>
      <c r="G105" s="6">
        <f t="shared" si="8"/>
        <v>1.4768931380938522E-4</v>
      </c>
      <c r="H105" s="7">
        <f t="shared" si="11"/>
        <v>0.13321923609874339</v>
      </c>
      <c r="I105">
        <f t="shared" si="9"/>
        <v>8.2212544991994152E-5</v>
      </c>
    </row>
    <row r="106" spans="1:9">
      <c r="A106" s="3" t="s">
        <v>348</v>
      </c>
      <c r="B106">
        <v>2.5499999999999998</v>
      </c>
      <c r="C106" s="3">
        <v>450</v>
      </c>
      <c r="D106">
        <f t="shared" si="6"/>
        <v>176.47058823529412</v>
      </c>
      <c r="E106" s="6">
        <f t="shared" si="7"/>
        <v>2.6426393977600987E-4</v>
      </c>
      <c r="F106" s="7">
        <f t="shared" si="10"/>
        <v>0.53028494112493052</v>
      </c>
      <c r="G106" s="6">
        <f t="shared" si="8"/>
        <v>2.2153397071407783E-4</v>
      </c>
      <c r="H106" s="7">
        <f t="shared" si="11"/>
        <v>0.13344077006945748</v>
      </c>
      <c r="I106">
        <f t="shared" si="9"/>
        <v>2.5805999834205284E-5</v>
      </c>
    </row>
    <row r="107" spans="1:9">
      <c r="A107" s="3" t="s">
        <v>363</v>
      </c>
      <c r="B107">
        <v>0.8</v>
      </c>
      <c r="C107" s="4">
        <v>141</v>
      </c>
      <c r="D107">
        <f t="shared" si="6"/>
        <v>176.25</v>
      </c>
      <c r="E107" s="6">
        <f t="shared" si="7"/>
        <v>8.2802701129816434E-5</v>
      </c>
      <c r="F107" s="7">
        <f t="shared" si="10"/>
        <v>0.53036774382606033</v>
      </c>
      <c r="G107" s="6">
        <f t="shared" si="8"/>
        <v>6.9500853557357751E-5</v>
      </c>
      <c r="H107" s="7">
        <f t="shared" si="11"/>
        <v>0.13351027092301485</v>
      </c>
      <c r="I107">
        <f t="shared" si="9"/>
        <v>8.3134047306157588E-5</v>
      </c>
    </row>
    <row r="108" spans="1:9">
      <c r="A108" s="3" t="s">
        <v>898</v>
      </c>
      <c r="B108">
        <v>2.57</v>
      </c>
      <c r="C108" s="4">
        <v>450</v>
      </c>
      <c r="D108">
        <f t="shared" si="6"/>
        <v>175.09727626459144</v>
      </c>
      <c r="E108" s="6">
        <f t="shared" si="7"/>
        <v>2.6426393977600987E-4</v>
      </c>
      <c r="F108" s="7">
        <f t="shared" si="10"/>
        <v>0.5306320077658363</v>
      </c>
      <c r="G108" s="6">
        <f t="shared" si="8"/>
        <v>2.2327149205301176E-4</v>
      </c>
      <c r="H108" s="7">
        <f t="shared" si="11"/>
        <v>0.13373354241506785</v>
      </c>
      <c r="I108">
        <f t="shared" si="9"/>
        <v>1.0224343676788761E-4</v>
      </c>
    </row>
    <row r="109" spans="1:9">
      <c r="A109" s="3" t="s">
        <v>933</v>
      </c>
      <c r="B109">
        <v>3.16</v>
      </c>
      <c r="C109" s="4">
        <v>553</v>
      </c>
      <c r="D109">
        <f t="shared" si="6"/>
        <v>175</v>
      </c>
      <c r="E109" s="6">
        <f t="shared" si="7"/>
        <v>3.2475101932474105E-4</v>
      </c>
      <c r="F109" s="7">
        <f t="shared" si="10"/>
        <v>0.53095675878516102</v>
      </c>
      <c r="G109" s="6">
        <f t="shared" si="8"/>
        <v>2.7452837155156313E-4</v>
      </c>
      <c r="H109" s="7">
        <f t="shared" si="11"/>
        <v>0.13400807078661942</v>
      </c>
      <c r="I109">
        <f t="shared" si="9"/>
        <v>2.5954150807036558E-4</v>
      </c>
    </row>
    <row r="110" spans="1:9">
      <c r="A110" s="3" t="s">
        <v>588</v>
      </c>
      <c r="B110">
        <v>8.01</v>
      </c>
      <c r="C110" s="4">
        <v>1397</v>
      </c>
      <c r="D110">
        <f t="shared" si="6"/>
        <v>174.40699126092386</v>
      </c>
      <c r="E110" s="6">
        <f t="shared" si="7"/>
        <v>8.2039271970463516E-4</v>
      </c>
      <c r="F110" s="7">
        <f t="shared" si="10"/>
        <v>0.53177715150486571</v>
      </c>
      <c r="G110" s="6">
        <f t="shared" si="8"/>
        <v>6.9587729624304444E-4</v>
      </c>
      <c r="H110" s="7">
        <f t="shared" si="11"/>
        <v>0.13470394808286246</v>
      </c>
      <c r="I110">
        <f t="shared" si="9"/>
        <v>2.4066943509232219E-4</v>
      </c>
    </row>
    <row r="111" spans="1:9">
      <c r="A111" s="3" t="s">
        <v>877</v>
      </c>
      <c r="B111">
        <v>7.42</v>
      </c>
      <c r="C111" s="4">
        <v>1291</v>
      </c>
      <c r="D111">
        <f t="shared" si="6"/>
        <v>173.98921832884096</v>
      </c>
      <c r="E111" s="6">
        <f t="shared" si="7"/>
        <v>7.5814388055739726E-4</v>
      </c>
      <c r="F111" s="7">
        <f t="shared" si="10"/>
        <v>0.5325352953854231</v>
      </c>
      <c r="G111" s="6">
        <f t="shared" si="8"/>
        <v>6.4462041674449313E-4</v>
      </c>
      <c r="H111" s="7">
        <f t="shared" si="11"/>
        <v>0.13534856849960694</v>
      </c>
      <c r="I111">
        <f t="shared" si="9"/>
        <v>1.6363930539349536E-4</v>
      </c>
    </row>
    <row r="112" spans="1:9">
      <c r="A112" s="3" t="s">
        <v>493</v>
      </c>
      <c r="B112">
        <v>5.03</v>
      </c>
      <c r="C112" s="4">
        <v>869</v>
      </c>
      <c r="D112">
        <f t="shared" si="6"/>
        <v>172.76341948310139</v>
      </c>
      <c r="E112" s="6">
        <f t="shared" si="7"/>
        <v>5.1032303036745023E-4</v>
      </c>
      <c r="F112" s="7">
        <f t="shared" si="10"/>
        <v>0.53304561841579057</v>
      </c>
      <c r="G112" s="6">
        <f t="shared" si="8"/>
        <v>4.3698661674188688E-4</v>
      </c>
      <c r="H112" s="7">
        <f t="shared" si="11"/>
        <v>0.13578555511634882</v>
      </c>
      <c r="I112">
        <f t="shared" si="9"/>
        <v>1.2337582272770042E-4</v>
      </c>
    </row>
    <row r="113" spans="1:9">
      <c r="A113" s="3" t="s">
        <v>923</v>
      </c>
      <c r="B113">
        <v>3.78</v>
      </c>
      <c r="C113" s="4">
        <v>648</v>
      </c>
      <c r="D113">
        <f t="shared" si="6"/>
        <v>171.42857142857144</v>
      </c>
      <c r="E113" s="6">
        <f t="shared" si="7"/>
        <v>3.8054007327745421E-4</v>
      </c>
      <c r="F113" s="7">
        <f t="shared" si="10"/>
        <v>0.53342615848906805</v>
      </c>
      <c r="G113" s="6">
        <f t="shared" si="8"/>
        <v>3.2839153305851539E-4</v>
      </c>
      <c r="H113" s="7">
        <f t="shared" si="11"/>
        <v>0.13611394664940735</v>
      </c>
      <c r="I113">
        <f t="shared" si="9"/>
        <v>4.1700503716403381E-4</v>
      </c>
    </row>
    <row r="114" spans="1:9">
      <c r="A114" s="3" t="s">
        <v>328</v>
      </c>
      <c r="B114">
        <v>12.75</v>
      </c>
      <c r="C114" s="4">
        <v>2175</v>
      </c>
      <c r="D114">
        <f t="shared" si="6"/>
        <v>170.58823529411765</v>
      </c>
      <c r="E114" s="6">
        <f t="shared" si="7"/>
        <v>1.2772757089173812E-3</v>
      </c>
      <c r="F114" s="7">
        <f t="shared" si="10"/>
        <v>0.53470343419798538</v>
      </c>
      <c r="G114" s="6">
        <f t="shared" si="8"/>
        <v>1.1076698535703892E-3</v>
      </c>
      <c r="H114" s="7">
        <f t="shared" si="11"/>
        <v>0.13722161650297773</v>
      </c>
      <c r="I114">
        <f t="shared" si="9"/>
        <v>1.3869831740789818E-4</v>
      </c>
    </row>
    <row r="115" spans="1:9">
      <c r="A115" s="3" t="s">
        <v>187</v>
      </c>
      <c r="B115">
        <v>4.24</v>
      </c>
      <c r="C115" s="4">
        <v>723</v>
      </c>
      <c r="D115">
        <f t="shared" si="6"/>
        <v>170.51886792452828</v>
      </c>
      <c r="E115" s="6">
        <f t="shared" si="7"/>
        <v>4.2458406324012254E-4</v>
      </c>
      <c r="F115" s="7">
        <f t="shared" si="10"/>
        <v>0.53512801826122547</v>
      </c>
      <c r="G115" s="6">
        <f t="shared" si="8"/>
        <v>3.6835452385399609E-4</v>
      </c>
      <c r="H115" s="7">
        <f t="shared" si="11"/>
        <v>0.13758997102683174</v>
      </c>
      <c r="I115">
        <f t="shared" si="9"/>
        <v>5.1385043511424644E-4</v>
      </c>
    </row>
    <row r="116" spans="1:9">
      <c r="A116" s="3" t="s">
        <v>427</v>
      </c>
      <c r="B116">
        <v>15.69</v>
      </c>
      <c r="C116" s="3">
        <v>2668</v>
      </c>
      <c r="D116">
        <f t="shared" si="6"/>
        <v>170.04461440407903</v>
      </c>
      <c r="E116" s="6">
        <f t="shared" si="7"/>
        <v>1.5667915362719874E-3</v>
      </c>
      <c r="F116" s="7">
        <f t="shared" si="10"/>
        <v>0.53669480979749751</v>
      </c>
      <c r="G116" s="6">
        <f t="shared" si="8"/>
        <v>1.363085490393679E-3</v>
      </c>
      <c r="H116" s="7">
        <f t="shared" si="11"/>
        <v>0.13895305651722542</v>
      </c>
      <c r="I116">
        <f t="shared" si="9"/>
        <v>4.5443906308600956E-4</v>
      </c>
    </row>
    <row r="117" spans="1:9">
      <c r="A117" s="3" t="s">
        <v>401</v>
      </c>
      <c r="B117">
        <v>13.84</v>
      </c>
      <c r="C117" s="4">
        <v>2339</v>
      </c>
      <c r="D117">
        <f t="shared" si="6"/>
        <v>169.00289017341041</v>
      </c>
      <c r="E117" s="6">
        <f t="shared" si="7"/>
        <v>1.3735852336357491E-3</v>
      </c>
      <c r="F117" s="7">
        <f t="shared" si="10"/>
        <v>0.53806839503113324</v>
      </c>
      <c r="G117" s="6">
        <f t="shared" si="8"/>
        <v>1.2023647665422891E-3</v>
      </c>
      <c r="H117" s="7">
        <f t="shared" si="11"/>
        <v>0.14015542128376771</v>
      </c>
      <c r="I117">
        <f t="shared" si="9"/>
        <v>6.9193093117203563E-5</v>
      </c>
    </row>
    <row r="118" spans="1:9">
      <c r="A118" s="3" t="s">
        <v>806</v>
      </c>
      <c r="B118">
        <v>2.1</v>
      </c>
      <c r="C118" s="4">
        <v>352</v>
      </c>
      <c r="D118">
        <f t="shared" si="6"/>
        <v>167.61904761904762</v>
      </c>
      <c r="E118" s="6">
        <f t="shared" si="7"/>
        <v>2.0671312622478995E-4</v>
      </c>
      <c r="F118" s="7">
        <f t="shared" si="10"/>
        <v>0.53827510815735802</v>
      </c>
      <c r="G118" s="6">
        <f t="shared" si="8"/>
        <v>1.8243974058806411E-4</v>
      </c>
      <c r="H118" s="7">
        <f t="shared" si="11"/>
        <v>0.14033786102435578</v>
      </c>
      <c r="I118">
        <f t="shared" si="9"/>
        <v>6.0949871384728682E-4</v>
      </c>
    </row>
    <row r="119" spans="1:9">
      <c r="A119" s="3" t="s">
        <v>531</v>
      </c>
      <c r="B119">
        <v>18.489999999999998</v>
      </c>
      <c r="C119" s="4">
        <v>3096</v>
      </c>
      <c r="D119">
        <f t="shared" si="6"/>
        <v>167.44186046511629</v>
      </c>
      <c r="E119" s="6">
        <f t="shared" si="7"/>
        <v>1.818135905658948E-3</v>
      </c>
      <c r="F119" s="7">
        <f t="shared" si="10"/>
        <v>0.54009324406301695</v>
      </c>
      <c r="G119" s="6">
        <f t="shared" si="8"/>
        <v>1.606338477844431E-3</v>
      </c>
      <c r="H119" s="7">
        <f t="shared" si="11"/>
        <v>0.14194419950220022</v>
      </c>
      <c r="I119">
        <f t="shared" si="9"/>
        <v>9.0939002592896334E-5</v>
      </c>
    </row>
    <row r="120" spans="1:9">
      <c r="A120" s="3" t="s">
        <v>447</v>
      </c>
      <c r="B120">
        <v>2.75</v>
      </c>
      <c r="C120" s="4">
        <v>457</v>
      </c>
      <c r="D120">
        <f t="shared" si="6"/>
        <v>166.18181818181819</v>
      </c>
      <c r="E120" s="6">
        <f t="shared" si="7"/>
        <v>2.6837471217252559E-4</v>
      </c>
      <c r="F120" s="7">
        <f t="shared" si="10"/>
        <v>0.54036161877518951</v>
      </c>
      <c r="G120" s="6">
        <f t="shared" si="8"/>
        <v>2.3890918410341728E-4</v>
      </c>
      <c r="H120" s="7">
        <f t="shared" si="11"/>
        <v>0.14218310868630363</v>
      </c>
      <c r="I120">
        <f t="shared" si="9"/>
        <v>2.6772731611103551E-4</v>
      </c>
    </row>
    <row r="121" spans="1:9">
      <c r="A121" s="3" t="s">
        <v>176</v>
      </c>
      <c r="B121">
        <v>8.09</v>
      </c>
      <c r="C121" s="4">
        <v>1342</v>
      </c>
      <c r="D121">
        <f t="shared" si="6"/>
        <v>165.88380716934486</v>
      </c>
      <c r="E121" s="6">
        <f t="shared" si="7"/>
        <v>7.8809379373201167E-4</v>
      </c>
      <c r="F121" s="7">
        <f t="shared" si="10"/>
        <v>0.54114971256892153</v>
      </c>
      <c r="G121" s="6">
        <f t="shared" si="8"/>
        <v>7.028273815987803E-4</v>
      </c>
      <c r="H121" s="7">
        <f t="shared" si="11"/>
        <v>0.1428859360679024</v>
      </c>
      <c r="I121">
        <f t="shared" si="9"/>
        <v>3.5214966805970083E-4</v>
      </c>
    </row>
    <row r="122" spans="1:9">
      <c r="A122" s="3" t="s">
        <v>352</v>
      </c>
      <c r="B122">
        <v>10.63</v>
      </c>
      <c r="C122" s="4">
        <v>1759</v>
      </c>
      <c r="D122">
        <f t="shared" si="6"/>
        <v>165.47507055503291</v>
      </c>
      <c r="E122" s="6">
        <f t="shared" si="7"/>
        <v>1.0329783779244475E-3</v>
      </c>
      <c r="F122" s="7">
        <f t="shared" si="10"/>
        <v>0.54218269094684601</v>
      </c>
      <c r="G122" s="6">
        <f t="shared" si="8"/>
        <v>9.2349259164339122E-4</v>
      </c>
      <c r="H122" s="7">
        <f t="shared" si="11"/>
        <v>0.1438094286595458</v>
      </c>
      <c r="I122">
        <f t="shared" si="9"/>
        <v>9.4767666524470107E-5</v>
      </c>
    </row>
    <row r="123" spans="1:9">
      <c r="A123" s="3" t="s">
        <v>659</v>
      </c>
      <c r="B123">
        <v>2.86</v>
      </c>
      <c r="C123" s="4">
        <v>473</v>
      </c>
      <c r="D123">
        <f t="shared" si="6"/>
        <v>165.38461538461539</v>
      </c>
      <c r="E123" s="6">
        <f t="shared" si="7"/>
        <v>2.777707633645615E-4</v>
      </c>
      <c r="F123" s="7">
        <f t="shared" si="10"/>
        <v>0.54246046171021056</v>
      </c>
      <c r="G123" s="6">
        <f t="shared" si="8"/>
        <v>2.4846555146755398E-4</v>
      </c>
      <c r="H123" s="7">
        <f t="shared" si="11"/>
        <v>0.14405789421101334</v>
      </c>
      <c r="I123">
        <f t="shared" si="9"/>
        <v>2.0809502435395477E-4</v>
      </c>
    </row>
    <row r="124" spans="1:9">
      <c r="A124" s="3" t="s">
        <v>895</v>
      </c>
      <c r="B124">
        <v>6.27</v>
      </c>
      <c r="C124" s="4">
        <v>1033</v>
      </c>
      <c r="D124">
        <f t="shared" si="6"/>
        <v>164.75279106858056</v>
      </c>
      <c r="E124" s="6">
        <f t="shared" si="7"/>
        <v>6.066325550858182E-4</v>
      </c>
      <c r="F124" s="7">
        <f t="shared" si="10"/>
        <v>0.54306709426529642</v>
      </c>
      <c r="G124" s="6">
        <f t="shared" si="8"/>
        <v>5.4471293975579134E-4</v>
      </c>
      <c r="H124" s="7">
        <f t="shared" si="11"/>
        <v>0.14460260715076914</v>
      </c>
      <c r="I124">
        <f t="shared" si="9"/>
        <v>7.9556012049772362E-5</v>
      </c>
    </row>
    <row r="125" spans="1:9">
      <c r="A125" s="3" t="s">
        <v>484</v>
      </c>
      <c r="B125">
        <v>2.39</v>
      </c>
      <c r="C125" s="4">
        <v>391</v>
      </c>
      <c r="D125">
        <f t="shared" si="6"/>
        <v>163.59832635983264</v>
      </c>
      <c r="E125" s="6">
        <f t="shared" si="7"/>
        <v>2.2961600100537748E-4</v>
      </c>
      <c r="F125" s="7">
        <f t="shared" si="10"/>
        <v>0.54329671026630177</v>
      </c>
      <c r="G125" s="6">
        <f t="shared" si="8"/>
        <v>2.076338000026063E-4</v>
      </c>
      <c r="H125" s="7">
        <f t="shared" si="11"/>
        <v>0.14481024095077175</v>
      </c>
      <c r="I125">
        <f t="shared" si="9"/>
        <v>3.9764822654436704E-4</v>
      </c>
    </row>
    <row r="126" spans="1:9">
      <c r="A126" s="3" t="s">
        <v>396</v>
      </c>
      <c r="B126">
        <v>11.94</v>
      </c>
      <c r="C126" s="4">
        <v>1951</v>
      </c>
      <c r="D126">
        <f t="shared" si="6"/>
        <v>163.40033500837521</v>
      </c>
      <c r="E126" s="6">
        <f t="shared" si="7"/>
        <v>1.1457309922288785E-3</v>
      </c>
      <c r="F126" s="7">
        <f t="shared" si="10"/>
        <v>0.5444424412585307</v>
      </c>
      <c r="G126" s="6">
        <f t="shared" si="8"/>
        <v>1.0373002393435644E-3</v>
      </c>
      <c r="H126" s="7">
        <f t="shared" si="11"/>
        <v>0.14584754119011531</v>
      </c>
      <c r="I126">
        <f t="shared" si="9"/>
        <v>3.8980808907365661E-5</v>
      </c>
    </row>
    <row r="127" spans="1:9">
      <c r="A127" s="3" t="s">
        <v>851</v>
      </c>
      <c r="B127">
        <v>1.17</v>
      </c>
      <c r="C127" s="4">
        <v>191</v>
      </c>
      <c r="D127">
        <f t="shared" si="6"/>
        <v>163.24786324786325</v>
      </c>
      <c r="E127" s="6">
        <f t="shared" si="7"/>
        <v>1.1216536110492864E-4</v>
      </c>
      <c r="F127" s="7">
        <f t="shared" si="10"/>
        <v>0.54455460661963562</v>
      </c>
      <c r="G127" s="6">
        <f t="shared" si="8"/>
        <v>1.0164499832763571E-4</v>
      </c>
      <c r="H127" s="7">
        <f t="shared" si="11"/>
        <v>0.14594918618844294</v>
      </c>
      <c r="I127">
        <f t="shared" si="9"/>
        <v>2.0269953134685603E-4</v>
      </c>
    </row>
    <row r="128" spans="1:9">
      <c r="A128" s="3" t="s">
        <v>1088</v>
      </c>
      <c r="B128">
        <v>6.08</v>
      </c>
      <c r="C128" s="4">
        <v>991</v>
      </c>
      <c r="D128">
        <f t="shared" si="6"/>
        <v>162.99342105263159</v>
      </c>
      <c r="E128" s="6">
        <f t="shared" si="7"/>
        <v>5.8196792070672404E-4</v>
      </c>
      <c r="F128" s="7">
        <f t="shared" si="10"/>
        <v>0.54513657454034237</v>
      </c>
      <c r="G128" s="6">
        <f t="shared" si="8"/>
        <v>5.282064870359189E-4</v>
      </c>
      <c r="H128" s="7">
        <f t="shared" si="11"/>
        <v>0.14647739267547885</v>
      </c>
      <c r="I128">
        <f t="shared" si="9"/>
        <v>1.7849206740909451E-4</v>
      </c>
    </row>
    <row r="129" spans="1:9">
      <c r="A129" s="3" t="s">
        <v>37</v>
      </c>
      <c r="B129">
        <v>5.34</v>
      </c>
      <c r="C129" s="4">
        <v>865</v>
      </c>
      <c r="D129">
        <f t="shared" si="6"/>
        <v>161.98501872659176</v>
      </c>
      <c r="E129" s="6">
        <f t="shared" si="7"/>
        <v>5.0797401756944125E-4</v>
      </c>
      <c r="F129" s="7">
        <f t="shared" si="10"/>
        <v>0.54564454855791178</v>
      </c>
      <c r="G129" s="6">
        <f t="shared" si="8"/>
        <v>4.6391819749536301E-4</v>
      </c>
      <c r="H129" s="7">
        <f t="shared" si="11"/>
        <v>0.14694131087297421</v>
      </c>
      <c r="I129">
        <f t="shared" si="9"/>
        <v>6.5121248052259217E-4</v>
      </c>
    </row>
    <row r="130" spans="1:9">
      <c r="A130" s="3" t="s">
        <v>947</v>
      </c>
      <c r="B130">
        <v>19.47</v>
      </c>
      <c r="C130" s="4">
        <v>3149</v>
      </c>
      <c r="D130">
        <f t="shared" ref="D130:D193" si="12">C130/B130</f>
        <v>161.73600410888548</v>
      </c>
      <c r="E130" s="6">
        <f t="shared" si="7"/>
        <v>1.8492603252325669E-3</v>
      </c>
      <c r="F130" s="7">
        <f t="shared" si="10"/>
        <v>0.54749380888314436</v>
      </c>
      <c r="G130" s="6">
        <f t="shared" si="8"/>
        <v>1.6914770234521942E-3</v>
      </c>
      <c r="H130" s="7">
        <f t="shared" si="11"/>
        <v>0.14863278789642639</v>
      </c>
      <c r="I130">
        <f t="shared" si="9"/>
        <v>1.8439451803545226E-4</v>
      </c>
    </row>
    <row r="131" spans="1:9">
      <c r="A131" s="3" t="s">
        <v>231</v>
      </c>
      <c r="B131">
        <v>5.51</v>
      </c>
      <c r="C131" s="4">
        <v>890</v>
      </c>
      <c r="D131">
        <f t="shared" si="12"/>
        <v>161.52450090744102</v>
      </c>
      <c r="E131" s="6">
        <f t="shared" ref="E131:E194" si="13">C131/1702843</f>
        <v>5.226553475569973E-4</v>
      </c>
      <c r="F131" s="7">
        <f t="shared" si="10"/>
        <v>0.54801646423070138</v>
      </c>
      <c r="G131" s="6">
        <f t="shared" ref="G131:G194" si="14">B131/11510.65</f>
        <v>4.786871288763015E-4</v>
      </c>
      <c r="H131" s="7">
        <f t="shared" si="11"/>
        <v>0.1491114750253027</v>
      </c>
      <c r="I131">
        <f t="shared" ref="I131:I194" si="15">F131*H132-F132*H131</f>
        <v>1.4865058994989466E-4</v>
      </c>
    </row>
    <row r="132" spans="1:9">
      <c r="A132" s="3" t="s">
        <v>408</v>
      </c>
      <c r="B132">
        <v>4.43</v>
      </c>
      <c r="C132" s="4">
        <v>711</v>
      </c>
      <c r="D132">
        <f t="shared" si="12"/>
        <v>160.49661399548535</v>
      </c>
      <c r="E132" s="6">
        <f t="shared" si="13"/>
        <v>4.1753702484609561E-4</v>
      </c>
      <c r="F132" s="7">
        <f t="shared" ref="F132:F195" si="16">F131+E132</f>
        <v>0.54843400125554753</v>
      </c>
      <c r="G132" s="6">
        <f t="shared" si="14"/>
        <v>3.8486097657386854E-4</v>
      </c>
      <c r="H132" s="7">
        <f t="shared" ref="H132:H195" si="17">H131+G132</f>
        <v>0.14949633600187656</v>
      </c>
      <c r="I132">
        <f t="shared" si="15"/>
        <v>1.6709256327937516E-4</v>
      </c>
    </row>
    <row r="133" spans="1:9">
      <c r="A133" s="3" t="s">
        <v>217</v>
      </c>
      <c r="B133">
        <v>4.97</v>
      </c>
      <c r="C133" s="4">
        <v>794</v>
      </c>
      <c r="D133">
        <f t="shared" si="12"/>
        <v>159.75855130784709</v>
      </c>
      <c r="E133" s="6">
        <f t="shared" si="13"/>
        <v>4.662790404047819E-4</v>
      </c>
      <c r="F133" s="7">
        <f t="shared" si="16"/>
        <v>0.54890028029595228</v>
      </c>
      <c r="G133" s="6">
        <f t="shared" si="14"/>
        <v>4.3177405272508504E-4</v>
      </c>
      <c r="H133" s="7">
        <f t="shared" si="17"/>
        <v>0.14992811005460166</v>
      </c>
      <c r="I133">
        <f t="shared" si="15"/>
        <v>8.6631113541429938E-5</v>
      </c>
    </row>
    <row r="134" spans="1:9">
      <c r="A134" s="3" t="s">
        <v>852</v>
      </c>
      <c r="B134">
        <v>2.57</v>
      </c>
      <c r="C134" s="4">
        <v>408</v>
      </c>
      <c r="D134">
        <f t="shared" si="12"/>
        <v>158.75486381322958</v>
      </c>
      <c r="E134" s="6">
        <f t="shared" si="13"/>
        <v>2.3959930539691564E-4</v>
      </c>
      <c r="F134" s="7">
        <f t="shared" si="16"/>
        <v>0.54913987960134925</v>
      </c>
      <c r="G134" s="6">
        <f t="shared" si="14"/>
        <v>2.2327149205301176E-4</v>
      </c>
      <c r="H134" s="7">
        <f t="shared" si="17"/>
        <v>0.15015138154665467</v>
      </c>
      <c r="I134">
        <f t="shared" si="15"/>
        <v>2.7846086425074856E-4</v>
      </c>
    </row>
    <row r="135" spans="1:9">
      <c r="A135" s="3" t="s">
        <v>491</v>
      </c>
      <c r="B135">
        <v>8.26</v>
      </c>
      <c r="C135" s="4">
        <v>1311</v>
      </c>
      <c r="D135">
        <f t="shared" si="12"/>
        <v>158.71670702179176</v>
      </c>
      <c r="E135" s="6">
        <f t="shared" si="13"/>
        <v>7.6988894454744214E-4</v>
      </c>
      <c r="F135" s="7">
        <f t="shared" si="16"/>
        <v>0.54990976854589668</v>
      </c>
      <c r="G135" s="6">
        <f t="shared" si="14"/>
        <v>7.1759631297971878E-4</v>
      </c>
      <c r="H135" s="7">
        <f t="shared" si="17"/>
        <v>0.15086897785963438</v>
      </c>
      <c r="I135">
        <f t="shared" si="15"/>
        <v>1.3996441635781565E-4</v>
      </c>
    </row>
    <row r="136" spans="1:9">
      <c r="A136" s="3" t="s">
        <v>628</v>
      </c>
      <c r="B136">
        <v>4.1500000000000004</v>
      </c>
      <c r="C136" s="4">
        <v>658</v>
      </c>
      <c r="D136">
        <f t="shared" si="12"/>
        <v>158.55421686746988</v>
      </c>
      <c r="E136" s="6">
        <f t="shared" si="13"/>
        <v>3.8641260527247666E-4</v>
      </c>
      <c r="F136" s="7">
        <f t="shared" si="16"/>
        <v>0.55029618115116918</v>
      </c>
      <c r="G136" s="6">
        <f t="shared" si="14"/>
        <v>3.6053567782879335E-4</v>
      </c>
      <c r="H136" s="7">
        <f t="shared" si="17"/>
        <v>0.15122951353746317</v>
      </c>
      <c r="I136">
        <f t="shared" si="15"/>
        <v>4.8878983688628586E-4</v>
      </c>
    </row>
    <row r="137" spans="1:9">
      <c r="A137" s="3" t="s">
        <v>885</v>
      </c>
      <c r="B137">
        <v>14.48</v>
      </c>
      <c r="C137" s="4">
        <v>2291</v>
      </c>
      <c r="D137">
        <f t="shared" si="12"/>
        <v>158.21823204419888</v>
      </c>
      <c r="E137" s="6">
        <f t="shared" si="13"/>
        <v>1.3453970800596413E-3</v>
      </c>
      <c r="F137" s="7">
        <f t="shared" si="16"/>
        <v>0.55164157823122884</v>
      </c>
      <c r="G137" s="6">
        <f t="shared" si="14"/>
        <v>1.2579654493881753E-3</v>
      </c>
      <c r="H137" s="7">
        <f t="shared" si="17"/>
        <v>0.15248747898685133</v>
      </c>
      <c r="I137">
        <f t="shared" si="15"/>
        <v>1.8240694146644254E-4</v>
      </c>
    </row>
    <row r="138" spans="1:9">
      <c r="A138" s="3" t="s">
        <v>266</v>
      </c>
      <c r="B138">
        <v>5.4</v>
      </c>
      <c r="C138" s="4">
        <v>853</v>
      </c>
      <c r="D138">
        <f t="shared" si="12"/>
        <v>157.96296296296296</v>
      </c>
      <c r="E138" s="6">
        <f t="shared" si="13"/>
        <v>5.0092697917541432E-4</v>
      </c>
      <c r="F138" s="7">
        <f t="shared" si="16"/>
        <v>0.5521425052104042</v>
      </c>
      <c r="G138" s="6">
        <f t="shared" si="14"/>
        <v>4.6913076151216485E-4</v>
      </c>
      <c r="H138" s="7">
        <f t="shared" si="17"/>
        <v>0.1529566097483635</v>
      </c>
      <c r="I138">
        <f t="shared" si="15"/>
        <v>2.715856645002096E-4</v>
      </c>
    </row>
    <row r="139" spans="1:9">
      <c r="A139" s="3" t="s">
        <v>884</v>
      </c>
      <c r="B139">
        <v>8.0399999999999991</v>
      </c>
      <c r="C139" s="4">
        <v>1270</v>
      </c>
      <c r="D139">
        <f t="shared" si="12"/>
        <v>157.96019900497515</v>
      </c>
      <c r="E139" s="6">
        <f t="shared" si="13"/>
        <v>7.4581156336785007E-4</v>
      </c>
      <c r="F139" s="7">
        <f t="shared" si="16"/>
        <v>0.55288831677377204</v>
      </c>
      <c r="G139" s="6">
        <f t="shared" si="14"/>
        <v>6.9848357825144538E-4</v>
      </c>
      <c r="H139" s="7">
        <f t="shared" si="17"/>
        <v>0.15365509332661495</v>
      </c>
      <c r="I139">
        <f t="shared" si="15"/>
        <v>1.6135020842626691E-4</v>
      </c>
    </row>
    <row r="140" spans="1:9">
      <c r="A140" s="3" t="s">
        <v>413</v>
      </c>
      <c r="B140">
        <v>4.7699999999999996</v>
      </c>
      <c r="C140" s="4">
        <v>751</v>
      </c>
      <c r="D140">
        <f t="shared" si="12"/>
        <v>157.44234800838575</v>
      </c>
      <c r="E140" s="6">
        <f t="shared" si="13"/>
        <v>4.4102715282618539E-4</v>
      </c>
      <c r="F140" s="7">
        <f t="shared" si="16"/>
        <v>0.55332934392659827</v>
      </c>
      <c r="G140" s="6">
        <f t="shared" si="14"/>
        <v>4.1439883933574556E-4</v>
      </c>
      <c r="H140" s="7">
        <f t="shared" si="17"/>
        <v>0.1540694921659507</v>
      </c>
      <c r="I140">
        <f t="shared" si="15"/>
        <v>1.5325130640025941E-4</v>
      </c>
    </row>
    <row r="141" spans="1:9">
      <c r="A141" s="3" t="s">
        <v>240</v>
      </c>
      <c r="B141">
        <v>4.53</v>
      </c>
      <c r="C141" s="4">
        <v>713</v>
      </c>
      <c r="D141">
        <f t="shared" si="12"/>
        <v>157.39514348785872</v>
      </c>
      <c r="E141" s="6">
        <f t="shared" si="13"/>
        <v>4.187115312451001E-4</v>
      </c>
      <c r="F141" s="7">
        <f t="shared" si="16"/>
        <v>0.55374805545784334</v>
      </c>
      <c r="G141" s="6">
        <f t="shared" si="14"/>
        <v>3.9354858326853831E-4</v>
      </c>
      <c r="H141" s="7">
        <f t="shared" si="17"/>
        <v>0.15446304074921924</v>
      </c>
      <c r="I141">
        <f t="shared" si="15"/>
        <v>2.0919817408000807E-4</v>
      </c>
    </row>
    <row r="142" spans="1:9">
      <c r="A142" s="3" t="s">
        <v>304</v>
      </c>
      <c r="B142">
        <v>6.17</v>
      </c>
      <c r="C142" s="4">
        <v>966</v>
      </c>
      <c r="D142">
        <f t="shared" si="12"/>
        <v>156.56401944894651</v>
      </c>
      <c r="E142" s="6">
        <f t="shared" si="13"/>
        <v>5.6728659071916788E-4</v>
      </c>
      <c r="F142" s="7">
        <f t="shared" si="16"/>
        <v>0.55431534204856248</v>
      </c>
      <c r="G142" s="6">
        <f t="shared" si="14"/>
        <v>5.3602533306112163E-4</v>
      </c>
      <c r="H142" s="7">
        <f t="shared" si="17"/>
        <v>0.15499906608228037</v>
      </c>
      <c r="I142">
        <f t="shared" si="15"/>
        <v>1.8826131963815829E-4</v>
      </c>
    </row>
    <row r="143" spans="1:9">
      <c r="A143" s="3" t="s">
        <v>820</v>
      </c>
      <c r="B143">
        <v>5.55</v>
      </c>
      <c r="C143" s="4">
        <v>868</v>
      </c>
      <c r="D143">
        <f t="shared" si="12"/>
        <v>156.3963963963964</v>
      </c>
      <c r="E143" s="6">
        <f t="shared" si="13"/>
        <v>5.0973577716794793E-4</v>
      </c>
      <c r="F143" s="7">
        <f t="shared" si="16"/>
        <v>0.55482507782573043</v>
      </c>
      <c r="G143" s="6">
        <f t="shared" si="14"/>
        <v>4.8216217155416943E-4</v>
      </c>
      <c r="H143" s="7">
        <f t="shared" si="17"/>
        <v>0.15548122825383454</v>
      </c>
      <c r="I143">
        <f t="shared" si="15"/>
        <v>1.0412436989253038E-4</v>
      </c>
    </row>
    <row r="144" spans="1:9">
      <c r="A144" s="3" t="s">
        <v>209</v>
      </c>
      <c r="B144">
        <v>3.06</v>
      </c>
      <c r="C144" s="4">
        <v>475</v>
      </c>
      <c r="D144">
        <f t="shared" si="12"/>
        <v>155.22875816993465</v>
      </c>
      <c r="E144" s="6">
        <f t="shared" si="13"/>
        <v>2.7894526976356598E-4</v>
      </c>
      <c r="F144" s="7">
        <f t="shared" si="16"/>
        <v>0.555104023095494</v>
      </c>
      <c r="G144" s="6">
        <f t="shared" si="14"/>
        <v>2.6584076485689341E-4</v>
      </c>
      <c r="H144" s="7">
        <f t="shared" si="17"/>
        <v>0.15574706901869143</v>
      </c>
      <c r="I144">
        <f t="shared" si="15"/>
        <v>1.5144306050446366E-4</v>
      </c>
    </row>
    <row r="145" spans="1:9">
      <c r="A145" s="3" t="s">
        <v>780</v>
      </c>
      <c r="B145">
        <v>4.43</v>
      </c>
      <c r="C145" s="4">
        <v>680</v>
      </c>
      <c r="D145">
        <f t="shared" si="12"/>
        <v>153.49887133182844</v>
      </c>
      <c r="E145" s="6">
        <f t="shared" si="13"/>
        <v>3.9933217566152603E-4</v>
      </c>
      <c r="F145" s="7">
        <f t="shared" si="16"/>
        <v>0.55550335527115557</v>
      </c>
      <c r="G145" s="6">
        <f t="shared" si="14"/>
        <v>3.8486097657386854E-4</v>
      </c>
      <c r="H145" s="7">
        <f t="shared" si="17"/>
        <v>0.15613192999526529</v>
      </c>
      <c r="I145">
        <f t="shared" si="15"/>
        <v>3.0051650347101555E-4</v>
      </c>
    </row>
    <row r="146" spans="1:9">
      <c r="A146" s="3" t="s">
        <v>417</v>
      </c>
      <c r="B146">
        <v>8.7899999999999991</v>
      </c>
      <c r="C146" s="4">
        <v>1349</v>
      </c>
      <c r="D146">
        <f t="shared" si="12"/>
        <v>153.4698521046644</v>
      </c>
      <c r="E146" s="6">
        <f t="shared" si="13"/>
        <v>7.9220456612852743E-4</v>
      </c>
      <c r="F146" s="7">
        <f t="shared" si="16"/>
        <v>0.55629555983728407</v>
      </c>
      <c r="G146" s="6">
        <f t="shared" si="14"/>
        <v>7.636406284614682E-4</v>
      </c>
      <c r="H146" s="7">
        <f t="shared" si="17"/>
        <v>0.15689557062372675</v>
      </c>
      <c r="I146">
        <f t="shared" si="15"/>
        <v>1.669256045313261E-4</v>
      </c>
    </row>
    <row r="147" spans="1:9">
      <c r="A147" s="3" t="s">
        <v>827</v>
      </c>
      <c r="B147">
        <v>4.88</v>
      </c>
      <c r="C147" s="4">
        <v>748</v>
      </c>
      <c r="D147">
        <f t="shared" si="12"/>
        <v>153.27868852459017</v>
      </c>
      <c r="E147" s="6">
        <f t="shared" si="13"/>
        <v>4.3926539322767865E-4</v>
      </c>
      <c r="F147" s="7">
        <f t="shared" si="16"/>
        <v>0.55673482523051177</v>
      </c>
      <c r="G147" s="6">
        <f t="shared" si="14"/>
        <v>4.2395520669988231E-4</v>
      </c>
      <c r="H147" s="7">
        <f t="shared" si="17"/>
        <v>0.15731952583042663</v>
      </c>
      <c r="I147">
        <f t="shared" si="15"/>
        <v>5.5774651144095688E-4</v>
      </c>
    </row>
    <row r="148" spans="1:9">
      <c r="A148" s="3" t="s">
        <v>892</v>
      </c>
      <c r="B148">
        <v>16.239999999999998</v>
      </c>
      <c r="C148" s="4">
        <v>2465</v>
      </c>
      <c r="D148">
        <f t="shared" si="12"/>
        <v>151.78571428571431</v>
      </c>
      <c r="E148" s="6">
        <f t="shared" si="13"/>
        <v>1.447579136773032E-3</v>
      </c>
      <c r="F148" s="7">
        <f t="shared" si="16"/>
        <v>0.55818240436728483</v>
      </c>
      <c r="G148" s="6">
        <f t="shared" si="14"/>
        <v>1.4108673272143623E-3</v>
      </c>
      <c r="H148" s="7">
        <f t="shared" si="17"/>
        <v>0.15873039315764098</v>
      </c>
      <c r="I148">
        <f t="shared" si="15"/>
        <v>3.1490394845137826E-4</v>
      </c>
    </row>
    <row r="149" spans="1:9">
      <c r="A149" s="3" t="s">
        <v>282</v>
      </c>
      <c r="B149">
        <v>9.16</v>
      </c>
      <c r="C149" s="4">
        <v>1387</v>
      </c>
      <c r="D149">
        <f t="shared" si="12"/>
        <v>151.41921397379912</v>
      </c>
      <c r="E149" s="6">
        <f t="shared" si="13"/>
        <v>8.1452018770961272E-4</v>
      </c>
      <c r="F149" s="7">
        <f t="shared" si="16"/>
        <v>0.5589969245549945</v>
      </c>
      <c r="G149" s="6">
        <f t="shared" si="14"/>
        <v>7.9578477323174633E-4</v>
      </c>
      <c r="H149" s="7">
        <f t="shared" si="17"/>
        <v>0.15952617793087273</v>
      </c>
      <c r="I149">
        <f t="shared" si="15"/>
        <v>1.1381022208098446E-4</v>
      </c>
    </row>
    <row r="150" spans="1:9">
      <c r="A150" s="3" t="s">
        <v>554</v>
      </c>
      <c r="B150">
        <v>3.31</v>
      </c>
      <c r="C150" s="4">
        <v>501</v>
      </c>
      <c r="D150">
        <f t="shared" si="12"/>
        <v>151.35951661631421</v>
      </c>
      <c r="E150" s="6">
        <f t="shared" si="13"/>
        <v>2.9421385295062434E-4</v>
      </c>
      <c r="F150" s="7">
        <f t="shared" si="16"/>
        <v>0.55929113840794509</v>
      </c>
      <c r="G150" s="6">
        <f t="shared" si="14"/>
        <v>2.875597815935677E-4</v>
      </c>
      <c r="H150" s="7">
        <f t="shared" si="17"/>
        <v>0.15981373771246629</v>
      </c>
      <c r="I150">
        <f t="shared" si="15"/>
        <v>9.3088443992947467E-4</v>
      </c>
    </row>
    <row r="151" spans="1:9">
      <c r="A151" s="3" t="s">
        <v>601</v>
      </c>
      <c r="B151">
        <v>27.01</v>
      </c>
      <c r="C151" s="4">
        <v>4065</v>
      </c>
      <c r="D151">
        <f t="shared" si="12"/>
        <v>150.49981488337653</v>
      </c>
      <c r="E151" s="6">
        <f t="shared" si="13"/>
        <v>2.3871842559766228E-3</v>
      </c>
      <c r="F151" s="7">
        <f t="shared" si="16"/>
        <v>0.5616783226639217</v>
      </c>
      <c r="G151" s="6">
        <f t="shared" si="14"/>
        <v>2.3465225682302911E-3</v>
      </c>
      <c r="H151" s="7">
        <f t="shared" si="17"/>
        <v>0.16216026028069658</v>
      </c>
      <c r="I151">
        <f t="shared" si="15"/>
        <v>5.1375315810994748E-5</v>
      </c>
    </row>
    <row r="152" spans="1:9">
      <c r="A152" s="3" t="s">
        <v>288</v>
      </c>
      <c r="B152">
        <v>1.49</v>
      </c>
      <c r="C152" s="4">
        <v>224</v>
      </c>
      <c r="D152">
        <f t="shared" si="12"/>
        <v>150.33557046979865</v>
      </c>
      <c r="E152" s="6">
        <f t="shared" si="13"/>
        <v>1.3154471668850269E-4</v>
      </c>
      <c r="F152" s="7">
        <f t="shared" si="16"/>
        <v>0.56180986738061023</v>
      </c>
      <c r="G152" s="6">
        <f t="shared" si="14"/>
        <v>1.294453397505788E-4</v>
      </c>
      <c r="H152" s="7">
        <f t="shared" si="17"/>
        <v>0.16228970562044714</v>
      </c>
      <c r="I152">
        <f t="shared" si="15"/>
        <v>5.5782173631750698E-4</v>
      </c>
    </row>
    <row r="153" spans="1:9">
      <c r="A153" s="3" t="s">
        <v>355</v>
      </c>
      <c r="B153">
        <v>16.170000000000002</v>
      </c>
      <c r="C153" s="4">
        <v>2428</v>
      </c>
      <c r="D153">
        <f t="shared" si="12"/>
        <v>150.15460729746442</v>
      </c>
      <c r="E153" s="6">
        <f t="shared" si="13"/>
        <v>1.425850768391449E-3</v>
      </c>
      <c r="F153" s="7">
        <f t="shared" si="16"/>
        <v>0.56323571814900164</v>
      </c>
      <c r="G153" s="6">
        <f t="shared" si="14"/>
        <v>1.4047860025280937E-3</v>
      </c>
      <c r="H153" s="7">
        <f t="shared" si="17"/>
        <v>0.16369449162297522</v>
      </c>
      <c r="I153">
        <f t="shared" si="15"/>
        <v>1.8843654028130596E-4</v>
      </c>
    </row>
    <row r="154" spans="1:9">
      <c r="A154" s="3" t="s">
        <v>853</v>
      </c>
      <c r="B154">
        <v>5.46</v>
      </c>
      <c r="C154" s="4">
        <v>819</v>
      </c>
      <c r="D154">
        <f t="shared" si="12"/>
        <v>150</v>
      </c>
      <c r="E154" s="6">
        <f t="shared" si="13"/>
        <v>4.8096037039233801E-4</v>
      </c>
      <c r="F154" s="7">
        <f t="shared" si="16"/>
        <v>0.563716678519394</v>
      </c>
      <c r="G154" s="6">
        <f t="shared" si="14"/>
        <v>4.7434332552896664E-4</v>
      </c>
      <c r="H154" s="7">
        <f t="shared" si="17"/>
        <v>0.16416883494850418</v>
      </c>
      <c r="I154">
        <f t="shared" si="15"/>
        <v>1.6476774435504604E-4</v>
      </c>
    </row>
    <row r="155" spans="1:9">
      <c r="A155" s="3" t="s">
        <v>44</v>
      </c>
      <c r="B155">
        <v>4.7699999999999996</v>
      </c>
      <c r="C155" s="4">
        <v>714</v>
      </c>
      <c r="D155">
        <f t="shared" si="12"/>
        <v>149.68553459119499</v>
      </c>
      <c r="E155" s="6">
        <f t="shared" si="13"/>
        <v>4.1929878444460234E-4</v>
      </c>
      <c r="F155" s="7">
        <f t="shared" si="16"/>
        <v>0.56413597730383858</v>
      </c>
      <c r="G155" s="6">
        <f t="shared" si="14"/>
        <v>4.1439883933574556E-4</v>
      </c>
      <c r="H155" s="7">
        <f t="shared" si="17"/>
        <v>0.16458323378783993</v>
      </c>
      <c r="I155">
        <f t="shared" si="15"/>
        <v>4.4499240230189141E-4</v>
      </c>
    </row>
    <row r="156" spans="1:9">
      <c r="A156" s="3" t="s">
        <v>593</v>
      </c>
      <c r="B156">
        <v>12.87</v>
      </c>
      <c r="C156" s="4">
        <v>1922</v>
      </c>
      <c r="D156">
        <f t="shared" si="12"/>
        <v>149.33954933954934</v>
      </c>
      <c r="E156" s="6">
        <f t="shared" si="13"/>
        <v>1.1287006494433134E-3</v>
      </c>
      <c r="F156" s="7">
        <f t="shared" si="16"/>
        <v>0.56526467795328184</v>
      </c>
      <c r="G156" s="6">
        <f t="shared" si="14"/>
        <v>1.1180949816039928E-3</v>
      </c>
      <c r="H156" s="7">
        <f t="shared" si="17"/>
        <v>0.16570132876944393</v>
      </c>
      <c r="I156">
        <f t="shared" si="15"/>
        <v>1.9522063521539013E-4</v>
      </c>
    </row>
    <row r="157" spans="1:9">
      <c r="A157" s="3" t="s">
        <v>760</v>
      </c>
      <c r="B157">
        <v>5.62</v>
      </c>
      <c r="C157" s="4">
        <v>830</v>
      </c>
      <c r="D157">
        <f t="shared" si="12"/>
        <v>147.68683274021353</v>
      </c>
      <c r="E157" s="6">
        <f t="shared" si="13"/>
        <v>4.8742015558686269E-4</v>
      </c>
      <c r="F157" s="7">
        <f t="shared" si="16"/>
        <v>0.56575209810886873</v>
      </c>
      <c r="G157" s="6">
        <f t="shared" si="14"/>
        <v>4.8824349624043825E-4</v>
      </c>
      <c r="H157" s="7">
        <f t="shared" si="17"/>
        <v>0.16618957226568437</v>
      </c>
      <c r="I157">
        <f t="shared" si="15"/>
        <v>2.0044608491114058E-4</v>
      </c>
    </row>
    <row r="158" spans="1:9">
      <c r="A158" s="3" t="s">
        <v>405</v>
      </c>
      <c r="B158">
        <v>5.77</v>
      </c>
      <c r="C158" s="4">
        <v>852</v>
      </c>
      <c r="D158">
        <f t="shared" si="12"/>
        <v>147.66031195840554</v>
      </c>
      <c r="E158" s="6">
        <f t="shared" si="13"/>
        <v>5.0033972597591202E-4</v>
      </c>
      <c r="F158" s="7">
        <f t="shared" si="16"/>
        <v>0.56625243783484469</v>
      </c>
      <c r="G158" s="6">
        <f t="shared" si="14"/>
        <v>5.0127490628244277E-4</v>
      </c>
      <c r="H158" s="7">
        <f t="shared" si="17"/>
        <v>0.16669084717196681</v>
      </c>
      <c r="I158">
        <f t="shared" si="15"/>
        <v>1.6258510665628778E-4</v>
      </c>
    </row>
    <row r="159" spans="1:9">
      <c r="A159" s="3" t="s">
        <v>676</v>
      </c>
      <c r="B159">
        <v>4.68</v>
      </c>
      <c r="C159" s="4">
        <v>691</v>
      </c>
      <c r="D159">
        <f t="shared" si="12"/>
        <v>147.64957264957266</v>
      </c>
      <c r="E159" s="6">
        <f t="shared" si="13"/>
        <v>4.0579196085605072E-4</v>
      </c>
      <c r="F159" s="7">
        <f t="shared" si="16"/>
        <v>0.5666582297957008</v>
      </c>
      <c r="G159" s="6">
        <f t="shared" si="14"/>
        <v>4.0657999331054283E-4</v>
      </c>
      <c r="H159" s="7">
        <f t="shared" si="17"/>
        <v>0.16709742716527734</v>
      </c>
      <c r="I159">
        <f t="shared" si="15"/>
        <v>2.181932422479077E-4</v>
      </c>
    </row>
    <row r="160" spans="1:9">
      <c r="A160" s="3" t="s">
        <v>198</v>
      </c>
      <c r="B160">
        <v>6.28</v>
      </c>
      <c r="C160" s="4">
        <v>927</v>
      </c>
      <c r="D160">
        <f t="shared" si="12"/>
        <v>147.61146496815286</v>
      </c>
      <c r="E160" s="6">
        <f t="shared" si="13"/>
        <v>5.443837159385804E-4</v>
      </c>
      <c r="F160" s="7">
        <f t="shared" si="16"/>
        <v>0.56720261351163936</v>
      </c>
      <c r="G160" s="6">
        <f t="shared" si="14"/>
        <v>5.4558170042525844E-4</v>
      </c>
      <c r="H160" s="7">
        <f t="shared" si="17"/>
        <v>0.1676430088657026</v>
      </c>
      <c r="I160">
        <f t="shared" si="15"/>
        <v>2.2105241099915074E-4</v>
      </c>
    </row>
    <row r="161" spans="1:9">
      <c r="A161" s="3" t="s">
        <v>927</v>
      </c>
      <c r="B161">
        <v>6.36</v>
      </c>
      <c r="C161" s="4">
        <v>938</v>
      </c>
      <c r="D161">
        <f t="shared" si="12"/>
        <v>147.48427672955975</v>
      </c>
      <c r="E161" s="6">
        <f t="shared" si="13"/>
        <v>5.5084350113310504E-4</v>
      </c>
      <c r="F161" s="7">
        <f t="shared" si="16"/>
        <v>0.56775345701277247</v>
      </c>
      <c r="G161" s="6">
        <f t="shared" si="14"/>
        <v>5.5253178578099419E-4</v>
      </c>
      <c r="H161" s="7">
        <f t="shared" si="17"/>
        <v>0.16819554065148359</v>
      </c>
      <c r="I161">
        <f t="shared" si="15"/>
        <v>6.0567672922476334E-4</v>
      </c>
    </row>
    <row r="162" spans="1:9">
      <c r="A162" s="3" t="s">
        <v>331</v>
      </c>
      <c r="B162">
        <v>17.41</v>
      </c>
      <c r="C162" s="4">
        <v>2562</v>
      </c>
      <c r="D162">
        <f t="shared" si="12"/>
        <v>147.15680643308443</v>
      </c>
      <c r="E162" s="6">
        <f t="shared" si="13"/>
        <v>1.5045426971247496E-3</v>
      </c>
      <c r="F162" s="7">
        <f t="shared" si="16"/>
        <v>0.56925799970989721</v>
      </c>
      <c r="G162" s="6">
        <f t="shared" si="14"/>
        <v>1.512512325541998E-3</v>
      </c>
      <c r="H162" s="7">
        <f t="shared" si="17"/>
        <v>0.1697080529770256</v>
      </c>
      <c r="I162">
        <f t="shared" si="15"/>
        <v>3.1284688451803377E-4</v>
      </c>
    </row>
    <row r="163" spans="1:9">
      <c r="A163" s="3" t="s">
        <v>38</v>
      </c>
      <c r="B163">
        <v>8.99</v>
      </c>
      <c r="C163" s="4">
        <v>1322</v>
      </c>
      <c r="D163">
        <f t="shared" si="12"/>
        <v>147.05228031145717</v>
      </c>
      <c r="E163" s="6">
        <f t="shared" si="13"/>
        <v>7.7634872974196678E-4</v>
      </c>
      <c r="F163" s="7">
        <f t="shared" si="16"/>
        <v>0.57003434843963918</v>
      </c>
      <c r="G163" s="6">
        <f t="shared" si="14"/>
        <v>7.8101584185080774E-4</v>
      </c>
      <c r="H163" s="7">
        <f t="shared" si="17"/>
        <v>0.1704890688188764</v>
      </c>
      <c r="I163">
        <f t="shared" si="15"/>
        <v>1.1715324141956668E-3</v>
      </c>
    </row>
    <row r="164" spans="1:9">
      <c r="A164" s="3" t="s">
        <v>748</v>
      </c>
      <c r="B164">
        <v>33.65</v>
      </c>
      <c r="C164" s="4">
        <v>4943</v>
      </c>
      <c r="D164">
        <f t="shared" si="12"/>
        <v>146.89450222882616</v>
      </c>
      <c r="E164" s="6">
        <f t="shared" si="13"/>
        <v>2.9027925651395931E-3</v>
      </c>
      <c r="F164" s="7">
        <f t="shared" si="16"/>
        <v>0.57293714100477877</v>
      </c>
      <c r="G164" s="6">
        <f t="shared" si="14"/>
        <v>2.9233796527563605E-3</v>
      </c>
      <c r="H164" s="7">
        <f t="shared" si="17"/>
        <v>0.17341244847163276</v>
      </c>
      <c r="I164">
        <f t="shared" si="15"/>
        <v>1.1427683906115038E-4</v>
      </c>
    </row>
    <row r="165" spans="1:9">
      <c r="A165" s="3" t="s">
        <v>283</v>
      </c>
      <c r="B165">
        <v>3.28</v>
      </c>
      <c r="C165" s="4">
        <v>481</v>
      </c>
      <c r="D165">
        <f t="shared" si="12"/>
        <v>146.64634146341464</v>
      </c>
      <c r="E165" s="6">
        <f t="shared" si="13"/>
        <v>2.8246878896057945E-4</v>
      </c>
      <c r="F165" s="7">
        <f t="shared" si="16"/>
        <v>0.57321960979373932</v>
      </c>
      <c r="G165" s="6">
        <f t="shared" si="14"/>
        <v>2.8495349958516675E-4</v>
      </c>
      <c r="H165" s="7">
        <f t="shared" si="17"/>
        <v>0.17369740197121791</v>
      </c>
      <c r="I165">
        <f t="shared" si="15"/>
        <v>8.4088610159462063E-4</v>
      </c>
    </row>
    <row r="166" spans="1:9">
      <c r="A166" s="3" t="s">
        <v>442</v>
      </c>
      <c r="B166">
        <v>24.11</v>
      </c>
      <c r="C166" s="4">
        <v>3527</v>
      </c>
      <c r="D166">
        <f t="shared" si="12"/>
        <v>146.28784736623808</v>
      </c>
      <c r="E166" s="6">
        <f t="shared" si="13"/>
        <v>2.0712420346444154E-3</v>
      </c>
      <c r="F166" s="7">
        <f t="shared" si="16"/>
        <v>0.57529085182838369</v>
      </c>
      <c r="G166" s="6">
        <f t="shared" si="14"/>
        <v>2.0945819740848691E-3</v>
      </c>
      <c r="H166" s="7">
        <f t="shared" si="17"/>
        <v>0.17579198394530279</v>
      </c>
      <c r="I166">
        <f t="shared" si="15"/>
        <v>1.0570354844520458E-4</v>
      </c>
    </row>
    <row r="167" spans="1:9">
      <c r="A167" s="3" t="s">
        <v>561</v>
      </c>
      <c r="B167">
        <v>3.03</v>
      </c>
      <c r="C167" s="4">
        <v>443</v>
      </c>
      <c r="D167">
        <f t="shared" si="12"/>
        <v>146.20462046204622</v>
      </c>
      <c r="E167" s="6">
        <f t="shared" si="13"/>
        <v>2.6015316737949416E-4</v>
      </c>
      <c r="F167" s="7">
        <f t="shared" si="16"/>
        <v>0.57555100499576317</v>
      </c>
      <c r="G167" s="6">
        <f t="shared" si="14"/>
        <v>2.6323448284849247E-4</v>
      </c>
      <c r="H167" s="7">
        <f t="shared" si="17"/>
        <v>0.17605521842815128</v>
      </c>
      <c r="I167">
        <f t="shared" si="15"/>
        <v>1.4909552366440537E-4</v>
      </c>
    </row>
    <row r="168" spans="1:9">
      <c r="A168" s="3" t="s">
        <v>327</v>
      </c>
      <c r="B168">
        <v>4.2699999999999996</v>
      </c>
      <c r="C168" s="4">
        <v>623</v>
      </c>
      <c r="D168">
        <f t="shared" si="12"/>
        <v>145.90163934426232</v>
      </c>
      <c r="E168" s="6">
        <f t="shared" si="13"/>
        <v>3.658587432898981E-4</v>
      </c>
      <c r="F168" s="7">
        <f t="shared" si="16"/>
        <v>0.57591686373905304</v>
      </c>
      <c r="G168" s="6">
        <f t="shared" si="14"/>
        <v>3.7096080586239698E-4</v>
      </c>
      <c r="H168" s="7">
        <f t="shared" si="17"/>
        <v>0.17642617923401369</v>
      </c>
      <c r="I168">
        <f t="shared" si="15"/>
        <v>5.7982575884546472E-5</v>
      </c>
    </row>
    <row r="169" spans="1:9">
      <c r="A169" s="3" t="s">
        <v>647</v>
      </c>
      <c r="B169">
        <v>1.66</v>
      </c>
      <c r="C169" s="4">
        <v>242</v>
      </c>
      <c r="D169">
        <f t="shared" si="12"/>
        <v>145.7831325301205</v>
      </c>
      <c r="E169" s="6">
        <f t="shared" si="13"/>
        <v>1.4211527427954309E-4</v>
      </c>
      <c r="F169" s="7">
        <f t="shared" si="16"/>
        <v>0.57605897901333258</v>
      </c>
      <c r="G169" s="6">
        <f t="shared" si="14"/>
        <v>1.4421427113151734E-4</v>
      </c>
      <c r="H169" s="7">
        <f t="shared" si="17"/>
        <v>0.1765703935051452</v>
      </c>
      <c r="I169">
        <f t="shared" si="15"/>
        <v>1.926094131100009E-4</v>
      </c>
    </row>
    <row r="170" spans="1:9">
      <c r="A170" s="3" t="s">
        <v>263</v>
      </c>
      <c r="B170">
        <v>5.5</v>
      </c>
      <c r="C170" s="4">
        <v>797</v>
      </c>
      <c r="D170">
        <f t="shared" si="12"/>
        <v>144.90909090909091</v>
      </c>
      <c r="E170" s="6">
        <f t="shared" si="13"/>
        <v>4.6804080000328863E-4</v>
      </c>
      <c r="F170" s="7">
        <f t="shared" si="16"/>
        <v>0.57652701981333587</v>
      </c>
      <c r="G170" s="6">
        <f t="shared" si="14"/>
        <v>4.7781836820683457E-4</v>
      </c>
      <c r="H170" s="7">
        <f t="shared" si="17"/>
        <v>0.17704821187335204</v>
      </c>
      <c r="I170">
        <f t="shared" si="15"/>
        <v>2.8856921385862766E-4</v>
      </c>
    </row>
    <row r="171" spans="1:9">
      <c r="A171" s="3" t="s">
        <v>810</v>
      </c>
      <c r="B171">
        <v>8.24</v>
      </c>
      <c r="C171" s="4">
        <v>1194</v>
      </c>
      <c r="D171">
        <f t="shared" si="12"/>
        <v>144.90291262135921</v>
      </c>
      <c r="E171" s="6">
        <f t="shared" si="13"/>
        <v>7.011803202056796E-4</v>
      </c>
      <c r="F171" s="7">
        <f t="shared" si="16"/>
        <v>0.57722820013354159</v>
      </c>
      <c r="G171" s="6">
        <f t="shared" si="14"/>
        <v>7.1585879164078492E-4</v>
      </c>
      <c r="H171" s="7">
        <f t="shared" si="17"/>
        <v>0.17776407066499283</v>
      </c>
      <c r="I171">
        <f t="shared" si="15"/>
        <v>1.054282820375646E-4</v>
      </c>
    </row>
    <row r="172" spans="1:9">
      <c r="A172" s="3" t="s">
        <v>411</v>
      </c>
      <c r="B172">
        <v>3.01</v>
      </c>
      <c r="C172" s="4">
        <v>436</v>
      </c>
      <c r="D172">
        <f t="shared" si="12"/>
        <v>144.85049833887044</v>
      </c>
      <c r="E172" s="6">
        <f t="shared" si="13"/>
        <v>2.5604239498297845E-4</v>
      </c>
      <c r="F172" s="7">
        <f t="shared" si="16"/>
        <v>0.57748424252852459</v>
      </c>
      <c r="G172" s="6">
        <f t="shared" si="14"/>
        <v>2.6149696150955856E-4</v>
      </c>
      <c r="H172" s="7">
        <f t="shared" si="17"/>
        <v>0.1780255676265024</v>
      </c>
      <c r="I172">
        <f t="shared" si="15"/>
        <v>7.6730227089233383E-5</v>
      </c>
    </row>
    <row r="173" spans="1:9">
      <c r="A173" s="3" t="s">
        <v>1082</v>
      </c>
      <c r="B173">
        <v>2.19</v>
      </c>
      <c r="C173" s="4">
        <v>317</v>
      </c>
      <c r="D173">
        <f t="shared" si="12"/>
        <v>144.7488584474886</v>
      </c>
      <c r="E173" s="6">
        <f t="shared" si="13"/>
        <v>1.861592642422114E-4</v>
      </c>
      <c r="F173" s="7">
        <f t="shared" si="16"/>
        <v>0.57767040179276685</v>
      </c>
      <c r="G173" s="6">
        <f t="shared" si="14"/>
        <v>1.9025858661326684E-4</v>
      </c>
      <c r="H173" s="7">
        <f t="shared" si="17"/>
        <v>0.17821582621311566</v>
      </c>
      <c r="I173">
        <f t="shared" si="15"/>
        <v>9.0452290953237091E-4</v>
      </c>
    </row>
    <row r="174" spans="1:9">
      <c r="A174" s="3" t="s">
        <v>843</v>
      </c>
      <c r="B174">
        <v>25.8</v>
      </c>
      <c r="C174" s="4">
        <v>3729</v>
      </c>
      <c r="D174">
        <f t="shared" si="12"/>
        <v>144.53488372093022</v>
      </c>
      <c r="E174" s="6">
        <f t="shared" si="13"/>
        <v>2.1898671809438687E-3</v>
      </c>
      <c r="F174" s="7">
        <f t="shared" si="16"/>
        <v>0.57986026897371068</v>
      </c>
      <c r="G174" s="6">
        <f t="shared" si="14"/>
        <v>2.2414025272247877E-3</v>
      </c>
      <c r="H174" s="7">
        <f t="shared" si="17"/>
        <v>0.18045722874034045</v>
      </c>
      <c r="I174">
        <f t="shared" si="15"/>
        <v>1.4608559803018506E-4</v>
      </c>
    </row>
    <row r="175" spans="1:9">
      <c r="A175" s="3" t="s">
        <v>841</v>
      </c>
      <c r="B175">
        <v>4.16</v>
      </c>
      <c r="C175" s="4">
        <v>599</v>
      </c>
      <c r="D175">
        <f t="shared" si="12"/>
        <v>143.99038461538461</v>
      </c>
      <c r="E175" s="6">
        <f t="shared" si="13"/>
        <v>3.5176466650184429E-4</v>
      </c>
      <c r="F175" s="7">
        <f t="shared" si="16"/>
        <v>0.58021203364021257</v>
      </c>
      <c r="G175" s="6">
        <f t="shared" si="14"/>
        <v>3.6140443849826034E-4</v>
      </c>
      <c r="H175" s="7">
        <f t="shared" si="17"/>
        <v>0.1808186331788387</v>
      </c>
      <c r="I175">
        <f t="shared" si="15"/>
        <v>1.3661709888489193E-4</v>
      </c>
    </row>
    <row r="176" spans="1:9">
      <c r="A176" s="3" t="s">
        <v>899</v>
      </c>
      <c r="B176">
        <v>3.89</v>
      </c>
      <c r="C176" s="4">
        <v>560</v>
      </c>
      <c r="D176">
        <f t="shared" si="12"/>
        <v>143.95886889460155</v>
      </c>
      <c r="E176" s="6">
        <f t="shared" si="13"/>
        <v>3.2886179172125676E-4</v>
      </c>
      <c r="F176" s="7">
        <f t="shared" si="16"/>
        <v>0.58054089543193377</v>
      </c>
      <c r="G176" s="6">
        <f t="shared" si="14"/>
        <v>3.3794790042265208E-4</v>
      </c>
      <c r="H176" s="7">
        <f t="shared" si="17"/>
        <v>0.18115658107926136</v>
      </c>
      <c r="I176">
        <f t="shared" si="15"/>
        <v>1.3316935964295673E-4</v>
      </c>
    </row>
    <row r="177" spans="1:9">
      <c r="A177" s="3" t="s">
        <v>313</v>
      </c>
      <c r="B177">
        <v>3.79</v>
      </c>
      <c r="C177" s="4">
        <v>545</v>
      </c>
      <c r="D177">
        <f t="shared" si="12"/>
        <v>143.79947229551451</v>
      </c>
      <c r="E177" s="6">
        <f t="shared" si="13"/>
        <v>3.2005299372872309E-4</v>
      </c>
      <c r="F177" s="7">
        <f t="shared" si="16"/>
        <v>0.58086094842566249</v>
      </c>
      <c r="G177" s="6">
        <f t="shared" si="14"/>
        <v>3.2926029372798237E-4</v>
      </c>
      <c r="H177" s="7">
        <f t="shared" si="17"/>
        <v>0.18148584137298934</v>
      </c>
      <c r="I177">
        <f t="shared" si="15"/>
        <v>1.0120984379098641E-4</v>
      </c>
    </row>
    <row r="178" spans="1:9">
      <c r="A178" s="3" t="s">
        <v>280</v>
      </c>
      <c r="B178">
        <v>2.88</v>
      </c>
      <c r="C178" s="4">
        <v>414</v>
      </c>
      <c r="D178">
        <f t="shared" si="12"/>
        <v>143.75</v>
      </c>
      <c r="E178" s="6">
        <f t="shared" si="13"/>
        <v>2.431228245939291E-4</v>
      </c>
      <c r="F178" s="7">
        <f t="shared" si="16"/>
        <v>0.58110407125025643</v>
      </c>
      <c r="G178" s="6">
        <f t="shared" si="14"/>
        <v>2.5020307280648789E-4</v>
      </c>
      <c r="H178" s="7">
        <f t="shared" si="17"/>
        <v>0.18173604444579583</v>
      </c>
      <c r="I178">
        <f t="shared" si="15"/>
        <v>6.116095459125781E-5</v>
      </c>
    </row>
    <row r="179" spans="1:9">
      <c r="A179" s="3" t="s">
        <v>763</v>
      </c>
      <c r="B179">
        <v>1.74</v>
      </c>
      <c r="C179" s="4">
        <v>250</v>
      </c>
      <c r="D179">
        <f t="shared" si="12"/>
        <v>143.67816091954023</v>
      </c>
      <c r="E179" s="6">
        <f t="shared" si="13"/>
        <v>1.4681329987556105E-4</v>
      </c>
      <c r="F179" s="7">
        <f t="shared" si="16"/>
        <v>0.58125088455013196</v>
      </c>
      <c r="G179" s="6">
        <f t="shared" si="14"/>
        <v>1.5116435648725312E-4</v>
      </c>
      <c r="H179" s="7">
        <f t="shared" si="17"/>
        <v>0.1818872088022831</v>
      </c>
      <c r="I179">
        <f t="shared" si="15"/>
        <v>1.6080726508557741E-4</v>
      </c>
    </row>
    <row r="180" spans="1:9">
      <c r="A180" s="3" t="s">
        <v>846</v>
      </c>
      <c r="B180">
        <v>4.57</v>
      </c>
      <c r="C180" s="4">
        <v>655</v>
      </c>
      <c r="D180">
        <f t="shared" si="12"/>
        <v>143.32603938730853</v>
      </c>
      <c r="E180" s="6">
        <f t="shared" si="13"/>
        <v>3.8465084567396992E-4</v>
      </c>
      <c r="F180" s="7">
        <f t="shared" si="16"/>
        <v>0.58163553539580592</v>
      </c>
      <c r="G180" s="6">
        <f t="shared" si="14"/>
        <v>3.9702362594640618E-4</v>
      </c>
      <c r="H180" s="7">
        <f t="shared" si="17"/>
        <v>0.1822842324282295</v>
      </c>
      <c r="I180">
        <f t="shared" si="15"/>
        <v>1.6664411134648116E-4</v>
      </c>
    </row>
    <row r="181" spans="1:9">
      <c r="A181" s="3" t="s">
        <v>414</v>
      </c>
      <c r="B181">
        <v>4.7300000000000004</v>
      </c>
      <c r="C181" s="4">
        <v>676</v>
      </c>
      <c r="D181">
        <f t="shared" si="12"/>
        <v>142.91754756871035</v>
      </c>
      <c r="E181" s="6">
        <f t="shared" si="13"/>
        <v>3.9698316286351706E-4</v>
      </c>
      <c r="F181" s="7">
        <f t="shared" si="16"/>
        <v>0.58203251855866944</v>
      </c>
      <c r="G181" s="6">
        <f t="shared" si="14"/>
        <v>4.1092379665787774E-4</v>
      </c>
      <c r="H181" s="7">
        <f t="shared" si="17"/>
        <v>0.18269515622488738</v>
      </c>
      <c r="I181">
        <f t="shared" si="15"/>
        <v>1.4799873438335609E-4</v>
      </c>
    </row>
    <row r="182" spans="1:9">
      <c r="A182" s="3" t="s">
        <v>310</v>
      </c>
      <c r="B182">
        <v>4.2</v>
      </c>
      <c r="C182" s="4">
        <v>600</v>
      </c>
      <c r="D182">
        <f t="shared" si="12"/>
        <v>142.85714285714286</v>
      </c>
      <c r="E182" s="6">
        <f t="shared" si="13"/>
        <v>3.5235191970134654E-4</v>
      </c>
      <c r="F182" s="7">
        <f t="shared" si="16"/>
        <v>0.58238487047837084</v>
      </c>
      <c r="G182" s="6">
        <f t="shared" si="14"/>
        <v>3.6487948117612821E-4</v>
      </c>
      <c r="H182" s="7">
        <f t="shared" si="17"/>
        <v>0.18306003570606352</v>
      </c>
      <c r="I182">
        <f t="shared" si="15"/>
        <v>1.494850337048631E-4</v>
      </c>
    </row>
    <row r="183" spans="1:9">
      <c r="A183" s="3" t="s">
        <v>286</v>
      </c>
      <c r="B183">
        <v>4.24</v>
      </c>
      <c r="C183" s="4">
        <v>605</v>
      </c>
      <c r="D183">
        <f t="shared" si="12"/>
        <v>142.688679245283</v>
      </c>
      <c r="E183" s="6">
        <f t="shared" si="13"/>
        <v>3.5528818569885776E-4</v>
      </c>
      <c r="F183" s="7">
        <f t="shared" si="16"/>
        <v>0.5827401586640697</v>
      </c>
      <c r="G183" s="6">
        <f t="shared" si="14"/>
        <v>3.6835452385399609E-4</v>
      </c>
      <c r="H183" s="7">
        <f t="shared" si="17"/>
        <v>0.18342839022991753</v>
      </c>
      <c r="I183">
        <f t="shared" si="15"/>
        <v>2.5892213123085428E-4</v>
      </c>
    </row>
    <row r="184" spans="1:9">
      <c r="A184" s="3" t="s">
        <v>890</v>
      </c>
      <c r="B184">
        <v>7.34</v>
      </c>
      <c r="C184" s="4">
        <v>1046</v>
      </c>
      <c r="D184">
        <f t="shared" si="12"/>
        <v>142.50681198910081</v>
      </c>
      <c r="E184" s="6">
        <f t="shared" si="13"/>
        <v>6.1426684667934743E-4</v>
      </c>
      <c r="F184" s="7">
        <f t="shared" si="16"/>
        <v>0.58335442551074901</v>
      </c>
      <c r="G184" s="6">
        <f t="shared" si="14"/>
        <v>6.3767033138875738E-4</v>
      </c>
      <c r="H184" s="7">
        <f t="shared" si="17"/>
        <v>0.18406606056130628</v>
      </c>
      <c r="I184">
        <f t="shared" si="15"/>
        <v>2.2685589132569184E-4</v>
      </c>
    </row>
    <row r="185" spans="1:9">
      <c r="A185" s="3" t="s">
        <v>1062</v>
      </c>
      <c r="B185">
        <v>6.43</v>
      </c>
      <c r="C185" s="4">
        <v>916</v>
      </c>
      <c r="D185">
        <f t="shared" si="12"/>
        <v>142.45723172628306</v>
      </c>
      <c r="E185" s="6">
        <f t="shared" si="13"/>
        <v>5.3792393074405566E-4</v>
      </c>
      <c r="F185" s="7">
        <f t="shared" si="16"/>
        <v>0.58389234944149304</v>
      </c>
      <c r="G185" s="6">
        <f t="shared" si="14"/>
        <v>5.5861311046726295E-4</v>
      </c>
      <c r="H185" s="7">
        <f t="shared" si="17"/>
        <v>0.18462467367177354</v>
      </c>
      <c r="I185">
        <f t="shared" si="15"/>
        <v>2.0980636159731447E-4</v>
      </c>
    </row>
    <row r="186" spans="1:9">
      <c r="A186" s="3" t="s">
        <v>462</v>
      </c>
      <c r="B186">
        <v>5.94</v>
      </c>
      <c r="C186" s="4">
        <v>844</v>
      </c>
      <c r="D186">
        <f t="shared" si="12"/>
        <v>142.08754208754209</v>
      </c>
      <c r="E186" s="6">
        <f t="shared" si="13"/>
        <v>4.9564170037989406E-4</v>
      </c>
      <c r="F186" s="7">
        <f t="shared" si="16"/>
        <v>0.5843879911418729</v>
      </c>
      <c r="G186" s="6">
        <f t="shared" si="14"/>
        <v>5.1604383766338136E-4</v>
      </c>
      <c r="H186" s="7">
        <f t="shared" si="17"/>
        <v>0.18514071750943692</v>
      </c>
      <c r="I186">
        <f t="shared" si="15"/>
        <v>7.0236508178277146E-4</v>
      </c>
    </row>
    <row r="187" spans="1:9">
      <c r="A187" s="3" t="s">
        <v>750</v>
      </c>
      <c r="B187">
        <v>19.88</v>
      </c>
      <c r="C187" s="4">
        <v>2823</v>
      </c>
      <c r="D187">
        <f t="shared" si="12"/>
        <v>142.00201207243461</v>
      </c>
      <c r="E187" s="6">
        <f t="shared" si="13"/>
        <v>1.6578157821948354E-3</v>
      </c>
      <c r="F187" s="7">
        <f t="shared" si="16"/>
        <v>0.58604580692406771</v>
      </c>
      <c r="G187" s="6">
        <f t="shared" si="14"/>
        <v>1.7270962109003402E-3</v>
      </c>
      <c r="H187" s="7">
        <f t="shared" si="17"/>
        <v>0.18686781372033726</v>
      </c>
      <c r="I187">
        <f t="shared" si="15"/>
        <v>1.1625695421137172E-4</v>
      </c>
    </row>
    <row r="188" spans="1:9">
      <c r="A188" s="3" t="s">
        <v>836</v>
      </c>
      <c r="B188">
        <v>3.29</v>
      </c>
      <c r="C188" s="4">
        <v>467</v>
      </c>
      <c r="D188">
        <f t="shared" si="12"/>
        <v>141.94528875379939</v>
      </c>
      <c r="E188" s="6">
        <f t="shared" si="13"/>
        <v>2.7424724416754803E-4</v>
      </c>
      <c r="F188" s="7">
        <f t="shared" si="16"/>
        <v>0.58632005416823529</v>
      </c>
      <c r="G188" s="6">
        <f t="shared" si="14"/>
        <v>2.8582226025463379E-4</v>
      </c>
      <c r="H188" s="7">
        <f t="shared" si="17"/>
        <v>0.1871536359805919</v>
      </c>
      <c r="I188">
        <f t="shared" si="15"/>
        <v>5.6550696708124182E-5</v>
      </c>
    </row>
    <row r="189" spans="1:9">
      <c r="A189" s="3" t="s">
        <v>530</v>
      </c>
      <c r="B189">
        <v>1.6</v>
      </c>
      <c r="C189" s="4">
        <v>227</v>
      </c>
      <c r="D189">
        <f t="shared" si="12"/>
        <v>141.875</v>
      </c>
      <c r="E189" s="6">
        <f t="shared" si="13"/>
        <v>1.3330647628700943E-4</v>
      </c>
      <c r="F189" s="7">
        <f t="shared" si="16"/>
        <v>0.58645336064452225</v>
      </c>
      <c r="G189" s="6">
        <f t="shared" si="14"/>
        <v>1.390017071147155E-4</v>
      </c>
      <c r="H189" s="7">
        <f t="shared" si="17"/>
        <v>0.18729263768770663</v>
      </c>
      <c r="I189">
        <f t="shared" si="15"/>
        <v>2.0037942905958006E-4</v>
      </c>
    </row>
    <row r="190" spans="1:9">
      <c r="A190" s="3" t="s">
        <v>538</v>
      </c>
      <c r="B190">
        <v>5.66</v>
      </c>
      <c r="C190" s="4">
        <v>800</v>
      </c>
      <c r="D190">
        <f t="shared" si="12"/>
        <v>141.34275618374559</v>
      </c>
      <c r="E190" s="6">
        <f t="shared" si="13"/>
        <v>4.6980255960179536E-4</v>
      </c>
      <c r="F190" s="7">
        <f t="shared" si="16"/>
        <v>0.58692316320412408</v>
      </c>
      <c r="G190" s="6">
        <f t="shared" si="14"/>
        <v>4.9171853891830607E-4</v>
      </c>
      <c r="H190" s="7">
        <f t="shared" si="17"/>
        <v>0.18778435622662493</v>
      </c>
      <c r="I190">
        <f t="shared" si="15"/>
        <v>7.4725470125130977E-5</v>
      </c>
    </row>
    <row r="191" spans="1:9">
      <c r="A191" s="3" t="s">
        <v>337</v>
      </c>
      <c r="B191">
        <v>2.11</v>
      </c>
      <c r="C191" s="4">
        <v>298</v>
      </c>
      <c r="D191">
        <f t="shared" si="12"/>
        <v>141.23222748815166</v>
      </c>
      <c r="E191" s="6">
        <f t="shared" si="13"/>
        <v>1.7500145345166878E-4</v>
      </c>
      <c r="F191" s="7">
        <f t="shared" si="16"/>
        <v>0.58709816465757569</v>
      </c>
      <c r="G191" s="6">
        <f t="shared" si="14"/>
        <v>1.8330850125753106E-4</v>
      </c>
      <c r="H191" s="7">
        <f t="shared" si="17"/>
        <v>0.18796766472788246</v>
      </c>
      <c r="I191">
        <f t="shared" si="15"/>
        <v>1.632716505502313E-4</v>
      </c>
    </row>
    <row r="192" spans="1:9">
      <c r="A192" s="3" t="s">
        <v>586</v>
      </c>
      <c r="B192">
        <v>4.6100000000000003</v>
      </c>
      <c r="C192" s="4">
        <v>651</v>
      </c>
      <c r="D192">
        <f t="shared" si="12"/>
        <v>141.21475054229933</v>
      </c>
      <c r="E192" s="6">
        <f t="shared" si="13"/>
        <v>3.8230183287596095E-4</v>
      </c>
      <c r="F192" s="7">
        <f t="shared" si="16"/>
        <v>0.5874804664904516</v>
      </c>
      <c r="G192" s="6">
        <f t="shared" si="14"/>
        <v>4.0049866862427406E-4</v>
      </c>
      <c r="H192" s="7">
        <f t="shared" si="17"/>
        <v>0.18836816339650672</v>
      </c>
      <c r="I192">
        <f t="shared" si="15"/>
        <v>3.9804550003168238E-4</v>
      </c>
    </row>
    <row r="193" spans="1:9">
      <c r="A193" s="3" t="s">
        <v>831</v>
      </c>
      <c r="B193">
        <v>11.23</v>
      </c>
      <c r="C193" s="4">
        <v>1583</v>
      </c>
      <c r="D193">
        <f t="shared" si="12"/>
        <v>140.96170970614426</v>
      </c>
      <c r="E193" s="6">
        <f t="shared" si="13"/>
        <v>9.2962181481205251E-4</v>
      </c>
      <c r="F193" s="7">
        <f t="shared" si="16"/>
        <v>0.58841008830526365</v>
      </c>
      <c r="G193" s="6">
        <f t="shared" si="14"/>
        <v>9.7561823181140951E-4</v>
      </c>
      <c r="H193" s="7">
        <f t="shared" si="17"/>
        <v>0.18934378162831814</v>
      </c>
      <c r="I193">
        <f t="shared" si="15"/>
        <v>3.5862811011745654E-4</v>
      </c>
    </row>
    <row r="194" spans="1:9">
      <c r="A194" s="3" t="s">
        <v>353</v>
      </c>
      <c r="B194">
        <v>10.1</v>
      </c>
      <c r="C194" s="4">
        <v>1418</v>
      </c>
      <c r="D194">
        <f t="shared" ref="D194:D257" si="18">C194/B194</f>
        <v>140.39603960396039</v>
      </c>
      <c r="E194" s="6">
        <f t="shared" si="13"/>
        <v>8.3272503689418224E-4</v>
      </c>
      <c r="F194" s="7">
        <f t="shared" si="16"/>
        <v>0.58924281334215778</v>
      </c>
      <c r="G194" s="6">
        <f t="shared" si="14"/>
        <v>8.7744827616164159E-4</v>
      </c>
      <c r="H194" s="7">
        <f t="shared" si="17"/>
        <v>0.19022122990447979</v>
      </c>
      <c r="I194">
        <f t="shared" si="15"/>
        <v>1.4525118437601348E-4</v>
      </c>
    </row>
    <row r="195" spans="1:9">
      <c r="A195" s="3" t="s">
        <v>508</v>
      </c>
      <c r="B195">
        <v>4.09</v>
      </c>
      <c r="C195" s="4">
        <v>574</v>
      </c>
      <c r="D195">
        <f t="shared" si="18"/>
        <v>140.34229828850857</v>
      </c>
      <c r="E195" s="6">
        <f t="shared" ref="E195:E258" si="19">C195/1702843</f>
        <v>3.3708333651428818E-4</v>
      </c>
      <c r="F195" s="7">
        <f t="shared" si="16"/>
        <v>0.58957989667867206</v>
      </c>
      <c r="G195" s="6">
        <f t="shared" ref="G195:G258" si="20">B195/11510.65</f>
        <v>3.5532311381199151E-4</v>
      </c>
      <c r="H195" s="7">
        <f t="shared" si="17"/>
        <v>0.19057655301829177</v>
      </c>
      <c r="I195">
        <f t="shared" ref="I195:I258" si="21">F195*H196-F196*H195</f>
        <v>1.3365592220729305E-4</v>
      </c>
    </row>
    <row r="196" spans="1:9">
      <c r="A196" s="3" t="s">
        <v>894</v>
      </c>
      <c r="B196">
        <v>3.75</v>
      </c>
      <c r="C196" s="4">
        <v>522</v>
      </c>
      <c r="D196">
        <f t="shared" si="18"/>
        <v>139.19999999999999</v>
      </c>
      <c r="E196" s="6">
        <f t="shared" si="19"/>
        <v>3.0654617014017147E-4</v>
      </c>
      <c r="F196" s="7">
        <f t="shared" ref="F196:F259" si="22">F195+E196</f>
        <v>0.5898864428488122</v>
      </c>
      <c r="G196" s="6">
        <f t="shared" si="20"/>
        <v>3.2578525105011449E-4</v>
      </c>
      <c r="H196" s="7">
        <f t="shared" ref="H196:H259" si="23">H195+G196</f>
        <v>0.19090233826934189</v>
      </c>
      <c r="I196">
        <f t="shared" si="21"/>
        <v>4.7357702633805954E-4</v>
      </c>
    </row>
    <row r="197" spans="1:9">
      <c r="A197" s="3" t="s">
        <v>204</v>
      </c>
      <c r="B197">
        <v>13.24</v>
      </c>
      <c r="C197" s="4">
        <v>1828</v>
      </c>
      <c r="D197">
        <f t="shared" si="18"/>
        <v>138.06646525679758</v>
      </c>
      <c r="E197" s="6">
        <f t="shared" si="19"/>
        <v>1.0734988486901023E-3</v>
      </c>
      <c r="F197" s="7">
        <f t="shared" si="22"/>
        <v>0.59095994169750232</v>
      </c>
      <c r="G197" s="6">
        <f t="shared" si="20"/>
        <v>1.1502391263742708E-3</v>
      </c>
      <c r="H197" s="7">
        <f t="shared" si="23"/>
        <v>0.19205257739571616</v>
      </c>
      <c r="I197">
        <f t="shared" si="21"/>
        <v>1.2877159684532291E-4</v>
      </c>
    </row>
    <row r="198" spans="1:9">
      <c r="A198" s="3" t="s">
        <v>716</v>
      </c>
      <c r="B198">
        <v>3.6</v>
      </c>
      <c r="C198" s="4">
        <v>497</v>
      </c>
      <c r="D198">
        <f t="shared" si="18"/>
        <v>138.05555555555554</v>
      </c>
      <c r="E198" s="6">
        <f t="shared" si="19"/>
        <v>2.9186484015261536E-4</v>
      </c>
      <c r="F198" s="7">
        <f t="shared" si="22"/>
        <v>0.59125180653765497</v>
      </c>
      <c r="G198" s="6">
        <f t="shared" si="20"/>
        <v>3.1275384100810992E-4</v>
      </c>
      <c r="H198" s="7">
        <f t="shared" si="23"/>
        <v>0.19236533123672428</v>
      </c>
      <c r="I198">
        <f t="shared" si="21"/>
        <v>5.6232899856105412E-4</v>
      </c>
    </row>
    <row r="199" spans="1:9">
      <c r="A199" s="3" t="s">
        <v>430</v>
      </c>
      <c r="B199">
        <v>15.72</v>
      </c>
      <c r="C199" s="4">
        <v>2170</v>
      </c>
      <c r="D199">
        <f t="shared" si="18"/>
        <v>138.04071246819339</v>
      </c>
      <c r="E199" s="6">
        <f t="shared" si="19"/>
        <v>1.2743394429198698E-3</v>
      </c>
      <c r="F199" s="7">
        <f t="shared" si="22"/>
        <v>0.59252614598057485</v>
      </c>
      <c r="G199" s="6">
        <f t="shared" si="20"/>
        <v>1.3656917724020798E-3</v>
      </c>
      <c r="H199" s="7">
        <f t="shared" si="23"/>
        <v>0.19373102300912637</v>
      </c>
      <c r="I199">
        <f t="shared" si="21"/>
        <v>6.4442661576555316E-5</v>
      </c>
    </row>
    <row r="200" spans="1:9">
      <c r="A200" s="3" t="s">
        <v>390</v>
      </c>
      <c r="B200">
        <v>1.8</v>
      </c>
      <c r="C200" s="4">
        <v>248</v>
      </c>
      <c r="D200">
        <f t="shared" si="18"/>
        <v>137.77777777777777</v>
      </c>
      <c r="E200" s="6">
        <f t="shared" si="19"/>
        <v>1.4563879347655656E-4</v>
      </c>
      <c r="F200" s="7">
        <f t="shared" si="22"/>
        <v>0.59267178477405136</v>
      </c>
      <c r="G200" s="6">
        <f t="shared" si="20"/>
        <v>1.5637692050405496E-4</v>
      </c>
      <c r="H200" s="7">
        <f t="shared" si="23"/>
        <v>0.19388739992963042</v>
      </c>
      <c r="I200">
        <f t="shared" si="21"/>
        <v>3.3637324361732168E-4</v>
      </c>
    </row>
    <row r="201" spans="1:9">
      <c r="A201" s="3" t="s">
        <v>432</v>
      </c>
      <c r="B201">
        <v>9.39</v>
      </c>
      <c r="C201" s="4">
        <v>1292</v>
      </c>
      <c r="D201">
        <f t="shared" si="18"/>
        <v>137.59318423855163</v>
      </c>
      <c r="E201" s="6">
        <f t="shared" si="19"/>
        <v>7.5873113375689945E-4</v>
      </c>
      <c r="F201" s="7">
        <f t="shared" si="22"/>
        <v>0.59343051590780826</v>
      </c>
      <c r="G201" s="6">
        <f t="shared" si="20"/>
        <v>8.1576626862948671E-4</v>
      </c>
      <c r="H201" s="7">
        <f t="shared" si="23"/>
        <v>0.19470316619825989</v>
      </c>
      <c r="I201">
        <f t="shared" si="21"/>
        <v>9.7466171669377544E-5</v>
      </c>
    </row>
    <row r="202" spans="1:9">
      <c r="A202" s="3" t="s">
        <v>563</v>
      </c>
      <c r="B202">
        <v>2.72</v>
      </c>
      <c r="C202" s="4">
        <v>374</v>
      </c>
      <c r="D202">
        <f t="shared" si="18"/>
        <v>137.5</v>
      </c>
      <c r="E202" s="6">
        <f t="shared" si="19"/>
        <v>2.1963269661383933E-4</v>
      </c>
      <c r="F202" s="7">
        <f t="shared" si="22"/>
        <v>0.59365014860442211</v>
      </c>
      <c r="G202" s="6">
        <f t="shared" si="20"/>
        <v>2.3630290209501639E-4</v>
      </c>
      <c r="H202" s="7">
        <f t="shared" si="23"/>
        <v>0.1949394691003549</v>
      </c>
      <c r="I202">
        <f t="shared" si="21"/>
        <v>2.2852847612803151E-4</v>
      </c>
    </row>
    <row r="203" spans="1:9">
      <c r="A203" s="3" t="s">
        <v>1061</v>
      </c>
      <c r="B203">
        <v>6.36</v>
      </c>
      <c r="C203" s="4">
        <v>869</v>
      </c>
      <c r="D203">
        <f t="shared" si="18"/>
        <v>136.63522012578616</v>
      </c>
      <c r="E203" s="6">
        <f t="shared" si="19"/>
        <v>5.1032303036745023E-4</v>
      </c>
      <c r="F203" s="7">
        <f t="shared" si="22"/>
        <v>0.59416047163478958</v>
      </c>
      <c r="G203" s="6">
        <f t="shared" si="20"/>
        <v>5.5253178578099419E-4</v>
      </c>
      <c r="H203" s="7">
        <f t="shared" si="23"/>
        <v>0.19549200088613589</v>
      </c>
      <c r="I203">
        <f t="shared" si="21"/>
        <v>8.703125629502817E-5</v>
      </c>
    </row>
    <row r="204" spans="1:9">
      <c r="A204" s="3" t="s">
        <v>402</v>
      </c>
      <c r="B204">
        <v>2.42</v>
      </c>
      <c r="C204" s="4">
        <v>330</v>
      </c>
      <c r="D204">
        <f t="shared" si="18"/>
        <v>136.36363636363637</v>
      </c>
      <c r="E204" s="6">
        <f t="shared" si="19"/>
        <v>1.9379355583574057E-4</v>
      </c>
      <c r="F204" s="7">
        <f t="shared" si="22"/>
        <v>0.59435426519062529</v>
      </c>
      <c r="G204" s="6">
        <f t="shared" si="20"/>
        <v>2.1024008201100719E-4</v>
      </c>
      <c r="H204" s="7">
        <f t="shared" si="23"/>
        <v>0.1957022409681469</v>
      </c>
      <c r="I204">
        <f t="shared" si="21"/>
        <v>3.0317690665752905E-4</v>
      </c>
    </row>
    <row r="205" spans="1:9">
      <c r="A205" s="3" t="s">
        <v>332</v>
      </c>
      <c r="B205">
        <v>8.42</v>
      </c>
      <c r="C205" s="4">
        <v>1145</v>
      </c>
      <c r="D205">
        <f t="shared" si="18"/>
        <v>135.98574821852731</v>
      </c>
      <c r="E205" s="6">
        <f t="shared" si="19"/>
        <v>6.7240491343006957E-4</v>
      </c>
      <c r="F205" s="7">
        <f t="shared" si="22"/>
        <v>0.59502667010405541</v>
      </c>
      <c r="G205" s="6">
        <f t="shared" si="20"/>
        <v>7.3149648369119039E-4</v>
      </c>
      <c r="H205" s="7">
        <f t="shared" si="23"/>
        <v>0.19643373745183809</v>
      </c>
      <c r="I205">
        <f t="shared" si="21"/>
        <v>1.7681727249624357E-4</v>
      </c>
    </row>
    <row r="206" spans="1:9">
      <c r="A206" s="3" t="s">
        <v>482</v>
      </c>
      <c r="B206">
        <v>4.9000000000000004</v>
      </c>
      <c r="C206" s="4">
        <v>663</v>
      </c>
      <c r="D206">
        <f t="shared" si="18"/>
        <v>135.30612244897958</v>
      </c>
      <c r="E206" s="6">
        <f t="shared" si="19"/>
        <v>3.8934887126998788E-4</v>
      </c>
      <c r="F206" s="7">
        <f t="shared" si="22"/>
        <v>0.59541601897532537</v>
      </c>
      <c r="G206" s="6">
        <f t="shared" si="20"/>
        <v>4.2569272803881628E-4</v>
      </c>
      <c r="H206" s="7">
        <f t="shared" si="23"/>
        <v>0.19685943017987692</v>
      </c>
      <c r="I206">
        <f t="shared" si="21"/>
        <v>2.2681391606192702E-4</v>
      </c>
    </row>
    <row r="207" spans="1:9">
      <c r="A207" s="3" t="s">
        <v>775</v>
      </c>
      <c r="B207">
        <v>6.28</v>
      </c>
      <c r="C207" s="4">
        <v>848</v>
      </c>
      <c r="D207">
        <f t="shared" si="18"/>
        <v>135.03184713375796</v>
      </c>
      <c r="E207" s="6">
        <f t="shared" si="19"/>
        <v>4.9799071317790304E-4</v>
      </c>
      <c r="F207" s="7">
        <f t="shared" si="22"/>
        <v>0.59591400968850328</v>
      </c>
      <c r="G207" s="6">
        <f t="shared" si="20"/>
        <v>5.4558170042525844E-4</v>
      </c>
      <c r="H207" s="7">
        <f t="shared" si="23"/>
        <v>0.19740501188030218</v>
      </c>
      <c r="I207">
        <f t="shared" si="21"/>
        <v>4.5260034603127053E-4</v>
      </c>
    </row>
    <row r="208" spans="1:9">
      <c r="A208" s="3" t="s">
        <v>545</v>
      </c>
      <c r="B208">
        <v>12.52</v>
      </c>
      <c r="C208" s="4">
        <v>1687</v>
      </c>
      <c r="D208">
        <f t="shared" si="18"/>
        <v>134.7444089456869</v>
      </c>
      <c r="E208" s="6">
        <f t="shared" si="19"/>
        <v>9.9069614756028593E-4</v>
      </c>
      <c r="F208" s="7">
        <f t="shared" si="22"/>
        <v>0.59690470583606359</v>
      </c>
      <c r="G208" s="6">
        <f t="shared" si="20"/>
        <v>1.0876883581726487E-3</v>
      </c>
      <c r="H208" s="7">
        <f t="shared" si="23"/>
        <v>0.19849270023847485</v>
      </c>
      <c r="I208">
        <f t="shared" si="21"/>
        <v>4.5455804988536741E-4</v>
      </c>
    </row>
    <row r="209" spans="1:9">
      <c r="A209" s="3" t="s">
        <v>898</v>
      </c>
      <c r="B209">
        <v>12.56</v>
      </c>
      <c r="C209" s="4">
        <v>1688</v>
      </c>
      <c r="D209">
        <f t="shared" si="18"/>
        <v>134.39490445859872</v>
      </c>
      <c r="E209" s="6">
        <f t="shared" si="19"/>
        <v>9.9128340075978812E-4</v>
      </c>
      <c r="F209" s="7">
        <f t="shared" si="22"/>
        <v>0.59789598923682341</v>
      </c>
      <c r="G209" s="6">
        <f t="shared" si="20"/>
        <v>1.0911634008505169E-3</v>
      </c>
      <c r="H209" s="7">
        <f t="shared" si="23"/>
        <v>0.19958386363932537</v>
      </c>
      <c r="I209">
        <f t="shared" si="21"/>
        <v>1.60201298392601E-4</v>
      </c>
    </row>
    <row r="210" spans="1:9">
      <c r="A210" s="3" t="s">
        <v>845</v>
      </c>
      <c r="B210">
        <v>4.42</v>
      </c>
      <c r="C210" s="3">
        <v>592</v>
      </c>
      <c r="D210">
        <f t="shared" si="18"/>
        <v>133.93665158371041</v>
      </c>
      <c r="E210" s="6">
        <f t="shared" si="19"/>
        <v>3.4765389410532858E-4</v>
      </c>
      <c r="F210" s="7">
        <f t="shared" si="22"/>
        <v>0.5982436431309287</v>
      </c>
      <c r="G210" s="6">
        <f t="shared" si="20"/>
        <v>3.8399221590440161E-4</v>
      </c>
      <c r="H210" s="7">
        <f t="shared" si="23"/>
        <v>0.19996785585522978</v>
      </c>
      <c r="I210">
        <f t="shared" si="21"/>
        <v>3.0131196469262989E-4</v>
      </c>
    </row>
    <row r="211" spans="1:9">
      <c r="A211" s="3" t="s">
        <v>94</v>
      </c>
      <c r="B211">
        <v>8.31</v>
      </c>
      <c r="C211" s="4">
        <v>1112</v>
      </c>
      <c r="D211">
        <f t="shared" si="18"/>
        <v>133.81468110709986</v>
      </c>
      <c r="E211" s="6">
        <f t="shared" si="19"/>
        <v>6.5302555784649556E-4</v>
      </c>
      <c r="F211" s="7">
        <f t="shared" si="22"/>
        <v>0.59889666868877522</v>
      </c>
      <c r="G211" s="6">
        <f t="shared" si="20"/>
        <v>7.2194011632705369E-4</v>
      </c>
      <c r="H211" s="7">
        <f t="shared" si="23"/>
        <v>0.20068979597155684</v>
      </c>
      <c r="I211">
        <f t="shared" si="21"/>
        <v>1.7351042984035947E-4</v>
      </c>
    </row>
    <row r="212" spans="1:9">
      <c r="A212" s="3" t="s">
        <v>222</v>
      </c>
      <c r="B212">
        <v>4.78</v>
      </c>
      <c r="C212" s="4">
        <v>638</v>
      </c>
      <c r="D212">
        <f t="shared" si="18"/>
        <v>133.47280334728032</v>
      </c>
      <c r="E212" s="6">
        <f t="shared" si="19"/>
        <v>3.7466754128243177E-4</v>
      </c>
      <c r="F212" s="7">
        <f t="shared" si="22"/>
        <v>0.59927133623005768</v>
      </c>
      <c r="G212" s="6">
        <f t="shared" si="20"/>
        <v>4.1526760000521259E-4</v>
      </c>
      <c r="H212" s="7">
        <f t="shared" si="23"/>
        <v>0.20110506357156205</v>
      </c>
      <c r="I212">
        <f t="shared" si="21"/>
        <v>1.039023384760418E-4</v>
      </c>
    </row>
    <row r="213" spans="1:9">
      <c r="A213" s="3" t="s">
        <v>391</v>
      </c>
      <c r="B213">
        <v>2.86</v>
      </c>
      <c r="C213" s="4">
        <v>381</v>
      </c>
      <c r="D213">
        <f t="shared" si="18"/>
        <v>133.21678321678323</v>
      </c>
      <c r="E213" s="6">
        <f t="shared" si="19"/>
        <v>2.2374346901035504E-4</v>
      </c>
      <c r="F213" s="7">
        <f t="shared" si="22"/>
        <v>0.59949507969906801</v>
      </c>
      <c r="G213" s="6">
        <f t="shared" si="20"/>
        <v>2.4846555146755398E-4</v>
      </c>
      <c r="H213" s="7">
        <f t="shared" si="23"/>
        <v>0.20135352912302959</v>
      </c>
      <c r="I213">
        <f t="shared" si="21"/>
        <v>2.1974102468075296E-4</v>
      </c>
    </row>
    <row r="214" spans="1:9">
      <c r="A214" s="3" t="s">
        <v>349</v>
      </c>
      <c r="B214">
        <v>6.04</v>
      </c>
      <c r="C214" s="4">
        <v>802</v>
      </c>
      <c r="D214">
        <f t="shared" si="18"/>
        <v>132.78145695364239</v>
      </c>
      <c r="E214" s="6">
        <f t="shared" si="19"/>
        <v>4.7097706600079985E-4</v>
      </c>
      <c r="F214" s="7">
        <f t="shared" si="22"/>
        <v>0.59996605676506887</v>
      </c>
      <c r="G214" s="6">
        <f t="shared" si="20"/>
        <v>5.2473144435805107E-4</v>
      </c>
      <c r="H214" s="7">
        <f t="shared" si="23"/>
        <v>0.20187826056738764</v>
      </c>
      <c r="I214">
        <f t="shared" si="21"/>
        <v>1.2908783631427473E-3</v>
      </c>
    </row>
    <row r="215" spans="1:9">
      <c r="A215" s="3" t="s">
        <v>603</v>
      </c>
      <c r="B215">
        <v>35.47</v>
      </c>
      <c r="C215" s="4">
        <v>4706</v>
      </c>
      <c r="D215">
        <f t="shared" si="18"/>
        <v>132.67550042289258</v>
      </c>
      <c r="E215" s="6">
        <f t="shared" si="19"/>
        <v>2.7636135568575612E-3</v>
      </c>
      <c r="F215" s="7">
        <f t="shared" si="22"/>
        <v>0.60272967032192648</v>
      </c>
      <c r="G215" s="6">
        <f t="shared" si="20"/>
        <v>3.0814940945993493E-3</v>
      </c>
      <c r="H215" s="7">
        <f t="shared" si="23"/>
        <v>0.20495975466198699</v>
      </c>
      <c r="I215">
        <f t="shared" si="21"/>
        <v>1.7382125137543891E-4</v>
      </c>
    </row>
    <row r="216" spans="1:9">
      <c r="A216" s="3" t="s">
        <v>256</v>
      </c>
      <c r="B216">
        <v>4.7699999999999996</v>
      </c>
      <c r="C216" s="4">
        <v>631</v>
      </c>
      <c r="D216">
        <f t="shared" si="18"/>
        <v>132.28511530398325</v>
      </c>
      <c r="E216" s="6">
        <f t="shared" si="19"/>
        <v>3.7055676888591606E-4</v>
      </c>
      <c r="F216" s="7">
        <f t="shared" si="22"/>
        <v>0.60310022709081235</v>
      </c>
      <c r="G216" s="6">
        <f t="shared" si="20"/>
        <v>4.1439883933574556E-4</v>
      </c>
      <c r="H216" s="7">
        <f t="shared" si="23"/>
        <v>0.20537415350132274</v>
      </c>
      <c r="I216">
        <f t="shared" si="21"/>
        <v>1.6954264373736372E-4</v>
      </c>
    </row>
    <row r="217" spans="1:9">
      <c r="A217" s="3" t="s">
        <v>735</v>
      </c>
      <c r="B217">
        <v>4.6399999999999997</v>
      </c>
      <c r="C217" s="4">
        <v>610</v>
      </c>
      <c r="D217">
        <f t="shared" si="18"/>
        <v>131.46551724137933</v>
      </c>
      <c r="E217" s="6">
        <f t="shared" si="19"/>
        <v>3.5822445169636898E-4</v>
      </c>
      <c r="F217" s="7">
        <f t="shared" si="22"/>
        <v>0.60345845154250877</v>
      </c>
      <c r="G217" s="6">
        <f t="shared" si="20"/>
        <v>4.0310495063267495E-4</v>
      </c>
      <c r="H217" s="7">
        <f t="shared" si="23"/>
        <v>0.20577725845195541</v>
      </c>
      <c r="I217">
        <f t="shared" si="21"/>
        <v>1.6639525861650295E-4</v>
      </c>
    </row>
    <row r="218" spans="1:9">
      <c r="A218" s="3" t="s">
        <v>424</v>
      </c>
      <c r="B218">
        <v>4.55</v>
      </c>
      <c r="C218" s="4">
        <v>597</v>
      </c>
      <c r="D218">
        <f t="shared" si="18"/>
        <v>131.20879120879121</v>
      </c>
      <c r="E218" s="6">
        <f t="shared" si="19"/>
        <v>3.505901601028398E-4</v>
      </c>
      <c r="F218" s="7">
        <f t="shared" si="22"/>
        <v>0.60380904170261163</v>
      </c>
      <c r="G218" s="6">
        <f t="shared" si="20"/>
        <v>3.9528610460747222E-4</v>
      </c>
      <c r="H218" s="7">
        <f t="shared" si="23"/>
        <v>0.20617254455656289</v>
      </c>
      <c r="I218">
        <f t="shared" si="21"/>
        <v>3.2734354375231478E-4</v>
      </c>
    </row>
    <row r="219" spans="1:9">
      <c r="A219" s="3" t="s">
        <v>539</v>
      </c>
      <c r="B219">
        <v>8.9499999999999993</v>
      </c>
      <c r="C219" s="4">
        <v>1174</v>
      </c>
      <c r="D219">
        <f t="shared" si="18"/>
        <v>131.17318435754191</v>
      </c>
      <c r="E219" s="6">
        <f t="shared" si="19"/>
        <v>6.8943525621563472E-4</v>
      </c>
      <c r="F219" s="7">
        <f t="shared" si="22"/>
        <v>0.6044984769588273</v>
      </c>
      <c r="G219" s="6">
        <f t="shared" si="20"/>
        <v>7.7754079917293981E-4</v>
      </c>
      <c r="H219" s="7">
        <f t="shared" si="23"/>
        <v>0.20695008535573584</v>
      </c>
      <c r="I219">
        <f t="shared" si="21"/>
        <v>2.1481337768344821E-4</v>
      </c>
    </row>
    <row r="220" spans="1:9">
      <c r="A220" s="3" t="s">
        <v>303</v>
      </c>
      <c r="B220">
        <v>5.87</v>
      </c>
      <c r="C220" s="4">
        <v>769</v>
      </c>
      <c r="D220">
        <f t="shared" si="18"/>
        <v>131.00511073253833</v>
      </c>
      <c r="E220" s="6">
        <f t="shared" si="19"/>
        <v>4.5159771041722579E-4</v>
      </c>
      <c r="F220" s="7">
        <f t="shared" si="22"/>
        <v>0.60495007466924455</v>
      </c>
      <c r="G220" s="6">
        <f t="shared" si="20"/>
        <v>5.0996251297711248E-4</v>
      </c>
      <c r="H220" s="7">
        <f t="shared" si="23"/>
        <v>0.20746004786871294</v>
      </c>
      <c r="I220">
        <f t="shared" si="21"/>
        <v>1.6692046393262938E-4</v>
      </c>
    </row>
    <row r="221" spans="1:9">
      <c r="A221" s="3" t="s">
        <v>1080</v>
      </c>
      <c r="B221">
        <v>4.5599999999999996</v>
      </c>
      <c r="C221" s="4">
        <v>597</v>
      </c>
      <c r="D221">
        <f t="shared" si="18"/>
        <v>130.92105263157896</v>
      </c>
      <c r="E221" s="6">
        <f t="shared" si="19"/>
        <v>3.505901601028398E-4</v>
      </c>
      <c r="F221" s="7">
        <f t="shared" si="22"/>
        <v>0.60530066482934741</v>
      </c>
      <c r="G221" s="6">
        <f t="shared" si="20"/>
        <v>3.9615486527693914E-4</v>
      </c>
      <c r="H221" s="7">
        <f t="shared" si="23"/>
        <v>0.20785620273398989</v>
      </c>
      <c r="I221">
        <f t="shared" si="21"/>
        <v>2.9506654491262552E-4</v>
      </c>
    </row>
    <row r="222" spans="1:9">
      <c r="A222" s="3" t="s">
        <v>272</v>
      </c>
      <c r="B222">
        <v>8.06</v>
      </c>
      <c r="C222" s="4">
        <v>1055</v>
      </c>
      <c r="D222">
        <f t="shared" si="18"/>
        <v>130.89330024813896</v>
      </c>
      <c r="E222" s="6">
        <f t="shared" si="19"/>
        <v>6.1955212547486758E-4</v>
      </c>
      <c r="F222" s="7">
        <f t="shared" si="22"/>
        <v>0.60592021695482223</v>
      </c>
      <c r="G222" s="6">
        <f t="shared" si="20"/>
        <v>7.0022109959037946E-4</v>
      </c>
      <c r="H222" s="7">
        <f t="shared" si="23"/>
        <v>0.20855642383358028</v>
      </c>
      <c r="I222">
        <f t="shared" si="21"/>
        <v>3.2524892120494586E-4</v>
      </c>
    </row>
    <row r="223" spans="1:9">
      <c r="A223" s="3" t="s">
        <v>929</v>
      </c>
      <c r="B223">
        <v>8.8800000000000008</v>
      </c>
      <c r="C223" s="4">
        <v>1161</v>
      </c>
      <c r="D223">
        <f t="shared" si="18"/>
        <v>130.74324324324323</v>
      </c>
      <c r="E223" s="6">
        <f t="shared" si="19"/>
        <v>6.8180096462210548E-4</v>
      </c>
      <c r="F223" s="7">
        <f t="shared" si="22"/>
        <v>0.60660201791944435</v>
      </c>
      <c r="G223" s="6">
        <f t="shared" si="20"/>
        <v>7.7145947448667115E-4</v>
      </c>
      <c r="H223" s="7">
        <f t="shared" si="23"/>
        <v>0.20932788330806695</v>
      </c>
      <c r="I223">
        <f t="shared" si="21"/>
        <v>3.7842927692502415E-4</v>
      </c>
    </row>
    <row r="224" spans="1:9">
      <c r="A224" s="3" t="s">
        <v>273</v>
      </c>
      <c r="B224">
        <v>10.33</v>
      </c>
      <c r="C224" s="4">
        <v>1350</v>
      </c>
      <c r="D224">
        <f t="shared" si="18"/>
        <v>130.68731848983543</v>
      </c>
      <c r="E224" s="6">
        <f t="shared" si="19"/>
        <v>7.9279181932802962E-4</v>
      </c>
      <c r="F224" s="7">
        <f t="shared" si="22"/>
        <v>0.60739480973877236</v>
      </c>
      <c r="G224" s="6">
        <f t="shared" si="20"/>
        <v>8.9742977155938197E-4</v>
      </c>
      <c r="H224" s="7">
        <f t="shared" si="23"/>
        <v>0.21022531307962633</v>
      </c>
      <c r="I224">
        <f t="shared" si="21"/>
        <v>1.7805859596442541E-4</v>
      </c>
    </row>
    <row r="225" spans="1:9">
      <c r="A225" s="3" t="s">
        <v>1036</v>
      </c>
      <c r="B225">
        <v>4.8600000000000003</v>
      </c>
      <c r="C225" s="4">
        <v>635</v>
      </c>
      <c r="D225">
        <f t="shared" si="18"/>
        <v>130.65843621399176</v>
      </c>
      <c r="E225" s="6">
        <f t="shared" si="19"/>
        <v>3.7290578168392504E-4</v>
      </c>
      <c r="F225" s="7">
        <f t="shared" si="22"/>
        <v>0.60776771552045628</v>
      </c>
      <c r="G225" s="6">
        <f t="shared" si="20"/>
        <v>4.222176853609484E-4</v>
      </c>
      <c r="H225" s="7">
        <f t="shared" si="23"/>
        <v>0.21064753076498727</v>
      </c>
      <c r="I225">
        <f t="shared" si="21"/>
        <v>1.1140316072008605E-4</v>
      </c>
    </row>
    <row r="226" spans="1:9">
      <c r="A226" s="3" t="s">
        <v>478</v>
      </c>
      <c r="B226">
        <v>3.04</v>
      </c>
      <c r="C226" s="4">
        <v>397</v>
      </c>
      <c r="D226">
        <f t="shared" si="18"/>
        <v>130.59210526315789</v>
      </c>
      <c r="E226" s="6">
        <f t="shared" si="19"/>
        <v>2.3313952020239095E-4</v>
      </c>
      <c r="F226" s="7">
        <f t="shared" si="22"/>
        <v>0.60800085504065871</v>
      </c>
      <c r="G226" s="6">
        <f t="shared" si="20"/>
        <v>2.6410324351795945E-4</v>
      </c>
      <c r="H226" s="7">
        <f t="shared" si="23"/>
        <v>0.21091163400850524</v>
      </c>
      <c r="I226">
        <f t="shared" si="21"/>
        <v>1.4009361292902089E-4</v>
      </c>
    </row>
    <row r="227" spans="1:9">
      <c r="A227" s="3" t="s">
        <v>1063</v>
      </c>
      <c r="B227">
        <v>3.82</v>
      </c>
      <c r="C227" s="4">
        <v>498</v>
      </c>
      <c r="D227">
        <f t="shared" si="18"/>
        <v>130.36649214659687</v>
      </c>
      <c r="E227" s="6">
        <f t="shared" si="19"/>
        <v>2.9245209335211761E-4</v>
      </c>
      <c r="F227" s="7">
        <f t="shared" si="22"/>
        <v>0.60829330713401086</v>
      </c>
      <c r="G227" s="6">
        <f t="shared" si="20"/>
        <v>3.3186657573638326E-4</v>
      </c>
      <c r="H227" s="7">
        <f t="shared" si="23"/>
        <v>0.21124350058424163</v>
      </c>
      <c r="I227">
        <f t="shared" si="21"/>
        <v>6.8272873911978671E-5</v>
      </c>
    </row>
    <row r="228" spans="1:9">
      <c r="A228" s="3" t="s">
        <v>239</v>
      </c>
      <c r="B228">
        <v>1.86</v>
      </c>
      <c r="C228" s="4">
        <v>242</v>
      </c>
      <c r="D228">
        <f t="shared" si="18"/>
        <v>130.10752688172042</v>
      </c>
      <c r="E228" s="6">
        <f t="shared" si="19"/>
        <v>1.4211527427954309E-4</v>
      </c>
      <c r="F228" s="7">
        <f t="shared" si="22"/>
        <v>0.60843542240829041</v>
      </c>
      <c r="G228" s="6">
        <f t="shared" si="20"/>
        <v>1.6158948452085677E-4</v>
      </c>
      <c r="H228" s="7">
        <f t="shared" si="23"/>
        <v>0.21140509006876249</v>
      </c>
      <c r="I228">
        <f t="shared" si="21"/>
        <v>1.4074625213586489E-4</v>
      </c>
    </row>
    <row r="229" spans="1:9">
      <c r="A229" s="3" t="s">
        <v>117</v>
      </c>
      <c r="B229">
        <v>3.83</v>
      </c>
      <c r="C229" s="4">
        <v>497</v>
      </c>
      <c r="D229">
        <f t="shared" si="18"/>
        <v>129.76501305483029</v>
      </c>
      <c r="E229" s="6">
        <f t="shared" si="19"/>
        <v>2.9186484015261536E-4</v>
      </c>
      <c r="F229" s="7">
        <f t="shared" si="22"/>
        <v>0.60872728724844305</v>
      </c>
      <c r="G229" s="6">
        <f t="shared" si="20"/>
        <v>3.3273533640585024E-4</v>
      </c>
      <c r="H229" s="7">
        <f t="shared" si="23"/>
        <v>0.21173782540516833</v>
      </c>
      <c r="I229">
        <f t="shared" si="21"/>
        <v>3.613098368910328E-4</v>
      </c>
    </row>
    <row r="230" spans="1:9">
      <c r="A230" s="3" t="s">
        <v>419</v>
      </c>
      <c r="B230">
        <v>9.83</v>
      </c>
      <c r="C230" s="4">
        <v>1275</v>
      </c>
      <c r="D230">
        <f t="shared" si="18"/>
        <v>129.70498474059002</v>
      </c>
      <c r="E230" s="6">
        <f t="shared" si="19"/>
        <v>7.4874782936536135E-4</v>
      </c>
      <c r="F230" s="7">
        <f t="shared" si="22"/>
        <v>0.60947603507780845</v>
      </c>
      <c r="G230" s="6">
        <f t="shared" si="20"/>
        <v>8.5399173808603339E-4</v>
      </c>
      <c r="H230" s="7">
        <f t="shared" si="23"/>
        <v>0.21259181714325437</v>
      </c>
      <c r="I230">
        <f t="shared" si="21"/>
        <v>1.8490367607176816E-4</v>
      </c>
    </row>
    <row r="231" spans="1:9">
      <c r="A231" s="3" t="s">
        <v>501</v>
      </c>
      <c r="B231">
        <v>5.0199999999999996</v>
      </c>
      <c r="C231" s="4">
        <v>648</v>
      </c>
      <c r="D231">
        <f t="shared" si="18"/>
        <v>129.08366533864543</v>
      </c>
      <c r="E231" s="6">
        <f t="shared" si="19"/>
        <v>3.8054007327745421E-4</v>
      </c>
      <c r="F231" s="7">
        <f t="shared" si="22"/>
        <v>0.60985657515108593</v>
      </c>
      <c r="G231" s="6">
        <f t="shared" si="20"/>
        <v>4.3611785607241985E-4</v>
      </c>
      <c r="H231" s="7">
        <f t="shared" si="23"/>
        <v>0.21302793499932679</v>
      </c>
      <c r="I231">
        <f t="shared" si="21"/>
        <v>1.3527079006539489E-4</v>
      </c>
    </row>
    <row r="232" spans="1:9">
      <c r="A232" s="3" t="s">
        <v>670</v>
      </c>
      <c r="B232">
        <v>3.67</v>
      </c>
      <c r="C232" s="4">
        <v>473</v>
      </c>
      <c r="D232">
        <f t="shared" si="18"/>
        <v>128.88283378746596</v>
      </c>
      <c r="E232" s="6">
        <f t="shared" si="19"/>
        <v>2.777707633645615E-4</v>
      </c>
      <c r="F232" s="7">
        <f t="shared" si="22"/>
        <v>0.61013434591445048</v>
      </c>
      <c r="G232" s="6">
        <f t="shared" si="20"/>
        <v>3.1883516569437869E-4</v>
      </c>
      <c r="H232" s="7">
        <f t="shared" si="23"/>
        <v>0.21334677016502118</v>
      </c>
      <c r="I232">
        <f t="shared" si="21"/>
        <v>2.2078359431848549E-4</v>
      </c>
    </row>
    <row r="233" spans="1:9">
      <c r="A233" s="3" t="s">
        <v>77</v>
      </c>
      <c r="B233">
        <v>5.99</v>
      </c>
      <c r="C233" s="4">
        <v>772</v>
      </c>
      <c r="D233">
        <f t="shared" si="18"/>
        <v>128.88146911519198</v>
      </c>
      <c r="E233" s="6">
        <f t="shared" si="19"/>
        <v>4.5335947001573252E-4</v>
      </c>
      <c r="F233" s="7">
        <f t="shared" si="22"/>
        <v>0.61058770538446616</v>
      </c>
      <c r="G233" s="6">
        <f t="shared" si="20"/>
        <v>5.2038764101071616E-4</v>
      </c>
      <c r="H233" s="7">
        <f t="shared" si="23"/>
        <v>0.21386715780603191</v>
      </c>
      <c r="I233">
        <f t="shared" si="21"/>
        <v>5.6541765198470095E-4</v>
      </c>
    </row>
    <row r="234" spans="1:9">
      <c r="A234" s="3" t="s">
        <v>1055</v>
      </c>
      <c r="B234">
        <v>15.34</v>
      </c>
      <c r="C234" s="4">
        <v>1977</v>
      </c>
      <c r="D234">
        <f t="shared" si="18"/>
        <v>128.8787483702738</v>
      </c>
      <c r="E234" s="6">
        <f t="shared" si="19"/>
        <v>1.1609995754159367E-3</v>
      </c>
      <c r="F234" s="7">
        <f t="shared" si="22"/>
        <v>0.61174870495988209</v>
      </c>
      <c r="G234" s="6">
        <f t="shared" si="20"/>
        <v>1.3326788669623349E-3</v>
      </c>
      <c r="H234" s="7">
        <f t="shared" si="23"/>
        <v>0.21519983667299425</v>
      </c>
      <c r="I234">
        <f t="shared" si="21"/>
        <v>2.5380323008553085E-4</v>
      </c>
    </row>
    <row r="235" spans="1:9">
      <c r="A235" s="3" t="s">
        <v>928</v>
      </c>
      <c r="B235">
        <v>6.88</v>
      </c>
      <c r="C235" s="4">
        <v>885</v>
      </c>
      <c r="D235">
        <f t="shared" si="18"/>
        <v>128.63372093023256</v>
      </c>
      <c r="E235" s="6">
        <f t="shared" si="19"/>
        <v>5.1971908155948614E-4</v>
      </c>
      <c r="F235" s="7">
        <f t="shared" si="22"/>
        <v>0.61226842404144155</v>
      </c>
      <c r="G235" s="6">
        <f t="shared" si="20"/>
        <v>5.9770734059327662E-4</v>
      </c>
      <c r="H235" s="7">
        <f t="shared" si="23"/>
        <v>0.21579754401358753</v>
      </c>
      <c r="I235">
        <f t="shared" si="21"/>
        <v>1.500589236946015E-4</v>
      </c>
    </row>
    <row r="236" spans="1:9">
      <c r="A236" s="3" t="s">
        <v>435</v>
      </c>
      <c r="B236">
        <v>4.0599999999999996</v>
      </c>
      <c r="C236" s="4">
        <v>520</v>
      </c>
      <c r="D236">
        <f t="shared" si="18"/>
        <v>128.07881773399015</v>
      </c>
      <c r="E236" s="6">
        <f t="shared" si="19"/>
        <v>3.0537166374116698E-4</v>
      </c>
      <c r="F236" s="7">
        <f t="shared" si="22"/>
        <v>0.61257379570518267</v>
      </c>
      <c r="G236" s="6">
        <f t="shared" si="20"/>
        <v>3.5271683180359057E-4</v>
      </c>
      <c r="H236" s="7">
        <f t="shared" si="23"/>
        <v>0.21615026084539113</v>
      </c>
      <c r="I236">
        <f t="shared" si="21"/>
        <v>2.2154367438489975E-4</v>
      </c>
    </row>
    <row r="237" spans="1:9">
      <c r="A237" s="3" t="s">
        <v>962</v>
      </c>
      <c r="B237">
        <v>5.99</v>
      </c>
      <c r="C237" s="4">
        <v>766</v>
      </c>
      <c r="D237">
        <f t="shared" si="18"/>
        <v>127.87979966611017</v>
      </c>
      <c r="E237" s="6">
        <f t="shared" si="19"/>
        <v>4.4983595081871905E-4</v>
      </c>
      <c r="F237" s="7">
        <f t="shared" si="22"/>
        <v>0.61302363165600138</v>
      </c>
      <c r="G237" s="6">
        <f t="shared" si="20"/>
        <v>5.2038764101071616E-4</v>
      </c>
      <c r="H237" s="7">
        <f t="shared" si="23"/>
        <v>0.21667064848640186</v>
      </c>
      <c r="I237">
        <f t="shared" si="21"/>
        <v>1.8292845051048889E-4</v>
      </c>
    </row>
    <row r="238" spans="1:9">
      <c r="A238" s="3" t="s">
        <v>860</v>
      </c>
      <c r="B238">
        <v>4.9400000000000004</v>
      </c>
      <c r="C238" s="4">
        <v>630</v>
      </c>
      <c r="D238">
        <f t="shared" si="18"/>
        <v>127.53036437246962</v>
      </c>
      <c r="E238" s="6">
        <f t="shared" si="19"/>
        <v>3.6996951568641381E-4</v>
      </c>
      <c r="F238" s="7">
        <f t="shared" si="22"/>
        <v>0.61339360117168784</v>
      </c>
      <c r="G238" s="6">
        <f t="shared" si="20"/>
        <v>4.2916777071668415E-4</v>
      </c>
      <c r="H238" s="7">
        <f t="shared" si="23"/>
        <v>0.21709981625711855</v>
      </c>
      <c r="I238">
        <f t="shared" si="21"/>
        <v>4.1364537531574097E-4</v>
      </c>
    </row>
    <row r="239" spans="1:9">
      <c r="A239" s="3" t="s">
        <v>472</v>
      </c>
      <c r="B239">
        <v>11.15</v>
      </c>
      <c r="C239" s="4">
        <v>1416</v>
      </c>
      <c r="D239">
        <f t="shared" si="18"/>
        <v>126.99551569506725</v>
      </c>
      <c r="E239" s="6">
        <f t="shared" si="19"/>
        <v>8.3155053049517775E-4</v>
      </c>
      <c r="F239" s="7">
        <f t="shared" si="22"/>
        <v>0.61422515170218306</v>
      </c>
      <c r="G239" s="6">
        <f t="shared" si="20"/>
        <v>9.6866814645567376E-4</v>
      </c>
      <c r="H239" s="7">
        <f t="shared" si="23"/>
        <v>0.21806848440357424</v>
      </c>
      <c r="I239">
        <f t="shared" si="21"/>
        <v>1.4416433089883829E-4</v>
      </c>
    </row>
    <row r="240" spans="1:9">
      <c r="A240" s="3" t="s">
        <v>617</v>
      </c>
      <c r="B240">
        <v>3.88</v>
      </c>
      <c r="C240" s="4">
        <v>491</v>
      </c>
      <c r="D240">
        <f t="shared" si="18"/>
        <v>126.54639175257732</v>
      </c>
      <c r="E240" s="6">
        <f t="shared" si="19"/>
        <v>2.8834132095560189E-4</v>
      </c>
      <c r="F240" s="7">
        <f t="shared" si="22"/>
        <v>0.61451349302313862</v>
      </c>
      <c r="G240" s="6">
        <f t="shared" si="20"/>
        <v>3.370791397531851E-4</v>
      </c>
      <c r="H240" s="7">
        <f t="shared" si="23"/>
        <v>0.21840556354332741</v>
      </c>
      <c r="I240">
        <f t="shared" si="21"/>
        <v>2.3044105230082823E-4</v>
      </c>
    </row>
    <row r="241" spans="1:9">
      <c r="A241" s="3" t="s">
        <v>437</v>
      </c>
      <c r="B241">
        <v>6.2</v>
      </c>
      <c r="C241" s="4">
        <v>784</v>
      </c>
      <c r="D241">
        <f t="shared" si="18"/>
        <v>126.45161290322581</v>
      </c>
      <c r="E241" s="6">
        <f t="shared" si="19"/>
        <v>4.6040650840975945E-4</v>
      </c>
      <c r="F241" s="7">
        <f t="shared" si="22"/>
        <v>0.61497389953154835</v>
      </c>
      <c r="G241" s="6">
        <f t="shared" si="20"/>
        <v>5.3863161506952258E-4</v>
      </c>
      <c r="H241" s="7">
        <f t="shared" si="23"/>
        <v>0.21894419515839694</v>
      </c>
      <c r="I241">
        <f t="shared" si="21"/>
        <v>1.3016234766094481E-4</v>
      </c>
    </row>
    <row r="242" spans="1:9">
      <c r="A242" s="3" t="s">
        <v>336</v>
      </c>
      <c r="B242">
        <v>3.5</v>
      </c>
      <c r="C242" s="4">
        <v>442</v>
      </c>
      <c r="D242">
        <f t="shared" si="18"/>
        <v>126.28571428571429</v>
      </c>
      <c r="E242" s="6">
        <f t="shared" si="19"/>
        <v>2.5956591417999192E-4</v>
      </c>
      <c r="F242" s="7">
        <f t="shared" si="22"/>
        <v>0.61523346544572832</v>
      </c>
      <c r="G242" s="6">
        <f t="shared" si="20"/>
        <v>3.0406623431344015E-4</v>
      </c>
      <c r="H242" s="7">
        <f t="shared" si="23"/>
        <v>0.21924826139271039</v>
      </c>
      <c r="I242">
        <f t="shared" si="21"/>
        <v>1.79341907450975E-4</v>
      </c>
    </row>
    <row r="243" spans="1:9">
      <c r="A243" s="3" t="s">
        <v>384</v>
      </c>
      <c r="B243">
        <v>4.82</v>
      </c>
      <c r="C243" s="4">
        <v>608</v>
      </c>
      <c r="D243">
        <f t="shared" si="18"/>
        <v>126.14107883817427</v>
      </c>
      <c r="E243" s="6">
        <f t="shared" si="19"/>
        <v>3.5704994529736449E-4</v>
      </c>
      <c r="F243" s="7">
        <f t="shared" si="22"/>
        <v>0.61559051539102572</v>
      </c>
      <c r="G243" s="6">
        <f t="shared" si="20"/>
        <v>4.1874264268308047E-4</v>
      </c>
      <c r="H243" s="7">
        <f t="shared" si="23"/>
        <v>0.21966700403539346</v>
      </c>
      <c r="I243">
        <f t="shared" si="21"/>
        <v>2.3898100963404278E-4</v>
      </c>
    </row>
    <row r="244" spans="1:9">
      <c r="A244" s="3" t="s">
        <v>281</v>
      </c>
      <c r="B244">
        <v>6.42</v>
      </c>
      <c r="C244" s="4">
        <v>809</v>
      </c>
      <c r="D244">
        <f t="shared" si="18"/>
        <v>126.01246105919003</v>
      </c>
      <c r="E244" s="6">
        <f t="shared" si="19"/>
        <v>4.7508783839731556E-4</v>
      </c>
      <c r="F244" s="7">
        <f t="shared" si="22"/>
        <v>0.61606560322942305</v>
      </c>
      <c r="G244" s="6">
        <f t="shared" si="20"/>
        <v>5.5774434979779597E-4</v>
      </c>
      <c r="H244" s="7">
        <f t="shared" si="23"/>
        <v>0.22022474838519127</v>
      </c>
      <c r="I244">
        <f t="shared" si="21"/>
        <v>2.7904827866792603E-4</v>
      </c>
    </row>
    <row r="245" spans="1:9">
      <c r="A245" s="3" t="s">
        <v>233</v>
      </c>
      <c r="B245">
        <v>7.49</v>
      </c>
      <c r="C245" s="4">
        <v>942</v>
      </c>
      <c r="D245">
        <f t="shared" si="18"/>
        <v>125.76769025367156</v>
      </c>
      <c r="E245" s="6">
        <f t="shared" si="19"/>
        <v>5.5319251393111401E-4</v>
      </c>
      <c r="F245" s="7">
        <f t="shared" si="22"/>
        <v>0.61661879574335421</v>
      </c>
      <c r="G245" s="6">
        <f t="shared" si="20"/>
        <v>6.50701741430762E-4</v>
      </c>
      <c r="H245" s="7">
        <f t="shared" si="23"/>
        <v>0.22087545012662202</v>
      </c>
      <c r="I245">
        <f t="shared" si="21"/>
        <v>1.3586808181947074E-3</v>
      </c>
    </row>
    <row r="246" spans="1:9">
      <c r="A246" s="3" t="s">
        <v>1016</v>
      </c>
      <c r="B246">
        <v>36.46</v>
      </c>
      <c r="C246" s="4">
        <v>4583</v>
      </c>
      <c r="D246">
        <f t="shared" si="18"/>
        <v>125.69939659901262</v>
      </c>
      <c r="E246" s="6">
        <f t="shared" si="19"/>
        <v>2.6913814133187851E-3</v>
      </c>
      <c r="F246" s="7">
        <f t="shared" si="22"/>
        <v>0.61931017715667303</v>
      </c>
      <c r="G246" s="6">
        <f t="shared" si="20"/>
        <v>3.1675014008765798E-3</v>
      </c>
      <c r="H246" s="7">
        <f t="shared" si="23"/>
        <v>0.22404295152749859</v>
      </c>
      <c r="I246">
        <f t="shared" si="21"/>
        <v>2.3108705760485626E-4</v>
      </c>
    </row>
    <row r="247" spans="1:9">
      <c r="A247" s="3" t="s">
        <v>358</v>
      </c>
      <c r="B247">
        <v>6.2</v>
      </c>
      <c r="C247" s="4">
        <v>779</v>
      </c>
      <c r="D247">
        <f t="shared" si="18"/>
        <v>125.64516129032258</v>
      </c>
      <c r="E247" s="6">
        <f t="shared" si="19"/>
        <v>4.5747024241224823E-4</v>
      </c>
      <c r="F247" s="7">
        <f t="shared" si="22"/>
        <v>0.6197676473990853</v>
      </c>
      <c r="G247" s="6">
        <f t="shared" si="20"/>
        <v>5.3863161506952258E-4</v>
      </c>
      <c r="H247" s="7">
        <f t="shared" si="23"/>
        <v>0.22458158314256813</v>
      </c>
      <c r="I247">
        <f t="shared" si="21"/>
        <v>2.0662913896410395E-4</v>
      </c>
    </row>
    <row r="248" spans="1:9">
      <c r="A248" s="3" t="s">
        <v>924</v>
      </c>
      <c r="B248">
        <v>5.54</v>
      </c>
      <c r="C248" s="4">
        <v>695</v>
      </c>
      <c r="D248">
        <f t="shared" si="18"/>
        <v>125.45126353790613</v>
      </c>
      <c r="E248" s="6">
        <f t="shared" si="19"/>
        <v>4.081409736540597E-4</v>
      </c>
      <c r="F248" s="7">
        <f t="shared" si="22"/>
        <v>0.62017578837273935</v>
      </c>
      <c r="G248" s="6">
        <f t="shared" si="20"/>
        <v>4.8129341088470244E-4</v>
      </c>
      <c r="H248" s="7">
        <f t="shared" si="23"/>
        <v>0.22506287655345283</v>
      </c>
      <c r="I248">
        <f t="shared" si="21"/>
        <v>2.1165080187915408E-4</v>
      </c>
    </row>
    <row r="249" spans="1:9">
      <c r="A249" s="3" t="s">
        <v>934</v>
      </c>
      <c r="B249">
        <v>5.67</v>
      </c>
      <c r="C249" s="4">
        <v>710</v>
      </c>
      <c r="D249">
        <f t="shared" si="18"/>
        <v>125.22045855379189</v>
      </c>
      <c r="E249" s="6">
        <f t="shared" si="19"/>
        <v>4.1694977164659337E-4</v>
      </c>
      <c r="F249" s="7">
        <f t="shared" si="22"/>
        <v>0.62059273814438598</v>
      </c>
      <c r="G249" s="6">
        <f t="shared" si="20"/>
        <v>4.9258729958777305E-4</v>
      </c>
      <c r="H249" s="7">
        <f t="shared" si="23"/>
        <v>0.22555546385304059</v>
      </c>
      <c r="I249">
        <f t="shared" si="21"/>
        <v>2.1341001362634726E-4</v>
      </c>
    </row>
    <row r="250" spans="1:9">
      <c r="A250" s="3" t="s">
        <v>252</v>
      </c>
      <c r="B250">
        <v>5.71</v>
      </c>
      <c r="C250" s="4">
        <v>713</v>
      </c>
      <c r="D250">
        <f t="shared" si="18"/>
        <v>124.86865148861646</v>
      </c>
      <c r="E250" s="6">
        <f t="shared" si="19"/>
        <v>4.187115312451001E-4</v>
      </c>
      <c r="F250" s="7">
        <f t="shared" si="22"/>
        <v>0.62101144967563104</v>
      </c>
      <c r="G250" s="6">
        <f t="shared" si="20"/>
        <v>4.9606234226564098E-4</v>
      </c>
      <c r="H250" s="7">
        <f t="shared" si="23"/>
        <v>0.22605152619530625</v>
      </c>
      <c r="I250">
        <f t="shared" si="21"/>
        <v>1.7904125436299378E-4</v>
      </c>
    </row>
    <row r="251" spans="1:9">
      <c r="A251" s="3" t="s">
        <v>290</v>
      </c>
      <c r="B251">
        <v>4.79</v>
      </c>
      <c r="C251" s="4">
        <v>598</v>
      </c>
      <c r="D251">
        <f t="shared" si="18"/>
        <v>124.84342379958247</v>
      </c>
      <c r="E251" s="6">
        <f t="shared" si="19"/>
        <v>3.5117741330234205E-4</v>
      </c>
      <c r="F251" s="7">
        <f t="shared" si="22"/>
        <v>0.62136262708893342</v>
      </c>
      <c r="G251" s="6">
        <f t="shared" si="20"/>
        <v>4.1613636067467958E-4</v>
      </c>
      <c r="H251" s="7">
        <f t="shared" si="23"/>
        <v>0.22646766255598091</v>
      </c>
      <c r="I251">
        <f t="shared" si="21"/>
        <v>1.3054324990252608E-4</v>
      </c>
    </row>
    <row r="252" spans="1:9">
      <c r="A252" s="3" t="s">
        <v>879</v>
      </c>
      <c r="B252">
        <v>3.49</v>
      </c>
      <c r="C252" s="4">
        <v>435</v>
      </c>
      <c r="D252">
        <f t="shared" si="18"/>
        <v>124.64183381088824</v>
      </c>
      <c r="E252" s="6">
        <f t="shared" si="19"/>
        <v>2.5545514178347621E-4</v>
      </c>
      <c r="F252" s="7">
        <f t="shared" si="22"/>
        <v>0.62161808223071691</v>
      </c>
      <c r="G252" s="6">
        <f t="shared" si="20"/>
        <v>3.0319747364397322E-4</v>
      </c>
      <c r="H252" s="7">
        <f t="shared" si="23"/>
        <v>0.22677086002962488</v>
      </c>
      <c r="I252">
        <f t="shared" si="21"/>
        <v>3.7301771316972099E-4</v>
      </c>
    </row>
    <row r="253" spans="1:9">
      <c r="A253" s="3" t="s">
        <v>577</v>
      </c>
      <c r="B253">
        <v>9.9700000000000006</v>
      </c>
      <c r="C253" s="4">
        <v>1242</v>
      </c>
      <c r="D253">
        <f t="shared" si="18"/>
        <v>124.57372116349046</v>
      </c>
      <c r="E253" s="6">
        <f t="shared" si="19"/>
        <v>7.2936847378178734E-4</v>
      </c>
      <c r="F253" s="7">
        <f t="shared" si="22"/>
        <v>0.62234745070449871</v>
      </c>
      <c r="G253" s="6">
        <f t="shared" si="20"/>
        <v>8.6615438745857103E-4</v>
      </c>
      <c r="H253" s="7">
        <f t="shared" si="23"/>
        <v>0.22763701441708345</v>
      </c>
      <c r="I253">
        <f t="shared" si="21"/>
        <v>2.0430357517337017E-4</v>
      </c>
    </row>
    <row r="254" spans="1:9">
      <c r="A254" s="3" t="s">
        <v>796</v>
      </c>
      <c r="B254">
        <v>5.46</v>
      </c>
      <c r="C254" s="4">
        <v>680</v>
      </c>
      <c r="D254">
        <f t="shared" si="18"/>
        <v>124.54212454212454</v>
      </c>
      <c r="E254" s="6">
        <f t="shared" si="19"/>
        <v>3.9933217566152603E-4</v>
      </c>
      <c r="F254" s="7">
        <f t="shared" si="22"/>
        <v>0.62274678288016028</v>
      </c>
      <c r="G254" s="6">
        <f t="shared" si="20"/>
        <v>4.7434332552896664E-4</v>
      </c>
      <c r="H254" s="7">
        <f t="shared" si="23"/>
        <v>0.2281113577426124</v>
      </c>
      <c r="I254">
        <f t="shared" si="21"/>
        <v>3.8062296466614964E-4</v>
      </c>
    </row>
    <row r="255" spans="1:9">
      <c r="A255" s="3" t="s">
        <v>812</v>
      </c>
      <c r="B255">
        <v>10.17</v>
      </c>
      <c r="C255" s="4">
        <v>1266</v>
      </c>
      <c r="D255">
        <f t="shared" si="18"/>
        <v>124.48377581120944</v>
      </c>
      <c r="E255" s="6">
        <f t="shared" si="19"/>
        <v>7.4346255056984109E-4</v>
      </c>
      <c r="F255" s="7">
        <f t="shared" si="22"/>
        <v>0.62349024543073017</v>
      </c>
      <c r="G255" s="6">
        <f t="shared" si="20"/>
        <v>8.8352960084791046E-4</v>
      </c>
      <c r="H255" s="7">
        <f t="shared" si="23"/>
        <v>0.22899488734346032</v>
      </c>
      <c r="I255">
        <f t="shared" si="21"/>
        <v>8.6936343986682152E-5</v>
      </c>
    </row>
    <row r="256" spans="1:9">
      <c r="A256" s="3" t="s">
        <v>978</v>
      </c>
      <c r="B256">
        <v>2.3199999999999998</v>
      </c>
      <c r="C256" s="4">
        <v>288</v>
      </c>
      <c r="D256">
        <f t="shared" si="18"/>
        <v>124.13793103448276</v>
      </c>
      <c r="E256" s="6">
        <f t="shared" si="19"/>
        <v>1.6912892145664633E-4</v>
      </c>
      <c r="F256" s="7">
        <f t="shared" si="22"/>
        <v>0.62365937435218677</v>
      </c>
      <c r="G256" s="6">
        <f t="shared" si="20"/>
        <v>2.0155247531633747E-4</v>
      </c>
      <c r="H256" s="7">
        <f t="shared" si="23"/>
        <v>0.22919643981877666</v>
      </c>
      <c r="I256">
        <f t="shared" si="21"/>
        <v>2.4328511160096045E-4</v>
      </c>
    </row>
    <row r="257" spans="1:9">
      <c r="A257" s="3" t="s">
        <v>728</v>
      </c>
      <c r="B257">
        <v>6.49</v>
      </c>
      <c r="C257" s="4">
        <v>805</v>
      </c>
      <c r="D257">
        <f t="shared" si="18"/>
        <v>124.03697996918335</v>
      </c>
      <c r="E257" s="6">
        <f t="shared" si="19"/>
        <v>4.7273882559930658E-4</v>
      </c>
      <c r="F257" s="7">
        <f t="shared" si="22"/>
        <v>0.62413211317778605</v>
      </c>
      <c r="G257" s="6">
        <f t="shared" si="20"/>
        <v>5.6382567448406474E-4</v>
      </c>
      <c r="H257" s="7">
        <f t="shared" si="23"/>
        <v>0.22976026549326073</v>
      </c>
      <c r="I257">
        <f t="shared" si="21"/>
        <v>1.395048179580749E-4</v>
      </c>
    </row>
    <row r="258" spans="1:9">
      <c r="A258" s="3" t="s">
        <v>398</v>
      </c>
      <c r="B258">
        <v>3.72</v>
      </c>
      <c r="C258" s="4">
        <v>461</v>
      </c>
      <c r="D258">
        <f t="shared" ref="D258:D321" si="24">C258/B258</f>
        <v>123.9247311827957</v>
      </c>
      <c r="E258" s="6">
        <f t="shared" si="19"/>
        <v>2.7072372497053456E-4</v>
      </c>
      <c r="F258" s="7">
        <f t="shared" si="22"/>
        <v>0.62440283690275655</v>
      </c>
      <c r="G258" s="6">
        <f t="shared" si="20"/>
        <v>3.2317896904171355E-4</v>
      </c>
      <c r="H258" s="7">
        <f t="shared" si="23"/>
        <v>0.23008344446230244</v>
      </c>
      <c r="I258">
        <f t="shared" si="21"/>
        <v>1.5906505925109005E-4</v>
      </c>
    </row>
    <row r="259" spans="1:9">
      <c r="A259" s="3" t="s">
        <v>697</v>
      </c>
      <c r="B259">
        <v>4.24</v>
      </c>
      <c r="C259" s="4">
        <v>525</v>
      </c>
      <c r="D259">
        <f t="shared" si="24"/>
        <v>123.82075471698113</v>
      </c>
      <c r="E259" s="6">
        <f t="shared" ref="E259:E322" si="25">C259/1702843</f>
        <v>3.083079297386782E-4</v>
      </c>
      <c r="F259" s="7">
        <f t="shared" si="22"/>
        <v>0.62471114483249524</v>
      </c>
      <c r="G259" s="6">
        <f t="shared" ref="G259:G322" si="26">B259/11510.65</f>
        <v>3.6835452385399609E-4</v>
      </c>
      <c r="H259" s="7">
        <f t="shared" si="23"/>
        <v>0.23045179898615645</v>
      </c>
      <c r="I259">
        <f t="shared" ref="I259:I322" si="27">F259*H260-F260*H259</f>
        <v>4.9865573349325287E-4</v>
      </c>
    </row>
    <row r="260" spans="1:9">
      <c r="A260" s="3" t="s">
        <v>495</v>
      </c>
      <c r="B260">
        <v>13.28</v>
      </c>
      <c r="C260" s="4">
        <v>1641</v>
      </c>
      <c r="D260">
        <f t="shared" si="24"/>
        <v>123.56927710843374</v>
      </c>
      <c r="E260" s="6">
        <f t="shared" si="25"/>
        <v>9.6368250038318269E-4</v>
      </c>
      <c r="F260" s="7">
        <f t="shared" ref="F260:F323" si="28">F259+E260</f>
        <v>0.62567482733287838</v>
      </c>
      <c r="G260" s="6">
        <f t="shared" si="26"/>
        <v>1.1537141690521387E-3</v>
      </c>
      <c r="H260" s="7">
        <f t="shared" ref="H260:H323" si="29">H259+G260</f>
        <v>0.23160551315520858</v>
      </c>
      <c r="I260">
        <f t="shared" si="27"/>
        <v>1.5634797632127495E-4</v>
      </c>
    </row>
    <row r="261" spans="1:9">
      <c r="A261" s="3" t="s">
        <v>62</v>
      </c>
      <c r="B261">
        <v>4.16</v>
      </c>
      <c r="C261" s="4">
        <v>513</v>
      </c>
      <c r="D261">
        <f t="shared" si="24"/>
        <v>123.31730769230769</v>
      </c>
      <c r="E261" s="6">
        <f t="shared" si="25"/>
        <v>3.0126089134465127E-4</v>
      </c>
      <c r="F261" s="7">
        <f t="shared" si="28"/>
        <v>0.62597608822422302</v>
      </c>
      <c r="G261" s="6">
        <f t="shared" si="26"/>
        <v>3.6140443849826034E-4</v>
      </c>
      <c r="H261" s="7">
        <f t="shared" si="29"/>
        <v>0.23196691759370683</v>
      </c>
      <c r="I261">
        <f t="shared" si="27"/>
        <v>1.1953630364344714E-4</v>
      </c>
    </row>
    <row r="262" spans="1:9">
      <c r="A262" s="3" t="s">
        <v>873</v>
      </c>
      <c r="B262">
        <v>3.18</v>
      </c>
      <c r="C262" s="4">
        <v>392</v>
      </c>
      <c r="D262">
        <f t="shared" si="24"/>
        <v>123.27044025157232</v>
      </c>
      <c r="E262" s="6">
        <f t="shared" si="25"/>
        <v>2.3020325420487973E-4</v>
      </c>
      <c r="F262" s="7">
        <f t="shared" si="28"/>
        <v>0.62620629147842788</v>
      </c>
      <c r="G262" s="6">
        <f t="shared" si="26"/>
        <v>2.7626589289049709E-4</v>
      </c>
      <c r="H262" s="7">
        <f t="shared" si="29"/>
        <v>0.23224318348659734</v>
      </c>
      <c r="I262">
        <f t="shared" si="27"/>
        <v>9.1350212479998638E-4</v>
      </c>
    </row>
    <row r="263" spans="1:9">
      <c r="A263" s="3" t="s">
        <v>621</v>
      </c>
      <c r="B263">
        <v>24.3</v>
      </c>
      <c r="C263" s="4">
        <v>2995</v>
      </c>
      <c r="D263">
        <f t="shared" si="24"/>
        <v>123.25102880658436</v>
      </c>
      <c r="E263" s="6">
        <f t="shared" si="25"/>
        <v>1.7588233325092214E-3</v>
      </c>
      <c r="F263" s="7">
        <f t="shared" si="28"/>
        <v>0.62796511481093709</v>
      </c>
      <c r="G263" s="6">
        <f t="shared" si="26"/>
        <v>2.1110884268047418E-3</v>
      </c>
      <c r="H263" s="7">
        <f t="shared" si="29"/>
        <v>0.23435427191340208</v>
      </c>
      <c r="I263">
        <f t="shared" si="27"/>
        <v>1.2143823230775785E-4</v>
      </c>
    </row>
    <row r="264" spans="1:9">
      <c r="A264" s="3" t="s">
        <v>576</v>
      </c>
      <c r="B264">
        <v>3.23</v>
      </c>
      <c r="C264" s="4">
        <v>398</v>
      </c>
      <c r="D264">
        <f t="shared" si="24"/>
        <v>123.21981424148606</v>
      </c>
      <c r="E264" s="6">
        <f t="shared" si="25"/>
        <v>2.3372677340189319E-4</v>
      </c>
      <c r="F264" s="7">
        <f t="shared" si="28"/>
        <v>0.62819884158433903</v>
      </c>
      <c r="G264" s="6">
        <f t="shared" si="26"/>
        <v>2.8060969623783195E-4</v>
      </c>
      <c r="H264" s="7">
        <f t="shared" si="29"/>
        <v>0.23463488160963991</v>
      </c>
      <c r="I264">
        <f t="shared" si="27"/>
        <v>7.9736730419333046E-5</v>
      </c>
    </row>
    <row r="265" spans="1:9">
      <c r="A265" s="3" t="s">
        <v>1043</v>
      </c>
      <c r="B265">
        <v>2.12</v>
      </c>
      <c r="C265" s="4">
        <v>261</v>
      </c>
      <c r="D265">
        <f t="shared" si="24"/>
        <v>123.11320754716981</v>
      </c>
      <c r="E265" s="6">
        <f t="shared" si="25"/>
        <v>1.5327308507008574E-4</v>
      </c>
      <c r="F265" s="7">
        <f t="shared" si="28"/>
        <v>0.6283521146694091</v>
      </c>
      <c r="G265" s="6">
        <f t="shared" si="26"/>
        <v>1.8417726192699804E-4</v>
      </c>
      <c r="H265" s="7">
        <f t="shared" si="29"/>
        <v>0.2348190588715669</v>
      </c>
      <c r="I265">
        <f t="shared" si="27"/>
        <v>1.5390521341057672E-4</v>
      </c>
    </row>
    <row r="266" spans="1:9">
      <c r="A266" s="3" t="s">
        <v>235</v>
      </c>
      <c r="B266">
        <v>4.09</v>
      </c>
      <c r="C266" s="4">
        <v>503</v>
      </c>
      <c r="D266">
        <f t="shared" si="24"/>
        <v>122.98288508557458</v>
      </c>
      <c r="E266" s="6">
        <f t="shared" si="25"/>
        <v>2.9538835934962883E-4</v>
      </c>
      <c r="F266" s="7">
        <f t="shared" si="28"/>
        <v>0.62864750302875871</v>
      </c>
      <c r="G266" s="6">
        <f t="shared" si="26"/>
        <v>3.5532311381199151E-4</v>
      </c>
      <c r="H266" s="7">
        <f t="shared" si="29"/>
        <v>0.23517438198537888</v>
      </c>
      <c r="I266">
        <f t="shared" si="27"/>
        <v>2.1150118117260752E-4</v>
      </c>
    </row>
    <row r="267" spans="1:9">
      <c r="A267" s="3" t="s">
        <v>655</v>
      </c>
      <c r="B267">
        <v>5.62</v>
      </c>
      <c r="C267" s="4">
        <v>691</v>
      </c>
      <c r="D267">
        <f t="shared" si="24"/>
        <v>122.95373665480427</v>
      </c>
      <c r="E267" s="6">
        <f t="shared" si="25"/>
        <v>4.0579196085605072E-4</v>
      </c>
      <c r="F267" s="7">
        <f t="shared" si="28"/>
        <v>0.62905329498961482</v>
      </c>
      <c r="G267" s="6">
        <f t="shared" si="26"/>
        <v>4.8824349624043825E-4</v>
      </c>
      <c r="H267" s="7">
        <f t="shared" si="29"/>
        <v>0.23566262548161931</v>
      </c>
      <c r="I267">
        <f t="shared" si="27"/>
        <v>9.5809153044765227E-4</v>
      </c>
    </row>
    <row r="268" spans="1:9">
      <c r="A268" s="3" t="s">
        <v>518</v>
      </c>
      <c r="B268">
        <v>25.43</v>
      </c>
      <c r="C268" s="4">
        <v>3119</v>
      </c>
      <c r="D268">
        <f t="shared" si="24"/>
        <v>122.65041289815179</v>
      </c>
      <c r="E268" s="6">
        <f t="shared" si="25"/>
        <v>1.8316427292474997E-3</v>
      </c>
      <c r="F268" s="7">
        <f t="shared" si="28"/>
        <v>0.63088493771886234</v>
      </c>
      <c r="G268" s="6">
        <f t="shared" si="26"/>
        <v>2.2092583824545094E-3</v>
      </c>
      <c r="H268" s="7">
        <f t="shared" si="29"/>
        <v>0.23787188386407382</v>
      </c>
      <c r="I268">
        <f t="shared" si="27"/>
        <v>1.3149496063166732E-4</v>
      </c>
    </row>
    <row r="269" spans="1:9">
      <c r="A269" s="3" t="s">
        <v>569</v>
      </c>
      <c r="B269">
        <v>3.49</v>
      </c>
      <c r="C269" s="4">
        <v>428</v>
      </c>
      <c r="D269">
        <f t="shared" si="24"/>
        <v>122.63610315186246</v>
      </c>
      <c r="E269" s="6">
        <f t="shared" si="25"/>
        <v>2.513443693869605E-4</v>
      </c>
      <c r="F269" s="7">
        <f t="shared" si="28"/>
        <v>0.63113628208824935</v>
      </c>
      <c r="G269" s="6">
        <f t="shared" si="26"/>
        <v>3.0319747364397322E-4</v>
      </c>
      <c r="H269" s="7">
        <f t="shared" si="29"/>
        <v>0.23817508133771778</v>
      </c>
      <c r="I269">
        <f t="shared" si="27"/>
        <v>4.8102356975757155E-4</v>
      </c>
    </row>
    <row r="270" spans="1:9">
      <c r="A270" s="3" t="s">
        <v>201</v>
      </c>
      <c r="B270">
        <v>12.76</v>
      </c>
      <c r="C270" s="4">
        <v>1563</v>
      </c>
      <c r="D270">
        <f t="shared" si="24"/>
        <v>122.49216300940439</v>
      </c>
      <c r="E270" s="6">
        <f t="shared" si="25"/>
        <v>9.1787675082200763E-4</v>
      </c>
      <c r="F270" s="7">
        <f t="shared" si="28"/>
        <v>0.63205415883907134</v>
      </c>
      <c r="G270" s="6">
        <f t="shared" si="26"/>
        <v>1.1085386142398561E-3</v>
      </c>
      <c r="H270" s="7">
        <f t="shared" si="29"/>
        <v>0.23928361995195763</v>
      </c>
      <c r="I270">
        <f t="shared" si="27"/>
        <v>1.4250044113656157E-4</v>
      </c>
    </row>
    <row r="271" spans="1:9">
      <c r="A271" s="3" t="s">
        <v>440</v>
      </c>
      <c r="B271">
        <v>3.78</v>
      </c>
      <c r="C271" s="4">
        <v>463</v>
      </c>
      <c r="D271">
        <f t="shared" si="24"/>
        <v>122.48677248677249</v>
      </c>
      <c r="E271" s="6">
        <f t="shared" si="25"/>
        <v>2.7189823136953905E-4</v>
      </c>
      <c r="F271" s="7">
        <f t="shared" si="28"/>
        <v>0.63232605707044087</v>
      </c>
      <c r="G271" s="6">
        <f t="shared" si="26"/>
        <v>3.2839153305851539E-4</v>
      </c>
      <c r="H271" s="7">
        <f t="shared" si="29"/>
        <v>0.23961201148501615</v>
      </c>
      <c r="I271">
        <f t="shared" si="27"/>
        <v>7.2405745372899899E-5</v>
      </c>
    </row>
    <row r="272" spans="1:9">
      <c r="A272" s="3" t="s">
        <v>684</v>
      </c>
      <c r="B272">
        <v>1.92</v>
      </c>
      <c r="C272" s="4">
        <v>235</v>
      </c>
      <c r="D272">
        <f t="shared" si="24"/>
        <v>122.39583333333334</v>
      </c>
      <c r="E272" s="6">
        <f t="shared" si="25"/>
        <v>1.3800450188302738E-4</v>
      </c>
      <c r="F272" s="7">
        <f t="shared" si="28"/>
        <v>0.63246406157232393</v>
      </c>
      <c r="G272" s="6">
        <f t="shared" si="26"/>
        <v>1.6680204853765861E-4</v>
      </c>
      <c r="H272" s="7">
        <f t="shared" si="29"/>
        <v>0.23977881353355382</v>
      </c>
      <c r="I272">
        <f t="shared" si="27"/>
        <v>1.6492096950079804E-4</v>
      </c>
    </row>
    <row r="273" spans="1:9">
      <c r="A273" s="3" t="s">
        <v>824</v>
      </c>
      <c r="B273">
        <v>4.37</v>
      </c>
      <c r="C273" s="4">
        <v>534</v>
      </c>
      <c r="D273">
        <f t="shared" si="24"/>
        <v>122.19679633867277</v>
      </c>
      <c r="E273" s="6">
        <f t="shared" si="25"/>
        <v>3.135932085341984E-4</v>
      </c>
      <c r="F273" s="7">
        <f t="shared" si="28"/>
        <v>0.63277765478085812</v>
      </c>
      <c r="G273" s="6">
        <f t="shared" si="26"/>
        <v>3.7964841255706675E-4</v>
      </c>
      <c r="H273" s="7">
        <f t="shared" si="29"/>
        <v>0.24015846194611087</v>
      </c>
      <c r="I273">
        <f t="shared" si="27"/>
        <v>3.0267218720880784E-4</v>
      </c>
    </row>
    <row r="274" spans="1:9">
      <c r="A274" s="3" t="s">
        <v>883</v>
      </c>
      <c r="B274">
        <v>8.02</v>
      </c>
      <c r="C274" s="4">
        <v>980</v>
      </c>
      <c r="D274">
        <f t="shared" si="24"/>
        <v>122.19451371571073</v>
      </c>
      <c r="E274" s="6">
        <f t="shared" si="25"/>
        <v>5.755081355121993E-4</v>
      </c>
      <c r="F274" s="7">
        <f t="shared" si="28"/>
        <v>0.63335316291637034</v>
      </c>
      <c r="G274" s="6">
        <f t="shared" si="26"/>
        <v>6.9674605691251142E-4</v>
      </c>
      <c r="H274" s="7">
        <f t="shared" si="29"/>
        <v>0.24085520800302337</v>
      </c>
      <c r="I274">
        <f t="shared" si="27"/>
        <v>2.9031368337278929E-4</v>
      </c>
    </row>
    <row r="275" spans="1:9">
      <c r="A275" s="3" t="s">
        <v>914</v>
      </c>
      <c r="B275">
        <v>7.69</v>
      </c>
      <c r="C275" s="4">
        <v>939</v>
      </c>
      <c r="D275">
        <f t="shared" si="24"/>
        <v>122.10663198959688</v>
      </c>
      <c r="E275" s="6">
        <f t="shared" si="25"/>
        <v>5.5143075433260733E-4</v>
      </c>
      <c r="F275" s="7">
        <f t="shared" si="28"/>
        <v>0.63390459367070295</v>
      </c>
      <c r="G275" s="6">
        <f t="shared" si="26"/>
        <v>6.6807695482010143E-4</v>
      </c>
      <c r="H275" s="7">
        <f t="shared" si="29"/>
        <v>0.24152328495784348</v>
      </c>
      <c r="I275">
        <f t="shared" si="27"/>
        <v>1.3206009486962933E-4</v>
      </c>
    </row>
    <row r="276" spans="1:9">
      <c r="A276" s="3" t="s">
        <v>1026</v>
      </c>
      <c r="B276">
        <v>3.49</v>
      </c>
      <c r="C276" s="4">
        <v>424</v>
      </c>
      <c r="D276">
        <f t="shared" si="24"/>
        <v>121.48997134670486</v>
      </c>
      <c r="E276" s="6">
        <f t="shared" si="25"/>
        <v>2.4899535658895152E-4</v>
      </c>
      <c r="F276" s="7">
        <f t="shared" si="28"/>
        <v>0.63415358902729191</v>
      </c>
      <c r="G276" s="6">
        <f t="shared" si="26"/>
        <v>3.0319747364397322E-4</v>
      </c>
      <c r="H276" s="7">
        <f t="shared" si="29"/>
        <v>0.24182648243148744</v>
      </c>
      <c r="I276">
        <f t="shared" si="27"/>
        <v>9.1714583533714089E-5</v>
      </c>
    </row>
    <row r="277" spans="1:9">
      <c r="A277" s="3" t="s">
        <v>436</v>
      </c>
      <c r="B277">
        <v>2.42</v>
      </c>
      <c r="C277" s="4">
        <v>293</v>
      </c>
      <c r="D277">
        <f t="shared" si="24"/>
        <v>121.07438016528926</v>
      </c>
      <c r="E277" s="6">
        <f t="shared" si="25"/>
        <v>1.7206518745415756E-4</v>
      </c>
      <c r="F277" s="7">
        <f t="shared" si="28"/>
        <v>0.63432565421474607</v>
      </c>
      <c r="G277" s="6">
        <f t="shared" si="26"/>
        <v>2.1024008201100719E-4</v>
      </c>
      <c r="H277" s="7">
        <f t="shared" si="29"/>
        <v>0.24203672251349845</v>
      </c>
      <c r="I277">
        <f t="shared" si="27"/>
        <v>7.9214510180919406E-5</v>
      </c>
    </row>
    <row r="278" spans="1:9">
      <c r="A278" s="3" t="s">
        <v>475</v>
      </c>
      <c r="B278">
        <v>2.09</v>
      </c>
      <c r="C278" s="4">
        <v>253</v>
      </c>
      <c r="D278">
        <f t="shared" si="24"/>
        <v>121.05263157894737</v>
      </c>
      <c r="E278" s="6">
        <f t="shared" si="25"/>
        <v>1.4857505947406778E-4</v>
      </c>
      <c r="F278" s="7">
        <f t="shared" si="28"/>
        <v>0.63447422927422015</v>
      </c>
      <c r="G278" s="6">
        <f t="shared" si="26"/>
        <v>1.8157097991859712E-4</v>
      </c>
      <c r="H278" s="7">
        <f t="shared" si="29"/>
        <v>0.24221829349341706</v>
      </c>
      <c r="I278">
        <f t="shared" si="27"/>
        <v>4.6333819960095446E-4</v>
      </c>
    </row>
    <row r="279" spans="1:9">
      <c r="A279" s="3" t="s">
        <v>758</v>
      </c>
      <c r="B279">
        <v>12.22</v>
      </c>
      <c r="C279" s="4">
        <v>1478</v>
      </c>
      <c r="D279">
        <f t="shared" si="24"/>
        <v>120.94926350245498</v>
      </c>
      <c r="E279" s="6">
        <f t="shared" si="25"/>
        <v>8.6796022886431691E-4</v>
      </c>
      <c r="F279" s="7">
        <f t="shared" si="28"/>
        <v>0.63534218950308441</v>
      </c>
      <c r="G279" s="6">
        <f t="shared" si="26"/>
        <v>1.0616255380886397E-3</v>
      </c>
      <c r="H279" s="7">
        <f t="shared" si="29"/>
        <v>0.2432799190315057</v>
      </c>
      <c r="I279">
        <f t="shared" si="27"/>
        <v>2.7084452903991529E-4</v>
      </c>
    </row>
    <row r="280" spans="1:9">
      <c r="A280" s="3" t="s">
        <v>265</v>
      </c>
      <c r="B280">
        <v>7.12</v>
      </c>
      <c r="C280" s="4">
        <v>855</v>
      </c>
      <c r="D280">
        <f t="shared" si="24"/>
        <v>120.08426966292134</v>
      </c>
      <c r="E280" s="6">
        <f t="shared" si="25"/>
        <v>5.021014855744188E-4</v>
      </c>
      <c r="F280" s="7">
        <f t="shared" si="28"/>
        <v>0.6358442909886588</v>
      </c>
      <c r="G280" s="6">
        <f t="shared" si="26"/>
        <v>6.1855759666048398E-4</v>
      </c>
      <c r="H280" s="7">
        <f t="shared" si="29"/>
        <v>0.24389847662816619</v>
      </c>
      <c r="I280">
        <f t="shared" si="27"/>
        <v>4.2675567793609703E-5</v>
      </c>
    </row>
    <row r="281" spans="1:9">
      <c r="A281" s="3" t="s">
        <v>866</v>
      </c>
      <c r="B281">
        <v>1.1200000000000001</v>
      </c>
      <c r="C281" s="4">
        <v>134</v>
      </c>
      <c r="D281">
        <f t="shared" si="24"/>
        <v>119.64285714285712</v>
      </c>
      <c r="E281" s="6">
        <f t="shared" si="25"/>
        <v>7.8691928733300723E-5</v>
      </c>
      <c r="F281" s="7">
        <f t="shared" si="28"/>
        <v>0.63592298291739213</v>
      </c>
      <c r="G281" s="6">
        <f t="shared" si="26"/>
        <v>9.7301194980300862E-5</v>
      </c>
      <c r="H281" s="7">
        <f t="shared" si="29"/>
        <v>0.24399577782314649</v>
      </c>
      <c r="I281">
        <f t="shared" si="27"/>
        <v>1.7342322689950507E-4</v>
      </c>
    </row>
    <row r="282" spans="1:9">
      <c r="A282" s="3" t="s">
        <v>246</v>
      </c>
      <c r="B282">
        <v>4.55</v>
      </c>
      <c r="C282" s="4">
        <v>544</v>
      </c>
      <c r="D282">
        <f t="shared" si="24"/>
        <v>119.56043956043956</v>
      </c>
      <c r="E282" s="6">
        <f t="shared" si="25"/>
        <v>3.1946574052922085E-4</v>
      </c>
      <c r="F282" s="7">
        <f t="shared" si="28"/>
        <v>0.63624244865792134</v>
      </c>
      <c r="G282" s="6">
        <f t="shared" si="26"/>
        <v>3.9528610460747222E-4</v>
      </c>
      <c r="H282" s="7">
        <f t="shared" si="29"/>
        <v>0.24439106392775398</v>
      </c>
      <c r="I282">
        <f t="shared" si="27"/>
        <v>3.9224304160068169E-4</v>
      </c>
    </row>
    <row r="283" spans="1:9">
      <c r="A283" s="3" t="s">
        <v>393</v>
      </c>
      <c r="B283">
        <v>10.29</v>
      </c>
      <c r="C283" s="4">
        <v>1230</v>
      </c>
      <c r="D283">
        <f t="shared" si="24"/>
        <v>119.53352769679302</v>
      </c>
      <c r="E283" s="6">
        <f t="shared" si="25"/>
        <v>7.223214353877604E-4</v>
      </c>
      <c r="F283" s="7">
        <f t="shared" si="28"/>
        <v>0.6369647700933091</v>
      </c>
      <c r="G283" s="6">
        <f t="shared" si="26"/>
        <v>8.9395472888151404E-4</v>
      </c>
      <c r="H283" s="7">
        <f t="shared" si="29"/>
        <v>0.24528501865663549</v>
      </c>
      <c r="I283">
        <f t="shared" si="27"/>
        <v>2.6327670759151989E-4</v>
      </c>
    </row>
    <row r="284" spans="1:9">
      <c r="A284" s="3" t="s">
        <v>1025</v>
      </c>
      <c r="B284">
        <v>6.9</v>
      </c>
      <c r="C284" s="4">
        <v>823</v>
      </c>
      <c r="D284">
        <f t="shared" si="24"/>
        <v>119.27536231884058</v>
      </c>
      <c r="E284" s="6">
        <f t="shared" si="25"/>
        <v>4.8330938319034698E-4</v>
      </c>
      <c r="F284" s="7">
        <f t="shared" si="28"/>
        <v>0.6374480794764994</v>
      </c>
      <c r="G284" s="6">
        <f t="shared" si="26"/>
        <v>5.9944486193221069E-4</v>
      </c>
      <c r="H284" s="7">
        <f t="shared" si="29"/>
        <v>0.24588446351856769</v>
      </c>
      <c r="I284">
        <f t="shared" si="27"/>
        <v>1.1567120145855592E-4</v>
      </c>
    </row>
    <row r="285" spans="1:9">
      <c r="A285" s="3" t="s">
        <v>935</v>
      </c>
      <c r="B285">
        <v>3.03</v>
      </c>
      <c r="C285" s="4">
        <v>361</v>
      </c>
      <c r="D285">
        <f t="shared" si="24"/>
        <v>119.14191419141915</v>
      </c>
      <c r="E285" s="6">
        <f t="shared" si="25"/>
        <v>2.1199840502031015E-4</v>
      </c>
      <c r="F285" s="7">
        <f t="shared" si="28"/>
        <v>0.63766007788151968</v>
      </c>
      <c r="G285" s="6">
        <f t="shared" si="26"/>
        <v>2.6323448284849247E-4</v>
      </c>
      <c r="H285" s="7">
        <f t="shared" si="29"/>
        <v>0.24614769800141617</v>
      </c>
      <c r="I285">
        <f t="shared" si="27"/>
        <v>1.582164389534485E-3</v>
      </c>
    </row>
    <row r="286" spans="1:9">
      <c r="A286" s="3" t="s">
        <v>154</v>
      </c>
      <c r="B286">
        <v>41.44</v>
      </c>
      <c r="C286" s="4">
        <v>4936</v>
      </c>
      <c r="D286">
        <f t="shared" si="24"/>
        <v>119.11196911196912</v>
      </c>
      <c r="E286" s="6">
        <f t="shared" si="25"/>
        <v>2.8986817927430775E-3</v>
      </c>
      <c r="F286" s="7">
        <f t="shared" si="28"/>
        <v>0.64055875967426279</v>
      </c>
      <c r="G286" s="6">
        <f t="shared" si="26"/>
        <v>3.6001442142711312E-3</v>
      </c>
      <c r="H286" s="7">
        <f t="shared" si="29"/>
        <v>0.2497478422156873</v>
      </c>
      <c r="I286">
        <f t="shared" si="27"/>
        <v>2.4398632018016175E-4</v>
      </c>
    </row>
    <row r="287" spans="1:9">
      <c r="A287" s="3" t="s">
        <v>112</v>
      </c>
      <c r="B287">
        <v>6.39</v>
      </c>
      <c r="C287" s="4">
        <v>761</v>
      </c>
      <c r="D287">
        <f t="shared" si="24"/>
        <v>119.09233176838811</v>
      </c>
      <c r="E287" s="6">
        <f t="shared" si="25"/>
        <v>4.4689968482120783E-4</v>
      </c>
      <c r="F287" s="7">
        <f t="shared" si="28"/>
        <v>0.64100565935908405</v>
      </c>
      <c r="G287" s="6">
        <f t="shared" si="26"/>
        <v>5.5513806778939502E-4</v>
      </c>
      <c r="H287" s="7">
        <f t="shared" si="29"/>
        <v>0.25030298028347669</v>
      </c>
      <c r="I287">
        <f t="shared" si="27"/>
        <v>1.7523503590977096E-4</v>
      </c>
    </row>
    <row r="288" spans="1:9">
      <c r="A288" s="3" t="s">
        <v>267</v>
      </c>
      <c r="B288">
        <v>4.58</v>
      </c>
      <c r="C288" s="4">
        <v>543</v>
      </c>
      <c r="D288">
        <f t="shared" si="24"/>
        <v>118.5589519650655</v>
      </c>
      <c r="E288" s="6">
        <f t="shared" si="25"/>
        <v>3.188784873297186E-4</v>
      </c>
      <c r="F288" s="7">
        <f t="shared" si="28"/>
        <v>0.64132453784641374</v>
      </c>
      <c r="G288" s="6">
        <f t="shared" si="26"/>
        <v>3.9789238661587316E-4</v>
      </c>
      <c r="H288" s="7">
        <f t="shared" si="29"/>
        <v>0.25070087267009256</v>
      </c>
      <c r="I288">
        <f t="shared" si="27"/>
        <v>1.2099967230305708E-4</v>
      </c>
    </row>
    <row r="289" spans="1:9">
      <c r="A289" s="3" t="s">
        <v>797</v>
      </c>
      <c r="B289">
        <v>3.16</v>
      </c>
      <c r="C289" s="4">
        <v>374</v>
      </c>
      <c r="D289">
        <f t="shared" si="24"/>
        <v>118.35443037974683</v>
      </c>
      <c r="E289" s="6">
        <f t="shared" si="25"/>
        <v>2.1963269661383933E-4</v>
      </c>
      <c r="F289" s="7">
        <f t="shared" si="28"/>
        <v>0.64154417054302759</v>
      </c>
      <c r="G289" s="6">
        <f t="shared" si="26"/>
        <v>2.7452837155156313E-4</v>
      </c>
      <c r="H289" s="7">
        <f t="shared" si="29"/>
        <v>0.25097540104164412</v>
      </c>
      <c r="I289">
        <f t="shared" si="27"/>
        <v>1.9033909544977079E-4</v>
      </c>
    </row>
    <row r="290" spans="1:9">
      <c r="A290" s="3" t="s">
        <v>691</v>
      </c>
      <c r="B290">
        <v>4.97</v>
      </c>
      <c r="C290" s="4">
        <v>588</v>
      </c>
      <c r="D290">
        <f t="shared" si="24"/>
        <v>118.30985915492958</v>
      </c>
      <c r="E290" s="6">
        <f t="shared" si="25"/>
        <v>3.453048813073196E-4</v>
      </c>
      <c r="F290" s="7">
        <f t="shared" si="28"/>
        <v>0.64188947542433494</v>
      </c>
      <c r="G290" s="6">
        <f t="shared" si="26"/>
        <v>4.3177405272508504E-4</v>
      </c>
      <c r="H290" s="7">
        <f t="shared" si="29"/>
        <v>0.25140717509436922</v>
      </c>
      <c r="I290">
        <f t="shared" si="27"/>
        <v>2.1644800848033552E-4</v>
      </c>
    </row>
    <row r="291" spans="1:9">
      <c r="A291" s="3" t="s">
        <v>302</v>
      </c>
      <c r="B291">
        <v>5.65</v>
      </c>
      <c r="C291" s="4">
        <v>668</v>
      </c>
      <c r="D291">
        <f t="shared" si="24"/>
        <v>118.23008849557522</v>
      </c>
      <c r="E291" s="6">
        <f t="shared" si="25"/>
        <v>3.922851372674991E-4</v>
      </c>
      <c r="F291" s="7">
        <f t="shared" si="28"/>
        <v>0.64228176056160247</v>
      </c>
      <c r="G291" s="6">
        <f t="shared" si="26"/>
        <v>4.908497782488392E-4</v>
      </c>
      <c r="H291" s="7">
        <f t="shared" si="29"/>
        <v>0.25189802487261803</v>
      </c>
      <c r="I291">
        <f t="shared" si="27"/>
        <v>9.1584557711907322E-4</v>
      </c>
    </row>
    <row r="292" spans="1:9">
      <c r="A292" s="3" t="s">
        <v>768</v>
      </c>
      <c r="B292">
        <v>23.9</v>
      </c>
      <c r="C292" s="4">
        <v>2824</v>
      </c>
      <c r="D292">
        <f t="shared" si="24"/>
        <v>118.15899581589959</v>
      </c>
      <c r="E292" s="6">
        <f t="shared" si="25"/>
        <v>1.6584030353943376E-3</v>
      </c>
      <c r="F292" s="7">
        <f t="shared" si="28"/>
        <v>0.6439401635969968</v>
      </c>
      <c r="G292" s="6">
        <f t="shared" si="26"/>
        <v>2.076338000026063E-3</v>
      </c>
      <c r="H292" s="7">
        <f t="shared" si="29"/>
        <v>0.25397436287264408</v>
      </c>
      <c r="I292">
        <f t="shared" si="27"/>
        <v>1.4684708671050539E-4</v>
      </c>
    </row>
    <row r="293" spans="1:9">
      <c r="A293" s="3" t="s">
        <v>399</v>
      </c>
      <c r="B293">
        <v>3.83</v>
      </c>
      <c r="C293" s="4">
        <v>452</v>
      </c>
      <c r="D293">
        <f t="shared" si="24"/>
        <v>118.01566579634465</v>
      </c>
      <c r="E293" s="6">
        <f t="shared" si="25"/>
        <v>2.6543844617501436E-4</v>
      </c>
      <c r="F293" s="7">
        <f t="shared" si="28"/>
        <v>0.64420560204317179</v>
      </c>
      <c r="G293" s="6">
        <f t="shared" si="26"/>
        <v>3.3273533640585024E-4</v>
      </c>
      <c r="H293" s="7">
        <f t="shared" si="29"/>
        <v>0.25430709820904995</v>
      </c>
      <c r="I293">
        <f t="shared" si="27"/>
        <v>4.2099684469903975E-4</v>
      </c>
    </row>
    <row r="294" spans="1:9">
      <c r="A294" s="3" t="s">
        <v>856</v>
      </c>
      <c r="B294">
        <v>10.97</v>
      </c>
      <c r="C294" s="4">
        <v>1292</v>
      </c>
      <c r="D294">
        <f t="shared" si="24"/>
        <v>117.7757520510483</v>
      </c>
      <c r="E294" s="6">
        <f t="shared" si="25"/>
        <v>7.5873113375689945E-4</v>
      </c>
      <c r="F294" s="7">
        <f t="shared" si="28"/>
        <v>0.64496433317692869</v>
      </c>
      <c r="G294" s="6">
        <f t="shared" si="26"/>
        <v>9.530304544052683E-4</v>
      </c>
      <c r="H294" s="7">
        <f t="shared" si="29"/>
        <v>0.25526012866345521</v>
      </c>
      <c r="I294">
        <f t="shared" si="27"/>
        <v>1.5706771574861E-4</v>
      </c>
    </row>
    <row r="295" spans="1:9">
      <c r="A295" s="3" t="s">
        <v>174</v>
      </c>
      <c r="B295">
        <v>4.09</v>
      </c>
      <c r="C295" s="4">
        <v>481</v>
      </c>
      <c r="D295">
        <f t="shared" si="24"/>
        <v>117.6039119804401</v>
      </c>
      <c r="E295" s="6">
        <f t="shared" si="25"/>
        <v>2.8246878896057945E-4</v>
      </c>
      <c r="F295" s="7">
        <f t="shared" si="28"/>
        <v>0.64524680196588924</v>
      </c>
      <c r="G295" s="6">
        <f t="shared" si="26"/>
        <v>3.5532311381199151E-4</v>
      </c>
      <c r="H295" s="7">
        <f t="shared" si="29"/>
        <v>0.25561545177726719</v>
      </c>
      <c r="I295">
        <f t="shared" si="27"/>
        <v>3.1033111296352445E-4</v>
      </c>
    </row>
    <row r="296" spans="1:9">
      <c r="A296" s="3" t="s">
        <v>743</v>
      </c>
      <c r="B296">
        <v>8.08</v>
      </c>
      <c r="C296" s="4">
        <v>950</v>
      </c>
      <c r="D296">
        <f t="shared" si="24"/>
        <v>117.57425742574257</v>
      </c>
      <c r="E296" s="6">
        <f t="shared" si="25"/>
        <v>5.5789053952713197E-4</v>
      </c>
      <c r="F296" s="7">
        <f t="shared" si="28"/>
        <v>0.64580469250541639</v>
      </c>
      <c r="G296" s="6">
        <f t="shared" si="26"/>
        <v>7.0195862092931331E-4</v>
      </c>
      <c r="H296" s="7">
        <f t="shared" si="29"/>
        <v>0.2563174103981965</v>
      </c>
      <c r="I296">
        <f t="shared" si="27"/>
        <v>4.2230920597619015E-4</v>
      </c>
    </row>
    <row r="297" spans="1:9">
      <c r="A297" s="3" t="s">
        <v>151</v>
      </c>
      <c r="B297">
        <v>10.98</v>
      </c>
      <c r="C297" s="4">
        <v>1287</v>
      </c>
      <c r="D297">
        <f t="shared" si="24"/>
        <v>117.21311475409836</v>
      </c>
      <c r="E297" s="6">
        <f t="shared" si="25"/>
        <v>7.5579486775938828E-4</v>
      </c>
      <c r="F297" s="7">
        <f t="shared" si="28"/>
        <v>0.64656048737317573</v>
      </c>
      <c r="G297" s="6">
        <f t="shared" si="26"/>
        <v>9.5389921507473517E-4</v>
      </c>
      <c r="H297" s="7">
        <f t="shared" si="29"/>
        <v>0.25727130961327122</v>
      </c>
      <c r="I297">
        <f t="shared" si="27"/>
        <v>4.5515903974824301E-4</v>
      </c>
    </row>
    <row r="298" spans="1:9">
      <c r="A298" s="3" t="s">
        <v>567</v>
      </c>
      <c r="B298">
        <v>11.78</v>
      </c>
      <c r="C298" s="4">
        <v>1367</v>
      </c>
      <c r="D298">
        <f t="shared" si="24"/>
        <v>116.04414261460103</v>
      </c>
      <c r="E298" s="6">
        <f t="shared" si="25"/>
        <v>8.0277512371956783E-4</v>
      </c>
      <c r="F298" s="7">
        <f t="shared" si="28"/>
        <v>0.64736326249689524</v>
      </c>
      <c r="G298" s="6">
        <f t="shared" si="26"/>
        <v>1.0234000686320929E-3</v>
      </c>
      <c r="H298" s="7">
        <f t="shared" si="29"/>
        <v>0.25829470968190332</v>
      </c>
      <c r="I298">
        <f t="shared" si="27"/>
        <v>9.9746531251443393E-5</v>
      </c>
    </row>
    <row r="299" spans="1:9">
      <c r="A299" s="3" t="s">
        <v>381</v>
      </c>
      <c r="B299">
        <v>2.58</v>
      </c>
      <c r="C299" s="4">
        <v>299</v>
      </c>
      <c r="D299">
        <f t="shared" si="24"/>
        <v>115.89147286821705</v>
      </c>
      <c r="E299" s="6">
        <f t="shared" si="25"/>
        <v>1.7558870665117102E-4</v>
      </c>
      <c r="F299" s="7">
        <f t="shared" si="28"/>
        <v>0.64753885120354637</v>
      </c>
      <c r="G299" s="6">
        <f t="shared" si="26"/>
        <v>2.2414025272247877E-4</v>
      </c>
      <c r="H299" s="7">
        <f t="shared" si="29"/>
        <v>0.25851884993462582</v>
      </c>
      <c r="I299">
        <f t="shared" si="27"/>
        <v>4.3655069029915894E-4</v>
      </c>
    </row>
    <row r="300" spans="1:9">
      <c r="A300" s="3" t="s">
        <v>528</v>
      </c>
      <c r="B300">
        <v>11.29</v>
      </c>
      <c r="C300" s="4">
        <v>1308</v>
      </c>
      <c r="D300">
        <f t="shared" si="24"/>
        <v>115.8547387068202</v>
      </c>
      <c r="E300" s="6">
        <f t="shared" si="25"/>
        <v>7.6812718494893536E-4</v>
      </c>
      <c r="F300" s="7">
        <f t="shared" si="28"/>
        <v>0.64830697838849527</v>
      </c>
      <c r="G300" s="6">
        <f t="shared" si="26"/>
        <v>9.808307958282113E-4</v>
      </c>
      <c r="H300" s="7">
        <f t="shared" si="29"/>
        <v>0.25949968073045404</v>
      </c>
      <c r="I300">
        <f t="shared" si="27"/>
        <v>1.1757798552958221E-4</v>
      </c>
    </row>
    <row r="301" spans="1:9">
      <c r="A301" s="3" t="s">
        <v>163</v>
      </c>
      <c r="B301">
        <v>3.04</v>
      </c>
      <c r="C301" s="4">
        <v>352</v>
      </c>
      <c r="D301">
        <f t="shared" si="24"/>
        <v>115.78947368421052</v>
      </c>
      <c r="E301" s="6">
        <f t="shared" si="25"/>
        <v>2.0671312622478995E-4</v>
      </c>
      <c r="F301" s="7">
        <f t="shared" si="28"/>
        <v>0.64851369151472005</v>
      </c>
      <c r="G301" s="6">
        <f t="shared" si="26"/>
        <v>2.6410324351795945E-4</v>
      </c>
      <c r="H301" s="7">
        <f t="shared" si="29"/>
        <v>0.25976378397397198</v>
      </c>
      <c r="I301">
        <f t="shared" si="27"/>
        <v>5.9456938670576776E-4</v>
      </c>
    </row>
    <row r="302" spans="1:9">
      <c r="A302" s="3" t="s">
        <v>449</v>
      </c>
      <c r="B302">
        <v>15.37</v>
      </c>
      <c r="C302" s="4">
        <v>1779</v>
      </c>
      <c r="D302">
        <f t="shared" si="24"/>
        <v>115.74495770982433</v>
      </c>
      <c r="E302" s="6">
        <f t="shared" si="25"/>
        <v>1.0447234419144924E-3</v>
      </c>
      <c r="F302" s="7">
        <f t="shared" si="28"/>
        <v>0.64955841495663458</v>
      </c>
      <c r="G302" s="6">
        <f t="shared" si="26"/>
        <v>1.3352851489707358E-3</v>
      </c>
      <c r="H302" s="7">
        <f t="shared" si="29"/>
        <v>0.26109906912294273</v>
      </c>
      <c r="I302">
        <f t="shared" si="27"/>
        <v>6.505794981365165E-5</v>
      </c>
    </row>
    <row r="303" spans="1:9">
      <c r="A303" s="3" t="s">
        <v>507</v>
      </c>
      <c r="B303">
        <v>1.68</v>
      </c>
      <c r="C303" s="4">
        <v>194</v>
      </c>
      <c r="D303">
        <f t="shared" si="24"/>
        <v>115.47619047619048</v>
      </c>
      <c r="E303" s="6">
        <f t="shared" si="25"/>
        <v>1.1392712070343537E-4</v>
      </c>
      <c r="F303" s="7">
        <f t="shared" si="28"/>
        <v>0.64967234207733804</v>
      </c>
      <c r="G303" s="6">
        <f t="shared" si="26"/>
        <v>1.4595179247045128E-4</v>
      </c>
      <c r="H303" s="7">
        <f t="shared" si="29"/>
        <v>0.26124502091541318</v>
      </c>
      <c r="I303">
        <f t="shared" si="27"/>
        <v>1.4104071364927084E-3</v>
      </c>
    </row>
    <row r="304" spans="1:9">
      <c r="A304" s="3" t="s">
        <v>157</v>
      </c>
      <c r="B304">
        <v>36.4</v>
      </c>
      <c r="C304" s="4">
        <v>4198</v>
      </c>
      <c r="D304">
        <f t="shared" si="24"/>
        <v>115.32967032967034</v>
      </c>
      <c r="E304" s="6">
        <f t="shared" si="25"/>
        <v>2.4652889315104213E-3</v>
      </c>
      <c r="F304" s="7">
        <f t="shared" si="28"/>
        <v>0.65213763100884847</v>
      </c>
      <c r="G304" s="6">
        <f t="shared" si="26"/>
        <v>3.1622888368597777E-3</v>
      </c>
      <c r="H304" s="7">
        <f t="shared" si="29"/>
        <v>0.26440730975227295</v>
      </c>
      <c r="I304">
        <f t="shared" si="27"/>
        <v>2.0242019878480288E-4</v>
      </c>
    </row>
    <row r="305" spans="1:9">
      <c r="A305" s="3" t="s">
        <v>317</v>
      </c>
      <c r="B305">
        <v>5.22</v>
      </c>
      <c r="C305" s="4">
        <v>601</v>
      </c>
      <c r="D305">
        <f t="shared" si="24"/>
        <v>115.13409961685824</v>
      </c>
      <c r="E305" s="6">
        <f t="shared" si="25"/>
        <v>3.5293917290084878E-4</v>
      </c>
      <c r="F305" s="7">
        <f t="shared" si="28"/>
        <v>0.65249057018174927</v>
      </c>
      <c r="G305" s="6">
        <f t="shared" si="26"/>
        <v>4.5349306946175933E-4</v>
      </c>
      <c r="H305" s="7">
        <f t="shared" si="29"/>
        <v>0.26486080282173469</v>
      </c>
      <c r="I305">
        <f t="shared" si="27"/>
        <v>2.9594833360199746E-4</v>
      </c>
    </row>
    <row r="306" spans="1:9">
      <c r="A306" s="3" t="s">
        <v>1098</v>
      </c>
      <c r="B306">
        <v>7.63</v>
      </c>
      <c r="C306" s="4">
        <v>878</v>
      </c>
      <c r="D306">
        <f t="shared" si="24"/>
        <v>115.07208387942333</v>
      </c>
      <c r="E306" s="6">
        <f t="shared" si="25"/>
        <v>5.1560830916297037E-4</v>
      </c>
      <c r="F306" s="7">
        <f t="shared" si="28"/>
        <v>0.65300617849091225</v>
      </c>
      <c r="G306" s="6">
        <f t="shared" si="26"/>
        <v>6.6286439080329954E-4</v>
      </c>
      <c r="H306" s="7">
        <f t="shared" si="29"/>
        <v>0.26552366721253801</v>
      </c>
      <c r="I306">
        <f t="shared" si="27"/>
        <v>2.5581598518040205E-4</v>
      </c>
    </row>
    <row r="307" spans="1:9">
      <c r="A307" s="3" t="s">
        <v>517</v>
      </c>
      <c r="B307">
        <v>6.59</v>
      </c>
      <c r="C307" s="4">
        <v>757</v>
      </c>
      <c r="D307">
        <f t="shared" si="24"/>
        <v>114.87101669195751</v>
      </c>
      <c r="E307" s="6">
        <f t="shared" si="25"/>
        <v>4.4455067202319885E-4</v>
      </c>
      <c r="F307" s="7">
        <f t="shared" si="28"/>
        <v>0.65345072916293545</v>
      </c>
      <c r="G307" s="6">
        <f t="shared" si="26"/>
        <v>5.7251328117873446E-4</v>
      </c>
      <c r="H307" s="7">
        <f t="shared" si="29"/>
        <v>0.26609618049371675</v>
      </c>
      <c r="I307">
        <f t="shared" si="27"/>
        <v>3.1934175496189932E-4</v>
      </c>
    </row>
    <row r="308" spans="1:9">
      <c r="A308" s="3" t="s">
        <v>182</v>
      </c>
      <c r="B308">
        <v>8.2100000000000009</v>
      </c>
      <c r="C308" s="4">
        <v>939</v>
      </c>
      <c r="D308">
        <f t="shared" si="24"/>
        <v>114.37271619975638</v>
      </c>
      <c r="E308" s="6">
        <f t="shared" si="25"/>
        <v>5.5143075433260733E-4</v>
      </c>
      <c r="F308" s="7">
        <f t="shared" si="28"/>
        <v>0.65400215991726807</v>
      </c>
      <c r="G308" s="6">
        <f t="shared" si="26"/>
        <v>7.1325250963238398E-4</v>
      </c>
      <c r="H308" s="7">
        <f t="shared" si="29"/>
        <v>0.26680943300334914</v>
      </c>
      <c r="I308">
        <f t="shared" si="27"/>
        <v>3.8800297467789235E-4</v>
      </c>
    </row>
    <row r="309" spans="1:9">
      <c r="A309" s="3" t="s">
        <v>570</v>
      </c>
      <c r="B309">
        <v>9.9700000000000006</v>
      </c>
      <c r="C309" s="4">
        <v>1139</v>
      </c>
      <c r="D309">
        <f t="shared" si="24"/>
        <v>114.24272818455366</v>
      </c>
      <c r="E309" s="6">
        <f t="shared" si="25"/>
        <v>6.6888139423305611E-4</v>
      </c>
      <c r="F309" s="7">
        <f t="shared" si="28"/>
        <v>0.65467104131150111</v>
      </c>
      <c r="G309" s="6">
        <f t="shared" si="26"/>
        <v>8.6615438745857103E-4</v>
      </c>
      <c r="H309" s="7">
        <f t="shared" si="29"/>
        <v>0.26767558739080771</v>
      </c>
      <c r="I309">
        <f t="shared" si="27"/>
        <v>5.703950693239368E-4</v>
      </c>
    </row>
    <row r="310" spans="1:9">
      <c r="A310" s="3" t="s">
        <v>724</v>
      </c>
      <c r="B310">
        <v>14.65</v>
      </c>
      <c r="C310" s="4">
        <v>1672</v>
      </c>
      <c r="D310">
        <f t="shared" si="24"/>
        <v>114.1296928327645</v>
      </c>
      <c r="E310" s="6">
        <f t="shared" si="25"/>
        <v>9.8188734956775221E-4</v>
      </c>
      <c r="F310" s="7">
        <f t="shared" si="28"/>
        <v>0.65565292866106883</v>
      </c>
      <c r="G310" s="6">
        <f t="shared" si="26"/>
        <v>1.2727343807691139E-3</v>
      </c>
      <c r="H310" s="7">
        <f t="shared" si="29"/>
        <v>0.26894832177157685</v>
      </c>
      <c r="I310">
        <f t="shared" si="27"/>
        <v>2.7993912972870683E-4</v>
      </c>
    </row>
    <row r="311" spans="1:9">
      <c r="A311" s="3" t="s">
        <v>1068</v>
      </c>
      <c r="B311">
        <v>7.18</v>
      </c>
      <c r="C311" s="4">
        <v>817</v>
      </c>
      <c r="D311">
        <f t="shared" si="24"/>
        <v>113.7883008356546</v>
      </c>
      <c r="E311" s="6">
        <f t="shared" si="25"/>
        <v>4.7978586399333352E-4</v>
      </c>
      <c r="F311" s="7">
        <f t="shared" si="28"/>
        <v>0.65613271452506217</v>
      </c>
      <c r="G311" s="6">
        <f t="shared" si="26"/>
        <v>6.2377016067728577E-4</v>
      </c>
      <c r="H311" s="7">
        <f t="shared" si="29"/>
        <v>0.26957209193225412</v>
      </c>
      <c r="I311">
        <f t="shared" si="27"/>
        <v>1.7314482746119686E-4</v>
      </c>
    </row>
    <row r="312" spans="1:9">
      <c r="A312" s="3" t="s">
        <v>861</v>
      </c>
      <c r="B312">
        <v>4.4400000000000004</v>
      </c>
      <c r="C312" s="4">
        <v>505</v>
      </c>
      <c r="D312">
        <f t="shared" si="24"/>
        <v>113.73873873873873</v>
      </c>
      <c r="E312" s="6">
        <f t="shared" si="25"/>
        <v>2.9656286574863332E-4</v>
      </c>
      <c r="F312" s="7">
        <f t="shared" si="28"/>
        <v>0.65642927739081081</v>
      </c>
      <c r="G312" s="6">
        <f t="shared" si="26"/>
        <v>3.8572973724333557E-4</v>
      </c>
      <c r="H312" s="7">
        <f t="shared" si="29"/>
        <v>0.26995782166949744</v>
      </c>
      <c r="I312">
        <f t="shared" si="27"/>
        <v>3.4166576598373966E-4</v>
      </c>
    </row>
    <row r="313" spans="1:9">
      <c r="A313" s="3" t="s">
        <v>863</v>
      </c>
      <c r="B313">
        <v>8.76</v>
      </c>
      <c r="C313" s="4">
        <v>996</v>
      </c>
      <c r="D313">
        <f t="shared" si="24"/>
        <v>113.69863013698631</v>
      </c>
      <c r="E313" s="6">
        <f t="shared" si="25"/>
        <v>5.8490418670423521E-4</v>
      </c>
      <c r="F313" s="7">
        <f t="shared" si="28"/>
        <v>0.65701418157751501</v>
      </c>
      <c r="G313" s="6">
        <f t="shared" si="26"/>
        <v>7.6103434645306736E-4</v>
      </c>
      <c r="H313" s="7">
        <f t="shared" si="29"/>
        <v>0.27071885601595053</v>
      </c>
      <c r="I313">
        <f t="shared" si="27"/>
        <v>3.4816084050059981E-4</v>
      </c>
    </row>
    <row r="314" spans="1:9">
      <c r="A314" s="3" t="s">
        <v>532</v>
      </c>
      <c r="B314">
        <v>8.91</v>
      </c>
      <c r="C314" s="4">
        <v>1009</v>
      </c>
      <c r="D314">
        <f t="shared" si="24"/>
        <v>113.24354657687991</v>
      </c>
      <c r="E314" s="6">
        <f t="shared" si="25"/>
        <v>5.9253847829776433E-4</v>
      </c>
      <c r="F314" s="7">
        <f t="shared" si="28"/>
        <v>0.65760672005581278</v>
      </c>
      <c r="G314" s="6">
        <f t="shared" si="26"/>
        <v>7.7406575649507198E-4</v>
      </c>
      <c r="H314" s="7">
        <f t="shared" si="29"/>
        <v>0.27149292177244561</v>
      </c>
      <c r="I314">
        <f t="shared" si="27"/>
        <v>4.029524963726494E-4</v>
      </c>
    </row>
    <row r="315" spans="1:9">
      <c r="A315" s="3" t="s">
        <v>375</v>
      </c>
      <c r="B315">
        <v>10.31</v>
      </c>
      <c r="C315" s="4">
        <v>1167</v>
      </c>
      <c r="D315">
        <f t="shared" si="24"/>
        <v>113.19107662463627</v>
      </c>
      <c r="E315" s="6">
        <f t="shared" si="25"/>
        <v>6.8532448381911895E-4</v>
      </c>
      <c r="F315" s="7">
        <f t="shared" si="28"/>
        <v>0.65829204453963186</v>
      </c>
      <c r="G315" s="6">
        <f t="shared" si="26"/>
        <v>8.9569225022044811E-4</v>
      </c>
      <c r="H315" s="7">
        <f t="shared" si="29"/>
        <v>0.27238861402266606</v>
      </c>
      <c r="I315">
        <f t="shared" si="27"/>
        <v>6.3729383202196233E-4</v>
      </c>
    </row>
    <row r="316" spans="1:9">
      <c r="A316" s="3" t="s">
        <v>347</v>
      </c>
      <c r="B316">
        <v>16.29</v>
      </c>
      <c r="C316" s="4">
        <v>1840</v>
      </c>
      <c r="D316">
        <f t="shared" si="24"/>
        <v>112.95273173726213</v>
      </c>
      <c r="E316" s="6">
        <f t="shared" si="25"/>
        <v>1.0805458870841293E-3</v>
      </c>
      <c r="F316" s="7">
        <f t="shared" si="28"/>
        <v>0.65937259042671603</v>
      </c>
      <c r="G316" s="6">
        <f t="shared" si="26"/>
        <v>1.4152111305616971E-3</v>
      </c>
      <c r="H316" s="7">
        <f t="shared" si="29"/>
        <v>0.27380382515322776</v>
      </c>
      <c r="I316">
        <f t="shared" si="27"/>
        <v>7.5916887032734248E-5</v>
      </c>
    </row>
    <row r="317" spans="1:9">
      <c r="A317" s="3" t="s">
        <v>82</v>
      </c>
      <c r="B317">
        <v>1.94</v>
      </c>
      <c r="C317" s="4">
        <v>219</v>
      </c>
      <c r="D317">
        <f t="shared" si="24"/>
        <v>112.88659793814433</v>
      </c>
      <c r="E317" s="6">
        <f t="shared" si="25"/>
        <v>1.2860845069099147E-4</v>
      </c>
      <c r="F317" s="7">
        <f t="shared" si="28"/>
        <v>0.65950119887740699</v>
      </c>
      <c r="G317" s="6">
        <f t="shared" si="26"/>
        <v>1.6853956987659255E-4</v>
      </c>
      <c r="H317" s="7">
        <f t="shared" si="29"/>
        <v>0.27397236472310438</v>
      </c>
      <c r="I317">
        <f t="shared" si="27"/>
        <v>9.2579739763953839E-5</v>
      </c>
    </row>
    <row r="318" spans="1:9">
      <c r="A318" s="3" t="s">
        <v>474</v>
      </c>
      <c r="B318">
        <v>2.36</v>
      </c>
      <c r="C318" s="4">
        <v>265</v>
      </c>
      <c r="D318">
        <f t="shared" si="24"/>
        <v>112.28813559322035</v>
      </c>
      <c r="E318" s="6">
        <f t="shared" si="25"/>
        <v>1.5562209786809471E-4</v>
      </c>
      <c r="F318" s="7">
        <f t="shared" si="28"/>
        <v>0.65965682097527512</v>
      </c>
      <c r="G318" s="6">
        <f t="shared" si="26"/>
        <v>2.0502751799420535E-4</v>
      </c>
      <c r="H318" s="7">
        <f t="shared" si="29"/>
        <v>0.27417739224109861</v>
      </c>
      <c r="I318">
        <f t="shared" si="27"/>
        <v>2.2921843263259967E-4</v>
      </c>
    </row>
    <row r="319" spans="1:9">
      <c r="A319" s="3" t="s">
        <v>1047</v>
      </c>
      <c r="B319">
        <v>5.84</v>
      </c>
      <c r="C319" s="4">
        <v>655</v>
      </c>
      <c r="D319">
        <f t="shared" si="24"/>
        <v>112.15753424657535</v>
      </c>
      <c r="E319" s="6">
        <f t="shared" si="25"/>
        <v>3.8465084567396992E-4</v>
      </c>
      <c r="F319" s="7">
        <f t="shared" si="28"/>
        <v>0.66004147182094908</v>
      </c>
      <c r="G319" s="6">
        <f t="shared" si="26"/>
        <v>5.0735623096871154E-4</v>
      </c>
      <c r="H319" s="7">
        <f t="shared" si="29"/>
        <v>0.27468474847206731</v>
      </c>
      <c r="I319">
        <f t="shared" si="27"/>
        <v>2.9440226589241836E-4</v>
      </c>
    </row>
    <row r="320" spans="1:9">
      <c r="A320" s="3" t="s">
        <v>421</v>
      </c>
      <c r="B320">
        <v>7.5</v>
      </c>
      <c r="C320" s="4">
        <v>841</v>
      </c>
      <c r="D320">
        <f t="shared" si="24"/>
        <v>112.13333333333334</v>
      </c>
      <c r="E320" s="6">
        <f t="shared" si="25"/>
        <v>4.9387994078138738E-4</v>
      </c>
      <c r="F320" s="7">
        <f t="shared" si="28"/>
        <v>0.6605353517617305</v>
      </c>
      <c r="G320" s="6">
        <f t="shared" si="26"/>
        <v>6.5157050210022899E-4</v>
      </c>
      <c r="H320" s="7">
        <f t="shared" si="29"/>
        <v>0.27533631897416755</v>
      </c>
      <c r="I320">
        <f t="shared" si="27"/>
        <v>5.5422473451716137E-4</v>
      </c>
    </row>
    <row r="321" spans="1:9">
      <c r="A321" s="3" t="s">
        <v>1092</v>
      </c>
      <c r="B321">
        <v>14.11</v>
      </c>
      <c r="C321" s="4">
        <v>1580</v>
      </c>
      <c r="D321">
        <f t="shared" si="24"/>
        <v>111.97732104890149</v>
      </c>
      <c r="E321" s="6">
        <f t="shared" si="25"/>
        <v>9.2786005521354584E-4</v>
      </c>
      <c r="F321" s="7">
        <f t="shared" si="28"/>
        <v>0.66146321181694401</v>
      </c>
      <c r="G321" s="6">
        <f t="shared" si="26"/>
        <v>1.2258213046178973E-3</v>
      </c>
      <c r="H321" s="7">
        <f t="shared" si="29"/>
        <v>0.27656214027878545</v>
      </c>
      <c r="I321">
        <f t="shared" si="27"/>
        <v>4.2699264698556338E-4</v>
      </c>
    </row>
    <row r="322" spans="1:9">
      <c r="A322" s="3" t="s">
        <v>476</v>
      </c>
      <c r="B322">
        <v>10.87</v>
      </c>
      <c r="C322" s="4">
        <v>1217</v>
      </c>
      <c r="D322">
        <f t="shared" ref="D322:D385" si="30">C322/B322</f>
        <v>111.95952161913524</v>
      </c>
      <c r="E322" s="6">
        <f t="shared" si="25"/>
        <v>7.1468714379423117E-4</v>
      </c>
      <c r="F322" s="7">
        <f t="shared" si="28"/>
        <v>0.6621778989607382</v>
      </c>
      <c r="G322" s="6">
        <f t="shared" si="26"/>
        <v>9.4434284771059836E-4</v>
      </c>
      <c r="H322" s="7">
        <f t="shared" si="29"/>
        <v>0.27750648312649606</v>
      </c>
      <c r="I322">
        <f t="shared" si="27"/>
        <v>3.3730024978009809E-4</v>
      </c>
    </row>
    <row r="323" spans="1:9">
      <c r="A323" s="3" t="s">
        <v>1056</v>
      </c>
      <c r="B323">
        <v>8.58</v>
      </c>
      <c r="C323" s="4">
        <v>959</v>
      </c>
      <c r="D323">
        <f t="shared" si="30"/>
        <v>111.77156177156176</v>
      </c>
      <c r="E323" s="6">
        <f t="shared" ref="E323:E386" si="31">C323/1702843</f>
        <v>5.6317581832265222E-4</v>
      </c>
      <c r="F323" s="7">
        <f t="shared" si="28"/>
        <v>0.66274107477906086</v>
      </c>
      <c r="G323" s="6">
        <f t="shared" ref="G323:G386" si="32">B323/11510.65</f>
        <v>7.4539665440266189E-4</v>
      </c>
      <c r="H323" s="7">
        <f t="shared" si="29"/>
        <v>0.27825187978089871</v>
      </c>
      <c r="I323">
        <f t="shared" ref="I323:I386" si="33">F323*H324-F324*H323</f>
        <v>2.3762657870943227E-4</v>
      </c>
    </row>
    <row r="324" spans="1:9">
      <c r="A324" s="3" t="s">
        <v>395</v>
      </c>
      <c r="B324">
        <v>6.04</v>
      </c>
      <c r="C324" s="4">
        <v>674</v>
      </c>
      <c r="D324">
        <f t="shared" si="30"/>
        <v>111.58940397350993</v>
      </c>
      <c r="E324" s="6">
        <f t="shared" si="31"/>
        <v>3.9580865646451257E-4</v>
      </c>
      <c r="F324" s="7">
        <f t="shared" ref="F324:F387" si="34">F323+E324</f>
        <v>0.66313688343552535</v>
      </c>
      <c r="G324" s="6">
        <f t="shared" si="32"/>
        <v>5.2473144435805107E-4</v>
      </c>
      <c r="H324" s="7">
        <f t="shared" ref="H324:H387" si="35">H323+G324</f>
        <v>0.27877661122525677</v>
      </c>
      <c r="I324">
        <f t="shared" si="33"/>
        <v>2.0222691513085977E-4</v>
      </c>
    </row>
    <row r="325" spans="1:9">
      <c r="A325" s="3" t="s">
        <v>374</v>
      </c>
      <c r="B325">
        <v>5.13</v>
      </c>
      <c r="C325" s="4">
        <v>570</v>
      </c>
      <c r="D325">
        <f t="shared" si="30"/>
        <v>111.11111111111111</v>
      </c>
      <c r="E325" s="6">
        <f t="shared" si="31"/>
        <v>3.347343237162792E-4</v>
      </c>
      <c r="F325" s="7">
        <f t="shared" si="34"/>
        <v>0.66347161775924168</v>
      </c>
      <c r="G325" s="6">
        <f t="shared" si="32"/>
        <v>4.456742234365566E-4</v>
      </c>
      <c r="H325" s="7">
        <f t="shared" si="35"/>
        <v>0.27922228544869332</v>
      </c>
      <c r="I325">
        <f t="shared" si="33"/>
        <v>4.1592219984334933E-4</v>
      </c>
    </row>
    <row r="326" spans="1:9">
      <c r="A326" s="3" t="s">
        <v>431</v>
      </c>
      <c r="B326">
        <v>10.55</v>
      </c>
      <c r="C326" s="4">
        <v>1172</v>
      </c>
      <c r="D326">
        <f t="shared" si="30"/>
        <v>111.09004739336493</v>
      </c>
      <c r="E326" s="6">
        <f t="shared" si="31"/>
        <v>6.8826074981663023E-4</v>
      </c>
      <c r="F326" s="7">
        <f t="shared" si="34"/>
        <v>0.66415987850905833</v>
      </c>
      <c r="G326" s="6">
        <f t="shared" si="32"/>
        <v>9.1654250628765547E-4</v>
      </c>
      <c r="H326" s="7">
        <f t="shared" si="35"/>
        <v>0.28013882795498096</v>
      </c>
      <c r="I326">
        <f t="shared" si="33"/>
        <v>1.5651742578021155E-4</v>
      </c>
    </row>
    <row r="327" spans="1:9">
      <c r="A327" s="3" t="s">
        <v>689</v>
      </c>
      <c r="B327">
        <v>3.97</v>
      </c>
      <c r="C327" s="4">
        <v>441</v>
      </c>
      <c r="D327">
        <f t="shared" si="30"/>
        <v>111.08312342569269</v>
      </c>
      <c r="E327" s="6">
        <f t="shared" si="31"/>
        <v>2.5897866098048967E-4</v>
      </c>
      <c r="F327" s="7">
        <f t="shared" si="34"/>
        <v>0.66441885717003879</v>
      </c>
      <c r="G327" s="6">
        <f t="shared" si="32"/>
        <v>3.4489798577838789E-4</v>
      </c>
      <c r="H327" s="7">
        <f t="shared" si="35"/>
        <v>0.28048372594075938</v>
      </c>
      <c r="I327">
        <f t="shared" si="33"/>
        <v>1.2582439202518669E-4</v>
      </c>
    </row>
    <row r="328" spans="1:9">
      <c r="A328" s="3" t="s">
        <v>681</v>
      </c>
      <c r="B328">
        <v>3.19</v>
      </c>
      <c r="C328" s="4">
        <v>354</v>
      </c>
      <c r="D328">
        <f t="shared" si="30"/>
        <v>110.9717868338558</v>
      </c>
      <c r="E328" s="6">
        <f t="shared" si="31"/>
        <v>2.0788763262379444E-4</v>
      </c>
      <c r="F328" s="7">
        <f t="shared" si="34"/>
        <v>0.66462674480266259</v>
      </c>
      <c r="G328" s="6">
        <f t="shared" si="32"/>
        <v>2.7713465355996402E-4</v>
      </c>
      <c r="H328" s="7">
        <f t="shared" si="35"/>
        <v>0.28076086059431932</v>
      </c>
      <c r="I328">
        <f t="shared" si="33"/>
        <v>1.7747396153161565E-4</v>
      </c>
    </row>
    <row r="329" spans="1:9">
      <c r="A329" s="3" t="s">
        <v>241</v>
      </c>
      <c r="B329">
        <v>4.49</v>
      </c>
      <c r="C329" s="4">
        <v>496</v>
      </c>
      <c r="D329">
        <f t="shared" si="30"/>
        <v>110.46770601336303</v>
      </c>
      <c r="E329" s="6">
        <f t="shared" si="31"/>
        <v>2.9127758695311312E-4</v>
      </c>
      <c r="F329" s="7">
        <f t="shared" si="34"/>
        <v>0.66491802238961573</v>
      </c>
      <c r="G329" s="6">
        <f t="shared" si="32"/>
        <v>3.9007354059067043E-4</v>
      </c>
      <c r="H329" s="7">
        <f t="shared" si="35"/>
        <v>0.28115093413490999</v>
      </c>
      <c r="I329">
        <f t="shared" si="33"/>
        <v>7.9240409951791824E-4</v>
      </c>
    </row>
    <row r="330" spans="1:9">
      <c r="A330" s="3" t="s">
        <v>578</v>
      </c>
      <c r="B330">
        <v>20.02</v>
      </c>
      <c r="C330" s="4">
        <v>2205</v>
      </c>
      <c r="D330">
        <f t="shared" si="30"/>
        <v>110.13986013986015</v>
      </c>
      <c r="E330" s="6">
        <f t="shared" si="31"/>
        <v>1.2948933049024484E-3</v>
      </c>
      <c r="F330" s="7">
        <f t="shared" si="34"/>
        <v>0.66621291569451813</v>
      </c>
      <c r="G330" s="6">
        <f t="shared" si="32"/>
        <v>1.7392588602728777E-3</v>
      </c>
      <c r="H330" s="7">
        <f t="shared" si="35"/>
        <v>0.28289019299518287</v>
      </c>
      <c r="I330">
        <f t="shared" si="33"/>
        <v>5.2722971002089336E-5</v>
      </c>
    </row>
    <row r="331" spans="1:9">
      <c r="A331" s="3" t="s">
        <v>906</v>
      </c>
      <c r="B331">
        <v>1.33</v>
      </c>
      <c r="C331" s="4">
        <v>146</v>
      </c>
      <c r="D331">
        <f t="shared" si="30"/>
        <v>109.77443609022556</v>
      </c>
      <c r="E331" s="6">
        <f t="shared" si="31"/>
        <v>8.5738967127327656E-5</v>
      </c>
      <c r="F331" s="7">
        <f t="shared" si="34"/>
        <v>0.66629865466164551</v>
      </c>
      <c r="G331" s="6">
        <f t="shared" si="32"/>
        <v>1.1554516903910728E-4</v>
      </c>
      <c r="H331" s="7">
        <f t="shared" si="35"/>
        <v>0.28300573816422198</v>
      </c>
      <c r="I331">
        <f t="shared" si="33"/>
        <v>1.3605723891343957E-4</v>
      </c>
    </row>
    <row r="332" spans="1:9">
      <c r="A332" s="3" t="s">
        <v>516</v>
      </c>
      <c r="B332">
        <v>3.43</v>
      </c>
      <c r="C332" s="4">
        <v>376</v>
      </c>
      <c r="D332">
        <f t="shared" si="30"/>
        <v>109.62099125364431</v>
      </c>
      <c r="E332" s="6">
        <f t="shared" si="31"/>
        <v>2.2080720301284382E-4</v>
      </c>
      <c r="F332" s="7">
        <f t="shared" si="34"/>
        <v>0.66651946186465838</v>
      </c>
      <c r="G332" s="6">
        <f t="shared" si="32"/>
        <v>2.9798490962717138E-4</v>
      </c>
      <c r="H332" s="7">
        <f t="shared" si="35"/>
        <v>0.28330372307384916</v>
      </c>
      <c r="I332">
        <f t="shared" si="33"/>
        <v>1.0594173096365456E-3</v>
      </c>
    </row>
    <row r="333" spans="1:9">
      <c r="A333" s="3" t="s">
        <v>574</v>
      </c>
      <c r="B333">
        <v>26.7</v>
      </c>
      <c r="C333" s="4">
        <v>2925</v>
      </c>
      <c r="D333">
        <f t="shared" si="30"/>
        <v>109.55056179775281</v>
      </c>
      <c r="E333" s="6">
        <f t="shared" si="31"/>
        <v>1.7177156085440642E-3</v>
      </c>
      <c r="F333" s="7">
        <f t="shared" si="34"/>
        <v>0.66823717747320244</v>
      </c>
      <c r="G333" s="6">
        <f t="shared" si="32"/>
        <v>2.319590987476815E-3</v>
      </c>
      <c r="H333" s="7">
        <f t="shared" si="35"/>
        <v>0.28562331406132596</v>
      </c>
      <c r="I333">
        <f t="shared" si="33"/>
        <v>2.7806082251333186E-4</v>
      </c>
    </row>
    <row r="334" spans="1:9">
      <c r="A334" s="3" t="s">
        <v>409</v>
      </c>
      <c r="B334">
        <v>7</v>
      </c>
      <c r="C334" s="4">
        <v>765</v>
      </c>
      <c r="D334">
        <f t="shared" si="30"/>
        <v>109.28571428571429</v>
      </c>
      <c r="E334" s="6">
        <f t="shared" si="31"/>
        <v>4.4924869761921681E-4</v>
      </c>
      <c r="F334" s="7">
        <f t="shared" si="34"/>
        <v>0.66868642617082164</v>
      </c>
      <c r="G334" s="6">
        <f t="shared" si="32"/>
        <v>6.081324686268803E-4</v>
      </c>
      <c r="H334" s="7">
        <f t="shared" si="35"/>
        <v>0.28623144652995286</v>
      </c>
      <c r="I334">
        <f t="shared" si="33"/>
        <v>1.9596513532915694E-4</v>
      </c>
    </row>
    <row r="335" spans="1:9">
      <c r="A335" s="3" t="s">
        <v>477</v>
      </c>
      <c r="B335">
        <v>4.93</v>
      </c>
      <c r="C335" s="4">
        <v>538</v>
      </c>
      <c r="D335">
        <f t="shared" si="30"/>
        <v>109.12778904665315</v>
      </c>
      <c r="E335" s="6">
        <f t="shared" si="31"/>
        <v>3.1594222133220738E-4</v>
      </c>
      <c r="F335" s="7">
        <f t="shared" si="34"/>
        <v>0.66900236839215388</v>
      </c>
      <c r="G335" s="6">
        <f t="shared" si="32"/>
        <v>4.2829901004721711E-4</v>
      </c>
      <c r="H335" s="7">
        <f t="shared" si="35"/>
        <v>0.28665974554000007</v>
      </c>
      <c r="I335">
        <f t="shared" si="33"/>
        <v>1.8969604155141817E-4</v>
      </c>
    </row>
    <row r="336" spans="1:9">
      <c r="A336" s="3" t="s">
        <v>911</v>
      </c>
      <c r="B336">
        <v>4.7699999999999996</v>
      </c>
      <c r="C336" s="4">
        <v>520</v>
      </c>
      <c r="D336">
        <f t="shared" si="30"/>
        <v>109.01467505241091</v>
      </c>
      <c r="E336" s="6">
        <f t="shared" si="31"/>
        <v>3.0537166374116698E-4</v>
      </c>
      <c r="F336" s="7">
        <f t="shared" si="34"/>
        <v>0.669307740055895</v>
      </c>
      <c r="G336" s="6">
        <f t="shared" si="32"/>
        <v>4.1439883933574556E-4</v>
      </c>
      <c r="H336" s="7">
        <f t="shared" si="35"/>
        <v>0.28707414437933582</v>
      </c>
      <c r="I336">
        <f t="shared" si="33"/>
        <v>3.9624457474435326E-4</v>
      </c>
    </row>
    <row r="337" spans="1:9">
      <c r="A337" s="3" t="s">
        <v>715</v>
      </c>
      <c r="B337">
        <v>9.94</v>
      </c>
      <c r="C337" s="4">
        <v>1078</v>
      </c>
      <c r="D337">
        <f t="shared" si="30"/>
        <v>108.45070422535211</v>
      </c>
      <c r="E337" s="6">
        <f t="shared" si="31"/>
        <v>6.3305894906341925E-4</v>
      </c>
      <c r="F337" s="7">
        <f t="shared" si="34"/>
        <v>0.6699407990049584</v>
      </c>
      <c r="G337" s="6">
        <f t="shared" si="32"/>
        <v>8.6354810545017009E-4</v>
      </c>
      <c r="H337" s="7">
        <f t="shared" si="35"/>
        <v>0.28793769248478601</v>
      </c>
      <c r="I337">
        <f t="shared" si="33"/>
        <v>1.3442143826808417E-4</v>
      </c>
    </row>
    <row r="338" spans="1:9">
      <c r="A338" s="3" t="s">
        <v>781</v>
      </c>
      <c r="B338">
        <v>3.37</v>
      </c>
      <c r="C338" s="4">
        <v>365</v>
      </c>
      <c r="D338">
        <f t="shared" si="30"/>
        <v>108.30860534124629</v>
      </c>
      <c r="E338" s="6">
        <f t="shared" si="31"/>
        <v>2.1434741781831913E-4</v>
      </c>
      <c r="F338" s="7">
        <f t="shared" si="34"/>
        <v>0.67015514642277674</v>
      </c>
      <c r="G338" s="6">
        <f t="shared" si="32"/>
        <v>2.9277234561036954E-4</v>
      </c>
      <c r="H338" s="7">
        <f t="shared" si="35"/>
        <v>0.28823046483039638</v>
      </c>
      <c r="I338">
        <f t="shared" si="33"/>
        <v>8.2188182758041739E-5</v>
      </c>
    </row>
    <row r="339" spans="1:9">
      <c r="A339" s="3" t="s">
        <v>790</v>
      </c>
      <c r="B339">
        <v>2.06</v>
      </c>
      <c r="C339" s="4">
        <v>223</v>
      </c>
      <c r="D339">
        <f t="shared" si="30"/>
        <v>108.25242718446601</v>
      </c>
      <c r="E339" s="6">
        <f t="shared" si="31"/>
        <v>1.3095746348900045E-4</v>
      </c>
      <c r="F339" s="7">
        <f t="shared" si="34"/>
        <v>0.67028610388626575</v>
      </c>
      <c r="G339" s="6">
        <f t="shared" si="32"/>
        <v>1.7896469791019623E-4</v>
      </c>
      <c r="H339" s="7">
        <f t="shared" si="35"/>
        <v>0.28840942952830656</v>
      </c>
      <c r="I339">
        <f t="shared" si="33"/>
        <v>3.2000659518283125E-4</v>
      </c>
    </row>
    <row r="340" spans="1:9">
      <c r="A340" s="3" t="s">
        <v>717</v>
      </c>
      <c r="B340">
        <v>8.02</v>
      </c>
      <c r="C340" s="4">
        <v>868</v>
      </c>
      <c r="D340">
        <f t="shared" si="30"/>
        <v>108.22942643391522</v>
      </c>
      <c r="E340" s="6">
        <f t="shared" si="31"/>
        <v>5.0973577716794793E-4</v>
      </c>
      <c r="F340" s="7">
        <f t="shared" si="34"/>
        <v>0.6707958396634337</v>
      </c>
      <c r="G340" s="6">
        <f t="shared" si="32"/>
        <v>6.9674605691251142E-4</v>
      </c>
      <c r="H340" s="7">
        <f t="shared" si="35"/>
        <v>0.28910617558521906</v>
      </c>
      <c r="I340">
        <f t="shared" si="33"/>
        <v>1.4705398866540764E-4</v>
      </c>
    </row>
    <row r="341" spans="1:9">
      <c r="A341" s="3" t="s">
        <v>802</v>
      </c>
      <c r="B341">
        <v>3.68</v>
      </c>
      <c r="C341" s="4">
        <v>397</v>
      </c>
      <c r="D341">
        <f t="shared" si="30"/>
        <v>107.88043478260869</v>
      </c>
      <c r="E341" s="6">
        <f t="shared" si="31"/>
        <v>2.3313952020239095E-4</v>
      </c>
      <c r="F341" s="7">
        <f t="shared" si="34"/>
        <v>0.67102897918363613</v>
      </c>
      <c r="G341" s="6">
        <f t="shared" si="32"/>
        <v>3.1970392636384567E-4</v>
      </c>
      <c r="H341" s="7">
        <f t="shared" si="35"/>
        <v>0.28942587951158288</v>
      </c>
      <c r="I341">
        <f t="shared" si="33"/>
        <v>4.273869251914808E-4</v>
      </c>
    </row>
    <row r="342" spans="1:9">
      <c r="A342" s="3" t="s">
        <v>473</v>
      </c>
      <c r="B342">
        <v>10.69</v>
      </c>
      <c r="C342" s="4">
        <v>1152</v>
      </c>
      <c r="D342">
        <f t="shared" si="30"/>
        <v>107.76426566884939</v>
      </c>
      <c r="E342" s="6">
        <f t="shared" si="31"/>
        <v>6.7651568582658534E-4</v>
      </c>
      <c r="F342" s="7">
        <f t="shared" si="34"/>
        <v>0.67170549486946274</v>
      </c>
      <c r="G342" s="6">
        <f t="shared" si="32"/>
        <v>9.287051556601929E-4</v>
      </c>
      <c r="H342" s="7">
        <f t="shared" si="35"/>
        <v>0.29035458466724307</v>
      </c>
      <c r="I342">
        <f t="shared" si="33"/>
        <v>2.1877120247346116E-4</v>
      </c>
    </row>
    <row r="343" spans="1:9">
      <c r="A343" s="3" t="s">
        <v>957</v>
      </c>
      <c r="B343">
        <v>5.47</v>
      </c>
      <c r="C343" s="4">
        <v>589</v>
      </c>
      <c r="D343">
        <f t="shared" si="30"/>
        <v>107.6782449725777</v>
      </c>
      <c r="E343" s="6">
        <f t="shared" si="31"/>
        <v>3.4589213450682185E-4</v>
      </c>
      <c r="F343" s="7">
        <f t="shared" si="34"/>
        <v>0.6720513870039696</v>
      </c>
      <c r="G343" s="6">
        <f t="shared" si="32"/>
        <v>4.7521208619843362E-4</v>
      </c>
      <c r="H343" s="7">
        <f t="shared" si="35"/>
        <v>0.29082979675344151</v>
      </c>
      <c r="I343">
        <f t="shared" si="33"/>
        <v>8.8796118313222427E-5</v>
      </c>
    </row>
    <row r="344" spans="1:9">
      <c r="A344" s="3" t="s">
        <v>251</v>
      </c>
      <c r="B344">
        <v>2.2200000000000002</v>
      </c>
      <c r="C344" s="4">
        <v>239</v>
      </c>
      <c r="D344">
        <f t="shared" si="30"/>
        <v>107.65765765765765</v>
      </c>
      <c r="E344" s="6">
        <f t="shared" si="31"/>
        <v>1.4035351468103636E-4</v>
      </c>
      <c r="F344" s="7">
        <f t="shared" si="34"/>
        <v>0.6721917405186506</v>
      </c>
      <c r="G344" s="6">
        <f t="shared" si="32"/>
        <v>1.9286486862166779E-4</v>
      </c>
      <c r="H344" s="7">
        <f t="shared" si="35"/>
        <v>0.29102266162206319</v>
      </c>
      <c r="I344">
        <f t="shared" si="33"/>
        <v>1.1315165582913289E-3</v>
      </c>
    </row>
    <row r="345" spans="1:9">
      <c r="A345" s="3" t="s">
        <v>181</v>
      </c>
      <c r="B345">
        <v>28.27</v>
      </c>
      <c r="C345" s="4">
        <v>3039</v>
      </c>
      <c r="D345">
        <f t="shared" si="30"/>
        <v>107.4991156703219</v>
      </c>
      <c r="E345" s="6">
        <f t="shared" si="31"/>
        <v>1.7846624732873202E-3</v>
      </c>
      <c r="F345" s="7">
        <f t="shared" si="34"/>
        <v>0.67397640299193795</v>
      </c>
      <c r="G345" s="6">
        <f t="shared" si="32"/>
        <v>2.4559864125831294E-3</v>
      </c>
      <c r="H345" s="7">
        <f t="shared" si="35"/>
        <v>0.29347864803464635</v>
      </c>
      <c r="I345">
        <f t="shared" si="33"/>
        <v>1.6257984565454242E-4</v>
      </c>
    </row>
    <row r="346" spans="1:9">
      <c r="A346" s="3" t="s">
        <v>404</v>
      </c>
      <c r="B346">
        <v>4.0599999999999996</v>
      </c>
      <c r="C346" s="4">
        <v>436</v>
      </c>
      <c r="D346">
        <f t="shared" si="30"/>
        <v>107.38916256157637</v>
      </c>
      <c r="E346" s="6">
        <f t="shared" si="31"/>
        <v>2.5604239498297845E-4</v>
      </c>
      <c r="F346" s="7">
        <f t="shared" si="34"/>
        <v>0.67423244538692095</v>
      </c>
      <c r="G346" s="6">
        <f t="shared" si="32"/>
        <v>3.5271683180359057E-4</v>
      </c>
      <c r="H346" s="7">
        <f t="shared" si="35"/>
        <v>0.29383136486644995</v>
      </c>
      <c r="I346">
        <f t="shared" si="33"/>
        <v>1.9666594902714718E-4</v>
      </c>
    </row>
    <row r="347" spans="1:9">
      <c r="A347" s="3" t="s">
        <v>441</v>
      </c>
      <c r="B347">
        <v>4.91</v>
      </c>
      <c r="C347" s="4">
        <v>527</v>
      </c>
      <c r="D347">
        <f t="shared" si="30"/>
        <v>107.33197556008146</v>
      </c>
      <c r="E347" s="6">
        <f t="shared" si="31"/>
        <v>3.0948243613768269E-4</v>
      </c>
      <c r="F347" s="7">
        <f t="shared" si="34"/>
        <v>0.67454192782305866</v>
      </c>
      <c r="G347" s="6">
        <f t="shared" si="32"/>
        <v>4.265614887082832E-4</v>
      </c>
      <c r="H347" s="7">
        <f t="shared" si="35"/>
        <v>0.29425792635515824</v>
      </c>
      <c r="I347">
        <f t="shared" si="33"/>
        <v>3.576980903067517E-4</v>
      </c>
    </row>
    <row r="348" spans="1:9">
      <c r="A348" s="3" t="s">
        <v>1064</v>
      </c>
      <c r="B348">
        <v>8.92</v>
      </c>
      <c r="C348" s="4">
        <v>955</v>
      </c>
      <c r="D348">
        <f t="shared" si="30"/>
        <v>107.06278026905829</v>
      </c>
      <c r="E348" s="6">
        <f t="shared" si="31"/>
        <v>5.6082680552464324E-4</v>
      </c>
      <c r="F348" s="7">
        <f t="shared" si="34"/>
        <v>0.67510275462858327</v>
      </c>
      <c r="G348" s="6">
        <f t="shared" si="32"/>
        <v>7.7493451716453897E-4</v>
      </c>
      <c r="H348" s="7">
        <f t="shared" si="35"/>
        <v>0.29503286087232278</v>
      </c>
      <c r="I348">
        <f t="shared" si="33"/>
        <v>4.0672775338154721E-4</v>
      </c>
    </row>
    <row r="349" spans="1:9">
      <c r="A349" s="3" t="s">
        <v>920</v>
      </c>
      <c r="B349">
        <v>10.14</v>
      </c>
      <c r="C349" s="4">
        <v>1085</v>
      </c>
      <c r="D349">
        <f t="shared" si="30"/>
        <v>107.00197238658777</v>
      </c>
      <c r="E349" s="6">
        <f t="shared" si="31"/>
        <v>6.3716972145993491E-4</v>
      </c>
      <c r="F349" s="7">
        <f t="shared" si="34"/>
        <v>0.67573992435004315</v>
      </c>
      <c r="G349" s="6">
        <f t="shared" si="32"/>
        <v>8.8092331883950963E-4</v>
      </c>
      <c r="H349" s="7">
        <f t="shared" si="35"/>
        <v>0.29591378419116227</v>
      </c>
      <c r="I349">
        <f t="shared" si="33"/>
        <v>1.4402309504138455E-4</v>
      </c>
    </row>
    <row r="350" spans="1:9">
      <c r="A350" s="3" t="s">
        <v>582</v>
      </c>
      <c r="B350">
        <v>3.59</v>
      </c>
      <c r="C350" s="4">
        <v>384</v>
      </c>
      <c r="D350">
        <f t="shared" si="30"/>
        <v>106.96378830083566</v>
      </c>
      <c r="E350" s="6">
        <f t="shared" si="31"/>
        <v>2.2550522860886177E-4</v>
      </c>
      <c r="F350" s="7">
        <f t="shared" si="34"/>
        <v>0.67596542957865202</v>
      </c>
      <c r="G350" s="6">
        <f t="shared" si="32"/>
        <v>3.1188508033864288E-4</v>
      </c>
      <c r="H350" s="7">
        <f t="shared" si="35"/>
        <v>0.2962256692715009</v>
      </c>
      <c r="I350">
        <f t="shared" si="33"/>
        <v>1.7019128311354659E-4</v>
      </c>
    </row>
    <row r="351" spans="1:9">
      <c r="A351" s="3" t="s">
        <v>254</v>
      </c>
      <c r="B351">
        <v>4.24</v>
      </c>
      <c r="C351" s="4">
        <v>453</v>
      </c>
      <c r="D351">
        <f t="shared" si="30"/>
        <v>106.83962264150942</v>
      </c>
      <c r="E351" s="6">
        <f t="shared" si="31"/>
        <v>2.6602569937451661E-4</v>
      </c>
      <c r="F351" s="7">
        <f t="shared" si="34"/>
        <v>0.67623145527802653</v>
      </c>
      <c r="G351" s="6">
        <f t="shared" si="32"/>
        <v>3.6835452385399609E-4</v>
      </c>
      <c r="H351" s="7">
        <f t="shared" si="35"/>
        <v>0.29659402379535488</v>
      </c>
      <c r="I351">
        <f t="shared" si="33"/>
        <v>5.0304866639330759E-4</v>
      </c>
    </row>
    <row r="352" spans="1:9">
      <c r="A352" s="3" t="s">
        <v>774</v>
      </c>
      <c r="B352">
        <v>12.5</v>
      </c>
      <c r="C352" s="4">
        <v>1328</v>
      </c>
      <c r="D352">
        <f t="shared" si="30"/>
        <v>106.24</v>
      </c>
      <c r="E352" s="6">
        <f t="shared" si="31"/>
        <v>7.7987224893898025E-4</v>
      </c>
      <c r="F352" s="7">
        <f t="shared" si="34"/>
        <v>0.67701132752696547</v>
      </c>
      <c r="G352" s="6">
        <f t="shared" si="32"/>
        <v>1.085950836833715E-3</v>
      </c>
      <c r="H352" s="7">
        <f t="shared" si="35"/>
        <v>0.29767997463218859</v>
      </c>
      <c r="I352">
        <f t="shared" si="33"/>
        <v>1.7732765905198455E-4</v>
      </c>
    </row>
    <row r="353" spans="1:9">
      <c r="A353" s="3" t="s">
        <v>1091</v>
      </c>
      <c r="B353">
        <v>4.4000000000000004</v>
      </c>
      <c r="C353" s="4">
        <v>466</v>
      </c>
      <c r="D353">
        <f t="shared" si="30"/>
        <v>105.90909090909091</v>
      </c>
      <c r="E353" s="6">
        <f t="shared" si="31"/>
        <v>2.7365999096804578E-4</v>
      </c>
      <c r="F353" s="7">
        <f t="shared" si="34"/>
        <v>0.67728498751793353</v>
      </c>
      <c r="G353" s="6">
        <f t="shared" si="32"/>
        <v>3.822546945654677E-4</v>
      </c>
      <c r="H353" s="7">
        <f t="shared" si="35"/>
        <v>0.29806222932675408</v>
      </c>
      <c r="I353">
        <f t="shared" si="33"/>
        <v>1.6445019708430375E-4</v>
      </c>
    </row>
    <row r="354" spans="1:9">
      <c r="A354" s="3" t="s">
        <v>179</v>
      </c>
      <c r="B354">
        <v>4.08</v>
      </c>
      <c r="C354" s="4">
        <v>432</v>
      </c>
      <c r="D354">
        <f t="shared" si="30"/>
        <v>105.88235294117646</v>
      </c>
      <c r="E354" s="6">
        <f t="shared" si="31"/>
        <v>2.5369338218496947E-4</v>
      </c>
      <c r="F354" s="7">
        <f t="shared" si="34"/>
        <v>0.67753868090011848</v>
      </c>
      <c r="G354" s="6">
        <f t="shared" si="32"/>
        <v>3.5445435314252453E-4</v>
      </c>
      <c r="H354" s="7">
        <f t="shared" si="35"/>
        <v>0.2984166836798966</v>
      </c>
      <c r="I354">
        <f t="shared" si="33"/>
        <v>1.8931544592945548E-4</v>
      </c>
    </row>
    <row r="355" spans="1:9">
      <c r="A355" s="3" t="s">
        <v>311</v>
      </c>
      <c r="B355">
        <v>4.6900000000000004</v>
      </c>
      <c r="C355" s="4">
        <v>495</v>
      </c>
      <c r="D355">
        <f t="shared" si="30"/>
        <v>105.54371002132196</v>
      </c>
      <c r="E355" s="6">
        <f t="shared" si="31"/>
        <v>2.9069033375361087E-4</v>
      </c>
      <c r="F355" s="7">
        <f t="shared" si="34"/>
        <v>0.6778293712338721</v>
      </c>
      <c r="G355" s="6">
        <f t="shared" si="32"/>
        <v>4.0744875398000986E-4</v>
      </c>
      <c r="H355" s="7">
        <f t="shared" si="35"/>
        <v>0.29882413243387662</v>
      </c>
      <c r="I355">
        <f t="shared" si="33"/>
        <v>8.9665882511635875E-5</v>
      </c>
    </row>
    <row r="356" spans="1:9">
      <c r="A356" s="3" t="s">
        <v>169</v>
      </c>
      <c r="B356">
        <v>2.2200000000000002</v>
      </c>
      <c r="C356" s="4">
        <v>234</v>
      </c>
      <c r="D356">
        <f t="shared" si="30"/>
        <v>105.40540540540539</v>
      </c>
      <c r="E356" s="6">
        <f t="shared" si="31"/>
        <v>1.3741724868352514E-4</v>
      </c>
      <c r="F356" s="7">
        <f t="shared" si="34"/>
        <v>0.67796678848255565</v>
      </c>
      <c r="G356" s="6">
        <f t="shared" si="32"/>
        <v>1.9286486862166779E-4</v>
      </c>
      <c r="H356" s="7">
        <f t="shared" si="35"/>
        <v>0.29901699730249831</v>
      </c>
      <c r="I356">
        <f t="shared" si="33"/>
        <v>1.5523062821670708E-4</v>
      </c>
    </row>
    <row r="357" spans="1:9">
      <c r="A357" s="3" t="s">
        <v>801</v>
      </c>
      <c r="B357">
        <v>3.84</v>
      </c>
      <c r="C357" s="4">
        <v>404</v>
      </c>
      <c r="D357">
        <f t="shared" si="30"/>
        <v>105.20833333333334</v>
      </c>
      <c r="E357" s="6">
        <f t="shared" si="31"/>
        <v>2.3725029259890666E-4</v>
      </c>
      <c r="F357" s="7">
        <f t="shared" si="34"/>
        <v>0.67820403877515456</v>
      </c>
      <c r="G357" s="6">
        <f t="shared" si="32"/>
        <v>3.3360409707531723E-4</v>
      </c>
      <c r="H357" s="7">
        <f t="shared" si="35"/>
        <v>0.29935060139957365</v>
      </c>
      <c r="I357">
        <f t="shared" si="33"/>
        <v>2.662175550277035E-4</v>
      </c>
    </row>
    <row r="358" spans="1:9">
      <c r="A358" s="3" t="s">
        <v>792</v>
      </c>
      <c r="B358">
        <v>6.58</v>
      </c>
      <c r="C358" s="4">
        <v>691</v>
      </c>
      <c r="D358">
        <f t="shared" si="30"/>
        <v>105.01519756838906</v>
      </c>
      <c r="E358" s="6">
        <f t="shared" si="31"/>
        <v>4.0579196085605072E-4</v>
      </c>
      <c r="F358" s="7">
        <f t="shared" si="34"/>
        <v>0.67860983073601067</v>
      </c>
      <c r="G358" s="6">
        <f t="shared" si="32"/>
        <v>5.7164452050926758E-4</v>
      </c>
      <c r="H358" s="7">
        <f t="shared" si="35"/>
        <v>0.29992224592008293</v>
      </c>
      <c r="I358">
        <f t="shared" si="33"/>
        <v>2.5853871991179944E-4</v>
      </c>
    </row>
    <row r="359" spans="1:9">
      <c r="A359" s="3" t="s">
        <v>552</v>
      </c>
      <c r="B359">
        <v>6.39</v>
      </c>
      <c r="C359" s="4">
        <v>671</v>
      </c>
      <c r="D359">
        <f t="shared" si="30"/>
        <v>105.00782472613459</v>
      </c>
      <c r="E359" s="6">
        <f t="shared" si="31"/>
        <v>3.9404689686600583E-4</v>
      </c>
      <c r="F359" s="7">
        <f t="shared" si="34"/>
        <v>0.67900387763287662</v>
      </c>
      <c r="G359" s="6">
        <f t="shared" si="32"/>
        <v>5.5513806778939502E-4</v>
      </c>
      <c r="H359" s="7">
        <f t="shared" si="35"/>
        <v>0.30047738398787233</v>
      </c>
      <c r="I359">
        <f t="shared" si="33"/>
        <v>7.5724342633171071E-5</v>
      </c>
    </row>
    <row r="360" spans="1:9">
      <c r="A360" s="3" t="s">
        <v>129</v>
      </c>
      <c r="B360">
        <v>1.87</v>
      </c>
      <c r="C360" s="4">
        <v>196</v>
      </c>
      <c r="D360">
        <f t="shared" si="30"/>
        <v>104.81283422459893</v>
      </c>
      <c r="E360" s="6">
        <f t="shared" si="31"/>
        <v>1.1510162710243986E-4</v>
      </c>
      <c r="F360" s="7">
        <f t="shared" si="34"/>
        <v>0.67911897925997911</v>
      </c>
      <c r="G360" s="6">
        <f t="shared" si="32"/>
        <v>1.6245824519032376E-4</v>
      </c>
      <c r="H360" s="7">
        <f t="shared" si="35"/>
        <v>0.30063984223306267</v>
      </c>
      <c r="I360">
        <f t="shared" si="33"/>
        <v>2.8110125757013771E-4</v>
      </c>
    </row>
    <row r="361" spans="1:9">
      <c r="A361" s="3" t="s">
        <v>463</v>
      </c>
      <c r="B361">
        <v>6.94</v>
      </c>
      <c r="C361" s="4">
        <v>727</v>
      </c>
      <c r="D361">
        <f t="shared" si="30"/>
        <v>104.75504322766569</v>
      </c>
      <c r="E361" s="6">
        <f t="shared" si="31"/>
        <v>4.2693307603813152E-4</v>
      </c>
      <c r="F361" s="7">
        <f t="shared" si="34"/>
        <v>0.67954591233601724</v>
      </c>
      <c r="G361" s="6">
        <f t="shared" si="32"/>
        <v>6.0291990461007851E-4</v>
      </c>
      <c r="H361" s="7">
        <f t="shared" si="35"/>
        <v>0.30124276213767276</v>
      </c>
      <c r="I361">
        <f t="shared" si="33"/>
        <v>2.0242310886572912E-4</v>
      </c>
    </row>
    <row r="362" spans="1:9">
      <c r="A362" s="3" t="s">
        <v>888</v>
      </c>
      <c r="B362">
        <v>4.99</v>
      </c>
      <c r="C362" s="4">
        <v>521</v>
      </c>
      <c r="D362">
        <f t="shared" si="30"/>
        <v>104.40881763527054</v>
      </c>
      <c r="E362" s="6">
        <f t="shared" si="31"/>
        <v>3.0595891694066923E-4</v>
      </c>
      <c r="F362" s="7">
        <f t="shared" si="34"/>
        <v>0.67985187125295787</v>
      </c>
      <c r="G362" s="6">
        <f t="shared" si="32"/>
        <v>4.3351157406401901E-4</v>
      </c>
      <c r="H362" s="7">
        <f t="shared" si="35"/>
        <v>0.30167627371173678</v>
      </c>
      <c r="I362">
        <f t="shared" si="33"/>
        <v>4.1022130445955707E-4</v>
      </c>
    </row>
    <row r="363" spans="1:9">
      <c r="A363" s="3" t="s">
        <v>82</v>
      </c>
      <c r="B363">
        <v>10.11</v>
      </c>
      <c r="C363" s="4">
        <v>1055</v>
      </c>
      <c r="D363">
        <f t="shared" si="30"/>
        <v>104.35212660731949</v>
      </c>
      <c r="E363" s="6">
        <f t="shared" si="31"/>
        <v>6.1955212547486758E-4</v>
      </c>
      <c r="F363" s="7">
        <f t="shared" si="34"/>
        <v>0.68047142337843269</v>
      </c>
      <c r="G363" s="6">
        <f t="shared" si="32"/>
        <v>8.7831703683110857E-4</v>
      </c>
      <c r="H363" s="7">
        <f t="shared" si="35"/>
        <v>0.30255459074856789</v>
      </c>
      <c r="I363">
        <f t="shared" si="33"/>
        <v>5.0000365448937822E-4</v>
      </c>
    </row>
    <row r="364" spans="1:9">
      <c r="A364" s="3" t="s">
        <v>494</v>
      </c>
      <c r="B364">
        <v>12.32</v>
      </c>
      <c r="C364" s="4">
        <v>1285</v>
      </c>
      <c r="D364">
        <f t="shared" si="30"/>
        <v>104.30194805194805</v>
      </c>
      <c r="E364" s="6">
        <f t="shared" si="31"/>
        <v>7.5462036136038379E-4</v>
      </c>
      <c r="F364" s="7">
        <f t="shared" si="34"/>
        <v>0.68122604373979312</v>
      </c>
      <c r="G364" s="6">
        <f t="shared" si="32"/>
        <v>1.0703131447833095E-3</v>
      </c>
      <c r="H364" s="7">
        <f t="shared" si="35"/>
        <v>0.30362490389335117</v>
      </c>
      <c r="I364">
        <f t="shared" si="33"/>
        <v>1.6278941688421811E-4</v>
      </c>
    </row>
    <row r="365" spans="1:9">
      <c r="A365" s="3" t="s">
        <v>816</v>
      </c>
      <c r="B365">
        <v>4.01</v>
      </c>
      <c r="C365" s="4">
        <v>418</v>
      </c>
      <c r="D365">
        <f t="shared" si="30"/>
        <v>104.23940149625936</v>
      </c>
      <c r="E365" s="6">
        <f t="shared" si="31"/>
        <v>2.4547183739193805E-4</v>
      </c>
      <c r="F365" s="7">
        <f t="shared" si="34"/>
        <v>0.68147151557718511</v>
      </c>
      <c r="G365" s="6">
        <f t="shared" si="32"/>
        <v>3.4837302845625571E-4</v>
      </c>
      <c r="H365" s="7">
        <f t="shared" si="35"/>
        <v>0.30397327692180742</v>
      </c>
      <c r="I365">
        <f t="shared" si="33"/>
        <v>1.6379497890500749E-4</v>
      </c>
    </row>
    <row r="366" spans="1:9">
      <c r="A366" s="3" t="s">
        <v>729</v>
      </c>
      <c r="B366">
        <v>4.03</v>
      </c>
      <c r="C366" s="4">
        <v>419</v>
      </c>
      <c r="D366">
        <f t="shared" si="30"/>
        <v>103.97022332506202</v>
      </c>
      <c r="E366" s="6">
        <f t="shared" si="31"/>
        <v>2.460590905914403E-4</v>
      </c>
      <c r="F366" s="7">
        <f t="shared" si="34"/>
        <v>0.68171757466777649</v>
      </c>
      <c r="G366" s="6">
        <f t="shared" si="32"/>
        <v>3.5011054979518973E-4</v>
      </c>
      <c r="H366" s="7">
        <f t="shared" si="35"/>
        <v>0.30432338747160259</v>
      </c>
      <c r="I366">
        <f t="shared" si="33"/>
        <v>1.0407769176659643E-4</v>
      </c>
    </row>
    <row r="367" spans="1:9">
      <c r="A367" s="3" t="s">
        <v>215</v>
      </c>
      <c r="B367">
        <v>2.56</v>
      </c>
      <c r="C367" s="4">
        <v>266</v>
      </c>
      <c r="D367">
        <f t="shared" si="30"/>
        <v>103.90625</v>
      </c>
      <c r="E367" s="6">
        <f t="shared" si="31"/>
        <v>1.5620935106759696E-4</v>
      </c>
      <c r="F367" s="7">
        <f t="shared" si="34"/>
        <v>0.68187378401884413</v>
      </c>
      <c r="G367" s="6">
        <f t="shared" si="32"/>
        <v>2.2240273138354481E-4</v>
      </c>
      <c r="H367" s="7">
        <f t="shared" si="35"/>
        <v>0.30454579020298611</v>
      </c>
      <c r="I367">
        <f t="shared" si="33"/>
        <v>3.8541829124491556E-4</v>
      </c>
    </row>
    <row r="368" spans="1:9">
      <c r="A368" s="3" t="s">
        <v>320</v>
      </c>
      <c r="B368">
        <v>9.48</v>
      </c>
      <c r="C368" s="4">
        <v>985</v>
      </c>
      <c r="D368">
        <f t="shared" si="30"/>
        <v>103.90295358649789</v>
      </c>
      <c r="E368" s="6">
        <f t="shared" si="31"/>
        <v>5.7844440150971058E-4</v>
      </c>
      <c r="F368" s="7">
        <f t="shared" si="34"/>
        <v>0.6824522284203538</v>
      </c>
      <c r="G368" s="6">
        <f t="shared" si="32"/>
        <v>8.2358511465468944E-4</v>
      </c>
      <c r="H368" s="7">
        <f t="shared" si="35"/>
        <v>0.3053693753176408</v>
      </c>
      <c r="I368">
        <f t="shared" si="33"/>
        <v>4.4159272020910523E-4</v>
      </c>
    </row>
    <row r="369" spans="1:9">
      <c r="A369" s="3" t="s">
        <v>542</v>
      </c>
      <c r="B369">
        <v>10.86</v>
      </c>
      <c r="C369" s="4">
        <v>1128</v>
      </c>
      <c r="D369">
        <f t="shared" si="30"/>
        <v>103.86740331491713</v>
      </c>
      <c r="E369" s="6">
        <f t="shared" si="31"/>
        <v>6.6242160903853147E-4</v>
      </c>
      <c r="F369" s="7">
        <f t="shared" si="34"/>
        <v>0.68311465002939231</v>
      </c>
      <c r="G369" s="6">
        <f t="shared" si="32"/>
        <v>9.4347408704113149E-4</v>
      </c>
      <c r="H369" s="7">
        <f t="shared" si="35"/>
        <v>0.30631284940468195</v>
      </c>
      <c r="I369">
        <f t="shared" si="33"/>
        <v>1.9463319681964353E-4</v>
      </c>
    </row>
    <row r="370" spans="1:9">
      <c r="A370" s="3" t="s">
        <v>882</v>
      </c>
      <c r="B370">
        <v>4.78</v>
      </c>
      <c r="C370" s="4">
        <v>495</v>
      </c>
      <c r="D370">
        <f t="shared" si="30"/>
        <v>103.55648535564853</v>
      </c>
      <c r="E370" s="6">
        <f t="shared" si="31"/>
        <v>2.9069033375361087E-4</v>
      </c>
      <c r="F370" s="7">
        <f t="shared" si="34"/>
        <v>0.68340534036314593</v>
      </c>
      <c r="G370" s="6">
        <f t="shared" si="32"/>
        <v>4.1526760000521259E-4</v>
      </c>
      <c r="H370" s="7">
        <f t="shared" si="35"/>
        <v>0.30672811700468716</v>
      </c>
      <c r="I370">
        <f t="shared" si="33"/>
        <v>4.3251307092811997E-4</v>
      </c>
    </row>
    <row r="371" spans="1:9">
      <c r="A371" s="3" t="s">
        <v>558</v>
      </c>
      <c r="B371">
        <v>10.61</v>
      </c>
      <c r="C371" s="4">
        <v>1096</v>
      </c>
      <c r="D371">
        <f t="shared" si="30"/>
        <v>103.29877474081056</v>
      </c>
      <c r="E371" s="6">
        <f t="shared" si="31"/>
        <v>6.4362950665445965E-4</v>
      </c>
      <c r="F371" s="7">
        <f t="shared" si="34"/>
        <v>0.68404896986980035</v>
      </c>
      <c r="G371" s="6">
        <f t="shared" si="32"/>
        <v>9.2175507030445715E-4</v>
      </c>
      <c r="H371" s="7">
        <f t="shared" si="35"/>
        <v>0.30764987207499161</v>
      </c>
      <c r="I371">
        <f t="shared" si="33"/>
        <v>1.5086637318420526E-4</v>
      </c>
    </row>
    <row r="372" spans="1:9">
      <c r="A372" s="3" t="s">
        <v>887</v>
      </c>
      <c r="B372">
        <v>3.7</v>
      </c>
      <c r="C372" s="4">
        <v>382</v>
      </c>
      <c r="D372">
        <f t="shared" si="30"/>
        <v>103.24324324324324</v>
      </c>
      <c r="E372" s="6">
        <f t="shared" si="31"/>
        <v>2.2433072220985728E-4</v>
      </c>
      <c r="F372" s="7">
        <f t="shared" si="34"/>
        <v>0.68427330059201019</v>
      </c>
      <c r="G372" s="6">
        <f t="shared" si="32"/>
        <v>3.2144144770277964E-4</v>
      </c>
      <c r="H372" s="7">
        <f t="shared" si="35"/>
        <v>0.30797131352269441</v>
      </c>
      <c r="I372">
        <f t="shared" si="33"/>
        <v>2.7657943879999536E-4</v>
      </c>
    </row>
    <row r="373" spans="1:9">
      <c r="A373" s="3" t="s">
        <v>166</v>
      </c>
      <c r="B373">
        <v>6.77</v>
      </c>
      <c r="C373" s="4">
        <v>696</v>
      </c>
      <c r="D373">
        <f t="shared" si="30"/>
        <v>102.80649926144757</v>
      </c>
      <c r="E373" s="6">
        <f t="shared" si="31"/>
        <v>4.0872822685356194E-4</v>
      </c>
      <c r="F373" s="7">
        <f t="shared" si="34"/>
        <v>0.68468202881886375</v>
      </c>
      <c r="G373" s="6">
        <f t="shared" si="32"/>
        <v>5.8815097322913992E-4</v>
      </c>
      <c r="H373" s="7">
        <f t="shared" si="35"/>
        <v>0.30855946449592353</v>
      </c>
      <c r="I373">
        <f t="shared" si="33"/>
        <v>1.1767359780831543E-4</v>
      </c>
    </row>
    <row r="374" spans="1:9">
      <c r="A374" s="3" t="s">
        <v>40</v>
      </c>
      <c r="B374">
        <v>2.88</v>
      </c>
      <c r="C374" s="4">
        <v>296</v>
      </c>
      <c r="D374">
        <f t="shared" si="30"/>
        <v>102.77777777777779</v>
      </c>
      <c r="E374" s="6">
        <f t="shared" si="31"/>
        <v>1.7382694705266429E-4</v>
      </c>
      <c r="F374" s="7">
        <f t="shared" si="34"/>
        <v>0.68485585576591645</v>
      </c>
      <c r="G374" s="6">
        <f t="shared" si="32"/>
        <v>2.5020307280648789E-4</v>
      </c>
      <c r="H374" s="7">
        <f t="shared" si="35"/>
        <v>0.30880966756873002</v>
      </c>
      <c r="I374">
        <f t="shared" si="33"/>
        <v>2.628788127019277E-4</v>
      </c>
    </row>
    <row r="375" spans="1:9">
      <c r="A375" s="3" t="s">
        <v>676</v>
      </c>
      <c r="B375">
        <v>6.43</v>
      </c>
      <c r="C375" s="4">
        <v>660</v>
      </c>
      <c r="D375">
        <f t="shared" si="30"/>
        <v>102.6438569206843</v>
      </c>
      <c r="E375" s="6">
        <f t="shared" si="31"/>
        <v>3.8758711167148115E-4</v>
      </c>
      <c r="F375" s="7">
        <f t="shared" si="34"/>
        <v>0.68524344287758798</v>
      </c>
      <c r="G375" s="6">
        <f t="shared" si="32"/>
        <v>5.5861311046726295E-4</v>
      </c>
      <c r="H375" s="7">
        <f t="shared" si="35"/>
        <v>0.30936828067919731</v>
      </c>
      <c r="I375">
        <f t="shared" si="33"/>
        <v>3.8523366691822769E-4</v>
      </c>
    </row>
    <row r="376" spans="1:9">
      <c r="A376" s="3" t="s">
        <v>764</v>
      </c>
      <c r="B376">
        <v>9.41</v>
      </c>
      <c r="C376" s="4">
        <v>963</v>
      </c>
      <c r="D376">
        <f t="shared" si="30"/>
        <v>102.33793836344314</v>
      </c>
      <c r="E376" s="6">
        <f t="shared" si="31"/>
        <v>5.655248311206612E-4</v>
      </c>
      <c r="F376" s="7">
        <f t="shared" si="34"/>
        <v>0.68580896770870869</v>
      </c>
      <c r="G376" s="6">
        <f t="shared" si="32"/>
        <v>8.1750378996842056E-4</v>
      </c>
      <c r="H376" s="7">
        <f t="shared" si="35"/>
        <v>0.31018578446916573</v>
      </c>
      <c r="I376">
        <f t="shared" si="33"/>
        <v>2.7187942400247467E-4</v>
      </c>
    </row>
    <row r="377" spans="1:9">
      <c r="A377" s="3" t="s">
        <v>1083</v>
      </c>
      <c r="B377">
        <v>6.63</v>
      </c>
      <c r="C377" s="4">
        <v>676</v>
      </c>
      <c r="D377">
        <f t="shared" si="30"/>
        <v>101.9607843137255</v>
      </c>
      <c r="E377" s="6">
        <f t="shared" si="31"/>
        <v>3.9698316286351706E-4</v>
      </c>
      <c r="F377" s="7">
        <f t="shared" si="34"/>
        <v>0.68620595087157221</v>
      </c>
      <c r="G377" s="6">
        <f t="shared" si="32"/>
        <v>5.7598832385660239E-4</v>
      </c>
      <c r="H377" s="7">
        <f t="shared" si="35"/>
        <v>0.31076177279302231</v>
      </c>
      <c r="I377">
        <f t="shared" si="33"/>
        <v>3.7994015224687705E-4</v>
      </c>
    </row>
    <row r="378" spans="1:9">
      <c r="A378" s="3" t="s">
        <v>604</v>
      </c>
      <c r="B378">
        <v>9.26</v>
      </c>
      <c r="C378" s="4">
        <v>943</v>
      </c>
      <c r="D378">
        <f t="shared" si="30"/>
        <v>101.83585313174946</v>
      </c>
      <c r="E378" s="6">
        <f t="shared" si="31"/>
        <v>5.5377976713061631E-4</v>
      </c>
      <c r="F378" s="7">
        <f t="shared" si="34"/>
        <v>0.68675973063870288</v>
      </c>
      <c r="G378" s="6">
        <f t="shared" si="32"/>
        <v>8.0447237992641593E-4</v>
      </c>
      <c r="H378" s="7">
        <f t="shared" si="35"/>
        <v>0.31156624517294873</v>
      </c>
      <c r="I378">
        <f t="shared" si="33"/>
        <v>2.5114822922128743E-4</v>
      </c>
    </row>
    <row r="379" spans="1:9">
      <c r="A379" s="3" t="s">
        <v>314</v>
      </c>
      <c r="B379">
        <v>6.12</v>
      </c>
      <c r="C379" s="4">
        <v>623</v>
      </c>
      <c r="D379">
        <f t="shared" si="30"/>
        <v>101.79738562091504</v>
      </c>
      <c r="E379" s="6">
        <f t="shared" si="31"/>
        <v>3.658587432898981E-4</v>
      </c>
      <c r="F379" s="7">
        <f t="shared" si="34"/>
        <v>0.68712558938199275</v>
      </c>
      <c r="G379" s="6">
        <f t="shared" si="32"/>
        <v>5.3168152971378683E-4</v>
      </c>
      <c r="H379" s="7">
        <f t="shared" si="35"/>
        <v>0.31209792670266251</v>
      </c>
      <c r="I379">
        <f t="shared" si="33"/>
        <v>2.0890707058768276E-4</v>
      </c>
    </row>
    <row r="380" spans="1:9">
      <c r="A380" s="3" t="s">
        <v>809</v>
      </c>
      <c r="B380">
        <v>5.09</v>
      </c>
      <c r="C380" s="4">
        <v>518</v>
      </c>
      <c r="D380">
        <f t="shared" si="30"/>
        <v>101.76817288801573</v>
      </c>
      <c r="E380" s="6">
        <f t="shared" si="31"/>
        <v>3.0419715734216249E-4</v>
      </c>
      <c r="F380" s="7">
        <f t="shared" si="34"/>
        <v>0.68742978653933495</v>
      </c>
      <c r="G380" s="6">
        <f t="shared" si="32"/>
        <v>4.4219918075868867E-4</v>
      </c>
      <c r="H380" s="7">
        <f t="shared" si="35"/>
        <v>0.31254012588342117</v>
      </c>
      <c r="I380">
        <f t="shared" si="33"/>
        <v>1.5609403248026399E-4</v>
      </c>
    </row>
    <row r="381" spans="1:9">
      <c r="A381" s="3" t="s">
        <v>481</v>
      </c>
      <c r="B381">
        <v>3.8</v>
      </c>
      <c r="C381" s="4">
        <v>386</v>
      </c>
      <c r="D381">
        <f t="shared" si="30"/>
        <v>101.57894736842105</v>
      </c>
      <c r="E381" s="6">
        <f t="shared" si="31"/>
        <v>2.2667973500786626E-4</v>
      </c>
      <c r="F381" s="7">
        <f t="shared" si="34"/>
        <v>0.68765646627434285</v>
      </c>
      <c r="G381" s="6">
        <f t="shared" si="32"/>
        <v>3.301290543974493E-4</v>
      </c>
      <c r="H381" s="7">
        <f t="shared" si="35"/>
        <v>0.31287025493781861</v>
      </c>
      <c r="I381">
        <f t="shared" si="33"/>
        <v>8.011539040897464E-5</v>
      </c>
    </row>
    <row r="382" spans="1:9">
      <c r="A382" s="3" t="s">
        <v>289</v>
      </c>
      <c r="B382">
        <v>1.95</v>
      </c>
      <c r="C382" s="4">
        <v>198</v>
      </c>
      <c r="D382">
        <f t="shared" si="30"/>
        <v>101.53846153846155</v>
      </c>
      <c r="E382" s="6">
        <f t="shared" si="31"/>
        <v>1.1627613350144435E-4</v>
      </c>
      <c r="F382" s="7">
        <f t="shared" si="34"/>
        <v>0.68777274240784425</v>
      </c>
      <c r="G382" s="6">
        <f t="shared" si="32"/>
        <v>1.6940833054605953E-4</v>
      </c>
      <c r="H382" s="7">
        <f t="shared" si="35"/>
        <v>0.31303966326836469</v>
      </c>
      <c r="I382">
        <f t="shared" si="33"/>
        <v>3.7428549827281388E-4</v>
      </c>
    </row>
    <row r="383" spans="1:9">
      <c r="A383" s="3" t="s">
        <v>791</v>
      </c>
      <c r="B383">
        <v>9.11</v>
      </c>
      <c r="C383" s="4">
        <v>925</v>
      </c>
      <c r="D383">
        <f t="shared" si="30"/>
        <v>101.53677277716795</v>
      </c>
      <c r="E383" s="6">
        <f t="shared" si="31"/>
        <v>5.4320920953957591E-4</v>
      </c>
      <c r="F383" s="7">
        <f t="shared" si="34"/>
        <v>0.68831595161738379</v>
      </c>
      <c r="G383" s="6">
        <f t="shared" si="32"/>
        <v>7.9144096988441142E-4</v>
      </c>
      <c r="H383" s="7">
        <f t="shared" si="35"/>
        <v>0.31383110423824911</v>
      </c>
      <c r="I383">
        <f t="shared" si="33"/>
        <v>2.4011678144844617E-4</v>
      </c>
    </row>
    <row r="384" spans="1:9">
      <c r="A384" s="3" t="s">
        <v>786</v>
      </c>
      <c r="B384">
        <v>5.84</v>
      </c>
      <c r="C384" s="4">
        <v>592</v>
      </c>
      <c r="D384">
        <f t="shared" si="30"/>
        <v>101.36986301369863</v>
      </c>
      <c r="E384" s="6">
        <f t="shared" si="31"/>
        <v>3.4765389410532858E-4</v>
      </c>
      <c r="F384" s="7">
        <f t="shared" si="34"/>
        <v>0.68866360551148909</v>
      </c>
      <c r="G384" s="6">
        <f t="shared" si="32"/>
        <v>5.0735623096871154E-4</v>
      </c>
      <c r="H384" s="7">
        <f t="shared" si="35"/>
        <v>0.31433846046921782</v>
      </c>
      <c r="I384">
        <f t="shared" si="33"/>
        <v>1.275047673140739E-4</v>
      </c>
    </row>
    <row r="385" spans="1:9">
      <c r="A385" s="3" t="s">
        <v>823</v>
      </c>
      <c r="B385">
        <v>3.1</v>
      </c>
      <c r="C385" s="4">
        <v>314</v>
      </c>
      <c r="D385">
        <f t="shared" si="30"/>
        <v>101.29032258064515</v>
      </c>
      <c r="E385" s="6">
        <f t="shared" si="31"/>
        <v>1.8439750464370466E-4</v>
      </c>
      <c r="F385" s="7">
        <f t="shared" si="34"/>
        <v>0.6888480030161328</v>
      </c>
      <c r="G385" s="6">
        <f t="shared" si="32"/>
        <v>2.6931580753476129E-4</v>
      </c>
      <c r="H385" s="7">
        <f t="shared" si="35"/>
        <v>0.31460777627675257</v>
      </c>
      <c r="I385">
        <f t="shared" si="33"/>
        <v>6.5034821507098384E-4</v>
      </c>
    </row>
    <row r="386" spans="1:9">
      <c r="A386" s="3" t="s">
        <v>543</v>
      </c>
      <c r="B386">
        <v>15.81</v>
      </c>
      <c r="C386" s="4">
        <v>1601</v>
      </c>
      <c r="D386">
        <f t="shared" ref="D386:D449" si="36">C386/B386</f>
        <v>101.26502213788741</v>
      </c>
      <c r="E386" s="6">
        <f t="shared" si="31"/>
        <v>9.4019237240309291E-4</v>
      </c>
      <c r="F386" s="7">
        <f t="shared" si="34"/>
        <v>0.68978819538853586</v>
      </c>
      <c r="G386" s="6">
        <f t="shared" si="32"/>
        <v>1.3735106184272826E-3</v>
      </c>
      <c r="H386" s="7">
        <f t="shared" si="35"/>
        <v>0.31598128689517985</v>
      </c>
      <c r="I386">
        <f t="shared" si="33"/>
        <v>1.7549388464513371E-4</v>
      </c>
    </row>
    <row r="387" spans="1:9">
      <c r="A387" s="3" t="s">
        <v>931</v>
      </c>
      <c r="B387">
        <v>4.26</v>
      </c>
      <c r="C387" s="4">
        <v>430</v>
      </c>
      <c r="D387">
        <f t="shared" si="36"/>
        <v>100.93896713615024</v>
      </c>
      <c r="E387" s="6">
        <f t="shared" ref="E387:E450" si="37">C387/1702843</f>
        <v>2.5251887578596499E-4</v>
      </c>
      <c r="F387" s="7">
        <f t="shared" si="34"/>
        <v>0.69004071426432179</v>
      </c>
      <c r="G387" s="6">
        <f t="shared" ref="G387:G450" si="38">B387/11510.65</f>
        <v>3.7009204519293E-4</v>
      </c>
      <c r="H387" s="7">
        <f t="shared" si="35"/>
        <v>0.3163513789403728</v>
      </c>
      <c r="I387">
        <f t="shared" ref="I387:I450" si="39">F387*H388-F388*H387</f>
        <v>4.7596788022180592E-4</v>
      </c>
    </row>
    <row r="388" spans="1:9">
      <c r="A388" s="3" t="s">
        <v>164</v>
      </c>
      <c r="B388">
        <v>11.55</v>
      </c>
      <c r="C388" s="4">
        <v>1165</v>
      </c>
      <c r="D388">
        <f t="shared" si="36"/>
        <v>100.86580086580086</v>
      </c>
      <c r="E388" s="6">
        <f t="shared" si="37"/>
        <v>6.8414997742011446E-4</v>
      </c>
      <c r="F388" s="7">
        <f t="shared" ref="F388:F451" si="40">F387+E388</f>
        <v>0.69072486424174195</v>
      </c>
      <c r="G388" s="6">
        <f t="shared" si="38"/>
        <v>1.0034185732343526E-3</v>
      </c>
      <c r="H388" s="7">
        <f t="shared" ref="H388:H451" si="41">H387+G388</f>
        <v>0.31735479751360712</v>
      </c>
      <c r="I388">
        <f t="shared" si="39"/>
        <v>1.2373935733725472E-4</v>
      </c>
    </row>
    <row r="389" spans="1:9">
      <c r="A389" s="3" t="s">
        <v>263</v>
      </c>
      <c r="B389">
        <v>3</v>
      </c>
      <c r="C389" s="4">
        <v>302</v>
      </c>
      <c r="D389">
        <f t="shared" si="36"/>
        <v>100.66666666666667</v>
      </c>
      <c r="E389" s="6">
        <f t="shared" si="37"/>
        <v>1.7735046624967776E-4</v>
      </c>
      <c r="F389" s="7">
        <f t="shared" si="40"/>
        <v>0.69090221470799162</v>
      </c>
      <c r="G389" s="6">
        <f t="shared" si="38"/>
        <v>2.6062820084009157E-4</v>
      </c>
      <c r="H389" s="7">
        <f t="shared" si="41"/>
        <v>0.31761542571444723</v>
      </c>
      <c r="I389">
        <f t="shared" si="39"/>
        <v>1.9489713258452612E-4</v>
      </c>
    </row>
    <row r="390" spans="1:9">
      <c r="A390" s="3" t="s">
        <v>592</v>
      </c>
      <c r="B390">
        <v>4.72</v>
      </c>
      <c r="C390" s="4">
        <v>474</v>
      </c>
      <c r="D390">
        <f t="shared" si="36"/>
        <v>100.42372881355932</v>
      </c>
      <c r="E390" s="6">
        <f t="shared" si="37"/>
        <v>2.7835801656406374E-4</v>
      </c>
      <c r="F390" s="7">
        <f t="shared" si="40"/>
        <v>0.69118057272455569</v>
      </c>
      <c r="G390" s="6">
        <f t="shared" si="38"/>
        <v>4.100550359884107E-4</v>
      </c>
      <c r="H390" s="7">
        <f t="shared" si="41"/>
        <v>0.31802548075043563</v>
      </c>
      <c r="I390">
        <f t="shared" si="39"/>
        <v>6.5603610998477002E-4</v>
      </c>
    </row>
    <row r="391" spans="1:9">
      <c r="A391" s="3" t="s">
        <v>284</v>
      </c>
      <c r="B391">
        <v>15.88</v>
      </c>
      <c r="C391" s="4">
        <v>1593</v>
      </c>
      <c r="D391">
        <f t="shared" si="36"/>
        <v>100.31486146095718</v>
      </c>
      <c r="E391" s="6">
        <f t="shared" si="37"/>
        <v>9.3549434680707496E-4</v>
      </c>
      <c r="F391" s="7">
        <f t="shared" si="40"/>
        <v>0.69211606707136275</v>
      </c>
      <c r="G391" s="6">
        <f t="shared" si="38"/>
        <v>1.3795919431135516E-3</v>
      </c>
      <c r="H391" s="7">
        <f t="shared" si="41"/>
        <v>0.31940507269354917</v>
      </c>
      <c r="I391">
        <f t="shared" si="39"/>
        <v>3.0720012255677775E-4</v>
      </c>
    </row>
    <row r="392" spans="1:9">
      <c r="A392" s="3" t="s">
        <v>380</v>
      </c>
      <c r="B392">
        <v>7.43</v>
      </c>
      <c r="C392" s="4">
        <v>744</v>
      </c>
      <c r="D392">
        <f t="shared" si="36"/>
        <v>100.13458950201884</v>
      </c>
      <c r="E392" s="6">
        <f t="shared" si="37"/>
        <v>4.3691638042966968E-4</v>
      </c>
      <c r="F392" s="7">
        <f t="shared" si="40"/>
        <v>0.69255298345179239</v>
      </c>
      <c r="G392" s="6">
        <f t="shared" si="38"/>
        <v>6.4548917741396011E-4</v>
      </c>
      <c r="H392" s="7">
        <f t="shared" si="41"/>
        <v>0.32005056187096315</v>
      </c>
      <c r="I392">
        <f t="shared" si="39"/>
        <v>1.1087483665844777E-4</v>
      </c>
    </row>
    <row r="393" spans="1:9">
      <c r="A393" s="3" t="s">
        <v>321</v>
      </c>
      <c r="B393">
        <v>2.68</v>
      </c>
      <c r="C393" s="4">
        <v>268</v>
      </c>
      <c r="D393">
        <f t="shared" si="36"/>
        <v>100</v>
      </c>
      <c r="E393" s="6">
        <f t="shared" si="37"/>
        <v>1.5738385746660145E-4</v>
      </c>
      <c r="F393" s="7">
        <f t="shared" si="40"/>
        <v>0.69271036730925895</v>
      </c>
      <c r="G393" s="6">
        <f t="shared" si="38"/>
        <v>2.3282785941714849E-4</v>
      </c>
      <c r="H393" s="7">
        <f t="shared" si="41"/>
        <v>0.32028338973038029</v>
      </c>
      <c r="I393">
        <f t="shared" si="39"/>
        <v>1.150119574293007E-4</v>
      </c>
    </row>
    <row r="394" spans="1:9">
      <c r="A394" s="3" t="s">
        <v>855</v>
      </c>
      <c r="B394">
        <v>2.78</v>
      </c>
      <c r="C394" s="4">
        <v>278</v>
      </c>
      <c r="D394">
        <f t="shared" si="36"/>
        <v>100</v>
      </c>
      <c r="E394" s="6">
        <f t="shared" si="37"/>
        <v>1.6325638946162389E-4</v>
      </c>
      <c r="F394" s="7">
        <f t="shared" si="40"/>
        <v>0.69287362369872052</v>
      </c>
      <c r="G394" s="6">
        <f t="shared" si="38"/>
        <v>2.4151546611181818E-4</v>
      </c>
      <c r="H394" s="7">
        <f t="shared" si="41"/>
        <v>0.32052490519649213</v>
      </c>
      <c r="I394">
        <f t="shared" si="39"/>
        <v>1.3073301635846413E-4</v>
      </c>
    </row>
    <row r="395" spans="1:9">
      <c r="A395" s="3" t="s">
        <v>977</v>
      </c>
      <c r="B395">
        <v>3.16</v>
      </c>
      <c r="C395" s="4">
        <v>316</v>
      </c>
      <c r="D395">
        <f t="shared" si="36"/>
        <v>100</v>
      </c>
      <c r="E395" s="6">
        <f t="shared" si="37"/>
        <v>1.8557201104270915E-4</v>
      </c>
      <c r="F395" s="7">
        <f t="shared" si="40"/>
        <v>0.69305919570976326</v>
      </c>
      <c r="G395" s="6">
        <f t="shared" si="38"/>
        <v>2.7452837155156313E-4</v>
      </c>
      <c r="H395" s="7">
        <f t="shared" si="41"/>
        <v>0.32079943356804369</v>
      </c>
      <c r="I395">
        <f t="shared" si="39"/>
        <v>3.0031803687322056E-4</v>
      </c>
    </row>
    <row r="396" spans="1:9">
      <c r="A396" s="3" t="s">
        <v>229</v>
      </c>
      <c r="B396">
        <v>7.25</v>
      </c>
      <c r="C396" s="4">
        <v>723</v>
      </c>
      <c r="D396">
        <f t="shared" si="36"/>
        <v>99.724137931034477</v>
      </c>
      <c r="E396" s="6">
        <f t="shared" si="37"/>
        <v>4.2458406324012254E-4</v>
      </c>
      <c r="F396" s="7">
        <f t="shared" si="40"/>
        <v>0.69348377977300335</v>
      </c>
      <c r="G396" s="6">
        <f t="shared" si="38"/>
        <v>6.2985148536355464E-4</v>
      </c>
      <c r="H396" s="7">
        <f t="shared" si="41"/>
        <v>0.32142928505340723</v>
      </c>
      <c r="I396">
        <f t="shared" si="39"/>
        <v>5.4764486818181801E-4</v>
      </c>
    </row>
    <row r="397" spans="1:9">
      <c r="A397" s="3" t="s">
        <v>1072</v>
      </c>
      <c r="B397">
        <v>13.21</v>
      </c>
      <c r="C397" s="4">
        <v>1315</v>
      </c>
      <c r="D397">
        <f t="shared" si="36"/>
        <v>99.545798637395905</v>
      </c>
      <c r="E397" s="6">
        <f t="shared" si="37"/>
        <v>7.7223795734545112E-4</v>
      </c>
      <c r="F397" s="7">
        <f t="shared" si="40"/>
        <v>0.69425601773034884</v>
      </c>
      <c r="G397" s="6">
        <f t="shared" si="38"/>
        <v>1.14763284436587E-3</v>
      </c>
      <c r="H397" s="7">
        <f t="shared" si="41"/>
        <v>0.3225769178977731</v>
      </c>
      <c r="I397">
        <f t="shared" si="39"/>
        <v>1.6999914686000039E-4</v>
      </c>
    </row>
    <row r="398" spans="1:9">
      <c r="A398" s="3" t="s">
        <v>847</v>
      </c>
      <c r="B398">
        <v>4.0999999999999996</v>
      </c>
      <c r="C398" s="4">
        <v>408</v>
      </c>
      <c r="D398">
        <f t="shared" si="36"/>
        <v>99.512195121951223</v>
      </c>
      <c r="E398" s="6">
        <f t="shared" si="37"/>
        <v>2.3959930539691564E-4</v>
      </c>
      <c r="F398" s="7">
        <f t="shared" si="40"/>
        <v>0.6944956170357458</v>
      </c>
      <c r="G398" s="6">
        <f t="shared" si="38"/>
        <v>3.5619187448145844E-4</v>
      </c>
      <c r="H398" s="7">
        <f t="shared" si="41"/>
        <v>0.32293310977225453</v>
      </c>
      <c r="I398">
        <f t="shared" si="39"/>
        <v>4.8593359607218556E-5</v>
      </c>
    </row>
    <row r="399" spans="1:9">
      <c r="A399" s="3" t="s">
        <v>452</v>
      </c>
      <c r="B399">
        <v>1.17</v>
      </c>
      <c r="C399" s="4">
        <v>116</v>
      </c>
      <c r="D399">
        <f t="shared" si="36"/>
        <v>99.145299145299148</v>
      </c>
      <c r="E399" s="6">
        <f t="shared" si="37"/>
        <v>6.8121371142260324E-5</v>
      </c>
      <c r="F399" s="7">
        <f t="shared" si="40"/>
        <v>0.69456373840688812</v>
      </c>
      <c r="G399" s="6">
        <f t="shared" si="38"/>
        <v>1.0164499832763571E-4</v>
      </c>
      <c r="H399" s="7">
        <f t="shared" si="41"/>
        <v>0.32303475477058219</v>
      </c>
      <c r="I399">
        <f t="shared" si="39"/>
        <v>3.3808498492524097E-4</v>
      </c>
    </row>
    <row r="400" spans="1:9">
      <c r="A400" s="3" t="s">
        <v>77</v>
      </c>
      <c r="B400">
        <v>8.14</v>
      </c>
      <c r="C400" s="4">
        <v>807</v>
      </c>
      <c r="D400">
        <f t="shared" si="36"/>
        <v>99.140049140049129</v>
      </c>
      <c r="E400" s="6">
        <f t="shared" si="37"/>
        <v>4.7391333199831107E-4</v>
      </c>
      <c r="F400" s="7">
        <f t="shared" si="40"/>
        <v>0.69503765173888643</v>
      </c>
      <c r="G400" s="6">
        <f t="shared" si="38"/>
        <v>7.0717118494611521E-4</v>
      </c>
      <c r="H400" s="7">
        <f t="shared" si="41"/>
        <v>0.32374192595552831</v>
      </c>
      <c r="I400">
        <f t="shared" si="39"/>
        <v>7.1502457593738966E-4</v>
      </c>
    </row>
    <row r="401" spans="1:9">
      <c r="A401" s="3" t="s">
        <v>45</v>
      </c>
      <c r="B401">
        <v>17.21</v>
      </c>
      <c r="C401" s="4">
        <v>1705</v>
      </c>
      <c r="D401">
        <f t="shared" si="36"/>
        <v>99.07030796048808</v>
      </c>
      <c r="E401" s="6">
        <f t="shared" si="37"/>
        <v>1.0012667051513264E-3</v>
      </c>
      <c r="F401" s="7">
        <f t="shared" si="40"/>
        <v>0.69603891844403776</v>
      </c>
      <c r="G401" s="6">
        <f t="shared" si="38"/>
        <v>1.4951371121526588E-3</v>
      </c>
      <c r="H401" s="7">
        <f t="shared" si="41"/>
        <v>0.32523706306768096</v>
      </c>
      <c r="I401">
        <f t="shared" si="39"/>
        <v>2.7396180319066987E-4</v>
      </c>
    </row>
    <row r="402" spans="1:9">
      <c r="A402" s="3" t="s">
        <v>862</v>
      </c>
      <c r="B402">
        <v>6.59</v>
      </c>
      <c r="C402" s="4">
        <v>652</v>
      </c>
      <c r="D402">
        <f t="shared" si="36"/>
        <v>98.937784522003042</v>
      </c>
      <c r="E402" s="6">
        <f t="shared" si="37"/>
        <v>3.8288908607546319E-4</v>
      </c>
      <c r="F402" s="7">
        <f t="shared" si="40"/>
        <v>0.69642180753011318</v>
      </c>
      <c r="G402" s="6">
        <f t="shared" si="38"/>
        <v>5.7251328117873446E-4</v>
      </c>
      <c r="H402" s="7">
        <f t="shared" si="41"/>
        <v>0.32580957634885971</v>
      </c>
      <c r="I402">
        <f t="shared" si="39"/>
        <v>3.1654096690231226E-4</v>
      </c>
    </row>
    <row r="403" spans="1:9">
      <c r="A403" s="3" t="s">
        <v>594</v>
      </c>
      <c r="B403">
        <v>7.61</v>
      </c>
      <c r="C403" s="4">
        <v>752</v>
      </c>
      <c r="D403">
        <f t="shared" si="36"/>
        <v>98.8173455978975</v>
      </c>
      <c r="E403" s="6">
        <f t="shared" si="37"/>
        <v>4.4161440602568763E-4</v>
      </c>
      <c r="F403" s="7">
        <f t="shared" si="40"/>
        <v>0.69686342193613882</v>
      </c>
      <c r="G403" s="6">
        <f t="shared" si="38"/>
        <v>6.6112686946436568E-4</v>
      </c>
      <c r="H403" s="7">
        <f t="shared" si="41"/>
        <v>0.32647070321832405</v>
      </c>
      <c r="I403">
        <f t="shared" si="39"/>
        <v>1.2818234679157214E-4</v>
      </c>
    </row>
    <row r="404" spans="1:9">
      <c r="A404" s="3" t="s">
        <v>536</v>
      </c>
      <c r="B404">
        <v>3.08</v>
      </c>
      <c r="C404" s="4">
        <v>304</v>
      </c>
      <c r="D404">
        <f t="shared" si="36"/>
        <v>98.701298701298697</v>
      </c>
      <c r="E404" s="6">
        <f t="shared" si="37"/>
        <v>1.7852497264868225E-4</v>
      </c>
      <c r="F404" s="7">
        <f t="shared" si="40"/>
        <v>0.69704194690878751</v>
      </c>
      <c r="G404" s="6">
        <f t="shared" si="38"/>
        <v>2.6757828619582738E-4</v>
      </c>
      <c r="H404" s="7">
        <f t="shared" si="41"/>
        <v>0.32673828150451989</v>
      </c>
      <c r="I404">
        <f t="shared" si="39"/>
        <v>7.5130564607867045E-4</v>
      </c>
    </row>
    <row r="405" spans="1:9">
      <c r="A405" s="3" t="s">
        <v>741</v>
      </c>
      <c r="B405">
        <v>18.05</v>
      </c>
      <c r="C405" s="4">
        <v>1781</v>
      </c>
      <c r="D405">
        <f t="shared" si="36"/>
        <v>98.670360110803315</v>
      </c>
      <c r="E405" s="6">
        <f t="shared" si="37"/>
        <v>1.0458979483134968E-3</v>
      </c>
      <c r="F405" s="7">
        <f t="shared" si="40"/>
        <v>0.69808784485710096</v>
      </c>
      <c r="G405" s="6">
        <f t="shared" si="38"/>
        <v>1.5681130083878845E-3</v>
      </c>
      <c r="H405" s="7">
        <f t="shared" si="41"/>
        <v>0.32830639451290777</v>
      </c>
      <c r="I405">
        <f t="shared" si="39"/>
        <v>2.4602271100915285E-4</v>
      </c>
    </row>
    <row r="406" spans="1:9">
      <c r="A406" s="3" t="s">
        <v>385</v>
      </c>
      <c r="B406">
        <v>5.91</v>
      </c>
      <c r="C406" s="4">
        <v>583</v>
      </c>
      <c r="D406">
        <f t="shared" si="36"/>
        <v>98.646362098138752</v>
      </c>
      <c r="E406" s="6">
        <f t="shared" si="37"/>
        <v>3.4236861530980838E-4</v>
      </c>
      <c r="F406" s="7">
        <f t="shared" si="40"/>
        <v>0.69843021347241074</v>
      </c>
      <c r="G406" s="6">
        <f t="shared" si="38"/>
        <v>5.1343755565498041E-4</v>
      </c>
      <c r="H406" s="7">
        <f t="shared" si="41"/>
        <v>0.32881983206856275</v>
      </c>
      <c r="I406">
        <f t="shared" si="39"/>
        <v>1.8151793879678246E-4</v>
      </c>
    </row>
    <row r="407" spans="1:9">
      <c r="A407" s="3" t="s">
        <v>270</v>
      </c>
      <c r="B407">
        <v>4.3600000000000003</v>
      </c>
      <c r="C407" s="4">
        <v>430</v>
      </c>
      <c r="D407">
        <f t="shared" si="36"/>
        <v>98.623853211009163</v>
      </c>
      <c r="E407" s="6">
        <f t="shared" si="37"/>
        <v>2.5251887578596499E-4</v>
      </c>
      <c r="F407" s="7">
        <f t="shared" si="40"/>
        <v>0.69868273234819667</v>
      </c>
      <c r="G407" s="6">
        <f t="shared" si="38"/>
        <v>3.7877965188759977E-4</v>
      </c>
      <c r="H407" s="7">
        <f t="shared" si="41"/>
        <v>0.32919861172045034</v>
      </c>
      <c r="I407">
        <f t="shared" si="39"/>
        <v>2.5986695398630411E-4</v>
      </c>
    </row>
    <row r="408" spans="1:9">
      <c r="A408" s="3" t="s">
        <v>300</v>
      </c>
      <c r="B408">
        <v>6.24</v>
      </c>
      <c r="C408" s="4">
        <v>615</v>
      </c>
      <c r="D408">
        <f t="shared" si="36"/>
        <v>98.557692307692307</v>
      </c>
      <c r="E408" s="6">
        <f t="shared" si="37"/>
        <v>3.611607176938802E-4</v>
      </c>
      <c r="F408" s="7">
        <f t="shared" si="40"/>
        <v>0.69904389306589054</v>
      </c>
      <c r="G408" s="6">
        <f t="shared" si="38"/>
        <v>5.4210665774739051E-4</v>
      </c>
      <c r="H408" s="7">
        <f t="shared" si="41"/>
        <v>0.32974071837819774</v>
      </c>
      <c r="I408">
        <f t="shared" si="39"/>
        <v>6.1667136171947301E-4</v>
      </c>
    </row>
    <row r="409" spans="1:9">
      <c r="A409" s="3" t="s">
        <v>710</v>
      </c>
      <c r="B409">
        <v>14.8</v>
      </c>
      <c r="C409" s="4">
        <v>1457</v>
      </c>
      <c r="D409">
        <f t="shared" si="36"/>
        <v>98.445945945945937</v>
      </c>
      <c r="E409" s="6">
        <f t="shared" si="37"/>
        <v>8.5562791167476983E-4</v>
      </c>
      <c r="F409" s="7">
        <f t="shared" si="40"/>
        <v>0.69989952097756536</v>
      </c>
      <c r="G409" s="6">
        <f t="shared" si="38"/>
        <v>1.2857657908111185E-3</v>
      </c>
      <c r="H409" s="7">
        <f t="shared" si="41"/>
        <v>0.33102648416900887</v>
      </c>
      <c r="I409">
        <f t="shared" si="39"/>
        <v>2.608881214688219E-4</v>
      </c>
    </row>
    <row r="410" spans="1:9">
      <c r="A410" s="3" t="s">
        <v>1095</v>
      </c>
      <c r="B410">
        <v>6.26</v>
      </c>
      <c r="C410" s="4">
        <v>616</v>
      </c>
      <c r="D410">
        <f t="shared" si="36"/>
        <v>98.402555910543128</v>
      </c>
      <c r="E410" s="6">
        <f t="shared" si="37"/>
        <v>3.6174797089338245E-4</v>
      </c>
      <c r="F410" s="7">
        <f t="shared" si="40"/>
        <v>0.70026126894845875</v>
      </c>
      <c r="G410" s="6">
        <f t="shared" si="38"/>
        <v>5.4384417908632436E-4</v>
      </c>
      <c r="H410" s="7">
        <f t="shared" si="41"/>
        <v>0.33157032834809519</v>
      </c>
      <c r="I410">
        <f t="shared" si="39"/>
        <v>2.7225121744606229E-4</v>
      </c>
    </row>
    <row r="411" spans="1:9">
      <c r="A411" s="3" t="s">
        <v>351</v>
      </c>
      <c r="B411">
        <v>6.53</v>
      </c>
      <c r="C411" s="4">
        <v>642</v>
      </c>
      <c r="D411">
        <f t="shared" si="36"/>
        <v>98.315467075038285</v>
      </c>
      <c r="E411" s="6">
        <f t="shared" si="37"/>
        <v>3.7701655408044075E-4</v>
      </c>
      <c r="F411" s="7">
        <f t="shared" si="40"/>
        <v>0.70063828550253915</v>
      </c>
      <c r="G411" s="6">
        <f t="shared" si="38"/>
        <v>5.6730071716193267E-4</v>
      </c>
      <c r="H411" s="7">
        <f t="shared" si="41"/>
        <v>0.33213762906525712</v>
      </c>
      <c r="I411">
        <f t="shared" si="39"/>
        <v>2.6315117923234044E-4</v>
      </c>
    </row>
    <row r="412" spans="1:9">
      <c r="A412" s="3" t="s">
        <v>779</v>
      </c>
      <c r="B412">
        <v>6.31</v>
      </c>
      <c r="C412" s="4">
        <v>620</v>
      </c>
      <c r="D412">
        <f t="shared" si="36"/>
        <v>98.256735340729008</v>
      </c>
      <c r="E412" s="6">
        <f t="shared" si="37"/>
        <v>3.6409698369139142E-4</v>
      </c>
      <c r="F412" s="7">
        <f t="shared" si="40"/>
        <v>0.70100238248623059</v>
      </c>
      <c r="G412" s="6">
        <f t="shared" si="38"/>
        <v>5.4818798243365927E-4</v>
      </c>
      <c r="H412" s="7">
        <f t="shared" si="41"/>
        <v>0.33268581704769079</v>
      </c>
      <c r="I412">
        <f t="shared" si="39"/>
        <v>2.825690153296645E-4</v>
      </c>
    </row>
    <row r="413" spans="1:9">
      <c r="A413" s="3" t="s">
        <v>315</v>
      </c>
      <c r="B413">
        <v>6.77</v>
      </c>
      <c r="C413" s="4">
        <v>664</v>
      </c>
      <c r="D413">
        <f t="shared" si="36"/>
        <v>98.079763663220092</v>
      </c>
      <c r="E413" s="6">
        <f t="shared" si="37"/>
        <v>3.8993612446949012E-4</v>
      </c>
      <c r="F413" s="7">
        <f t="shared" si="40"/>
        <v>0.70139231861070006</v>
      </c>
      <c r="G413" s="6">
        <f t="shared" si="38"/>
        <v>5.8815097322913992E-4</v>
      </c>
      <c r="H413" s="7">
        <f t="shared" si="41"/>
        <v>0.33327396802091991</v>
      </c>
      <c r="I413">
        <f t="shared" si="39"/>
        <v>1.2112579553497094E-4</v>
      </c>
    </row>
    <row r="414" spans="1:9">
      <c r="A414" s="3" t="s">
        <v>704</v>
      </c>
      <c r="B414">
        <v>2.9</v>
      </c>
      <c r="C414" s="4">
        <v>284</v>
      </c>
      <c r="D414">
        <f t="shared" si="36"/>
        <v>97.931034482758619</v>
      </c>
      <c r="E414" s="6">
        <f t="shared" si="37"/>
        <v>1.6677990865863736E-4</v>
      </c>
      <c r="F414" s="7">
        <f t="shared" si="40"/>
        <v>0.70155909851935871</v>
      </c>
      <c r="G414" s="6">
        <f t="shared" si="38"/>
        <v>2.5194059414542186E-4</v>
      </c>
      <c r="H414" s="7">
        <f t="shared" si="41"/>
        <v>0.33352590861506531</v>
      </c>
      <c r="I414">
        <f t="shared" si="39"/>
        <v>1.1823043596889682E-4</v>
      </c>
    </row>
    <row r="415" spans="1:9">
      <c r="A415" s="3" t="s">
        <v>407</v>
      </c>
      <c r="B415">
        <v>2.83</v>
      </c>
      <c r="C415" s="4">
        <v>277</v>
      </c>
      <c r="D415">
        <f t="shared" si="36"/>
        <v>97.879858657243815</v>
      </c>
      <c r="E415" s="6">
        <f t="shared" si="37"/>
        <v>1.6266913626212165E-4</v>
      </c>
      <c r="F415" s="7">
        <f t="shared" si="40"/>
        <v>0.70172176765562089</v>
      </c>
      <c r="G415" s="6">
        <f t="shared" si="38"/>
        <v>2.4585926945915303E-4</v>
      </c>
      <c r="H415" s="7">
        <f t="shared" si="41"/>
        <v>0.33377176788452445</v>
      </c>
      <c r="I415">
        <f t="shared" si="39"/>
        <v>1.1698957676678501E-4</v>
      </c>
    </row>
    <row r="416" spans="1:9">
      <c r="A416" s="3" t="s">
        <v>110</v>
      </c>
      <c r="B416">
        <v>2.8</v>
      </c>
      <c r="C416" s="4">
        <v>274</v>
      </c>
      <c r="D416">
        <f t="shared" si="36"/>
        <v>97.857142857142861</v>
      </c>
      <c r="E416" s="6">
        <f t="shared" si="37"/>
        <v>1.6090737666361491E-4</v>
      </c>
      <c r="F416" s="7">
        <f t="shared" si="40"/>
        <v>0.70188267503228452</v>
      </c>
      <c r="G416" s="6">
        <f t="shared" si="38"/>
        <v>2.4325298745075211E-4</v>
      </c>
      <c r="H416" s="7">
        <f t="shared" si="41"/>
        <v>0.33401502087197521</v>
      </c>
      <c r="I416">
        <f t="shared" si="39"/>
        <v>4.1338222013007075E-4</v>
      </c>
    </row>
    <row r="417" spans="1:9">
      <c r="A417" s="3" t="s">
        <v>615</v>
      </c>
      <c r="B417">
        <v>9.89</v>
      </c>
      <c r="C417" s="4">
        <v>967</v>
      </c>
      <c r="D417">
        <f t="shared" si="36"/>
        <v>97.775530839231536</v>
      </c>
      <c r="E417" s="6">
        <f t="shared" si="37"/>
        <v>5.6787384391867018E-4</v>
      </c>
      <c r="F417" s="7">
        <f t="shared" si="40"/>
        <v>0.70245054887620317</v>
      </c>
      <c r="G417" s="6">
        <f t="shared" si="38"/>
        <v>8.5920430210283528E-4</v>
      </c>
      <c r="H417" s="7">
        <f t="shared" si="41"/>
        <v>0.33487422517407806</v>
      </c>
      <c r="I417">
        <f t="shared" si="39"/>
        <v>1.4923039295464124E-4</v>
      </c>
    </row>
    <row r="418" spans="1:9">
      <c r="A418" s="3" t="s">
        <v>244</v>
      </c>
      <c r="B418">
        <v>3.57</v>
      </c>
      <c r="C418" s="4">
        <v>349</v>
      </c>
      <c r="D418">
        <f t="shared" si="36"/>
        <v>97.759103641456591</v>
      </c>
      <c r="E418" s="6">
        <f t="shared" si="37"/>
        <v>2.0495136662628322E-4</v>
      </c>
      <c r="F418" s="7">
        <f t="shared" si="40"/>
        <v>0.70265550024282941</v>
      </c>
      <c r="G418" s="6">
        <f t="shared" si="38"/>
        <v>3.1014755899970897E-4</v>
      </c>
      <c r="H418" s="7">
        <f t="shared" si="41"/>
        <v>0.33518437273307777</v>
      </c>
      <c r="I418">
        <f t="shared" si="39"/>
        <v>8.9268398625061418E-4</v>
      </c>
    </row>
    <row r="419" spans="1:9">
      <c r="A419" s="3" t="s">
        <v>150</v>
      </c>
      <c r="B419">
        <v>21.35</v>
      </c>
      <c r="C419" s="4">
        <v>2086</v>
      </c>
      <c r="D419">
        <f t="shared" si="36"/>
        <v>97.704918032786878</v>
      </c>
      <c r="E419" s="6">
        <f t="shared" si="37"/>
        <v>1.2250101741616813E-3</v>
      </c>
      <c r="F419" s="7">
        <f t="shared" si="40"/>
        <v>0.70388051041699107</v>
      </c>
      <c r="G419" s="6">
        <f t="shared" si="38"/>
        <v>1.8548040293119852E-3</v>
      </c>
      <c r="H419" s="7">
        <f t="shared" si="41"/>
        <v>0.33703917676238976</v>
      </c>
      <c r="I419">
        <f t="shared" si="39"/>
        <v>3.7864101489976099E-4</v>
      </c>
    </row>
    <row r="420" spans="1:9">
      <c r="A420" s="3" t="s">
        <v>1045</v>
      </c>
      <c r="B420">
        <v>9.0500000000000007</v>
      </c>
      <c r="C420" s="4">
        <v>883</v>
      </c>
      <c r="D420">
        <f t="shared" si="36"/>
        <v>97.569060773480658</v>
      </c>
      <c r="E420" s="6">
        <f t="shared" si="37"/>
        <v>5.1854457516048165E-4</v>
      </c>
      <c r="F420" s="7">
        <f t="shared" si="40"/>
        <v>0.7043990549921515</v>
      </c>
      <c r="G420" s="6">
        <f t="shared" si="38"/>
        <v>7.8622840586760963E-4</v>
      </c>
      <c r="H420" s="7">
        <f t="shared" si="41"/>
        <v>0.33782540516825738</v>
      </c>
      <c r="I420">
        <f t="shared" si="39"/>
        <v>2.289975807580058E-4</v>
      </c>
    </row>
    <row r="421" spans="1:9">
      <c r="A421" s="3" t="s">
        <v>39</v>
      </c>
      <c r="B421">
        <v>5.47</v>
      </c>
      <c r="C421" s="4">
        <v>533</v>
      </c>
      <c r="D421">
        <f t="shared" si="36"/>
        <v>97.440585009140776</v>
      </c>
      <c r="E421" s="6">
        <f t="shared" si="37"/>
        <v>3.1300595533469616E-4</v>
      </c>
      <c r="F421" s="7">
        <f t="shared" si="40"/>
        <v>0.70471206094748617</v>
      </c>
      <c r="G421" s="6">
        <f t="shared" si="38"/>
        <v>4.7521208619843362E-4</v>
      </c>
      <c r="H421" s="7">
        <f t="shared" si="41"/>
        <v>0.33830061725445582</v>
      </c>
      <c r="I421">
        <f t="shared" si="39"/>
        <v>2.2155353672245748E-4</v>
      </c>
    </row>
    <row r="422" spans="1:9">
      <c r="A422" s="3" t="s">
        <v>497</v>
      </c>
      <c r="B422">
        <v>5.29</v>
      </c>
      <c r="C422" s="4">
        <v>515</v>
      </c>
      <c r="D422">
        <f t="shared" si="36"/>
        <v>97.353497164461245</v>
      </c>
      <c r="E422" s="6">
        <f t="shared" si="37"/>
        <v>3.0243539774365576E-4</v>
      </c>
      <c r="F422" s="7">
        <f t="shared" si="40"/>
        <v>0.70501449634522984</v>
      </c>
      <c r="G422" s="6">
        <f t="shared" si="38"/>
        <v>4.5957439414802815E-4</v>
      </c>
      <c r="H422" s="7">
        <f t="shared" si="41"/>
        <v>0.33876019164860383</v>
      </c>
      <c r="I422">
        <f t="shared" si="39"/>
        <v>4.0548962008440936E-4</v>
      </c>
    </row>
    <row r="423" spans="1:9">
      <c r="A423" s="3" t="s">
        <v>864</v>
      </c>
      <c r="B423">
        <v>9.68</v>
      </c>
      <c r="C423" s="4">
        <v>942</v>
      </c>
      <c r="D423">
        <f t="shared" si="36"/>
        <v>97.314049586776861</v>
      </c>
      <c r="E423" s="6">
        <f t="shared" si="37"/>
        <v>5.5319251393111401E-4</v>
      </c>
      <c r="F423" s="7">
        <f t="shared" si="40"/>
        <v>0.70556768885916099</v>
      </c>
      <c r="G423" s="6">
        <f t="shared" si="38"/>
        <v>8.4096032804402876E-4</v>
      </c>
      <c r="H423" s="7">
        <f t="shared" si="41"/>
        <v>0.33960115197664786</v>
      </c>
      <c r="I423">
        <f t="shared" si="39"/>
        <v>1.0602103449403044E-4</v>
      </c>
    </row>
    <row r="424" spans="1:9">
      <c r="A424" s="3" t="s">
        <v>626</v>
      </c>
      <c r="B424">
        <v>2.5299999999999998</v>
      </c>
      <c r="C424" s="4">
        <v>246</v>
      </c>
      <c r="D424">
        <f t="shared" si="36"/>
        <v>97.233201581027672</v>
      </c>
      <c r="E424" s="6">
        <f t="shared" si="37"/>
        <v>1.4446428707755207E-4</v>
      </c>
      <c r="F424" s="7">
        <f t="shared" si="40"/>
        <v>0.70571215314623859</v>
      </c>
      <c r="G424" s="6">
        <f t="shared" si="38"/>
        <v>2.1979644937514389E-4</v>
      </c>
      <c r="H424" s="7">
        <f t="shared" si="41"/>
        <v>0.33982094842602301</v>
      </c>
      <c r="I424">
        <f t="shared" si="39"/>
        <v>2.004631163329551E-4</v>
      </c>
    </row>
    <row r="425" spans="1:9">
      <c r="A425" s="3" t="s">
        <v>551</v>
      </c>
      <c r="B425">
        <v>4.78</v>
      </c>
      <c r="C425" s="4">
        <v>464</v>
      </c>
      <c r="D425">
        <f t="shared" si="36"/>
        <v>97.071129707112959</v>
      </c>
      <c r="E425" s="6">
        <f t="shared" si="37"/>
        <v>2.724854845690413E-4</v>
      </c>
      <c r="F425" s="7">
        <f t="shared" si="40"/>
        <v>0.70598463863080763</v>
      </c>
      <c r="G425" s="6">
        <f t="shared" si="38"/>
        <v>4.1526760000521259E-4</v>
      </c>
      <c r="H425" s="7">
        <f t="shared" si="41"/>
        <v>0.34023621602602822</v>
      </c>
      <c r="I425">
        <f t="shared" si="39"/>
        <v>1.1407775004074194E-4</v>
      </c>
    </row>
    <row r="426" spans="1:9">
      <c r="A426" s="3" t="s">
        <v>32</v>
      </c>
      <c r="B426">
        <v>2.72</v>
      </c>
      <c r="C426" s="4">
        <v>264</v>
      </c>
      <c r="D426">
        <f t="shared" si="36"/>
        <v>97.058823529411754</v>
      </c>
      <c r="E426" s="6">
        <f t="shared" si="37"/>
        <v>1.5503484466859247E-4</v>
      </c>
      <c r="F426" s="7">
        <f t="shared" si="40"/>
        <v>0.70613967347547624</v>
      </c>
      <c r="G426" s="6">
        <f t="shared" si="38"/>
        <v>2.3630290209501639E-4</v>
      </c>
      <c r="H426" s="7">
        <f t="shared" si="41"/>
        <v>0.34047251892812325</v>
      </c>
      <c r="I426">
        <f t="shared" si="39"/>
        <v>2.0893350773379393E-4</v>
      </c>
    </row>
    <row r="427" spans="1:9">
      <c r="A427" s="3" t="s">
        <v>394</v>
      </c>
      <c r="B427">
        <v>4.9800000000000004</v>
      </c>
      <c r="C427" s="4">
        <v>483</v>
      </c>
      <c r="D427">
        <f t="shared" si="36"/>
        <v>96.98795180722891</v>
      </c>
      <c r="E427" s="6">
        <f t="shared" si="37"/>
        <v>2.8364329535958394E-4</v>
      </c>
      <c r="F427" s="7">
        <f t="shared" si="40"/>
        <v>0.70642331677083581</v>
      </c>
      <c r="G427" s="6">
        <f t="shared" si="38"/>
        <v>4.3264281339455203E-4</v>
      </c>
      <c r="H427" s="7">
        <f t="shared" si="41"/>
        <v>0.3409051617415178</v>
      </c>
      <c r="I427">
        <f t="shared" si="39"/>
        <v>1.285376113430714E-4</v>
      </c>
    </row>
    <row r="428" spans="1:9">
      <c r="A428" s="3" t="s">
        <v>985</v>
      </c>
      <c r="B428">
        <v>3.06</v>
      </c>
      <c r="C428" s="4">
        <v>296</v>
      </c>
      <c r="D428">
        <f t="shared" si="36"/>
        <v>96.732026143790847</v>
      </c>
      <c r="E428" s="6">
        <f t="shared" si="37"/>
        <v>1.7382694705266429E-4</v>
      </c>
      <c r="F428" s="7">
        <f t="shared" si="40"/>
        <v>0.70659714371788851</v>
      </c>
      <c r="G428" s="6">
        <f t="shared" si="38"/>
        <v>2.6584076485689341E-4</v>
      </c>
      <c r="H428" s="7">
        <f t="shared" si="41"/>
        <v>0.34117100250637472</v>
      </c>
      <c r="I428">
        <f t="shared" si="39"/>
        <v>1.6511404653088424E-4</v>
      </c>
    </row>
    <row r="429" spans="1:9">
      <c r="A429" s="3" t="s">
        <v>921</v>
      </c>
      <c r="B429">
        <v>3.93</v>
      </c>
      <c r="C429" s="4">
        <v>380</v>
      </c>
      <c r="D429">
        <f t="shared" si="36"/>
        <v>96.69211195928753</v>
      </c>
      <c r="E429" s="6">
        <f t="shared" si="37"/>
        <v>2.2315621581085279E-4</v>
      </c>
      <c r="F429" s="7">
        <f t="shared" si="40"/>
        <v>0.70682029993369933</v>
      </c>
      <c r="G429" s="6">
        <f t="shared" si="38"/>
        <v>3.4142294310051996E-4</v>
      </c>
      <c r="H429" s="7">
        <f t="shared" si="41"/>
        <v>0.34151242544947524</v>
      </c>
      <c r="I429">
        <f t="shared" si="39"/>
        <v>2.7463047641254623E-4</v>
      </c>
    </row>
    <row r="430" spans="1:9">
      <c r="A430" s="3" t="s">
        <v>267</v>
      </c>
      <c r="B430">
        <v>6.53</v>
      </c>
      <c r="C430" s="4">
        <v>630</v>
      </c>
      <c r="D430">
        <f t="shared" si="36"/>
        <v>96.477794793261864</v>
      </c>
      <c r="E430" s="6">
        <f t="shared" si="37"/>
        <v>3.6996951568641381E-4</v>
      </c>
      <c r="F430" s="7">
        <f t="shared" si="40"/>
        <v>0.70719026944938579</v>
      </c>
      <c r="G430" s="6">
        <f t="shared" si="38"/>
        <v>5.6730071716193267E-4</v>
      </c>
      <c r="H430" s="7">
        <f t="shared" si="41"/>
        <v>0.34207972616663718</v>
      </c>
      <c r="I430">
        <f t="shared" si="39"/>
        <v>1.6614163670067295E-4</v>
      </c>
    </row>
    <row r="431" spans="1:9">
      <c r="A431" s="3" t="s">
        <v>1021</v>
      </c>
      <c r="B431">
        <v>3.95</v>
      </c>
      <c r="C431" s="4">
        <v>381</v>
      </c>
      <c r="D431">
        <f t="shared" si="36"/>
        <v>96.455696202531641</v>
      </c>
      <c r="E431" s="6">
        <f t="shared" si="37"/>
        <v>2.2374346901035504E-4</v>
      </c>
      <c r="F431" s="7">
        <f t="shared" si="40"/>
        <v>0.70741401291839612</v>
      </c>
      <c r="G431" s="6">
        <f t="shared" si="38"/>
        <v>3.4316046443945392E-4</v>
      </c>
      <c r="H431" s="7">
        <f t="shared" si="41"/>
        <v>0.34242288663107662</v>
      </c>
      <c r="I431">
        <f t="shared" si="39"/>
        <v>1.8597758774990814E-4</v>
      </c>
    </row>
    <row r="432" spans="1:9">
      <c r="A432" s="3" t="s">
        <v>705</v>
      </c>
      <c r="B432">
        <v>4.42</v>
      </c>
      <c r="C432" s="4">
        <v>426</v>
      </c>
      <c r="D432">
        <f t="shared" si="36"/>
        <v>96.380090497737555</v>
      </c>
      <c r="E432" s="6">
        <f t="shared" si="37"/>
        <v>2.5016986298795601E-4</v>
      </c>
      <c r="F432" s="7">
        <f t="shared" si="40"/>
        <v>0.7076641827813841</v>
      </c>
      <c r="G432" s="6">
        <f t="shared" si="38"/>
        <v>3.8399221590440161E-4</v>
      </c>
      <c r="H432" s="7">
        <f t="shared" si="41"/>
        <v>0.34280687884698102</v>
      </c>
      <c r="I432">
        <f t="shared" si="39"/>
        <v>1.1489219413218787E-4</v>
      </c>
    </row>
    <row r="433" spans="1:9">
      <c r="A433" s="3" t="s">
        <v>29</v>
      </c>
      <c r="B433">
        <v>2.73</v>
      </c>
      <c r="C433" s="4">
        <v>263</v>
      </c>
      <c r="D433">
        <f t="shared" si="36"/>
        <v>96.336996336996336</v>
      </c>
      <c r="E433" s="6">
        <f t="shared" si="37"/>
        <v>1.5444759146909022E-4</v>
      </c>
      <c r="F433" s="7">
        <f t="shared" si="40"/>
        <v>0.7078186303728532</v>
      </c>
      <c r="G433" s="6">
        <f t="shared" si="38"/>
        <v>2.3717166276448332E-4</v>
      </c>
      <c r="H433" s="7">
        <f t="shared" si="41"/>
        <v>0.34304405050974551</v>
      </c>
      <c r="I433">
        <f t="shared" si="39"/>
        <v>6.5752644076821909E-4</v>
      </c>
    </row>
    <row r="434" spans="1:9">
      <c r="A434" s="3" t="s">
        <v>859</v>
      </c>
      <c r="B434">
        <v>15.62</v>
      </c>
      <c r="C434" s="4">
        <v>1504</v>
      </c>
      <c r="D434">
        <f t="shared" si="36"/>
        <v>96.286811779769536</v>
      </c>
      <c r="E434" s="6">
        <f t="shared" si="37"/>
        <v>8.8322881205137526E-4</v>
      </c>
      <c r="F434" s="7">
        <f t="shared" si="40"/>
        <v>0.70870185918490458</v>
      </c>
      <c r="G434" s="6">
        <f t="shared" si="38"/>
        <v>1.35700416570741E-3</v>
      </c>
      <c r="H434" s="7">
        <f t="shared" si="41"/>
        <v>0.3444010546754529</v>
      </c>
      <c r="I434">
        <f t="shared" si="39"/>
        <v>7.5111286852572179E-4</v>
      </c>
    </row>
    <row r="435" spans="1:9">
      <c r="A435" s="3" t="s">
        <v>512</v>
      </c>
      <c r="B435">
        <v>17.82</v>
      </c>
      <c r="C435" s="4">
        <v>1711</v>
      </c>
      <c r="D435">
        <f t="shared" si="36"/>
        <v>96.015712682379345</v>
      </c>
      <c r="E435" s="6">
        <f t="shared" si="37"/>
        <v>1.0047902243483398E-3</v>
      </c>
      <c r="F435" s="7">
        <f t="shared" si="40"/>
        <v>0.70970664940925288</v>
      </c>
      <c r="G435" s="6">
        <f t="shared" si="38"/>
        <v>1.548131512990144E-3</v>
      </c>
      <c r="H435" s="7">
        <f t="shared" si="41"/>
        <v>0.34594918618844306</v>
      </c>
      <c r="I435">
        <f t="shared" si="39"/>
        <v>1.6902614468530808E-4</v>
      </c>
    </row>
    <row r="436" spans="1:9">
      <c r="A436" s="3" t="s">
        <v>249</v>
      </c>
      <c r="B436">
        <v>4.01</v>
      </c>
      <c r="C436" s="4">
        <v>385</v>
      </c>
      <c r="D436">
        <f t="shared" si="36"/>
        <v>96.009975062344139</v>
      </c>
      <c r="E436" s="6">
        <f t="shared" si="37"/>
        <v>2.2609248180836401E-4</v>
      </c>
      <c r="F436" s="7">
        <f t="shared" si="40"/>
        <v>0.70993274189106126</v>
      </c>
      <c r="G436" s="6">
        <f t="shared" si="38"/>
        <v>3.4837302845625571E-4</v>
      </c>
      <c r="H436" s="7">
        <f t="shared" si="41"/>
        <v>0.34629755921689931</v>
      </c>
      <c r="I436">
        <f t="shared" si="39"/>
        <v>1.6571896632935901E-4</v>
      </c>
    </row>
    <row r="437" spans="1:9">
      <c r="A437" s="3" t="s">
        <v>195</v>
      </c>
      <c r="B437">
        <v>3.93</v>
      </c>
      <c r="C437" s="4">
        <v>377</v>
      </c>
      <c r="D437">
        <f t="shared" si="36"/>
        <v>95.928753180661573</v>
      </c>
      <c r="E437" s="6">
        <f t="shared" si="37"/>
        <v>2.2139445621234606E-4</v>
      </c>
      <c r="F437" s="7">
        <f t="shared" si="40"/>
        <v>0.71015413634727365</v>
      </c>
      <c r="G437" s="6">
        <f t="shared" si="38"/>
        <v>3.4142294310051996E-4</v>
      </c>
      <c r="H437" s="7">
        <f t="shared" si="41"/>
        <v>0.34663898215999983</v>
      </c>
      <c r="I437">
        <f t="shared" si="39"/>
        <v>2.2336859783993745E-3</v>
      </c>
    </row>
    <row r="438" spans="1:9">
      <c r="A438" s="3" t="s">
        <v>1013</v>
      </c>
      <c r="B438">
        <v>52.96</v>
      </c>
      <c r="C438" s="4">
        <v>5078</v>
      </c>
      <c r="D438">
        <f t="shared" si="36"/>
        <v>95.883685800604226</v>
      </c>
      <c r="E438" s="6">
        <f t="shared" si="37"/>
        <v>2.9820717470723959E-3</v>
      </c>
      <c r="F438" s="7">
        <f t="shared" si="40"/>
        <v>0.71313620809434608</v>
      </c>
      <c r="G438" s="6">
        <f t="shared" si="38"/>
        <v>4.6009565054970832E-3</v>
      </c>
      <c r="H438" s="7">
        <f t="shared" si="41"/>
        <v>0.35123993866549691</v>
      </c>
      <c r="I438">
        <f t="shared" si="39"/>
        <v>1.1054774744473361E-4</v>
      </c>
    </row>
    <row r="439" spans="1:9">
      <c r="A439" s="3" t="s">
        <v>219</v>
      </c>
      <c r="B439">
        <v>2.62</v>
      </c>
      <c r="C439" s="4">
        <v>251</v>
      </c>
      <c r="D439">
        <f t="shared" si="36"/>
        <v>95.801526717557252</v>
      </c>
      <c r="E439" s="6">
        <f t="shared" si="37"/>
        <v>1.4740055307506329E-4</v>
      </c>
      <c r="F439" s="7">
        <f t="shared" si="40"/>
        <v>0.71328360864742113</v>
      </c>
      <c r="G439" s="6">
        <f t="shared" si="38"/>
        <v>2.2761529540034665E-4</v>
      </c>
      <c r="H439" s="7">
        <f t="shared" si="41"/>
        <v>0.35146755396089724</v>
      </c>
      <c r="I439">
        <f t="shared" si="39"/>
        <v>1.4939440080713462E-4</v>
      </c>
    </row>
    <row r="440" spans="1:9">
      <c r="A440" s="3" t="s">
        <v>634</v>
      </c>
      <c r="B440">
        <v>3.54</v>
      </c>
      <c r="C440" s="4">
        <v>339</v>
      </c>
      <c r="D440">
        <f t="shared" si="36"/>
        <v>95.762711864406782</v>
      </c>
      <c r="E440" s="6">
        <f t="shared" si="37"/>
        <v>1.9907883463126077E-4</v>
      </c>
      <c r="F440" s="7">
        <f t="shared" si="40"/>
        <v>0.71348268748205235</v>
      </c>
      <c r="G440" s="6">
        <f t="shared" si="38"/>
        <v>3.0754127699130808E-4</v>
      </c>
      <c r="H440" s="7">
        <f t="shared" si="41"/>
        <v>0.35177509523788852</v>
      </c>
      <c r="I440">
        <f t="shared" si="39"/>
        <v>4.2049457361609255E-4</v>
      </c>
    </row>
    <row r="441" spans="1:9">
      <c r="A441" s="3" t="s">
        <v>746</v>
      </c>
      <c r="B441">
        <v>9.9600000000000009</v>
      </c>
      <c r="C441" s="4">
        <v>953</v>
      </c>
      <c r="D441">
        <f t="shared" si="36"/>
        <v>95.682730923694777</v>
      </c>
      <c r="E441" s="6">
        <f t="shared" si="37"/>
        <v>5.5965229912563876E-4</v>
      </c>
      <c r="F441" s="7">
        <f t="shared" si="40"/>
        <v>0.71404233978117804</v>
      </c>
      <c r="G441" s="6">
        <f t="shared" si="38"/>
        <v>8.6528562678910405E-4</v>
      </c>
      <c r="H441" s="7">
        <f t="shared" si="41"/>
        <v>0.35264038086467764</v>
      </c>
      <c r="I441">
        <f t="shared" si="39"/>
        <v>6.7981700524688549E-5</v>
      </c>
    </row>
    <row r="442" spans="1:9">
      <c r="A442" s="3" t="s">
        <v>339</v>
      </c>
      <c r="B442">
        <v>1.61</v>
      </c>
      <c r="C442" s="4">
        <v>154</v>
      </c>
      <c r="D442">
        <f t="shared" si="36"/>
        <v>95.65217391304347</v>
      </c>
      <c r="E442" s="6">
        <f t="shared" si="37"/>
        <v>9.0436992723345611E-5</v>
      </c>
      <c r="F442" s="7">
        <f t="shared" si="40"/>
        <v>0.71413277677390141</v>
      </c>
      <c r="G442" s="6">
        <f t="shared" si="38"/>
        <v>1.3987046778418248E-4</v>
      </c>
      <c r="H442" s="7">
        <f t="shared" si="41"/>
        <v>0.35278025133246182</v>
      </c>
      <c r="I442">
        <f t="shared" si="39"/>
        <v>2.4837106771252726E-4</v>
      </c>
    </row>
    <row r="443" spans="1:9">
      <c r="A443" s="3" t="s">
        <v>467</v>
      </c>
      <c r="B443">
        <v>5.88</v>
      </c>
      <c r="C443" s="4">
        <v>562</v>
      </c>
      <c r="D443">
        <f t="shared" si="36"/>
        <v>95.578231292517003</v>
      </c>
      <c r="E443" s="6">
        <f t="shared" si="37"/>
        <v>3.3003629812026125E-4</v>
      </c>
      <c r="F443" s="7">
        <f t="shared" si="40"/>
        <v>0.71446281307202164</v>
      </c>
      <c r="G443" s="6">
        <f t="shared" si="38"/>
        <v>5.1083127364657947E-4</v>
      </c>
      <c r="H443" s="7">
        <f t="shared" si="41"/>
        <v>0.35329108260610842</v>
      </c>
      <c r="I443">
        <f t="shared" si="39"/>
        <v>8.6248136846828194E-4</v>
      </c>
    </row>
    <row r="444" spans="1:9">
      <c r="A444" s="3" t="s">
        <v>127</v>
      </c>
      <c r="B444">
        <v>20.41</v>
      </c>
      <c r="C444" s="4">
        <v>1949</v>
      </c>
      <c r="D444">
        <f t="shared" si="36"/>
        <v>95.492405683488485</v>
      </c>
      <c r="E444" s="6">
        <f t="shared" si="37"/>
        <v>1.1445564858298739E-3</v>
      </c>
      <c r="F444" s="7">
        <f t="shared" si="40"/>
        <v>0.71560736955785154</v>
      </c>
      <c r="G444" s="6">
        <f t="shared" si="38"/>
        <v>1.7731405263820897E-3</v>
      </c>
      <c r="H444" s="7">
        <f t="shared" si="41"/>
        <v>0.35506422313249053</v>
      </c>
      <c r="I444">
        <f t="shared" si="39"/>
        <v>2.3411394578620737E-4</v>
      </c>
    </row>
    <row r="445" spans="1:9">
      <c r="A445" s="3" t="s">
        <v>362</v>
      </c>
      <c r="B445">
        <v>5.54</v>
      </c>
      <c r="C445" s="4">
        <v>529</v>
      </c>
      <c r="D445">
        <f t="shared" si="36"/>
        <v>95.487364620938621</v>
      </c>
      <c r="E445" s="6">
        <f t="shared" si="37"/>
        <v>3.1065694253668718E-4</v>
      </c>
      <c r="F445" s="7">
        <f t="shared" si="40"/>
        <v>0.71591802650038827</v>
      </c>
      <c r="G445" s="6">
        <f t="shared" si="38"/>
        <v>4.8129341088470244E-4</v>
      </c>
      <c r="H445" s="7">
        <f t="shared" si="41"/>
        <v>0.35554551654337524</v>
      </c>
      <c r="I445">
        <f t="shared" si="39"/>
        <v>3.1490784369458957E-4</v>
      </c>
    </row>
    <row r="446" spans="1:9">
      <c r="A446" s="3" t="s">
        <v>732</v>
      </c>
      <c r="B446">
        <v>7.45</v>
      </c>
      <c r="C446" s="4">
        <v>711</v>
      </c>
      <c r="D446">
        <f t="shared" si="36"/>
        <v>95.43624161073825</v>
      </c>
      <c r="E446" s="6">
        <f t="shared" si="37"/>
        <v>4.1753702484609561E-4</v>
      </c>
      <c r="F446" s="7">
        <f t="shared" si="40"/>
        <v>0.71633556352523442</v>
      </c>
      <c r="G446" s="6">
        <f t="shared" si="38"/>
        <v>6.4722669875289407E-4</v>
      </c>
      <c r="H446" s="7">
        <f t="shared" si="41"/>
        <v>0.35619274324212813</v>
      </c>
      <c r="I446">
        <f t="shared" si="39"/>
        <v>2.9259260475045235E-4</v>
      </c>
    </row>
    <row r="447" spans="1:9">
      <c r="A447" s="3" t="s">
        <v>639</v>
      </c>
      <c r="B447">
        <v>6.92</v>
      </c>
      <c r="C447" s="4">
        <v>660</v>
      </c>
      <c r="D447">
        <f t="shared" si="36"/>
        <v>95.375722543352609</v>
      </c>
      <c r="E447" s="6">
        <f t="shared" si="37"/>
        <v>3.8758711167148115E-4</v>
      </c>
      <c r="F447" s="7">
        <f t="shared" si="40"/>
        <v>0.71672315063690595</v>
      </c>
      <c r="G447" s="6">
        <f t="shared" si="38"/>
        <v>6.0118238327114455E-4</v>
      </c>
      <c r="H447" s="7">
        <f t="shared" si="41"/>
        <v>0.3567939256253993</v>
      </c>
      <c r="I447">
        <f t="shared" si="39"/>
        <v>2.2585096958394058E-4</v>
      </c>
    </row>
    <row r="448" spans="1:9">
      <c r="A448" s="3" t="s">
        <v>16</v>
      </c>
      <c r="B448">
        <v>5.34</v>
      </c>
      <c r="C448" s="4">
        <v>509</v>
      </c>
      <c r="D448">
        <f t="shared" si="36"/>
        <v>95.31835205992509</v>
      </c>
      <c r="E448" s="6">
        <f t="shared" si="37"/>
        <v>2.9891187854664229E-4</v>
      </c>
      <c r="F448" s="7">
        <f t="shared" si="40"/>
        <v>0.71702206251545264</v>
      </c>
      <c r="G448" s="6">
        <f t="shared" si="38"/>
        <v>4.6391819749536301E-4</v>
      </c>
      <c r="H448" s="7">
        <f t="shared" si="41"/>
        <v>0.35725784382289466</v>
      </c>
      <c r="I448">
        <f t="shared" si="39"/>
        <v>1.7088659653424765E-4</v>
      </c>
    </row>
    <row r="449" spans="1:9">
      <c r="A449" s="3" t="s">
        <v>960</v>
      </c>
      <c r="B449">
        <v>4.04</v>
      </c>
      <c r="C449" s="4">
        <v>385</v>
      </c>
      <c r="D449">
        <f t="shared" si="36"/>
        <v>95.297029702970292</v>
      </c>
      <c r="E449" s="6">
        <f t="shared" si="37"/>
        <v>2.2609248180836401E-4</v>
      </c>
      <c r="F449" s="7">
        <f t="shared" si="40"/>
        <v>0.71724815499726102</v>
      </c>
      <c r="G449" s="6">
        <f t="shared" si="38"/>
        <v>3.5097931046465666E-4</v>
      </c>
      <c r="H449" s="7">
        <f t="shared" si="41"/>
        <v>0.35760882313335934</v>
      </c>
      <c r="I449">
        <f t="shared" si="39"/>
        <v>2.9445483152418239E-4</v>
      </c>
    </row>
    <row r="450" spans="1:9">
      <c r="A450" s="3" t="s">
        <v>857</v>
      </c>
      <c r="B450">
        <v>6.96</v>
      </c>
      <c r="C450" s="4">
        <v>663</v>
      </c>
      <c r="D450">
        <f t="shared" ref="D450:D513" si="42">C450/B450</f>
        <v>95.258620689655174</v>
      </c>
      <c r="E450" s="6">
        <f t="shared" si="37"/>
        <v>3.8934887126998788E-4</v>
      </c>
      <c r="F450" s="7">
        <f t="shared" si="40"/>
        <v>0.71763750386853098</v>
      </c>
      <c r="G450" s="6">
        <f t="shared" si="38"/>
        <v>6.0465742594901248E-4</v>
      </c>
      <c r="H450" s="7">
        <f t="shared" si="41"/>
        <v>0.35821348055930835</v>
      </c>
      <c r="I450">
        <f t="shared" si="39"/>
        <v>4.7526324117563856E-4</v>
      </c>
    </row>
    <row r="451" spans="1:9">
      <c r="A451" s="3" t="s">
        <v>915</v>
      </c>
      <c r="B451">
        <v>11.23</v>
      </c>
      <c r="C451" s="4">
        <v>1069</v>
      </c>
      <c r="D451">
        <f t="shared" si="42"/>
        <v>95.191451469278718</v>
      </c>
      <c r="E451" s="6">
        <f t="shared" ref="E451:E514" si="43">C451/1702843</f>
        <v>6.27773670267899E-4</v>
      </c>
      <c r="F451" s="7">
        <f t="shared" si="40"/>
        <v>0.71826527753879887</v>
      </c>
      <c r="G451" s="6">
        <f t="shared" ref="G451:G514" si="44">B451/11510.65</f>
        <v>9.7561823181140951E-4</v>
      </c>
      <c r="H451" s="7">
        <f t="shared" si="41"/>
        <v>0.35918909879111977</v>
      </c>
      <c r="I451">
        <f t="shared" ref="I451:I514" si="45">F451*H452-F452*H451</f>
        <v>1.4691968363700347E-4</v>
      </c>
    </row>
    <row r="452" spans="1:9">
      <c r="A452" s="3" t="s">
        <v>1059</v>
      </c>
      <c r="B452">
        <v>3.47</v>
      </c>
      <c r="C452" s="4">
        <v>330</v>
      </c>
      <c r="D452">
        <f t="shared" si="42"/>
        <v>95.100864553314111</v>
      </c>
      <c r="E452" s="6">
        <f t="shared" si="43"/>
        <v>1.9379355583574057E-4</v>
      </c>
      <c r="F452" s="7">
        <f t="shared" ref="F452:F515" si="46">F451+E452</f>
        <v>0.71845907109463458</v>
      </c>
      <c r="G452" s="6">
        <f t="shared" si="44"/>
        <v>3.0145995230503926E-4</v>
      </c>
      <c r="H452" s="7">
        <f t="shared" ref="H452:H515" si="47">H451+G452</f>
        <v>0.35949055874342478</v>
      </c>
      <c r="I452">
        <f t="shared" si="45"/>
        <v>1.3123729516256732E-3</v>
      </c>
    </row>
    <row r="453" spans="1:9">
      <c r="A453" s="3" t="s">
        <v>43</v>
      </c>
      <c r="B453">
        <v>30.98</v>
      </c>
      <c r="C453" s="4">
        <v>2943</v>
      </c>
      <c r="D453">
        <f t="shared" si="42"/>
        <v>94.996772111039377</v>
      </c>
      <c r="E453" s="6">
        <f t="shared" si="43"/>
        <v>1.7282861661351047E-3</v>
      </c>
      <c r="F453" s="7">
        <f t="shared" si="46"/>
        <v>0.72018735726076966</v>
      </c>
      <c r="G453" s="6">
        <f t="shared" si="44"/>
        <v>2.6914205540086791E-3</v>
      </c>
      <c r="H453" s="7">
        <f t="shared" si="47"/>
        <v>0.36218197929743345</v>
      </c>
      <c r="I453">
        <f t="shared" si="45"/>
        <v>3.7175280345513873E-4</v>
      </c>
    </row>
    <row r="454" spans="1:9">
      <c r="A454" s="3" t="s">
        <v>645</v>
      </c>
      <c r="B454">
        <v>8.77</v>
      </c>
      <c r="C454" s="4">
        <v>832</v>
      </c>
      <c r="D454">
        <f t="shared" si="42"/>
        <v>94.868871151653366</v>
      </c>
      <c r="E454" s="6">
        <f t="shared" si="43"/>
        <v>4.8859466198586713E-4</v>
      </c>
      <c r="F454" s="7">
        <f t="shared" si="46"/>
        <v>0.72067595192275558</v>
      </c>
      <c r="G454" s="6">
        <f t="shared" si="44"/>
        <v>7.6190310712253434E-4</v>
      </c>
      <c r="H454" s="7">
        <f t="shared" si="47"/>
        <v>0.362943882404556</v>
      </c>
      <c r="I454">
        <f t="shared" si="45"/>
        <v>5.4017186414784257E-4</v>
      </c>
    </row>
    <row r="455" spans="1:9">
      <c r="A455" s="3" t="s">
        <v>854</v>
      </c>
      <c r="B455">
        <v>12.74</v>
      </c>
      <c r="C455" s="4">
        <v>1208</v>
      </c>
      <c r="D455">
        <f t="shared" si="42"/>
        <v>94.819466248037671</v>
      </c>
      <c r="E455" s="6">
        <f t="shared" si="43"/>
        <v>7.0940186499871103E-4</v>
      </c>
      <c r="F455" s="7">
        <f t="shared" si="46"/>
        <v>0.72138535378775426</v>
      </c>
      <c r="G455" s="6">
        <f t="shared" si="44"/>
        <v>1.1068010929009223E-3</v>
      </c>
      <c r="H455" s="7">
        <f t="shared" si="47"/>
        <v>0.3640506834974569</v>
      </c>
      <c r="I455">
        <f t="shared" si="45"/>
        <v>4.9678581112694298E-4</v>
      </c>
    </row>
    <row r="456" spans="1:9">
      <c r="A456" s="3" t="s">
        <v>115</v>
      </c>
      <c r="B456">
        <v>11.71</v>
      </c>
      <c r="C456" s="4">
        <v>1109</v>
      </c>
      <c r="D456">
        <f t="shared" si="42"/>
        <v>94.705380017079406</v>
      </c>
      <c r="E456" s="6">
        <f t="shared" si="43"/>
        <v>6.5126379824798878E-4</v>
      </c>
      <c r="F456" s="7">
        <f t="shared" si="46"/>
        <v>0.72203661758600224</v>
      </c>
      <c r="G456" s="6">
        <f t="shared" si="44"/>
        <v>1.0173187439458241E-3</v>
      </c>
      <c r="H456" s="7">
        <f t="shared" si="47"/>
        <v>0.36506800224140273</v>
      </c>
      <c r="I456">
        <f t="shared" si="45"/>
        <v>1.9135853443402739E-4</v>
      </c>
    </row>
    <row r="457" spans="1:9">
      <c r="A457" s="3" t="s">
        <v>383</v>
      </c>
      <c r="B457">
        <v>4.51</v>
      </c>
      <c r="C457" s="4">
        <v>427</v>
      </c>
      <c r="D457">
        <f t="shared" si="42"/>
        <v>94.678492239467857</v>
      </c>
      <c r="E457" s="6">
        <f t="shared" si="43"/>
        <v>2.5075711618745825E-4</v>
      </c>
      <c r="F457" s="7">
        <f t="shared" si="46"/>
        <v>0.72228737470218973</v>
      </c>
      <c r="G457" s="6">
        <f t="shared" si="44"/>
        <v>3.9181106192960434E-4</v>
      </c>
      <c r="H457" s="7">
        <f t="shared" si="47"/>
        <v>0.36545981330333233</v>
      </c>
      <c r="I457">
        <f t="shared" si="45"/>
        <v>3.2671492750802056E-4</v>
      </c>
    </row>
    <row r="458" spans="1:9">
      <c r="A458" s="3" t="s">
        <v>107</v>
      </c>
      <c r="B458">
        <v>7.7</v>
      </c>
      <c r="C458" s="4">
        <v>729</v>
      </c>
      <c r="D458">
        <f t="shared" si="42"/>
        <v>94.675324675324674</v>
      </c>
      <c r="E458" s="6">
        <f t="shared" si="43"/>
        <v>4.2810758243713601E-4</v>
      </c>
      <c r="F458" s="7">
        <f t="shared" si="46"/>
        <v>0.7227154822846269</v>
      </c>
      <c r="G458" s="6">
        <f t="shared" si="44"/>
        <v>6.6894571548956842E-4</v>
      </c>
      <c r="H458" s="7">
        <f t="shared" si="47"/>
        <v>0.36612875901882191</v>
      </c>
      <c r="I458">
        <f t="shared" si="45"/>
        <v>2.5376851675923406E-4</v>
      </c>
    </row>
    <row r="459" spans="1:9">
      <c r="A459" s="3" t="s">
        <v>878</v>
      </c>
      <c r="B459">
        <v>5.98</v>
      </c>
      <c r="C459" s="4">
        <v>566</v>
      </c>
      <c r="D459">
        <f t="shared" si="42"/>
        <v>94.648829431438116</v>
      </c>
      <c r="E459" s="6">
        <f t="shared" si="43"/>
        <v>3.3238531091827023E-4</v>
      </c>
      <c r="F459" s="7">
        <f t="shared" si="46"/>
        <v>0.72304786759554518</v>
      </c>
      <c r="G459" s="6">
        <f t="shared" si="44"/>
        <v>5.1951888034124929E-4</v>
      </c>
      <c r="H459" s="7">
        <f t="shared" si="47"/>
        <v>0.36664827789916316</v>
      </c>
      <c r="I459">
        <f t="shared" si="45"/>
        <v>1.206916557512927E-4</v>
      </c>
    </row>
    <row r="460" spans="1:9">
      <c r="A460" s="3" t="s">
        <v>819</v>
      </c>
      <c r="B460">
        <v>2.84</v>
      </c>
      <c r="C460" s="3">
        <v>268</v>
      </c>
      <c r="D460">
        <f t="shared" si="42"/>
        <v>94.366197183098592</v>
      </c>
      <c r="E460" s="6">
        <f t="shared" si="43"/>
        <v>1.5738385746660145E-4</v>
      </c>
      <c r="F460" s="7">
        <f t="shared" si="46"/>
        <v>0.72320525145301173</v>
      </c>
      <c r="G460" s="6">
        <f t="shared" si="44"/>
        <v>2.4672803012862002E-4</v>
      </c>
      <c r="H460" s="7">
        <f t="shared" si="47"/>
        <v>0.36689500592929175</v>
      </c>
      <c r="I460">
        <f t="shared" si="45"/>
        <v>2.4407576384255503E-4</v>
      </c>
    </row>
    <row r="461" spans="1:9">
      <c r="A461" s="3" t="s">
        <v>740</v>
      </c>
      <c r="B461">
        <v>5.74</v>
      </c>
      <c r="C461" s="4">
        <v>541</v>
      </c>
      <c r="D461">
        <f t="shared" si="42"/>
        <v>94.250871080139376</v>
      </c>
      <c r="E461" s="6">
        <f t="shared" si="43"/>
        <v>3.1770398093071412E-4</v>
      </c>
      <c r="F461" s="7">
        <f t="shared" si="46"/>
        <v>0.72352295543394241</v>
      </c>
      <c r="G461" s="6">
        <f t="shared" si="44"/>
        <v>4.9866862427404193E-4</v>
      </c>
      <c r="H461" s="7">
        <f t="shared" si="47"/>
        <v>0.36739367455356581</v>
      </c>
      <c r="I461">
        <f t="shared" si="45"/>
        <v>3.6828559820056839E-4</v>
      </c>
    </row>
    <row r="462" spans="1:9">
      <c r="A462" s="3" t="s">
        <v>739</v>
      </c>
      <c r="B462">
        <v>8.66</v>
      </c>
      <c r="C462" s="4">
        <v>816</v>
      </c>
      <c r="D462">
        <f t="shared" si="42"/>
        <v>94.226327944572745</v>
      </c>
      <c r="E462" s="6">
        <f t="shared" si="43"/>
        <v>4.7919861079383127E-4</v>
      </c>
      <c r="F462" s="7">
        <f t="shared" si="46"/>
        <v>0.72400215404473622</v>
      </c>
      <c r="G462" s="6">
        <f t="shared" si="44"/>
        <v>7.5234673975839764E-4</v>
      </c>
      <c r="H462" s="7">
        <f t="shared" si="47"/>
        <v>0.36814602129332419</v>
      </c>
      <c r="I462">
        <f t="shared" si="45"/>
        <v>3.0216085069328935E-4</v>
      </c>
    </row>
    <row r="463" spans="1:9">
      <c r="A463" s="3" t="s">
        <v>278</v>
      </c>
      <c r="B463">
        <v>7.1</v>
      </c>
      <c r="C463" s="4">
        <v>668</v>
      </c>
      <c r="D463">
        <f t="shared" si="42"/>
        <v>94.08450704225352</v>
      </c>
      <c r="E463" s="6">
        <f t="shared" si="43"/>
        <v>3.922851372674991E-4</v>
      </c>
      <c r="F463" s="7">
        <f t="shared" si="46"/>
        <v>0.72439443918200375</v>
      </c>
      <c r="G463" s="6">
        <f t="shared" si="44"/>
        <v>6.1682007532155002E-4</v>
      </c>
      <c r="H463" s="7">
        <f t="shared" si="47"/>
        <v>0.36876284136864573</v>
      </c>
      <c r="I463">
        <f t="shared" si="45"/>
        <v>1.0997263760868514E-3</v>
      </c>
    </row>
    <row r="464" spans="1:9">
      <c r="A464" s="3" t="s">
        <v>745</v>
      </c>
      <c r="B464">
        <v>25.84</v>
      </c>
      <c r="C464" s="4">
        <v>2431</v>
      </c>
      <c r="D464">
        <f t="shared" si="42"/>
        <v>94.078947368421055</v>
      </c>
      <c r="E464" s="6">
        <f t="shared" si="43"/>
        <v>1.4276125279899556E-3</v>
      </c>
      <c r="F464" s="7">
        <f t="shared" si="46"/>
        <v>0.7258220517099937</v>
      </c>
      <c r="G464" s="6">
        <f t="shared" si="44"/>
        <v>2.2448775699026556E-3</v>
      </c>
      <c r="H464" s="7">
        <f t="shared" si="47"/>
        <v>0.37100771893854839</v>
      </c>
      <c r="I464">
        <f t="shared" si="45"/>
        <v>6.1672536351492502E-4</v>
      </c>
    </row>
    <row r="465" spans="1:9">
      <c r="A465" s="3" t="s">
        <v>62</v>
      </c>
      <c r="B465">
        <v>14.49</v>
      </c>
      <c r="C465" s="4">
        <v>1363</v>
      </c>
      <c r="D465">
        <f t="shared" si="42"/>
        <v>94.064872325741888</v>
      </c>
      <c r="E465" s="6">
        <f t="shared" si="43"/>
        <v>8.0042611092155885E-4</v>
      </c>
      <c r="F465" s="7">
        <f t="shared" si="46"/>
        <v>0.72662247782091527</v>
      </c>
      <c r="G465" s="6">
        <f t="shared" si="44"/>
        <v>1.2588342100576424E-3</v>
      </c>
      <c r="H465" s="7">
        <f t="shared" si="47"/>
        <v>0.37226655314860602</v>
      </c>
      <c r="I465">
        <f t="shared" si="45"/>
        <v>2.558705599108313E-4</v>
      </c>
    </row>
    <row r="466" spans="1:9">
      <c r="A466" s="3" t="s">
        <v>593</v>
      </c>
      <c r="B466">
        <v>6.01</v>
      </c>
      <c r="C466" s="4">
        <v>565</v>
      </c>
      <c r="D466">
        <f t="shared" si="42"/>
        <v>94.009983361064897</v>
      </c>
      <c r="E466" s="6">
        <f t="shared" si="43"/>
        <v>3.3179805771876798E-4</v>
      </c>
      <c r="F466" s="7">
        <f t="shared" si="46"/>
        <v>0.72695427587863404</v>
      </c>
      <c r="G466" s="6">
        <f t="shared" si="44"/>
        <v>5.2212516234965013E-4</v>
      </c>
      <c r="H466" s="7">
        <f t="shared" si="47"/>
        <v>0.37278867831095569</v>
      </c>
      <c r="I466">
        <f t="shared" si="45"/>
        <v>2.8067866576692024E-4</v>
      </c>
    </row>
    <row r="467" spans="1:9">
      <c r="A467" s="3" t="s">
        <v>500</v>
      </c>
      <c r="B467">
        <v>6.59</v>
      </c>
      <c r="C467" s="4">
        <v>619</v>
      </c>
      <c r="D467">
        <f t="shared" si="42"/>
        <v>93.93019726858877</v>
      </c>
      <c r="E467" s="6">
        <f t="shared" si="43"/>
        <v>3.6350973049188918E-4</v>
      </c>
      <c r="F467" s="7">
        <f t="shared" si="46"/>
        <v>0.72731778560912597</v>
      </c>
      <c r="G467" s="6">
        <f t="shared" si="44"/>
        <v>5.7251328117873446E-4</v>
      </c>
      <c r="H467" s="7">
        <f t="shared" si="47"/>
        <v>0.37336119159213443</v>
      </c>
      <c r="I467">
        <f t="shared" si="45"/>
        <v>6.5209308405805855E-4</v>
      </c>
    </row>
    <row r="468" spans="1:9">
      <c r="A468" s="3" t="s">
        <v>581</v>
      </c>
      <c r="B468">
        <v>15.31</v>
      </c>
      <c r="C468" s="4">
        <v>1438</v>
      </c>
      <c r="D468">
        <f t="shared" si="42"/>
        <v>93.925538863487915</v>
      </c>
      <c r="E468" s="6">
        <f t="shared" si="43"/>
        <v>8.4447010088422713E-4</v>
      </c>
      <c r="F468" s="7">
        <f t="shared" si="46"/>
        <v>0.72816225571001014</v>
      </c>
      <c r="G468" s="6">
        <f t="shared" si="44"/>
        <v>1.3300725849539341E-3</v>
      </c>
      <c r="H468" s="7">
        <f t="shared" si="47"/>
        <v>0.37469126417708837</v>
      </c>
      <c r="I468">
        <f t="shared" si="45"/>
        <v>4.3901936078649673E-4</v>
      </c>
    </row>
    <row r="469" spans="1:9">
      <c r="A469" s="3" t="s">
        <v>520</v>
      </c>
      <c r="B469">
        <v>10.3</v>
      </c>
      <c r="C469" s="4">
        <v>966</v>
      </c>
      <c r="D469">
        <f t="shared" si="42"/>
        <v>93.78640776699028</v>
      </c>
      <c r="E469" s="6">
        <f t="shared" si="43"/>
        <v>5.6728659071916788E-4</v>
      </c>
      <c r="F469" s="7">
        <f t="shared" si="46"/>
        <v>0.72872954230072928</v>
      </c>
      <c r="G469" s="6">
        <f t="shared" si="44"/>
        <v>8.9482348955098113E-4</v>
      </c>
      <c r="H469" s="7">
        <f t="shared" si="47"/>
        <v>0.37558608766663937</v>
      </c>
      <c r="I469">
        <f t="shared" si="45"/>
        <v>2.1227614989444143E-4</v>
      </c>
    </row>
    <row r="470" spans="1:9">
      <c r="A470" s="3" t="s">
        <v>784</v>
      </c>
      <c r="B470">
        <v>4.9800000000000004</v>
      </c>
      <c r="C470" s="4">
        <v>467</v>
      </c>
      <c r="D470">
        <f t="shared" si="42"/>
        <v>93.775100401606423</v>
      </c>
      <c r="E470" s="6">
        <f t="shared" si="43"/>
        <v>2.7424724416754803E-4</v>
      </c>
      <c r="F470" s="7">
        <f t="shared" si="46"/>
        <v>0.72900378954489686</v>
      </c>
      <c r="G470" s="6">
        <f t="shared" si="44"/>
        <v>4.3264281339455203E-4</v>
      </c>
      <c r="H470" s="7">
        <f t="shared" si="47"/>
        <v>0.37601873048003392</v>
      </c>
      <c r="I470">
        <f t="shared" si="45"/>
        <v>1.023150612866619E-4</v>
      </c>
    </row>
    <row r="471" spans="1:9">
      <c r="A471" s="3" t="s">
        <v>295</v>
      </c>
      <c r="B471">
        <v>2.4</v>
      </c>
      <c r="C471" s="4">
        <v>225</v>
      </c>
      <c r="D471">
        <f t="shared" si="42"/>
        <v>93.75</v>
      </c>
      <c r="E471" s="6">
        <f t="shared" si="43"/>
        <v>1.3213196988800494E-4</v>
      </c>
      <c r="F471" s="7">
        <f t="shared" si="46"/>
        <v>0.7291359215147849</v>
      </c>
      <c r="G471" s="6">
        <f t="shared" si="44"/>
        <v>2.0850256067207325E-4</v>
      </c>
      <c r="H471" s="7">
        <f t="shared" si="47"/>
        <v>0.37622723304070599</v>
      </c>
      <c r="I471">
        <f t="shared" si="45"/>
        <v>3.0716612450626402E-4</v>
      </c>
    </row>
    <row r="472" spans="1:9">
      <c r="A472" s="3" t="s">
        <v>149</v>
      </c>
      <c r="B472">
        <v>7.2</v>
      </c>
      <c r="C472" s="4">
        <v>674</v>
      </c>
      <c r="D472">
        <f t="shared" si="42"/>
        <v>93.611111111111114</v>
      </c>
      <c r="E472" s="6">
        <f t="shared" si="43"/>
        <v>3.9580865646451257E-4</v>
      </c>
      <c r="F472" s="7">
        <f t="shared" si="46"/>
        <v>0.72953173017124939</v>
      </c>
      <c r="G472" s="6">
        <f t="shared" si="44"/>
        <v>6.2550768201621984E-4</v>
      </c>
      <c r="H472" s="7">
        <f t="shared" si="47"/>
        <v>0.37685274072272223</v>
      </c>
      <c r="I472">
        <f t="shared" si="45"/>
        <v>2.265516149216884E-4</v>
      </c>
    </row>
    <row r="473" spans="1:9">
      <c r="A473" s="3" t="s">
        <v>734</v>
      </c>
      <c r="B473">
        <v>5.31</v>
      </c>
      <c r="C473" s="4">
        <v>497</v>
      </c>
      <c r="D473">
        <f t="shared" si="42"/>
        <v>93.596986817325813</v>
      </c>
      <c r="E473" s="6">
        <f t="shared" si="43"/>
        <v>2.9186484015261536E-4</v>
      </c>
      <c r="F473" s="7">
        <f t="shared" si="46"/>
        <v>0.72982359501140204</v>
      </c>
      <c r="G473" s="6">
        <f t="shared" si="44"/>
        <v>4.6131191548696207E-4</v>
      </c>
      <c r="H473" s="7">
        <f t="shared" si="47"/>
        <v>0.37731405263820922</v>
      </c>
      <c r="I473">
        <f t="shared" si="45"/>
        <v>2.6582769806315909E-4</v>
      </c>
    </row>
    <row r="474" spans="1:9">
      <c r="A474" s="3" t="s">
        <v>1034</v>
      </c>
      <c r="B474">
        <v>6.23</v>
      </c>
      <c r="C474" s="4">
        <v>583</v>
      </c>
      <c r="D474">
        <f t="shared" si="42"/>
        <v>93.579454253611544</v>
      </c>
      <c r="E474" s="6">
        <f t="shared" si="43"/>
        <v>3.4236861530980838E-4</v>
      </c>
      <c r="F474" s="7">
        <f t="shared" si="46"/>
        <v>0.73016596362671182</v>
      </c>
      <c r="G474" s="6">
        <f t="shared" si="44"/>
        <v>5.4123789707792352E-4</v>
      </c>
      <c r="H474" s="7">
        <f t="shared" si="47"/>
        <v>0.37785529053528716</v>
      </c>
      <c r="I474">
        <f t="shared" si="45"/>
        <v>1.5069591305377772E-4</v>
      </c>
    </row>
    <row r="475" spans="1:9">
      <c r="A475" s="3" t="s">
        <v>619</v>
      </c>
      <c r="B475">
        <v>3.53</v>
      </c>
      <c r="C475" s="4">
        <v>330</v>
      </c>
      <c r="D475">
        <f t="shared" si="42"/>
        <v>93.48441926345609</v>
      </c>
      <c r="E475" s="6">
        <f t="shared" si="43"/>
        <v>1.9379355583574057E-4</v>
      </c>
      <c r="F475" s="7">
        <f t="shared" si="46"/>
        <v>0.73035975718254753</v>
      </c>
      <c r="G475" s="6">
        <f t="shared" si="44"/>
        <v>3.066725163218411E-4</v>
      </c>
      <c r="H475" s="7">
        <f t="shared" si="47"/>
        <v>0.37816196305160898</v>
      </c>
      <c r="I475">
        <f t="shared" si="45"/>
        <v>4.1471514890378813E-4</v>
      </c>
    </row>
    <row r="476" spans="1:9">
      <c r="A476" s="3" t="s">
        <v>200</v>
      </c>
      <c r="B476">
        <v>9.6999999999999993</v>
      </c>
      <c r="C476" s="4">
        <v>904</v>
      </c>
      <c r="D476">
        <f t="shared" si="42"/>
        <v>93.195876288659804</v>
      </c>
      <c r="E476" s="6">
        <f t="shared" si="43"/>
        <v>5.3087689235002873E-4</v>
      </c>
      <c r="F476" s="7">
        <f t="shared" si="46"/>
        <v>0.73089063407489752</v>
      </c>
      <c r="G476" s="6">
        <f t="shared" si="44"/>
        <v>8.4269784938296273E-4</v>
      </c>
      <c r="H476" s="7">
        <f t="shared" si="47"/>
        <v>0.37900466090099194</v>
      </c>
      <c r="I476">
        <f t="shared" si="45"/>
        <v>2.6214757886322548E-4</v>
      </c>
    </row>
    <row r="477" spans="1:9">
      <c r="A477" s="3" t="s">
        <v>755</v>
      </c>
      <c r="B477">
        <v>6.13</v>
      </c>
      <c r="C477" s="4">
        <v>571</v>
      </c>
      <c r="D477">
        <f t="shared" si="42"/>
        <v>93.148450244698211</v>
      </c>
      <c r="E477" s="6">
        <f t="shared" si="43"/>
        <v>3.3532157691578145E-4</v>
      </c>
      <c r="F477" s="7">
        <f t="shared" si="46"/>
        <v>0.73122595565181325</v>
      </c>
      <c r="G477" s="6">
        <f t="shared" si="44"/>
        <v>5.3255029038325381E-4</v>
      </c>
      <c r="H477" s="7">
        <f t="shared" si="47"/>
        <v>0.37953721119137518</v>
      </c>
      <c r="I477">
        <f t="shared" si="45"/>
        <v>1.0482113325177567E-4</v>
      </c>
    </row>
    <row r="478" spans="1:9">
      <c r="A478" s="3" t="s">
        <v>93</v>
      </c>
      <c r="B478">
        <v>2.4500000000000002</v>
      </c>
      <c r="C478" s="4">
        <v>228</v>
      </c>
      <c r="D478">
        <f t="shared" si="42"/>
        <v>93.061224489795919</v>
      </c>
      <c r="E478" s="6">
        <f t="shared" si="43"/>
        <v>1.3389372948651167E-4</v>
      </c>
      <c r="F478" s="7">
        <f t="shared" si="46"/>
        <v>0.73135984938129972</v>
      </c>
      <c r="G478" s="6">
        <f t="shared" si="44"/>
        <v>2.1284636401940814E-4</v>
      </c>
      <c r="H478" s="7">
        <f t="shared" si="47"/>
        <v>0.37975005755539459</v>
      </c>
      <c r="I478">
        <f t="shared" si="45"/>
        <v>7.9456782628251066E-4</v>
      </c>
    </row>
    <row r="479" spans="1:9">
      <c r="A479" s="3" t="s">
        <v>520</v>
      </c>
      <c r="B479">
        <v>18.559999999999999</v>
      </c>
      <c r="C479" s="4">
        <v>1725</v>
      </c>
      <c r="D479">
        <f t="shared" si="42"/>
        <v>92.941810344827587</v>
      </c>
      <c r="E479" s="6">
        <f t="shared" si="43"/>
        <v>1.0130117691413713E-3</v>
      </c>
      <c r="F479" s="7">
        <f t="shared" si="46"/>
        <v>0.73237286115044109</v>
      </c>
      <c r="G479" s="6">
        <f t="shared" si="44"/>
        <v>1.6124198025306998E-3</v>
      </c>
      <c r="H479" s="7">
        <f t="shared" si="47"/>
        <v>0.38136247735792528</v>
      </c>
      <c r="I479">
        <f t="shared" si="45"/>
        <v>2.4378113856049488E-4</v>
      </c>
    </row>
    <row r="480" spans="1:9">
      <c r="A480" s="3" t="s">
        <v>70</v>
      </c>
      <c r="B480">
        <v>5.69</v>
      </c>
      <c r="C480" s="4">
        <v>528</v>
      </c>
      <c r="D480">
        <f t="shared" si="42"/>
        <v>92.794376098418269</v>
      </c>
      <c r="E480" s="6">
        <f t="shared" si="43"/>
        <v>3.1006968933718494E-4</v>
      </c>
      <c r="F480" s="7">
        <f t="shared" si="46"/>
        <v>0.73268293083977831</v>
      </c>
      <c r="G480" s="6">
        <f t="shared" si="44"/>
        <v>4.9432482092670702E-4</v>
      </c>
      <c r="H480" s="7">
        <f t="shared" si="47"/>
        <v>0.38185680217885198</v>
      </c>
      <c r="I480">
        <f t="shared" si="45"/>
        <v>7.1129354001553402E-5</v>
      </c>
    </row>
    <row r="481" spans="1:9">
      <c r="A481" s="3" t="s">
        <v>614</v>
      </c>
      <c r="B481">
        <v>1.66</v>
      </c>
      <c r="C481" s="4">
        <v>154</v>
      </c>
      <c r="D481">
        <f t="shared" si="42"/>
        <v>92.771084337349407</v>
      </c>
      <c r="E481" s="6">
        <f t="shared" si="43"/>
        <v>9.0436992723345611E-5</v>
      </c>
      <c r="F481" s="7">
        <f t="shared" si="46"/>
        <v>0.73277336783250169</v>
      </c>
      <c r="G481" s="6">
        <f t="shared" si="44"/>
        <v>1.4421427113151734E-4</v>
      </c>
      <c r="H481" s="7">
        <f t="shared" si="47"/>
        <v>0.38200101644998352</v>
      </c>
      <c r="I481">
        <f t="shared" si="45"/>
        <v>3.9413374982166793E-4</v>
      </c>
    </row>
    <row r="482" spans="1:9">
      <c r="A482" s="3" t="s">
        <v>733</v>
      </c>
      <c r="B482">
        <v>9.19</v>
      </c>
      <c r="C482" s="4">
        <v>851</v>
      </c>
      <c r="D482">
        <f t="shared" si="42"/>
        <v>92.600652883569097</v>
      </c>
      <c r="E482" s="6">
        <f t="shared" si="43"/>
        <v>4.9975247277640983E-4</v>
      </c>
      <c r="F482" s="7">
        <f t="shared" si="46"/>
        <v>0.73327312030527814</v>
      </c>
      <c r="G482" s="6">
        <f t="shared" si="44"/>
        <v>7.9839105524014717E-4</v>
      </c>
      <c r="H482" s="7">
        <f t="shared" si="47"/>
        <v>0.38279940750522368</v>
      </c>
      <c r="I482">
        <f t="shared" si="45"/>
        <v>3.7884355734540964E-4</v>
      </c>
    </row>
    <row r="483" spans="1:9">
      <c r="A483" s="3" t="s">
        <v>1096</v>
      </c>
      <c r="B483">
        <v>8.83</v>
      </c>
      <c r="C483" s="4">
        <v>817</v>
      </c>
      <c r="D483">
        <f t="shared" si="42"/>
        <v>92.525481313703281</v>
      </c>
      <c r="E483" s="6">
        <f t="shared" si="43"/>
        <v>4.7978586399333352E-4</v>
      </c>
      <c r="F483" s="7">
        <f t="shared" si="46"/>
        <v>0.73375290616927147</v>
      </c>
      <c r="G483" s="6">
        <f t="shared" si="44"/>
        <v>7.6711567113933623E-4</v>
      </c>
      <c r="H483" s="7">
        <f t="shared" si="47"/>
        <v>0.38356652317636303</v>
      </c>
      <c r="I483">
        <f t="shared" si="45"/>
        <v>4.1545773685358611E-4</v>
      </c>
    </row>
    <row r="484" spans="1:9">
      <c r="A484" s="3" t="s">
        <v>591</v>
      </c>
      <c r="B484">
        <v>9.68</v>
      </c>
      <c r="C484" s="4">
        <v>895</v>
      </c>
      <c r="D484">
        <f t="shared" si="42"/>
        <v>92.45867768595042</v>
      </c>
      <c r="E484" s="6">
        <f t="shared" si="43"/>
        <v>5.2559161355450858E-4</v>
      </c>
      <c r="F484" s="7">
        <f t="shared" si="46"/>
        <v>0.73427849778282595</v>
      </c>
      <c r="G484" s="6">
        <f t="shared" si="44"/>
        <v>8.4096032804402876E-4</v>
      </c>
      <c r="H484" s="7">
        <f t="shared" si="47"/>
        <v>0.38440748350440707</v>
      </c>
      <c r="I484">
        <f t="shared" si="45"/>
        <v>1.35662879078291E-4</v>
      </c>
    </row>
    <row r="485" spans="1:9">
      <c r="A485" s="3" t="s">
        <v>27</v>
      </c>
      <c r="B485">
        <v>3.16</v>
      </c>
      <c r="C485" s="4">
        <v>292</v>
      </c>
      <c r="D485">
        <f t="shared" si="42"/>
        <v>92.405063291139243</v>
      </c>
      <c r="E485" s="6">
        <f t="shared" si="43"/>
        <v>1.7147793425465531E-4</v>
      </c>
      <c r="F485" s="7">
        <f t="shared" si="46"/>
        <v>0.73444997571708059</v>
      </c>
      <c r="G485" s="6">
        <f t="shared" si="44"/>
        <v>2.7452837155156313E-4</v>
      </c>
      <c r="H485" s="7">
        <f t="shared" si="47"/>
        <v>0.38468201187595863</v>
      </c>
      <c r="I485">
        <f t="shared" si="45"/>
        <v>3.9334784941980061E-4</v>
      </c>
    </row>
    <row r="486" spans="1:9">
      <c r="A486" s="3" t="s">
        <v>680</v>
      </c>
      <c r="B486">
        <v>9.16</v>
      </c>
      <c r="C486" s="4">
        <v>846</v>
      </c>
      <c r="D486">
        <f t="shared" si="42"/>
        <v>92.358078602620083</v>
      </c>
      <c r="E486" s="6">
        <f t="shared" si="43"/>
        <v>4.9681620677889855E-4</v>
      </c>
      <c r="F486" s="7">
        <f t="shared" si="46"/>
        <v>0.73494679192385948</v>
      </c>
      <c r="G486" s="6">
        <f t="shared" si="44"/>
        <v>7.9578477323174633E-4</v>
      </c>
      <c r="H486" s="7">
        <f t="shared" si="47"/>
        <v>0.38547779664919035</v>
      </c>
      <c r="I486">
        <f t="shared" si="45"/>
        <v>2.7218468419136221E-3</v>
      </c>
    </row>
    <row r="487" spans="1:9">
      <c r="A487" s="3" t="s">
        <v>28</v>
      </c>
      <c r="B487">
        <v>63.37</v>
      </c>
      <c r="C487" s="4">
        <v>5850</v>
      </c>
      <c r="D487">
        <f t="shared" si="42"/>
        <v>92.314975540476567</v>
      </c>
      <c r="E487" s="6">
        <f t="shared" si="43"/>
        <v>3.4354312170881284E-3</v>
      </c>
      <c r="F487" s="7">
        <f t="shared" si="46"/>
        <v>0.73838222314094759</v>
      </c>
      <c r="G487" s="6">
        <f t="shared" si="44"/>
        <v>5.5053363624122005E-3</v>
      </c>
      <c r="H487" s="7">
        <f t="shared" si="47"/>
        <v>0.39098313301160253</v>
      </c>
      <c r="I487">
        <f t="shared" si="45"/>
        <v>1.3277878995343606E-4</v>
      </c>
    </row>
    <row r="488" spans="1:9">
      <c r="A488" s="3" t="s">
        <v>1010</v>
      </c>
      <c r="B488">
        <v>3.09</v>
      </c>
      <c r="C488" s="4">
        <v>285</v>
      </c>
      <c r="D488">
        <f t="shared" si="42"/>
        <v>92.233009708737868</v>
      </c>
      <c r="E488" s="6">
        <f t="shared" si="43"/>
        <v>1.673671618581396E-4</v>
      </c>
      <c r="F488" s="7">
        <f t="shared" si="46"/>
        <v>0.73854959030280576</v>
      </c>
      <c r="G488" s="6">
        <f t="shared" si="44"/>
        <v>2.6844704686529431E-4</v>
      </c>
      <c r="H488" s="7">
        <f t="shared" si="47"/>
        <v>0.39125158005846783</v>
      </c>
      <c r="I488">
        <f t="shared" si="45"/>
        <v>9.1169392022899531E-4</v>
      </c>
    </row>
    <row r="489" spans="1:9">
      <c r="A489" s="3" t="s">
        <v>260</v>
      </c>
      <c r="B489">
        <v>21.21</v>
      </c>
      <c r="C489" s="4">
        <v>1955</v>
      </c>
      <c r="D489">
        <f t="shared" si="42"/>
        <v>92.173503064592168</v>
      </c>
      <c r="E489" s="6">
        <f t="shared" si="43"/>
        <v>1.1480800050268874E-3</v>
      </c>
      <c r="F489" s="7">
        <f t="shared" si="46"/>
        <v>0.73969767030783262</v>
      </c>
      <c r="G489" s="6">
        <f t="shared" si="44"/>
        <v>1.8426413799394474E-3</v>
      </c>
      <c r="H489" s="7">
        <f t="shared" si="47"/>
        <v>0.39309422143840728</v>
      </c>
      <c r="I489">
        <f t="shared" si="45"/>
        <v>7.1355546976570317E-5</v>
      </c>
    </row>
    <row r="490" spans="1:9">
      <c r="A490" s="3" t="s">
        <v>688</v>
      </c>
      <c r="B490">
        <v>1.66</v>
      </c>
      <c r="C490" s="4">
        <v>153</v>
      </c>
      <c r="D490">
        <f t="shared" si="42"/>
        <v>92.168674698795186</v>
      </c>
      <c r="E490" s="6">
        <f t="shared" si="43"/>
        <v>8.9849739523843367E-5</v>
      </c>
      <c r="F490" s="7">
        <f t="shared" si="46"/>
        <v>0.73978752004735648</v>
      </c>
      <c r="G490" s="6">
        <f t="shared" si="44"/>
        <v>1.4421427113151734E-4</v>
      </c>
      <c r="H490" s="7">
        <f t="shared" si="47"/>
        <v>0.39323843570953881</v>
      </c>
      <c r="I490">
        <f t="shared" si="45"/>
        <v>2.3663321770273082E-4</v>
      </c>
    </row>
    <row r="491" spans="1:9">
      <c r="A491" s="3" t="s">
        <v>100</v>
      </c>
      <c r="B491">
        <v>5.5</v>
      </c>
      <c r="C491" s="4">
        <v>506</v>
      </c>
      <c r="D491">
        <f t="shared" si="42"/>
        <v>92</v>
      </c>
      <c r="E491" s="6">
        <f t="shared" si="43"/>
        <v>2.9715011894813556E-4</v>
      </c>
      <c r="F491" s="7">
        <f t="shared" si="46"/>
        <v>0.74008467016630464</v>
      </c>
      <c r="G491" s="6">
        <f t="shared" si="44"/>
        <v>4.7781836820683457E-4</v>
      </c>
      <c r="H491" s="7">
        <f t="shared" si="47"/>
        <v>0.39371625407774563</v>
      </c>
      <c r="I491">
        <f t="shared" si="45"/>
        <v>3.0387123287511919E-4</v>
      </c>
    </row>
    <row r="492" spans="1:9">
      <c r="A492" s="3" t="s">
        <v>661</v>
      </c>
      <c r="B492">
        <v>7.06</v>
      </c>
      <c r="C492" s="4">
        <v>649</v>
      </c>
      <c r="D492">
        <f t="shared" si="42"/>
        <v>91.926345609065166</v>
      </c>
      <c r="E492" s="6">
        <f t="shared" si="43"/>
        <v>3.8112732647695646E-4</v>
      </c>
      <c r="F492" s="7">
        <f t="shared" si="46"/>
        <v>0.74046579749278163</v>
      </c>
      <c r="G492" s="6">
        <f t="shared" si="44"/>
        <v>6.1334503264368219E-4</v>
      </c>
      <c r="H492" s="7">
        <f t="shared" si="47"/>
        <v>0.39432959911038934</v>
      </c>
      <c r="I492">
        <f t="shared" si="45"/>
        <v>3.5641632773414367E-4</v>
      </c>
    </row>
    <row r="493" spans="1:9">
      <c r="A493" s="3" t="s">
        <v>453</v>
      </c>
      <c r="B493">
        <v>8.2799999999999994</v>
      </c>
      <c r="C493" s="4">
        <v>761</v>
      </c>
      <c r="D493">
        <f t="shared" si="42"/>
        <v>91.908212560386474</v>
      </c>
      <c r="E493" s="6">
        <f t="shared" si="43"/>
        <v>4.4689968482120783E-4</v>
      </c>
      <c r="F493" s="7">
        <f t="shared" si="46"/>
        <v>0.74091269717760289</v>
      </c>
      <c r="G493" s="6">
        <f t="shared" si="44"/>
        <v>7.1933383431865274E-4</v>
      </c>
      <c r="H493" s="7">
        <f t="shared" si="47"/>
        <v>0.395048932944708</v>
      </c>
      <c r="I493">
        <f t="shared" si="45"/>
        <v>8.3989901889403029E-5</v>
      </c>
    </row>
    <row r="494" spans="1:9">
      <c r="A494" s="3" t="s">
        <v>455</v>
      </c>
      <c r="B494">
        <v>1.95</v>
      </c>
      <c r="C494" s="4">
        <v>179</v>
      </c>
      <c r="D494">
        <f t="shared" si="42"/>
        <v>91.794871794871796</v>
      </c>
      <c r="E494" s="6">
        <f t="shared" si="43"/>
        <v>1.0511832271090171E-4</v>
      </c>
      <c r="F494" s="7">
        <f t="shared" si="46"/>
        <v>0.74101781550031376</v>
      </c>
      <c r="G494" s="6">
        <f t="shared" si="44"/>
        <v>1.6940833054605953E-4</v>
      </c>
      <c r="H494" s="7">
        <f t="shared" si="47"/>
        <v>0.39521834127525407</v>
      </c>
      <c r="I494">
        <f t="shared" si="45"/>
        <v>4.0695552537134416E-4</v>
      </c>
    </row>
    <row r="495" spans="1:9">
      <c r="A495" s="3" t="s">
        <v>772</v>
      </c>
      <c r="B495">
        <v>9.44</v>
      </c>
      <c r="C495" s="4">
        <v>865</v>
      </c>
      <c r="D495">
        <f t="shared" si="42"/>
        <v>91.631355932203391</v>
      </c>
      <c r="E495" s="6">
        <f t="shared" si="43"/>
        <v>5.0797401756944125E-4</v>
      </c>
      <c r="F495" s="7">
        <f t="shared" si="46"/>
        <v>0.74152578951788317</v>
      </c>
      <c r="G495" s="6">
        <f t="shared" si="44"/>
        <v>8.201100719768214E-4</v>
      </c>
      <c r="H495" s="7">
        <f t="shared" si="47"/>
        <v>0.39603845134723087</v>
      </c>
      <c r="I495">
        <f t="shared" si="45"/>
        <v>2.3627365231287945E-4</v>
      </c>
    </row>
    <row r="496" spans="1:9">
      <c r="A496" s="3" t="s">
        <v>368</v>
      </c>
      <c r="B496">
        <v>5.48</v>
      </c>
      <c r="C496" s="4">
        <v>502</v>
      </c>
      <c r="D496">
        <f t="shared" si="42"/>
        <v>91.605839416058387</v>
      </c>
      <c r="E496" s="6">
        <f t="shared" si="43"/>
        <v>2.9480110615012658E-4</v>
      </c>
      <c r="F496" s="7">
        <f t="shared" si="46"/>
        <v>0.74182059062403327</v>
      </c>
      <c r="G496" s="6">
        <f t="shared" si="44"/>
        <v>4.7608084686790066E-4</v>
      </c>
      <c r="H496" s="7">
        <f t="shared" si="47"/>
        <v>0.39651453219409877</v>
      </c>
      <c r="I496">
        <f t="shared" si="45"/>
        <v>1.8396152718275216E-4</v>
      </c>
    </row>
    <row r="497" spans="1:9">
      <c r="A497" s="3" t="s">
        <v>220</v>
      </c>
      <c r="B497">
        <v>4.26</v>
      </c>
      <c r="C497" s="4">
        <v>389</v>
      </c>
      <c r="D497">
        <f t="shared" si="42"/>
        <v>91.314553990610335</v>
      </c>
      <c r="E497" s="6">
        <f t="shared" si="43"/>
        <v>2.2844149460637299E-4</v>
      </c>
      <c r="F497" s="7">
        <f t="shared" si="46"/>
        <v>0.7420490321186396</v>
      </c>
      <c r="G497" s="6">
        <f t="shared" si="44"/>
        <v>3.7009204519293E-4</v>
      </c>
      <c r="H497" s="7">
        <f t="shared" si="47"/>
        <v>0.39688462423929172</v>
      </c>
      <c r="I497">
        <f t="shared" si="45"/>
        <v>4.5008761159304189E-4</v>
      </c>
    </row>
    <row r="498" spans="1:9">
      <c r="A498" s="3" t="s">
        <v>587</v>
      </c>
      <c r="B498">
        <v>10.42</v>
      </c>
      <c r="C498" s="4">
        <v>951</v>
      </c>
      <c r="D498">
        <f t="shared" si="42"/>
        <v>91.266794625719768</v>
      </c>
      <c r="E498" s="6">
        <f t="shared" si="43"/>
        <v>5.5847779272663427E-4</v>
      </c>
      <c r="F498" s="7">
        <f t="shared" si="46"/>
        <v>0.74260750991136626</v>
      </c>
      <c r="G498" s="6">
        <f t="shared" si="44"/>
        <v>9.052486175845847E-4</v>
      </c>
      <c r="H498" s="7">
        <f t="shared" si="47"/>
        <v>0.39778987285687628</v>
      </c>
      <c r="I498">
        <f t="shared" si="45"/>
        <v>1.3347464110641249E-4</v>
      </c>
    </row>
    <row r="499" spans="1:9">
      <c r="A499" s="3" t="s">
        <v>867</v>
      </c>
      <c r="B499">
        <v>3.09</v>
      </c>
      <c r="C499" s="4">
        <v>282</v>
      </c>
      <c r="D499">
        <f t="shared" si="42"/>
        <v>91.262135922330103</v>
      </c>
      <c r="E499" s="6">
        <f t="shared" si="43"/>
        <v>1.6560540225963287E-4</v>
      </c>
      <c r="F499" s="7">
        <f t="shared" si="46"/>
        <v>0.74277311531362589</v>
      </c>
      <c r="G499" s="6">
        <f t="shared" si="44"/>
        <v>2.6844704686529431E-4</v>
      </c>
      <c r="H499" s="7">
        <f t="shared" si="47"/>
        <v>0.39805831990374158</v>
      </c>
      <c r="I499">
        <f t="shared" si="45"/>
        <v>4.6072162313043341E-4</v>
      </c>
    </row>
    <row r="500" spans="1:9">
      <c r="A500" s="3" t="s">
        <v>767</v>
      </c>
      <c r="B500">
        <v>10.65</v>
      </c>
      <c r="C500" s="4">
        <v>969</v>
      </c>
      <c r="D500">
        <f t="shared" si="42"/>
        <v>90.985915492957744</v>
      </c>
      <c r="E500" s="6">
        <f t="shared" si="43"/>
        <v>5.6904835031767467E-4</v>
      </c>
      <c r="F500" s="7">
        <f t="shared" si="46"/>
        <v>0.74334216366394357</v>
      </c>
      <c r="G500" s="6">
        <f t="shared" si="44"/>
        <v>9.2523011298232508E-4</v>
      </c>
      <c r="H500" s="7">
        <f t="shared" si="47"/>
        <v>0.39898355001672392</v>
      </c>
      <c r="I500">
        <f t="shared" si="45"/>
        <v>4.4543965989762846E-4</v>
      </c>
    </row>
    <row r="501" spans="1:9">
      <c r="A501" s="3" t="s">
        <v>234</v>
      </c>
      <c r="B501">
        <v>10.29</v>
      </c>
      <c r="C501" s="4">
        <v>935</v>
      </c>
      <c r="D501">
        <f t="shared" si="42"/>
        <v>90.864917395529645</v>
      </c>
      <c r="E501" s="6">
        <f t="shared" si="43"/>
        <v>5.4908174153459836E-4</v>
      </c>
      <c r="F501" s="7">
        <f t="shared" si="46"/>
        <v>0.74389124540547813</v>
      </c>
      <c r="G501" s="6">
        <f t="shared" si="44"/>
        <v>8.9395472888151404E-4</v>
      </c>
      <c r="H501" s="7">
        <f t="shared" si="47"/>
        <v>0.39987750474560546</v>
      </c>
      <c r="I501">
        <f t="shared" si="45"/>
        <v>2.3162388793901423E-4</v>
      </c>
    </row>
    <row r="502" spans="1:9">
      <c r="A502" s="3" t="s">
        <v>794</v>
      </c>
      <c r="B502">
        <v>5.35</v>
      </c>
      <c r="C502" s="4">
        <v>486</v>
      </c>
      <c r="D502">
        <f t="shared" si="42"/>
        <v>90.841121495327116</v>
      </c>
      <c r="E502" s="6">
        <f t="shared" si="43"/>
        <v>2.8540505495809067E-4</v>
      </c>
      <c r="F502" s="7">
        <f t="shared" si="46"/>
        <v>0.74417665046043624</v>
      </c>
      <c r="G502" s="6">
        <f t="shared" si="44"/>
        <v>4.6478695816482994E-4</v>
      </c>
      <c r="H502" s="7">
        <f t="shared" si="47"/>
        <v>0.40034229170377028</v>
      </c>
      <c r="I502">
        <f t="shared" si="45"/>
        <v>4.3903335407152744E-4</v>
      </c>
    </row>
    <row r="503" spans="1:9">
      <c r="A503" s="3" t="s">
        <v>62</v>
      </c>
      <c r="B503">
        <v>10.14</v>
      </c>
      <c r="C503" s="4">
        <v>921</v>
      </c>
      <c r="D503">
        <f t="shared" si="42"/>
        <v>90.828402366863898</v>
      </c>
      <c r="E503" s="6">
        <f t="shared" si="43"/>
        <v>5.4086019674156694E-4</v>
      </c>
      <c r="F503" s="7">
        <f t="shared" si="46"/>
        <v>0.74471751065717784</v>
      </c>
      <c r="G503" s="6">
        <f t="shared" si="44"/>
        <v>8.8092331883950963E-4</v>
      </c>
      <c r="H503" s="7">
        <f t="shared" si="47"/>
        <v>0.40122321502260977</v>
      </c>
      <c r="I503">
        <f t="shared" si="45"/>
        <v>1.8836710954722724E-4</v>
      </c>
    </row>
    <row r="504" spans="1:9">
      <c r="A504" s="3" t="s">
        <v>694</v>
      </c>
      <c r="B504">
        <v>4.3499999999999996</v>
      </c>
      <c r="C504" s="4">
        <v>395</v>
      </c>
      <c r="D504">
        <f t="shared" si="42"/>
        <v>90.804597701149433</v>
      </c>
      <c r="E504" s="6">
        <f t="shared" si="43"/>
        <v>2.3196501380338646E-4</v>
      </c>
      <c r="F504" s="7">
        <f t="shared" si="46"/>
        <v>0.74494947567098124</v>
      </c>
      <c r="G504" s="6">
        <f t="shared" si="44"/>
        <v>3.7791089121813273E-4</v>
      </c>
      <c r="H504" s="7">
        <f t="shared" si="47"/>
        <v>0.40160112591382791</v>
      </c>
      <c r="I504">
        <f t="shared" si="45"/>
        <v>3.9971451355663712E-4</v>
      </c>
    </row>
    <row r="505" spans="1:9">
      <c r="A505" s="3" t="s">
        <v>778</v>
      </c>
      <c r="B505">
        <v>9.23</v>
      </c>
      <c r="C505" s="4">
        <v>838</v>
      </c>
      <c r="D505">
        <f t="shared" si="42"/>
        <v>90.790899241603469</v>
      </c>
      <c r="E505" s="6">
        <f t="shared" si="43"/>
        <v>4.921181811828806E-4</v>
      </c>
      <c r="F505" s="7">
        <f t="shared" si="46"/>
        <v>0.74544159385216413</v>
      </c>
      <c r="G505" s="6">
        <f t="shared" si="44"/>
        <v>8.018660979180151E-4</v>
      </c>
      <c r="H505" s="7">
        <f t="shared" si="47"/>
        <v>0.4024029920117459</v>
      </c>
      <c r="I505">
        <f t="shared" si="45"/>
        <v>2.9621544321206672E-4</v>
      </c>
    </row>
    <row r="506" spans="1:9">
      <c r="A506" s="3" t="s">
        <v>650</v>
      </c>
      <c r="B506">
        <v>6.84</v>
      </c>
      <c r="C506" s="4">
        <v>621</v>
      </c>
      <c r="D506">
        <f t="shared" si="42"/>
        <v>90.789473684210535</v>
      </c>
      <c r="E506" s="6">
        <f t="shared" si="43"/>
        <v>3.6468423689089367E-4</v>
      </c>
      <c r="F506" s="7">
        <f t="shared" si="46"/>
        <v>0.74580627808905497</v>
      </c>
      <c r="G506" s="6">
        <f t="shared" si="44"/>
        <v>5.942322979154088E-4</v>
      </c>
      <c r="H506" s="7">
        <f t="shared" si="47"/>
        <v>0.40299722430966128</v>
      </c>
      <c r="I506">
        <f t="shared" si="45"/>
        <v>1.8754452702485214E-4</v>
      </c>
    </row>
    <row r="507" spans="1:9">
      <c r="A507" s="3" t="s">
        <v>297</v>
      </c>
      <c r="B507">
        <v>4.33</v>
      </c>
      <c r="C507" s="4">
        <v>393</v>
      </c>
      <c r="D507">
        <f t="shared" si="42"/>
        <v>90.762124711316389</v>
      </c>
      <c r="E507" s="6">
        <f t="shared" si="43"/>
        <v>2.3079050740438197E-4</v>
      </c>
      <c r="F507" s="7">
        <f t="shared" si="46"/>
        <v>0.74603706859645935</v>
      </c>
      <c r="G507" s="6">
        <f t="shared" si="44"/>
        <v>3.7617336987919882E-4</v>
      </c>
      <c r="H507" s="7">
        <f t="shared" si="47"/>
        <v>0.4033733976795405</v>
      </c>
      <c r="I507">
        <f t="shared" si="45"/>
        <v>2.0576436077912597E-4</v>
      </c>
    </row>
    <row r="508" spans="1:9">
      <c r="A508" s="3" t="s">
        <v>294</v>
      </c>
      <c r="B508">
        <v>4.75</v>
      </c>
      <c r="C508" s="4">
        <v>431</v>
      </c>
      <c r="D508">
        <f t="shared" si="42"/>
        <v>90.736842105263165</v>
      </c>
      <c r="E508" s="6">
        <f t="shared" si="43"/>
        <v>2.5310612898546723E-4</v>
      </c>
      <c r="F508" s="7">
        <f t="shared" si="46"/>
        <v>0.74629017472544479</v>
      </c>
      <c r="G508" s="6">
        <f t="shared" si="44"/>
        <v>4.1266131799681165E-4</v>
      </c>
      <c r="H508" s="7">
        <f t="shared" si="47"/>
        <v>0.40378605899753733</v>
      </c>
      <c r="I508">
        <f t="shared" si="45"/>
        <v>2.4097041265641606E-4</v>
      </c>
    </row>
    <row r="509" spans="1:9">
      <c r="A509" s="3" t="s">
        <v>955</v>
      </c>
      <c r="B509">
        <v>5.56</v>
      </c>
      <c r="C509" s="4">
        <v>504</v>
      </c>
      <c r="D509">
        <f t="shared" si="42"/>
        <v>90.647482014388501</v>
      </c>
      <c r="E509" s="6">
        <f t="shared" si="43"/>
        <v>2.9597561254913107E-4</v>
      </c>
      <c r="F509" s="7">
        <f t="shared" si="46"/>
        <v>0.74658615033799391</v>
      </c>
      <c r="G509" s="6">
        <f t="shared" si="44"/>
        <v>4.8303093222363635E-4</v>
      </c>
      <c r="H509" s="7">
        <f t="shared" si="47"/>
        <v>0.40426908992976096</v>
      </c>
      <c r="I509">
        <f t="shared" si="45"/>
        <v>2.2233933559800967E-4</v>
      </c>
    </row>
    <row r="510" spans="1:9">
      <c r="A510" s="3" t="s">
        <v>555</v>
      </c>
      <c r="B510">
        <v>5.13</v>
      </c>
      <c r="C510" s="4">
        <v>465</v>
      </c>
      <c r="D510">
        <f t="shared" si="42"/>
        <v>90.643274853801174</v>
      </c>
      <c r="E510" s="6">
        <f t="shared" si="43"/>
        <v>2.7307273776854354E-4</v>
      </c>
      <c r="F510" s="7">
        <f t="shared" si="46"/>
        <v>0.74685922307576247</v>
      </c>
      <c r="G510" s="6">
        <f t="shared" si="44"/>
        <v>4.456742234365566E-4</v>
      </c>
      <c r="H510" s="7">
        <f t="shared" si="47"/>
        <v>0.40471476415319751</v>
      </c>
      <c r="I510">
        <f t="shared" si="45"/>
        <v>2.0288592090494939E-4</v>
      </c>
    </row>
    <row r="511" spans="1:9">
      <c r="A511" s="3" t="s">
        <v>1011</v>
      </c>
      <c r="B511">
        <v>4.68</v>
      </c>
      <c r="C511" s="4">
        <v>424</v>
      </c>
      <c r="D511">
        <f t="shared" si="42"/>
        <v>90.598290598290603</v>
      </c>
      <c r="E511" s="6">
        <f t="shared" si="43"/>
        <v>2.4899535658895152E-4</v>
      </c>
      <c r="F511" s="7">
        <f t="shared" si="46"/>
        <v>0.74710821843235142</v>
      </c>
      <c r="G511" s="6">
        <f t="shared" si="44"/>
        <v>4.0657999331054283E-4</v>
      </c>
      <c r="H511" s="7">
        <f t="shared" si="47"/>
        <v>0.40512134414650808</v>
      </c>
      <c r="I511">
        <f t="shared" si="45"/>
        <v>6.7160515341085913E-4</v>
      </c>
    </row>
    <row r="512" spans="1:9">
      <c r="A512" s="3" t="s">
        <v>988</v>
      </c>
      <c r="B512">
        <v>15.49</v>
      </c>
      <c r="C512" s="4">
        <v>1403</v>
      </c>
      <c r="D512">
        <f t="shared" si="42"/>
        <v>90.574564234990319</v>
      </c>
      <c r="E512" s="6">
        <f t="shared" si="43"/>
        <v>8.2391623890164863E-4</v>
      </c>
      <c r="F512" s="7">
        <f t="shared" si="46"/>
        <v>0.74793213467125308</v>
      </c>
      <c r="G512" s="6">
        <f t="shared" si="44"/>
        <v>1.3457102770043396E-3</v>
      </c>
      <c r="H512" s="7">
        <f t="shared" si="47"/>
        <v>0.40646705442351244</v>
      </c>
      <c r="I512">
        <f t="shared" si="45"/>
        <v>1.2360123410315449E-4</v>
      </c>
    </row>
    <row r="513" spans="1:9">
      <c r="A513" s="3" t="s">
        <v>559</v>
      </c>
      <c r="B513">
        <v>2.85</v>
      </c>
      <c r="C513" s="4">
        <v>258</v>
      </c>
      <c r="D513">
        <f t="shared" si="42"/>
        <v>90.526315789473685</v>
      </c>
      <c r="E513" s="6">
        <f t="shared" si="43"/>
        <v>1.51511325471579E-4</v>
      </c>
      <c r="F513" s="7">
        <f t="shared" si="46"/>
        <v>0.74808364599672461</v>
      </c>
      <c r="G513" s="6">
        <f t="shared" si="44"/>
        <v>2.47596790798087E-4</v>
      </c>
      <c r="H513" s="7">
        <f t="shared" si="47"/>
        <v>0.40671465121431055</v>
      </c>
      <c r="I513">
        <f t="shared" si="45"/>
        <v>1.2602926166824235E-3</v>
      </c>
    </row>
    <row r="514" spans="1:9">
      <c r="A514" s="3" t="s">
        <v>616</v>
      </c>
      <c r="B514">
        <v>29.05</v>
      </c>
      <c r="C514" s="4">
        <v>2628</v>
      </c>
      <c r="D514">
        <f t="shared" ref="D514:D577" si="48">C514/B514</f>
        <v>90.464716006884686</v>
      </c>
      <c r="E514" s="6">
        <f t="shared" si="43"/>
        <v>1.5433014082918976E-3</v>
      </c>
      <c r="F514" s="7">
        <f t="shared" si="46"/>
        <v>0.74962694740501656</v>
      </c>
      <c r="G514" s="6">
        <f t="shared" si="44"/>
        <v>2.5237497448015534E-3</v>
      </c>
      <c r="H514" s="7">
        <f t="shared" si="47"/>
        <v>0.40923840095911213</v>
      </c>
      <c r="I514">
        <f t="shared" si="45"/>
        <v>1.1162465103703445E-3</v>
      </c>
    </row>
    <row r="515" spans="1:9">
      <c r="A515" s="3" t="s">
        <v>92</v>
      </c>
      <c r="B515">
        <v>25.72</v>
      </c>
      <c r="C515" s="4">
        <v>2325</v>
      </c>
      <c r="D515">
        <f t="shared" si="48"/>
        <v>90.396578538102645</v>
      </c>
      <c r="E515" s="6">
        <f t="shared" ref="E515:E578" si="49">C515/1702843</f>
        <v>1.3653636888427178E-3</v>
      </c>
      <c r="F515" s="7">
        <f t="shared" si="46"/>
        <v>0.75099231109385933</v>
      </c>
      <c r="G515" s="6">
        <f t="shared" ref="G515:G578" si="50">B515/11510.65</f>
        <v>2.2344524418690518E-3</v>
      </c>
      <c r="H515" s="7">
        <f t="shared" si="47"/>
        <v>0.41147285340098116</v>
      </c>
      <c r="I515">
        <f t="shared" ref="I515:I578" si="51">F515*H516-F516*H515</f>
        <v>2.517921932852496E-4</v>
      </c>
    </row>
    <row r="516" spans="1:9">
      <c r="A516" s="3" t="s">
        <v>833</v>
      </c>
      <c r="B516">
        <v>5.8</v>
      </c>
      <c r="C516" s="4">
        <v>524</v>
      </c>
      <c r="D516">
        <f t="shared" si="48"/>
        <v>90.344827586206904</v>
      </c>
      <c r="E516" s="6">
        <f t="shared" si="49"/>
        <v>3.0772067653917596E-4</v>
      </c>
      <c r="F516" s="7">
        <f t="shared" ref="F516:F579" si="52">F515+E516</f>
        <v>0.7513000317703985</v>
      </c>
      <c r="G516" s="6">
        <f t="shared" si="50"/>
        <v>5.0388118829084371E-4</v>
      </c>
      <c r="H516" s="7">
        <f t="shared" ref="H516:H579" si="53">H515+G516</f>
        <v>0.41197673458927203</v>
      </c>
      <c r="I516">
        <f t="shared" si="51"/>
        <v>3.3049552969882656E-4</v>
      </c>
    </row>
    <row r="517" spans="1:9">
      <c r="A517" s="3" t="s">
        <v>1004</v>
      </c>
      <c r="B517">
        <v>7.61</v>
      </c>
      <c r="C517" s="4">
        <v>687</v>
      </c>
      <c r="D517">
        <f t="shared" si="48"/>
        <v>90.275952693823911</v>
      </c>
      <c r="E517" s="6">
        <f t="shared" si="49"/>
        <v>4.0344294805804174E-4</v>
      </c>
      <c r="F517" s="7">
        <f t="shared" si="52"/>
        <v>0.75170347471845655</v>
      </c>
      <c r="G517" s="6">
        <f t="shared" si="50"/>
        <v>6.6112686946436568E-4</v>
      </c>
      <c r="H517" s="7">
        <f t="shared" si="53"/>
        <v>0.41263786145873638</v>
      </c>
      <c r="I517">
        <f t="shared" si="51"/>
        <v>7.0415023018688405E-5</v>
      </c>
    </row>
    <row r="518" spans="1:9">
      <c r="A518" s="3" t="s">
        <v>546</v>
      </c>
      <c r="B518">
        <v>1.62</v>
      </c>
      <c r="C518" s="4">
        <v>146</v>
      </c>
      <c r="D518">
        <f t="shared" si="48"/>
        <v>90.123456790123456</v>
      </c>
      <c r="E518" s="6">
        <f t="shared" si="49"/>
        <v>8.5738967127327656E-5</v>
      </c>
      <c r="F518" s="7">
        <f t="shared" si="52"/>
        <v>0.75178921368558393</v>
      </c>
      <c r="G518" s="6">
        <f t="shared" si="50"/>
        <v>1.4073922845364947E-4</v>
      </c>
      <c r="H518" s="7">
        <f t="shared" si="53"/>
        <v>0.41277860068719002</v>
      </c>
      <c r="I518">
        <f t="shared" si="51"/>
        <v>2.6737913697394422E-4</v>
      </c>
    </row>
    <row r="519" spans="1:9">
      <c r="A519" s="3" t="s">
        <v>95</v>
      </c>
      <c r="B519">
        <v>6.15</v>
      </c>
      <c r="C519" s="4">
        <v>554</v>
      </c>
      <c r="D519">
        <f t="shared" si="48"/>
        <v>90.081300813008127</v>
      </c>
      <c r="E519" s="6">
        <f t="shared" si="49"/>
        <v>3.2533827252424329E-4</v>
      </c>
      <c r="F519" s="7">
        <f t="shared" si="52"/>
        <v>0.75211455195810817</v>
      </c>
      <c r="G519" s="6">
        <f t="shared" si="50"/>
        <v>5.3428781172218777E-4</v>
      </c>
      <c r="H519" s="7">
        <f t="shared" si="53"/>
        <v>0.41331288849891223</v>
      </c>
      <c r="I519">
        <f t="shared" si="51"/>
        <v>1.9573207070627818E-4</v>
      </c>
    </row>
    <row r="520" spans="1:9">
      <c r="A520" s="3" t="s">
        <v>712</v>
      </c>
      <c r="B520">
        <v>4.5</v>
      </c>
      <c r="C520" s="4">
        <v>405</v>
      </c>
      <c r="D520">
        <f t="shared" si="48"/>
        <v>90</v>
      </c>
      <c r="E520" s="6">
        <f t="shared" si="49"/>
        <v>2.378375457984089E-4</v>
      </c>
      <c r="F520" s="7">
        <f t="shared" si="52"/>
        <v>0.75235238950390659</v>
      </c>
      <c r="G520" s="6">
        <f t="shared" si="50"/>
        <v>3.9094230126013736E-4</v>
      </c>
      <c r="H520" s="7">
        <f t="shared" si="53"/>
        <v>0.41370383080017237</v>
      </c>
      <c r="I520">
        <f t="shared" si="51"/>
        <v>1.5847126653251165E-4</v>
      </c>
    </row>
    <row r="521" spans="1:9">
      <c r="A521" s="3" t="s">
        <v>21</v>
      </c>
      <c r="B521">
        <v>3.64</v>
      </c>
      <c r="C521" s="4">
        <v>327</v>
      </c>
      <c r="D521">
        <f t="shared" si="48"/>
        <v>89.835164835164832</v>
      </c>
      <c r="E521" s="6">
        <f t="shared" si="49"/>
        <v>1.9203179623723384E-4</v>
      </c>
      <c r="F521" s="7">
        <f t="shared" si="52"/>
        <v>0.75254442130014387</v>
      </c>
      <c r="G521" s="6">
        <f t="shared" si="50"/>
        <v>3.162288836859778E-4</v>
      </c>
      <c r="H521" s="7">
        <f t="shared" si="53"/>
        <v>0.41402005968385835</v>
      </c>
      <c r="I521">
        <f t="shared" si="51"/>
        <v>4.3897442595414171E-4</v>
      </c>
    </row>
    <row r="522" spans="1:9">
      <c r="A522" s="3" t="s">
        <v>236</v>
      </c>
      <c r="B522">
        <v>10.08</v>
      </c>
      <c r="C522" s="4">
        <v>905</v>
      </c>
      <c r="D522">
        <f t="shared" si="48"/>
        <v>89.781746031746025</v>
      </c>
      <c r="E522" s="6">
        <f t="shared" si="49"/>
        <v>5.3146414554953102E-4</v>
      </c>
      <c r="F522" s="7">
        <f t="shared" si="52"/>
        <v>0.75307588544569337</v>
      </c>
      <c r="G522" s="6">
        <f t="shared" si="50"/>
        <v>8.7571075482270773E-4</v>
      </c>
      <c r="H522" s="7">
        <f t="shared" si="53"/>
        <v>0.41489577043868109</v>
      </c>
      <c r="I522">
        <f t="shared" si="51"/>
        <v>4.780304704518068E-4</v>
      </c>
    </row>
    <row r="523" spans="1:9">
      <c r="A523" s="3" t="s">
        <v>423</v>
      </c>
      <c r="B523">
        <v>10.96</v>
      </c>
      <c r="C523" s="4">
        <v>981</v>
      </c>
      <c r="D523">
        <f t="shared" si="48"/>
        <v>89.507299270072991</v>
      </c>
      <c r="E523" s="6">
        <f t="shared" si="49"/>
        <v>5.760953887117016E-4</v>
      </c>
      <c r="F523" s="7">
        <f t="shared" si="52"/>
        <v>0.7536519808344051</v>
      </c>
      <c r="G523" s="6">
        <f t="shared" si="50"/>
        <v>9.5216169373580131E-4</v>
      </c>
      <c r="H523" s="7">
        <f t="shared" si="53"/>
        <v>0.41584793213241689</v>
      </c>
      <c r="I523">
        <f t="shared" si="51"/>
        <v>2.9674689418218714E-4</v>
      </c>
    </row>
    <row r="524" spans="1:9">
      <c r="A524" s="3" t="s">
        <v>723</v>
      </c>
      <c r="B524">
        <v>6.8</v>
      </c>
      <c r="C524" s="4">
        <v>608</v>
      </c>
      <c r="D524">
        <f t="shared" si="48"/>
        <v>89.411764705882362</v>
      </c>
      <c r="E524" s="6">
        <f t="shared" si="49"/>
        <v>3.5704994529736449E-4</v>
      </c>
      <c r="F524" s="7">
        <f t="shared" si="52"/>
        <v>0.75400903077970249</v>
      </c>
      <c r="G524" s="6">
        <f t="shared" si="50"/>
        <v>5.9075725523754087E-4</v>
      </c>
      <c r="H524" s="7">
        <f t="shared" si="53"/>
        <v>0.41643868938765444</v>
      </c>
      <c r="I524">
        <f t="shared" si="51"/>
        <v>6.0054215272264955E-4</v>
      </c>
    </row>
    <row r="525" spans="1:9">
      <c r="A525" s="3" t="s">
        <v>519</v>
      </c>
      <c r="B525">
        <v>13.73</v>
      </c>
      <c r="C525" s="4">
        <v>1222</v>
      </c>
      <c r="D525">
        <f t="shared" si="48"/>
        <v>89.002184996358338</v>
      </c>
      <c r="E525" s="6">
        <f t="shared" si="49"/>
        <v>7.1762340979174245E-4</v>
      </c>
      <c r="F525" s="7">
        <f t="shared" si="52"/>
        <v>0.75472665418949425</v>
      </c>
      <c r="G525" s="6">
        <f t="shared" si="50"/>
        <v>1.1928083991781524E-3</v>
      </c>
      <c r="H525" s="7">
        <f t="shared" si="53"/>
        <v>0.41763149778683262</v>
      </c>
      <c r="I525">
        <f t="shared" si="51"/>
        <v>2.8075502523829954E-3</v>
      </c>
    </row>
    <row r="526" spans="1:9">
      <c r="A526" s="3" t="s">
        <v>128</v>
      </c>
      <c r="B526">
        <v>64.11</v>
      </c>
      <c r="C526" s="4">
        <v>5692</v>
      </c>
      <c r="D526">
        <f t="shared" si="48"/>
        <v>88.784900951489632</v>
      </c>
      <c r="E526" s="6">
        <f t="shared" si="49"/>
        <v>3.3426452115667741E-3</v>
      </c>
      <c r="F526" s="7">
        <f t="shared" si="52"/>
        <v>0.75806929940106105</v>
      </c>
      <c r="G526" s="6">
        <f t="shared" si="50"/>
        <v>5.569624651952757E-3</v>
      </c>
      <c r="H526" s="7">
        <f t="shared" si="53"/>
        <v>0.42320112243878538</v>
      </c>
      <c r="I526">
        <f t="shared" si="51"/>
        <v>5.6147774480347357E-4</v>
      </c>
    </row>
    <row r="527" spans="1:9">
      <c r="A527" s="3" t="s">
        <v>122</v>
      </c>
      <c r="B527">
        <v>12.82</v>
      </c>
      <c r="C527" s="4">
        <v>1138</v>
      </c>
      <c r="D527">
        <f t="shared" si="48"/>
        <v>88.767550702028075</v>
      </c>
      <c r="E527" s="6">
        <f t="shared" si="49"/>
        <v>6.6829414103355392E-4</v>
      </c>
      <c r="F527" s="7">
        <f t="shared" si="52"/>
        <v>0.75873759354209458</v>
      </c>
      <c r="G527" s="6">
        <f t="shared" si="50"/>
        <v>1.113751178256658E-3</v>
      </c>
      <c r="H527" s="7">
        <f t="shared" si="53"/>
        <v>0.42431487361704207</v>
      </c>
      <c r="I527">
        <f t="shared" si="51"/>
        <v>2.1812468902770998E-4</v>
      </c>
    </row>
    <row r="528" spans="1:9">
      <c r="A528" s="3" t="s">
        <v>216</v>
      </c>
      <c r="B528">
        <v>4.9800000000000004</v>
      </c>
      <c r="C528" s="4">
        <v>442</v>
      </c>
      <c r="D528">
        <f t="shared" si="48"/>
        <v>88.755020080321273</v>
      </c>
      <c r="E528" s="6">
        <f t="shared" si="49"/>
        <v>2.5956591417999192E-4</v>
      </c>
      <c r="F528" s="7">
        <f t="shared" si="52"/>
        <v>0.75899715945627455</v>
      </c>
      <c r="G528" s="6">
        <f t="shared" si="50"/>
        <v>4.3264281339455203E-4</v>
      </c>
      <c r="H528" s="7">
        <f t="shared" si="53"/>
        <v>0.42474751643043662</v>
      </c>
      <c r="I528">
        <f t="shared" si="51"/>
        <v>6.6061227135227885E-4</v>
      </c>
    </row>
    <row r="529" spans="1:9">
      <c r="A529" s="3" t="s">
        <v>971</v>
      </c>
      <c r="B529">
        <v>15.08</v>
      </c>
      <c r="C529" s="4">
        <v>1338</v>
      </c>
      <c r="D529">
        <f t="shared" si="48"/>
        <v>88.726790450928377</v>
      </c>
      <c r="E529" s="6">
        <f t="shared" si="49"/>
        <v>7.8574478093400269E-4</v>
      </c>
      <c r="F529" s="7">
        <f t="shared" si="52"/>
        <v>0.75978290423720851</v>
      </c>
      <c r="G529" s="6">
        <f t="shared" si="50"/>
        <v>1.3100910895561936E-3</v>
      </c>
      <c r="H529" s="7">
        <f t="shared" si="53"/>
        <v>0.42605760751999283</v>
      </c>
      <c r="I529">
        <f t="shared" si="51"/>
        <v>1.8579288128384164E-4</v>
      </c>
    </row>
    <row r="530" spans="1:9">
      <c r="A530" s="3" t="s">
        <v>366</v>
      </c>
      <c r="B530">
        <v>4.24</v>
      </c>
      <c r="C530" s="4">
        <v>376</v>
      </c>
      <c r="D530">
        <f t="shared" si="48"/>
        <v>88.679245283018858</v>
      </c>
      <c r="E530" s="6">
        <f t="shared" si="49"/>
        <v>2.2080720301284382E-4</v>
      </c>
      <c r="F530" s="7">
        <f t="shared" si="52"/>
        <v>0.76000371144022139</v>
      </c>
      <c r="G530" s="6">
        <f t="shared" si="50"/>
        <v>3.6835452385399609E-4</v>
      </c>
      <c r="H530" s="7">
        <f t="shared" si="53"/>
        <v>0.42642596204384681</v>
      </c>
      <c r="I530">
        <f t="shared" si="51"/>
        <v>2.6687234618433253E-4</v>
      </c>
    </row>
    <row r="531" spans="1:9">
      <c r="A531" s="3" t="s">
        <v>292</v>
      </c>
      <c r="B531">
        <v>6.09</v>
      </c>
      <c r="C531" s="4">
        <v>540</v>
      </c>
      <c r="D531">
        <f t="shared" si="48"/>
        <v>88.669950738916256</v>
      </c>
      <c r="E531" s="6">
        <f t="shared" si="49"/>
        <v>3.1711672773121187E-4</v>
      </c>
      <c r="F531" s="7">
        <f t="shared" si="52"/>
        <v>0.76032082816795254</v>
      </c>
      <c r="G531" s="6">
        <f t="shared" si="50"/>
        <v>5.2907524770538588E-4</v>
      </c>
      <c r="H531" s="7">
        <f t="shared" si="53"/>
        <v>0.42695503729155221</v>
      </c>
      <c r="I531">
        <f t="shared" si="51"/>
        <v>5.5747026242192188E-4</v>
      </c>
    </row>
    <row r="532" spans="1:9">
      <c r="A532" s="3" t="s">
        <v>585</v>
      </c>
      <c r="B532">
        <v>12.71</v>
      </c>
      <c r="C532" s="4">
        <v>1125</v>
      </c>
      <c r="D532">
        <f t="shared" si="48"/>
        <v>88.512981904012577</v>
      </c>
      <c r="E532" s="6">
        <f t="shared" si="49"/>
        <v>6.6065984944002469E-4</v>
      </c>
      <c r="F532" s="7">
        <f t="shared" si="52"/>
        <v>0.76098148801739252</v>
      </c>
      <c r="G532" s="6">
        <f t="shared" si="50"/>
        <v>1.1041948108925213E-3</v>
      </c>
      <c r="H532" s="7">
        <f t="shared" si="53"/>
        <v>0.42805923210244473</v>
      </c>
      <c r="I532">
        <f t="shared" si="51"/>
        <v>1.7069766728772251E-4</v>
      </c>
    </row>
    <row r="533" spans="1:9">
      <c r="A533" s="3" t="s">
        <v>242</v>
      </c>
      <c r="B533">
        <v>3.89</v>
      </c>
      <c r="C533" s="4">
        <v>344</v>
      </c>
      <c r="D533">
        <f t="shared" si="48"/>
        <v>88.431876606683801</v>
      </c>
      <c r="E533" s="6">
        <f t="shared" si="49"/>
        <v>2.0201510062877199E-4</v>
      </c>
      <c r="F533" s="7">
        <f t="shared" si="52"/>
        <v>0.7611835031180213</v>
      </c>
      <c r="G533" s="6">
        <f t="shared" si="50"/>
        <v>3.3794790042265208E-4</v>
      </c>
      <c r="H533" s="7">
        <f t="shared" si="53"/>
        <v>0.42839718000286736</v>
      </c>
      <c r="I533">
        <f t="shared" si="51"/>
        <v>5.363880222983286E-4</v>
      </c>
    </row>
    <row r="534" spans="1:9">
      <c r="A534" s="3" t="s">
        <v>359</v>
      </c>
      <c r="B534">
        <v>12.22</v>
      </c>
      <c r="C534" s="4">
        <v>1080</v>
      </c>
      <c r="D534">
        <f t="shared" si="48"/>
        <v>88.37970540098199</v>
      </c>
      <c r="E534" s="6">
        <f t="shared" si="49"/>
        <v>6.3423345546242374E-4</v>
      </c>
      <c r="F534" s="7">
        <f t="shared" si="52"/>
        <v>0.76181773657348373</v>
      </c>
      <c r="G534" s="6">
        <f t="shared" si="50"/>
        <v>1.0616255380886397E-3</v>
      </c>
      <c r="H534" s="7">
        <f t="shared" si="53"/>
        <v>0.429458805540956</v>
      </c>
      <c r="I534">
        <f t="shared" si="51"/>
        <v>1.6512006872493323E-4</v>
      </c>
    </row>
    <row r="535" spans="1:9">
      <c r="A535" s="3" t="s">
        <v>1107</v>
      </c>
      <c r="B535">
        <v>3.76</v>
      </c>
      <c r="C535" s="4">
        <v>332</v>
      </c>
      <c r="D535">
        <f t="shared" si="48"/>
        <v>88.297872340425542</v>
      </c>
      <c r="E535" s="6">
        <f t="shared" si="49"/>
        <v>1.9496806223474506E-4</v>
      </c>
      <c r="F535" s="7">
        <f t="shared" si="52"/>
        <v>0.76201270463571846</v>
      </c>
      <c r="G535" s="6">
        <f t="shared" si="50"/>
        <v>3.2665401171958142E-4</v>
      </c>
      <c r="H535" s="7">
        <f t="shared" si="53"/>
        <v>0.42978545955267561</v>
      </c>
      <c r="I535">
        <f t="shared" si="51"/>
        <v>1.4624471170215925E-4</v>
      </c>
    </row>
    <row r="536" spans="1:9">
      <c r="A536" s="3" t="s">
        <v>677</v>
      </c>
      <c r="B536">
        <v>3.33</v>
      </c>
      <c r="C536" s="4">
        <v>294</v>
      </c>
      <c r="D536">
        <f t="shared" si="48"/>
        <v>88.288288288288285</v>
      </c>
      <c r="E536" s="6">
        <f t="shared" si="49"/>
        <v>1.726524406536598E-4</v>
      </c>
      <c r="F536" s="7">
        <f t="shared" si="52"/>
        <v>0.76218535707637214</v>
      </c>
      <c r="G536" s="6">
        <f t="shared" si="50"/>
        <v>2.8929730293250167E-4</v>
      </c>
      <c r="H536" s="7">
        <f t="shared" si="53"/>
        <v>0.43007475685560809</v>
      </c>
      <c r="I536">
        <f t="shared" si="51"/>
        <v>4.6302973817002879E-4</v>
      </c>
    </row>
    <row r="537" spans="1:9">
      <c r="A537" s="3" t="s">
        <v>379</v>
      </c>
      <c r="B537">
        <v>10.54</v>
      </c>
      <c r="C537" s="4">
        <v>930</v>
      </c>
      <c r="D537">
        <f t="shared" si="48"/>
        <v>88.235294117647072</v>
      </c>
      <c r="E537" s="6">
        <f t="shared" si="49"/>
        <v>5.4614547553708708E-4</v>
      </c>
      <c r="F537" s="7">
        <f t="shared" si="52"/>
        <v>0.76273150255190925</v>
      </c>
      <c r="G537" s="6">
        <f t="shared" si="50"/>
        <v>9.1567374561818838E-4</v>
      </c>
      <c r="H537" s="7">
        <f t="shared" si="53"/>
        <v>0.43099043060122627</v>
      </c>
      <c r="I537">
        <f t="shared" si="51"/>
        <v>2.5391953383518961E-4</v>
      </c>
    </row>
    <row r="538" spans="1:9">
      <c r="A538" s="3" t="s">
        <v>24</v>
      </c>
      <c r="B538">
        <v>5.78</v>
      </c>
      <c r="C538" s="4">
        <v>510</v>
      </c>
      <c r="D538">
        <f t="shared" si="48"/>
        <v>88.235294117647058</v>
      </c>
      <c r="E538" s="6">
        <f t="shared" si="49"/>
        <v>2.9949913174614454E-4</v>
      </c>
      <c r="F538" s="7">
        <f t="shared" si="52"/>
        <v>0.76303100168365534</v>
      </c>
      <c r="G538" s="6">
        <f t="shared" si="50"/>
        <v>5.0214366695190975E-4</v>
      </c>
      <c r="H538" s="7">
        <f t="shared" si="53"/>
        <v>0.43149257426817816</v>
      </c>
      <c r="I538">
        <f t="shared" si="51"/>
        <v>6.2528313335935559E-4</v>
      </c>
    </row>
    <row r="539" spans="1:9">
      <c r="A539" s="3" t="s">
        <v>479</v>
      </c>
      <c r="B539">
        <v>14.23</v>
      </c>
      <c r="C539" s="4">
        <v>1255</v>
      </c>
      <c r="D539">
        <f t="shared" si="48"/>
        <v>88.193956430077293</v>
      </c>
      <c r="E539" s="6">
        <f t="shared" si="49"/>
        <v>7.3700276537531646E-4</v>
      </c>
      <c r="F539" s="7">
        <f t="shared" si="52"/>
        <v>0.7637680044490307</v>
      </c>
      <c r="G539" s="6">
        <f t="shared" si="50"/>
        <v>1.2362464326515011E-3</v>
      </c>
      <c r="H539" s="7">
        <f t="shared" si="53"/>
        <v>0.43272882070082969</v>
      </c>
      <c r="I539">
        <f t="shared" si="51"/>
        <v>2.9709101838898411E-4</v>
      </c>
    </row>
    <row r="540" spans="1:9">
      <c r="A540" s="3" t="s">
        <v>387</v>
      </c>
      <c r="B540">
        <v>6.76</v>
      </c>
      <c r="C540" s="4">
        <v>596</v>
      </c>
      <c r="D540">
        <f t="shared" si="48"/>
        <v>88.165680473372788</v>
      </c>
      <c r="E540" s="6">
        <f t="shared" si="49"/>
        <v>3.5000290690333756E-4</v>
      </c>
      <c r="F540" s="7">
        <f t="shared" si="52"/>
        <v>0.76411800735593405</v>
      </c>
      <c r="G540" s="6">
        <f t="shared" si="50"/>
        <v>5.8728221255967305E-4</v>
      </c>
      <c r="H540" s="7">
        <f t="shared" si="53"/>
        <v>0.43331610291338934</v>
      </c>
      <c r="I540">
        <f t="shared" si="51"/>
        <v>8.2538681490923471E-4</v>
      </c>
    </row>
    <row r="541" spans="1:9">
      <c r="A541" s="3" t="s">
        <v>976</v>
      </c>
      <c r="B541">
        <v>18.77</v>
      </c>
      <c r="C541" s="4">
        <v>1653</v>
      </c>
      <c r="D541">
        <f t="shared" si="48"/>
        <v>88.066062866275971</v>
      </c>
      <c r="E541" s="6">
        <f t="shared" si="49"/>
        <v>9.7072953877720962E-4</v>
      </c>
      <c r="F541" s="7">
        <f t="shared" si="52"/>
        <v>0.76508873689471124</v>
      </c>
      <c r="G541" s="6">
        <f t="shared" si="50"/>
        <v>1.6306637765895063E-3</v>
      </c>
      <c r="H541" s="7">
        <f t="shared" si="53"/>
        <v>0.43494676668997884</v>
      </c>
      <c r="I541">
        <f t="shared" si="51"/>
        <v>4.1003324915567241E-4</v>
      </c>
    </row>
    <row r="542" spans="1:9">
      <c r="A542" s="3" t="s">
        <v>826</v>
      </c>
      <c r="B542">
        <v>9.32</v>
      </c>
      <c r="C542" s="4">
        <v>820</v>
      </c>
      <c r="D542">
        <f t="shared" si="48"/>
        <v>87.982832618025753</v>
      </c>
      <c r="E542" s="6">
        <f t="shared" si="49"/>
        <v>4.8154762359184025E-4</v>
      </c>
      <c r="F542" s="7">
        <f t="shared" si="52"/>
        <v>0.76557028451830311</v>
      </c>
      <c r="G542" s="6">
        <f t="shared" si="50"/>
        <v>8.0968494394321783E-4</v>
      </c>
      <c r="H542" s="7">
        <f t="shared" si="53"/>
        <v>0.43575645163392207</v>
      </c>
      <c r="I542">
        <f t="shared" si="51"/>
        <v>1.9713926215242372E-4</v>
      </c>
    </row>
    <row r="543" spans="1:9">
      <c r="A543" s="3" t="s">
        <v>672</v>
      </c>
      <c r="B543">
        <v>4.4800000000000004</v>
      </c>
      <c r="C543" s="4">
        <v>394</v>
      </c>
      <c r="D543">
        <f t="shared" si="48"/>
        <v>87.946428571428569</v>
      </c>
      <c r="E543" s="6">
        <f t="shared" si="49"/>
        <v>2.3137776060388421E-4</v>
      </c>
      <c r="F543" s="7">
        <f t="shared" si="52"/>
        <v>0.765801662278907</v>
      </c>
      <c r="G543" s="6">
        <f t="shared" si="50"/>
        <v>3.8920477992120345E-4</v>
      </c>
      <c r="H543" s="7">
        <f t="shared" si="53"/>
        <v>0.43614565641384329</v>
      </c>
      <c r="I543">
        <f t="shared" si="51"/>
        <v>5.1167316657591E-4</v>
      </c>
    </row>
    <row r="544" spans="1:9">
      <c r="A544" s="3" t="s">
        <v>490</v>
      </c>
      <c r="B544">
        <v>11.61</v>
      </c>
      <c r="C544" s="4">
        <v>1018</v>
      </c>
      <c r="D544">
        <f t="shared" si="48"/>
        <v>87.683031869078391</v>
      </c>
      <c r="E544" s="6">
        <f t="shared" si="49"/>
        <v>5.9782375709328459E-4</v>
      </c>
      <c r="F544" s="7">
        <f t="shared" si="52"/>
        <v>0.76639948603600028</v>
      </c>
      <c r="G544" s="6">
        <f t="shared" si="50"/>
        <v>1.0086311372511543E-3</v>
      </c>
      <c r="H544" s="7">
        <f t="shared" si="53"/>
        <v>0.43715428755109442</v>
      </c>
      <c r="I544">
        <f t="shared" si="51"/>
        <v>2.4639918690760876E-4</v>
      </c>
    </row>
    <row r="545" spans="1:9">
      <c r="A545" s="3" t="s">
        <v>756</v>
      </c>
      <c r="B545">
        <v>5.59</v>
      </c>
      <c r="C545" s="4">
        <v>490</v>
      </c>
      <c r="D545">
        <f t="shared" si="48"/>
        <v>87.656529516994638</v>
      </c>
      <c r="E545" s="6">
        <f t="shared" si="49"/>
        <v>2.8775406775609965E-4</v>
      </c>
      <c r="F545" s="7">
        <f t="shared" si="52"/>
        <v>0.76668724010375633</v>
      </c>
      <c r="G545" s="6">
        <f t="shared" si="50"/>
        <v>4.856372142320373E-4</v>
      </c>
      <c r="H545" s="7">
        <f t="shared" si="53"/>
        <v>0.43763992476532648</v>
      </c>
      <c r="I545">
        <f t="shared" si="51"/>
        <v>2.2834260644594151E-4</v>
      </c>
    </row>
    <row r="546" spans="1:9">
      <c r="A546" s="3" t="s">
        <v>904</v>
      </c>
      <c r="B546">
        <v>5.18</v>
      </c>
      <c r="C546" s="4">
        <v>454</v>
      </c>
      <c r="D546">
        <f t="shared" si="48"/>
        <v>87.644787644787655</v>
      </c>
      <c r="E546" s="6">
        <f t="shared" si="49"/>
        <v>2.6661295257401885E-4</v>
      </c>
      <c r="F546" s="7">
        <f t="shared" si="52"/>
        <v>0.76695385305633035</v>
      </c>
      <c r="G546" s="6">
        <f t="shared" si="50"/>
        <v>4.500180267838914E-4</v>
      </c>
      <c r="H546" s="7">
        <f t="shared" si="53"/>
        <v>0.43808994279211039</v>
      </c>
      <c r="I546">
        <f t="shared" si="51"/>
        <v>1.9534995729142413E-4</v>
      </c>
    </row>
    <row r="547" spans="1:9">
      <c r="A547" s="3" t="s">
        <v>839</v>
      </c>
      <c r="B547">
        <v>4.43</v>
      </c>
      <c r="C547" s="4">
        <v>388</v>
      </c>
      <c r="D547">
        <f t="shared" si="48"/>
        <v>87.584650112866825</v>
      </c>
      <c r="E547" s="6">
        <f t="shared" si="49"/>
        <v>2.2785424140687075E-4</v>
      </c>
      <c r="F547" s="7">
        <f t="shared" si="52"/>
        <v>0.76718170729773727</v>
      </c>
      <c r="G547" s="6">
        <f t="shared" si="50"/>
        <v>3.8486097657386854E-4</v>
      </c>
      <c r="H547" s="7">
        <f t="shared" si="53"/>
        <v>0.43847480376868425</v>
      </c>
      <c r="I547">
        <f t="shared" si="51"/>
        <v>9.8692930958271807E-4</v>
      </c>
    </row>
    <row r="548" spans="1:9">
      <c r="A548" s="3" t="s">
        <v>433</v>
      </c>
      <c r="B548">
        <v>22.38</v>
      </c>
      <c r="C548" s="4">
        <v>1960</v>
      </c>
      <c r="D548">
        <f t="shared" si="48"/>
        <v>87.578194816800718</v>
      </c>
      <c r="E548" s="6">
        <f t="shared" si="49"/>
        <v>1.1510162710243986E-3</v>
      </c>
      <c r="F548" s="7">
        <f t="shared" si="52"/>
        <v>0.7683327235687617</v>
      </c>
      <c r="G548" s="6">
        <f t="shared" si="50"/>
        <v>1.9442863782670832E-3</v>
      </c>
      <c r="H548" s="7">
        <f t="shared" si="53"/>
        <v>0.44041909014695135</v>
      </c>
      <c r="I548">
        <f t="shared" si="51"/>
        <v>1.8082300342137092E-4</v>
      </c>
    </row>
    <row r="549" spans="1:9">
      <c r="A549" s="3" t="s">
        <v>815</v>
      </c>
      <c r="B549">
        <v>4.0999999999999996</v>
      </c>
      <c r="C549" s="4">
        <v>359</v>
      </c>
      <c r="D549">
        <f t="shared" si="48"/>
        <v>87.560975609756099</v>
      </c>
      <c r="E549" s="6">
        <f t="shared" si="49"/>
        <v>2.1082389862130566E-4</v>
      </c>
      <c r="F549" s="7">
        <f t="shared" si="52"/>
        <v>0.76854354746738296</v>
      </c>
      <c r="G549" s="6">
        <f t="shared" si="50"/>
        <v>3.5619187448145844E-4</v>
      </c>
      <c r="H549" s="7">
        <f t="shared" si="53"/>
        <v>0.44077528202143279</v>
      </c>
      <c r="I549">
        <f t="shared" si="51"/>
        <v>3.251243417852212E-4</v>
      </c>
    </row>
    <row r="550" spans="1:9">
      <c r="A550" s="3" t="s">
        <v>243</v>
      </c>
      <c r="B550">
        <v>7.37</v>
      </c>
      <c r="C550" s="4">
        <v>645</v>
      </c>
      <c r="D550">
        <f t="shared" si="48"/>
        <v>87.516960651289011</v>
      </c>
      <c r="E550" s="6">
        <f t="shared" si="49"/>
        <v>3.7877831367894748E-4</v>
      </c>
      <c r="F550" s="7">
        <f t="shared" si="52"/>
        <v>0.7689223257810619</v>
      </c>
      <c r="G550" s="6">
        <f t="shared" si="50"/>
        <v>6.4027661339715832E-4</v>
      </c>
      <c r="H550" s="7">
        <f t="shared" si="53"/>
        <v>0.44141555863482995</v>
      </c>
      <c r="I550">
        <f t="shared" si="51"/>
        <v>4.8421182508695537E-4</v>
      </c>
    </row>
    <row r="551" spans="1:9">
      <c r="A551" s="3" t="s">
        <v>566</v>
      </c>
      <c r="B551">
        <v>10.97</v>
      </c>
      <c r="C551" s="4">
        <v>959</v>
      </c>
      <c r="D551">
        <f t="shared" si="48"/>
        <v>87.420237010027336</v>
      </c>
      <c r="E551" s="6">
        <f t="shared" si="49"/>
        <v>5.6317581832265222E-4</v>
      </c>
      <c r="F551" s="7">
        <f t="shared" si="52"/>
        <v>0.76948550159938456</v>
      </c>
      <c r="G551" s="6">
        <f t="shared" si="50"/>
        <v>9.530304544052683E-4</v>
      </c>
      <c r="H551" s="7">
        <f t="shared" si="53"/>
        <v>0.44236858908923521</v>
      </c>
      <c r="I551">
        <f t="shared" si="51"/>
        <v>1.1795987140306163E-4</v>
      </c>
    </row>
    <row r="552" spans="1:9">
      <c r="A552" s="3" t="s">
        <v>663</v>
      </c>
      <c r="B552">
        <v>2.67</v>
      </c>
      <c r="C552" s="4">
        <v>233</v>
      </c>
      <c r="D552">
        <f t="shared" si="48"/>
        <v>87.265917602996254</v>
      </c>
      <c r="E552" s="6">
        <f t="shared" si="49"/>
        <v>1.3682999548402289E-4</v>
      </c>
      <c r="F552" s="7">
        <f t="shared" si="52"/>
        <v>0.76962233159486859</v>
      </c>
      <c r="G552" s="6">
        <f t="shared" si="50"/>
        <v>2.3195909874768151E-4</v>
      </c>
      <c r="H552" s="7">
        <f t="shared" si="53"/>
        <v>0.44260054818798289</v>
      </c>
      <c r="I552">
        <f t="shared" si="51"/>
        <v>6.3676031379245046E-4</v>
      </c>
    </row>
    <row r="553" spans="1:9">
      <c r="A553" s="3" t="s">
        <v>549</v>
      </c>
      <c r="B553">
        <v>14.41</v>
      </c>
      <c r="C553" s="4">
        <v>1257</v>
      </c>
      <c r="D553">
        <f t="shared" si="48"/>
        <v>87.231089521165856</v>
      </c>
      <c r="E553" s="6">
        <f t="shared" si="49"/>
        <v>7.3817727177432095E-4</v>
      </c>
      <c r="F553" s="7">
        <f t="shared" si="52"/>
        <v>0.77036050886664287</v>
      </c>
      <c r="G553" s="6">
        <f t="shared" si="50"/>
        <v>1.2518841247019066E-3</v>
      </c>
      <c r="H553" s="7">
        <f t="shared" si="53"/>
        <v>0.44385243231268479</v>
      </c>
      <c r="I553">
        <f t="shared" si="51"/>
        <v>3.0093698464928043E-4</v>
      </c>
    </row>
    <row r="554" spans="1:9">
      <c r="A554" s="3" t="s">
        <v>952</v>
      </c>
      <c r="B554">
        <v>6.81</v>
      </c>
      <c r="C554" s="4">
        <v>594</v>
      </c>
      <c r="D554">
        <f t="shared" si="48"/>
        <v>87.224669603524234</v>
      </c>
      <c r="E554" s="6">
        <f t="shared" si="49"/>
        <v>3.4882840050433307E-4</v>
      </c>
      <c r="F554" s="7">
        <f t="shared" si="52"/>
        <v>0.77070933726714719</v>
      </c>
      <c r="G554" s="6">
        <f t="shared" si="50"/>
        <v>5.9162601590700785E-4</v>
      </c>
      <c r="H554" s="7">
        <f t="shared" si="53"/>
        <v>0.4444440583285918</v>
      </c>
      <c r="I554">
        <f t="shared" si="51"/>
        <v>7.5390292489674327E-4</v>
      </c>
    </row>
    <row r="555" spans="1:9">
      <c r="A555" s="3" t="s">
        <v>1029</v>
      </c>
      <c r="B555">
        <v>17.059999999999999</v>
      </c>
      <c r="C555" s="4">
        <v>1488</v>
      </c>
      <c r="D555">
        <f t="shared" si="48"/>
        <v>87.221570926143031</v>
      </c>
      <c r="E555" s="6">
        <f t="shared" si="49"/>
        <v>8.7383276085933935E-4</v>
      </c>
      <c r="F555" s="7">
        <f t="shared" si="52"/>
        <v>0.77158317002800658</v>
      </c>
      <c r="G555" s="6">
        <f t="shared" si="50"/>
        <v>1.482105702110654E-3</v>
      </c>
      <c r="H555" s="7">
        <f t="shared" si="53"/>
        <v>0.44592616403070245</v>
      </c>
      <c r="I555">
        <f t="shared" si="51"/>
        <v>2.4881184650082933E-4</v>
      </c>
    </row>
    <row r="556" spans="1:9">
      <c r="A556" s="3" t="s">
        <v>380</v>
      </c>
      <c r="B556">
        <v>5.63</v>
      </c>
      <c r="C556" s="4">
        <v>491</v>
      </c>
      <c r="D556">
        <f t="shared" si="48"/>
        <v>87.211367673179396</v>
      </c>
      <c r="E556" s="6">
        <f t="shared" si="49"/>
        <v>2.8834132095560189E-4</v>
      </c>
      <c r="F556" s="7">
        <f t="shared" si="52"/>
        <v>0.77187151134896215</v>
      </c>
      <c r="G556" s="6">
        <f t="shared" si="50"/>
        <v>4.8911225690990523E-4</v>
      </c>
      <c r="H556" s="7">
        <f t="shared" si="53"/>
        <v>0.44641527628761235</v>
      </c>
      <c r="I556">
        <f t="shared" si="51"/>
        <v>1.8650678167270174E-4</v>
      </c>
    </row>
    <row r="557" spans="1:9">
      <c r="A557" s="3" t="s">
        <v>1019</v>
      </c>
      <c r="B557">
        <v>4.22</v>
      </c>
      <c r="C557" s="4">
        <v>368</v>
      </c>
      <c r="D557">
        <f t="shared" si="48"/>
        <v>87.203791469194314</v>
      </c>
      <c r="E557" s="6">
        <f t="shared" si="49"/>
        <v>2.1610917741682586E-4</v>
      </c>
      <c r="F557" s="7">
        <f t="shared" si="52"/>
        <v>0.77208762052637903</v>
      </c>
      <c r="G557" s="6">
        <f t="shared" si="50"/>
        <v>3.6661700251506212E-4</v>
      </c>
      <c r="H557" s="7">
        <f t="shared" si="53"/>
        <v>0.44678189329012741</v>
      </c>
      <c r="I557">
        <f t="shared" si="51"/>
        <v>7.2619190826367364E-4</v>
      </c>
    </row>
    <row r="558" spans="1:9">
      <c r="A558" s="3" t="s">
        <v>537</v>
      </c>
      <c r="B558">
        <v>16.420000000000002</v>
      </c>
      <c r="C558" s="4">
        <v>1430</v>
      </c>
      <c r="D558">
        <f t="shared" si="48"/>
        <v>87.088915956151027</v>
      </c>
      <c r="E558" s="6">
        <f t="shared" si="49"/>
        <v>8.3977207528820918E-4</v>
      </c>
      <c r="F558" s="7">
        <f t="shared" si="52"/>
        <v>0.77292739260166721</v>
      </c>
      <c r="G558" s="6">
        <f t="shared" si="50"/>
        <v>1.426505019264768E-3</v>
      </c>
      <c r="H558" s="7">
        <f t="shared" si="53"/>
        <v>0.44820839830939219</v>
      </c>
      <c r="I558">
        <f t="shared" si="51"/>
        <v>4.3937348763101181E-4</v>
      </c>
    </row>
    <row r="559" spans="1:9">
      <c r="A559" s="3" t="s">
        <v>608</v>
      </c>
      <c r="B559">
        <v>9.93</v>
      </c>
      <c r="C559" s="4">
        <v>864</v>
      </c>
      <c r="D559">
        <f t="shared" si="48"/>
        <v>87.009063444108762</v>
      </c>
      <c r="E559" s="6">
        <f t="shared" si="49"/>
        <v>5.0738676436993895E-4</v>
      </c>
      <c r="F559" s="7">
        <f t="shared" si="52"/>
        <v>0.77343477936603711</v>
      </c>
      <c r="G559" s="6">
        <f t="shared" si="50"/>
        <v>8.626793447807031E-4</v>
      </c>
      <c r="H559" s="7">
        <f t="shared" si="53"/>
        <v>0.44907107765417287</v>
      </c>
      <c r="I559">
        <f t="shared" si="51"/>
        <v>4.3502765630831775E-4</v>
      </c>
    </row>
    <row r="560" spans="1:9">
      <c r="A560" s="3" t="s">
        <v>210</v>
      </c>
      <c r="B560">
        <v>9.83</v>
      </c>
      <c r="C560" s="4">
        <v>855</v>
      </c>
      <c r="D560">
        <f t="shared" si="48"/>
        <v>86.978636826042731</v>
      </c>
      <c r="E560" s="6">
        <f t="shared" si="49"/>
        <v>5.021014855744188E-4</v>
      </c>
      <c r="F560" s="7">
        <f t="shared" si="52"/>
        <v>0.7739368808516115</v>
      </c>
      <c r="G560" s="6">
        <f t="shared" si="50"/>
        <v>8.5399173808603339E-4</v>
      </c>
      <c r="H560" s="7">
        <f t="shared" si="53"/>
        <v>0.4499250693922589</v>
      </c>
      <c r="I560">
        <f t="shared" si="51"/>
        <v>1.6477708375556288E-4</v>
      </c>
    </row>
    <row r="561" spans="1:9">
      <c r="A561" s="3" t="s">
        <v>238</v>
      </c>
      <c r="B561">
        <v>3.72</v>
      </c>
      <c r="C561" s="4">
        <v>323</v>
      </c>
      <c r="D561">
        <f t="shared" si="48"/>
        <v>86.827956989247312</v>
      </c>
      <c r="E561" s="6">
        <f t="shared" si="49"/>
        <v>1.8968278343922486E-4</v>
      </c>
      <c r="F561" s="7">
        <f t="shared" si="52"/>
        <v>0.77412656363505072</v>
      </c>
      <c r="G561" s="6">
        <f t="shared" si="50"/>
        <v>3.2317896904171355E-4</v>
      </c>
      <c r="H561" s="7">
        <f t="shared" si="53"/>
        <v>0.45024824836130062</v>
      </c>
      <c r="I561">
        <f t="shared" si="51"/>
        <v>1.4943521030391649E-4</v>
      </c>
    </row>
    <row r="562" spans="1:9">
      <c r="A562" s="3" t="s">
        <v>669</v>
      </c>
      <c r="B562">
        <v>3.37</v>
      </c>
      <c r="C562" s="4">
        <v>292</v>
      </c>
      <c r="D562">
        <f t="shared" si="48"/>
        <v>86.646884272997028</v>
      </c>
      <c r="E562" s="6">
        <f t="shared" si="49"/>
        <v>1.7147793425465531E-4</v>
      </c>
      <c r="F562" s="7">
        <f t="shared" si="52"/>
        <v>0.77429804156930537</v>
      </c>
      <c r="G562" s="6">
        <f t="shared" si="50"/>
        <v>2.9277234561036954E-4</v>
      </c>
      <c r="H562" s="7">
        <f t="shared" si="53"/>
        <v>0.45054102070691099</v>
      </c>
      <c r="I562">
        <f t="shared" si="51"/>
        <v>2.4566535062803263E-4</v>
      </c>
    </row>
    <row r="563" spans="1:9">
      <c r="A563" s="3" t="s">
        <v>629</v>
      </c>
      <c r="B563">
        <v>5.54</v>
      </c>
      <c r="C563" s="4">
        <v>480</v>
      </c>
      <c r="D563">
        <f t="shared" si="48"/>
        <v>86.642599277978334</v>
      </c>
      <c r="E563" s="6">
        <f t="shared" si="49"/>
        <v>2.8188153576107721E-4</v>
      </c>
      <c r="F563" s="7">
        <f t="shared" si="52"/>
        <v>0.7745799231050664</v>
      </c>
      <c r="G563" s="6">
        <f t="shared" si="50"/>
        <v>4.8129341088470244E-4</v>
      </c>
      <c r="H563" s="7">
        <f t="shared" si="53"/>
        <v>0.4510223141177957</v>
      </c>
      <c r="I563">
        <f t="shared" si="51"/>
        <v>8.5113779309320403E-4</v>
      </c>
    </row>
    <row r="564" spans="1:9">
      <c r="A564" s="3" t="s">
        <v>480</v>
      </c>
      <c r="B564">
        <v>19.190000000000001</v>
      </c>
      <c r="C564" s="4">
        <v>1662</v>
      </c>
      <c r="D564">
        <f t="shared" si="48"/>
        <v>86.607608129233967</v>
      </c>
      <c r="E564" s="6">
        <f t="shared" si="49"/>
        <v>9.7601481757272988E-4</v>
      </c>
      <c r="F564" s="7">
        <f t="shared" si="52"/>
        <v>0.7755559379226391</v>
      </c>
      <c r="G564" s="6">
        <f t="shared" si="50"/>
        <v>1.6671517247071191E-3</v>
      </c>
      <c r="H564" s="7">
        <f t="shared" si="53"/>
        <v>0.4526894658425028</v>
      </c>
      <c r="I564">
        <f t="shared" si="51"/>
        <v>5.5022799402770772E-4</v>
      </c>
    </row>
    <row r="565" spans="1:9">
      <c r="A565" s="3" t="s">
        <v>548</v>
      </c>
      <c r="B565">
        <v>12.4</v>
      </c>
      <c r="C565" s="4">
        <v>1073</v>
      </c>
      <c r="D565">
        <f t="shared" si="48"/>
        <v>86.532258064516128</v>
      </c>
      <c r="E565" s="6">
        <f t="shared" si="49"/>
        <v>6.3012268306590798E-4</v>
      </c>
      <c r="F565" s="7">
        <f t="shared" si="52"/>
        <v>0.77618606060570505</v>
      </c>
      <c r="G565" s="6">
        <f t="shared" si="50"/>
        <v>1.0772632301390452E-3</v>
      </c>
      <c r="H565" s="7">
        <f t="shared" si="53"/>
        <v>0.45376672907264187</v>
      </c>
      <c r="I565">
        <f t="shared" si="51"/>
        <v>5.8578674627929317E-4</v>
      </c>
    </row>
    <row r="566" spans="1:9">
      <c r="A566" s="3" t="s">
        <v>1008</v>
      </c>
      <c r="B566">
        <v>13.2</v>
      </c>
      <c r="C566" s="4">
        <v>1142</v>
      </c>
      <c r="D566">
        <f t="shared" si="48"/>
        <v>86.515151515151516</v>
      </c>
      <c r="E566" s="6">
        <f t="shared" si="49"/>
        <v>6.7064315383156289E-4</v>
      </c>
      <c r="F566" s="7">
        <f t="shared" si="52"/>
        <v>0.77685670375953664</v>
      </c>
      <c r="G566" s="6">
        <f t="shared" si="50"/>
        <v>1.1467640836964029E-3</v>
      </c>
      <c r="H566" s="7">
        <f t="shared" si="53"/>
        <v>0.45491349315633828</v>
      </c>
      <c r="I566">
        <f t="shared" si="51"/>
        <v>1.0709990463575458E-3</v>
      </c>
    </row>
    <row r="567" spans="1:9">
      <c r="A567" s="3" t="s">
        <v>989</v>
      </c>
      <c r="B567">
        <v>24.13</v>
      </c>
      <c r="C567" s="4">
        <v>2087</v>
      </c>
      <c r="D567">
        <f t="shared" si="48"/>
        <v>86.489846663903862</v>
      </c>
      <c r="E567" s="6">
        <f t="shared" si="49"/>
        <v>1.2255974273611837E-3</v>
      </c>
      <c r="F567" s="7">
        <f t="shared" si="52"/>
        <v>0.77808230118689781</v>
      </c>
      <c r="G567" s="6">
        <f t="shared" si="50"/>
        <v>2.0963194954238032E-3</v>
      </c>
      <c r="H567" s="7">
        <f t="shared" si="53"/>
        <v>0.4570098126517621</v>
      </c>
      <c r="I567">
        <f t="shared" si="51"/>
        <v>8.4433309954146107E-4</v>
      </c>
    </row>
    <row r="568" spans="1:9">
      <c r="A568" s="3" t="s">
        <v>747</v>
      </c>
      <c r="B568">
        <v>19.010000000000002</v>
      </c>
      <c r="C568" s="4">
        <v>1642</v>
      </c>
      <c r="D568">
        <f t="shared" si="48"/>
        <v>86.375591793792736</v>
      </c>
      <c r="E568" s="6">
        <f t="shared" si="49"/>
        <v>9.6426975358268499E-4</v>
      </c>
      <c r="F568" s="7">
        <f t="shared" si="52"/>
        <v>0.77904657094048047</v>
      </c>
      <c r="G568" s="6">
        <f t="shared" si="50"/>
        <v>1.6515140326567137E-3</v>
      </c>
      <c r="H568" s="7">
        <f t="shared" si="53"/>
        <v>0.45866132668441884</v>
      </c>
      <c r="I568">
        <f t="shared" si="51"/>
        <v>2.208208029473302E-4</v>
      </c>
    </row>
    <row r="569" spans="1:9">
      <c r="A569" s="3" t="s">
        <v>632</v>
      </c>
      <c r="B569">
        <v>4.97</v>
      </c>
      <c r="C569" s="4">
        <v>429</v>
      </c>
      <c r="D569">
        <f t="shared" si="48"/>
        <v>86.317907444668009</v>
      </c>
      <c r="E569" s="6">
        <f t="shared" si="49"/>
        <v>2.5193162258646274E-4</v>
      </c>
      <c r="F569" s="7">
        <f t="shared" si="52"/>
        <v>0.77929850256306687</v>
      </c>
      <c r="G569" s="6">
        <f t="shared" si="50"/>
        <v>4.3177405272508504E-4</v>
      </c>
      <c r="H569" s="7">
        <f t="shared" si="53"/>
        <v>0.45909310073714393</v>
      </c>
      <c r="I569">
        <f t="shared" si="51"/>
        <v>6.4277446122068538E-4</v>
      </c>
    </row>
    <row r="570" spans="1:9">
      <c r="A570" s="3" t="s">
        <v>372</v>
      </c>
      <c r="B570">
        <v>14.44</v>
      </c>
      <c r="C570" s="4">
        <v>1242</v>
      </c>
      <c r="D570">
        <f t="shared" si="48"/>
        <v>86.011080332409975</v>
      </c>
      <c r="E570" s="6">
        <f t="shared" si="49"/>
        <v>7.2936847378178734E-4</v>
      </c>
      <c r="F570" s="7">
        <f t="shared" si="52"/>
        <v>0.78002787103684867</v>
      </c>
      <c r="G570" s="6">
        <f t="shared" si="50"/>
        <v>1.2544904067103074E-3</v>
      </c>
      <c r="H570" s="7">
        <f t="shared" si="53"/>
        <v>0.46034759114385426</v>
      </c>
      <c r="I570">
        <f t="shared" si="51"/>
        <v>4.1069049582054262E-4</v>
      </c>
    </row>
    <row r="571" spans="1:9">
      <c r="A571" s="3" t="s">
        <v>1007</v>
      </c>
      <c r="B571">
        <v>9.2200000000000006</v>
      </c>
      <c r="C571" s="4">
        <v>792</v>
      </c>
      <c r="D571">
        <f t="shared" si="48"/>
        <v>85.900216919739691</v>
      </c>
      <c r="E571" s="6">
        <f t="shared" si="49"/>
        <v>4.6510453400577741E-4</v>
      </c>
      <c r="F571" s="7">
        <f t="shared" si="52"/>
        <v>0.7804929755708544</v>
      </c>
      <c r="G571" s="6">
        <f t="shared" si="50"/>
        <v>8.0099733724854811E-4</v>
      </c>
      <c r="H571" s="7">
        <f t="shared" si="53"/>
        <v>0.46114858848110279</v>
      </c>
      <c r="I571">
        <f t="shared" si="51"/>
        <v>2.4945441266477353E-4</v>
      </c>
    </row>
    <row r="572" spans="1:9">
      <c r="A572" s="3" t="s">
        <v>753</v>
      </c>
      <c r="B572">
        <v>5.6</v>
      </c>
      <c r="C572" s="4">
        <v>481</v>
      </c>
      <c r="D572">
        <f t="shared" si="48"/>
        <v>85.892857142857153</v>
      </c>
      <c r="E572" s="6">
        <f t="shared" si="49"/>
        <v>2.8246878896057945E-4</v>
      </c>
      <c r="F572" s="7">
        <f t="shared" si="52"/>
        <v>0.78077544435981494</v>
      </c>
      <c r="G572" s="6">
        <f t="shared" si="50"/>
        <v>4.8650597490150423E-4</v>
      </c>
      <c r="H572" s="7">
        <f t="shared" si="53"/>
        <v>0.46163509445600431</v>
      </c>
      <c r="I572">
        <f t="shared" si="51"/>
        <v>3.5477333351585649E-4</v>
      </c>
    </row>
    <row r="573" spans="1:9">
      <c r="A573" s="3" t="s">
        <v>469</v>
      </c>
      <c r="B573">
        <v>7.96</v>
      </c>
      <c r="C573" s="4">
        <v>683</v>
      </c>
      <c r="D573">
        <f t="shared" si="48"/>
        <v>85.804020100502512</v>
      </c>
      <c r="E573" s="6">
        <f t="shared" si="49"/>
        <v>4.0109393526003277E-4</v>
      </c>
      <c r="F573" s="7">
        <f t="shared" si="52"/>
        <v>0.78117653829507494</v>
      </c>
      <c r="G573" s="6">
        <f t="shared" si="50"/>
        <v>6.9153349289570963E-4</v>
      </c>
      <c r="H573" s="7">
        <f t="shared" si="53"/>
        <v>0.4623266279489</v>
      </c>
      <c r="I573">
        <f t="shared" si="51"/>
        <v>1.8145829489324417E-4</v>
      </c>
    </row>
    <row r="574" spans="1:9">
      <c r="A574" s="3" t="s">
        <v>164</v>
      </c>
      <c r="B574">
        <v>4.07</v>
      </c>
      <c r="C574" s="4">
        <v>349</v>
      </c>
      <c r="D574">
        <f t="shared" si="48"/>
        <v>85.749385749385738</v>
      </c>
      <c r="E574" s="6">
        <f t="shared" si="49"/>
        <v>2.0495136662628322E-4</v>
      </c>
      <c r="F574" s="7">
        <f t="shared" si="52"/>
        <v>0.78138148966170118</v>
      </c>
      <c r="G574" s="6">
        <f t="shared" si="50"/>
        <v>3.535855924730576E-4</v>
      </c>
      <c r="H574" s="7">
        <f t="shared" si="53"/>
        <v>0.46268021354137306</v>
      </c>
      <c r="I574">
        <f t="shared" si="51"/>
        <v>5.9499886903358057E-4</v>
      </c>
    </row>
    <row r="575" spans="1:9">
      <c r="A575" s="3" t="s">
        <v>635</v>
      </c>
      <c r="B575">
        <v>13.34</v>
      </c>
      <c r="C575" s="4">
        <v>1143</v>
      </c>
      <c r="D575">
        <f t="shared" si="48"/>
        <v>85.682158920539734</v>
      </c>
      <c r="E575" s="6">
        <f t="shared" si="49"/>
        <v>6.7123040703106508E-4</v>
      </c>
      <c r="F575" s="7">
        <f t="shared" si="52"/>
        <v>0.78205272006873228</v>
      </c>
      <c r="G575" s="6">
        <f t="shared" si="50"/>
        <v>1.1589267330689406E-3</v>
      </c>
      <c r="H575" s="7">
        <f t="shared" si="53"/>
        <v>0.46383914027444201</v>
      </c>
      <c r="I575">
        <f t="shared" si="51"/>
        <v>3.1405753326452235E-4</v>
      </c>
    </row>
    <row r="576" spans="1:9">
      <c r="A576" s="3" t="s">
        <v>805</v>
      </c>
      <c r="B576">
        <v>7.04</v>
      </c>
      <c r="C576" s="4">
        <v>603</v>
      </c>
      <c r="D576">
        <f t="shared" si="48"/>
        <v>85.653409090909093</v>
      </c>
      <c r="E576" s="6">
        <f t="shared" si="49"/>
        <v>3.5411367929985327E-4</v>
      </c>
      <c r="F576" s="7">
        <f t="shared" si="52"/>
        <v>0.7824068337480321</v>
      </c>
      <c r="G576" s="6">
        <f t="shared" si="50"/>
        <v>6.1160751130474823E-4</v>
      </c>
      <c r="H576" s="7">
        <f t="shared" si="53"/>
        <v>0.46445074778574674</v>
      </c>
      <c r="I576">
        <f t="shared" si="51"/>
        <v>4.7583791633620809E-4</v>
      </c>
    </row>
    <row r="577" spans="1:9">
      <c r="A577" s="3" t="s">
        <v>881</v>
      </c>
      <c r="B577">
        <v>10.66</v>
      </c>
      <c r="C577" s="4">
        <v>912</v>
      </c>
      <c r="D577">
        <f t="shared" si="48"/>
        <v>85.553470919324582</v>
      </c>
      <c r="E577" s="6">
        <f t="shared" si="49"/>
        <v>5.3557491794604668E-4</v>
      </c>
      <c r="F577" s="7">
        <f t="shared" si="52"/>
        <v>0.7829424086659782</v>
      </c>
      <c r="G577" s="6">
        <f t="shared" si="50"/>
        <v>9.2609887365179206E-4</v>
      </c>
      <c r="H577" s="7">
        <f t="shared" si="53"/>
        <v>0.46537684665939855</v>
      </c>
      <c r="I577">
        <f t="shared" si="51"/>
        <v>1.5445055511909001E-4</v>
      </c>
    </row>
    <row r="578" spans="1:9">
      <c r="A578" s="3" t="s">
        <v>146</v>
      </c>
      <c r="B578">
        <v>3.46</v>
      </c>
      <c r="C578" s="4">
        <v>296</v>
      </c>
      <c r="D578">
        <f t="shared" ref="D578:D641" si="54">C578/B578</f>
        <v>85.549132947976886</v>
      </c>
      <c r="E578" s="6">
        <f t="shared" si="49"/>
        <v>1.7382694705266429E-4</v>
      </c>
      <c r="F578" s="7">
        <f t="shared" si="52"/>
        <v>0.7831162356130309</v>
      </c>
      <c r="G578" s="6">
        <f t="shared" si="50"/>
        <v>3.0059119163557227E-4</v>
      </c>
      <c r="H578" s="7">
        <f t="shared" si="53"/>
        <v>0.4656774378510341</v>
      </c>
      <c r="I578">
        <f t="shared" si="51"/>
        <v>1.81730861415208E-4</v>
      </c>
    </row>
    <row r="579" spans="1:9">
      <c r="A579" s="3" t="s">
        <v>840</v>
      </c>
      <c r="B579">
        <v>4.07</v>
      </c>
      <c r="C579" s="4">
        <v>348</v>
      </c>
      <c r="D579">
        <f t="shared" si="54"/>
        <v>85.503685503685503</v>
      </c>
      <c r="E579" s="6">
        <f t="shared" ref="E579:E642" si="55">C579/1702843</f>
        <v>2.0436411342678097E-4</v>
      </c>
      <c r="F579" s="7">
        <f t="shared" si="52"/>
        <v>0.78332059972645773</v>
      </c>
      <c r="G579" s="6">
        <f t="shared" ref="G579:G642" si="56">B579/11510.65</f>
        <v>3.535855924730576E-4</v>
      </c>
      <c r="H579" s="7">
        <f t="shared" si="53"/>
        <v>0.46603102344350716</v>
      </c>
      <c r="I579">
        <f t="shared" ref="I579:I642" si="57">F579*H580-F580*H579</f>
        <v>9.5140927252879148E-5</v>
      </c>
    </row>
    <row r="580" spans="1:9">
      <c r="A580" s="3" t="s">
        <v>909</v>
      </c>
      <c r="B580">
        <v>2.13</v>
      </c>
      <c r="C580" s="4">
        <v>182</v>
      </c>
      <c r="D580">
        <f t="shared" si="54"/>
        <v>85.44600938967136</v>
      </c>
      <c r="E580" s="6">
        <f t="shared" si="55"/>
        <v>1.0688008230940844E-4</v>
      </c>
      <c r="F580" s="7">
        <f t="shared" ref="F580:F643" si="58">F579+E580</f>
        <v>0.78342747980876715</v>
      </c>
      <c r="G580" s="6">
        <f t="shared" si="56"/>
        <v>1.85046022596465E-4</v>
      </c>
      <c r="H580" s="7">
        <f t="shared" ref="H580:H643" si="59">H579+G580</f>
        <v>0.46621606946610361</v>
      </c>
      <c r="I580">
        <f t="shared" si="57"/>
        <v>3.6645019018938241E-4</v>
      </c>
    </row>
    <row r="581" spans="1:9">
      <c r="A581" s="3" t="s">
        <v>140</v>
      </c>
      <c r="B581">
        <v>8.1999999999999993</v>
      </c>
      <c r="C581" s="4">
        <v>700</v>
      </c>
      <c r="D581">
        <f t="shared" si="54"/>
        <v>85.365853658536594</v>
      </c>
      <c r="E581" s="6">
        <f t="shared" si="55"/>
        <v>4.1107723965157092E-4</v>
      </c>
      <c r="F581" s="7">
        <f t="shared" si="58"/>
        <v>0.78383855704841876</v>
      </c>
      <c r="G581" s="6">
        <f t="shared" si="56"/>
        <v>7.1238374896291689E-4</v>
      </c>
      <c r="H581" s="7">
        <f t="shared" si="59"/>
        <v>0.46692845321506654</v>
      </c>
      <c r="I581">
        <f t="shared" si="57"/>
        <v>9.704211258132478E-5</v>
      </c>
    </row>
    <row r="582" spans="1:9">
      <c r="A582" s="3" t="s">
        <v>165</v>
      </c>
      <c r="B582">
        <v>2.17</v>
      </c>
      <c r="C582" s="4">
        <v>185</v>
      </c>
      <c r="D582">
        <f t="shared" si="54"/>
        <v>85.253456221198164</v>
      </c>
      <c r="E582" s="6">
        <f t="shared" si="55"/>
        <v>1.0864184190791517E-4</v>
      </c>
      <c r="F582" s="7">
        <f t="shared" si="58"/>
        <v>0.78394719889032671</v>
      </c>
      <c r="G582" s="6">
        <f t="shared" si="56"/>
        <v>1.885210652743329E-4</v>
      </c>
      <c r="H582" s="7">
        <f t="shared" si="59"/>
        <v>0.46711697428034088</v>
      </c>
      <c r="I582">
        <f t="shared" si="57"/>
        <v>1.0599999150739947E-4</v>
      </c>
    </row>
    <row r="583" spans="1:9">
      <c r="A583" s="3" t="s">
        <v>365</v>
      </c>
      <c r="B583">
        <v>2.37</v>
      </c>
      <c r="C583" s="4">
        <v>202</v>
      </c>
      <c r="D583">
        <f t="shared" si="54"/>
        <v>85.232067510548518</v>
      </c>
      <c r="E583" s="6">
        <f t="shared" si="55"/>
        <v>1.1862514629945333E-4</v>
      </c>
      <c r="F583" s="7">
        <f t="shared" si="58"/>
        <v>0.78406582403662617</v>
      </c>
      <c r="G583" s="6">
        <f t="shared" si="56"/>
        <v>2.0589627866367236E-4</v>
      </c>
      <c r="H583" s="7">
        <f t="shared" si="59"/>
        <v>0.46732287055900457</v>
      </c>
      <c r="I583">
        <f t="shared" si="57"/>
        <v>2.2407940529844961E-4</v>
      </c>
    </row>
    <row r="584" spans="1:9">
      <c r="A584" s="3" t="s">
        <v>137</v>
      </c>
      <c r="B584">
        <v>5.01</v>
      </c>
      <c r="C584" s="4">
        <v>427</v>
      </c>
      <c r="D584">
        <f t="shared" si="54"/>
        <v>85.229540918163678</v>
      </c>
      <c r="E584" s="6">
        <f t="shared" si="55"/>
        <v>2.5075711618745825E-4</v>
      </c>
      <c r="F584" s="7">
        <f t="shared" si="58"/>
        <v>0.78431658115281366</v>
      </c>
      <c r="G584" s="6">
        <f t="shared" si="56"/>
        <v>4.3524909540295292E-4</v>
      </c>
      <c r="H584" s="7">
        <f t="shared" si="59"/>
        <v>0.4677581196544075</v>
      </c>
      <c r="I584">
        <f t="shared" si="57"/>
        <v>4.1463537268926487E-4</v>
      </c>
    </row>
    <row r="585" spans="1:9">
      <c r="A585" s="3" t="s">
        <v>116</v>
      </c>
      <c r="B585">
        <v>9.27</v>
      </c>
      <c r="C585" s="4">
        <v>790</v>
      </c>
      <c r="D585">
        <f t="shared" si="54"/>
        <v>85.221143473570663</v>
      </c>
      <c r="E585" s="6">
        <f t="shared" si="55"/>
        <v>4.6393002760677292E-4</v>
      </c>
      <c r="F585" s="7">
        <f t="shared" si="58"/>
        <v>0.78478051118042047</v>
      </c>
      <c r="G585" s="6">
        <f t="shared" si="56"/>
        <v>8.0534114059588292E-4</v>
      </c>
      <c r="H585" s="7">
        <f t="shared" si="59"/>
        <v>0.46856346079500338</v>
      </c>
      <c r="I585">
        <f t="shared" si="57"/>
        <v>1.6015410192127266E-4</v>
      </c>
    </row>
    <row r="586" spans="1:9">
      <c r="A586" s="3" t="s">
        <v>800</v>
      </c>
      <c r="B586">
        <v>3.58</v>
      </c>
      <c r="C586" s="4">
        <v>305</v>
      </c>
      <c r="D586">
        <f t="shared" si="54"/>
        <v>85.195530726256976</v>
      </c>
      <c r="E586" s="6">
        <f t="shared" si="55"/>
        <v>1.7911222584818449E-4</v>
      </c>
      <c r="F586" s="7">
        <f t="shared" si="58"/>
        <v>0.78495962340626868</v>
      </c>
      <c r="G586" s="6">
        <f t="shared" si="56"/>
        <v>3.1101631966917595E-4</v>
      </c>
      <c r="H586" s="7">
        <f t="shared" si="59"/>
        <v>0.46887447711467256</v>
      </c>
      <c r="I586">
        <f t="shared" si="57"/>
        <v>2.7063945404842693E-4</v>
      </c>
    </row>
    <row r="587" spans="1:9">
      <c r="A587" s="3" t="s">
        <v>666</v>
      </c>
      <c r="B587">
        <v>6.04</v>
      </c>
      <c r="C587" s="4">
        <v>513</v>
      </c>
      <c r="D587">
        <f t="shared" si="54"/>
        <v>84.933774834437088</v>
      </c>
      <c r="E587" s="6">
        <f t="shared" si="55"/>
        <v>3.0126089134465127E-4</v>
      </c>
      <c r="F587" s="7">
        <f t="shared" si="58"/>
        <v>0.78526088429761332</v>
      </c>
      <c r="G587" s="6">
        <f t="shared" si="56"/>
        <v>5.2473144435805107E-4</v>
      </c>
      <c r="H587" s="7">
        <f t="shared" si="59"/>
        <v>0.46939920855903061</v>
      </c>
      <c r="I587">
        <f t="shared" si="57"/>
        <v>2.0359288026111644E-4</v>
      </c>
    </row>
    <row r="588" spans="1:9">
      <c r="A588" s="3" t="s">
        <v>190</v>
      </c>
      <c r="B588">
        <v>4.54</v>
      </c>
      <c r="C588" s="4">
        <v>385</v>
      </c>
      <c r="D588">
        <f t="shared" si="54"/>
        <v>84.801762114537439</v>
      </c>
      <c r="E588" s="6">
        <f t="shared" si="55"/>
        <v>2.2609248180836401E-4</v>
      </c>
      <c r="F588" s="7">
        <f t="shared" si="58"/>
        <v>0.7854869767794217</v>
      </c>
      <c r="G588" s="6">
        <f t="shared" si="56"/>
        <v>3.9441734393800523E-4</v>
      </c>
      <c r="H588" s="7">
        <f t="shared" si="59"/>
        <v>0.46979362590296864</v>
      </c>
      <c r="I588">
        <f t="shared" si="57"/>
        <v>2.3006010108167496E-4</v>
      </c>
    </row>
    <row r="589" spans="1:9">
      <c r="A589" s="3" t="s">
        <v>744</v>
      </c>
      <c r="B589">
        <v>5.13</v>
      </c>
      <c r="C589" s="4">
        <v>435</v>
      </c>
      <c r="D589">
        <f t="shared" si="54"/>
        <v>84.795321637426909</v>
      </c>
      <c r="E589" s="6">
        <f t="shared" si="55"/>
        <v>2.5545514178347621E-4</v>
      </c>
      <c r="F589" s="7">
        <f t="shared" si="58"/>
        <v>0.78574243192120519</v>
      </c>
      <c r="G589" s="6">
        <f t="shared" si="56"/>
        <v>4.456742234365566E-4</v>
      </c>
      <c r="H589" s="7">
        <f t="shared" si="59"/>
        <v>0.47023930012640519</v>
      </c>
      <c r="I589">
        <f t="shared" si="57"/>
        <v>1.6192482848709222E-4</v>
      </c>
    </row>
    <row r="590" spans="1:9">
      <c r="A590" s="3" t="s">
        <v>993</v>
      </c>
      <c r="B590">
        <v>3.61</v>
      </c>
      <c r="C590" s="4">
        <v>306</v>
      </c>
      <c r="D590">
        <f t="shared" si="54"/>
        <v>84.764542936288095</v>
      </c>
      <c r="E590" s="6">
        <f t="shared" si="55"/>
        <v>1.7969947904768673E-4</v>
      </c>
      <c r="F590" s="7">
        <f t="shared" si="58"/>
        <v>0.78592213140025291</v>
      </c>
      <c r="G590" s="6">
        <f t="shared" si="56"/>
        <v>3.1362260167757685E-4</v>
      </c>
      <c r="H590" s="7">
        <f t="shared" si="59"/>
        <v>0.47055292272808275</v>
      </c>
      <c r="I590">
        <f t="shared" si="57"/>
        <v>7.6348523963182258E-4</v>
      </c>
    </row>
    <row r="591" spans="1:9">
      <c r="A591" s="3" t="s">
        <v>335</v>
      </c>
      <c r="B591">
        <v>17.010000000000002</v>
      </c>
      <c r="C591" s="4">
        <v>1440</v>
      </c>
      <c r="D591">
        <f t="shared" si="54"/>
        <v>84.656084656084644</v>
      </c>
      <c r="E591" s="6">
        <f t="shared" si="55"/>
        <v>8.4564460728323162E-4</v>
      </c>
      <c r="F591" s="7">
        <f t="shared" si="58"/>
        <v>0.78676777600753611</v>
      </c>
      <c r="G591" s="6">
        <f t="shared" si="56"/>
        <v>1.4777618987633194E-3</v>
      </c>
      <c r="H591" s="7">
        <f t="shared" si="59"/>
        <v>0.47203068462684605</v>
      </c>
      <c r="I591">
        <f t="shared" si="57"/>
        <v>4.8850751771600809E-4</v>
      </c>
    </row>
    <row r="592" spans="1:9">
      <c r="A592" s="3" t="s">
        <v>135</v>
      </c>
      <c r="B592">
        <v>10.87</v>
      </c>
      <c r="C592" s="4">
        <v>918</v>
      </c>
      <c r="D592">
        <f t="shared" si="54"/>
        <v>84.452621895124196</v>
      </c>
      <c r="E592" s="6">
        <f t="shared" si="55"/>
        <v>5.3909843714306015E-4</v>
      </c>
      <c r="F592" s="7">
        <f t="shared" si="58"/>
        <v>0.78730687444467917</v>
      </c>
      <c r="G592" s="6">
        <f t="shared" si="56"/>
        <v>9.4434284771059836E-4</v>
      </c>
      <c r="H592" s="7">
        <f t="shared" si="59"/>
        <v>0.47297502747455666</v>
      </c>
      <c r="I592">
        <f t="shared" si="57"/>
        <v>3.1612945065068176E-4</v>
      </c>
    </row>
    <row r="593" spans="1:9">
      <c r="A593" s="3" t="s">
        <v>415</v>
      </c>
      <c r="B593">
        <v>7.03</v>
      </c>
      <c r="C593" s="4">
        <v>593</v>
      </c>
      <c r="D593">
        <f t="shared" si="54"/>
        <v>84.352773826458034</v>
      </c>
      <c r="E593" s="6">
        <f t="shared" si="55"/>
        <v>3.4824114730483082E-4</v>
      </c>
      <c r="F593" s="7">
        <f t="shared" si="58"/>
        <v>0.78765511559198398</v>
      </c>
      <c r="G593" s="6">
        <f t="shared" si="56"/>
        <v>6.1073875063528125E-4</v>
      </c>
      <c r="H593" s="7">
        <f t="shared" si="59"/>
        <v>0.47358576622519194</v>
      </c>
      <c r="I593">
        <f t="shared" si="57"/>
        <v>3.4137794908700725E-4</v>
      </c>
    </row>
    <row r="594" spans="1:9">
      <c r="A594" s="3" t="s">
        <v>503</v>
      </c>
      <c r="B594">
        <v>7.59</v>
      </c>
      <c r="C594" s="4">
        <v>640</v>
      </c>
      <c r="D594">
        <f t="shared" si="54"/>
        <v>84.321475625823453</v>
      </c>
      <c r="E594" s="6">
        <f t="shared" si="55"/>
        <v>3.7584204768143626E-4</v>
      </c>
      <c r="F594" s="7">
        <f t="shared" si="58"/>
        <v>0.78803095763966546</v>
      </c>
      <c r="G594" s="6">
        <f t="shared" si="56"/>
        <v>6.5938934812543172E-4</v>
      </c>
      <c r="H594" s="7">
        <f t="shared" si="59"/>
        <v>0.47424515557331737</v>
      </c>
      <c r="I594">
        <f t="shared" si="57"/>
        <v>3.2361350013537793E-4</v>
      </c>
    </row>
    <row r="595" spans="1:9">
      <c r="A595" s="3" t="s">
        <v>422</v>
      </c>
      <c r="B595">
        <v>7.18</v>
      </c>
      <c r="C595" s="4">
        <v>603</v>
      </c>
      <c r="D595">
        <f t="shared" si="54"/>
        <v>83.983286908078</v>
      </c>
      <c r="E595" s="6">
        <f t="shared" si="55"/>
        <v>3.5411367929985327E-4</v>
      </c>
      <c r="F595" s="7">
        <f t="shared" si="58"/>
        <v>0.78838507131896529</v>
      </c>
      <c r="G595" s="6">
        <f t="shared" si="56"/>
        <v>6.2377016067728577E-4</v>
      </c>
      <c r="H595" s="7">
        <f t="shared" si="59"/>
        <v>0.47486892573399464</v>
      </c>
      <c r="I595">
        <f t="shared" si="57"/>
        <v>4.6805053836651567E-4</v>
      </c>
    </row>
    <row r="596" spans="1:9">
      <c r="A596" s="3" t="s">
        <v>398</v>
      </c>
      <c r="B596">
        <v>10.38</v>
      </c>
      <c r="C596" s="4">
        <v>871</v>
      </c>
      <c r="D596">
        <f t="shared" si="54"/>
        <v>83.911368015414254</v>
      </c>
      <c r="E596" s="6">
        <f t="shared" si="55"/>
        <v>5.1149753676645471E-4</v>
      </c>
      <c r="F596" s="7">
        <f t="shared" si="58"/>
        <v>0.78889656885573178</v>
      </c>
      <c r="G596" s="6">
        <f t="shared" si="56"/>
        <v>9.0177357490671688E-4</v>
      </c>
      <c r="H596" s="7">
        <f t="shared" si="59"/>
        <v>0.47577069930890137</v>
      </c>
      <c r="I596">
        <f t="shared" si="57"/>
        <v>2.5207993314441124E-4</v>
      </c>
    </row>
    <row r="597" spans="1:9">
      <c r="A597" s="3" t="s">
        <v>132</v>
      </c>
      <c r="B597">
        <v>5.59</v>
      </c>
      <c r="C597" s="4">
        <v>469</v>
      </c>
      <c r="D597">
        <f t="shared" si="54"/>
        <v>83.899821109123437</v>
      </c>
      <c r="E597" s="6">
        <f t="shared" si="55"/>
        <v>2.7542175056655252E-4</v>
      </c>
      <c r="F597" s="7">
        <f t="shared" si="58"/>
        <v>0.78917199060629839</v>
      </c>
      <c r="G597" s="6">
        <f t="shared" si="56"/>
        <v>4.856372142320373E-4</v>
      </c>
      <c r="H597" s="7">
        <f t="shared" si="59"/>
        <v>0.47625633652313343</v>
      </c>
      <c r="I597">
        <f t="shared" si="57"/>
        <v>4.3072338649136066E-4</v>
      </c>
    </row>
    <row r="598" spans="1:9">
      <c r="A598" s="3" t="s">
        <v>1038</v>
      </c>
      <c r="B598">
        <v>9.5500000000000007</v>
      </c>
      <c r="C598" s="4">
        <v>801</v>
      </c>
      <c r="D598">
        <f t="shared" si="54"/>
        <v>83.874345549738209</v>
      </c>
      <c r="E598" s="6">
        <f t="shared" si="55"/>
        <v>4.7038981280129761E-4</v>
      </c>
      <c r="F598" s="7">
        <f t="shared" si="58"/>
        <v>0.78964238041909973</v>
      </c>
      <c r="G598" s="6">
        <f t="shared" si="56"/>
        <v>8.2966643934095821E-4</v>
      </c>
      <c r="H598" s="7">
        <f t="shared" si="59"/>
        <v>0.47708600296247439</v>
      </c>
      <c r="I598">
        <f t="shared" si="57"/>
        <v>9.434634150434773E-5</v>
      </c>
    </row>
    <row r="599" spans="1:9">
      <c r="A599" s="3" t="s">
        <v>1081</v>
      </c>
      <c r="B599">
        <v>2.09</v>
      </c>
      <c r="C599" s="4">
        <v>175</v>
      </c>
      <c r="D599">
        <f t="shared" si="54"/>
        <v>83.732057416267949</v>
      </c>
      <c r="E599" s="6">
        <f t="shared" si="55"/>
        <v>1.0276930991289273E-4</v>
      </c>
      <c r="F599" s="7">
        <f t="shared" si="58"/>
        <v>0.78974514972901266</v>
      </c>
      <c r="G599" s="6">
        <f t="shared" si="56"/>
        <v>1.8157097991859712E-4</v>
      </c>
      <c r="H599" s="7">
        <f t="shared" si="59"/>
        <v>0.477267573942393</v>
      </c>
      <c r="I599">
        <f t="shared" si="57"/>
        <v>4.9304758571350193E-4</v>
      </c>
    </row>
    <row r="600" spans="1:9">
      <c r="A600" s="3" t="s">
        <v>757</v>
      </c>
      <c r="B600">
        <v>10.92</v>
      </c>
      <c r="C600" s="4">
        <v>914</v>
      </c>
      <c r="D600">
        <f t="shared" si="54"/>
        <v>83.699633699633694</v>
      </c>
      <c r="E600" s="6">
        <f t="shared" si="55"/>
        <v>5.3674942434505117E-4</v>
      </c>
      <c r="F600" s="7">
        <f t="shared" si="58"/>
        <v>0.79028189915335767</v>
      </c>
      <c r="G600" s="6">
        <f t="shared" si="56"/>
        <v>9.4868665105793328E-4</v>
      </c>
      <c r="H600" s="7">
        <f t="shared" si="59"/>
        <v>0.4782162605934509</v>
      </c>
      <c r="I600">
        <f t="shared" si="57"/>
        <v>5.4491769180181615E-4</v>
      </c>
    </row>
    <row r="601" spans="1:9">
      <c r="A601" s="3" t="s">
        <v>344</v>
      </c>
      <c r="B601">
        <v>12.06</v>
      </c>
      <c r="C601" s="4">
        <v>1008</v>
      </c>
      <c r="D601">
        <f t="shared" si="54"/>
        <v>83.582089552238799</v>
      </c>
      <c r="E601" s="6">
        <f t="shared" si="55"/>
        <v>5.9195122509826214E-4</v>
      </c>
      <c r="F601" s="7">
        <f t="shared" si="58"/>
        <v>0.79087385037845592</v>
      </c>
      <c r="G601" s="6">
        <f t="shared" si="56"/>
        <v>1.0477253673771682E-3</v>
      </c>
      <c r="H601" s="7">
        <f t="shared" si="59"/>
        <v>0.47926398596082809</v>
      </c>
      <c r="I601">
        <f t="shared" si="57"/>
        <v>1.4662263753917326E-4</v>
      </c>
    </row>
    <row r="602" spans="1:9">
      <c r="A602" s="3" t="s">
        <v>901</v>
      </c>
      <c r="B602">
        <v>3.24</v>
      </c>
      <c r="C602" s="4">
        <v>270</v>
      </c>
      <c r="D602">
        <f t="shared" si="54"/>
        <v>83.333333333333329</v>
      </c>
      <c r="E602" s="6">
        <f t="shared" si="55"/>
        <v>1.5855836386560594E-4</v>
      </c>
      <c r="F602" s="7">
        <f t="shared" si="58"/>
        <v>0.7910324087423215</v>
      </c>
      <c r="G602" s="6">
        <f t="shared" si="56"/>
        <v>2.8147845690729893E-4</v>
      </c>
      <c r="H602" s="7">
        <f t="shared" si="59"/>
        <v>0.47954546441773538</v>
      </c>
      <c r="I602">
        <f t="shared" si="57"/>
        <v>4.0282346867182017E-4</v>
      </c>
    </row>
    <row r="603" spans="1:9">
      <c r="A603" s="3" t="s">
        <v>1102</v>
      </c>
      <c r="B603">
        <v>8.89</v>
      </c>
      <c r="C603" s="4">
        <v>739</v>
      </c>
      <c r="D603">
        <f t="shared" si="54"/>
        <v>83.127109111361079</v>
      </c>
      <c r="E603" s="6">
        <f t="shared" si="55"/>
        <v>4.3398011443215845E-4</v>
      </c>
      <c r="F603" s="7">
        <f t="shared" si="58"/>
        <v>0.79146638885675369</v>
      </c>
      <c r="G603" s="6">
        <f t="shared" si="56"/>
        <v>7.7232823515613813E-4</v>
      </c>
      <c r="H603" s="7">
        <f t="shared" si="59"/>
        <v>0.48031779265289154</v>
      </c>
      <c r="I603">
        <f t="shared" si="57"/>
        <v>2.5470248589254396E-4</v>
      </c>
    </row>
    <row r="604" spans="1:9">
      <c r="A604" s="3" t="s">
        <v>527</v>
      </c>
      <c r="B604">
        <v>5.62</v>
      </c>
      <c r="C604" s="4">
        <v>467</v>
      </c>
      <c r="D604">
        <f t="shared" si="54"/>
        <v>83.096085409252666</v>
      </c>
      <c r="E604" s="6">
        <f t="shared" si="55"/>
        <v>2.7424724416754803E-4</v>
      </c>
      <c r="F604" s="7">
        <f t="shared" si="58"/>
        <v>0.79174063610092127</v>
      </c>
      <c r="G604" s="6">
        <f t="shared" si="56"/>
        <v>4.8824349624043825E-4</v>
      </c>
      <c r="H604" s="7">
        <f t="shared" si="59"/>
        <v>0.48080603614913198</v>
      </c>
      <c r="I604">
        <f t="shared" si="57"/>
        <v>1.8994258009363829E-4</v>
      </c>
    </row>
    <row r="605" spans="1:9">
      <c r="A605" s="3" t="s">
        <v>889</v>
      </c>
      <c r="B605">
        <v>4.1900000000000004</v>
      </c>
      <c r="C605" s="4">
        <v>348</v>
      </c>
      <c r="D605">
        <f t="shared" si="54"/>
        <v>83.054892601431973</v>
      </c>
      <c r="E605" s="6">
        <f t="shared" si="55"/>
        <v>2.0436411342678097E-4</v>
      </c>
      <c r="F605" s="7">
        <f t="shared" si="58"/>
        <v>0.7919450002143481</v>
      </c>
      <c r="G605" s="6">
        <f t="shared" si="56"/>
        <v>3.6401072050666128E-4</v>
      </c>
      <c r="H605" s="7">
        <f t="shared" si="59"/>
        <v>0.48117004686963866</v>
      </c>
      <c r="I605">
        <f t="shared" si="57"/>
        <v>1.3104686419396216E-3</v>
      </c>
    </row>
    <row r="606" spans="1:9">
      <c r="A606" s="3" t="s">
        <v>148</v>
      </c>
      <c r="B606">
        <v>28.9</v>
      </c>
      <c r="C606" s="4">
        <v>2399</v>
      </c>
      <c r="D606">
        <f t="shared" si="54"/>
        <v>83.010380622837374</v>
      </c>
      <c r="E606" s="6">
        <f t="shared" si="55"/>
        <v>1.4088204256058837E-3</v>
      </c>
      <c r="F606" s="7">
        <f t="shared" si="58"/>
        <v>0.79335382063995397</v>
      </c>
      <c r="G606" s="6">
        <f t="shared" si="56"/>
        <v>2.5107183347595485E-3</v>
      </c>
      <c r="H606" s="7">
        <f t="shared" si="59"/>
        <v>0.48368076520439818</v>
      </c>
      <c r="I606">
        <f t="shared" si="57"/>
        <v>4.9408557697361299E-4</v>
      </c>
    </row>
    <row r="607" spans="1:9">
      <c r="A607" s="3" t="s">
        <v>373</v>
      </c>
      <c r="B607">
        <v>10.89</v>
      </c>
      <c r="C607" s="4">
        <v>903</v>
      </c>
      <c r="D607">
        <f t="shared" si="54"/>
        <v>82.920110192837456</v>
      </c>
      <c r="E607" s="6">
        <f t="shared" si="55"/>
        <v>5.3028963915052654E-4</v>
      </c>
      <c r="F607" s="7">
        <f t="shared" si="58"/>
        <v>0.79388411027910444</v>
      </c>
      <c r="G607" s="6">
        <f t="shared" si="56"/>
        <v>9.4608036904953244E-4</v>
      </c>
      <c r="H607" s="7">
        <f t="shared" si="59"/>
        <v>0.48462684557344771</v>
      </c>
      <c r="I607">
        <f t="shared" si="57"/>
        <v>2.9640314700024595E-4</v>
      </c>
    </row>
    <row r="608" spans="1:9">
      <c r="A608" s="3" t="s">
        <v>875</v>
      </c>
      <c r="B608">
        <v>6.53</v>
      </c>
      <c r="C608" s="4">
        <v>541</v>
      </c>
      <c r="D608">
        <f t="shared" si="54"/>
        <v>82.848392036753438</v>
      </c>
      <c r="E608" s="6">
        <f t="shared" si="55"/>
        <v>3.1770398093071412E-4</v>
      </c>
      <c r="F608" s="7">
        <f t="shared" si="58"/>
        <v>0.79420181426003511</v>
      </c>
      <c r="G608" s="6">
        <f t="shared" si="56"/>
        <v>5.6730071716193267E-4</v>
      </c>
      <c r="H608" s="7">
        <f t="shared" si="59"/>
        <v>0.48519414629060964</v>
      </c>
      <c r="I608">
        <f t="shared" si="57"/>
        <v>3.5411166152815587E-4</v>
      </c>
    </row>
    <row r="609" spans="1:9">
      <c r="A609" s="3" t="s">
        <v>793</v>
      </c>
      <c r="B609">
        <v>7.8</v>
      </c>
      <c r="C609" s="4">
        <v>646</v>
      </c>
      <c r="D609">
        <f t="shared" si="54"/>
        <v>82.820512820512818</v>
      </c>
      <c r="E609" s="6">
        <f t="shared" si="55"/>
        <v>3.7936556687844972E-4</v>
      </c>
      <c r="F609" s="7">
        <f t="shared" si="58"/>
        <v>0.79458117982691356</v>
      </c>
      <c r="G609" s="6">
        <f t="shared" si="56"/>
        <v>6.7763332218423813E-4</v>
      </c>
      <c r="H609" s="7">
        <f t="shared" si="59"/>
        <v>0.48587177961279387</v>
      </c>
      <c r="I609">
        <f t="shared" si="57"/>
        <v>1.0935823076283491E-3</v>
      </c>
    </row>
    <row r="610" spans="1:9">
      <c r="A610" s="3" t="s">
        <v>656</v>
      </c>
      <c r="B610">
        <v>24.08</v>
      </c>
      <c r="C610" s="4">
        <v>1993</v>
      </c>
      <c r="D610">
        <f t="shared" si="54"/>
        <v>82.765780730897021</v>
      </c>
      <c r="E610" s="6">
        <f t="shared" si="55"/>
        <v>1.1703956266079726E-3</v>
      </c>
      <c r="F610" s="7">
        <f t="shared" si="58"/>
        <v>0.79575157545352149</v>
      </c>
      <c r="G610" s="6">
        <f t="shared" si="56"/>
        <v>2.0919756920764684E-3</v>
      </c>
      <c r="H610" s="7">
        <f t="shared" si="59"/>
        <v>0.48796375530487035</v>
      </c>
      <c r="I610">
        <f t="shared" si="57"/>
        <v>3.871474282449161E-4</v>
      </c>
    </row>
    <row r="611" spans="1:9">
      <c r="A611" s="3" t="s">
        <v>966</v>
      </c>
      <c r="B611">
        <v>8.51</v>
      </c>
      <c r="C611" s="4">
        <v>702</v>
      </c>
      <c r="D611">
        <f t="shared" si="54"/>
        <v>82.491186839012926</v>
      </c>
      <c r="E611" s="6">
        <f t="shared" si="55"/>
        <v>4.1225174605057541E-4</v>
      </c>
      <c r="F611" s="7">
        <f t="shared" si="58"/>
        <v>0.79616382719957202</v>
      </c>
      <c r="G611" s="6">
        <f t="shared" si="56"/>
        <v>7.3931532971639312E-4</v>
      </c>
      <c r="H611" s="7">
        <f t="shared" si="59"/>
        <v>0.48870307063458673</v>
      </c>
      <c r="I611">
        <f t="shared" si="57"/>
        <v>5.9845389572205088E-4</v>
      </c>
    </row>
    <row r="612" spans="1:9">
      <c r="A612" s="3" t="s">
        <v>636</v>
      </c>
      <c r="B612">
        <v>13.15</v>
      </c>
      <c r="C612" s="4">
        <v>1084</v>
      </c>
      <c r="D612">
        <f t="shared" si="54"/>
        <v>82.43346007604562</v>
      </c>
      <c r="E612" s="6">
        <f t="shared" si="55"/>
        <v>6.3658246826043272E-4</v>
      </c>
      <c r="F612" s="7">
        <f t="shared" si="58"/>
        <v>0.7968004096678325</v>
      </c>
      <c r="G612" s="6">
        <f t="shared" si="56"/>
        <v>1.1424202803490681E-3</v>
      </c>
      <c r="H612" s="7">
        <f t="shared" si="59"/>
        <v>0.48984549091493579</v>
      </c>
      <c r="I612">
        <f t="shared" si="57"/>
        <v>1.8115351238828792E-4</v>
      </c>
    </row>
    <row r="613" spans="1:9">
      <c r="A613" s="3" t="s">
        <v>212</v>
      </c>
      <c r="B613">
        <v>3.98</v>
      </c>
      <c r="C613" s="4">
        <v>328</v>
      </c>
      <c r="D613">
        <f t="shared" si="54"/>
        <v>82.412060301507537</v>
      </c>
      <c r="E613" s="6">
        <f t="shared" si="55"/>
        <v>1.9261904943673608E-4</v>
      </c>
      <c r="F613" s="7">
        <f t="shared" si="58"/>
        <v>0.79699302871726918</v>
      </c>
      <c r="G613" s="6">
        <f t="shared" si="56"/>
        <v>3.4576674644785482E-4</v>
      </c>
      <c r="H613" s="7">
        <f t="shared" si="59"/>
        <v>0.49019125766138366</v>
      </c>
      <c r="I613">
        <f t="shared" si="57"/>
        <v>1.2153918007490327E-4</v>
      </c>
    </row>
    <row r="614" spans="1:9">
      <c r="A614" s="3" t="s">
        <v>505</v>
      </c>
      <c r="B614">
        <v>2.67</v>
      </c>
      <c r="C614" s="4">
        <v>220</v>
      </c>
      <c r="D614">
        <f t="shared" si="54"/>
        <v>82.397003745318358</v>
      </c>
      <c r="E614" s="6">
        <f t="shared" si="55"/>
        <v>1.2919570389049372E-4</v>
      </c>
      <c r="F614" s="7">
        <f t="shared" si="58"/>
        <v>0.79712222442115965</v>
      </c>
      <c r="G614" s="6">
        <f t="shared" si="56"/>
        <v>2.3195909874768151E-4</v>
      </c>
      <c r="H614" s="7">
        <f t="shared" si="59"/>
        <v>0.49042321676013134</v>
      </c>
      <c r="I614">
        <f t="shared" si="57"/>
        <v>2.6820620706141662E-4</v>
      </c>
    </row>
    <row r="615" spans="1:9">
      <c r="A615" s="3" t="s">
        <v>658</v>
      </c>
      <c r="B615">
        <v>5.89</v>
      </c>
      <c r="C615" s="4">
        <v>485</v>
      </c>
      <c r="D615">
        <f t="shared" si="54"/>
        <v>82.342954159592537</v>
      </c>
      <c r="E615" s="6">
        <f t="shared" si="55"/>
        <v>2.8481780175858843E-4</v>
      </c>
      <c r="F615" s="7">
        <f t="shared" si="58"/>
        <v>0.79740704222291825</v>
      </c>
      <c r="G615" s="6">
        <f t="shared" si="56"/>
        <v>5.1170003431604645E-4</v>
      </c>
      <c r="H615" s="7">
        <f t="shared" si="59"/>
        <v>0.4909349167944474</v>
      </c>
      <c r="I615">
        <f t="shared" si="57"/>
        <v>1.8687176418008544E-4</v>
      </c>
    </row>
    <row r="616" spans="1:9">
      <c r="A616" s="3" t="s">
        <v>173</v>
      </c>
      <c r="B616">
        <v>4.0999999999999996</v>
      </c>
      <c r="C616" s="4">
        <v>337</v>
      </c>
      <c r="D616">
        <f t="shared" si="54"/>
        <v>82.195121951219519</v>
      </c>
      <c r="E616" s="6">
        <f t="shared" si="55"/>
        <v>1.9790432823225628E-4</v>
      </c>
      <c r="F616" s="7">
        <f t="shared" si="58"/>
        <v>0.79760494655115055</v>
      </c>
      <c r="G616" s="6">
        <f t="shared" si="56"/>
        <v>3.5619187448145844E-4</v>
      </c>
      <c r="H616" s="7">
        <f t="shared" si="59"/>
        <v>0.49129110866892883</v>
      </c>
      <c r="I616">
        <f t="shared" si="57"/>
        <v>6.8382868438959798E-4</v>
      </c>
    </row>
    <row r="617" spans="1:9">
      <c r="A617" s="3" t="s">
        <v>457</v>
      </c>
      <c r="B617">
        <v>14.99</v>
      </c>
      <c r="C617" s="4">
        <v>1230</v>
      </c>
      <c r="D617">
        <f t="shared" si="54"/>
        <v>82.054703135423608</v>
      </c>
      <c r="E617" s="6">
        <f t="shared" si="55"/>
        <v>7.223214353877604E-4</v>
      </c>
      <c r="F617" s="7">
        <f t="shared" si="58"/>
        <v>0.7983272679865383</v>
      </c>
      <c r="G617" s="6">
        <f t="shared" si="56"/>
        <v>1.3022722435309909E-3</v>
      </c>
      <c r="H617" s="7">
        <f t="shared" si="59"/>
        <v>0.4925933809124598</v>
      </c>
      <c r="I617">
        <f t="shared" si="57"/>
        <v>2.8466868307164273E-4</v>
      </c>
    </row>
    <row r="618" spans="1:9">
      <c r="A618" s="3" t="s">
        <v>782</v>
      </c>
      <c r="B618">
        <v>6.24</v>
      </c>
      <c r="C618" s="4">
        <v>512</v>
      </c>
      <c r="D618">
        <f t="shared" si="54"/>
        <v>82.051282051282044</v>
      </c>
      <c r="E618" s="6">
        <f t="shared" si="55"/>
        <v>3.0067363814514903E-4</v>
      </c>
      <c r="F618" s="7">
        <f t="shared" si="58"/>
        <v>0.79862794162468342</v>
      </c>
      <c r="G618" s="6">
        <f t="shared" si="56"/>
        <v>5.4210665774739051E-4</v>
      </c>
      <c r="H618" s="7">
        <f t="shared" si="59"/>
        <v>0.4931354875702072</v>
      </c>
      <c r="I618">
        <f t="shared" si="57"/>
        <v>1.1029765211429954E-3</v>
      </c>
    </row>
    <row r="619" spans="1:9">
      <c r="A619" s="3" t="s">
        <v>89</v>
      </c>
      <c r="B619">
        <v>24.17</v>
      </c>
      <c r="C619" s="4">
        <v>1982</v>
      </c>
      <c r="D619">
        <f t="shared" si="54"/>
        <v>82.002482416218442</v>
      </c>
      <c r="E619" s="6">
        <f t="shared" si="55"/>
        <v>1.1639358414134481E-3</v>
      </c>
      <c r="F619" s="7">
        <f t="shared" si="58"/>
        <v>0.79979187746609692</v>
      </c>
      <c r="G619" s="6">
        <f t="shared" si="56"/>
        <v>2.0997945381016712E-3</v>
      </c>
      <c r="H619" s="7">
        <f t="shared" si="59"/>
        <v>0.49523528210830886</v>
      </c>
      <c r="I619">
        <f t="shared" si="57"/>
        <v>1.7208404532931265E-4</v>
      </c>
    </row>
    <row r="620" spans="1:9">
      <c r="A620" s="3" t="s">
        <v>653</v>
      </c>
      <c r="B620">
        <v>3.77</v>
      </c>
      <c r="C620" s="4">
        <v>309</v>
      </c>
      <c r="D620">
        <f t="shared" si="54"/>
        <v>81.962864721485417</v>
      </c>
      <c r="E620" s="6">
        <f t="shared" si="55"/>
        <v>1.8146123864619347E-4</v>
      </c>
      <c r="F620" s="7">
        <f t="shared" si="58"/>
        <v>0.79997333870474308</v>
      </c>
      <c r="G620" s="6">
        <f t="shared" si="56"/>
        <v>3.275227723890484E-4</v>
      </c>
      <c r="H620" s="7">
        <f t="shared" si="59"/>
        <v>0.49556280488069793</v>
      </c>
      <c r="I620">
        <f t="shared" si="57"/>
        <v>1.4262512157237062E-4</v>
      </c>
    </row>
    <row r="621" spans="1:9">
      <c r="A621" s="3" t="s">
        <v>637</v>
      </c>
      <c r="B621">
        <v>3.12</v>
      </c>
      <c r="C621" s="4">
        <v>255</v>
      </c>
      <c r="D621">
        <f t="shared" si="54"/>
        <v>81.730769230769226</v>
      </c>
      <c r="E621" s="6">
        <f t="shared" si="55"/>
        <v>1.4974956587307227E-4</v>
      </c>
      <c r="F621" s="7">
        <f t="shared" si="58"/>
        <v>0.80012308827061618</v>
      </c>
      <c r="G621" s="6">
        <f t="shared" si="56"/>
        <v>2.7105332887369525E-4</v>
      </c>
      <c r="H621" s="7">
        <f t="shared" si="59"/>
        <v>0.4958338582095716</v>
      </c>
      <c r="I621">
        <f t="shared" si="57"/>
        <v>1.0907444726677151E-3</v>
      </c>
    </row>
    <row r="622" spans="1:9">
      <c r="A622" s="3" t="s">
        <v>85</v>
      </c>
      <c r="B622">
        <v>23.86</v>
      </c>
      <c r="C622" s="4">
        <v>1950</v>
      </c>
      <c r="D622">
        <f t="shared" si="54"/>
        <v>81.726739312657173</v>
      </c>
      <c r="E622" s="6">
        <f t="shared" si="55"/>
        <v>1.1451437390293763E-3</v>
      </c>
      <c r="F622" s="7">
        <f t="shared" si="58"/>
        <v>0.80126823200964559</v>
      </c>
      <c r="G622" s="6">
        <f t="shared" si="56"/>
        <v>2.072862957348195E-3</v>
      </c>
      <c r="H622" s="7">
        <f t="shared" si="59"/>
        <v>0.49790672116691981</v>
      </c>
      <c r="I622">
        <f t="shared" si="57"/>
        <v>4.166129042754152E-4</v>
      </c>
    </row>
    <row r="623" spans="1:9">
      <c r="A623" s="3" t="s">
        <v>350</v>
      </c>
      <c r="B623">
        <v>9.11</v>
      </c>
      <c r="C623" s="4">
        <v>744</v>
      </c>
      <c r="D623">
        <f t="shared" si="54"/>
        <v>81.668496158068066</v>
      </c>
      <c r="E623" s="6">
        <f t="shared" si="55"/>
        <v>4.3691638042966968E-4</v>
      </c>
      <c r="F623" s="7">
        <f t="shared" si="58"/>
        <v>0.80170514839007523</v>
      </c>
      <c r="G623" s="6">
        <f t="shared" si="56"/>
        <v>7.9144096988441142E-4</v>
      </c>
      <c r="H623" s="7">
        <f t="shared" si="59"/>
        <v>0.49869816213680424</v>
      </c>
      <c r="I623">
        <f t="shared" si="57"/>
        <v>7.9412088551011895E-4</v>
      </c>
    </row>
    <row r="624" spans="1:9">
      <c r="A624" s="3" t="s">
        <v>620</v>
      </c>
      <c r="B624">
        <v>17.36</v>
      </c>
      <c r="C624" s="4">
        <v>1417</v>
      </c>
      <c r="D624">
        <f t="shared" si="54"/>
        <v>81.624423963133637</v>
      </c>
      <c r="E624" s="6">
        <f t="shared" si="55"/>
        <v>8.3213778369468005E-4</v>
      </c>
      <c r="F624" s="7">
        <f t="shared" si="58"/>
        <v>0.80253728617376996</v>
      </c>
      <c r="G624" s="6">
        <f t="shared" si="56"/>
        <v>1.5081685221946632E-3</v>
      </c>
      <c r="H624" s="7">
        <f t="shared" si="59"/>
        <v>0.50020633065899889</v>
      </c>
      <c r="I624">
        <f t="shared" si="57"/>
        <v>3.2523489934960237E-4</v>
      </c>
    </row>
    <row r="625" spans="1:9">
      <c r="A625" s="3" t="s">
        <v>606</v>
      </c>
      <c r="B625">
        <v>7.1</v>
      </c>
      <c r="C625" s="4">
        <v>578</v>
      </c>
      <c r="D625">
        <f t="shared" si="54"/>
        <v>81.408450704225359</v>
      </c>
      <c r="E625" s="6">
        <f t="shared" si="55"/>
        <v>3.3943234931229716E-4</v>
      </c>
      <c r="F625" s="7">
        <f t="shared" si="58"/>
        <v>0.80287671852308229</v>
      </c>
      <c r="G625" s="6">
        <f t="shared" si="56"/>
        <v>6.1682007532155002E-4</v>
      </c>
      <c r="H625" s="7">
        <f t="shared" si="59"/>
        <v>0.50082315073432049</v>
      </c>
      <c r="I625">
        <f t="shared" si="57"/>
        <v>9.5006403815356411E-4</v>
      </c>
    </row>
    <row r="626" spans="1:9">
      <c r="A626" s="3" t="s">
        <v>183</v>
      </c>
      <c r="B626">
        <v>20.73</v>
      </c>
      <c r="C626" s="4">
        <v>1686</v>
      </c>
      <c r="D626">
        <f t="shared" si="54"/>
        <v>81.331403762662802</v>
      </c>
      <c r="E626" s="6">
        <f t="shared" si="55"/>
        <v>9.9010889436078374E-4</v>
      </c>
      <c r="F626" s="7">
        <f t="shared" si="58"/>
        <v>0.80386682741744309</v>
      </c>
      <c r="G626" s="6">
        <f t="shared" si="56"/>
        <v>1.8009408678050329E-3</v>
      </c>
      <c r="H626" s="7">
        <f t="shared" si="59"/>
        <v>0.50262409160212551</v>
      </c>
      <c r="I626">
        <f t="shared" si="57"/>
        <v>3.1426881105456328E-4</v>
      </c>
    </row>
    <row r="627" spans="1:9">
      <c r="A627" s="3" t="s">
        <v>285</v>
      </c>
      <c r="B627">
        <v>6.85</v>
      </c>
      <c r="C627" s="4">
        <v>556</v>
      </c>
      <c r="D627">
        <f t="shared" si="54"/>
        <v>81.167883211678841</v>
      </c>
      <c r="E627" s="6">
        <f t="shared" si="55"/>
        <v>3.2651277892324778E-4</v>
      </c>
      <c r="F627" s="7">
        <f t="shared" si="58"/>
        <v>0.80419334019636635</v>
      </c>
      <c r="G627" s="6">
        <f t="shared" si="56"/>
        <v>5.9510105858487578E-4</v>
      </c>
      <c r="H627" s="7">
        <f t="shared" si="59"/>
        <v>0.50321919266071036</v>
      </c>
      <c r="I627">
        <f t="shared" si="57"/>
        <v>2.1617735259177318E-4</v>
      </c>
    </row>
    <row r="628" spans="1:9">
      <c r="A628" s="3" t="s">
        <v>886</v>
      </c>
      <c r="B628">
        <v>4.71</v>
      </c>
      <c r="C628" s="4">
        <v>382</v>
      </c>
      <c r="D628">
        <f t="shared" si="54"/>
        <v>81.104033970276006</v>
      </c>
      <c r="E628" s="6">
        <f t="shared" si="55"/>
        <v>2.2433072220985728E-4</v>
      </c>
      <c r="F628" s="7">
        <f t="shared" si="58"/>
        <v>0.80441767091857619</v>
      </c>
      <c r="G628" s="6">
        <f t="shared" si="56"/>
        <v>4.0918627531894377E-4</v>
      </c>
      <c r="H628" s="7">
        <f t="shared" si="59"/>
        <v>0.5036283789360293</v>
      </c>
      <c r="I628">
        <f t="shared" si="57"/>
        <v>4.5686442469261568E-4</v>
      </c>
    </row>
    <row r="629" spans="1:9">
      <c r="A629" s="3" t="s">
        <v>932</v>
      </c>
      <c r="B629">
        <v>9.94</v>
      </c>
      <c r="C629" s="4">
        <v>804</v>
      </c>
      <c r="D629">
        <f t="shared" si="54"/>
        <v>80.885311871227373</v>
      </c>
      <c r="E629" s="6">
        <f t="shared" si="55"/>
        <v>4.7215157239980434E-4</v>
      </c>
      <c r="F629" s="7">
        <f t="shared" si="58"/>
        <v>0.80488982249097596</v>
      </c>
      <c r="G629" s="6">
        <f t="shared" si="56"/>
        <v>8.6354810545017009E-4</v>
      </c>
      <c r="H629" s="7">
        <f t="shared" si="59"/>
        <v>0.50449192704147949</v>
      </c>
      <c r="I629">
        <f t="shared" si="57"/>
        <v>2.4189657089584982E-4</v>
      </c>
    </row>
    <row r="630" spans="1:9">
      <c r="A630" s="3" t="s">
        <v>525</v>
      </c>
      <c r="B630">
        <v>5.26</v>
      </c>
      <c r="C630" s="4">
        <v>425</v>
      </c>
      <c r="D630">
        <f t="shared" si="54"/>
        <v>80.798479087452478</v>
      </c>
      <c r="E630" s="6">
        <f t="shared" si="55"/>
        <v>2.4958260978845376E-4</v>
      </c>
      <c r="F630" s="7">
        <f t="shared" si="58"/>
        <v>0.80513940510076443</v>
      </c>
      <c r="G630" s="6">
        <f t="shared" si="56"/>
        <v>4.5696811213962721E-4</v>
      </c>
      <c r="H630" s="7">
        <f t="shared" si="59"/>
        <v>0.50494889515361907</v>
      </c>
      <c r="I630">
        <f t="shared" si="57"/>
        <v>6.9674606099390246E-4</v>
      </c>
    </row>
    <row r="631" spans="1:9">
      <c r="A631" s="3" t="s">
        <v>1108</v>
      </c>
      <c r="B631">
        <v>15.15</v>
      </c>
      <c r="C631" s="4">
        <v>1224</v>
      </c>
      <c r="D631">
        <f t="shared" si="54"/>
        <v>80.792079207920793</v>
      </c>
      <c r="E631" s="6">
        <f t="shared" si="55"/>
        <v>7.1879791619074694E-4</v>
      </c>
      <c r="F631" s="7">
        <f t="shared" si="58"/>
        <v>0.80585820301695521</v>
      </c>
      <c r="G631" s="6">
        <f t="shared" si="56"/>
        <v>1.3161724142424624E-3</v>
      </c>
      <c r="H631" s="7">
        <f t="shared" si="59"/>
        <v>0.50626506756786149</v>
      </c>
      <c r="I631">
        <f t="shared" si="57"/>
        <v>8.9040331647760596E-4</v>
      </c>
    </row>
    <row r="632" spans="1:9">
      <c r="A632" s="3" t="s">
        <v>533</v>
      </c>
      <c r="B632">
        <v>19.36</v>
      </c>
      <c r="C632" s="4">
        <v>1564</v>
      </c>
      <c r="D632">
        <f t="shared" si="54"/>
        <v>80.785123966942152</v>
      </c>
      <c r="E632" s="6">
        <f t="shared" si="55"/>
        <v>9.1846400402150993E-4</v>
      </c>
      <c r="F632" s="7">
        <f t="shared" si="58"/>
        <v>0.80677666702097672</v>
      </c>
      <c r="G632" s="6">
        <f t="shared" si="56"/>
        <v>1.6819206560880575E-3</v>
      </c>
      <c r="H632" s="7">
        <f t="shared" si="59"/>
        <v>0.50794698822394957</v>
      </c>
      <c r="I632">
        <f t="shared" si="57"/>
        <v>1.6933650042372239E-4</v>
      </c>
    </row>
    <row r="633" spans="1:9">
      <c r="A633" s="3" t="s">
        <v>1051</v>
      </c>
      <c r="B633">
        <v>3.68</v>
      </c>
      <c r="C633" s="4">
        <v>297</v>
      </c>
      <c r="D633">
        <f t="shared" si="54"/>
        <v>80.706521739130437</v>
      </c>
      <c r="E633" s="6">
        <f t="shared" si="55"/>
        <v>1.7441420025216653E-4</v>
      </c>
      <c r="F633" s="7">
        <f t="shared" si="58"/>
        <v>0.80695108122122894</v>
      </c>
      <c r="G633" s="6">
        <f t="shared" si="56"/>
        <v>3.1970392636384567E-4</v>
      </c>
      <c r="H633" s="7">
        <f t="shared" si="59"/>
        <v>0.50826669215031339</v>
      </c>
      <c r="I633">
        <f t="shared" si="57"/>
        <v>4.5243393215810279E-4</v>
      </c>
    </row>
    <row r="634" spans="1:9">
      <c r="A634" s="3" t="s">
        <v>828</v>
      </c>
      <c r="B634">
        <v>9.83</v>
      </c>
      <c r="C634" s="4">
        <v>793</v>
      </c>
      <c r="D634">
        <f t="shared" si="54"/>
        <v>80.671414038657176</v>
      </c>
      <c r="E634" s="6">
        <f t="shared" si="55"/>
        <v>4.6569178720527965E-4</v>
      </c>
      <c r="F634" s="7">
        <f t="shared" si="58"/>
        <v>0.80741677300843417</v>
      </c>
      <c r="G634" s="6">
        <f t="shared" si="56"/>
        <v>8.5399173808603339E-4</v>
      </c>
      <c r="H634" s="7">
        <f t="shared" si="59"/>
        <v>0.50912068388839937</v>
      </c>
      <c r="I634">
        <f t="shared" si="57"/>
        <v>1.4039308392416183E-4</v>
      </c>
    </row>
    <row r="635" spans="1:9">
      <c r="A635" s="3" t="s">
        <v>674</v>
      </c>
      <c r="B635">
        <v>3.05</v>
      </c>
      <c r="C635" s="4">
        <v>246</v>
      </c>
      <c r="D635">
        <f t="shared" si="54"/>
        <v>80.655737704918039</v>
      </c>
      <c r="E635" s="6">
        <f t="shared" si="55"/>
        <v>1.4446428707755207E-4</v>
      </c>
      <c r="F635" s="7">
        <f t="shared" si="58"/>
        <v>0.80756123729551177</v>
      </c>
      <c r="G635" s="6">
        <f t="shared" si="56"/>
        <v>2.6497200418742643E-4</v>
      </c>
      <c r="H635" s="7">
        <f t="shared" si="59"/>
        <v>0.50938565589258678</v>
      </c>
      <c r="I635">
        <f t="shared" si="57"/>
        <v>2.4490884387967649E-4</v>
      </c>
    </row>
    <row r="636" spans="1:9">
      <c r="A636" s="3" t="s">
        <v>16</v>
      </c>
      <c r="B636">
        <v>5.32</v>
      </c>
      <c r="C636" s="4">
        <v>429</v>
      </c>
      <c r="D636">
        <f t="shared" si="54"/>
        <v>80.639097744360896</v>
      </c>
      <c r="E636" s="6">
        <f t="shared" si="55"/>
        <v>2.5193162258646274E-4</v>
      </c>
      <c r="F636" s="7">
        <f t="shared" si="58"/>
        <v>0.80781316891809818</v>
      </c>
      <c r="G636" s="6">
        <f t="shared" si="56"/>
        <v>4.621806761564291E-4</v>
      </c>
      <c r="H636" s="7">
        <f t="shared" si="59"/>
        <v>0.50984783656874322</v>
      </c>
      <c r="I636">
        <f t="shared" si="57"/>
        <v>3.247016469251629E-4</v>
      </c>
    </row>
    <row r="637" spans="1:9">
      <c r="A637" s="3" t="s">
        <v>958</v>
      </c>
      <c r="B637">
        <v>7.05</v>
      </c>
      <c r="C637" s="4">
        <v>568</v>
      </c>
      <c r="D637">
        <f t="shared" si="54"/>
        <v>80.567375886524829</v>
      </c>
      <c r="E637" s="6">
        <f t="shared" si="55"/>
        <v>3.3355981731727471E-4</v>
      </c>
      <c r="F637" s="7">
        <f t="shared" si="58"/>
        <v>0.80814672873541549</v>
      </c>
      <c r="G637" s="6">
        <f t="shared" si="56"/>
        <v>6.1247627197421521E-4</v>
      </c>
      <c r="H637" s="7">
        <f t="shared" si="59"/>
        <v>0.51046031284071747</v>
      </c>
      <c r="I637">
        <f t="shared" si="57"/>
        <v>6.8095759777547782E-4</v>
      </c>
    </row>
    <row r="638" spans="1:9">
      <c r="A638" s="3" t="s">
        <v>660</v>
      </c>
      <c r="B638">
        <v>14.78</v>
      </c>
      <c r="C638" s="4">
        <v>1190</v>
      </c>
      <c r="D638">
        <f t="shared" si="54"/>
        <v>80.514208389715833</v>
      </c>
      <c r="E638" s="6">
        <f t="shared" si="55"/>
        <v>6.9883130740767063E-4</v>
      </c>
      <c r="F638" s="7">
        <f t="shared" si="58"/>
        <v>0.80884556004282315</v>
      </c>
      <c r="G638" s="6">
        <f t="shared" si="56"/>
        <v>1.2840282694721844E-3</v>
      </c>
      <c r="H638" s="7">
        <f t="shared" si="59"/>
        <v>0.51174434111018963</v>
      </c>
      <c r="I638">
        <f t="shared" si="57"/>
        <v>8.9008594470968427E-4</v>
      </c>
    </row>
    <row r="639" spans="1:9">
      <c r="A639" s="3" t="s">
        <v>17</v>
      </c>
      <c r="B639">
        <v>19.3</v>
      </c>
      <c r="C639" s="4">
        <v>1551</v>
      </c>
      <c r="D639">
        <f t="shared" si="54"/>
        <v>80.362694300518129</v>
      </c>
      <c r="E639" s="6">
        <f t="shared" si="55"/>
        <v>9.1082971242798069E-4</v>
      </c>
      <c r="F639" s="7">
        <f t="shared" si="58"/>
        <v>0.8097563897552511</v>
      </c>
      <c r="G639" s="6">
        <f t="shared" si="56"/>
        <v>1.6767080920712558E-3</v>
      </c>
      <c r="H639" s="7">
        <f t="shared" si="59"/>
        <v>0.51342104920226084</v>
      </c>
      <c r="I639">
        <f t="shared" si="57"/>
        <v>3.2379552253142263E-4</v>
      </c>
    </row>
    <row r="640" spans="1:9">
      <c r="A640" s="3" t="s">
        <v>20</v>
      </c>
      <c r="B640">
        <v>7.02</v>
      </c>
      <c r="C640" s="4">
        <v>564</v>
      </c>
      <c r="D640">
        <f t="shared" si="54"/>
        <v>80.341880341880341</v>
      </c>
      <c r="E640" s="6">
        <f t="shared" si="55"/>
        <v>3.3121080451926574E-4</v>
      </c>
      <c r="F640" s="7">
        <f t="shared" si="58"/>
        <v>0.81008760055977036</v>
      </c>
      <c r="G640" s="6">
        <f t="shared" si="56"/>
        <v>6.0986998996581426E-4</v>
      </c>
      <c r="H640" s="7">
        <f t="shared" si="59"/>
        <v>0.51403091919222665</v>
      </c>
      <c r="I640">
        <f t="shared" si="57"/>
        <v>4.9262747186662459E-4</v>
      </c>
    </row>
    <row r="641" spans="1:9">
      <c r="A641" s="3" t="s">
        <v>522</v>
      </c>
      <c r="B641">
        <v>10.68</v>
      </c>
      <c r="C641" s="4">
        <v>858</v>
      </c>
      <c r="D641">
        <f t="shared" si="54"/>
        <v>80.337078651685388</v>
      </c>
      <c r="E641" s="6">
        <f t="shared" si="55"/>
        <v>5.0386324517292548E-4</v>
      </c>
      <c r="F641" s="7">
        <f t="shared" si="58"/>
        <v>0.81059146380494329</v>
      </c>
      <c r="G641" s="6">
        <f t="shared" si="56"/>
        <v>9.2783639499072602E-4</v>
      </c>
      <c r="H641" s="7">
        <f t="shared" si="59"/>
        <v>0.51495875558721738</v>
      </c>
      <c r="I641">
        <f t="shared" si="57"/>
        <v>2.2933030187616277E-4</v>
      </c>
    </row>
    <row r="642" spans="1:9">
      <c r="A642" s="3" t="s">
        <v>99</v>
      </c>
      <c r="B642">
        <v>4.97</v>
      </c>
      <c r="C642" s="4">
        <v>399</v>
      </c>
      <c r="D642">
        <f t="shared" ref="D642:D705" si="60">C642/B642</f>
        <v>80.281690140845072</v>
      </c>
      <c r="E642" s="6">
        <f t="shared" si="55"/>
        <v>2.3431402660139544E-4</v>
      </c>
      <c r="F642" s="7">
        <f t="shared" si="58"/>
        <v>0.81082577783154464</v>
      </c>
      <c r="G642" s="6">
        <f t="shared" si="56"/>
        <v>4.3177405272508504E-4</v>
      </c>
      <c r="H642" s="7">
        <f t="shared" si="59"/>
        <v>0.51539052963994247</v>
      </c>
      <c r="I642">
        <f t="shared" si="57"/>
        <v>3.0058222517848066E-4</v>
      </c>
    </row>
    <row r="643" spans="1:9">
      <c r="A643" s="3" t="s">
        <v>868</v>
      </c>
      <c r="B643">
        <v>6.51</v>
      </c>
      <c r="C643" s="4">
        <v>522</v>
      </c>
      <c r="D643">
        <f t="shared" si="60"/>
        <v>80.184331797235032</v>
      </c>
      <c r="E643" s="6">
        <f t="shared" ref="E643:E706" si="61">C643/1702843</f>
        <v>3.0654617014017147E-4</v>
      </c>
      <c r="F643" s="7">
        <f t="shared" si="58"/>
        <v>0.81113232400168478</v>
      </c>
      <c r="G643" s="6">
        <f t="shared" ref="G643:G706" si="62">B643/11510.65</f>
        <v>5.6556319582299871E-4</v>
      </c>
      <c r="H643" s="7">
        <f t="shared" si="59"/>
        <v>0.51595609283576549</v>
      </c>
      <c r="I643">
        <f t="shared" ref="I643:I706" si="63">F643*H644-F644*H643</f>
        <v>2.6088654092359942E-4</v>
      </c>
    </row>
    <row r="644" spans="1:9">
      <c r="A644" s="3" t="s">
        <v>1014</v>
      </c>
      <c r="B644">
        <v>5.65</v>
      </c>
      <c r="C644" s="4">
        <v>453</v>
      </c>
      <c r="D644">
        <f t="shared" si="60"/>
        <v>80.176991150442475</v>
      </c>
      <c r="E644" s="6">
        <f t="shared" si="61"/>
        <v>2.6602569937451661E-4</v>
      </c>
      <c r="F644" s="7">
        <f t="shared" ref="F644:F707" si="64">F643+E644</f>
        <v>0.81139834970105928</v>
      </c>
      <c r="G644" s="6">
        <f t="shared" si="62"/>
        <v>4.908497782488392E-4</v>
      </c>
      <c r="H644" s="7">
        <f t="shared" ref="H644:H707" si="65">H643+G644</f>
        <v>0.51644694261401436</v>
      </c>
      <c r="I644">
        <f t="shared" si="63"/>
        <v>1.1300849551235115E-3</v>
      </c>
    </row>
    <row r="645" spans="1:9">
      <c r="A645" s="3" t="s">
        <v>418</v>
      </c>
      <c r="B645">
        <v>24.43</v>
      </c>
      <c r="C645" s="4">
        <v>1952</v>
      </c>
      <c r="D645">
        <f t="shared" si="60"/>
        <v>79.901760130986489</v>
      </c>
      <c r="E645" s="6">
        <f t="shared" si="61"/>
        <v>1.1463182454283806E-3</v>
      </c>
      <c r="F645" s="7">
        <f t="shared" si="64"/>
        <v>0.81254466794648772</v>
      </c>
      <c r="G645" s="6">
        <f t="shared" si="62"/>
        <v>2.1223823155078125E-3</v>
      </c>
      <c r="H645" s="7">
        <f t="shared" si="65"/>
        <v>0.51856932492952212</v>
      </c>
      <c r="I645">
        <f t="shared" si="63"/>
        <v>1.5205472644597151E-4</v>
      </c>
    </row>
    <row r="646" spans="1:9">
      <c r="A646" s="3" t="s">
        <v>513</v>
      </c>
      <c r="B646">
        <v>3.28</v>
      </c>
      <c r="C646" s="4">
        <v>261</v>
      </c>
      <c r="D646">
        <f t="shared" si="60"/>
        <v>79.573170731707322</v>
      </c>
      <c r="E646" s="6">
        <f t="shared" si="61"/>
        <v>1.5327308507008574E-4</v>
      </c>
      <c r="F646" s="7">
        <f t="shared" si="64"/>
        <v>0.81269794103155779</v>
      </c>
      <c r="G646" s="6">
        <f t="shared" si="62"/>
        <v>2.8495349958516675E-4</v>
      </c>
      <c r="H646" s="7">
        <f t="shared" si="65"/>
        <v>0.51885427842910725</v>
      </c>
      <c r="I646">
        <f t="shared" si="63"/>
        <v>4.1646895832864184E-4</v>
      </c>
    </row>
    <row r="647" spans="1:9">
      <c r="A647" s="3" t="s">
        <v>616</v>
      </c>
      <c r="B647">
        <v>8.98</v>
      </c>
      <c r="C647" s="4">
        <v>714</v>
      </c>
      <c r="D647">
        <f t="shared" si="60"/>
        <v>79.510022271714917</v>
      </c>
      <c r="E647" s="6">
        <f t="shared" si="61"/>
        <v>4.1929878444460234E-4</v>
      </c>
      <c r="F647" s="7">
        <f t="shared" si="64"/>
        <v>0.81311723981600237</v>
      </c>
      <c r="G647" s="6">
        <f t="shared" si="62"/>
        <v>7.8014708118134086E-4</v>
      </c>
      <c r="H647" s="7">
        <f t="shared" si="65"/>
        <v>0.5196344255102886</v>
      </c>
      <c r="I647">
        <f t="shared" si="63"/>
        <v>1.2397600537982223E-3</v>
      </c>
    </row>
    <row r="648" spans="1:9">
      <c r="A648" s="3" t="s">
        <v>714</v>
      </c>
      <c r="B648">
        <v>26.73</v>
      </c>
      <c r="C648" s="4">
        <v>2125</v>
      </c>
      <c r="D648">
        <f t="shared" si="60"/>
        <v>79.498690609801713</v>
      </c>
      <c r="E648" s="6">
        <f t="shared" si="61"/>
        <v>1.2479130489422689E-3</v>
      </c>
      <c r="F648" s="7">
        <f t="shared" si="64"/>
        <v>0.8143651528649446</v>
      </c>
      <c r="G648" s="6">
        <f t="shared" si="62"/>
        <v>2.3221972694852161E-3</v>
      </c>
      <c r="H648" s="7">
        <f t="shared" si="65"/>
        <v>0.52195662277977384</v>
      </c>
      <c r="I648">
        <f t="shared" si="63"/>
        <v>4.3637467071022673E-4</v>
      </c>
    </row>
    <row r="649" spans="1:9">
      <c r="A649" s="3" t="s">
        <v>708</v>
      </c>
      <c r="B649">
        <v>9.4</v>
      </c>
      <c r="C649" s="4">
        <v>746</v>
      </c>
      <c r="D649">
        <f t="shared" si="60"/>
        <v>79.361702127659569</v>
      </c>
      <c r="E649" s="6">
        <f t="shared" si="61"/>
        <v>4.3809088682867416E-4</v>
      </c>
      <c r="F649" s="7">
        <f t="shared" si="64"/>
        <v>0.81480324375177327</v>
      </c>
      <c r="G649" s="6">
        <f t="shared" si="62"/>
        <v>8.1663502929895369E-4</v>
      </c>
      <c r="H649" s="7">
        <f t="shared" si="65"/>
        <v>0.5227732578090728</v>
      </c>
      <c r="I649">
        <f t="shared" si="63"/>
        <v>4.4552617817350537E-4</v>
      </c>
    </row>
    <row r="650" spans="1:9">
      <c r="A650" s="3" t="s">
        <v>53</v>
      </c>
      <c r="B650">
        <v>9.59</v>
      </c>
      <c r="C650" s="4">
        <v>760</v>
      </c>
      <c r="D650">
        <f t="shared" si="60"/>
        <v>79.249217935349321</v>
      </c>
      <c r="E650" s="6">
        <f t="shared" si="61"/>
        <v>4.4631243162170559E-4</v>
      </c>
      <c r="F650" s="7">
        <f t="shared" si="64"/>
        <v>0.81524955618339501</v>
      </c>
      <c r="G650" s="6">
        <f t="shared" si="62"/>
        <v>8.3314148201882603E-4</v>
      </c>
      <c r="H650" s="7">
        <f t="shared" si="65"/>
        <v>0.52360639929109165</v>
      </c>
      <c r="I650">
        <f t="shared" si="63"/>
        <v>3.3276526779174587E-4</v>
      </c>
    </row>
    <row r="651" spans="1:9">
      <c r="A651" s="3" t="s">
        <v>378</v>
      </c>
      <c r="B651">
        <v>7.16</v>
      </c>
      <c r="C651" s="4">
        <v>567</v>
      </c>
      <c r="D651">
        <f t="shared" si="60"/>
        <v>79.189944134078218</v>
      </c>
      <c r="E651" s="6">
        <f t="shared" si="61"/>
        <v>3.3297256411777247E-4</v>
      </c>
      <c r="F651" s="7">
        <f t="shared" si="64"/>
        <v>0.8155825287475128</v>
      </c>
      <c r="G651" s="6">
        <f t="shared" si="62"/>
        <v>6.2203263933835191E-4</v>
      </c>
      <c r="H651" s="7">
        <f t="shared" si="65"/>
        <v>0.52422843193043001</v>
      </c>
      <c r="I651">
        <f t="shared" si="63"/>
        <v>2.8040650126875954E-4</v>
      </c>
    </row>
    <row r="652" spans="1:9">
      <c r="A652" s="3" t="s">
        <v>438</v>
      </c>
      <c r="B652">
        <v>6.03</v>
      </c>
      <c r="C652" s="4">
        <v>477</v>
      </c>
      <c r="D652">
        <f t="shared" si="60"/>
        <v>79.104477611940297</v>
      </c>
      <c r="E652" s="6">
        <f t="shared" si="61"/>
        <v>2.8011977616257047E-4</v>
      </c>
      <c r="F652" s="7">
        <f t="shared" si="64"/>
        <v>0.8158626485236754</v>
      </c>
      <c r="G652" s="6">
        <f t="shared" si="62"/>
        <v>5.2386268368858409E-4</v>
      </c>
      <c r="H652" s="7">
        <f t="shared" si="65"/>
        <v>0.52475229461411854</v>
      </c>
      <c r="I652">
        <f t="shared" si="63"/>
        <v>1.8884833764354347E-4</v>
      </c>
    </row>
    <row r="653" spans="1:9">
      <c r="A653" s="3" t="s">
        <v>232</v>
      </c>
      <c r="B653">
        <v>4.0599999999999996</v>
      </c>
      <c r="C653" s="4">
        <v>321</v>
      </c>
      <c r="D653">
        <f t="shared" si="60"/>
        <v>79.064039408867004</v>
      </c>
      <c r="E653" s="6">
        <f t="shared" si="61"/>
        <v>1.8850827704022037E-4</v>
      </c>
      <c r="F653" s="7">
        <f t="shared" si="64"/>
        <v>0.8160511568007156</v>
      </c>
      <c r="G653" s="6">
        <f t="shared" si="62"/>
        <v>3.5271683180359057E-4</v>
      </c>
      <c r="H653" s="7">
        <f t="shared" si="65"/>
        <v>0.52510501144592214</v>
      </c>
      <c r="I653">
        <f t="shared" si="63"/>
        <v>3.6573965496428107E-4</v>
      </c>
    </row>
    <row r="654" spans="1:9">
      <c r="A654" s="3" t="s">
        <v>343</v>
      </c>
      <c r="B654">
        <v>7.86</v>
      </c>
      <c r="C654" s="4">
        <v>621</v>
      </c>
      <c r="D654">
        <f t="shared" si="60"/>
        <v>79.007633587786259</v>
      </c>
      <c r="E654" s="6">
        <f t="shared" si="61"/>
        <v>3.6468423689089367E-4</v>
      </c>
      <c r="F654" s="7">
        <f t="shared" si="64"/>
        <v>0.81641584103760645</v>
      </c>
      <c r="G654" s="6">
        <f t="shared" si="62"/>
        <v>6.8284588620103992E-4</v>
      </c>
      <c r="H654" s="7">
        <f t="shared" si="65"/>
        <v>0.52578785733212319</v>
      </c>
      <c r="I654">
        <f t="shared" si="63"/>
        <v>3.7951553093790169E-4</v>
      </c>
    </row>
    <row r="655" spans="1:9">
      <c r="A655" s="3" t="s">
        <v>426</v>
      </c>
      <c r="B655">
        <v>8.15</v>
      </c>
      <c r="C655" s="4">
        <v>643</v>
      </c>
      <c r="D655">
        <f t="shared" si="60"/>
        <v>78.895705521472394</v>
      </c>
      <c r="E655" s="6">
        <f t="shared" si="61"/>
        <v>3.7760380727994299E-4</v>
      </c>
      <c r="F655" s="7">
        <f t="shared" si="64"/>
        <v>0.81679344484488636</v>
      </c>
      <c r="G655" s="6">
        <f t="shared" si="62"/>
        <v>7.0803994561558219E-4</v>
      </c>
      <c r="H655" s="7">
        <f t="shared" si="65"/>
        <v>0.52649589727773882</v>
      </c>
      <c r="I655">
        <f t="shared" si="63"/>
        <v>2.8715697619757785E-4</v>
      </c>
    </row>
    <row r="656" spans="1:9">
      <c r="A656" s="3" t="s">
        <v>787</v>
      </c>
      <c r="B656">
        <v>6.16</v>
      </c>
      <c r="C656" s="4">
        <v>485</v>
      </c>
      <c r="D656">
        <f t="shared" si="60"/>
        <v>78.733766233766232</v>
      </c>
      <c r="E656" s="6">
        <f t="shared" si="61"/>
        <v>2.8481780175858843E-4</v>
      </c>
      <c r="F656" s="7">
        <f t="shared" si="64"/>
        <v>0.81707826264664496</v>
      </c>
      <c r="G656" s="6">
        <f t="shared" si="62"/>
        <v>5.3515657239165476E-4</v>
      </c>
      <c r="H656" s="7">
        <f t="shared" si="65"/>
        <v>0.52703105385013049</v>
      </c>
      <c r="I656">
        <f t="shared" si="63"/>
        <v>1.0761792525605385E-3</v>
      </c>
    </row>
    <row r="657" spans="1:9">
      <c r="A657" s="3" t="s">
        <v>162</v>
      </c>
      <c r="B657">
        <v>23.07</v>
      </c>
      <c r="C657" s="4">
        <v>1814</v>
      </c>
      <c r="D657">
        <f t="shared" si="60"/>
        <v>78.630255743389682</v>
      </c>
      <c r="E657" s="6">
        <f t="shared" si="61"/>
        <v>1.065277303897071E-3</v>
      </c>
      <c r="F657" s="7">
        <f t="shared" si="64"/>
        <v>0.81814353995054201</v>
      </c>
      <c r="G657" s="6">
        <f t="shared" si="62"/>
        <v>2.0042308644603042E-3</v>
      </c>
      <c r="H657" s="7">
        <f t="shared" si="65"/>
        <v>0.52903528471459083</v>
      </c>
      <c r="I657">
        <f t="shared" si="63"/>
        <v>2.7711146321512947E-4</v>
      </c>
    </row>
    <row r="658" spans="1:9">
      <c r="A658" s="3" t="s">
        <v>224</v>
      </c>
      <c r="B658">
        <v>5.94</v>
      </c>
      <c r="C658" s="4">
        <v>467</v>
      </c>
      <c r="D658">
        <f t="shared" si="60"/>
        <v>78.619528619528609</v>
      </c>
      <c r="E658" s="6">
        <f t="shared" si="61"/>
        <v>2.7424724416754803E-4</v>
      </c>
      <c r="F658" s="7">
        <f t="shared" si="64"/>
        <v>0.81841778719470959</v>
      </c>
      <c r="G658" s="6">
        <f t="shared" si="62"/>
        <v>5.1604383766338136E-4</v>
      </c>
      <c r="H658" s="7">
        <f t="shared" si="65"/>
        <v>0.52955132855225417</v>
      </c>
      <c r="I658">
        <f t="shared" si="63"/>
        <v>1.3823570882943725E-3</v>
      </c>
    </row>
    <row r="659" spans="1:9">
      <c r="A659" s="3" t="s">
        <v>1000</v>
      </c>
      <c r="B659">
        <v>29.62</v>
      </c>
      <c r="C659" s="4">
        <v>2327</v>
      </c>
      <c r="D659">
        <f t="shared" si="60"/>
        <v>78.561782579338285</v>
      </c>
      <c r="E659" s="6">
        <f t="shared" si="61"/>
        <v>1.3665381952417221E-3</v>
      </c>
      <c r="F659" s="7">
        <f t="shared" si="64"/>
        <v>0.81978432538995127</v>
      </c>
      <c r="G659" s="6">
        <f t="shared" si="62"/>
        <v>2.5732691029611708E-3</v>
      </c>
      <c r="H659" s="7">
        <f t="shared" si="65"/>
        <v>0.53212459765521536</v>
      </c>
      <c r="I659">
        <f t="shared" si="63"/>
        <v>4.0911489925909983E-4</v>
      </c>
    </row>
    <row r="660" spans="1:9">
      <c r="A660" s="3" t="s">
        <v>1065</v>
      </c>
      <c r="B660">
        <v>8.75</v>
      </c>
      <c r="C660" s="4">
        <v>685</v>
      </c>
      <c r="D660">
        <f t="shared" si="60"/>
        <v>78.285714285714292</v>
      </c>
      <c r="E660" s="6">
        <f t="shared" si="61"/>
        <v>4.0226844165903726E-4</v>
      </c>
      <c r="F660" s="7">
        <f t="shared" si="64"/>
        <v>0.8201865938316103</v>
      </c>
      <c r="G660" s="6">
        <f t="shared" si="62"/>
        <v>7.6016558578360038E-4</v>
      </c>
      <c r="H660" s="7">
        <f t="shared" si="65"/>
        <v>0.53288476324099898</v>
      </c>
      <c r="I660">
        <f t="shared" si="63"/>
        <v>2.8849160183824774E-4</v>
      </c>
    </row>
    <row r="661" spans="1:9">
      <c r="A661" s="3" t="s">
        <v>416</v>
      </c>
      <c r="B661">
        <v>6.17</v>
      </c>
      <c r="C661" s="4">
        <v>483</v>
      </c>
      <c r="D661">
        <f t="shared" si="60"/>
        <v>78.282009724473255</v>
      </c>
      <c r="E661" s="6">
        <f t="shared" si="61"/>
        <v>2.8364329535958394E-4</v>
      </c>
      <c r="F661" s="7">
        <f t="shared" si="64"/>
        <v>0.82047023712696987</v>
      </c>
      <c r="G661" s="6">
        <f t="shared" si="62"/>
        <v>5.3602533306112163E-4</v>
      </c>
      <c r="H661" s="7">
        <f t="shared" si="65"/>
        <v>0.53342078857406006</v>
      </c>
      <c r="I661">
        <f t="shared" si="63"/>
        <v>3.8640493722974512E-4</v>
      </c>
    </row>
    <row r="662" spans="1:9">
      <c r="A662" s="3" t="s">
        <v>152</v>
      </c>
      <c r="B662">
        <v>8.26</v>
      </c>
      <c r="C662" s="4">
        <v>646</v>
      </c>
      <c r="D662">
        <f t="shared" si="60"/>
        <v>78.208232445520579</v>
      </c>
      <c r="E662" s="6">
        <f t="shared" si="61"/>
        <v>3.7936556687844972E-4</v>
      </c>
      <c r="F662" s="7">
        <f t="shared" si="64"/>
        <v>0.82084960269384832</v>
      </c>
      <c r="G662" s="6">
        <f t="shared" si="62"/>
        <v>7.1759631297971878E-4</v>
      </c>
      <c r="H662" s="7">
        <f t="shared" si="65"/>
        <v>0.5341383848870398</v>
      </c>
      <c r="I662">
        <f t="shared" si="63"/>
        <v>2.5422718713702386E-4</v>
      </c>
    </row>
    <row r="663" spans="1:9">
      <c r="A663" s="3" t="s">
        <v>807</v>
      </c>
      <c r="B663">
        <v>5.43</v>
      </c>
      <c r="C663" s="4">
        <v>424</v>
      </c>
      <c r="D663">
        <f t="shared" si="60"/>
        <v>78.08471454880295</v>
      </c>
      <c r="E663" s="6">
        <f t="shared" si="61"/>
        <v>2.4899535658895152E-4</v>
      </c>
      <c r="F663" s="7">
        <f t="shared" si="64"/>
        <v>0.82109859805043728</v>
      </c>
      <c r="G663" s="6">
        <f t="shared" si="62"/>
        <v>4.7173704352056575E-4</v>
      </c>
      <c r="H663" s="7">
        <f t="shared" si="65"/>
        <v>0.53461012193056034</v>
      </c>
      <c r="I663">
        <f t="shared" si="63"/>
        <v>1.297811474726962E-4</v>
      </c>
    </row>
    <row r="664" spans="1:9">
      <c r="A664" s="3" t="s">
        <v>360</v>
      </c>
      <c r="B664">
        <v>2.77</v>
      </c>
      <c r="C664" s="4">
        <v>216</v>
      </c>
      <c r="D664">
        <f t="shared" si="60"/>
        <v>77.978339350180505</v>
      </c>
      <c r="E664" s="6">
        <f t="shared" si="61"/>
        <v>1.2684669109248474E-4</v>
      </c>
      <c r="F664" s="7">
        <f t="shared" si="64"/>
        <v>0.82122544474152981</v>
      </c>
      <c r="G664" s="6">
        <f t="shared" si="62"/>
        <v>2.4064670544235122E-4</v>
      </c>
      <c r="H664" s="7">
        <f t="shared" si="65"/>
        <v>0.53485076863600267</v>
      </c>
      <c r="I664">
        <f t="shared" si="63"/>
        <v>2.8027486704568227E-4</v>
      </c>
    </row>
    <row r="665" spans="1:9">
      <c r="A665" s="3" t="s">
        <v>487</v>
      </c>
      <c r="B665">
        <v>5.98</v>
      </c>
      <c r="C665" s="4">
        <v>466</v>
      </c>
      <c r="D665">
        <f t="shared" si="60"/>
        <v>77.926421404682273</v>
      </c>
      <c r="E665" s="6">
        <f t="shared" si="61"/>
        <v>2.7365999096804578E-4</v>
      </c>
      <c r="F665" s="7">
        <f t="shared" si="64"/>
        <v>0.82149910473249788</v>
      </c>
      <c r="G665" s="6">
        <f t="shared" si="62"/>
        <v>5.1951888034124929E-4</v>
      </c>
      <c r="H665" s="7">
        <f t="shared" si="65"/>
        <v>0.53537028751634397</v>
      </c>
      <c r="I665">
        <f t="shared" si="63"/>
        <v>2.0076315056954952E-4</v>
      </c>
    </row>
    <row r="666" spans="1:9">
      <c r="A666" s="3" t="s">
        <v>789</v>
      </c>
      <c r="B666">
        <v>4.28</v>
      </c>
      <c r="C666" s="4">
        <v>333</v>
      </c>
      <c r="D666">
        <f t="shared" si="60"/>
        <v>77.803738317757009</v>
      </c>
      <c r="E666" s="6">
        <f t="shared" si="61"/>
        <v>1.9555531543424731E-4</v>
      </c>
      <c r="F666" s="7">
        <f t="shared" si="64"/>
        <v>0.82169466004793212</v>
      </c>
      <c r="G666" s="6">
        <f t="shared" si="62"/>
        <v>3.7182956653186402E-4</v>
      </c>
      <c r="H666" s="7">
        <f t="shared" si="65"/>
        <v>0.53574211708287578</v>
      </c>
      <c r="I666">
        <f t="shared" si="63"/>
        <v>4.8135247369035516E-4</v>
      </c>
    </row>
    <row r="667" spans="1:9">
      <c r="A667" s="3" t="s">
        <v>492</v>
      </c>
      <c r="B667">
        <v>10.26</v>
      </c>
      <c r="C667" s="4">
        <v>798</v>
      </c>
      <c r="D667">
        <f t="shared" si="60"/>
        <v>77.777777777777786</v>
      </c>
      <c r="E667" s="6">
        <f t="shared" si="61"/>
        <v>4.6862805320279087E-4</v>
      </c>
      <c r="F667" s="7">
        <f t="shared" si="64"/>
        <v>0.82216328810113493</v>
      </c>
      <c r="G667" s="6">
        <f t="shared" si="62"/>
        <v>8.913484468731132E-4</v>
      </c>
      <c r="H667" s="7">
        <f t="shared" si="65"/>
        <v>0.53663346552974889</v>
      </c>
      <c r="I667">
        <f t="shared" si="63"/>
        <v>4.0877359483088016E-4</v>
      </c>
    </row>
    <row r="668" spans="1:9">
      <c r="A668" s="3" t="s">
        <v>277</v>
      </c>
      <c r="B668">
        <v>8.7100000000000009</v>
      </c>
      <c r="C668" s="4">
        <v>677</v>
      </c>
      <c r="D668">
        <f t="shared" si="60"/>
        <v>77.726750861079211</v>
      </c>
      <c r="E668" s="6">
        <f t="shared" si="61"/>
        <v>3.975704160630193E-4</v>
      </c>
      <c r="F668" s="7">
        <f t="shared" si="64"/>
        <v>0.82256085851719796</v>
      </c>
      <c r="G668" s="6">
        <f t="shared" si="62"/>
        <v>7.5669054310573266E-4</v>
      </c>
      <c r="H668" s="7">
        <f t="shared" si="65"/>
        <v>0.53739015607285467</v>
      </c>
      <c r="I668">
        <f t="shared" si="63"/>
        <v>1.7040818056374141E-4</v>
      </c>
    </row>
    <row r="669" spans="1:9">
      <c r="A669" s="3" t="s">
        <v>942</v>
      </c>
      <c r="B669">
        <v>3.63</v>
      </c>
      <c r="C669" s="4">
        <v>282</v>
      </c>
      <c r="D669">
        <f t="shared" si="60"/>
        <v>77.685950413223139</v>
      </c>
      <c r="E669" s="6">
        <f t="shared" si="61"/>
        <v>1.6560540225963287E-4</v>
      </c>
      <c r="F669" s="7">
        <f t="shared" si="64"/>
        <v>0.82272646391945758</v>
      </c>
      <c r="G669" s="6">
        <f t="shared" si="62"/>
        <v>3.1536012301651081E-4</v>
      </c>
      <c r="H669" s="7">
        <f t="shared" si="65"/>
        <v>0.53770551619587115</v>
      </c>
      <c r="I669">
        <f t="shared" si="63"/>
        <v>3.7650715523801503E-4</v>
      </c>
    </row>
    <row r="670" spans="1:9">
      <c r="A670" s="3" t="s">
        <v>783</v>
      </c>
      <c r="B670">
        <v>8.02</v>
      </c>
      <c r="C670" s="4">
        <v>623</v>
      </c>
      <c r="D670">
        <f t="shared" si="60"/>
        <v>77.680798004987537</v>
      </c>
      <c r="E670" s="6">
        <f t="shared" si="61"/>
        <v>3.658587432898981E-4</v>
      </c>
      <c r="F670" s="7">
        <f t="shared" si="64"/>
        <v>0.82309232266274746</v>
      </c>
      <c r="G670" s="6">
        <f t="shared" si="62"/>
        <v>6.9674605691251142E-4</v>
      </c>
      <c r="H670" s="7">
        <f t="shared" si="65"/>
        <v>0.53840226225278365</v>
      </c>
      <c r="I670">
        <f t="shared" si="63"/>
        <v>2.7708170937279508E-4</v>
      </c>
    </row>
    <row r="671" spans="1:9">
      <c r="A671" s="3" t="s">
        <v>925</v>
      </c>
      <c r="B671">
        <v>5.9</v>
      </c>
      <c r="C671" s="4">
        <v>458</v>
      </c>
      <c r="D671">
        <f t="shared" si="60"/>
        <v>77.627118644067792</v>
      </c>
      <c r="E671" s="6">
        <f t="shared" si="61"/>
        <v>2.6896196537202783E-4</v>
      </c>
      <c r="F671" s="7">
        <f t="shared" si="64"/>
        <v>0.82336128462811953</v>
      </c>
      <c r="G671" s="6">
        <f t="shared" si="62"/>
        <v>5.1256879498551343E-4</v>
      </c>
      <c r="H671" s="7">
        <f t="shared" si="65"/>
        <v>0.53891483104776916</v>
      </c>
      <c r="I671">
        <f t="shared" si="63"/>
        <v>1.2356311632910622E-4</v>
      </c>
    </row>
    <row r="672" spans="1:9">
      <c r="A672" s="3" t="s">
        <v>609</v>
      </c>
      <c r="B672">
        <v>2.63</v>
      </c>
      <c r="C672" s="4">
        <v>204</v>
      </c>
      <c r="D672">
        <f t="shared" si="60"/>
        <v>77.56653992395438</v>
      </c>
      <c r="E672" s="6">
        <f t="shared" si="61"/>
        <v>1.1979965269845782E-4</v>
      </c>
      <c r="F672" s="7">
        <f t="shared" si="64"/>
        <v>0.82348108428081801</v>
      </c>
      <c r="G672" s="6">
        <f t="shared" si="62"/>
        <v>2.284840560698136E-4</v>
      </c>
      <c r="H672" s="7">
        <f t="shared" si="65"/>
        <v>0.53914331510383895</v>
      </c>
      <c r="I672">
        <f t="shared" si="63"/>
        <v>1.6116570909430195E-4</v>
      </c>
    </row>
    <row r="673" spans="1:9">
      <c r="A673" s="3" t="s">
        <v>844</v>
      </c>
      <c r="B673">
        <v>3.43</v>
      </c>
      <c r="C673" s="4">
        <v>266</v>
      </c>
      <c r="D673">
        <f t="shared" si="60"/>
        <v>77.551020408163268</v>
      </c>
      <c r="E673" s="6">
        <f t="shared" si="61"/>
        <v>1.5620935106759696E-4</v>
      </c>
      <c r="F673" s="7">
        <f t="shared" si="64"/>
        <v>0.82363729363188565</v>
      </c>
      <c r="G673" s="6">
        <f t="shared" si="62"/>
        <v>2.9798490962717138E-4</v>
      </c>
      <c r="H673" s="7">
        <f t="shared" si="65"/>
        <v>0.53944130001346613</v>
      </c>
      <c r="I673">
        <f t="shared" si="63"/>
        <v>2.1948141781424901E-4</v>
      </c>
    </row>
    <row r="674" spans="1:9">
      <c r="A674" s="3" t="s">
        <v>342</v>
      </c>
      <c r="B674">
        <v>4.67</v>
      </c>
      <c r="C674" s="4">
        <v>362</v>
      </c>
      <c r="D674">
        <f t="shared" si="60"/>
        <v>77.516059957173454</v>
      </c>
      <c r="E674" s="6">
        <f t="shared" si="61"/>
        <v>2.1258565821981239E-4</v>
      </c>
      <c r="F674" s="7">
        <f t="shared" si="64"/>
        <v>0.82384987929010545</v>
      </c>
      <c r="G674" s="6">
        <f t="shared" si="62"/>
        <v>4.057112326410759E-4</v>
      </c>
      <c r="H674" s="7">
        <f t="shared" si="65"/>
        <v>0.53984701124610723</v>
      </c>
      <c r="I674">
        <f t="shared" si="63"/>
        <v>1.6267881187292943E-4</v>
      </c>
    </row>
    <row r="675" spans="1:9">
      <c r="A675" s="3" t="s">
        <v>448</v>
      </c>
      <c r="B675">
        <v>3.46</v>
      </c>
      <c r="C675" s="4">
        <v>268</v>
      </c>
      <c r="D675">
        <f t="shared" si="60"/>
        <v>77.456647398843927</v>
      </c>
      <c r="E675" s="6">
        <f t="shared" si="61"/>
        <v>1.5738385746660145E-4</v>
      </c>
      <c r="F675" s="7">
        <f t="shared" si="64"/>
        <v>0.824007263147572</v>
      </c>
      <c r="G675" s="6">
        <f t="shared" si="62"/>
        <v>3.0059119163557227E-4</v>
      </c>
      <c r="H675" s="7">
        <f t="shared" si="65"/>
        <v>0.54014760243774285</v>
      </c>
      <c r="I675">
        <f t="shared" si="63"/>
        <v>4.6532997854309421E-4</v>
      </c>
    </row>
    <row r="676" spans="1:9">
      <c r="A676" s="3" t="s">
        <v>268</v>
      </c>
      <c r="B676">
        <v>9.89</v>
      </c>
      <c r="C676" s="4">
        <v>765</v>
      </c>
      <c r="D676">
        <f t="shared" si="60"/>
        <v>77.350859453993934</v>
      </c>
      <c r="E676" s="6">
        <f t="shared" si="61"/>
        <v>4.4924869761921681E-4</v>
      </c>
      <c r="F676" s="7">
        <f t="shared" si="64"/>
        <v>0.8244565118451912</v>
      </c>
      <c r="G676" s="6">
        <f t="shared" si="62"/>
        <v>8.5920430210283528E-4</v>
      </c>
      <c r="H676" s="7">
        <f t="shared" si="65"/>
        <v>0.54100680673984569</v>
      </c>
      <c r="I676">
        <f t="shared" si="63"/>
        <v>1.8068280068339604E-4</v>
      </c>
    </row>
    <row r="677" spans="1:9">
      <c r="A677" s="3" t="s">
        <v>1039</v>
      </c>
      <c r="B677">
        <v>3.84</v>
      </c>
      <c r="C677" s="4">
        <v>297</v>
      </c>
      <c r="D677">
        <f t="shared" si="60"/>
        <v>77.34375</v>
      </c>
      <c r="E677" s="6">
        <f t="shared" si="61"/>
        <v>1.7441420025216653E-4</v>
      </c>
      <c r="F677" s="7">
        <f t="shared" si="64"/>
        <v>0.82463092604544341</v>
      </c>
      <c r="G677" s="6">
        <f t="shared" si="62"/>
        <v>3.3360409707531723E-4</v>
      </c>
      <c r="H677" s="7">
        <f t="shared" si="65"/>
        <v>0.54134041083692097</v>
      </c>
      <c r="I677">
        <f t="shared" si="63"/>
        <v>3.9434727547582593E-4</v>
      </c>
    </row>
    <row r="678" spans="1:9">
      <c r="A678" s="3" t="s">
        <v>498</v>
      </c>
      <c r="B678">
        <v>8.3800000000000008</v>
      </c>
      <c r="C678" s="4">
        <v>648</v>
      </c>
      <c r="D678">
        <f t="shared" si="60"/>
        <v>77.326968973747015</v>
      </c>
      <c r="E678" s="6">
        <f t="shared" si="61"/>
        <v>3.8054007327745421E-4</v>
      </c>
      <c r="F678" s="7">
        <f t="shared" si="64"/>
        <v>0.82501146611872089</v>
      </c>
      <c r="G678" s="6">
        <f t="shared" si="62"/>
        <v>7.2802144101332257E-4</v>
      </c>
      <c r="H678" s="7">
        <f t="shared" si="65"/>
        <v>0.54206843227793433</v>
      </c>
      <c r="I678">
        <f t="shared" si="63"/>
        <v>4.457318250796205E-4</v>
      </c>
    </row>
    <row r="679" spans="1:9">
      <c r="A679" s="3" t="s">
        <v>770</v>
      </c>
      <c r="B679">
        <v>9.4700000000000006</v>
      </c>
      <c r="C679" s="4">
        <v>732</v>
      </c>
      <c r="D679">
        <f t="shared" si="60"/>
        <v>77.296726504751845</v>
      </c>
      <c r="E679" s="6">
        <f t="shared" si="61"/>
        <v>4.2986934203564274E-4</v>
      </c>
      <c r="F679" s="7">
        <f t="shared" si="64"/>
        <v>0.82544133546075649</v>
      </c>
      <c r="G679" s="6">
        <f t="shared" si="62"/>
        <v>8.2271635398522246E-4</v>
      </c>
      <c r="H679" s="7">
        <f t="shared" si="65"/>
        <v>0.54289114863191956</v>
      </c>
      <c r="I679">
        <f t="shared" si="63"/>
        <v>4.5608841876970674E-4</v>
      </c>
    </row>
    <row r="680" spans="1:9">
      <c r="A680" s="3" t="s">
        <v>631</v>
      </c>
      <c r="B680">
        <v>9.69</v>
      </c>
      <c r="C680" s="4">
        <v>749</v>
      </c>
      <c r="D680">
        <f t="shared" si="60"/>
        <v>77.296181630546954</v>
      </c>
      <c r="E680" s="6">
        <f t="shared" si="61"/>
        <v>4.398526464271809E-4</v>
      </c>
      <c r="F680" s="7">
        <f t="shared" si="64"/>
        <v>0.82588118810718369</v>
      </c>
      <c r="G680" s="6">
        <f t="shared" si="62"/>
        <v>8.4182908871349574E-4</v>
      </c>
      <c r="H680" s="7">
        <f t="shared" si="65"/>
        <v>0.543732977720633</v>
      </c>
      <c r="I680">
        <f t="shared" si="63"/>
        <v>2.527805851145204E-4</v>
      </c>
    </row>
    <row r="681" spans="1:9">
      <c r="A681" s="3" t="s">
        <v>496</v>
      </c>
      <c r="B681">
        <v>5.37</v>
      </c>
      <c r="C681" s="4">
        <v>415</v>
      </c>
      <c r="D681">
        <f t="shared" si="60"/>
        <v>77.281191806331464</v>
      </c>
      <c r="E681" s="6">
        <f t="shared" si="61"/>
        <v>2.4371007779343135E-4</v>
      </c>
      <c r="F681" s="7">
        <f t="shared" si="64"/>
        <v>0.82612489818497714</v>
      </c>
      <c r="G681" s="6">
        <f t="shared" si="62"/>
        <v>4.6652447950376391E-4</v>
      </c>
      <c r="H681" s="7">
        <f t="shared" si="65"/>
        <v>0.5441995022001368</v>
      </c>
      <c r="I681">
        <f t="shared" si="63"/>
        <v>5.4730714013284665E-4</v>
      </c>
    </row>
    <row r="682" spans="1:9">
      <c r="A682" s="3" t="s">
        <v>848</v>
      </c>
      <c r="B682">
        <v>11.62</v>
      </c>
      <c r="C682" s="4">
        <v>897</v>
      </c>
      <c r="D682">
        <f t="shared" si="60"/>
        <v>77.19449225473322</v>
      </c>
      <c r="E682" s="6">
        <f t="shared" si="61"/>
        <v>5.2676611995351307E-4</v>
      </c>
      <c r="F682" s="7">
        <f t="shared" si="64"/>
        <v>0.82665166430493064</v>
      </c>
      <c r="G682" s="6">
        <f t="shared" si="62"/>
        <v>1.0094998979206214E-3</v>
      </c>
      <c r="H682" s="7">
        <f t="shared" si="65"/>
        <v>0.54520900209805745</v>
      </c>
      <c r="I682">
        <f t="shared" si="63"/>
        <v>5.591000515869915E-4</v>
      </c>
    </row>
    <row r="683" spans="1:9">
      <c r="A683" s="3" t="s">
        <v>1024</v>
      </c>
      <c r="B683">
        <v>11.86</v>
      </c>
      <c r="C683" s="4">
        <v>914</v>
      </c>
      <c r="D683">
        <f t="shared" si="60"/>
        <v>77.065767284991566</v>
      </c>
      <c r="E683" s="6">
        <f t="shared" si="61"/>
        <v>5.3674942434505117E-4</v>
      </c>
      <c r="F683" s="7">
        <f t="shared" si="64"/>
        <v>0.82718841372927565</v>
      </c>
      <c r="G683" s="6">
        <f t="shared" si="62"/>
        <v>1.0303501539878288E-3</v>
      </c>
      <c r="H683" s="7">
        <f t="shared" si="65"/>
        <v>0.54623935225204523</v>
      </c>
      <c r="I683">
        <f t="shared" si="63"/>
        <v>4.5593230956236797E-4</v>
      </c>
    </row>
    <row r="684" spans="1:9">
      <c r="A684" s="3" t="s">
        <v>382</v>
      </c>
      <c r="B684">
        <v>9.67</v>
      </c>
      <c r="C684" s="4">
        <v>745</v>
      </c>
      <c r="D684">
        <f t="shared" si="60"/>
        <v>77.042399172699064</v>
      </c>
      <c r="E684" s="6">
        <f t="shared" si="61"/>
        <v>4.3750363362917192E-4</v>
      </c>
      <c r="F684" s="7">
        <f t="shared" si="64"/>
        <v>0.82762591736290481</v>
      </c>
      <c r="G684" s="6">
        <f t="shared" si="62"/>
        <v>8.4009156737456189E-4</v>
      </c>
      <c r="H684" s="7">
        <f t="shared" si="65"/>
        <v>0.54707944381941975</v>
      </c>
      <c r="I684">
        <f t="shared" si="63"/>
        <v>3.416127008833425E-4</v>
      </c>
    </row>
    <row r="685" spans="1:9">
      <c r="A685" s="3" t="s">
        <v>504</v>
      </c>
      <c r="B685">
        <v>7.24</v>
      </c>
      <c r="C685" s="4">
        <v>557</v>
      </c>
      <c r="D685">
        <f t="shared" si="60"/>
        <v>76.933701657458556</v>
      </c>
      <c r="E685" s="6">
        <f t="shared" si="61"/>
        <v>3.2710003212275003E-4</v>
      </c>
      <c r="F685" s="7">
        <f t="shared" si="64"/>
        <v>0.82795301739502758</v>
      </c>
      <c r="G685" s="6">
        <f t="shared" si="62"/>
        <v>6.2898272469408766E-4</v>
      </c>
      <c r="H685" s="7">
        <f t="shared" si="65"/>
        <v>0.54770842654411389</v>
      </c>
      <c r="I685">
        <f t="shared" si="63"/>
        <v>2.2882151168138187E-3</v>
      </c>
    </row>
    <row r="686" spans="1:9">
      <c r="A686" s="3" t="s">
        <v>96</v>
      </c>
      <c r="B686">
        <v>48.46</v>
      </c>
      <c r="C686" s="4">
        <v>3723</v>
      </c>
      <c r="D686">
        <f t="shared" si="60"/>
        <v>76.826248452331825</v>
      </c>
      <c r="E686" s="6">
        <f t="shared" si="61"/>
        <v>2.1863436617468551E-3</v>
      </c>
      <c r="F686" s="7">
        <f t="shared" si="64"/>
        <v>0.83013936105677444</v>
      </c>
      <c r="G686" s="6">
        <f t="shared" si="62"/>
        <v>4.2100142042369457E-3</v>
      </c>
      <c r="H686" s="7">
        <f t="shared" si="65"/>
        <v>0.55191844074835084</v>
      </c>
      <c r="I686">
        <f t="shared" si="63"/>
        <v>5.0254607644628635E-4</v>
      </c>
    </row>
    <row r="687" spans="1:9">
      <c r="A687" s="3" t="s">
        <v>1073</v>
      </c>
      <c r="B687">
        <v>10.64</v>
      </c>
      <c r="C687" s="4">
        <v>817</v>
      </c>
      <c r="D687">
        <f t="shared" si="60"/>
        <v>76.785714285714278</v>
      </c>
      <c r="E687" s="6">
        <f t="shared" si="61"/>
        <v>4.7978586399333352E-4</v>
      </c>
      <c r="F687" s="7">
        <f t="shared" si="64"/>
        <v>0.83061914692076777</v>
      </c>
      <c r="G687" s="6">
        <f t="shared" si="62"/>
        <v>9.243613523128582E-4</v>
      </c>
      <c r="H687" s="7">
        <f t="shared" si="65"/>
        <v>0.55284280210066372</v>
      </c>
      <c r="I687">
        <f t="shared" si="63"/>
        <v>3.5149715894944311E-4</v>
      </c>
    </row>
    <row r="688" spans="1:9">
      <c r="A688" s="3" t="s">
        <v>58</v>
      </c>
      <c r="B688">
        <v>7.44</v>
      </c>
      <c r="C688" s="4">
        <v>571</v>
      </c>
      <c r="D688">
        <f t="shared" si="60"/>
        <v>76.747311827956992</v>
      </c>
      <c r="E688" s="6">
        <f t="shared" si="61"/>
        <v>3.3532157691578145E-4</v>
      </c>
      <c r="F688" s="7">
        <f t="shared" si="64"/>
        <v>0.83095446849768351</v>
      </c>
      <c r="G688" s="6">
        <f t="shared" si="62"/>
        <v>6.4635793808342709E-4</v>
      </c>
      <c r="H688" s="7">
        <f t="shared" si="65"/>
        <v>0.55348916003874715</v>
      </c>
      <c r="I688">
        <f t="shared" si="63"/>
        <v>3.65678295317029E-4</v>
      </c>
    </row>
    <row r="689" spans="1:9">
      <c r="A689" s="3" t="s">
        <v>706</v>
      </c>
      <c r="B689">
        <v>7.74</v>
      </c>
      <c r="C689" s="4">
        <v>594</v>
      </c>
      <c r="D689">
        <f t="shared" si="60"/>
        <v>76.744186046511629</v>
      </c>
      <c r="E689" s="6">
        <f t="shared" si="61"/>
        <v>3.4882840050433307E-4</v>
      </c>
      <c r="F689" s="7">
        <f t="shared" si="64"/>
        <v>0.83130329689818783</v>
      </c>
      <c r="G689" s="6">
        <f t="shared" si="62"/>
        <v>6.7242075816743624E-4</v>
      </c>
      <c r="H689" s="7">
        <f t="shared" si="65"/>
        <v>0.55416158079691458</v>
      </c>
      <c r="I689">
        <f t="shared" si="63"/>
        <v>1.6252368680752527E-4</v>
      </c>
    </row>
    <row r="690" spans="1:9">
      <c r="A690" s="3" t="s">
        <v>825</v>
      </c>
      <c r="B690">
        <v>3.44</v>
      </c>
      <c r="C690" s="4">
        <v>264</v>
      </c>
      <c r="D690">
        <f t="shared" si="60"/>
        <v>76.744186046511629</v>
      </c>
      <c r="E690" s="6">
        <f t="shared" si="61"/>
        <v>1.5503484466859247E-4</v>
      </c>
      <c r="F690" s="7">
        <f t="shared" si="64"/>
        <v>0.83145833174285644</v>
      </c>
      <c r="G690" s="6">
        <f t="shared" si="62"/>
        <v>2.9885367029663831E-4</v>
      </c>
      <c r="H690" s="7">
        <f t="shared" si="65"/>
        <v>0.55446043446721116</v>
      </c>
      <c r="I690">
        <f t="shared" si="63"/>
        <v>8.4394120745900914E-4</v>
      </c>
    </row>
    <row r="691" spans="1:9">
      <c r="A691" s="3" t="s">
        <v>57</v>
      </c>
      <c r="B691">
        <v>17.850000000000001</v>
      </c>
      <c r="C691" s="4">
        <v>1368</v>
      </c>
      <c r="D691">
        <f t="shared" si="60"/>
        <v>76.638655462184872</v>
      </c>
      <c r="E691" s="6">
        <f t="shared" si="61"/>
        <v>8.0336237691907002E-4</v>
      </c>
      <c r="F691" s="7">
        <f t="shared" si="64"/>
        <v>0.83226169411977546</v>
      </c>
      <c r="G691" s="6">
        <f t="shared" si="62"/>
        <v>1.550737794998545E-3</v>
      </c>
      <c r="H691" s="7">
        <f t="shared" si="65"/>
        <v>0.55601117226220975</v>
      </c>
      <c r="I691">
        <f t="shared" si="63"/>
        <v>4.1540481052293465E-4</v>
      </c>
    </row>
    <row r="692" spans="1:9">
      <c r="A692" s="3" t="s">
        <v>488</v>
      </c>
      <c r="B692">
        <v>8.7799999999999994</v>
      </c>
      <c r="C692" s="4">
        <v>672</v>
      </c>
      <c r="D692">
        <f t="shared" si="60"/>
        <v>76.537585421412302</v>
      </c>
      <c r="E692" s="6">
        <f t="shared" si="61"/>
        <v>3.9463415006550808E-4</v>
      </c>
      <c r="F692" s="7">
        <f t="shared" si="64"/>
        <v>0.83265632826984093</v>
      </c>
      <c r="G692" s="6">
        <f t="shared" si="62"/>
        <v>7.6277186779200132E-4</v>
      </c>
      <c r="H692" s="7">
        <f t="shared" si="65"/>
        <v>0.55677394413000181</v>
      </c>
      <c r="I692">
        <f t="shared" si="63"/>
        <v>6.6287570716139221E-5</v>
      </c>
    </row>
    <row r="693" spans="1:9">
      <c r="A693" s="3" t="s">
        <v>51</v>
      </c>
      <c r="B693">
        <v>1.4</v>
      </c>
      <c r="C693" s="4">
        <v>107</v>
      </c>
      <c r="D693">
        <f t="shared" si="60"/>
        <v>76.428571428571431</v>
      </c>
      <c r="E693" s="6">
        <f t="shared" si="61"/>
        <v>6.2836092346740124E-5</v>
      </c>
      <c r="F693" s="7">
        <f t="shared" si="64"/>
        <v>0.83271916436218762</v>
      </c>
      <c r="G693" s="6">
        <f t="shared" si="62"/>
        <v>1.2162649372537606E-4</v>
      </c>
      <c r="H693" s="7">
        <f t="shared" si="65"/>
        <v>0.55689557062372719</v>
      </c>
      <c r="I693">
        <f t="shared" si="63"/>
        <v>3.0690085155304914E-4</v>
      </c>
    </row>
    <row r="694" spans="1:9">
      <c r="A694" s="3" t="s">
        <v>50</v>
      </c>
      <c r="B694">
        <v>6.48</v>
      </c>
      <c r="C694" s="4">
        <v>495</v>
      </c>
      <c r="D694">
        <f t="shared" si="60"/>
        <v>76.388888888888886</v>
      </c>
      <c r="E694" s="6">
        <f t="shared" si="61"/>
        <v>2.9069033375361087E-4</v>
      </c>
      <c r="F694" s="7">
        <f t="shared" si="64"/>
        <v>0.83300985469594124</v>
      </c>
      <c r="G694" s="6">
        <f t="shared" si="62"/>
        <v>5.6295691381459787E-4</v>
      </c>
      <c r="H694" s="7">
        <f t="shared" si="65"/>
        <v>0.55745852753754177</v>
      </c>
      <c r="I694">
        <f t="shared" si="63"/>
        <v>2.4443857297257177E-4</v>
      </c>
    </row>
    <row r="695" spans="1:9">
      <c r="A695" s="3" t="s">
        <v>897</v>
      </c>
      <c r="B695">
        <v>5.16</v>
      </c>
      <c r="C695" s="4">
        <v>394</v>
      </c>
      <c r="D695">
        <f t="shared" si="60"/>
        <v>76.356589147286826</v>
      </c>
      <c r="E695" s="6">
        <f t="shared" si="61"/>
        <v>2.3137776060388421E-4</v>
      </c>
      <c r="F695" s="7">
        <f t="shared" si="64"/>
        <v>0.83324123245654513</v>
      </c>
      <c r="G695" s="6">
        <f t="shared" si="62"/>
        <v>4.4828050544495755E-4</v>
      </c>
      <c r="H695" s="7">
        <f t="shared" si="65"/>
        <v>0.55790680804298676</v>
      </c>
      <c r="I695">
        <f t="shared" si="63"/>
        <v>6.8384579897112774E-4</v>
      </c>
    </row>
    <row r="696" spans="1:9">
      <c r="A696" s="3" t="s">
        <v>720</v>
      </c>
      <c r="B696">
        <v>14.43</v>
      </c>
      <c r="C696" s="4">
        <v>1101</v>
      </c>
      <c r="D696">
        <f t="shared" si="60"/>
        <v>76.299376299376306</v>
      </c>
      <c r="E696" s="6">
        <f t="shared" si="61"/>
        <v>6.4656577265197082E-4</v>
      </c>
      <c r="F696" s="7">
        <f t="shared" si="64"/>
        <v>0.83388779822919712</v>
      </c>
      <c r="G696" s="6">
        <f t="shared" si="62"/>
        <v>1.2536216460408405E-3</v>
      </c>
      <c r="H696" s="7">
        <f t="shared" si="65"/>
        <v>0.55916042968902757</v>
      </c>
      <c r="I696">
        <f t="shared" si="63"/>
        <v>6.730941112932376E-4</v>
      </c>
    </row>
    <row r="697" spans="1:9">
      <c r="A697" s="3" t="s">
        <v>1070</v>
      </c>
      <c r="B697">
        <v>14.2</v>
      </c>
      <c r="C697" s="4">
        <v>1083</v>
      </c>
      <c r="D697">
        <f t="shared" si="60"/>
        <v>76.267605633802816</v>
      </c>
      <c r="E697" s="6">
        <f t="shared" si="61"/>
        <v>6.3599521506093042E-4</v>
      </c>
      <c r="F697" s="7">
        <f t="shared" si="64"/>
        <v>0.83452379344425809</v>
      </c>
      <c r="G697" s="6">
        <f t="shared" si="62"/>
        <v>1.2336401506431E-3</v>
      </c>
      <c r="H697" s="7">
        <f t="shared" si="65"/>
        <v>0.56039406983967066</v>
      </c>
      <c r="I697">
        <f t="shared" si="63"/>
        <v>1.9074806027891134E-4</v>
      </c>
    </row>
    <row r="698" spans="1:9">
      <c r="A698" s="3" t="s">
        <v>309</v>
      </c>
      <c r="B698">
        <v>4.0199999999999996</v>
      </c>
      <c r="C698" s="4">
        <v>306</v>
      </c>
      <c r="D698">
        <f t="shared" si="60"/>
        <v>76.119402985074629</v>
      </c>
      <c r="E698" s="6">
        <f t="shared" si="61"/>
        <v>1.7969947904768673E-4</v>
      </c>
      <c r="F698" s="7">
        <f t="shared" si="64"/>
        <v>0.83470349292330581</v>
      </c>
      <c r="G698" s="6">
        <f t="shared" si="62"/>
        <v>3.4924178912572269E-4</v>
      </c>
      <c r="H698" s="7">
        <f t="shared" si="65"/>
        <v>0.56074331162879643</v>
      </c>
      <c r="I698">
        <f t="shared" si="63"/>
        <v>1.8091358749460773E-3</v>
      </c>
    </row>
    <row r="699" spans="1:9">
      <c r="A699" s="3" t="s">
        <v>534</v>
      </c>
      <c r="B699">
        <v>38.090000000000003</v>
      </c>
      <c r="C699" s="4">
        <v>2894</v>
      </c>
      <c r="D699">
        <f t="shared" si="60"/>
        <v>75.97794696770805</v>
      </c>
      <c r="E699" s="6">
        <f t="shared" si="61"/>
        <v>1.6995107593594948E-3</v>
      </c>
      <c r="F699" s="7">
        <f t="shared" si="64"/>
        <v>0.83640300368266529</v>
      </c>
      <c r="G699" s="6">
        <f t="shared" si="62"/>
        <v>3.3091093899996963E-3</v>
      </c>
      <c r="H699" s="7">
        <f t="shared" si="65"/>
        <v>0.56405242101879616</v>
      </c>
      <c r="I699">
        <f t="shared" si="63"/>
        <v>2.2135193709399426E-4</v>
      </c>
    </row>
    <row r="700" spans="1:9">
      <c r="A700" s="3" t="s">
        <v>172</v>
      </c>
      <c r="B700">
        <v>4.66</v>
      </c>
      <c r="C700" s="4">
        <v>354</v>
      </c>
      <c r="D700">
        <f t="shared" si="60"/>
        <v>75.965665236051507</v>
      </c>
      <c r="E700" s="6">
        <f t="shared" si="61"/>
        <v>2.0788763262379444E-4</v>
      </c>
      <c r="F700" s="7">
        <f t="shared" si="64"/>
        <v>0.8366108913152891</v>
      </c>
      <c r="G700" s="6">
        <f t="shared" si="62"/>
        <v>4.0484247197160891E-4</v>
      </c>
      <c r="H700" s="7">
        <f t="shared" si="65"/>
        <v>0.56445726349076775</v>
      </c>
      <c r="I700">
        <f t="shared" si="63"/>
        <v>1.8342700542417489E-4</v>
      </c>
    </row>
    <row r="701" spans="1:9">
      <c r="A701" s="3" t="s">
        <v>837</v>
      </c>
      <c r="B701">
        <v>3.86</v>
      </c>
      <c r="C701" s="4">
        <v>293</v>
      </c>
      <c r="D701">
        <f t="shared" si="60"/>
        <v>75.906735751295344</v>
      </c>
      <c r="E701" s="6">
        <f t="shared" si="61"/>
        <v>1.7206518745415756E-4</v>
      </c>
      <c r="F701" s="7">
        <f t="shared" si="64"/>
        <v>0.83678295650274326</v>
      </c>
      <c r="G701" s="6">
        <f t="shared" si="62"/>
        <v>3.3534161841425114E-4</v>
      </c>
      <c r="H701" s="7">
        <f t="shared" si="65"/>
        <v>0.56479260510918194</v>
      </c>
      <c r="I701">
        <f t="shared" si="63"/>
        <v>2.6382938011215717E-4</v>
      </c>
    </row>
    <row r="702" spans="1:9">
      <c r="A702" s="3" t="s">
        <v>163</v>
      </c>
      <c r="B702">
        <v>5.55</v>
      </c>
      <c r="C702" s="4">
        <v>421</v>
      </c>
      <c r="D702">
        <f t="shared" si="60"/>
        <v>75.855855855855864</v>
      </c>
      <c r="E702" s="6">
        <f t="shared" si="61"/>
        <v>2.4723359699044479E-4</v>
      </c>
      <c r="F702" s="7">
        <f t="shared" si="64"/>
        <v>0.83703019009973367</v>
      </c>
      <c r="G702" s="6">
        <f t="shared" si="62"/>
        <v>4.8216217155416943E-4</v>
      </c>
      <c r="H702" s="7">
        <f t="shared" si="65"/>
        <v>0.56527476728073611</v>
      </c>
      <c r="I702">
        <f t="shared" si="63"/>
        <v>3.0821985948759067E-4</v>
      </c>
    </row>
    <row r="703" spans="1:9">
      <c r="A703" s="3" t="s">
        <v>120</v>
      </c>
      <c r="B703">
        <v>6.48</v>
      </c>
      <c r="C703" s="4">
        <v>491</v>
      </c>
      <c r="D703">
        <f t="shared" si="60"/>
        <v>75.771604938271594</v>
      </c>
      <c r="E703" s="6">
        <f t="shared" si="61"/>
        <v>2.8834132095560189E-4</v>
      </c>
      <c r="F703" s="7">
        <f t="shared" si="64"/>
        <v>0.83731853142068924</v>
      </c>
      <c r="G703" s="6">
        <f t="shared" si="62"/>
        <v>5.6295691381459787E-4</v>
      </c>
      <c r="H703" s="7">
        <f t="shared" si="65"/>
        <v>0.5658377241945507</v>
      </c>
      <c r="I703">
        <f t="shared" si="63"/>
        <v>1.7650281642117571E-4</v>
      </c>
    </row>
    <row r="704" spans="1:9">
      <c r="A704" s="3" t="s">
        <v>271</v>
      </c>
      <c r="B704">
        <v>3.71</v>
      </c>
      <c r="C704" s="4">
        <v>281</v>
      </c>
      <c r="D704">
        <f t="shared" si="60"/>
        <v>75.741239892183287</v>
      </c>
      <c r="E704" s="6">
        <f t="shared" si="61"/>
        <v>1.6501814906013062E-4</v>
      </c>
      <c r="F704" s="7">
        <f t="shared" si="64"/>
        <v>0.83748354956974935</v>
      </c>
      <c r="G704" s="6">
        <f t="shared" si="62"/>
        <v>3.2231020837224656E-4</v>
      </c>
      <c r="H704" s="7">
        <f t="shared" si="65"/>
        <v>0.56616003440292295</v>
      </c>
      <c r="I704">
        <f t="shared" si="63"/>
        <v>4.2687933494589547E-4</v>
      </c>
    </row>
    <row r="705" spans="1:9">
      <c r="A705" s="3" t="s">
        <v>930</v>
      </c>
      <c r="B705">
        <v>8.9700000000000006</v>
      </c>
      <c r="C705" s="4">
        <v>679</v>
      </c>
      <c r="D705">
        <f t="shared" si="60"/>
        <v>75.696767001114821</v>
      </c>
      <c r="E705" s="6">
        <f t="shared" si="61"/>
        <v>3.9874492246202379E-4</v>
      </c>
      <c r="F705" s="7">
        <f t="shared" si="64"/>
        <v>0.83788229449221141</v>
      </c>
      <c r="G705" s="6">
        <f t="shared" si="62"/>
        <v>7.7927832051187388E-4</v>
      </c>
      <c r="H705" s="7">
        <f t="shared" si="65"/>
        <v>0.56693931272343479</v>
      </c>
      <c r="I705">
        <f t="shared" si="63"/>
        <v>7.0008622979000901E-4</v>
      </c>
    </row>
    <row r="706" spans="1:9">
      <c r="A706" s="3" t="s">
        <v>742</v>
      </c>
      <c r="B706">
        <v>14.69</v>
      </c>
      <c r="C706" s="4">
        <v>1109</v>
      </c>
      <c r="D706">
        <f t="shared" ref="D706:D769" si="66">C706/B706</f>
        <v>75.493533015656908</v>
      </c>
      <c r="E706" s="6">
        <f t="shared" si="61"/>
        <v>6.5126379824798878E-4</v>
      </c>
      <c r="F706" s="7">
        <f t="shared" si="64"/>
        <v>0.83853355829045939</v>
      </c>
      <c r="G706" s="6">
        <f t="shared" si="62"/>
        <v>1.2762094234469816E-3</v>
      </c>
      <c r="H706" s="7">
        <f t="shared" si="65"/>
        <v>0.56821552214688176</v>
      </c>
      <c r="I706">
        <f t="shared" si="63"/>
        <v>4.4588455177707598E-4</v>
      </c>
    </row>
    <row r="707" spans="1:9">
      <c r="A707" s="3" t="s">
        <v>657</v>
      </c>
      <c r="B707">
        <v>9.35</v>
      </c>
      <c r="C707" s="4">
        <v>705</v>
      </c>
      <c r="D707">
        <f t="shared" si="66"/>
        <v>75.401069518716582</v>
      </c>
      <c r="E707" s="6">
        <f t="shared" ref="E707:E770" si="67">C707/1702843</f>
        <v>4.1401350564908214E-4</v>
      </c>
      <c r="F707" s="7">
        <f t="shared" si="64"/>
        <v>0.83894757179610846</v>
      </c>
      <c r="G707" s="6">
        <f t="shared" ref="G707:G770" si="68">B707/11510.65</f>
        <v>8.1229122595161867E-4</v>
      </c>
      <c r="H707" s="7">
        <f t="shared" si="65"/>
        <v>0.56902781337283337</v>
      </c>
      <c r="I707">
        <f t="shared" ref="I707:I770" si="69">F707*H708-F708*H707</f>
        <v>4.3361785885004389E-4</v>
      </c>
    </row>
    <row r="708" spans="1:9">
      <c r="A708" s="3" t="s">
        <v>428</v>
      </c>
      <c r="B708">
        <v>9.09</v>
      </c>
      <c r="C708" s="4">
        <v>685</v>
      </c>
      <c r="D708">
        <f t="shared" si="66"/>
        <v>75.357535753575362</v>
      </c>
      <c r="E708" s="6">
        <f t="shared" si="67"/>
        <v>4.0226844165903726E-4</v>
      </c>
      <c r="F708" s="7">
        <f t="shared" ref="F708:F771" si="70">F707+E708</f>
        <v>0.83934984023776749</v>
      </c>
      <c r="G708" s="6">
        <f t="shared" si="68"/>
        <v>7.8970344854547745E-4</v>
      </c>
      <c r="H708" s="7">
        <f t="shared" ref="H708:H771" si="71">H707+G708</f>
        <v>0.56981751682137882</v>
      </c>
      <c r="I708">
        <f t="shared" si="69"/>
        <v>2.6403945489195113E-4</v>
      </c>
    </row>
    <row r="709" spans="1:9">
      <c r="A709" s="3" t="s">
        <v>305</v>
      </c>
      <c r="B709">
        <v>5.53</v>
      </c>
      <c r="C709" s="4">
        <v>416</v>
      </c>
      <c r="D709">
        <f t="shared" si="66"/>
        <v>75.226039783001809</v>
      </c>
      <c r="E709" s="6">
        <f t="shared" si="67"/>
        <v>2.4429733099293356E-4</v>
      </c>
      <c r="F709" s="7">
        <f t="shared" si="70"/>
        <v>0.83959413756876045</v>
      </c>
      <c r="G709" s="6">
        <f t="shared" si="68"/>
        <v>4.8042465021523552E-4</v>
      </c>
      <c r="H709" s="7">
        <f t="shared" si="71"/>
        <v>0.57029794147159407</v>
      </c>
      <c r="I709">
        <f t="shared" si="69"/>
        <v>5.7505276754560297E-4</v>
      </c>
    </row>
    <row r="710" spans="1:9">
      <c r="A710" s="3" t="s">
        <v>506</v>
      </c>
      <c r="B710">
        <v>12.03</v>
      </c>
      <c r="C710" s="4">
        <v>903</v>
      </c>
      <c r="D710">
        <f t="shared" si="66"/>
        <v>75.062344139650875</v>
      </c>
      <c r="E710" s="6">
        <f t="shared" si="67"/>
        <v>5.3028963915052654E-4</v>
      </c>
      <c r="F710" s="7">
        <f t="shared" si="70"/>
        <v>0.84012442720791092</v>
      </c>
      <c r="G710" s="6">
        <f t="shared" si="68"/>
        <v>1.0451190853687671E-3</v>
      </c>
      <c r="H710" s="7">
        <f t="shared" si="71"/>
        <v>0.57134306055696282</v>
      </c>
      <c r="I710">
        <f t="shared" si="69"/>
        <v>3.3053720344472515E-4</v>
      </c>
    </row>
    <row r="711" spans="1:9">
      <c r="A711" s="3" t="s">
        <v>762</v>
      </c>
      <c r="B711">
        <v>6.91</v>
      </c>
      <c r="C711" s="4">
        <v>518</v>
      </c>
      <c r="D711">
        <f t="shared" si="66"/>
        <v>74.963820549927647</v>
      </c>
      <c r="E711" s="6">
        <f t="shared" si="67"/>
        <v>3.0419715734216249E-4</v>
      </c>
      <c r="F711" s="7">
        <f t="shared" si="70"/>
        <v>0.84042862436525312</v>
      </c>
      <c r="G711" s="6">
        <f t="shared" si="68"/>
        <v>6.0031362260167757E-4</v>
      </c>
      <c r="H711" s="7">
        <f t="shared" si="71"/>
        <v>0.57194337417956453</v>
      </c>
      <c r="I711">
        <f t="shared" si="69"/>
        <v>7.2723734665741668E-4</v>
      </c>
    </row>
    <row r="712" spans="1:9">
      <c r="A712" s="3" t="s">
        <v>641</v>
      </c>
      <c r="B712">
        <v>15.2</v>
      </c>
      <c r="C712" s="4">
        <v>1139</v>
      </c>
      <c r="D712">
        <f t="shared" si="66"/>
        <v>74.934210526315795</v>
      </c>
      <c r="E712" s="6">
        <f t="shared" si="67"/>
        <v>6.6888139423305611E-4</v>
      </c>
      <c r="F712" s="7">
        <f t="shared" si="70"/>
        <v>0.84109750575948616</v>
      </c>
      <c r="G712" s="6">
        <f t="shared" si="68"/>
        <v>1.3205162175897972E-3</v>
      </c>
      <c r="H712" s="7">
        <f t="shared" si="71"/>
        <v>0.57326389039715431</v>
      </c>
      <c r="I712">
        <f t="shared" si="69"/>
        <v>3.1827154261693247E-4</v>
      </c>
    </row>
    <row r="713" spans="1:9">
      <c r="A713" s="3" t="s">
        <v>970</v>
      </c>
      <c r="B713">
        <v>6.65</v>
      </c>
      <c r="C713" s="4">
        <v>498</v>
      </c>
      <c r="D713">
        <f t="shared" si="66"/>
        <v>74.887218045112775</v>
      </c>
      <c r="E713" s="6">
        <f t="shared" si="67"/>
        <v>2.9245209335211761E-4</v>
      </c>
      <c r="F713" s="7">
        <f t="shared" si="70"/>
        <v>0.84138995785283832</v>
      </c>
      <c r="G713" s="6">
        <f t="shared" si="68"/>
        <v>5.7772584519553635E-4</v>
      </c>
      <c r="H713" s="7">
        <f t="shared" si="71"/>
        <v>0.57384161624234986</v>
      </c>
      <c r="I713">
        <f t="shared" si="69"/>
        <v>2.6853627165934757E-4</v>
      </c>
    </row>
    <row r="714" spans="1:9">
      <c r="A714" s="3" t="s">
        <v>541</v>
      </c>
      <c r="B714">
        <v>5.61</v>
      </c>
      <c r="C714" s="4">
        <v>420</v>
      </c>
      <c r="D714">
        <f t="shared" si="66"/>
        <v>74.866310160427801</v>
      </c>
      <c r="E714" s="6">
        <f t="shared" si="67"/>
        <v>2.4664634379094254E-4</v>
      </c>
      <c r="F714" s="7">
        <f t="shared" si="70"/>
        <v>0.84163660419662922</v>
      </c>
      <c r="G714" s="6">
        <f t="shared" si="68"/>
        <v>4.8737473557097127E-4</v>
      </c>
      <c r="H714" s="7">
        <f t="shared" si="71"/>
        <v>0.57432899097792078</v>
      </c>
      <c r="I714">
        <f t="shared" si="69"/>
        <v>3.0448734403648592E-4</v>
      </c>
    </row>
    <row r="715" spans="1:9">
      <c r="A715" s="3" t="s">
        <v>550</v>
      </c>
      <c r="B715">
        <v>6.36</v>
      </c>
      <c r="C715" s="4">
        <v>476</v>
      </c>
      <c r="D715">
        <f t="shared" si="66"/>
        <v>74.842767295597483</v>
      </c>
      <c r="E715" s="6">
        <f t="shared" si="67"/>
        <v>2.7953252296306823E-4</v>
      </c>
      <c r="F715" s="7">
        <f t="shared" si="70"/>
        <v>0.84191613671959231</v>
      </c>
      <c r="G715" s="6">
        <f t="shared" si="68"/>
        <v>5.5253178578099419E-4</v>
      </c>
      <c r="H715" s="7">
        <f t="shared" si="71"/>
        <v>0.57488152276370175</v>
      </c>
      <c r="I715">
        <f t="shared" si="69"/>
        <v>2.8153264644992237E-4</v>
      </c>
    </row>
    <row r="716" spans="1:9">
      <c r="A716" s="3" t="s">
        <v>598</v>
      </c>
      <c r="B716">
        <v>5.88</v>
      </c>
      <c r="C716" s="4">
        <v>440</v>
      </c>
      <c r="D716">
        <f t="shared" si="66"/>
        <v>74.829931972789112</v>
      </c>
      <c r="E716" s="6">
        <f t="shared" si="67"/>
        <v>2.5839140778098743E-4</v>
      </c>
      <c r="F716" s="7">
        <f t="shared" si="70"/>
        <v>0.84217452812737326</v>
      </c>
      <c r="G716" s="6">
        <f t="shared" si="68"/>
        <v>5.1083127364657947E-4</v>
      </c>
      <c r="H716" s="7">
        <f t="shared" si="71"/>
        <v>0.57539235403734834</v>
      </c>
      <c r="I716">
        <f t="shared" si="69"/>
        <v>2.1188113294423605E-4</v>
      </c>
    </row>
    <row r="717" spans="1:9">
      <c r="A717" s="3" t="s">
        <v>141</v>
      </c>
      <c r="B717">
        <v>4.42</v>
      </c>
      <c r="C717" s="4">
        <v>330</v>
      </c>
      <c r="D717">
        <f t="shared" si="66"/>
        <v>74.660633484162901</v>
      </c>
      <c r="E717" s="6">
        <f t="shared" si="67"/>
        <v>1.9379355583574057E-4</v>
      </c>
      <c r="F717" s="7">
        <f t="shared" si="70"/>
        <v>0.84236832168320896</v>
      </c>
      <c r="G717" s="6">
        <f t="shared" si="68"/>
        <v>3.8399221590440161E-4</v>
      </c>
      <c r="H717" s="7">
        <f t="shared" si="71"/>
        <v>0.57577634625325269</v>
      </c>
      <c r="I717">
        <f t="shared" si="69"/>
        <v>9.2550361925958224E-5</v>
      </c>
    </row>
    <row r="718" spans="1:9">
      <c r="A718" s="3" t="s">
        <v>84</v>
      </c>
      <c r="B718">
        <v>1.93</v>
      </c>
      <c r="C718" s="4">
        <v>144</v>
      </c>
      <c r="D718">
        <f t="shared" si="66"/>
        <v>74.611398963730579</v>
      </c>
      <c r="E718" s="6">
        <f t="shared" si="67"/>
        <v>8.4564460728323167E-5</v>
      </c>
      <c r="F718" s="7">
        <f t="shared" si="70"/>
        <v>0.84245288614393732</v>
      </c>
      <c r="G718" s="6">
        <f t="shared" si="68"/>
        <v>1.6767080920712557E-4</v>
      </c>
      <c r="H718" s="7">
        <f t="shared" si="71"/>
        <v>0.57594401706245979</v>
      </c>
      <c r="I718">
        <f t="shared" si="69"/>
        <v>6.8723578504592542E-4</v>
      </c>
    </row>
    <row r="719" spans="1:9">
      <c r="A719" s="3" t="s">
        <v>364</v>
      </c>
      <c r="B719">
        <v>14.33</v>
      </c>
      <c r="C719" s="4">
        <v>1069</v>
      </c>
      <c r="D719">
        <f t="shared" si="66"/>
        <v>74.598743893928827</v>
      </c>
      <c r="E719" s="6">
        <f t="shared" si="67"/>
        <v>6.27773670267899E-4</v>
      </c>
      <c r="F719" s="7">
        <f t="shared" si="70"/>
        <v>0.84308065981420521</v>
      </c>
      <c r="G719" s="6">
        <f t="shared" si="68"/>
        <v>1.2449340393461707E-3</v>
      </c>
      <c r="H719" s="7">
        <f t="shared" si="71"/>
        <v>0.57718895110180601</v>
      </c>
      <c r="I719">
        <f t="shared" si="69"/>
        <v>4.1605580745229798E-4</v>
      </c>
    </row>
    <row r="720" spans="1:9">
      <c r="A720" s="3" t="s">
        <v>226</v>
      </c>
      <c r="B720">
        <v>8.67</v>
      </c>
      <c r="C720" s="4">
        <v>646</v>
      </c>
      <c r="D720">
        <f t="shared" si="66"/>
        <v>74.509803921568633</v>
      </c>
      <c r="E720" s="6">
        <f t="shared" si="67"/>
        <v>3.7936556687844972E-4</v>
      </c>
      <c r="F720" s="7">
        <f t="shared" si="70"/>
        <v>0.84346002538108367</v>
      </c>
      <c r="G720" s="6">
        <f t="shared" si="68"/>
        <v>7.5321550042786462E-4</v>
      </c>
      <c r="H720" s="7">
        <f t="shared" si="71"/>
        <v>0.57794216660223385</v>
      </c>
      <c r="I720">
        <f t="shared" si="69"/>
        <v>5.7972144693502203E-4</v>
      </c>
    </row>
    <row r="721" spans="1:9">
      <c r="A721" s="3" t="s">
        <v>963</v>
      </c>
      <c r="B721">
        <v>12.08</v>
      </c>
      <c r="C721" s="4">
        <v>900</v>
      </c>
      <c r="D721">
        <f t="shared" si="66"/>
        <v>74.503311258278146</v>
      </c>
      <c r="E721" s="6">
        <f t="shared" si="67"/>
        <v>5.2852787955201975E-4</v>
      </c>
      <c r="F721" s="7">
        <f t="shared" si="70"/>
        <v>0.84398855326063571</v>
      </c>
      <c r="G721" s="6">
        <f t="shared" si="68"/>
        <v>1.0494628887161021E-3</v>
      </c>
      <c r="H721" s="7">
        <f t="shared" si="71"/>
        <v>0.57899162949094996</v>
      </c>
      <c r="I721">
        <f t="shared" si="69"/>
        <v>7.9610736875812549E-4</v>
      </c>
    </row>
    <row r="722" spans="1:9">
      <c r="A722" s="3" t="s">
        <v>451</v>
      </c>
      <c r="B722">
        <v>16.579999999999998</v>
      </c>
      <c r="C722" s="4">
        <v>1234</v>
      </c>
      <c r="D722">
        <f t="shared" si="66"/>
        <v>74.427020506634506</v>
      </c>
      <c r="E722" s="6">
        <f t="shared" si="67"/>
        <v>7.2467044818576938E-4</v>
      </c>
      <c r="F722" s="7">
        <f t="shared" si="70"/>
        <v>0.84471322370882151</v>
      </c>
      <c r="G722" s="6">
        <f t="shared" si="68"/>
        <v>1.4404051899762392E-3</v>
      </c>
      <c r="H722" s="7">
        <f t="shared" si="71"/>
        <v>0.58043203468092619</v>
      </c>
      <c r="I722">
        <f t="shared" si="69"/>
        <v>3.6784135272227569E-4</v>
      </c>
    </row>
    <row r="723" spans="1:9">
      <c r="A723" s="3" t="s">
        <v>939</v>
      </c>
      <c r="B723">
        <v>7.66</v>
      </c>
      <c r="C723" s="4">
        <v>570</v>
      </c>
      <c r="D723">
        <f t="shared" si="66"/>
        <v>74.412532637075714</v>
      </c>
      <c r="E723" s="6">
        <f t="shared" si="67"/>
        <v>3.347343237162792E-4</v>
      </c>
      <c r="F723" s="7">
        <f t="shared" si="70"/>
        <v>0.84504795803253785</v>
      </c>
      <c r="G723" s="6">
        <f t="shared" si="68"/>
        <v>6.6547067281170049E-4</v>
      </c>
      <c r="H723" s="7">
        <f t="shared" si="71"/>
        <v>0.58109750535373794</v>
      </c>
      <c r="I723">
        <f t="shared" si="69"/>
        <v>4.351314304864573E-4</v>
      </c>
    </row>
    <row r="724" spans="1:9">
      <c r="A724" s="3" t="s">
        <v>874</v>
      </c>
      <c r="B724">
        <v>9.06</v>
      </c>
      <c r="C724" s="4">
        <v>674</v>
      </c>
      <c r="D724">
        <f t="shared" si="66"/>
        <v>74.392935982339949</v>
      </c>
      <c r="E724" s="6">
        <f t="shared" si="67"/>
        <v>3.9580865646451257E-4</v>
      </c>
      <c r="F724" s="7">
        <f t="shared" si="70"/>
        <v>0.84544376668900234</v>
      </c>
      <c r="G724" s="6">
        <f t="shared" si="68"/>
        <v>7.8709716653707661E-4</v>
      </c>
      <c r="H724" s="7">
        <f t="shared" si="71"/>
        <v>0.58188460252027507</v>
      </c>
      <c r="I724">
        <f t="shared" si="69"/>
        <v>1.8161505458330618E-4</v>
      </c>
    </row>
    <row r="725" spans="1:9">
      <c r="A725" s="3" t="s">
        <v>221</v>
      </c>
      <c r="B725">
        <v>3.78</v>
      </c>
      <c r="C725" s="4">
        <v>281</v>
      </c>
      <c r="D725">
        <f t="shared" si="66"/>
        <v>74.338624338624342</v>
      </c>
      <c r="E725" s="6">
        <f t="shared" si="67"/>
        <v>1.6501814906013062E-4</v>
      </c>
      <c r="F725" s="7">
        <f t="shared" si="70"/>
        <v>0.84560878483806245</v>
      </c>
      <c r="G725" s="6">
        <f t="shared" si="68"/>
        <v>3.2839153305851539E-4</v>
      </c>
      <c r="H725" s="7">
        <f t="shared" si="71"/>
        <v>0.5822129940533336</v>
      </c>
      <c r="I725">
        <f t="shared" si="69"/>
        <v>4.9972323932018226E-4</v>
      </c>
    </row>
    <row r="726" spans="1:9">
      <c r="A726" s="3" t="s">
        <v>818</v>
      </c>
      <c r="B726">
        <v>10.4</v>
      </c>
      <c r="C726" s="4">
        <v>773</v>
      </c>
      <c r="D726">
        <f t="shared" si="66"/>
        <v>74.32692307692308</v>
      </c>
      <c r="E726" s="6">
        <f t="shared" si="67"/>
        <v>4.5394672321523476E-4</v>
      </c>
      <c r="F726" s="7">
        <f t="shared" si="70"/>
        <v>0.84606273156127765</v>
      </c>
      <c r="G726" s="6">
        <f t="shared" si="68"/>
        <v>9.0351109624565084E-4</v>
      </c>
      <c r="H726" s="7">
        <f t="shared" si="71"/>
        <v>0.58311650514957925</v>
      </c>
      <c r="I726">
        <f t="shared" si="69"/>
        <v>6.9619787348756956E-4</v>
      </c>
    </row>
    <row r="727" spans="1:9">
      <c r="A727" s="3" t="s">
        <v>703</v>
      </c>
      <c r="B727">
        <v>14.48</v>
      </c>
      <c r="C727" s="4">
        <v>1075</v>
      </c>
      <c r="D727">
        <f t="shared" si="66"/>
        <v>74.240331491712709</v>
      </c>
      <c r="E727" s="6">
        <f t="shared" si="67"/>
        <v>6.3129718946491247E-4</v>
      </c>
      <c r="F727" s="7">
        <f t="shared" si="70"/>
        <v>0.84669402875074251</v>
      </c>
      <c r="G727" s="6">
        <f t="shared" si="68"/>
        <v>1.2579654493881753E-3</v>
      </c>
      <c r="H727" s="7">
        <f t="shared" si="71"/>
        <v>0.58437447059896741</v>
      </c>
      <c r="I727">
        <f t="shared" si="69"/>
        <v>3.8574113829126233E-4</v>
      </c>
    </row>
    <row r="728" spans="1:9">
      <c r="A728" s="3" t="s">
        <v>31</v>
      </c>
      <c r="B728">
        <v>8.02</v>
      </c>
      <c r="C728" s="4">
        <v>595</v>
      </c>
      <c r="D728">
        <f t="shared" si="66"/>
        <v>74.189526184538664</v>
      </c>
      <c r="E728" s="6">
        <f t="shared" si="67"/>
        <v>3.4941565370383531E-4</v>
      </c>
      <c r="F728" s="7">
        <f t="shared" si="70"/>
        <v>0.84704344440444634</v>
      </c>
      <c r="G728" s="6">
        <f t="shared" si="68"/>
        <v>6.9674605691251142E-4</v>
      </c>
      <c r="H728" s="7">
        <f t="shared" si="71"/>
        <v>0.58507121665587991</v>
      </c>
      <c r="I728">
        <f t="shared" si="69"/>
        <v>1.636151242743189E-4</v>
      </c>
    </row>
    <row r="729" spans="1:9">
      <c r="A729" s="3" t="s">
        <v>207</v>
      </c>
      <c r="B729">
        <v>3.4</v>
      </c>
      <c r="C729" s="4">
        <v>252</v>
      </c>
      <c r="D729">
        <f t="shared" si="66"/>
        <v>74.117647058823536</v>
      </c>
      <c r="E729" s="6">
        <f t="shared" si="67"/>
        <v>1.4798780627456554E-4</v>
      </c>
      <c r="F729" s="7">
        <f t="shared" si="70"/>
        <v>0.84719143221072091</v>
      </c>
      <c r="G729" s="6">
        <f t="shared" si="68"/>
        <v>2.9537862761877043E-4</v>
      </c>
      <c r="H729" s="7">
        <f t="shared" si="71"/>
        <v>0.58536659528349866</v>
      </c>
      <c r="I729">
        <f t="shared" si="69"/>
        <v>4.8201762359206812E-4</v>
      </c>
    </row>
    <row r="730" spans="1:9">
      <c r="A730" s="3" t="s">
        <v>145</v>
      </c>
      <c r="B730">
        <v>10.01</v>
      </c>
      <c r="C730" s="4">
        <v>741</v>
      </c>
      <c r="D730">
        <f t="shared" si="66"/>
        <v>74.025974025974023</v>
      </c>
      <c r="E730" s="6">
        <f t="shared" si="67"/>
        <v>4.3515462083116294E-4</v>
      </c>
      <c r="F730" s="7">
        <f t="shared" si="70"/>
        <v>0.84762658683155212</v>
      </c>
      <c r="G730" s="6">
        <f t="shared" si="68"/>
        <v>8.6962943013643886E-4</v>
      </c>
      <c r="H730" s="7">
        <f t="shared" si="71"/>
        <v>0.58623622471363512</v>
      </c>
      <c r="I730">
        <f t="shared" si="69"/>
        <v>3.9329560061140967E-4</v>
      </c>
    </row>
    <row r="731" spans="1:9">
      <c r="A731" s="3" t="s">
        <v>596</v>
      </c>
      <c r="B731">
        <v>8.16</v>
      </c>
      <c r="C731" s="4">
        <v>603</v>
      </c>
      <c r="D731">
        <f t="shared" si="66"/>
        <v>73.897058823529406</v>
      </c>
      <c r="E731" s="6">
        <f t="shared" si="67"/>
        <v>3.5411367929985327E-4</v>
      </c>
      <c r="F731" s="7">
        <f t="shared" si="70"/>
        <v>0.84798070051085195</v>
      </c>
      <c r="G731" s="6">
        <f t="shared" si="68"/>
        <v>7.0890870628504906E-4</v>
      </c>
      <c r="H731" s="7">
        <f t="shared" si="71"/>
        <v>0.58694513341992016</v>
      </c>
      <c r="I731">
        <f t="shared" si="69"/>
        <v>2.3350637354896397E-4</v>
      </c>
    </row>
    <row r="732" spans="1:9">
      <c r="A732" s="3" t="s">
        <v>701</v>
      </c>
      <c r="B732">
        <v>4.84</v>
      </c>
      <c r="C732" s="4">
        <v>357</v>
      </c>
      <c r="D732">
        <f t="shared" si="66"/>
        <v>73.760330578512395</v>
      </c>
      <c r="E732" s="6">
        <f t="shared" si="67"/>
        <v>2.0964939222230117E-4</v>
      </c>
      <c r="F732" s="7">
        <f t="shared" si="70"/>
        <v>0.84819034990307429</v>
      </c>
      <c r="G732" s="6">
        <f t="shared" si="68"/>
        <v>4.2048016402201438E-4</v>
      </c>
      <c r="H732" s="7">
        <f t="shared" si="71"/>
        <v>0.58736561358394213</v>
      </c>
      <c r="I732">
        <f t="shared" si="69"/>
        <v>2.4267793475513111E-4</v>
      </c>
    </row>
    <row r="733" spans="1:9">
      <c r="A733" s="3" t="s">
        <v>665</v>
      </c>
      <c r="B733">
        <v>5.03</v>
      </c>
      <c r="C733" s="4">
        <v>371</v>
      </c>
      <c r="D733">
        <f t="shared" si="66"/>
        <v>73.757455268389663</v>
      </c>
      <c r="E733" s="6">
        <f t="shared" si="67"/>
        <v>2.1787093701533259E-4</v>
      </c>
      <c r="F733" s="7">
        <f t="shared" si="70"/>
        <v>0.8484082208400896</v>
      </c>
      <c r="G733" s="6">
        <f t="shared" si="68"/>
        <v>4.3698661674188688E-4</v>
      </c>
      <c r="H733" s="7">
        <f t="shared" si="71"/>
        <v>0.58780260020068398</v>
      </c>
      <c r="I733">
        <f t="shared" si="69"/>
        <v>3.8329303274969861E-4</v>
      </c>
    </row>
    <row r="734" spans="1:9">
      <c r="A734" s="3" t="s">
        <v>709</v>
      </c>
      <c r="B734">
        <v>7.94</v>
      </c>
      <c r="C734" s="4">
        <v>585</v>
      </c>
      <c r="D734">
        <f t="shared" si="66"/>
        <v>73.677581863979839</v>
      </c>
      <c r="E734" s="6">
        <f t="shared" si="67"/>
        <v>3.4354312170881287E-4</v>
      </c>
      <c r="F734" s="7">
        <f t="shared" si="70"/>
        <v>0.84875176396179841</v>
      </c>
      <c r="G734" s="6">
        <f t="shared" si="68"/>
        <v>6.8979597155677578E-4</v>
      </c>
      <c r="H734" s="7">
        <f t="shared" si="71"/>
        <v>0.58849239617224081</v>
      </c>
      <c r="I734">
        <f t="shared" si="69"/>
        <v>2.6297959879222343E-3</v>
      </c>
    </row>
    <row r="735" spans="1:9">
      <c r="A735" s="3" t="s">
        <v>106</v>
      </c>
      <c r="B735">
        <v>54.45</v>
      </c>
      <c r="C735" s="4">
        <v>4008</v>
      </c>
      <c r="D735">
        <f t="shared" si="66"/>
        <v>73.608815426997239</v>
      </c>
      <c r="E735" s="6">
        <f t="shared" si="67"/>
        <v>2.3537108236049947E-3</v>
      </c>
      <c r="F735" s="7">
        <f t="shared" si="70"/>
        <v>0.85110547478540344</v>
      </c>
      <c r="G735" s="6">
        <f t="shared" si="68"/>
        <v>4.7304018452476622E-3</v>
      </c>
      <c r="H735" s="7">
        <f t="shared" si="71"/>
        <v>0.59322279801748845</v>
      </c>
      <c r="I735">
        <f t="shared" si="69"/>
        <v>4.527960249919305E-4</v>
      </c>
    </row>
    <row r="736" spans="1:9">
      <c r="A736" s="3" t="s">
        <v>213</v>
      </c>
      <c r="B736">
        <v>9.3699999999999992</v>
      </c>
      <c r="C736" s="4">
        <v>689</v>
      </c>
      <c r="D736">
        <f t="shared" si="66"/>
        <v>73.532550693703314</v>
      </c>
      <c r="E736" s="6">
        <f t="shared" si="67"/>
        <v>4.0461745445704623E-4</v>
      </c>
      <c r="F736" s="7">
        <f t="shared" si="70"/>
        <v>0.85151009223986052</v>
      </c>
      <c r="G736" s="6">
        <f t="shared" si="68"/>
        <v>8.1402874729055263E-4</v>
      </c>
      <c r="H736" s="7">
        <f t="shared" si="71"/>
        <v>0.59403682676477898</v>
      </c>
      <c r="I736">
        <f t="shared" si="69"/>
        <v>1.715644025327423E-4</v>
      </c>
    </row>
    <row r="737" spans="1:9">
      <c r="A737" s="3" t="s">
        <v>777</v>
      </c>
      <c r="B737">
        <v>3.55</v>
      </c>
      <c r="C737" s="4">
        <v>261</v>
      </c>
      <c r="D737">
        <f t="shared" si="66"/>
        <v>73.521126760563391</v>
      </c>
      <c r="E737" s="6">
        <f t="shared" si="67"/>
        <v>1.5327308507008574E-4</v>
      </c>
      <c r="F737" s="7">
        <f t="shared" si="70"/>
        <v>0.85166336532493059</v>
      </c>
      <c r="G737" s="6">
        <f t="shared" si="68"/>
        <v>3.0841003766077501E-4</v>
      </c>
      <c r="H737" s="7">
        <f t="shared" si="71"/>
        <v>0.59434523680243978</v>
      </c>
      <c r="I737">
        <f t="shared" si="69"/>
        <v>2.1703106746973067E-4</v>
      </c>
    </row>
    <row r="738" spans="1:9">
      <c r="A738" s="3" t="s">
        <v>124</v>
      </c>
      <c r="B738">
        <v>4.49</v>
      </c>
      <c r="C738" s="4">
        <v>330</v>
      </c>
      <c r="D738">
        <f t="shared" si="66"/>
        <v>73.496659242761694</v>
      </c>
      <c r="E738" s="6">
        <f t="shared" si="67"/>
        <v>1.9379355583574057E-4</v>
      </c>
      <c r="F738" s="7">
        <f t="shared" si="70"/>
        <v>0.8518571588807663</v>
      </c>
      <c r="G738" s="6">
        <f t="shared" si="68"/>
        <v>3.9007354059067043E-4</v>
      </c>
      <c r="H738" s="7">
        <f t="shared" si="71"/>
        <v>0.5947353103430304</v>
      </c>
      <c r="I738">
        <f t="shared" si="69"/>
        <v>1.0614242256929973E-3</v>
      </c>
    </row>
    <row r="739" spans="1:9">
      <c r="A739" s="3" t="s">
        <v>138</v>
      </c>
      <c r="B739">
        <v>21.95</v>
      </c>
      <c r="C739" s="4">
        <v>1612</v>
      </c>
      <c r="D739">
        <f t="shared" si="66"/>
        <v>73.439635535307517</v>
      </c>
      <c r="E739" s="6">
        <f t="shared" si="67"/>
        <v>9.4665215759761766E-4</v>
      </c>
      <c r="F739" s="7">
        <f t="shared" si="70"/>
        <v>0.85280381103836389</v>
      </c>
      <c r="G739" s="6">
        <f t="shared" si="68"/>
        <v>1.9069296694800033E-3</v>
      </c>
      <c r="H739" s="7">
        <f t="shared" si="71"/>
        <v>0.59664224001251043</v>
      </c>
      <c r="I739">
        <f t="shared" si="69"/>
        <v>4.1454716468902753E-4</v>
      </c>
    </row>
    <row r="740" spans="1:9">
      <c r="A740" s="3" t="s">
        <v>388</v>
      </c>
      <c r="B740">
        <v>8.57</v>
      </c>
      <c r="C740" s="4">
        <v>629</v>
      </c>
      <c r="D740">
        <f t="shared" si="66"/>
        <v>73.395565927654602</v>
      </c>
      <c r="E740" s="6">
        <f t="shared" si="67"/>
        <v>3.6938226248691157E-4</v>
      </c>
      <c r="F740" s="7">
        <f t="shared" si="70"/>
        <v>0.85317319330085084</v>
      </c>
      <c r="G740" s="6">
        <f t="shared" si="68"/>
        <v>7.4452789373319491E-4</v>
      </c>
      <c r="H740" s="7">
        <f t="shared" si="71"/>
        <v>0.59738676790624368</v>
      </c>
      <c r="I740">
        <f t="shared" si="69"/>
        <v>7.3624853097975507E-4</v>
      </c>
    </row>
    <row r="741" spans="1:9">
      <c r="A741" s="3" t="s">
        <v>580</v>
      </c>
      <c r="B741">
        <v>15.22</v>
      </c>
      <c r="C741" s="4">
        <v>1117</v>
      </c>
      <c r="D741">
        <f t="shared" si="66"/>
        <v>73.390275952693827</v>
      </c>
      <c r="E741" s="6">
        <f t="shared" si="67"/>
        <v>6.5596182384400673E-4</v>
      </c>
      <c r="F741" s="7">
        <f t="shared" si="70"/>
        <v>0.85382915512469482</v>
      </c>
      <c r="G741" s="6">
        <f t="shared" si="68"/>
        <v>1.3222537389287314E-3</v>
      </c>
      <c r="H741" s="7">
        <f t="shared" si="71"/>
        <v>0.59870902164517237</v>
      </c>
      <c r="I741">
        <f t="shared" si="69"/>
        <v>5.1117889464413757E-4</v>
      </c>
    </row>
    <row r="742" spans="1:9">
      <c r="A742" s="3" t="s">
        <v>144</v>
      </c>
      <c r="B742">
        <v>10.56</v>
      </c>
      <c r="C742" s="4">
        <v>774</v>
      </c>
      <c r="D742">
        <f t="shared" si="66"/>
        <v>73.295454545454547</v>
      </c>
      <c r="E742" s="6">
        <f t="shared" si="67"/>
        <v>4.5453397641473701E-4</v>
      </c>
      <c r="F742" s="7">
        <f t="shared" si="70"/>
        <v>0.85428368910110952</v>
      </c>
      <c r="G742" s="6">
        <f t="shared" si="68"/>
        <v>9.1741126695712234E-4</v>
      </c>
      <c r="H742" s="7">
        <f t="shared" si="71"/>
        <v>0.59962643291212947</v>
      </c>
      <c r="I742">
        <f t="shared" si="69"/>
        <v>1.1957952324226362E-4</v>
      </c>
    </row>
    <row r="743" spans="1:9">
      <c r="A743" s="3" t="s">
        <v>754</v>
      </c>
      <c r="B743">
        <v>2.4700000000000002</v>
      </c>
      <c r="C743" s="4">
        <v>181</v>
      </c>
      <c r="D743">
        <f t="shared" si="66"/>
        <v>73.279352226720647</v>
      </c>
      <c r="E743" s="6">
        <f t="shared" si="67"/>
        <v>1.062928291099062E-4</v>
      </c>
      <c r="F743" s="7">
        <f t="shared" si="70"/>
        <v>0.85438998193021942</v>
      </c>
      <c r="G743" s="6">
        <f t="shared" si="68"/>
        <v>2.1458388535834208E-4</v>
      </c>
      <c r="H743" s="7">
        <f t="shared" si="71"/>
        <v>0.5998410167974878</v>
      </c>
      <c r="I743">
        <f t="shared" si="69"/>
        <v>1.3753217749135072E-4</v>
      </c>
    </row>
    <row r="744" spans="1:9">
      <c r="A744" s="3" t="s">
        <v>161</v>
      </c>
      <c r="B744">
        <v>2.84</v>
      </c>
      <c r="C744" s="4">
        <v>208</v>
      </c>
      <c r="D744">
        <f t="shared" si="66"/>
        <v>73.239436619718319</v>
      </c>
      <c r="E744" s="6">
        <f t="shared" si="67"/>
        <v>1.2214866549646678E-4</v>
      </c>
      <c r="F744" s="7">
        <f t="shared" si="70"/>
        <v>0.85451213059571585</v>
      </c>
      <c r="G744" s="6">
        <f t="shared" si="68"/>
        <v>2.4672803012862002E-4</v>
      </c>
      <c r="H744" s="7">
        <f t="shared" si="71"/>
        <v>0.6000877448276164</v>
      </c>
      <c r="I744">
        <f t="shared" si="69"/>
        <v>1.4096672596519699E-4</v>
      </c>
    </row>
    <row r="745" spans="1:9">
      <c r="A745" s="3" t="s">
        <v>1001</v>
      </c>
      <c r="B745">
        <v>2.91</v>
      </c>
      <c r="C745" s="4">
        <v>213</v>
      </c>
      <c r="D745">
        <f t="shared" si="66"/>
        <v>73.19587628865979</v>
      </c>
      <c r="E745" s="6">
        <f t="shared" si="67"/>
        <v>1.25084931493978E-4</v>
      </c>
      <c r="F745" s="7">
        <f t="shared" si="70"/>
        <v>0.85463721552720984</v>
      </c>
      <c r="G745" s="6">
        <f t="shared" si="68"/>
        <v>2.5280935481488884E-4</v>
      </c>
      <c r="H745" s="7">
        <f t="shared" si="71"/>
        <v>0.60034055418243126</v>
      </c>
      <c r="I745">
        <f t="shared" si="69"/>
        <v>3.06294832719467E-3</v>
      </c>
    </row>
    <row r="746" spans="1:9">
      <c r="A746" s="3" t="s">
        <v>602</v>
      </c>
      <c r="B746">
        <v>63.2</v>
      </c>
      <c r="C746" s="4">
        <v>4622</v>
      </c>
      <c r="D746">
        <f t="shared" si="66"/>
        <v>73.132911392405063</v>
      </c>
      <c r="E746" s="6">
        <f t="shared" si="67"/>
        <v>2.7142842880993725E-3</v>
      </c>
      <c r="F746" s="7">
        <f t="shared" si="70"/>
        <v>0.85735149981530923</v>
      </c>
      <c r="G746" s="6">
        <f t="shared" si="68"/>
        <v>5.4905674310312628E-3</v>
      </c>
      <c r="H746" s="7">
        <f t="shared" si="71"/>
        <v>0.60583112161346253</v>
      </c>
      <c r="I746">
        <f t="shared" si="69"/>
        <v>4.1330510349690819E-4</v>
      </c>
    </row>
    <row r="747" spans="1:9">
      <c r="A747" s="3" t="s">
        <v>1040</v>
      </c>
      <c r="B747">
        <v>8.52</v>
      </c>
      <c r="C747" s="4">
        <v>622</v>
      </c>
      <c r="D747">
        <f t="shared" si="66"/>
        <v>73.004694835680752</v>
      </c>
      <c r="E747" s="6">
        <f t="shared" si="67"/>
        <v>3.6527149009039591E-4</v>
      </c>
      <c r="F747" s="7">
        <f t="shared" si="70"/>
        <v>0.85771677130539958</v>
      </c>
      <c r="G747" s="6">
        <f t="shared" si="68"/>
        <v>7.4018409038586E-4</v>
      </c>
      <c r="H747" s="7">
        <f t="shared" si="71"/>
        <v>0.60657130570384843</v>
      </c>
      <c r="I747">
        <f t="shared" si="69"/>
        <v>8.6747398975561829E-4</v>
      </c>
    </row>
    <row r="748" spans="1:9">
      <c r="A748" s="3" t="s">
        <v>101</v>
      </c>
      <c r="B748">
        <v>17.88</v>
      </c>
      <c r="C748" s="4">
        <v>1305</v>
      </c>
      <c r="D748">
        <f t="shared" si="66"/>
        <v>72.986577181208062</v>
      </c>
      <c r="E748" s="6">
        <f t="shared" si="67"/>
        <v>7.6636542535042868E-4</v>
      </c>
      <c r="F748" s="7">
        <f t="shared" si="70"/>
        <v>0.85848313673075005</v>
      </c>
      <c r="G748" s="6">
        <f t="shared" si="68"/>
        <v>1.5533440770069456E-3</v>
      </c>
      <c r="H748" s="7">
        <f t="shared" si="71"/>
        <v>0.60812464978085534</v>
      </c>
      <c r="I748">
        <f t="shared" si="69"/>
        <v>3.2428637266934679E-4</v>
      </c>
    </row>
    <row r="749" spans="1:9">
      <c r="A749" s="3" t="s">
        <v>722</v>
      </c>
      <c r="B749">
        <v>6.68</v>
      </c>
      <c r="C749" s="4">
        <v>487</v>
      </c>
      <c r="D749">
        <f t="shared" si="66"/>
        <v>72.904191616766468</v>
      </c>
      <c r="E749" s="6">
        <f t="shared" si="67"/>
        <v>2.8599230815759292E-4</v>
      </c>
      <c r="F749" s="7">
        <f t="shared" si="70"/>
        <v>0.85876912903890767</v>
      </c>
      <c r="G749" s="6">
        <f t="shared" si="68"/>
        <v>5.8033212720393719E-4</v>
      </c>
      <c r="H749" s="7">
        <f t="shared" si="71"/>
        <v>0.60870498190805933</v>
      </c>
      <c r="I749">
        <f t="shared" si="69"/>
        <v>2.1656913702583491E-4</v>
      </c>
    </row>
    <row r="750" spans="1:9">
      <c r="A750" s="3" t="s">
        <v>30</v>
      </c>
      <c r="B750">
        <v>4.46</v>
      </c>
      <c r="C750" s="4">
        <v>325</v>
      </c>
      <c r="D750">
        <f t="shared" si="66"/>
        <v>72.869955156950667</v>
      </c>
      <c r="E750" s="6">
        <f t="shared" si="67"/>
        <v>1.9085728983822935E-4</v>
      </c>
      <c r="F750" s="7">
        <f t="shared" si="70"/>
        <v>0.85895998632874593</v>
      </c>
      <c r="G750" s="6">
        <f t="shared" si="68"/>
        <v>3.8746725858226948E-4</v>
      </c>
      <c r="H750" s="7">
        <f t="shared" si="71"/>
        <v>0.60909244916664163</v>
      </c>
      <c r="I750">
        <f t="shared" si="69"/>
        <v>3.6858567172126655E-4</v>
      </c>
    </row>
    <row r="751" spans="1:9">
      <c r="A751" s="3" t="s">
        <v>90</v>
      </c>
      <c r="B751">
        <v>7.59</v>
      </c>
      <c r="C751" s="4">
        <v>553</v>
      </c>
      <c r="D751">
        <f t="shared" si="66"/>
        <v>72.859025032938078</v>
      </c>
      <c r="E751" s="6">
        <f t="shared" si="67"/>
        <v>3.2475101932474105E-4</v>
      </c>
      <c r="F751" s="7">
        <f t="shared" si="70"/>
        <v>0.85928473734807065</v>
      </c>
      <c r="G751" s="6">
        <f t="shared" si="68"/>
        <v>6.5938934812543172E-4</v>
      </c>
      <c r="H751" s="7">
        <f t="shared" si="71"/>
        <v>0.60975183851476711</v>
      </c>
      <c r="I751">
        <f t="shared" si="69"/>
        <v>2.3756872758717851E-4</v>
      </c>
    </row>
    <row r="752" spans="1:9">
      <c r="A752" s="3" t="s">
        <v>199</v>
      </c>
      <c r="B752">
        <v>4.8899999999999997</v>
      </c>
      <c r="C752" s="4">
        <v>356</v>
      </c>
      <c r="D752">
        <f t="shared" si="66"/>
        <v>72.801635991820049</v>
      </c>
      <c r="E752" s="6">
        <f t="shared" si="67"/>
        <v>2.0906213902279893E-4</v>
      </c>
      <c r="F752" s="7">
        <f t="shared" si="70"/>
        <v>0.85949379948709348</v>
      </c>
      <c r="G752" s="6">
        <f t="shared" si="68"/>
        <v>4.2482396736934924E-4</v>
      </c>
      <c r="H752" s="7">
        <f t="shared" si="71"/>
        <v>0.61017666248213642</v>
      </c>
      <c r="I752">
        <f t="shared" si="69"/>
        <v>2.4596259416642674E-4</v>
      </c>
    </row>
    <row r="753" spans="1:9">
      <c r="A753" s="3" t="s">
        <v>190</v>
      </c>
      <c r="B753">
        <v>5.0599999999999996</v>
      </c>
      <c r="C753" s="4">
        <v>368</v>
      </c>
      <c r="D753">
        <f t="shared" si="66"/>
        <v>72.727272727272734</v>
      </c>
      <c r="E753" s="6">
        <f t="shared" si="67"/>
        <v>2.1610917741682586E-4</v>
      </c>
      <c r="F753" s="7">
        <f t="shared" si="70"/>
        <v>0.85970990866451036</v>
      </c>
      <c r="G753" s="6">
        <f t="shared" si="68"/>
        <v>4.3959289875028778E-4</v>
      </c>
      <c r="H753" s="7">
        <f t="shared" si="71"/>
        <v>0.61061625538088671</v>
      </c>
      <c r="I753">
        <f t="shared" si="69"/>
        <v>4.6136658460105284E-4</v>
      </c>
    </row>
    <row r="754" spans="1:9">
      <c r="A754" s="3" t="s">
        <v>159</v>
      </c>
      <c r="B754">
        <v>9.49</v>
      </c>
      <c r="C754" s="4">
        <v>690</v>
      </c>
      <c r="D754">
        <f t="shared" si="66"/>
        <v>72.708113804004213</v>
      </c>
      <c r="E754" s="6">
        <f t="shared" si="67"/>
        <v>4.0520470765654848E-4</v>
      </c>
      <c r="F754" s="7">
        <f t="shared" si="70"/>
        <v>0.86011511337216695</v>
      </c>
      <c r="G754" s="6">
        <f t="shared" si="68"/>
        <v>8.2445387532415642E-4</v>
      </c>
      <c r="H754" s="7">
        <f t="shared" si="71"/>
        <v>0.61144070925621086</v>
      </c>
      <c r="I754">
        <f t="shared" si="69"/>
        <v>2.4213909685277812E-4</v>
      </c>
    </row>
    <row r="755" spans="1:9">
      <c r="A755" s="3" t="s">
        <v>1022</v>
      </c>
      <c r="B755">
        <v>4.9800000000000004</v>
      </c>
      <c r="C755" s="4">
        <v>362</v>
      </c>
      <c r="D755">
        <f t="shared" si="66"/>
        <v>72.690763052208823</v>
      </c>
      <c r="E755" s="6">
        <f t="shared" si="67"/>
        <v>2.1258565821981239E-4</v>
      </c>
      <c r="F755" s="7">
        <f t="shared" si="70"/>
        <v>0.86032769903038675</v>
      </c>
      <c r="G755" s="6">
        <f t="shared" si="68"/>
        <v>4.3264281339455203E-4</v>
      </c>
      <c r="H755" s="7">
        <f t="shared" si="71"/>
        <v>0.61187335206960536</v>
      </c>
      <c r="I755">
        <f t="shared" si="69"/>
        <v>2.1540404247322176E-4</v>
      </c>
    </row>
    <row r="756" spans="1:9">
      <c r="A756" s="3" t="s">
        <v>654</v>
      </c>
      <c r="B756">
        <v>4.43</v>
      </c>
      <c r="C756" s="4">
        <v>322</v>
      </c>
      <c r="D756">
        <f t="shared" si="66"/>
        <v>72.686230248306998</v>
      </c>
      <c r="E756" s="6">
        <f t="shared" si="67"/>
        <v>1.8909553023972262E-4</v>
      </c>
      <c r="F756" s="7">
        <f t="shared" si="70"/>
        <v>0.86051679456062646</v>
      </c>
      <c r="G756" s="6">
        <f t="shared" si="68"/>
        <v>3.8486097657386854E-4</v>
      </c>
      <c r="H756" s="7">
        <f t="shared" si="71"/>
        <v>0.61225821304617922</v>
      </c>
      <c r="I756">
        <f t="shared" si="69"/>
        <v>1.9171913789218786E-3</v>
      </c>
    </row>
    <row r="757" spans="1:9">
      <c r="A757" s="3" t="s">
        <v>35</v>
      </c>
      <c r="B757">
        <v>39.409999999999997</v>
      </c>
      <c r="C757" s="4">
        <v>2862</v>
      </c>
      <c r="D757">
        <f t="shared" si="66"/>
        <v>72.621162141588442</v>
      </c>
      <c r="E757" s="6">
        <f t="shared" si="67"/>
        <v>1.6807186569754229E-3</v>
      </c>
      <c r="F757" s="7">
        <f t="shared" si="70"/>
        <v>0.86219751321760185</v>
      </c>
      <c r="G757" s="6">
        <f t="shared" si="68"/>
        <v>3.4237857983693359E-3</v>
      </c>
      <c r="H757" s="7">
        <f t="shared" si="71"/>
        <v>0.61568199884454855</v>
      </c>
      <c r="I757">
        <f t="shared" si="69"/>
        <v>4.7242037071404397E-4</v>
      </c>
    </row>
    <row r="758" spans="1:9">
      <c r="A758" s="3" t="s">
        <v>776</v>
      </c>
      <c r="B758">
        <v>9.7100000000000009</v>
      </c>
      <c r="C758" s="4">
        <v>705</v>
      </c>
      <c r="D758">
        <f t="shared" si="66"/>
        <v>72.605561277033985</v>
      </c>
      <c r="E758" s="6">
        <f t="shared" si="67"/>
        <v>4.1401350564908214E-4</v>
      </c>
      <c r="F758" s="7">
        <f t="shared" si="70"/>
        <v>0.86261152672325092</v>
      </c>
      <c r="G758" s="6">
        <f t="shared" si="68"/>
        <v>8.4356661005242982E-4</v>
      </c>
      <c r="H758" s="7">
        <f t="shared" si="71"/>
        <v>0.61652556545460102</v>
      </c>
      <c r="I758">
        <f t="shared" si="69"/>
        <v>4.0595782526253732E-4</v>
      </c>
    </row>
    <row r="759" spans="1:9">
      <c r="A759" s="3" t="s">
        <v>1006</v>
      </c>
      <c r="B759">
        <v>8.34</v>
      </c>
      <c r="C759" s="4">
        <v>605</v>
      </c>
      <c r="D759">
        <f t="shared" si="66"/>
        <v>72.541966426858508</v>
      </c>
      <c r="E759" s="6">
        <f t="shared" si="67"/>
        <v>3.5528818569885776E-4</v>
      </c>
      <c r="F759" s="7">
        <f t="shared" si="70"/>
        <v>0.86296681490894978</v>
      </c>
      <c r="G759" s="6">
        <f t="shared" si="68"/>
        <v>7.2454639833545453E-4</v>
      </c>
      <c r="H759" s="7">
        <f t="shared" si="71"/>
        <v>0.61725011185293643</v>
      </c>
      <c r="I759">
        <f t="shared" si="69"/>
        <v>3.7883574032937517E-4</v>
      </c>
    </row>
    <row r="760" spans="1:9">
      <c r="A760" s="3" t="s">
        <v>711</v>
      </c>
      <c r="B760">
        <v>7.78</v>
      </c>
      <c r="C760" s="4">
        <v>564</v>
      </c>
      <c r="D760">
        <f t="shared" si="66"/>
        <v>72.493573264781489</v>
      </c>
      <c r="E760" s="6">
        <f t="shared" si="67"/>
        <v>3.3121080451926574E-4</v>
      </c>
      <c r="F760" s="7">
        <f t="shared" si="70"/>
        <v>0.86329802571346903</v>
      </c>
      <c r="G760" s="6">
        <f t="shared" si="68"/>
        <v>6.7589580084530417E-4</v>
      </c>
      <c r="H760" s="7">
        <f t="shared" si="71"/>
        <v>0.61792600765378169</v>
      </c>
      <c r="I760">
        <f t="shared" si="69"/>
        <v>2.2989507643544904E-4</v>
      </c>
    </row>
    <row r="761" spans="1:9">
      <c r="A761" s="3" t="s">
        <v>58</v>
      </c>
      <c r="B761">
        <v>4.72</v>
      </c>
      <c r="C761" s="4">
        <v>342</v>
      </c>
      <c r="D761">
        <f t="shared" si="66"/>
        <v>72.457627118644069</v>
      </c>
      <c r="E761" s="6">
        <f t="shared" si="67"/>
        <v>2.0084059422976751E-4</v>
      </c>
      <c r="F761" s="7">
        <f t="shared" si="70"/>
        <v>0.86349886630769879</v>
      </c>
      <c r="G761" s="6">
        <f t="shared" si="68"/>
        <v>4.100550359884107E-4</v>
      </c>
      <c r="H761" s="7">
        <f t="shared" si="71"/>
        <v>0.61833606268977015</v>
      </c>
      <c r="I761">
        <f t="shared" si="69"/>
        <v>6.8852406724029258E-4</v>
      </c>
    </row>
    <row r="762" spans="1:9">
      <c r="A762" s="3" t="s">
        <v>595</v>
      </c>
      <c r="B762">
        <v>14.13</v>
      </c>
      <c r="C762" s="4">
        <v>1023</v>
      </c>
      <c r="D762">
        <f t="shared" si="66"/>
        <v>72.399150743099781</v>
      </c>
      <c r="E762" s="6">
        <f t="shared" si="67"/>
        <v>6.0076002309079576E-4</v>
      </c>
      <c r="F762" s="7">
        <f t="shared" si="70"/>
        <v>0.86409962633078963</v>
      </c>
      <c r="G762" s="6">
        <f t="shared" si="68"/>
        <v>1.2275588259568315E-3</v>
      </c>
      <c r="H762" s="7">
        <f t="shared" si="71"/>
        <v>0.61956362151572697</v>
      </c>
      <c r="I762">
        <f t="shared" si="69"/>
        <v>1.4522689632263663E-3</v>
      </c>
    </row>
    <row r="763" spans="1:9">
      <c r="A763" s="3" t="s">
        <v>63</v>
      </c>
      <c r="B763">
        <v>29.8</v>
      </c>
      <c r="C763" s="4">
        <v>2157</v>
      </c>
      <c r="D763">
        <f t="shared" si="66"/>
        <v>72.382550335570471</v>
      </c>
      <c r="E763" s="6">
        <f t="shared" si="67"/>
        <v>1.2667051513263407E-3</v>
      </c>
      <c r="F763" s="7">
        <f t="shared" si="70"/>
        <v>0.86536633148211595</v>
      </c>
      <c r="G763" s="6">
        <f t="shared" si="68"/>
        <v>2.5889067950115763E-3</v>
      </c>
      <c r="H763" s="7">
        <f t="shared" si="71"/>
        <v>0.62215252831073853</v>
      </c>
      <c r="I763">
        <f t="shared" si="69"/>
        <v>4.3915299339436498E-4</v>
      </c>
    </row>
    <row r="764" spans="1:9">
      <c r="A764" s="3" t="s">
        <v>950</v>
      </c>
      <c r="B764">
        <v>9.01</v>
      </c>
      <c r="C764" s="4">
        <v>652</v>
      </c>
      <c r="D764">
        <f t="shared" si="66"/>
        <v>72.364039955604881</v>
      </c>
      <c r="E764" s="6">
        <f t="shared" si="67"/>
        <v>3.8288908607546319E-4</v>
      </c>
      <c r="F764" s="7">
        <f t="shared" si="70"/>
        <v>0.86574922056819137</v>
      </c>
      <c r="G764" s="6">
        <f t="shared" si="68"/>
        <v>7.827533631897417E-4</v>
      </c>
      <c r="H764" s="7">
        <f t="shared" si="71"/>
        <v>0.62293528167392831</v>
      </c>
      <c r="I764">
        <f t="shared" si="69"/>
        <v>5.4415848669819855E-4</v>
      </c>
    </row>
    <row r="765" spans="1:9">
      <c r="A765" s="3" t="s">
        <v>590</v>
      </c>
      <c r="B765">
        <v>11.16</v>
      </c>
      <c r="C765" s="4">
        <v>807</v>
      </c>
      <c r="D765">
        <f t="shared" si="66"/>
        <v>72.311827956989248</v>
      </c>
      <c r="E765" s="6">
        <f t="shared" si="67"/>
        <v>4.7391333199831107E-4</v>
      </c>
      <c r="F765" s="7">
        <f t="shared" si="70"/>
        <v>0.86622313390018968</v>
      </c>
      <c r="G765" s="6">
        <f t="shared" si="68"/>
        <v>9.6953690712514064E-4</v>
      </c>
      <c r="H765" s="7">
        <f t="shared" si="71"/>
        <v>0.6239048185810534</v>
      </c>
      <c r="I765">
        <f t="shared" si="69"/>
        <v>1.6343469313750969E-4</v>
      </c>
    </row>
    <row r="766" spans="1:9">
      <c r="A766" s="3" t="s">
        <v>1027</v>
      </c>
      <c r="B766">
        <v>3.35</v>
      </c>
      <c r="C766" s="4">
        <v>242</v>
      </c>
      <c r="D766">
        <f t="shared" si="66"/>
        <v>72.238805970149258</v>
      </c>
      <c r="E766" s="6">
        <f t="shared" si="67"/>
        <v>1.4211527427954309E-4</v>
      </c>
      <c r="F766" s="7">
        <f t="shared" si="70"/>
        <v>0.86636524917446922</v>
      </c>
      <c r="G766" s="6">
        <f t="shared" si="68"/>
        <v>2.9103482427143558E-4</v>
      </c>
      <c r="H766" s="7">
        <f t="shared" si="71"/>
        <v>0.6241958534053248</v>
      </c>
      <c r="I766">
        <f t="shared" si="69"/>
        <v>3.8834800496889699E-4</v>
      </c>
    </row>
    <row r="767" spans="1:9">
      <c r="A767" s="3" t="s">
        <v>73</v>
      </c>
      <c r="B767">
        <v>7.96</v>
      </c>
      <c r="C767" s="4">
        <v>575</v>
      </c>
      <c r="D767">
        <f t="shared" si="66"/>
        <v>72.236180904522612</v>
      </c>
      <c r="E767" s="6">
        <f t="shared" si="67"/>
        <v>3.3767058971379042E-4</v>
      </c>
      <c r="F767" s="7">
        <f t="shared" si="70"/>
        <v>0.86670291976418301</v>
      </c>
      <c r="G767" s="6">
        <f t="shared" si="68"/>
        <v>6.9153349289570963E-4</v>
      </c>
      <c r="H767" s="7">
        <f t="shared" si="71"/>
        <v>0.62488738689822054</v>
      </c>
      <c r="I767">
        <f t="shared" si="69"/>
        <v>1.4017137744294361E-3</v>
      </c>
    </row>
    <row r="768" spans="1:9">
      <c r="A768" s="3" t="s">
        <v>104</v>
      </c>
      <c r="B768">
        <v>28.69</v>
      </c>
      <c r="C768" s="4">
        <v>2067</v>
      </c>
      <c r="D768">
        <f t="shared" si="66"/>
        <v>72.046009062391079</v>
      </c>
      <c r="E768" s="6">
        <f t="shared" si="67"/>
        <v>1.2138523633711388E-3</v>
      </c>
      <c r="F768" s="7">
        <f t="shared" si="70"/>
        <v>0.86791677212755414</v>
      </c>
      <c r="G768" s="6">
        <f t="shared" si="68"/>
        <v>2.4924743607007424E-3</v>
      </c>
      <c r="H768" s="7">
        <f t="shared" si="71"/>
        <v>0.62737986125892131</v>
      </c>
      <c r="I768">
        <f t="shared" si="69"/>
        <v>5.0935733502621705E-4</v>
      </c>
    </row>
    <row r="769" spans="1:9">
      <c r="A769" s="3" t="s">
        <v>1031</v>
      </c>
      <c r="B769">
        <v>10.42</v>
      </c>
      <c r="C769" s="4">
        <v>750</v>
      </c>
      <c r="D769">
        <f t="shared" si="66"/>
        <v>71.976967370441457</v>
      </c>
      <c r="E769" s="6">
        <f t="shared" si="67"/>
        <v>4.4043989962668314E-4</v>
      </c>
      <c r="F769" s="7">
        <f t="shared" si="70"/>
        <v>0.86835721202718086</v>
      </c>
      <c r="G769" s="6">
        <f t="shared" si="68"/>
        <v>9.052486175845847E-4</v>
      </c>
      <c r="H769" s="7">
        <f t="shared" si="71"/>
        <v>0.62828510987650588</v>
      </c>
      <c r="I769">
        <f t="shared" si="69"/>
        <v>1.9079536598022306E-3</v>
      </c>
    </row>
    <row r="770" spans="1:9">
      <c r="A770" s="3" t="s">
        <v>20</v>
      </c>
      <c r="B770">
        <v>39.01</v>
      </c>
      <c r="C770" s="4">
        <v>2805</v>
      </c>
      <c r="D770">
        <f t="shared" ref="D770:D833" si="72">C770/B770</f>
        <v>71.904639835939506</v>
      </c>
      <c r="E770" s="6">
        <f t="shared" si="67"/>
        <v>1.6472452246037949E-3</v>
      </c>
      <c r="F770" s="7">
        <f t="shared" si="70"/>
        <v>0.87000445725178466</v>
      </c>
      <c r="G770" s="6">
        <f t="shared" si="68"/>
        <v>3.3890353715906574E-3</v>
      </c>
      <c r="H770" s="7">
        <f t="shared" si="71"/>
        <v>0.63167414524809651</v>
      </c>
      <c r="I770">
        <f t="shared" si="69"/>
        <v>9.583471879915928E-4</v>
      </c>
    </row>
    <row r="771" spans="1:9">
      <c r="A771" s="3" t="s">
        <v>736</v>
      </c>
      <c r="B771">
        <v>19.579999999999998</v>
      </c>
      <c r="C771" s="4">
        <v>1406</v>
      </c>
      <c r="D771">
        <f t="shared" si="72"/>
        <v>71.807967313585294</v>
      </c>
      <c r="E771" s="6">
        <f t="shared" ref="E771:E834" si="73">C771/1702843</f>
        <v>8.2567799850015531E-4</v>
      </c>
      <c r="F771" s="7">
        <f t="shared" si="70"/>
        <v>0.87083013525028485</v>
      </c>
      <c r="G771" s="6">
        <f t="shared" ref="G771:G834" si="74">B771/11510.65</f>
        <v>1.7010333908163309E-3</v>
      </c>
      <c r="H771" s="7">
        <f t="shared" si="71"/>
        <v>0.63337517863891279</v>
      </c>
      <c r="I771">
        <f t="shared" ref="I771:I834" si="75">F771*H772-F772*H771</f>
        <v>2.5848503238889986E-4</v>
      </c>
    </row>
    <row r="772" spans="1:9">
      <c r="A772" s="3" t="s">
        <v>429</v>
      </c>
      <c r="B772">
        <v>5.28</v>
      </c>
      <c r="C772" s="4">
        <v>379</v>
      </c>
      <c r="D772">
        <f t="shared" si="72"/>
        <v>71.780303030303031</v>
      </c>
      <c r="E772" s="6">
        <f t="shared" si="73"/>
        <v>2.2256896261135055E-4</v>
      </c>
      <c r="F772" s="7">
        <f t="shared" ref="F772:F835" si="76">F771+E772</f>
        <v>0.87105270421289616</v>
      </c>
      <c r="G772" s="6">
        <f t="shared" si="74"/>
        <v>4.5870563347856117E-4</v>
      </c>
      <c r="H772" s="7">
        <f t="shared" ref="H772:H835" si="77">H771+G772</f>
        <v>0.6338338842723914</v>
      </c>
      <c r="I772">
        <f t="shared" si="75"/>
        <v>5.7576742045362117E-4</v>
      </c>
    </row>
    <row r="773" spans="1:9">
      <c r="A773" s="3" t="s">
        <v>523</v>
      </c>
      <c r="B773">
        <v>11.76</v>
      </c>
      <c r="C773" s="4">
        <v>844</v>
      </c>
      <c r="D773">
        <f t="shared" si="72"/>
        <v>71.768707482993193</v>
      </c>
      <c r="E773" s="6">
        <f t="shared" si="73"/>
        <v>4.9564170037989406E-4</v>
      </c>
      <c r="F773" s="7">
        <f t="shared" si="76"/>
        <v>0.87154834591327601</v>
      </c>
      <c r="G773" s="6">
        <f t="shared" si="74"/>
        <v>1.0216625472931589E-3</v>
      </c>
      <c r="H773" s="7">
        <f t="shared" si="77"/>
        <v>0.63485554681968459</v>
      </c>
      <c r="I773">
        <f t="shared" si="75"/>
        <v>1.9052088826365665E-4</v>
      </c>
    </row>
    <row r="774" spans="1:9">
      <c r="A774" s="3" t="s">
        <v>386</v>
      </c>
      <c r="B774">
        <v>3.89</v>
      </c>
      <c r="C774" s="4">
        <v>279</v>
      </c>
      <c r="D774">
        <f t="shared" si="72"/>
        <v>71.722365038560412</v>
      </c>
      <c r="E774" s="6">
        <f t="shared" si="73"/>
        <v>1.6384364266112614E-4</v>
      </c>
      <c r="F774" s="7">
        <f t="shared" si="76"/>
        <v>0.8717121895559371</v>
      </c>
      <c r="G774" s="6">
        <f t="shared" si="74"/>
        <v>3.3794790042265208E-4</v>
      </c>
      <c r="H774" s="7">
        <f t="shared" si="77"/>
        <v>0.63519349472010722</v>
      </c>
      <c r="I774">
        <f t="shared" si="75"/>
        <v>2.26791745061794E-4</v>
      </c>
    </row>
    <row r="775" spans="1:9">
      <c r="A775" s="3" t="s">
        <v>25</v>
      </c>
      <c r="B775">
        <v>4.63</v>
      </c>
      <c r="C775" s="4">
        <v>332</v>
      </c>
      <c r="D775">
        <f t="shared" si="72"/>
        <v>71.706263498920094</v>
      </c>
      <c r="E775" s="6">
        <f t="shared" si="73"/>
        <v>1.9496806223474506E-4</v>
      </c>
      <c r="F775" s="7">
        <f t="shared" si="76"/>
        <v>0.87190715761817184</v>
      </c>
      <c r="G775" s="6">
        <f t="shared" si="74"/>
        <v>4.0223618996320797E-4</v>
      </c>
      <c r="H775" s="7">
        <f t="shared" si="77"/>
        <v>0.63559573091007038</v>
      </c>
      <c r="I775">
        <f t="shared" si="75"/>
        <v>3.5125879710184993E-4</v>
      </c>
    </row>
    <row r="776" spans="1:9">
      <c r="A776" s="3" t="s">
        <v>725</v>
      </c>
      <c r="B776">
        <v>7.17</v>
      </c>
      <c r="C776" s="4">
        <v>514</v>
      </c>
      <c r="D776">
        <f t="shared" si="72"/>
        <v>71.687587168758711</v>
      </c>
      <c r="E776" s="6">
        <f t="shared" si="73"/>
        <v>3.0184814454415352E-4</v>
      </c>
      <c r="F776" s="7">
        <f t="shared" si="76"/>
        <v>0.87220900576271598</v>
      </c>
      <c r="G776" s="6">
        <f t="shared" si="74"/>
        <v>6.2290140000781889E-4</v>
      </c>
      <c r="H776" s="7">
        <f t="shared" si="77"/>
        <v>0.63621863231007825</v>
      </c>
      <c r="I776">
        <f t="shared" si="75"/>
        <v>5.2573058828320196E-4</v>
      </c>
    </row>
    <row r="777" spans="1:9">
      <c r="A777" s="3" t="s">
        <v>865</v>
      </c>
      <c r="B777">
        <v>10.72</v>
      </c>
      <c r="C777" s="4">
        <v>767</v>
      </c>
      <c r="D777">
        <f t="shared" si="72"/>
        <v>71.548507462686558</v>
      </c>
      <c r="E777" s="6">
        <f t="shared" si="73"/>
        <v>4.504232040182213E-4</v>
      </c>
      <c r="F777" s="7">
        <f t="shared" si="76"/>
        <v>0.87265942896673421</v>
      </c>
      <c r="G777" s="6">
        <f t="shared" si="74"/>
        <v>9.3131143766859395E-4</v>
      </c>
      <c r="H777" s="7">
        <f t="shared" si="77"/>
        <v>0.63714994374774681</v>
      </c>
      <c r="I777">
        <f t="shared" si="75"/>
        <v>2.3060156591347969E-4</v>
      </c>
    </row>
    <row r="778" spans="1:9">
      <c r="A778" s="3" t="s">
        <v>835</v>
      </c>
      <c r="B778">
        <v>4.7</v>
      </c>
      <c r="C778" s="4">
        <v>336</v>
      </c>
      <c r="D778">
        <f t="shared" si="72"/>
        <v>71.489361702127653</v>
      </c>
      <c r="E778" s="6">
        <f t="shared" si="73"/>
        <v>1.9731707503275404E-4</v>
      </c>
      <c r="F778" s="7">
        <f t="shared" si="76"/>
        <v>0.872856746041767</v>
      </c>
      <c r="G778" s="6">
        <f t="shared" si="74"/>
        <v>4.0831751464947684E-4</v>
      </c>
      <c r="H778" s="7">
        <f t="shared" si="77"/>
        <v>0.63755826126239623</v>
      </c>
      <c r="I778">
        <f t="shared" si="75"/>
        <v>2.4090981981350623E-4</v>
      </c>
    </row>
    <row r="779" spans="1:9">
      <c r="A779" s="3" t="s">
        <v>682</v>
      </c>
      <c r="B779">
        <v>4.91</v>
      </c>
      <c r="C779" s="4">
        <v>351</v>
      </c>
      <c r="D779">
        <f t="shared" si="72"/>
        <v>71.486761710794298</v>
      </c>
      <c r="E779" s="6">
        <f t="shared" si="73"/>
        <v>2.0612587302528771E-4</v>
      </c>
      <c r="F779" s="7">
        <f t="shared" si="76"/>
        <v>0.87306287191479226</v>
      </c>
      <c r="G779" s="6">
        <f t="shared" si="74"/>
        <v>4.265614887082832E-4</v>
      </c>
      <c r="H779" s="7">
        <f t="shared" si="77"/>
        <v>0.63798482275110446</v>
      </c>
      <c r="I779">
        <f t="shared" si="75"/>
        <v>2.7336072149486412E-4</v>
      </c>
    </row>
    <row r="780" spans="1:9">
      <c r="A780" s="3" t="s">
        <v>186</v>
      </c>
      <c r="B780">
        <v>5.57</v>
      </c>
      <c r="C780" s="4">
        <v>398</v>
      </c>
      <c r="D780">
        <f t="shared" si="72"/>
        <v>71.454219030520647</v>
      </c>
      <c r="E780" s="6">
        <f t="shared" si="73"/>
        <v>2.3372677340189319E-4</v>
      </c>
      <c r="F780" s="7">
        <f t="shared" si="76"/>
        <v>0.8732965986881942</v>
      </c>
      <c r="G780" s="6">
        <f t="shared" si="74"/>
        <v>4.8389969289310339E-4</v>
      </c>
      <c r="H780" s="7">
        <f t="shared" si="77"/>
        <v>0.63846872244399755</v>
      </c>
      <c r="I780">
        <f t="shared" si="75"/>
        <v>5.562622156061181E-4</v>
      </c>
    </row>
    <row r="781" spans="1:9">
      <c r="A781" s="3" t="s">
        <v>68</v>
      </c>
      <c r="B781">
        <v>11.33</v>
      </c>
      <c r="C781" s="4">
        <v>809</v>
      </c>
      <c r="D781">
        <f t="shared" si="72"/>
        <v>71.403353927625773</v>
      </c>
      <c r="E781" s="6">
        <f t="shared" si="73"/>
        <v>4.7508783839731556E-4</v>
      </c>
      <c r="F781" s="7">
        <f t="shared" si="76"/>
        <v>0.87377168652659154</v>
      </c>
      <c r="G781" s="6">
        <f t="shared" si="74"/>
        <v>9.8430583850607923E-4</v>
      </c>
      <c r="H781" s="7">
        <f t="shared" si="77"/>
        <v>0.63945302828250361</v>
      </c>
      <c r="I781">
        <f t="shared" si="75"/>
        <v>2.1761604015346769E-4</v>
      </c>
    </row>
    <row r="782" spans="1:9">
      <c r="A782" s="3" t="s">
        <v>799</v>
      </c>
      <c r="B782">
        <v>4.43</v>
      </c>
      <c r="C782" s="4">
        <v>316</v>
      </c>
      <c r="D782">
        <f t="shared" si="72"/>
        <v>71.331828442437924</v>
      </c>
      <c r="E782" s="6">
        <f t="shared" si="73"/>
        <v>1.8557201104270915E-4</v>
      </c>
      <c r="F782" s="7">
        <f t="shared" si="76"/>
        <v>0.87395725853763429</v>
      </c>
      <c r="G782" s="6">
        <f t="shared" si="74"/>
        <v>3.8486097657386854E-4</v>
      </c>
      <c r="H782" s="7">
        <f t="shared" si="77"/>
        <v>0.63983788925907747</v>
      </c>
      <c r="I782">
        <f t="shared" si="75"/>
        <v>3.5084850936950573E-4</v>
      </c>
    </row>
    <row r="783" spans="1:9">
      <c r="A783" s="3" t="s">
        <v>568</v>
      </c>
      <c r="B783">
        <v>7.13</v>
      </c>
      <c r="C783" s="4">
        <v>507</v>
      </c>
      <c r="D783">
        <f t="shared" si="72"/>
        <v>71.107994389901819</v>
      </c>
      <c r="E783" s="6">
        <f t="shared" si="73"/>
        <v>2.9773737214763781E-4</v>
      </c>
      <c r="F783" s="7">
        <f t="shared" si="76"/>
        <v>0.87425499590978195</v>
      </c>
      <c r="G783" s="6">
        <f t="shared" si="74"/>
        <v>6.1942635732995096E-4</v>
      </c>
      <c r="H783" s="7">
        <f t="shared" si="77"/>
        <v>0.6404573156164074</v>
      </c>
      <c r="I783">
        <f t="shared" si="75"/>
        <v>1.9241292806093657E-4</v>
      </c>
    </row>
    <row r="784" spans="1:9">
      <c r="A784" s="3" t="s">
        <v>113</v>
      </c>
      <c r="B784">
        <v>3.91</v>
      </c>
      <c r="C784" s="4">
        <v>278</v>
      </c>
      <c r="D784">
        <f t="shared" si="72"/>
        <v>71.099744245524292</v>
      </c>
      <c r="E784" s="6">
        <f t="shared" si="73"/>
        <v>1.6325638946162389E-4</v>
      </c>
      <c r="F784" s="7">
        <f t="shared" si="76"/>
        <v>0.87441825229924353</v>
      </c>
      <c r="G784" s="6">
        <f t="shared" si="74"/>
        <v>3.3968542176158605E-4</v>
      </c>
      <c r="H784" s="7">
        <f t="shared" si="77"/>
        <v>0.64079700103816895</v>
      </c>
      <c r="I784">
        <f t="shared" si="75"/>
        <v>8.0781776176697129E-4</v>
      </c>
    </row>
    <row r="785" spans="1:9">
      <c r="A785" s="3" t="s">
        <v>560</v>
      </c>
      <c r="B785">
        <v>16.399999999999999</v>
      </c>
      <c r="C785" s="4">
        <v>1164</v>
      </c>
      <c r="D785">
        <f t="shared" si="72"/>
        <v>70.975609756097569</v>
      </c>
      <c r="E785" s="6">
        <f t="shared" si="73"/>
        <v>6.8356272422061227E-4</v>
      </c>
      <c r="F785" s="7">
        <f t="shared" si="76"/>
        <v>0.87510181502346418</v>
      </c>
      <c r="G785" s="6">
        <f t="shared" si="74"/>
        <v>1.4247674979258338E-3</v>
      </c>
      <c r="H785" s="7">
        <f t="shared" si="77"/>
        <v>0.64222176853609481</v>
      </c>
      <c r="I785">
        <f t="shared" si="75"/>
        <v>1.1529307818092249E-4</v>
      </c>
    </row>
    <row r="786" spans="1:9">
      <c r="A786" s="3" t="s">
        <v>53</v>
      </c>
      <c r="B786">
        <v>2.34</v>
      </c>
      <c r="C786" s="4">
        <v>166</v>
      </c>
      <c r="D786">
        <f t="shared" si="72"/>
        <v>70.940170940170944</v>
      </c>
      <c r="E786" s="6">
        <f t="shared" si="73"/>
        <v>9.7484031117372531E-5</v>
      </c>
      <c r="F786" s="7">
        <f t="shared" si="76"/>
        <v>0.8751992990545816</v>
      </c>
      <c r="G786" s="6">
        <f t="shared" si="74"/>
        <v>2.0328999665527141E-4</v>
      </c>
      <c r="H786" s="7">
        <f t="shared" si="77"/>
        <v>0.64242505853275012</v>
      </c>
      <c r="I786">
        <f t="shared" si="75"/>
        <v>2.7486580063362798E-4</v>
      </c>
    </row>
    <row r="787" spans="1:9">
      <c r="A787" s="3" t="s">
        <v>109</v>
      </c>
      <c r="B787">
        <v>5.57</v>
      </c>
      <c r="C787" s="4">
        <v>394</v>
      </c>
      <c r="D787">
        <f t="shared" si="72"/>
        <v>70.736086175942546</v>
      </c>
      <c r="E787" s="6">
        <f t="shared" si="73"/>
        <v>2.3137776060388421E-4</v>
      </c>
      <c r="F787" s="7">
        <f t="shared" si="76"/>
        <v>0.87543067681518549</v>
      </c>
      <c r="G787" s="6">
        <f t="shared" si="74"/>
        <v>4.8389969289310339E-4</v>
      </c>
      <c r="H787" s="7">
        <f t="shared" si="77"/>
        <v>0.6429089582256432</v>
      </c>
      <c r="I787">
        <f t="shared" si="75"/>
        <v>2.5272312326141133E-4</v>
      </c>
    </row>
    <row r="788" spans="1:9">
      <c r="A788" s="3" t="s">
        <v>103</v>
      </c>
      <c r="B788">
        <v>5.12</v>
      </c>
      <c r="C788" s="4">
        <v>362</v>
      </c>
      <c r="D788">
        <f t="shared" si="72"/>
        <v>70.703125</v>
      </c>
      <c r="E788" s="6">
        <f t="shared" si="73"/>
        <v>2.1258565821981239E-4</v>
      </c>
      <c r="F788" s="7">
        <f t="shared" si="76"/>
        <v>0.87564326247340529</v>
      </c>
      <c r="G788" s="6">
        <f t="shared" si="74"/>
        <v>4.4480546276708962E-4</v>
      </c>
      <c r="H788" s="7">
        <f t="shared" si="77"/>
        <v>0.64335376368841024</v>
      </c>
      <c r="I788">
        <f t="shared" si="75"/>
        <v>3.3250705015208659E-4</v>
      </c>
    </row>
    <row r="789" spans="1:9">
      <c r="A789" s="3" t="s">
        <v>188</v>
      </c>
      <c r="B789">
        <v>6.73</v>
      </c>
      <c r="C789" s="4">
        <v>475</v>
      </c>
      <c r="D789">
        <f t="shared" si="72"/>
        <v>70.579494799405637</v>
      </c>
      <c r="E789" s="6">
        <f t="shared" si="73"/>
        <v>2.7894526976356598E-4</v>
      </c>
      <c r="F789" s="7">
        <f t="shared" si="76"/>
        <v>0.87592220774316887</v>
      </c>
      <c r="G789" s="6">
        <f t="shared" si="74"/>
        <v>5.846759305512721E-4</v>
      </c>
      <c r="H789" s="7">
        <f t="shared" si="77"/>
        <v>0.64393843961896147</v>
      </c>
      <c r="I789">
        <f t="shared" si="75"/>
        <v>3.4853857859051818E-4</v>
      </c>
    </row>
    <row r="790" spans="1:9">
      <c r="A790" s="3" t="s">
        <v>279</v>
      </c>
      <c r="B790">
        <v>7.05</v>
      </c>
      <c r="C790" s="4">
        <v>497</v>
      </c>
      <c r="D790">
        <f t="shared" si="72"/>
        <v>70.496453900709227</v>
      </c>
      <c r="E790" s="6">
        <f t="shared" si="73"/>
        <v>2.9186484015261536E-4</v>
      </c>
      <c r="F790" s="7">
        <f t="shared" si="76"/>
        <v>0.87621407258332151</v>
      </c>
      <c r="G790" s="6">
        <f t="shared" si="74"/>
        <v>6.1247627197421521E-4</v>
      </c>
      <c r="H790" s="7">
        <f t="shared" si="77"/>
        <v>0.64455091589093572</v>
      </c>
      <c r="I790">
        <f t="shared" si="75"/>
        <v>4.1687106834586984E-4</v>
      </c>
    </row>
    <row r="791" spans="1:9">
      <c r="A791" s="3" t="s">
        <v>547</v>
      </c>
      <c r="B791">
        <v>8.43</v>
      </c>
      <c r="C791" s="4">
        <v>594</v>
      </c>
      <c r="D791">
        <f t="shared" si="72"/>
        <v>70.462633451957302</v>
      </c>
      <c r="E791" s="6">
        <f t="shared" si="73"/>
        <v>3.4882840050433307E-4</v>
      </c>
      <c r="F791" s="7">
        <f t="shared" si="76"/>
        <v>0.87656290098382583</v>
      </c>
      <c r="G791" s="6">
        <f t="shared" si="74"/>
        <v>7.3236524436065726E-4</v>
      </c>
      <c r="H791" s="7">
        <f t="shared" si="77"/>
        <v>0.64528328113529643</v>
      </c>
      <c r="I791">
        <f t="shared" si="75"/>
        <v>3.1303497145329651E-4</v>
      </c>
    </row>
    <row r="792" spans="1:9">
      <c r="A792" s="3" t="s">
        <v>486</v>
      </c>
      <c r="B792">
        <v>6.33</v>
      </c>
      <c r="C792" s="4">
        <v>446</v>
      </c>
      <c r="D792">
        <f t="shared" si="72"/>
        <v>70.458135860979468</v>
      </c>
      <c r="E792" s="6">
        <f t="shared" si="73"/>
        <v>2.619149269780009E-4</v>
      </c>
      <c r="F792" s="7">
        <f t="shared" si="76"/>
        <v>0.87682481591080386</v>
      </c>
      <c r="G792" s="6">
        <f t="shared" si="74"/>
        <v>5.4992550377259324E-4</v>
      </c>
      <c r="H792" s="7">
        <f t="shared" si="77"/>
        <v>0.64583320663906907</v>
      </c>
      <c r="I792">
        <f t="shared" si="75"/>
        <v>1.4888229034482059E-4</v>
      </c>
    </row>
    <row r="793" spans="1:9">
      <c r="A793" s="3" t="s">
        <v>205</v>
      </c>
      <c r="B793">
        <v>3.01</v>
      </c>
      <c r="C793" s="4">
        <v>212</v>
      </c>
      <c r="D793">
        <f t="shared" si="72"/>
        <v>70.431893687707642</v>
      </c>
      <c r="E793" s="6">
        <f t="shared" si="73"/>
        <v>1.2449767829447576E-4</v>
      </c>
      <c r="F793" s="7">
        <f t="shared" si="76"/>
        <v>0.87694931358909833</v>
      </c>
      <c r="G793" s="6">
        <f t="shared" si="74"/>
        <v>2.6149696150955856E-4</v>
      </c>
      <c r="H793" s="7">
        <f t="shared" si="77"/>
        <v>0.64609470360057863</v>
      </c>
      <c r="I793">
        <f t="shared" si="75"/>
        <v>2.3744799545355466E-4</v>
      </c>
    </row>
    <row r="794" spans="1:9">
      <c r="A794" s="3" t="s">
        <v>696</v>
      </c>
      <c r="B794">
        <v>4.8</v>
      </c>
      <c r="C794" s="4">
        <v>338</v>
      </c>
      <c r="D794">
        <f t="shared" si="72"/>
        <v>70.416666666666671</v>
      </c>
      <c r="E794" s="6">
        <f t="shared" si="73"/>
        <v>1.9849158143175853E-4</v>
      </c>
      <c r="F794" s="7">
        <f t="shared" si="76"/>
        <v>0.87714780517053004</v>
      </c>
      <c r="G794" s="6">
        <f t="shared" si="74"/>
        <v>4.1700512134414651E-4</v>
      </c>
      <c r="H794" s="7">
        <f t="shared" si="77"/>
        <v>0.64651170872192276</v>
      </c>
      <c r="I794">
        <f t="shared" si="75"/>
        <v>4.5962296811197234E-4</v>
      </c>
    </row>
    <row r="795" spans="1:9">
      <c r="A795" s="3" t="s">
        <v>987</v>
      </c>
      <c r="B795">
        <v>9.2799999999999994</v>
      </c>
      <c r="C795" s="4">
        <v>652</v>
      </c>
      <c r="D795">
        <f t="shared" si="72"/>
        <v>70.258620689655174</v>
      </c>
      <c r="E795" s="6">
        <f t="shared" si="73"/>
        <v>3.8288908607546319E-4</v>
      </c>
      <c r="F795" s="7">
        <f t="shared" si="76"/>
        <v>0.87753069425660546</v>
      </c>
      <c r="G795" s="6">
        <f t="shared" si="74"/>
        <v>8.062099012653499E-4</v>
      </c>
      <c r="H795" s="7">
        <f t="shared" si="77"/>
        <v>0.6473179186231881</v>
      </c>
      <c r="I795">
        <f t="shared" si="75"/>
        <v>9.3146044360503666E-5</v>
      </c>
    </row>
    <row r="796" spans="1:9">
      <c r="A796" s="3" t="s">
        <v>896</v>
      </c>
      <c r="B796">
        <v>1.88</v>
      </c>
      <c r="C796" s="4">
        <v>132</v>
      </c>
      <c r="D796">
        <f t="shared" si="72"/>
        <v>70.212765957446805</v>
      </c>
      <c r="E796" s="6">
        <f t="shared" si="73"/>
        <v>7.7517422334296234E-5</v>
      </c>
      <c r="F796" s="7">
        <f t="shared" si="76"/>
        <v>0.87760821167893976</v>
      </c>
      <c r="G796" s="6">
        <f t="shared" si="74"/>
        <v>1.6332700585979071E-4</v>
      </c>
      <c r="H796" s="7">
        <f t="shared" si="77"/>
        <v>0.64748124562904785</v>
      </c>
      <c r="I796">
        <f t="shared" si="75"/>
        <v>6.3598772150053051E-4</v>
      </c>
    </row>
    <row r="797" spans="1:9">
      <c r="A797" s="3" t="s">
        <v>412</v>
      </c>
      <c r="B797">
        <v>12.83</v>
      </c>
      <c r="C797" s="4">
        <v>900</v>
      </c>
      <c r="D797">
        <f t="shared" si="72"/>
        <v>70.148090413094309</v>
      </c>
      <c r="E797" s="6">
        <f t="shared" si="73"/>
        <v>5.2852787955201975E-4</v>
      </c>
      <c r="F797" s="7">
        <f t="shared" si="76"/>
        <v>0.87813673955849181</v>
      </c>
      <c r="G797" s="6">
        <f t="shared" si="74"/>
        <v>1.1146199389261251E-3</v>
      </c>
      <c r="H797" s="7">
        <f t="shared" si="77"/>
        <v>0.64859586556797399</v>
      </c>
      <c r="I797">
        <f t="shared" si="75"/>
        <v>1.1849370461921582E-3</v>
      </c>
    </row>
    <row r="798" spans="1:9">
      <c r="A798" s="3" t="s">
        <v>1037</v>
      </c>
      <c r="B798">
        <v>23.9</v>
      </c>
      <c r="C798" s="4">
        <v>1676</v>
      </c>
      <c r="D798">
        <f t="shared" si="72"/>
        <v>70.125523012552307</v>
      </c>
      <c r="E798" s="6">
        <f t="shared" si="73"/>
        <v>9.8423636236576119E-4</v>
      </c>
      <c r="F798" s="7">
        <f t="shared" si="76"/>
        <v>0.87912097592085758</v>
      </c>
      <c r="G798" s="6">
        <f t="shared" si="74"/>
        <v>2.076338000026063E-3</v>
      </c>
      <c r="H798" s="7">
        <f t="shared" si="77"/>
        <v>0.65067220356800004</v>
      </c>
      <c r="I798">
        <f t="shared" si="75"/>
        <v>3.1379497448214E-4</v>
      </c>
    </row>
    <row r="799" spans="1:9">
      <c r="A799" s="3" t="s">
        <v>664</v>
      </c>
      <c r="B799">
        <v>6.32</v>
      </c>
      <c r="C799" s="4">
        <v>442</v>
      </c>
      <c r="D799">
        <f t="shared" si="72"/>
        <v>69.936708860759495</v>
      </c>
      <c r="E799" s="6">
        <f t="shared" si="73"/>
        <v>2.5956591417999192E-4</v>
      </c>
      <c r="F799" s="7">
        <f t="shared" si="76"/>
        <v>0.87938054183503755</v>
      </c>
      <c r="G799" s="6">
        <f t="shared" si="74"/>
        <v>5.4905674310312626E-4</v>
      </c>
      <c r="H799" s="7">
        <f t="shared" si="77"/>
        <v>0.65122126031110317</v>
      </c>
      <c r="I799">
        <f t="shared" si="75"/>
        <v>2.4088167610702982E-4</v>
      </c>
    </row>
    <row r="800" spans="1:9">
      <c r="A800" s="3" t="s">
        <v>817</v>
      </c>
      <c r="B800">
        <v>4.8499999999999996</v>
      </c>
      <c r="C800" s="4">
        <v>339</v>
      </c>
      <c r="D800">
        <f t="shared" si="72"/>
        <v>69.896907216494853</v>
      </c>
      <c r="E800" s="6">
        <f t="shared" si="73"/>
        <v>1.9907883463126077E-4</v>
      </c>
      <c r="F800" s="7">
        <f t="shared" si="76"/>
        <v>0.87957962066966877</v>
      </c>
      <c r="G800" s="6">
        <f t="shared" si="74"/>
        <v>4.2134892469148136E-4</v>
      </c>
      <c r="H800" s="7">
        <f t="shared" si="77"/>
        <v>0.65164260923579465</v>
      </c>
      <c r="I800">
        <f t="shared" si="75"/>
        <v>8.7038125391969423E-4</v>
      </c>
    </row>
    <row r="801" spans="1:9">
      <c r="A801" s="3" t="s">
        <v>891</v>
      </c>
      <c r="B801">
        <v>17.52</v>
      </c>
      <c r="C801" s="4">
        <v>1224</v>
      </c>
      <c r="D801">
        <f t="shared" si="72"/>
        <v>69.863013698630141</v>
      </c>
      <c r="E801" s="6">
        <f t="shared" si="73"/>
        <v>7.1879791619074694E-4</v>
      </c>
      <c r="F801" s="7">
        <f t="shared" si="76"/>
        <v>0.88029841858585955</v>
      </c>
      <c r="G801" s="6">
        <f t="shared" si="74"/>
        <v>1.5220686929061347E-3</v>
      </c>
      <c r="H801" s="7">
        <f t="shared" si="77"/>
        <v>0.65316467792870081</v>
      </c>
      <c r="I801">
        <f t="shared" si="75"/>
        <v>2.2217679298952575E-4</v>
      </c>
    </row>
    <row r="802" spans="1:9">
      <c r="A802" s="3" t="s">
        <v>773</v>
      </c>
      <c r="B802">
        <v>4.47</v>
      </c>
      <c r="C802" s="4">
        <v>312</v>
      </c>
      <c r="D802">
        <f t="shared" si="72"/>
        <v>69.798657718120808</v>
      </c>
      <c r="E802" s="6">
        <f t="shared" si="73"/>
        <v>1.8322299824470017E-4</v>
      </c>
      <c r="F802" s="7">
        <f t="shared" si="76"/>
        <v>0.88048164158410425</v>
      </c>
      <c r="G802" s="6">
        <f t="shared" si="74"/>
        <v>3.8833601925173641E-4</v>
      </c>
      <c r="H802" s="7">
        <f t="shared" si="77"/>
        <v>0.65355301394795251</v>
      </c>
      <c r="I802">
        <f t="shared" si="75"/>
        <v>4.745134101650228E-4</v>
      </c>
    </row>
    <row r="803" spans="1:9">
      <c r="A803" s="3" t="s">
        <v>125</v>
      </c>
      <c r="B803">
        <v>9.5399999999999991</v>
      </c>
      <c r="C803" s="4">
        <v>665</v>
      </c>
      <c r="D803">
        <f t="shared" si="72"/>
        <v>69.706498951781981</v>
      </c>
      <c r="E803" s="6">
        <f t="shared" si="73"/>
        <v>3.9052337766899237E-4</v>
      </c>
      <c r="F803" s="7">
        <f t="shared" si="76"/>
        <v>0.88087216496177323</v>
      </c>
      <c r="G803" s="6">
        <f t="shared" si="74"/>
        <v>8.2879767867149112E-4</v>
      </c>
      <c r="H803" s="7">
        <f t="shared" si="77"/>
        <v>0.65438181162662401</v>
      </c>
      <c r="I803">
        <f t="shared" si="75"/>
        <v>8.6580791080037578E-4</v>
      </c>
    </row>
    <row r="804" spans="1:9">
      <c r="A804" s="3" t="s">
        <v>48</v>
      </c>
      <c r="B804">
        <v>17.399999999999999</v>
      </c>
      <c r="C804" s="4">
        <v>1212</v>
      </c>
      <c r="D804">
        <f t="shared" si="72"/>
        <v>69.65517241379311</v>
      </c>
      <c r="E804" s="6">
        <f t="shared" si="73"/>
        <v>7.1175087779672E-4</v>
      </c>
      <c r="F804" s="7">
        <f t="shared" si="76"/>
        <v>0.88158391583956996</v>
      </c>
      <c r="G804" s="6">
        <f t="shared" si="74"/>
        <v>1.5116435648725309E-3</v>
      </c>
      <c r="H804" s="7">
        <f t="shared" si="77"/>
        <v>0.65589345519149655</v>
      </c>
      <c r="I804">
        <f t="shared" si="75"/>
        <v>2.5882688322242942E-4</v>
      </c>
    </row>
    <row r="805" spans="1:9">
      <c r="A805" s="3" t="s">
        <v>1028</v>
      </c>
      <c r="B805">
        <v>5.2</v>
      </c>
      <c r="C805" s="4">
        <v>362</v>
      </c>
      <c r="D805">
        <f t="shared" si="72"/>
        <v>69.615384615384613</v>
      </c>
      <c r="E805" s="6">
        <f t="shared" si="73"/>
        <v>2.1258565821981239E-4</v>
      </c>
      <c r="F805" s="7">
        <f t="shared" si="76"/>
        <v>0.88179650149778976</v>
      </c>
      <c r="G805" s="6">
        <f t="shared" si="74"/>
        <v>4.5175554812282542E-4</v>
      </c>
      <c r="H805" s="7">
        <f t="shared" si="77"/>
        <v>0.65634521073961938</v>
      </c>
      <c r="I805">
        <f t="shared" si="75"/>
        <v>1.9316618341636005E-4</v>
      </c>
    </row>
    <row r="806" spans="1:9">
      <c r="A806" s="3" t="s">
        <v>718</v>
      </c>
      <c r="B806">
        <v>3.88</v>
      </c>
      <c r="C806" s="4">
        <v>270</v>
      </c>
      <c r="D806">
        <f t="shared" si="72"/>
        <v>69.587628865979383</v>
      </c>
      <c r="E806" s="6">
        <f t="shared" si="73"/>
        <v>1.5855836386560594E-4</v>
      </c>
      <c r="F806" s="7">
        <f t="shared" si="76"/>
        <v>0.88195505986165534</v>
      </c>
      <c r="G806" s="6">
        <f t="shared" si="74"/>
        <v>3.370791397531851E-4</v>
      </c>
      <c r="H806" s="7">
        <f t="shared" si="77"/>
        <v>0.6566822898793726</v>
      </c>
      <c r="I806">
        <f t="shared" si="75"/>
        <v>3.8938705893898362E-4</v>
      </c>
    </row>
    <row r="807" spans="1:9">
      <c r="A807" s="3" t="s">
        <v>916</v>
      </c>
      <c r="B807">
        <v>7.82</v>
      </c>
      <c r="C807" s="4">
        <v>544</v>
      </c>
      <c r="D807">
        <f t="shared" si="72"/>
        <v>69.565217391304344</v>
      </c>
      <c r="E807" s="6">
        <f t="shared" si="73"/>
        <v>3.1946574052922085E-4</v>
      </c>
      <c r="F807" s="7">
        <f t="shared" si="76"/>
        <v>0.88227452560218456</v>
      </c>
      <c r="G807" s="6">
        <f t="shared" si="74"/>
        <v>6.793708435231721E-4</v>
      </c>
      <c r="H807" s="7">
        <f t="shared" si="77"/>
        <v>0.65736166072289581</v>
      </c>
      <c r="I807">
        <f t="shared" si="75"/>
        <v>2.1378299375440779E-4</v>
      </c>
    </row>
    <row r="808" spans="1:9">
      <c r="A808" s="3" t="s">
        <v>984</v>
      </c>
      <c r="B808">
        <v>4.29</v>
      </c>
      <c r="C808" s="4">
        <v>298</v>
      </c>
      <c r="D808">
        <f t="shared" si="72"/>
        <v>69.463869463869457</v>
      </c>
      <c r="E808" s="6">
        <f t="shared" si="73"/>
        <v>1.7500145345166878E-4</v>
      </c>
      <c r="F808" s="7">
        <f t="shared" si="76"/>
        <v>0.88244952705563617</v>
      </c>
      <c r="G808" s="6">
        <f t="shared" si="74"/>
        <v>3.7269832720133095E-4</v>
      </c>
      <c r="H808" s="7">
        <f t="shared" si="77"/>
        <v>0.65773435905009714</v>
      </c>
      <c r="I808">
        <f t="shared" si="75"/>
        <v>8.8491331981832566E-4</v>
      </c>
    </row>
    <row r="809" spans="1:9">
      <c r="A809" s="3" t="s">
        <v>553</v>
      </c>
      <c r="B809">
        <v>17.75</v>
      </c>
      <c r="C809" s="4">
        <v>1232</v>
      </c>
      <c r="D809">
        <f t="shared" si="72"/>
        <v>69.408450704225359</v>
      </c>
      <c r="E809" s="6">
        <f t="shared" si="73"/>
        <v>7.2349594178676489E-4</v>
      </c>
      <c r="F809" s="7">
        <f t="shared" si="76"/>
        <v>0.88317302299742295</v>
      </c>
      <c r="G809" s="6">
        <f t="shared" si="74"/>
        <v>1.5420501883038752E-3</v>
      </c>
      <c r="H809" s="7">
        <f t="shared" si="77"/>
        <v>0.65927640923840103</v>
      </c>
      <c r="I809">
        <f t="shared" si="75"/>
        <v>1.9202510264304529E-4</v>
      </c>
    </row>
    <row r="810" spans="1:9">
      <c r="A810" s="3" t="s">
        <v>834</v>
      </c>
      <c r="B810">
        <v>3.85</v>
      </c>
      <c r="C810" s="4">
        <v>267</v>
      </c>
      <c r="D810">
        <f t="shared" si="72"/>
        <v>69.350649350649348</v>
      </c>
      <c r="E810" s="6">
        <f t="shared" si="73"/>
        <v>1.567966042670992E-4</v>
      </c>
      <c r="F810" s="7">
        <f t="shared" si="76"/>
        <v>0.8833298196016901</v>
      </c>
      <c r="G810" s="6">
        <f t="shared" si="74"/>
        <v>3.3447285774478421E-4</v>
      </c>
      <c r="H810" s="7">
        <f t="shared" si="77"/>
        <v>0.65961088209614582</v>
      </c>
      <c r="I810">
        <f t="shared" si="75"/>
        <v>5.6691768643901685E-4</v>
      </c>
    </row>
    <row r="811" spans="1:9">
      <c r="A811" s="3" t="s">
        <v>623</v>
      </c>
      <c r="B811">
        <v>11.36</v>
      </c>
      <c r="C811" s="4">
        <v>787</v>
      </c>
      <c r="D811">
        <f t="shared" si="72"/>
        <v>69.278169014084511</v>
      </c>
      <c r="E811" s="6">
        <f t="shared" si="73"/>
        <v>4.6216826800826618E-4</v>
      </c>
      <c r="F811" s="7">
        <f t="shared" si="76"/>
        <v>0.88379198786969837</v>
      </c>
      <c r="G811" s="6">
        <f t="shared" si="74"/>
        <v>9.8691212051448007E-4</v>
      </c>
      <c r="H811" s="7">
        <f t="shared" si="77"/>
        <v>0.66059779421666032</v>
      </c>
      <c r="I811">
        <f t="shared" si="75"/>
        <v>3.3289764688138046E-4</v>
      </c>
    </row>
    <row r="812" spans="1:9">
      <c r="A812" s="3" t="s">
        <v>630</v>
      </c>
      <c r="B812">
        <v>6.67</v>
      </c>
      <c r="C812" s="4">
        <v>462</v>
      </c>
      <c r="D812">
        <f t="shared" si="72"/>
        <v>69.265367316341823</v>
      </c>
      <c r="E812" s="6">
        <f t="shared" si="73"/>
        <v>2.7131097817003681E-4</v>
      </c>
      <c r="F812" s="7">
        <f t="shared" si="76"/>
        <v>0.88406329884786838</v>
      </c>
      <c r="G812" s="6">
        <f t="shared" si="74"/>
        <v>5.7946336653447031E-4</v>
      </c>
      <c r="H812" s="7">
        <f t="shared" si="77"/>
        <v>0.66117725758319479</v>
      </c>
      <c r="I812">
        <f t="shared" si="75"/>
        <v>1.2827256593139769E-4</v>
      </c>
    </row>
    <row r="813" spans="1:9">
      <c r="A813" s="3" t="s">
        <v>406</v>
      </c>
      <c r="B813">
        <v>2.57</v>
      </c>
      <c r="C813" s="4">
        <v>178</v>
      </c>
      <c r="D813">
        <f t="shared" si="72"/>
        <v>69.260700389105068</v>
      </c>
      <c r="E813" s="6">
        <f t="shared" si="73"/>
        <v>1.0453106951139946E-4</v>
      </c>
      <c r="F813" s="7">
        <f t="shared" si="76"/>
        <v>0.88416782991737974</v>
      </c>
      <c r="G813" s="6">
        <f t="shared" si="74"/>
        <v>2.2327149205301176E-4</v>
      </c>
      <c r="H813" s="7">
        <f t="shared" si="77"/>
        <v>0.66140052907524782</v>
      </c>
      <c r="I813">
        <f t="shared" si="75"/>
        <v>2.6265541807768411E-4</v>
      </c>
    </row>
    <row r="814" spans="1:9">
      <c r="A814" s="3" t="s">
        <v>403</v>
      </c>
      <c r="B814">
        <v>5.26</v>
      </c>
      <c r="C814" s="4">
        <v>364</v>
      </c>
      <c r="D814">
        <f t="shared" si="72"/>
        <v>69.201520912547537</v>
      </c>
      <c r="E814" s="6">
        <f t="shared" si="73"/>
        <v>2.1376016461881688E-4</v>
      </c>
      <c r="F814" s="7">
        <f t="shared" si="76"/>
        <v>0.88438159008199857</v>
      </c>
      <c r="G814" s="6">
        <f t="shared" si="74"/>
        <v>4.5696811213962721E-4</v>
      </c>
      <c r="H814" s="7">
        <f t="shared" si="77"/>
        <v>0.6618574971873874</v>
      </c>
      <c r="I814">
        <f t="shared" si="75"/>
        <v>1.4274306897698041E-3</v>
      </c>
    </row>
    <row r="815" spans="1:9">
      <c r="A815" s="3" t="s">
        <v>214</v>
      </c>
      <c r="B815">
        <v>28.58</v>
      </c>
      <c r="C815" s="4">
        <v>1977</v>
      </c>
      <c r="D815">
        <f t="shared" si="72"/>
        <v>69.174247725682307</v>
      </c>
      <c r="E815" s="6">
        <f t="shared" si="73"/>
        <v>1.1609995754159367E-3</v>
      </c>
      <c r="F815" s="7">
        <f t="shared" si="76"/>
        <v>0.8855425896574145</v>
      </c>
      <c r="G815" s="6">
        <f t="shared" si="74"/>
        <v>2.4829179933366055E-3</v>
      </c>
      <c r="H815" s="7">
        <f t="shared" si="77"/>
        <v>0.66434041518072395</v>
      </c>
      <c r="I815">
        <f t="shared" si="75"/>
        <v>4.3903359079622284E-4</v>
      </c>
    </row>
    <row r="816" spans="1:9">
      <c r="A816" s="3" t="s">
        <v>583</v>
      </c>
      <c r="B816">
        <v>8.7899999999999991</v>
      </c>
      <c r="C816" s="4">
        <v>608</v>
      </c>
      <c r="D816">
        <f t="shared" si="72"/>
        <v>69.169510807736074</v>
      </c>
      <c r="E816" s="6">
        <f t="shared" si="73"/>
        <v>3.5704994529736449E-4</v>
      </c>
      <c r="F816" s="7">
        <f t="shared" si="76"/>
        <v>0.8858996396027119</v>
      </c>
      <c r="G816" s="6">
        <f t="shared" si="74"/>
        <v>7.636406284614682E-4</v>
      </c>
      <c r="H816" s="7">
        <f t="shared" si="77"/>
        <v>0.66510405580918541</v>
      </c>
      <c r="I816">
        <f t="shared" si="75"/>
        <v>2.1990161278007125E-4</v>
      </c>
    </row>
    <row r="817" spans="1:9">
      <c r="A817" s="3" t="s">
        <v>690</v>
      </c>
      <c r="B817">
        <v>4.4000000000000004</v>
      </c>
      <c r="C817" s="4">
        <v>304</v>
      </c>
      <c r="D817">
        <f t="shared" si="72"/>
        <v>69.090909090909079</v>
      </c>
      <c r="E817" s="6">
        <f t="shared" si="73"/>
        <v>1.7852497264868225E-4</v>
      </c>
      <c r="F817" s="7">
        <f t="shared" si="76"/>
        <v>0.88607816457536059</v>
      </c>
      <c r="G817" s="6">
        <f t="shared" si="74"/>
        <v>3.822546945654677E-4</v>
      </c>
      <c r="H817" s="7">
        <f t="shared" si="77"/>
        <v>0.66548631050375084</v>
      </c>
      <c r="I817">
        <f t="shared" si="75"/>
        <v>3.9590106479714393E-4</v>
      </c>
    </row>
    <row r="818" spans="1:9">
      <c r="A818" s="3" t="s">
        <v>468</v>
      </c>
      <c r="B818">
        <v>7.92</v>
      </c>
      <c r="C818" s="4">
        <v>547</v>
      </c>
      <c r="D818">
        <f t="shared" si="72"/>
        <v>69.065656565656568</v>
      </c>
      <c r="E818" s="6">
        <f t="shared" si="73"/>
        <v>3.2122750012772758E-4</v>
      </c>
      <c r="F818" s="7">
        <f t="shared" si="76"/>
        <v>0.88639939207548835</v>
      </c>
      <c r="G818" s="6">
        <f t="shared" si="74"/>
        <v>6.880584502178417E-4</v>
      </c>
      <c r="H818" s="7">
        <f t="shared" si="77"/>
        <v>0.66617436895396864</v>
      </c>
      <c r="I818">
        <f t="shared" si="75"/>
        <v>2.7144254249811262E-4</v>
      </c>
    </row>
    <row r="819" spans="1:9">
      <c r="A819" s="3" t="s">
        <v>700</v>
      </c>
      <c r="B819">
        <v>5.43</v>
      </c>
      <c r="C819" s="4">
        <v>375</v>
      </c>
      <c r="D819">
        <f t="shared" si="72"/>
        <v>69.060773480662988</v>
      </c>
      <c r="E819" s="6">
        <f t="shared" si="73"/>
        <v>2.2021994981334157E-4</v>
      </c>
      <c r="F819" s="7">
        <f t="shared" si="76"/>
        <v>0.88661961202530171</v>
      </c>
      <c r="G819" s="6">
        <f t="shared" si="74"/>
        <v>4.7173704352056575E-4</v>
      </c>
      <c r="H819" s="7">
        <f t="shared" si="77"/>
        <v>0.66664610599748919</v>
      </c>
      <c r="I819">
        <f t="shared" si="75"/>
        <v>1.1377662707467984E-4</v>
      </c>
    </row>
    <row r="820" spans="1:9">
      <c r="A820" s="3" t="s">
        <v>646</v>
      </c>
      <c r="B820">
        <v>2.27</v>
      </c>
      <c r="C820" s="4">
        <v>156</v>
      </c>
      <c r="D820">
        <f t="shared" si="72"/>
        <v>68.722466960352421</v>
      </c>
      <c r="E820" s="6">
        <f t="shared" si="73"/>
        <v>9.1611499122350087E-5</v>
      </c>
      <c r="F820" s="7">
        <f t="shared" si="76"/>
        <v>0.88671122352442411</v>
      </c>
      <c r="G820" s="6">
        <f t="shared" si="74"/>
        <v>1.9720867196900262E-4</v>
      </c>
      <c r="H820" s="7">
        <f t="shared" si="77"/>
        <v>0.66684331466945823</v>
      </c>
      <c r="I820">
        <f t="shared" si="75"/>
        <v>2.8177112206806409E-4</v>
      </c>
    </row>
    <row r="821" spans="1:9">
      <c r="A821" s="3" t="s">
        <v>803</v>
      </c>
      <c r="B821">
        <v>5.62</v>
      </c>
      <c r="C821" s="4">
        <v>386</v>
      </c>
      <c r="D821">
        <f t="shared" si="72"/>
        <v>68.683274021352318</v>
      </c>
      <c r="E821" s="6">
        <f t="shared" si="73"/>
        <v>2.2667973500786626E-4</v>
      </c>
      <c r="F821" s="7">
        <f t="shared" si="76"/>
        <v>0.886937903259432</v>
      </c>
      <c r="G821" s="6">
        <f t="shared" si="74"/>
        <v>4.8824349624043825E-4</v>
      </c>
      <c r="H821" s="7">
        <f t="shared" si="77"/>
        <v>0.66733155816569867</v>
      </c>
      <c r="I821">
        <f t="shared" si="75"/>
        <v>1.5997675075607454E-4</v>
      </c>
    </row>
    <row r="822" spans="1:9">
      <c r="A822" s="3" t="s">
        <v>990</v>
      </c>
      <c r="B822">
        <v>3.19</v>
      </c>
      <c r="C822" s="4">
        <v>219</v>
      </c>
      <c r="D822">
        <f t="shared" si="72"/>
        <v>68.652037617554853</v>
      </c>
      <c r="E822" s="6">
        <f t="shared" si="73"/>
        <v>1.2860845069099147E-4</v>
      </c>
      <c r="F822" s="7">
        <f t="shared" si="76"/>
        <v>0.88706651171012296</v>
      </c>
      <c r="G822" s="6">
        <f t="shared" si="74"/>
        <v>2.7713465355996402E-4</v>
      </c>
      <c r="H822" s="7">
        <f t="shared" si="77"/>
        <v>0.66760869281925861</v>
      </c>
      <c r="I822">
        <f t="shared" si="75"/>
        <v>7.4911353633189126E-4</v>
      </c>
    </row>
    <row r="823" spans="1:9">
      <c r="A823" s="3" t="s">
        <v>507</v>
      </c>
      <c r="B823">
        <v>14.93</v>
      </c>
      <c r="C823" s="4">
        <v>1024</v>
      </c>
      <c r="D823">
        <f t="shared" si="72"/>
        <v>68.586738111185539</v>
      </c>
      <c r="E823" s="6">
        <f t="shared" si="73"/>
        <v>6.0134727629029805E-4</v>
      </c>
      <c r="F823" s="7">
        <f t="shared" si="76"/>
        <v>0.88766785898641321</v>
      </c>
      <c r="G823" s="6">
        <f t="shared" si="74"/>
        <v>1.297059679514189E-3</v>
      </c>
      <c r="H823" s="7">
        <f t="shared" si="77"/>
        <v>0.66890575249877282</v>
      </c>
      <c r="I823">
        <f t="shared" si="75"/>
        <v>3.4669829272448993E-4</v>
      </c>
    </row>
    <row r="824" spans="1:9">
      <c r="A824" s="3" t="s">
        <v>324</v>
      </c>
      <c r="B824">
        <v>6.9</v>
      </c>
      <c r="C824" s="4">
        <v>472</v>
      </c>
      <c r="D824">
        <f t="shared" si="72"/>
        <v>68.405797101449267</v>
      </c>
      <c r="E824" s="6">
        <f t="shared" si="73"/>
        <v>2.7718351016505925E-4</v>
      </c>
      <c r="F824" s="7">
        <f t="shared" si="76"/>
        <v>0.88794504249657824</v>
      </c>
      <c r="G824" s="6">
        <f t="shared" si="74"/>
        <v>5.9944486193221069E-4</v>
      </c>
      <c r="H824" s="7">
        <f t="shared" si="77"/>
        <v>0.66950519736070502</v>
      </c>
      <c r="I824">
        <f t="shared" si="75"/>
        <v>3.7686306466011565E-4</v>
      </c>
    </row>
    <row r="825" spans="1:9">
      <c r="A825" s="3" t="s">
        <v>1078</v>
      </c>
      <c r="B825">
        <v>7.5</v>
      </c>
      <c r="C825" s="4">
        <v>513</v>
      </c>
      <c r="D825">
        <f t="shared" si="72"/>
        <v>68.400000000000006</v>
      </c>
      <c r="E825" s="6">
        <f t="shared" si="73"/>
        <v>3.0126089134465127E-4</v>
      </c>
      <c r="F825" s="7">
        <f t="shared" si="76"/>
        <v>0.88824630338792288</v>
      </c>
      <c r="G825" s="6">
        <f t="shared" si="74"/>
        <v>6.5157050210022899E-4</v>
      </c>
      <c r="H825" s="7">
        <f t="shared" si="77"/>
        <v>0.6701567678628052</v>
      </c>
      <c r="I825">
        <f t="shared" si="75"/>
        <v>5.1355762659210935E-4</v>
      </c>
    </row>
    <row r="826" spans="1:9">
      <c r="A826" s="3" t="s">
        <v>464</v>
      </c>
      <c r="B826">
        <v>10.220000000000001</v>
      </c>
      <c r="C826" s="4">
        <v>699</v>
      </c>
      <c r="D826">
        <f t="shared" si="72"/>
        <v>68.395303326810165</v>
      </c>
      <c r="E826" s="6">
        <f t="shared" si="73"/>
        <v>4.1048998645206868E-4</v>
      </c>
      <c r="F826" s="7">
        <f t="shared" si="76"/>
        <v>0.88865679337437498</v>
      </c>
      <c r="G826" s="6">
        <f t="shared" si="74"/>
        <v>8.8787340419524538E-4</v>
      </c>
      <c r="H826" s="7">
        <f t="shared" si="77"/>
        <v>0.67104464126700047</v>
      </c>
      <c r="I826">
        <f t="shared" si="75"/>
        <v>5.0401200571181803E-4</v>
      </c>
    </row>
    <row r="827" spans="1:9">
      <c r="A827" s="3" t="s">
        <v>177</v>
      </c>
      <c r="B827">
        <v>10.029999999999999</v>
      </c>
      <c r="C827" s="4">
        <v>686</v>
      </c>
      <c r="D827">
        <f t="shared" si="72"/>
        <v>68.394815553339981</v>
      </c>
      <c r="E827" s="6">
        <f t="shared" si="73"/>
        <v>4.028556948585395E-4</v>
      </c>
      <c r="F827" s="7">
        <f t="shared" si="76"/>
        <v>0.88905964906923352</v>
      </c>
      <c r="G827" s="6">
        <f t="shared" si="74"/>
        <v>8.7136695147537282E-4</v>
      </c>
      <c r="H827" s="7">
        <f t="shared" si="77"/>
        <v>0.67191600821847586</v>
      </c>
      <c r="I827">
        <f t="shared" si="75"/>
        <v>7.1859952050834508E-4</v>
      </c>
    </row>
    <row r="828" spans="1:9">
      <c r="A828" s="3" t="s">
        <v>926</v>
      </c>
      <c r="B828">
        <v>14.3</v>
      </c>
      <c r="C828" s="4">
        <v>978</v>
      </c>
      <c r="D828">
        <f t="shared" si="72"/>
        <v>68.391608391608386</v>
      </c>
      <c r="E828" s="6">
        <f t="shared" si="73"/>
        <v>5.7433362911319481E-4</v>
      </c>
      <c r="F828" s="7">
        <f t="shared" si="76"/>
        <v>0.8896339826983467</v>
      </c>
      <c r="G828" s="6">
        <f t="shared" si="74"/>
        <v>1.2423277573377699E-3</v>
      </c>
      <c r="H828" s="7">
        <f t="shared" si="77"/>
        <v>0.67315833597581365</v>
      </c>
      <c r="I828">
        <f t="shared" si="75"/>
        <v>2.9172533126287092E-4</v>
      </c>
    </row>
    <row r="829" spans="1:9">
      <c r="A829" s="3" t="s">
        <v>330</v>
      </c>
      <c r="B829">
        <v>5.8</v>
      </c>
      <c r="C829" s="4">
        <v>396</v>
      </c>
      <c r="D829">
        <f t="shared" si="72"/>
        <v>68.275862068965523</v>
      </c>
      <c r="E829" s="6">
        <f t="shared" si="73"/>
        <v>2.325522670028887E-4</v>
      </c>
      <c r="F829" s="7">
        <f t="shared" si="76"/>
        <v>0.88986653496534962</v>
      </c>
      <c r="G829" s="6">
        <f t="shared" si="74"/>
        <v>5.0388118829084371E-4</v>
      </c>
      <c r="H829" s="7">
        <f t="shared" si="77"/>
        <v>0.67366221716410446</v>
      </c>
      <c r="I829">
        <f t="shared" si="75"/>
        <v>1.8523520280169237E-3</v>
      </c>
    </row>
    <row r="830" spans="1:9">
      <c r="A830" s="3" t="s">
        <v>980</v>
      </c>
      <c r="B830">
        <v>36.799999999999997</v>
      </c>
      <c r="C830" s="4">
        <v>2509</v>
      </c>
      <c r="D830">
        <f t="shared" si="72"/>
        <v>68.179347826086968</v>
      </c>
      <c r="E830" s="6">
        <f t="shared" si="73"/>
        <v>1.4734182775511307E-3</v>
      </c>
      <c r="F830" s="7">
        <f t="shared" si="76"/>
        <v>0.89133995324290072</v>
      </c>
      <c r="G830" s="6">
        <f t="shared" si="74"/>
        <v>3.1970392636384566E-3</v>
      </c>
      <c r="H830" s="7">
        <f t="shared" si="77"/>
        <v>0.67685925642774292</v>
      </c>
      <c r="I830">
        <f t="shared" si="75"/>
        <v>1.9742031607006272E-4</v>
      </c>
    </row>
    <row r="831" spans="1:9">
      <c r="A831" s="3" t="s">
        <v>509</v>
      </c>
      <c r="B831">
        <v>3.92</v>
      </c>
      <c r="C831" s="4">
        <v>267</v>
      </c>
      <c r="D831">
        <f t="shared" si="72"/>
        <v>68.112244897959187</v>
      </c>
      <c r="E831" s="6">
        <f t="shared" si="73"/>
        <v>1.567966042670992E-4</v>
      </c>
      <c r="F831" s="7">
        <f t="shared" si="76"/>
        <v>0.89149674984716787</v>
      </c>
      <c r="G831" s="6">
        <f t="shared" si="74"/>
        <v>3.4055418243105298E-4</v>
      </c>
      <c r="H831" s="7">
        <f t="shared" si="77"/>
        <v>0.67719981061017398</v>
      </c>
      <c r="I831">
        <f t="shared" si="75"/>
        <v>3.0319540281331658E-4</v>
      </c>
    </row>
    <row r="832" spans="1:9">
      <c r="A832" s="3" t="s">
        <v>133</v>
      </c>
      <c r="B832">
        <v>6.02</v>
      </c>
      <c r="C832" s="4">
        <v>410</v>
      </c>
      <c r="D832">
        <f t="shared" si="72"/>
        <v>68.106312292358808</v>
      </c>
      <c r="E832" s="6">
        <f t="shared" si="73"/>
        <v>2.4077381179592013E-4</v>
      </c>
      <c r="F832" s="7">
        <f t="shared" si="76"/>
        <v>0.89173752365896375</v>
      </c>
      <c r="G832" s="6">
        <f t="shared" si="74"/>
        <v>5.2299392301911711E-4</v>
      </c>
      <c r="H832" s="7">
        <f t="shared" si="77"/>
        <v>0.67772280453319311</v>
      </c>
      <c r="I832">
        <f t="shared" si="75"/>
        <v>2.3179258538896796E-4</v>
      </c>
    </row>
    <row r="833" spans="1:9">
      <c r="A833" s="3" t="s">
        <v>719</v>
      </c>
      <c r="B833">
        <v>4.5999999999999996</v>
      </c>
      <c r="C833" s="4">
        <v>313</v>
      </c>
      <c r="D833">
        <f t="shared" si="72"/>
        <v>68.043478260869577</v>
      </c>
      <c r="E833" s="6">
        <f t="shared" si="73"/>
        <v>1.8381025144420242E-4</v>
      </c>
      <c r="F833" s="7">
        <f t="shared" si="76"/>
        <v>0.89192133391040795</v>
      </c>
      <c r="G833" s="6">
        <f t="shared" si="74"/>
        <v>3.9962990795480707E-4</v>
      </c>
      <c r="H833" s="7">
        <f t="shared" si="77"/>
        <v>0.67812243444114795</v>
      </c>
      <c r="I833">
        <f t="shared" si="75"/>
        <v>1.3926818812899366E-3</v>
      </c>
    </row>
    <row r="834" spans="1:9">
      <c r="A834" s="3" t="s">
        <v>1094</v>
      </c>
      <c r="B834">
        <v>27.63</v>
      </c>
      <c r="C834" s="4">
        <v>1879</v>
      </c>
      <c r="D834">
        <f t="shared" ref="D834:D897" si="78">C834/B834</f>
        <v>68.005790807093746</v>
      </c>
      <c r="E834" s="6">
        <f t="shared" si="73"/>
        <v>1.1034487618647169E-3</v>
      </c>
      <c r="F834" s="7">
        <f t="shared" si="76"/>
        <v>0.8930247826722727</v>
      </c>
      <c r="G834" s="6">
        <f t="shared" si="74"/>
        <v>2.4003857297372434E-3</v>
      </c>
      <c r="H834" s="7">
        <f t="shared" si="77"/>
        <v>0.68052282017088517</v>
      </c>
      <c r="I834">
        <f t="shared" si="75"/>
        <v>4.6932128048726707E-4</v>
      </c>
    </row>
    <row r="835" spans="1:9">
      <c r="A835" s="3" t="s">
        <v>625</v>
      </c>
      <c r="B835">
        <v>9.31</v>
      </c>
      <c r="C835" s="4">
        <v>633</v>
      </c>
      <c r="D835">
        <f t="shared" si="78"/>
        <v>67.991407089151451</v>
      </c>
      <c r="E835" s="6">
        <f t="shared" ref="E835:E898" si="79">C835/1702843</f>
        <v>3.7173127528492055E-4</v>
      </c>
      <c r="F835" s="7">
        <f t="shared" si="76"/>
        <v>0.89339651394755759</v>
      </c>
      <c r="G835" s="6">
        <f t="shared" ref="G835:G898" si="80">B835/11510.65</f>
        <v>8.0881618327375085E-4</v>
      </c>
      <c r="H835" s="7">
        <f t="shared" si="77"/>
        <v>0.68133163635415894</v>
      </c>
      <c r="I835">
        <f t="shared" ref="I835:I898" si="81">F835*H836-F836*H835</f>
        <v>3.177242142577974E-4</v>
      </c>
    </row>
    <row r="836" spans="1:9">
      <c r="A836" s="3" t="s">
        <v>1076</v>
      </c>
      <c r="B836">
        <v>6.3</v>
      </c>
      <c r="C836" s="4">
        <v>428</v>
      </c>
      <c r="D836">
        <f t="shared" si="78"/>
        <v>67.936507936507937</v>
      </c>
      <c r="E836" s="6">
        <f t="shared" si="79"/>
        <v>2.513443693869605E-4</v>
      </c>
      <c r="F836" s="7">
        <f t="shared" ref="F836:F899" si="82">F835+E836</f>
        <v>0.8936478583169446</v>
      </c>
      <c r="G836" s="6">
        <f t="shared" si="80"/>
        <v>5.4731922176419229E-4</v>
      </c>
      <c r="H836" s="7">
        <f t="shared" ref="H836:H899" si="83">H835+G836</f>
        <v>0.68187895557592315</v>
      </c>
      <c r="I836">
        <f t="shared" si="81"/>
        <v>2.5281131850729555E-4</v>
      </c>
    </row>
    <row r="837" spans="1:9">
      <c r="A837" s="3" t="s">
        <v>129</v>
      </c>
      <c r="B837">
        <v>5.01</v>
      </c>
      <c r="C837" s="4">
        <v>340</v>
      </c>
      <c r="D837">
        <f t="shared" si="78"/>
        <v>67.864271457085835</v>
      </c>
      <c r="E837" s="6">
        <f t="shared" si="79"/>
        <v>1.9966608783076302E-4</v>
      </c>
      <c r="F837" s="7">
        <f t="shared" si="82"/>
        <v>0.89384752440477533</v>
      </c>
      <c r="G837" s="6">
        <f t="shared" si="80"/>
        <v>4.3524909540295292E-4</v>
      </c>
      <c r="H837" s="7">
        <f t="shared" si="83"/>
        <v>0.68231420467132609</v>
      </c>
      <c r="I837">
        <f t="shared" si="81"/>
        <v>1.1456803846776609E-4</v>
      </c>
    </row>
    <row r="838" spans="1:9">
      <c r="A838" s="3" t="s">
        <v>679</v>
      </c>
      <c r="B838">
        <v>2.27</v>
      </c>
      <c r="C838" s="4">
        <v>154</v>
      </c>
      <c r="D838">
        <f t="shared" si="78"/>
        <v>67.841409691629948</v>
      </c>
      <c r="E838" s="6">
        <f t="shared" si="79"/>
        <v>9.0436992723345611E-5</v>
      </c>
      <c r="F838" s="7">
        <f t="shared" si="82"/>
        <v>0.8939379613974987</v>
      </c>
      <c r="G838" s="6">
        <f t="shared" si="80"/>
        <v>1.9720867196900262E-4</v>
      </c>
      <c r="H838" s="7">
        <f t="shared" si="83"/>
        <v>0.68251141334329513</v>
      </c>
      <c r="I838">
        <f t="shared" si="81"/>
        <v>6.1029458015382509E-4</v>
      </c>
    </row>
    <row r="839" spans="1:9">
      <c r="A839" s="3" t="s">
        <v>191</v>
      </c>
      <c r="B839">
        <v>12.08</v>
      </c>
      <c r="C839" s="4">
        <v>818</v>
      </c>
      <c r="D839">
        <f t="shared" si="78"/>
        <v>67.715231788079464</v>
      </c>
      <c r="E839" s="6">
        <f t="shared" si="79"/>
        <v>4.8037311719283576E-4</v>
      </c>
      <c r="F839" s="7">
        <f t="shared" si="82"/>
        <v>0.89441833451469155</v>
      </c>
      <c r="G839" s="6">
        <f t="shared" si="80"/>
        <v>1.0494628887161021E-3</v>
      </c>
      <c r="H839" s="7">
        <f t="shared" si="83"/>
        <v>0.68356087623201123</v>
      </c>
      <c r="I839">
        <f t="shared" si="81"/>
        <v>2.1235067735159152E-4</v>
      </c>
    </row>
    <row r="840" spans="1:9">
      <c r="A840" s="3" t="s">
        <v>322</v>
      </c>
      <c r="B840">
        <v>4.2</v>
      </c>
      <c r="C840" s="4">
        <v>284</v>
      </c>
      <c r="D840">
        <f t="shared" si="78"/>
        <v>67.61904761904762</v>
      </c>
      <c r="E840" s="6">
        <f t="shared" si="79"/>
        <v>1.6677990865863736E-4</v>
      </c>
      <c r="F840" s="7">
        <f t="shared" si="82"/>
        <v>0.8945851144233502</v>
      </c>
      <c r="G840" s="6">
        <f t="shared" si="80"/>
        <v>3.6487948117612821E-4</v>
      </c>
      <c r="H840" s="7">
        <f t="shared" si="83"/>
        <v>0.68392575571318737</v>
      </c>
      <c r="I840">
        <f t="shared" si="81"/>
        <v>1.0617533867574025E-4</v>
      </c>
    </row>
    <row r="841" spans="1:9">
      <c r="A841" s="3" t="s">
        <v>474</v>
      </c>
      <c r="B841">
        <v>2.1</v>
      </c>
      <c r="C841" s="4">
        <v>142</v>
      </c>
      <c r="D841">
        <f t="shared" si="78"/>
        <v>67.61904761904762</v>
      </c>
      <c r="E841" s="6">
        <f t="shared" si="79"/>
        <v>8.3389954329318679E-5</v>
      </c>
      <c r="F841" s="7">
        <f t="shared" si="82"/>
        <v>0.89466850437767953</v>
      </c>
      <c r="G841" s="6">
        <f t="shared" si="80"/>
        <v>1.8243974058806411E-4</v>
      </c>
      <c r="H841" s="7">
        <f t="shared" si="83"/>
        <v>0.68410819545377544</v>
      </c>
      <c r="I841">
        <f t="shared" si="81"/>
        <v>3.3876902076213078E-4</v>
      </c>
    </row>
    <row r="842" spans="1:9">
      <c r="A842" s="3" t="s">
        <v>610</v>
      </c>
      <c r="B842">
        <v>6.7</v>
      </c>
      <c r="C842" s="4">
        <v>453</v>
      </c>
      <c r="D842">
        <f t="shared" si="78"/>
        <v>67.611940298507463</v>
      </c>
      <c r="E842" s="6">
        <f t="shared" si="79"/>
        <v>2.6602569937451661E-4</v>
      </c>
      <c r="F842" s="7">
        <f t="shared" si="82"/>
        <v>0.89493453007705404</v>
      </c>
      <c r="G842" s="6">
        <f t="shared" si="80"/>
        <v>5.8206964854287115E-4</v>
      </c>
      <c r="H842" s="7">
        <f t="shared" si="83"/>
        <v>0.68469026510231834</v>
      </c>
      <c r="I842">
        <f t="shared" si="81"/>
        <v>5.3698978253668983E-4</v>
      </c>
    </row>
    <row r="843" spans="1:9">
      <c r="A843" s="3" t="s">
        <v>685</v>
      </c>
      <c r="B843">
        <v>10.62</v>
      </c>
      <c r="C843" s="4">
        <v>718</v>
      </c>
      <c r="D843">
        <f t="shared" si="78"/>
        <v>67.608286252354048</v>
      </c>
      <c r="E843" s="6">
        <f t="shared" si="79"/>
        <v>4.2164779724261132E-4</v>
      </c>
      <c r="F843" s="7">
        <f t="shared" si="82"/>
        <v>0.89535617787429667</v>
      </c>
      <c r="G843" s="6">
        <f t="shared" si="80"/>
        <v>9.2262383097392413E-4</v>
      </c>
      <c r="H843" s="7">
        <f t="shared" si="83"/>
        <v>0.68561288893329231</v>
      </c>
      <c r="I843">
        <f t="shared" si="81"/>
        <v>1.4334490574275938E-3</v>
      </c>
    </row>
    <row r="844" spans="1:9">
      <c r="A844" s="3" t="s">
        <v>752</v>
      </c>
      <c r="B844">
        <v>28.32</v>
      </c>
      <c r="C844" s="4">
        <v>1911</v>
      </c>
      <c r="D844">
        <f t="shared" si="78"/>
        <v>67.478813559322035</v>
      </c>
      <c r="E844" s="6">
        <f t="shared" si="79"/>
        <v>1.1222408642487887E-3</v>
      </c>
      <c r="F844" s="7">
        <f t="shared" si="82"/>
        <v>0.8964784187385455</v>
      </c>
      <c r="G844" s="6">
        <f t="shared" si="80"/>
        <v>2.4603302159304646E-3</v>
      </c>
      <c r="H844" s="7">
        <f t="shared" si="83"/>
        <v>0.68807321914922281</v>
      </c>
      <c r="I844">
        <f t="shared" si="81"/>
        <v>5.8514482549620883E-4</v>
      </c>
    </row>
    <row r="845" spans="1:9">
      <c r="A845" s="3" t="s">
        <v>544</v>
      </c>
      <c r="B845">
        <v>11.56</v>
      </c>
      <c r="C845" s="4">
        <v>780</v>
      </c>
      <c r="D845">
        <f t="shared" si="78"/>
        <v>67.474048442906565</v>
      </c>
      <c r="E845" s="6">
        <f t="shared" si="79"/>
        <v>4.5805749561175047E-4</v>
      </c>
      <c r="F845" s="7">
        <f t="shared" si="82"/>
        <v>0.89693647623415729</v>
      </c>
      <c r="G845" s="6">
        <f t="shared" si="80"/>
        <v>1.0042873339038195E-3</v>
      </c>
      <c r="H845" s="7">
        <f t="shared" si="83"/>
        <v>0.6890775064831266</v>
      </c>
      <c r="I845">
        <f t="shared" si="81"/>
        <v>1.9862444417428904E-4</v>
      </c>
    </row>
    <row r="846" spans="1:9">
      <c r="A846" s="3" t="s">
        <v>33</v>
      </c>
      <c r="B846">
        <v>3.92</v>
      </c>
      <c r="C846" s="4">
        <v>264</v>
      </c>
      <c r="D846">
        <f t="shared" si="78"/>
        <v>67.34693877551021</v>
      </c>
      <c r="E846" s="6">
        <f t="shared" si="79"/>
        <v>1.5503484466859247E-4</v>
      </c>
      <c r="F846" s="7">
        <f t="shared" si="82"/>
        <v>0.8970915110788259</v>
      </c>
      <c r="G846" s="6">
        <f t="shared" si="80"/>
        <v>3.4055418243105298E-4</v>
      </c>
      <c r="H846" s="7">
        <f t="shared" si="83"/>
        <v>0.68941806066555766</v>
      </c>
      <c r="I846">
        <f t="shared" si="81"/>
        <v>1.0034461588011023E-3</v>
      </c>
    </row>
    <row r="847" spans="1:9">
      <c r="A847" s="3" t="s">
        <v>119</v>
      </c>
      <c r="B847">
        <v>19.8</v>
      </c>
      <c r="C847" s="4">
        <v>1333</v>
      </c>
      <c r="D847">
        <f t="shared" si="78"/>
        <v>67.323232323232318</v>
      </c>
      <c r="E847" s="6">
        <f t="shared" si="79"/>
        <v>7.8280851493649152E-4</v>
      </c>
      <c r="F847" s="7">
        <f t="shared" si="82"/>
        <v>0.8978743195937624</v>
      </c>
      <c r="G847" s="6">
        <f t="shared" si="80"/>
        <v>1.7201461255446045E-3</v>
      </c>
      <c r="H847" s="7">
        <f t="shared" si="83"/>
        <v>0.69113820679110227</v>
      </c>
      <c r="I847">
        <f t="shared" si="81"/>
        <v>6.0008398844579869E-4</v>
      </c>
    </row>
    <row r="848" spans="1:9">
      <c r="A848" s="3" t="s">
        <v>972</v>
      </c>
      <c r="B848">
        <v>11.84</v>
      </c>
      <c r="C848" s="4">
        <v>797</v>
      </c>
      <c r="D848">
        <f t="shared" si="78"/>
        <v>67.314189189189193</v>
      </c>
      <c r="E848" s="6">
        <f t="shared" si="79"/>
        <v>4.6804080000328863E-4</v>
      </c>
      <c r="F848" s="7">
        <f t="shared" si="82"/>
        <v>0.89834236039376569</v>
      </c>
      <c r="G848" s="6">
        <f t="shared" si="80"/>
        <v>1.0286126326488948E-3</v>
      </c>
      <c r="H848" s="7">
        <f t="shared" si="83"/>
        <v>0.69216681942375113</v>
      </c>
      <c r="I848">
        <f t="shared" si="81"/>
        <v>2.7074751477971226E-3</v>
      </c>
    </row>
    <row r="849" spans="1:9">
      <c r="A849" s="3" t="s">
        <v>953</v>
      </c>
      <c r="B849">
        <v>53.41</v>
      </c>
      <c r="C849" s="4">
        <v>3594</v>
      </c>
      <c r="D849">
        <f t="shared" si="78"/>
        <v>67.290769518816703</v>
      </c>
      <c r="E849" s="6">
        <f t="shared" si="79"/>
        <v>2.1105879990110654E-3</v>
      </c>
      <c r="F849" s="7">
        <f t="shared" si="82"/>
        <v>0.90045294839277679</v>
      </c>
      <c r="G849" s="6">
        <f t="shared" si="80"/>
        <v>4.6400507356230969E-3</v>
      </c>
      <c r="H849" s="7">
        <f t="shared" si="83"/>
        <v>0.69680687015937426</v>
      </c>
      <c r="I849">
        <f t="shared" si="81"/>
        <v>1.0989892491303221E-3</v>
      </c>
    </row>
    <row r="850" spans="1:9">
      <c r="A850" s="3" t="s">
        <v>139</v>
      </c>
      <c r="B850">
        <v>21.67</v>
      </c>
      <c r="C850" s="4">
        <v>1457</v>
      </c>
      <c r="D850">
        <f t="shared" si="78"/>
        <v>67.235809875403774</v>
      </c>
      <c r="E850" s="6">
        <f t="shared" si="79"/>
        <v>8.5562791167476983E-4</v>
      </c>
      <c r="F850" s="7">
        <f t="shared" si="82"/>
        <v>0.9013085763044516</v>
      </c>
      <c r="G850" s="6">
        <f t="shared" si="80"/>
        <v>1.8826043707349284E-3</v>
      </c>
      <c r="H850" s="7">
        <f t="shared" si="83"/>
        <v>0.69868947453010921</v>
      </c>
      <c r="I850">
        <f t="shared" si="81"/>
        <v>3.6365809665972471E-4</v>
      </c>
    </row>
    <row r="851" spans="1:9">
      <c r="A851" s="3" t="s">
        <v>86</v>
      </c>
      <c r="B851">
        <v>7.17</v>
      </c>
      <c r="C851" s="4">
        <v>482</v>
      </c>
      <c r="D851">
        <f t="shared" si="78"/>
        <v>67.224546722454676</v>
      </c>
      <c r="E851" s="6">
        <f t="shared" si="79"/>
        <v>2.830560421600817E-4</v>
      </c>
      <c r="F851" s="7">
        <f t="shared" si="82"/>
        <v>0.90159163234661166</v>
      </c>
      <c r="G851" s="6">
        <f t="shared" si="80"/>
        <v>6.2290140000781889E-4</v>
      </c>
      <c r="H851" s="7">
        <f t="shared" si="83"/>
        <v>0.69931237593011708</v>
      </c>
      <c r="I851">
        <f t="shared" si="81"/>
        <v>3.2127202477350014E-4</v>
      </c>
    </row>
    <row r="852" spans="1:9">
      <c r="A852" s="3" t="s">
        <v>649</v>
      </c>
      <c r="B852">
        <v>6.33</v>
      </c>
      <c r="C852" s="4">
        <v>425</v>
      </c>
      <c r="D852">
        <f t="shared" si="78"/>
        <v>67.140600315955766</v>
      </c>
      <c r="E852" s="6">
        <f t="shared" si="79"/>
        <v>2.4958260978845376E-4</v>
      </c>
      <c r="F852" s="7">
        <f t="shared" si="82"/>
        <v>0.90184121495640013</v>
      </c>
      <c r="G852" s="6">
        <f t="shared" si="80"/>
        <v>5.4992550377259324E-4</v>
      </c>
      <c r="H852" s="7">
        <f t="shared" si="83"/>
        <v>0.69986230143388972</v>
      </c>
      <c r="I852">
        <f t="shared" si="81"/>
        <v>3.6101197909288452E-4</v>
      </c>
    </row>
    <row r="853" spans="1:9">
      <c r="A853" s="3" t="s">
        <v>69</v>
      </c>
      <c r="B853">
        <v>7.11</v>
      </c>
      <c r="C853" s="4">
        <v>477</v>
      </c>
      <c r="D853">
        <f t="shared" si="78"/>
        <v>67.088607594936704</v>
      </c>
      <c r="E853" s="6">
        <f t="shared" si="79"/>
        <v>2.8011977616257047E-4</v>
      </c>
      <c r="F853" s="7">
        <f t="shared" si="82"/>
        <v>0.90212133473256273</v>
      </c>
      <c r="G853" s="6">
        <f t="shared" si="80"/>
        <v>6.1768883599101711E-4</v>
      </c>
      <c r="H853" s="7">
        <f t="shared" si="83"/>
        <v>0.70047999026988073</v>
      </c>
      <c r="I853">
        <f t="shared" si="81"/>
        <v>5.5740015569605283E-4</v>
      </c>
    </row>
    <row r="854" spans="1:9">
      <c r="A854" s="3" t="s">
        <v>869</v>
      </c>
      <c r="B854">
        <v>10.97</v>
      </c>
      <c r="C854" s="4">
        <v>735</v>
      </c>
      <c r="D854">
        <f t="shared" si="78"/>
        <v>67.000911577028262</v>
      </c>
      <c r="E854" s="6">
        <f t="shared" si="79"/>
        <v>4.3163110163414948E-4</v>
      </c>
      <c r="F854" s="7">
        <f t="shared" si="82"/>
        <v>0.90255296583419686</v>
      </c>
      <c r="G854" s="6">
        <f t="shared" si="80"/>
        <v>9.530304544052683E-4</v>
      </c>
      <c r="H854" s="7">
        <f t="shared" si="83"/>
        <v>0.70143302072428604</v>
      </c>
      <c r="I854">
        <f t="shared" si="81"/>
        <v>4.3821923190523471E-4</v>
      </c>
    </row>
    <row r="855" spans="1:9">
      <c r="A855" s="3" t="s">
        <v>575</v>
      </c>
      <c r="B855">
        <v>8.6199999999999992</v>
      </c>
      <c r="C855" s="4">
        <v>577</v>
      </c>
      <c r="D855">
        <f t="shared" si="78"/>
        <v>66.937354988399079</v>
      </c>
      <c r="E855" s="6">
        <f t="shared" si="79"/>
        <v>3.3884509611279491E-4</v>
      </c>
      <c r="F855" s="7">
        <f t="shared" si="82"/>
        <v>0.90289181093030968</v>
      </c>
      <c r="G855" s="6">
        <f t="shared" si="80"/>
        <v>7.4887169708052971E-4</v>
      </c>
      <c r="H855" s="7">
        <f t="shared" si="83"/>
        <v>0.70218189242136653</v>
      </c>
      <c r="I855">
        <f t="shared" si="81"/>
        <v>1.2768582153678265E-3</v>
      </c>
    </row>
    <row r="856" spans="1:9">
      <c r="A856" s="3" t="s">
        <v>961</v>
      </c>
      <c r="B856">
        <v>25.11</v>
      </c>
      <c r="C856" s="4">
        <v>1680</v>
      </c>
      <c r="D856">
        <f t="shared" si="78"/>
        <v>66.905615292712071</v>
      </c>
      <c r="E856" s="6">
        <f t="shared" si="79"/>
        <v>9.8658537516377017E-4</v>
      </c>
      <c r="F856" s="7">
        <f t="shared" si="82"/>
        <v>0.9038783963054734</v>
      </c>
      <c r="G856" s="6">
        <f t="shared" si="80"/>
        <v>2.1814580410315664E-3</v>
      </c>
      <c r="H856" s="7">
        <f t="shared" si="83"/>
        <v>0.70436335046239806</v>
      </c>
      <c r="I856">
        <f t="shared" si="81"/>
        <v>5.6471133443802835E-4</v>
      </c>
    </row>
    <row r="857" spans="1:9">
      <c r="A857" s="3" t="s">
        <v>611</v>
      </c>
      <c r="B857">
        <v>11.1</v>
      </c>
      <c r="C857" s="4">
        <v>742</v>
      </c>
      <c r="D857">
        <f t="shared" si="78"/>
        <v>66.846846846846844</v>
      </c>
      <c r="E857" s="6">
        <f t="shared" si="79"/>
        <v>4.3574187403066519E-4</v>
      </c>
      <c r="F857" s="7">
        <f t="shared" si="82"/>
        <v>0.90431413817950401</v>
      </c>
      <c r="G857" s="6">
        <f t="shared" si="80"/>
        <v>9.6432434310833885E-4</v>
      </c>
      <c r="H857" s="7">
        <f t="shared" si="83"/>
        <v>0.7053276748055064</v>
      </c>
      <c r="I857">
        <f t="shared" si="81"/>
        <v>1.1454931594405693E-3</v>
      </c>
    </row>
    <row r="858" spans="1:9">
      <c r="A858" s="3" t="s">
        <v>730</v>
      </c>
      <c r="B858">
        <v>22.51</v>
      </c>
      <c r="C858" s="4">
        <v>1504</v>
      </c>
      <c r="D858">
        <f t="shared" si="78"/>
        <v>66.814749000444237</v>
      </c>
      <c r="E858" s="6">
        <f t="shared" si="79"/>
        <v>8.8322881205137526E-4</v>
      </c>
      <c r="F858" s="7">
        <f t="shared" si="82"/>
        <v>0.9051973669915554</v>
      </c>
      <c r="G858" s="6">
        <f t="shared" si="80"/>
        <v>1.955580266970154E-3</v>
      </c>
      <c r="H858" s="7">
        <f t="shared" si="83"/>
        <v>0.70728325507247658</v>
      </c>
      <c r="I858">
        <f t="shared" si="81"/>
        <v>1.3063557497349221E-3</v>
      </c>
    </row>
    <row r="859" spans="1:9">
      <c r="A859" s="3" t="s">
        <v>954</v>
      </c>
      <c r="B859">
        <v>25.67</v>
      </c>
      <c r="C859" s="4">
        <v>1715</v>
      </c>
      <c r="D859">
        <f t="shared" si="78"/>
        <v>66.809505259057261</v>
      </c>
      <c r="E859" s="6">
        <f t="shared" si="79"/>
        <v>1.0071392371463488E-3</v>
      </c>
      <c r="F859" s="7">
        <f t="shared" si="82"/>
        <v>0.90620450622870174</v>
      </c>
      <c r="G859" s="6">
        <f t="shared" si="80"/>
        <v>2.230108638521717E-3</v>
      </c>
      <c r="H859" s="7">
        <f t="shared" si="83"/>
        <v>0.70951336371099827</v>
      </c>
      <c r="I859">
        <f t="shared" si="81"/>
        <v>1.3393335576810106E-3</v>
      </c>
    </row>
    <row r="860" spans="1:9">
      <c r="A860" s="3" t="s">
        <v>573</v>
      </c>
      <c r="B860">
        <v>26.29</v>
      </c>
      <c r="C860" s="4">
        <v>1753</v>
      </c>
      <c r="D860">
        <f t="shared" si="78"/>
        <v>66.679345758843667</v>
      </c>
      <c r="E860" s="6">
        <f t="shared" si="79"/>
        <v>1.029454858727434E-3</v>
      </c>
      <c r="F860" s="7">
        <f t="shared" si="82"/>
        <v>0.90723396108742915</v>
      </c>
      <c r="G860" s="6">
        <f t="shared" si="80"/>
        <v>2.2839718000286693E-3</v>
      </c>
      <c r="H860" s="7">
        <f t="shared" si="83"/>
        <v>0.71179733551102697</v>
      </c>
      <c r="I860">
        <f t="shared" si="81"/>
        <v>3.1487038711708326E-4</v>
      </c>
    </row>
    <row r="861" spans="1:9">
      <c r="A861" s="3" t="s">
        <v>951</v>
      </c>
      <c r="B861">
        <v>6.18</v>
      </c>
      <c r="C861" s="4">
        <v>412</v>
      </c>
      <c r="D861">
        <f t="shared" si="78"/>
        <v>66.666666666666671</v>
      </c>
      <c r="E861" s="6">
        <f t="shared" si="79"/>
        <v>2.4194831819492461E-4</v>
      </c>
      <c r="F861" s="7">
        <f t="shared" si="82"/>
        <v>0.90747590940562406</v>
      </c>
      <c r="G861" s="6">
        <f t="shared" si="80"/>
        <v>5.3689409373058861E-4</v>
      </c>
      <c r="H861" s="7">
        <f t="shared" si="83"/>
        <v>0.71233422960475756</v>
      </c>
      <c r="I861">
        <f t="shared" si="81"/>
        <v>3.7679864748929592E-4</v>
      </c>
    </row>
    <row r="862" spans="1:9">
      <c r="A862" s="3" t="s">
        <v>905</v>
      </c>
      <c r="B862">
        <v>7.39</v>
      </c>
      <c r="C862" s="4">
        <v>492</v>
      </c>
      <c r="D862">
        <f t="shared" si="78"/>
        <v>66.576454668470916</v>
      </c>
      <c r="E862" s="6">
        <f t="shared" si="79"/>
        <v>2.8892857415510414E-4</v>
      </c>
      <c r="F862" s="7">
        <f t="shared" si="82"/>
        <v>0.90776483797977914</v>
      </c>
      <c r="G862" s="6">
        <f t="shared" si="80"/>
        <v>6.4201413473609218E-4</v>
      </c>
      <c r="H862" s="7">
        <f t="shared" si="83"/>
        <v>0.71297624373949364</v>
      </c>
      <c r="I862">
        <f t="shared" si="81"/>
        <v>1.5049749931088652E-3</v>
      </c>
    </row>
    <row r="863" spans="1:9">
      <c r="A863" s="3" t="s">
        <v>470</v>
      </c>
      <c r="B863">
        <v>29.5</v>
      </c>
      <c r="C863" s="4">
        <v>1962</v>
      </c>
      <c r="D863">
        <f t="shared" si="78"/>
        <v>66.508474576271183</v>
      </c>
      <c r="E863" s="6">
        <f t="shared" si="79"/>
        <v>1.1521907774234032E-3</v>
      </c>
      <c r="F863" s="7">
        <f t="shared" si="82"/>
        <v>0.90891702875720259</v>
      </c>
      <c r="G863" s="6">
        <f t="shared" si="80"/>
        <v>2.562843974927567E-3</v>
      </c>
      <c r="H863" s="7">
        <f t="shared" si="83"/>
        <v>0.71553908771442121</v>
      </c>
      <c r="I863">
        <f t="shared" si="81"/>
        <v>2.9541855296932873E-4</v>
      </c>
    </row>
    <row r="864" spans="1:9">
      <c r="A864" s="3" t="s">
        <v>138</v>
      </c>
      <c r="B864">
        <v>5.79</v>
      </c>
      <c r="C864" s="4">
        <v>385</v>
      </c>
      <c r="D864">
        <f t="shared" si="78"/>
        <v>66.493955094991364</v>
      </c>
      <c r="E864" s="6">
        <f t="shared" si="79"/>
        <v>2.2609248180836401E-4</v>
      </c>
      <c r="F864" s="7">
        <f t="shared" si="82"/>
        <v>0.90914312123901098</v>
      </c>
      <c r="G864" s="6">
        <f t="shared" si="80"/>
        <v>5.0301242762137673E-4</v>
      </c>
      <c r="H864" s="7">
        <f t="shared" si="83"/>
        <v>0.71604210014204261</v>
      </c>
      <c r="I864">
        <f t="shared" si="81"/>
        <v>7.9301793169428425E-4</v>
      </c>
    </row>
    <row r="865" spans="1:9">
      <c r="A865" s="3" t="s">
        <v>156</v>
      </c>
      <c r="B865">
        <v>15.54</v>
      </c>
      <c r="C865" s="4">
        <v>1033</v>
      </c>
      <c r="D865">
        <f t="shared" si="78"/>
        <v>66.473616473616474</v>
      </c>
      <c r="E865" s="6">
        <f t="shared" si="79"/>
        <v>6.066325550858182E-4</v>
      </c>
      <c r="F865" s="7">
        <f t="shared" si="82"/>
        <v>0.90974975379409684</v>
      </c>
      <c r="G865" s="6">
        <f t="shared" si="80"/>
        <v>1.3500540803516744E-3</v>
      </c>
      <c r="H865" s="7">
        <f t="shared" si="83"/>
        <v>0.71739215422239433</v>
      </c>
      <c r="I865">
        <f t="shared" si="81"/>
        <v>7.4031139060870554E-4</v>
      </c>
    </row>
    <row r="866" spans="1:9">
      <c r="A866" s="3" t="s">
        <v>80</v>
      </c>
      <c r="B866">
        <v>14.5</v>
      </c>
      <c r="C866" s="4">
        <v>963</v>
      </c>
      <c r="D866">
        <f t="shared" si="78"/>
        <v>66.41379310344827</v>
      </c>
      <c r="E866" s="6">
        <f t="shared" si="79"/>
        <v>5.655248311206612E-4</v>
      </c>
      <c r="F866" s="7">
        <f t="shared" si="82"/>
        <v>0.91031527862521755</v>
      </c>
      <c r="G866" s="6">
        <f t="shared" si="80"/>
        <v>1.2597029707271093E-3</v>
      </c>
      <c r="H866" s="7">
        <f t="shared" si="83"/>
        <v>0.71865185719312141</v>
      </c>
      <c r="I866">
        <f t="shared" si="81"/>
        <v>6.256756060296631E-4</v>
      </c>
    </row>
    <row r="867" spans="1:9">
      <c r="A867" s="3" t="s">
        <v>75</v>
      </c>
      <c r="B867">
        <v>12.25</v>
      </c>
      <c r="C867" s="4">
        <v>813</v>
      </c>
      <c r="D867">
        <f t="shared" si="78"/>
        <v>66.367346938775512</v>
      </c>
      <c r="E867" s="6">
        <f t="shared" si="79"/>
        <v>4.7743685119532454E-4</v>
      </c>
      <c r="F867" s="7">
        <f t="shared" si="82"/>
        <v>0.91079271547641283</v>
      </c>
      <c r="G867" s="6">
        <f t="shared" si="80"/>
        <v>1.0642318200970405E-3</v>
      </c>
      <c r="H867" s="7">
        <f t="shared" si="83"/>
        <v>0.71971608901321849</v>
      </c>
      <c r="I867">
        <f t="shared" si="81"/>
        <v>2.9663157457449074E-4</v>
      </c>
    </row>
    <row r="868" spans="1:9">
      <c r="A868" s="3" t="s">
        <v>397</v>
      </c>
      <c r="B868">
        <v>5.8</v>
      </c>
      <c r="C868" s="4">
        <v>384</v>
      </c>
      <c r="D868">
        <f t="shared" si="78"/>
        <v>66.206896551724142</v>
      </c>
      <c r="E868" s="6">
        <f t="shared" si="79"/>
        <v>2.2550522860886177E-4</v>
      </c>
      <c r="F868" s="7">
        <f t="shared" si="82"/>
        <v>0.9110182207050217</v>
      </c>
      <c r="G868" s="6">
        <f t="shared" si="80"/>
        <v>5.0388118829084371E-4</v>
      </c>
      <c r="H868" s="7">
        <f t="shared" si="83"/>
        <v>0.7202199702015093</v>
      </c>
      <c r="I868">
        <f t="shared" si="81"/>
        <v>2.4808912199569821E-4</v>
      </c>
    </row>
    <row r="869" spans="1:9">
      <c r="A869" s="3" t="s">
        <v>326</v>
      </c>
      <c r="B869">
        <v>4.8499999999999996</v>
      </c>
      <c r="C869" s="4">
        <v>321</v>
      </c>
      <c r="D869">
        <f t="shared" si="78"/>
        <v>66.185567010309285</v>
      </c>
      <c r="E869" s="6">
        <f t="shared" si="79"/>
        <v>1.8850827704022037E-4</v>
      </c>
      <c r="F869" s="7">
        <f t="shared" si="82"/>
        <v>0.9112067289820619</v>
      </c>
      <c r="G869" s="6">
        <f t="shared" si="80"/>
        <v>4.2134892469148136E-4</v>
      </c>
      <c r="H869" s="7">
        <f t="shared" si="83"/>
        <v>0.72064131912620077</v>
      </c>
      <c r="I869">
        <f t="shared" si="81"/>
        <v>2.7370458601894132E-4</v>
      </c>
    </row>
    <row r="870" spans="1:9">
      <c r="A870" s="3" t="s">
        <v>686</v>
      </c>
      <c r="B870">
        <v>5.35</v>
      </c>
      <c r="C870" s="4">
        <v>354</v>
      </c>
      <c r="D870">
        <f t="shared" si="78"/>
        <v>66.168224299065429</v>
      </c>
      <c r="E870" s="6">
        <f t="shared" si="79"/>
        <v>2.0788763262379444E-4</v>
      </c>
      <c r="F870" s="7">
        <f t="shared" si="82"/>
        <v>0.9114146166146857</v>
      </c>
      <c r="G870" s="6">
        <f t="shared" si="80"/>
        <v>4.6478695816482994E-4</v>
      </c>
      <c r="H870" s="7">
        <f t="shared" si="83"/>
        <v>0.72110610608436565</v>
      </c>
      <c r="I870">
        <f t="shared" si="81"/>
        <v>7.0005224857550008E-4</v>
      </c>
    </row>
    <row r="871" spans="1:9">
      <c r="A871" s="3" t="s">
        <v>78</v>
      </c>
      <c r="B871">
        <v>13.66</v>
      </c>
      <c r="C871" s="4">
        <v>901</v>
      </c>
      <c r="D871">
        <f t="shared" si="78"/>
        <v>65.959004392386532</v>
      </c>
      <c r="E871" s="6">
        <f t="shared" si="79"/>
        <v>5.2911513275152205E-4</v>
      </c>
      <c r="F871" s="7">
        <f t="shared" si="82"/>
        <v>0.91194373174743726</v>
      </c>
      <c r="G871" s="6">
        <f t="shared" si="80"/>
        <v>1.1867270744918836E-3</v>
      </c>
      <c r="H871" s="7">
        <f t="shared" si="83"/>
        <v>0.72229283315885751</v>
      </c>
      <c r="I871">
        <f t="shared" si="81"/>
        <v>5.7466368299718962E-4</v>
      </c>
    </row>
    <row r="872" spans="1:9">
      <c r="A872" s="3" t="s">
        <v>175</v>
      </c>
      <c r="B872">
        <v>11.21</v>
      </c>
      <c r="C872" s="4">
        <v>739</v>
      </c>
      <c r="D872">
        <f t="shared" si="78"/>
        <v>65.923282783229254</v>
      </c>
      <c r="E872" s="6">
        <f t="shared" si="79"/>
        <v>4.3398011443215845E-4</v>
      </c>
      <c r="F872" s="7">
        <f t="shared" si="82"/>
        <v>0.91237771186186944</v>
      </c>
      <c r="G872" s="6">
        <f t="shared" si="80"/>
        <v>9.7388071047247555E-4</v>
      </c>
      <c r="H872" s="7">
        <f t="shared" si="83"/>
        <v>0.72326671386932995</v>
      </c>
      <c r="I872">
        <f t="shared" si="81"/>
        <v>6.6574750956116535E-4</v>
      </c>
    </row>
    <row r="873" spans="1:9">
      <c r="A873" s="3" t="s">
        <v>111</v>
      </c>
      <c r="B873">
        <v>12.97</v>
      </c>
      <c r="C873" s="4">
        <v>853</v>
      </c>
      <c r="D873">
        <f t="shared" si="78"/>
        <v>65.767154973014641</v>
      </c>
      <c r="E873" s="6">
        <f t="shared" si="79"/>
        <v>5.0092697917541432E-4</v>
      </c>
      <c r="F873" s="7">
        <f t="shared" si="82"/>
        <v>0.91287863884104481</v>
      </c>
      <c r="G873" s="6">
        <f t="shared" si="80"/>
        <v>1.1267825882986626E-3</v>
      </c>
      <c r="H873" s="7">
        <f t="shared" si="83"/>
        <v>0.72439349645762863</v>
      </c>
      <c r="I873">
        <f t="shared" si="81"/>
        <v>9.3271561087515664E-4</v>
      </c>
    </row>
    <row r="874" spans="1:9">
      <c r="A874" s="3" t="s">
        <v>832</v>
      </c>
      <c r="B874">
        <v>18.16</v>
      </c>
      <c r="C874" s="4">
        <v>1193</v>
      </c>
      <c r="D874">
        <f t="shared" si="78"/>
        <v>65.693832599118949</v>
      </c>
      <c r="E874" s="6">
        <f t="shared" si="79"/>
        <v>7.0059306700617731E-4</v>
      </c>
      <c r="F874" s="7">
        <f t="shared" si="82"/>
        <v>0.91357923190805101</v>
      </c>
      <c r="G874" s="6">
        <f t="shared" si="80"/>
        <v>1.5776693757520209E-3</v>
      </c>
      <c r="H874" s="7">
        <f t="shared" si="83"/>
        <v>0.72597116583338062</v>
      </c>
      <c r="I874">
        <f t="shared" si="81"/>
        <v>1.0288725645013486E-4</v>
      </c>
    </row>
    <row r="875" spans="1:9">
      <c r="A875" s="3" t="s">
        <v>450</v>
      </c>
      <c r="B875">
        <v>2</v>
      </c>
      <c r="C875" s="4">
        <v>131</v>
      </c>
      <c r="D875">
        <f t="shared" si="78"/>
        <v>65.5</v>
      </c>
      <c r="E875" s="6">
        <f t="shared" si="79"/>
        <v>7.693016913479399E-5</v>
      </c>
      <c r="F875" s="7">
        <f t="shared" si="82"/>
        <v>0.91365616207718581</v>
      </c>
      <c r="G875" s="6">
        <f t="shared" si="80"/>
        <v>1.7375213389339439E-4</v>
      </c>
      <c r="H875" s="7">
        <f t="shared" si="83"/>
        <v>0.72614491796727398</v>
      </c>
      <c r="I875">
        <f t="shared" si="81"/>
        <v>1.1528489893535276E-3</v>
      </c>
    </row>
    <row r="876" spans="1:9">
      <c r="A876" s="3" t="s">
        <v>167</v>
      </c>
      <c r="B876">
        <v>22.4</v>
      </c>
      <c r="C876" s="4">
        <v>1466</v>
      </c>
      <c r="D876">
        <f t="shared" si="78"/>
        <v>65.446428571428569</v>
      </c>
      <c r="E876" s="6">
        <f t="shared" si="79"/>
        <v>8.6091319047028997E-4</v>
      </c>
      <c r="F876" s="7">
        <f t="shared" si="82"/>
        <v>0.91451707526765613</v>
      </c>
      <c r="G876" s="6">
        <f t="shared" si="80"/>
        <v>1.9460238996060169E-3</v>
      </c>
      <c r="H876" s="7">
        <f t="shared" si="83"/>
        <v>0.72809094186687995</v>
      </c>
      <c r="I876">
        <f t="shared" si="81"/>
        <v>5.2097661148442498E-4</v>
      </c>
    </row>
    <row r="877" spans="1:9">
      <c r="A877" s="3" t="s">
        <v>134</v>
      </c>
      <c r="B877">
        <v>10.119999999999999</v>
      </c>
      <c r="C877" s="4">
        <v>662</v>
      </c>
      <c r="D877">
        <f t="shared" si="78"/>
        <v>65.415019762845859</v>
      </c>
      <c r="E877" s="6">
        <f t="shared" si="79"/>
        <v>3.8876161807048563E-4</v>
      </c>
      <c r="F877" s="7">
        <f t="shared" si="82"/>
        <v>0.91490583688572658</v>
      </c>
      <c r="G877" s="6">
        <f t="shared" si="80"/>
        <v>8.7918579750057555E-4</v>
      </c>
      <c r="H877" s="7">
        <f t="shared" si="83"/>
        <v>0.72897012766438052</v>
      </c>
      <c r="I877">
        <f t="shared" si="81"/>
        <v>1.5032639094259004E-4</v>
      </c>
    </row>
    <row r="878" spans="1:9">
      <c r="A878" s="3" t="s">
        <v>86</v>
      </c>
      <c r="B878">
        <v>2.92</v>
      </c>
      <c r="C878" s="4">
        <v>191</v>
      </c>
      <c r="D878">
        <f t="shared" si="78"/>
        <v>65.410958904109592</v>
      </c>
      <c r="E878" s="6">
        <f t="shared" si="79"/>
        <v>1.1216536110492864E-4</v>
      </c>
      <c r="F878" s="7">
        <f t="shared" si="82"/>
        <v>0.9150180022468315</v>
      </c>
      <c r="G878" s="6">
        <f t="shared" si="80"/>
        <v>2.5367811548435577E-4</v>
      </c>
      <c r="H878" s="7">
        <f t="shared" si="83"/>
        <v>0.7292238057798649</v>
      </c>
      <c r="I878">
        <f t="shared" si="81"/>
        <v>1.9892738645099772E-4</v>
      </c>
    </row>
    <row r="879" spans="1:9">
      <c r="A879" s="3" t="s">
        <v>624</v>
      </c>
      <c r="B879">
        <v>3.86</v>
      </c>
      <c r="C879" s="4">
        <v>252</v>
      </c>
      <c r="D879">
        <f t="shared" si="78"/>
        <v>65.284974093264253</v>
      </c>
      <c r="E879" s="6">
        <f t="shared" si="79"/>
        <v>1.4798780627456554E-4</v>
      </c>
      <c r="F879" s="7">
        <f t="shared" si="82"/>
        <v>0.91516599005310606</v>
      </c>
      <c r="G879" s="6">
        <f t="shared" si="80"/>
        <v>3.3534161841425114E-4</v>
      </c>
      <c r="H879" s="7">
        <f t="shared" si="83"/>
        <v>0.7295591473982791</v>
      </c>
      <c r="I879">
        <f t="shared" si="81"/>
        <v>8.0616470623995351E-4</v>
      </c>
    </row>
    <row r="880" spans="1:9">
      <c r="A880" s="3" t="s">
        <v>257</v>
      </c>
      <c r="B880">
        <v>15.62</v>
      </c>
      <c r="C880" s="4">
        <v>1017</v>
      </c>
      <c r="D880">
        <f t="shared" si="78"/>
        <v>65.10883482714469</v>
      </c>
      <c r="E880" s="6">
        <f t="shared" si="79"/>
        <v>5.9723650389378229E-4</v>
      </c>
      <c r="F880" s="7">
        <f t="shared" si="82"/>
        <v>0.91576322655699982</v>
      </c>
      <c r="G880" s="6">
        <f t="shared" si="80"/>
        <v>1.35700416570741E-3</v>
      </c>
      <c r="H880" s="7">
        <f t="shared" si="83"/>
        <v>0.73091615156398648</v>
      </c>
      <c r="I880">
        <f t="shared" si="81"/>
        <v>4.4957434811832009E-4</v>
      </c>
    </row>
    <row r="881" spans="1:9">
      <c r="A881" s="3" t="s">
        <v>974</v>
      </c>
      <c r="B881">
        <v>8.7100000000000009</v>
      </c>
      <c r="C881" s="4">
        <v>567</v>
      </c>
      <c r="D881">
        <f t="shared" si="78"/>
        <v>65.097588978185982</v>
      </c>
      <c r="E881" s="6">
        <f t="shared" si="79"/>
        <v>3.3297256411777247E-4</v>
      </c>
      <c r="F881" s="7">
        <f t="shared" si="82"/>
        <v>0.91609619912111762</v>
      </c>
      <c r="G881" s="6">
        <f t="shared" si="80"/>
        <v>7.5669054310573266E-4</v>
      </c>
      <c r="H881" s="7">
        <f t="shared" si="83"/>
        <v>0.73167284210709227</v>
      </c>
      <c r="I881">
        <f t="shared" si="81"/>
        <v>1.928389152306198E-3</v>
      </c>
    </row>
    <row r="882" spans="1:9">
      <c r="A882" s="3" t="s">
        <v>189</v>
      </c>
      <c r="B882">
        <v>37.36</v>
      </c>
      <c r="C882" s="4">
        <v>2432</v>
      </c>
      <c r="D882">
        <f t="shared" si="78"/>
        <v>65.096359743040679</v>
      </c>
      <c r="E882" s="6">
        <f t="shared" si="79"/>
        <v>1.428199781189458E-3</v>
      </c>
      <c r="F882" s="7">
        <f t="shared" si="82"/>
        <v>0.91752439890230708</v>
      </c>
      <c r="G882" s="6">
        <f t="shared" si="80"/>
        <v>3.2456898611286072E-3</v>
      </c>
      <c r="H882" s="7">
        <f t="shared" si="83"/>
        <v>0.73491853196822088</v>
      </c>
      <c r="I882">
        <f t="shared" si="81"/>
        <v>2.0883792157639913E-3</v>
      </c>
    </row>
    <row r="883" spans="1:9">
      <c r="A883" s="3" t="s">
        <v>644</v>
      </c>
      <c r="B883">
        <v>40.450000000000003</v>
      </c>
      <c r="C883" s="4">
        <v>2632</v>
      </c>
      <c r="D883">
        <f t="shared" si="78"/>
        <v>65.067985166872674</v>
      </c>
      <c r="E883" s="6">
        <f t="shared" si="79"/>
        <v>1.5456504210899066E-3</v>
      </c>
      <c r="F883" s="7">
        <f t="shared" si="82"/>
        <v>0.91907004932339698</v>
      </c>
      <c r="G883" s="6">
        <f t="shared" si="80"/>
        <v>3.5141369079939016E-3</v>
      </c>
      <c r="H883" s="7">
        <f t="shared" si="83"/>
        <v>0.73843266887621473</v>
      </c>
      <c r="I883">
        <f t="shared" si="81"/>
        <v>6.6653798170801526E-4</v>
      </c>
    </row>
    <row r="884" spans="1:9">
      <c r="A884" s="3" t="s">
        <v>891</v>
      </c>
      <c r="B884">
        <v>12.91</v>
      </c>
      <c r="C884" s="4">
        <v>840</v>
      </c>
      <c r="D884">
        <f t="shared" si="78"/>
        <v>65.065840433772266</v>
      </c>
      <c r="E884" s="6">
        <f t="shared" si="79"/>
        <v>4.9329268758188508E-4</v>
      </c>
      <c r="F884" s="7">
        <f t="shared" si="82"/>
        <v>0.91956334201097889</v>
      </c>
      <c r="G884" s="6">
        <f t="shared" si="80"/>
        <v>1.1215700242818607E-3</v>
      </c>
      <c r="H884" s="7">
        <f t="shared" si="83"/>
        <v>0.73955423890049654</v>
      </c>
      <c r="I884">
        <f t="shared" si="81"/>
        <v>7.9131650117425512E-4</v>
      </c>
    </row>
    <row r="885" spans="1:9">
      <c r="A885" s="3" t="s">
        <v>842</v>
      </c>
      <c r="B885">
        <v>15.32</v>
      </c>
      <c r="C885" s="4">
        <v>996</v>
      </c>
      <c r="D885">
        <f t="shared" si="78"/>
        <v>65.013054830287203</v>
      </c>
      <c r="E885" s="6">
        <f t="shared" si="79"/>
        <v>5.8490418670423521E-4</v>
      </c>
      <c r="F885" s="7">
        <f t="shared" si="82"/>
        <v>0.9201482461976831</v>
      </c>
      <c r="G885" s="6">
        <f t="shared" si="80"/>
        <v>1.330941345623401E-3</v>
      </c>
      <c r="H885" s="7">
        <f t="shared" si="83"/>
        <v>0.74088518024611993</v>
      </c>
      <c r="I885">
        <f t="shared" si="81"/>
        <v>2.877578900432054E-4</v>
      </c>
    </row>
    <row r="886" spans="1:9">
      <c r="A886" s="3" t="s">
        <v>814</v>
      </c>
      <c r="B886">
        <v>5.57</v>
      </c>
      <c r="C886" s="4">
        <v>362</v>
      </c>
      <c r="D886">
        <f t="shared" si="78"/>
        <v>64.991023339317763</v>
      </c>
      <c r="E886" s="6">
        <f t="shared" si="79"/>
        <v>2.1258565821981239E-4</v>
      </c>
      <c r="F886" s="7">
        <f t="shared" si="82"/>
        <v>0.92036083185590289</v>
      </c>
      <c r="G886" s="6">
        <f t="shared" si="80"/>
        <v>4.8389969289310339E-4</v>
      </c>
      <c r="H886" s="7">
        <f t="shared" si="83"/>
        <v>0.74136907993901302</v>
      </c>
      <c r="I886">
        <f t="shared" si="81"/>
        <v>1.3247772290340132E-3</v>
      </c>
    </row>
    <row r="887" spans="1:9">
      <c r="A887" s="3" t="s">
        <v>973</v>
      </c>
      <c r="B887">
        <v>25.64</v>
      </c>
      <c r="C887" s="4">
        <v>1666</v>
      </c>
      <c r="D887">
        <f t="shared" si="78"/>
        <v>64.976599063962553</v>
      </c>
      <c r="E887" s="6">
        <f t="shared" si="79"/>
        <v>9.7836383037073885E-4</v>
      </c>
      <c r="F887" s="7">
        <f t="shared" si="82"/>
        <v>0.92133919568627365</v>
      </c>
      <c r="G887" s="6">
        <f t="shared" si="80"/>
        <v>2.227502356513316E-3</v>
      </c>
      <c r="H887" s="7">
        <f t="shared" si="83"/>
        <v>0.74359658229552639</v>
      </c>
      <c r="I887">
        <f t="shared" si="81"/>
        <v>1.7221817842605347E-4</v>
      </c>
    </row>
    <row r="888" spans="1:9">
      <c r="A888" s="3" t="s">
        <v>371</v>
      </c>
      <c r="B888">
        <v>3.33</v>
      </c>
      <c r="C888" s="4">
        <v>216</v>
      </c>
      <c r="D888">
        <f t="shared" si="78"/>
        <v>64.86486486486487</v>
      </c>
      <c r="E888" s="6">
        <f t="shared" si="79"/>
        <v>1.2684669109248474E-4</v>
      </c>
      <c r="F888" s="7">
        <f t="shared" si="82"/>
        <v>0.92146604237736618</v>
      </c>
      <c r="G888" s="6">
        <f t="shared" si="80"/>
        <v>2.8929730293250167E-4</v>
      </c>
      <c r="H888" s="7">
        <f t="shared" si="83"/>
        <v>0.74388587959845887</v>
      </c>
      <c r="I888">
        <f t="shared" si="81"/>
        <v>1.2361584470910181E-4</v>
      </c>
    </row>
    <row r="889" spans="1:9">
      <c r="A889" s="3" t="s">
        <v>56</v>
      </c>
      <c r="B889">
        <v>2.39</v>
      </c>
      <c r="C889" s="4">
        <v>155</v>
      </c>
      <c r="D889">
        <f t="shared" si="78"/>
        <v>64.853556485355639</v>
      </c>
      <c r="E889" s="6">
        <f t="shared" si="79"/>
        <v>9.1024245922847856E-5</v>
      </c>
      <c r="F889" s="7">
        <f t="shared" si="82"/>
        <v>0.92155706662328907</v>
      </c>
      <c r="G889" s="6">
        <f t="shared" si="80"/>
        <v>2.076338000026063E-4</v>
      </c>
      <c r="H889" s="7">
        <f t="shared" si="83"/>
        <v>0.74409351339846153</v>
      </c>
      <c r="I889">
        <f t="shared" si="81"/>
        <v>3.3374108260242341E-4</v>
      </c>
    </row>
    <row r="890" spans="1:9">
      <c r="A890" s="3" t="s">
        <v>36</v>
      </c>
      <c r="B890">
        <v>6.45</v>
      </c>
      <c r="C890" s="4">
        <v>418</v>
      </c>
      <c r="D890">
        <f t="shared" si="78"/>
        <v>64.806201550387598</v>
      </c>
      <c r="E890" s="6">
        <f t="shared" si="79"/>
        <v>2.4547183739193805E-4</v>
      </c>
      <c r="F890" s="7">
        <f t="shared" si="82"/>
        <v>0.92180253846068105</v>
      </c>
      <c r="G890" s="6">
        <f t="shared" si="80"/>
        <v>5.6035063180619692E-4</v>
      </c>
      <c r="H890" s="7">
        <f t="shared" si="83"/>
        <v>0.74465386403026768</v>
      </c>
      <c r="I890">
        <f t="shared" si="81"/>
        <v>2.0723706450272994E-3</v>
      </c>
    </row>
    <row r="891" spans="1:9">
      <c r="A891" s="3" t="s">
        <v>118</v>
      </c>
      <c r="B891">
        <v>40.01</v>
      </c>
      <c r="C891" s="4">
        <v>2588</v>
      </c>
      <c r="D891">
        <f t="shared" si="78"/>
        <v>64.683829042739319</v>
      </c>
      <c r="E891" s="6">
        <f t="shared" si="79"/>
        <v>1.5198112803118079E-3</v>
      </c>
      <c r="F891" s="7">
        <f t="shared" si="82"/>
        <v>0.92332234974099281</v>
      </c>
      <c r="G891" s="6">
        <f t="shared" si="80"/>
        <v>3.4759114385373544E-3</v>
      </c>
      <c r="H891" s="7">
        <f t="shared" si="83"/>
        <v>0.74812977546880499</v>
      </c>
      <c r="I891">
        <f t="shared" si="81"/>
        <v>3.2348452651387305E-4</v>
      </c>
    </row>
    <row r="892" spans="1:9">
      <c r="A892" s="3" t="s">
        <v>158</v>
      </c>
      <c r="B892">
        <v>6.24</v>
      </c>
      <c r="C892" s="4">
        <v>403</v>
      </c>
      <c r="D892">
        <f t="shared" si="78"/>
        <v>64.583333333333329</v>
      </c>
      <c r="E892" s="6">
        <f t="shared" si="79"/>
        <v>2.3666303939940441E-4</v>
      </c>
      <c r="F892" s="7">
        <f t="shared" si="82"/>
        <v>0.92355901278039221</v>
      </c>
      <c r="G892" s="6">
        <f t="shared" si="80"/>
        <v>5.4210665774739051E-4</v>
      </c>
      <c r="H892" s="7">
        <f t="shared" si="83"/>
        <v>0.74867188212655233</v>
      </c>
      <c r="I892">
        <f t="shared" si="81"/>
        <v>1.2752425903989062E-3</v>
      </c>
    </row>
    <row r="893" spans="1:9">
      <c r="A893" s="3" t="s">
        <v>996</v>
      </c>
      <c r="B893">
        <v>24.59</v>
      </c>
      <c r="C893" s="4">
        <v>1587</v>
      </c>
      <c r="D893">
        <f t="shared" si="78"/>
        <v>64.538430256201707</v>
      </c>
      <c r="E893" s="6">
        <f t="shared" si="79"/>
        <v>9.3197082761006149E-4</v>
      </c>
      <c r="F893" s="7">
        <f t="shared" si="82"/>
        <v>0.9244909836080023</v>
      </c>
      <c r="G893" s="6">
        <f t="shared" si="80"/>
        <v>2.1362824862192838E-3</v>
      </c>
      <c r="H893" s="7">
        <f t="shared" si="83"/>
        <v>0.75080816461277167</v>
      </c>
      <c r="I893">
        <f t="shared" si="81"/>
        <v>2.5393652852390147E-4</v>
      </c>
    </row>
    <row r="894" spans="1:9">
      <c r="A894" s="3" t="s">
        <v>1089</v>
      </c>
      <c r="B894">
        <v>4.88</v>
      </c>
      <c r="C894" s="4">
        <v>313</v>
      </c>
      <c r="D894">
        <f t="shared" si="78"/>
        <v>64.139344262295083</v>
      </c>
      <c r="E894" s="6">
        <f t="shared" si="79"/>
        <v>1.8381025144420242E-4</v>
      </c>
      <c r="F894" s="7">
        <f t="shared" si="82"/>
        <v>0.92467479385944651</v>
      </c>
      <c r="G894" s="6">
        <f t="shared" si="80"/>
        <v>4.2395520669988231E-4</v>
      </c>
      <c r="H894" s="7">
        <f t="shared" si="83"/>
        <v>0.75123211981947158</v>
      </c>
      <c r="I894">
        <f t="shared" si="81"/>
        <v>1.4210305183770533E-4</v>
      </c>
    </row>
    <row r="895" spans="1:9">
      <c r="A895" s="3" t="s">
        <v>804</v>
      </c>
      <c r="B895">
        <v>2.73</v>
      </c>
      <c r="C895" s="4">
        <v>175</v>
      </c>
      <c r="D895">
        <f t="shared" si="78"/>
        <v>64.102564102564102</v>
      </c>
      <c r="E895" s="6">
        <f t="shared" si="79"/>
        <v>1.0276930991289273E-4</v>
      </c>
      <c r="F895" s="7">
        <f t="shared" si="82"/>
        <v>0.92477756316935944</v>
      </c>
      <c r="G895" s="6">
        <f t="shared" si="80"/>
        <v>2.3717166276448332E-4</v>
      </c>
      <c r="H895" s="7">
        <f t="shared" si="83"/>
        <v>0.75146929148223607</v>
      </c>
      <c r="I895">
        <f t="shared" si="81"/>
        <v>1.82703923791383E-4</v>
      </c>
    </row>
    <row r="896" spans="1:9">
      <c r="A896" s="3" t="s">
        <v>949</v>
      </c>
      <c r="B896">
        <v>3.51</v>
      </c>
      <c r="C896" s="4">
        <v>225</v>
      </c>
      <c r="D896">
        <f t="shared" si="78"/>
        <v>64.102564102564102</v>
      </c>
      <c r="E896" s="6">
        <f t="shared" si="79"/>
        <v>1.3213196988800494E-4</v>
      </c>
      <c r="F896" s="7">
        <f t="shared" si="82"/>
        <v>0.92490969513924748</v>
      </c>
      <c r="G896" s="6">
        <f t="shared" si="80"/>
        <v>3.0493499498290713E-4</v>
      </c>
      <c r="H896" s="7">
        <f t="shared" si="83"/>
        <v>0.75177422647721892</v>
      </c>
      <c r="I896">
        <f t="shared" si="81"/>
        <v>1.3199698203137933E-3</v>
      </c>
    </row>
    <row r="897" spans="1:9">
      <c r="A897" s="3" t="s">
        <v>108</v>
      </c>
      <c r="B897">
        <v>25.35</v>
      </c>
      <c r="C897" s="4">
        <v>1624</v>
      </c>
      <c r="D897">
        <f t="shared" si="78"/>
        <v>64.063116370808672</v>
      </c>
      <c r="E897" s="6">
        <f t="shared" si="79"/>
        <v>9.5369919599164459E-4</v>
      </c>
      <c r="F897" s="7">
        <f t="shared" si="82"/>
        <v>0.92586339433523912</v>
      </c>
      <c r="G897" s="6">
        <f t="shared" si="80"/>
        <v>2.202308297098774E-3</v>
      </c>
      <c r="H897" s="7">
        <f t="shared" si="83"/>
        <v>0.7539765347743177</v>
      </c>
      <c r="I897">
        <f t="shared" si="81"/>
        <v>2.9694988354767027E-4</v>
      </c>
    </row>
    <row r="898" spans="1:9">
      <c r="A898" s="3" t="s">
        <v>858</v>
      </c>
      <c r="B898">
        <v>5.69</v>
      </c>
      <c r="C898" s="4">
        <v>363</v>
      </c>
      <c r="D898">
        <f t="shared" ref="D898:D961" si="84">C898/B898</f>
        <v>63.796133567662558</v>
      </c>
      <c r="E898" s="6">
        <f t="shared" si="79"/>
        <v>2.1317291141931464E-4</v>
      </c>
      <c r="F898" s="7">
        <f t="shared" si="82"/>
        <v>0.92607656724665843</v>
      </c>
      <c r="G898" s="6">
        <f t="shared" si="80"/>
        <v>4.9432482092670702E-4</v>
      </c>
      <c r="H898" s="7">
        <f t="shared" si="83"/>
        <v>0.7544708595952444</v>
      </c>
      <c r="I898">
        <f t="shared" si="81"/>
        <v>3.5596206839405564E-4</v>
      </c>
    </row>
    <row r="899" spans="1:9">
      <c r="A899" s="3" t="s">
        <v>274</v>
      </c>
      <c r="B899">
        <v>6.82</v>
      </c>
      <c r="C899" s="4">
        <v>435</v>
      </c>
      <c r="D899">
        <f t="shared" si="84"/>
        <v>63.782991202346039</v>
      </c>
      <c r="E899" s="6">
        <f t="shared" ref="E899:E962" si="85">C899/1702843</f>
        <v>2.5545514178347621E-4</v>
      </c>
      <c r="F899" s="7">
        <f t="shared" si="82"/>
        <v>0.92633202238844192</v>
      </c>
      <c r="G899" s="6">
        <f t="shared" ref="G899:G962" si="86">B899/11510.65</f>
        <v>5.9249477657647483E-4</v>
      </c>
      <c r="H899" s="7">
        <f t="shared" si="83"/>
        <v>0.75506335437182093</v>
      </c>
      <c r="I899">
        <f t="shared" ref="I899:I962" si="87">F899*H900-F900*H899</f>
        <v>1.800915440819395E-4</v>
      </c>
    </row>
    <row r="900" spans="1:9">
      <c r="A900" s="3" t="s">
        <v>850</v>
      </c>
      <c r="B900">
        <v>3.45</v>
      </c>
      <c r="C900" s="4">
        <v>220</v>
      </c>
      <c r="D900">
        <f t="shared" si="84"/>
        <v>63.768115942028984</v>
      </c>
      <c r="E900" s="6">
        <f t="shared" si="85"/>
        <v>1.2919570389049372E-4</v>
      </c>
      <c r="F900" s="7">
        <f t="shared" ref="F900:F963" si="88">F899+E900</f>
        <v>0.92646121809233239</v>
      </c>
      <c r="G900" s="6">
        <f t="shared" si="86"/>
        <v>2.9972243096610535E-4</v>
      </c>
      <c r="H900" s="7">
        <f t="shared" ref="H900:H963" si="89">H899+G900</f>
        <v>0.75536307680278703</v>
      </c>
      <c r="I900">
        <f t="shared" si="87"/>
        <v>1.7245434189738784E-4</v>
      </c>
    </row>
    <row r="901" spans="1:9">
      <c r="A901" s="3" t="s">
        <v>126</v>
      </c>
      <c r="B901">
        <v>3.3</v>
      </c>
      <c r="C901" s="4">
        <v>210</v>
      </c>
      <c r="D901">
        <f t="shared" si="84"/>
        <v>63.63636363636364</v>
      </c>
      <c r="E901" s="6">
        <f t="shared" si="85"/>
        <v>1.2332317189547127E-4</v>
      </c>
      <c r="F901" s="7">
        <f t="shared" si="88"/>
        <v>0.92658454126422785</v>
      </c>
      <c r="G901" s="6">
        <f t="shared" si="86"/>
        <v>2.8669102092410072E-4</v>
      </c>
      <c r="H901" s="7">
        <f t="shared" si="89"/>
        <v>0.75564976782371107</v>
      </c>
      <c r="I901">
        <f t="shared" si="87"/>
        <v>5.7043060149308822E-4</v>
      </c>
    </row>
    <row r="902" spans="1:9">
      <c r="A902" s="3" t="s">
        <v>97</v>
      </c>
      <c r="B902">
        <v>10.89</v>
      </c>
      <c r="C902" s="4">
        <v>690</v>
      </c>
      <c r="D902">
        <f t="shared" si="84"/>
        <v>63.360881542699723</v>
      </c>
      <c r="E902" s="6">
        <f t="shared" si="85"/>
        <v>4.0520470765654848E-4</v>
      </c>
      <c r="F902" s="7">
        <f t="shared" si="88"/>
        <v>0.92698974597188444</v>
      </c>
      <c r="G902" s="6">
        <f t="shared" si="86"/>
        <v>9.4608036904953244E-4</v>
      </c>
      <c r="H902" s="7">
        <f t="shared" si="89"/>
        <v>0.7565958481927606</v>
      </c>
      <c r="I902">
        <f t="shared" si="87"/>
        <v>2.6989995321269333E-4</v>
      </c>
    </row>
    <row r="903" spans="1:9">
      <c r="A903" s="3" t="s">
        <v>1054</v>
      </c>
      <c r="B903">
        <v>5.15</v>
      </c>
      <c r="C903" s="4">
        <v>326</v>
      </c>
      <c r="D903">
        <f t="shared" si="84"/>
        <v>63.300970873786405</v>
      </c>
      <c r="E903" s="6">
        <f t="shared" si="85"/>
        <v>1.9144454303773159E-4</v>
      </c>
      <c r="F903" s="7">
        <f t="shared" si="88"/>
        <v>0.9271811905149222</v>
      </c>
      <c r="G903" s="6">
        <f t="shared" si="86"/>
        <v>4.4741174477549056E-4</v>
      </c>
      <c r="H903" s="7">
        <f t="shared" si="89"/>
        <v>0.75704325993753607</v>
      </c>
      <c r="I903">
        <f t="shared" si="87"/>
        <v>7.361364107264512E-4</v>
      </c>
    </row>
    <row r="904" spans="1:9">
      <c r="A904" s="3" t="s">
        <v>1009</v>
      </c>
      <c r="B904">
        <v>14.04</v>
      </c>
      <c r="C904" s="4">
        <v>888</v>
      </c>
      <c r="D904">
        <f t="shared" si="84"/>
        <v>63.247863247863251</v>
      </c>
      <c r="E904" s="6">
        <f t="shared" si="85"/>
        <v>5.2148084115799282E-4</v>
      </c>
      <c r="F904" s="7">
        <f t="shared" si="88"/>
        <v>0.9277026713560802</v>
      </c>
      <c r="G904" s="6">
        <f t="shared" si="86"/>
        <v>1.2197399799316285E-3</v>
      </c>
      <c r="H904" s="7">
        <f t="shared" si="89"/>
        <v>0.75826299991746771</v>
      </c>
      <c r="I904">
        <f t="shared" si="87"/>
        <v>3.1094465535619342E-4</v>
      </c>
    </row>
    <row r="905" spans="1:9">
      <c r="A905" s="3" t="s">
        <v>425</v>
      </c>
      <c r="B905">
        <v>5.93</v>
      </c>
      <c r="C905" s="4">
        <v>375</v>
      </c>
      <c r="D905">
        <f t="shared" si="84"/>
        <v>63.237774030354132</v>
      </c>
      <c r="E905" s="6">
        <f t="shared" si="85"/>
        <v>2.2021994981334157E-4</v>
      </c>
      <c r="F905" s="7">
        <f t="shared" si="88"/>
        <v>0.92792289130589356</v>
      </c>
      <c r="G905" s="6">
        <f t="shared" si="86"/>
        <v>5.1517507699391438E-4</v>
      </c>
      <c r="H905" s="7">
        <f t="shared" si="89"/>
        <v>0.75877817499446165</v>
      </c>
      <c r="I905">
        <f t="shared" si="87"/>
        <v>4.6857009086076484E-4</v>
      </c>
    </row>
    <row r="906" spans="1:9">
      <c r="A906" s="3" t="s">
        <v>357</v>
      </c>
      <c r="B906">
        <v>8.93</v>
      </c>
      <c r="C906" s="4">
        <v>564</v>
      </c>
      <c r="D906">
        <f t="shared" si="84"/>
        <v>63.15789473684211</v>
      </c>
      <c r="E906" s="6">
        <f t="shared" si="85"/>
        <v>3.3121080451926574E-4</v>
      </c>
      <c r="F906" s="7">
        <f t="shared" si="88"/>
        <v>0.92825410211041282</v>
      </c>
      <c r="G906" s="6">
        <f t="shared" si="86"/>
        <v>7.7580327783400595E-4</v>
      </c>
      <c r="H906" s="7">
        <f t="shared" si="89"/>
        <v>0.75955397827229565</v>
      </c>
      <c r="I906">
        <f t="shared" si="87"/>
        <v>3.1219692070805216E-4</v>
      </c>
    </row>
    <row r="907" spans="1:9">
      <c r="A907" s="3" t="s">
        <v>90</v>
      </c>
      <c r="B907">
        <v>5.94</v>
      </c>
      <c r="C907" s="4">
        <v>374</v>
      </c>
      <c r="D907">
        <f t="shared" si="84"/>
        <v>62.962962962962962</v>
      </c>
      <c r="E907" s="6">
        <f t="shared" si="85"/>
        <v>2.1963269661383933E-4</v>
      </c>
      <c r="F907" s="7">
        <f t="shared" si="88"/>
        <v>0.92847373480702666</v>
      </c>
      <c r="G907" s="6">
        <f t="shared" si="86"/>
        <v>5.1604383766338136E-4</v>
      </c>
      <c r="H907" s="7">
        <f t="shared" si="89"/>
        <v>0.760070022109959</v>
      </c>
      <c r="I907">
        <f t="shared" si="87"/>
        <v>1.560984603541371E-4</v>
      </c>
    </row>
    <row r="908" spans="1:9">
      <c r="A908" s="3" t="s">
        <v>998</v>
      </c>
      <c r="B908">
        <v>2.97</v>
      </c>
      <c r="C908" s="4">
        <v>187</v>
      </c>
      <c r="D908">
        <f t="shared" si="84"/>
        <v>62.962962962962962</v>
      </c>
      <c r="E908" s="6">
        <f t="shared" si="85"/>
        <v>1.0981634830691966E-4</v>
      </c>
      <c r="F908" s="7">
        <f t="shared" si="88"/>
        <v>0.92858355115533353</v>
      </c>
      <c r="G908" s="6">
        <f t="shared" si="86"/>
        <v>2.5802191883169068E-4</v>
      </c>
      <c r="H908" s="7">
        <f t="shared" si="89"/>
        <v>0.76032804402879073</v>
      </c>
      <c r="I908">
        <f t="shared" si="87"/>
        <v>6.1523099871851894E-4</v>
      </c>
    </row>
    <row r="909" spans="1:9">
      <c r="A909" s="3" t="s">
        <v>584</v>
      </c>
      <c r="B909">
        <v>11.7</v>
      </c>
      <c r="C909" s="4">
        <v>736</v>
      </c>
      <c r="D909">
        <f t="shared" si="84"/>
        <v>62.90598290598291</v>
      </c>
      <c r="E909" s="6">
        <f t="shared" si="85"/>
        <v>4.3221835483365172E-4</v>
      </c>
      <c r="F909" s="7">
        <f t="shared" si="88"/>
        <v>0.92901576951016718</v>
      </c>
      <c r="G909" s="6">
        <f t="shared" si="86"/>
        <v>1.016449983276357E-3</v>
      </c>
      <c r="H909" s="7">
        <f t="shared" si="89"/>
        <v>0.76134449401206705</v>
      </c>
      <c r="I909">
        <f t="shared" si="87"/>
        <v>1.4957665518314789E-3</v>
      </c>
    </row>
    <row r="910" spans="1:9">
      <c r="A910" s="3" t="s">
        <v>511</v>
      </c>
      <c r="B910">
        <v>28.41</v>
      </c>
      <c r="C910" s="4">
        <v>1783</v>
      </c>
      <c r="D910">
        <f t="shared" si="84"/>
        <v>62.759591693065822</v>
      </c>
      <c r="E910" s="6">
        <f t="shared" si="85"/>
        <v>1.0470724547125014E-3</v>
      </c>
      <c r="F910" s="7">
        <f t="shared" si="88"/>
        <v>0.93006284196487965</v>
      </c>
      <c r="G910" s="6">
        <f t="shared" si="86"/>
        <v>2.4681490619556674E-3</v>
      </c>
      <c r="H910" s="7">
        <f t="shared" si="89"/>
        <v>0.76381264307402275</v>
      </c>
      <c r="I910">
        <f t="shared" si="87"/>
        <v>1.6776401413879372E-3</v>
      </c>
    </row>
    <row r="911" spans="1:9">
      <c r="A911" s="3" t="s">
        <v>76</v>
      </c>
      <c r="B911">
        <v>31.86</v>
      </c>
      <c r="C911" s="4">
        <v>1999</v>
      </c>
      <c r="D911">
        <f t="shared" si="84"/>
        <v>62.743251726302574</v>
      </c>
      <c r="E911" s="6">
        <f t="shared" si="85"/>
        <v>1.1739191458049862E-3</v>
      </c>
      <c r="F911" s="7">
        <f t="shared" si="88"/>
        <v>0.93123676111068465</v>
      </c>
      <c r="G911" s="6">
        <f t="shared" si="86"/>
        <v>2.7678714929217723E-3</v>
      </c>
      <c r="H911" s="7">
        <f t="shared" si="89"/>
        <v>0.76658051456694454</v>
      </c>
      <c r="I911">
        <f t="shared" si="87"/>
        <v>2.3441538914692472E-4</v>
      </c>
    </row>
    <row r="912" spans="1:9">
      <c r="A912" s="3" t="s">
        <v>965</v>
      </c>
      <c r="B912">
        <v>4.45</v>
      </c>
      <c r="C912" s="4">
        <v>279</v>
      </c>
      <c r="D912">
        <f t="shared" si="84"/>
        <v>62.696629213483142</v>
      </c>
      <c r="E912" s="6">
        <f t="shared" si="85"/>
        <v>1.6384364266112614E-4</v>
      </c>
      <c r="F912" s="7">
        <f t="shared" si="88"/>
        <v>0.93140060475334574</v>
      </c>
      <c r="G912" s="6">
        <f t="shared" si="86"/>
        <v>3.865984979128025E-4</v>
      </c>
      <c r="H912" s="7">
        <f t="shared" si="89"/>
        <v>0.76696711306485732</v>
      </c>
      <c r="I912">
        <f t="shared" si="87"/>
        <v>1.3783861303868772E-3</v>
      </c>
    </row>
    <row r="913" spans="1:9">
      <c r="A913" s="3" t="s">
        <v>535</v>
      </c>
      <c r="B913">
        <v>26.13</v>
      </c>
      <c r="C913" s="4">
        <v>1634</v>
      </c>
      <c r="D913">
        <f t="shared" si="84"/>
        <v>62.533486414083434</v>
      </c>
      <c r="E913" s="6">
        <f t="shared" si="85"/>
        <v>9.5957172798666703E-4</v>
      </c>
      <c r="F913" s="7">
        <f t="shared" si="88"/>
        <v>0.9323601764813324</v>
      </c>
      <c r="G913" s="6">
        <f t="shared" si="86"/>
        <v>2.2700716293171976E-3</v>
      </c>
      <c r="H913" s="7">
        <f t="shared" si="89"/>
        <v>0.76923718469417457</v>
      </c>
      <c r="I913">
        <f t="shared" si="87"/>
        <v>1.7729450841463823E-4</v>
      </c>
    </row>
    <row r="914" spans="1:9">
      <c r="A914" s="3" t="s">
        <v>110</v>
      </c>
      <c r="B914">
        <v>3.36</v>
      </c>
      <c r="C914" s="4">
        <v>210</v>
      </c>
      <c r="D914">
        <f t="shared" si="84"/>
        <v>62.5</v>
      </c>
      <c r="E914" s="6">
        <f t="shared" si="85"/>
        <v>1.2332317189547127E-4</v>
      </c>
      <c r="F914" s="7">
        <f t="shared" si="88"/>
        <v>0.93248349965322785</v>
      </c>
      <c r="G914" s="6">
        <f t="shared" si="86"/>
        <v>2.9190358494090256E-4</v>
      </c>
      <c r="H914" s="7">
        <f t="shared" si="89"/>
        <v>0.76952908827911548</v>
      </c>
      <c r="I914">
        <f t="shared" si="87"/>
        <v>7.9486600345501923E-4</v>
      </c>
    </row>
    <row r="915" spans="1:9">
      <c r="A915" s="3" t="s">
        <v>613</v>
      </c>
      <c r="B915">
        <v>15.05</v>
      </c>
      <c r="C915" s="4">
        <v>939</v>
      </c>
      <c r="D915">
        <f t="shared" si="84"/>
        <v>62.392026578073086</v>
      </c>
      <c r="E915" s="6">
        <f t="shared" si="85"/>
        <v>5.5143075433260733E-4</v>
      </c>
      <c r="F915" s="7">
        <f t="shared" si="88"/>
        <v>0.93303493040756047</v>
      </c>
      <c r="G915" s="6">
        <f t="shared" si="86"/>
        <v>1.3074848075477928E-3</v>
      </c>
      <c r="H915" s="7">
        <f t="shared" si="89"/>
        <v>0.77083657308666331</v>
      </c>
      <c r="I915">
        <f t="shared" si="87"/>
        <v>5.3431444171714304E-4</v>
      </c>
    </row>
    <row r="916" spans="1:9">
      <c r="A916" s="3" t="s">
        <v>23</v>
      </c>
      <c r="B916">
        <v>10.11</v>
      </c>
      <c r="C916" s="4">
        <v>630</v>
      </c>
      <c r="D916">
        <f t="shared" si="84"/>
        <v>62.314540059347188</v>
      </c>
      <c r="E916" s="6">
        <f t="shared" si="85"/>
        <v>3.6996951568641381E-4</v>
      </c>
      <c r="F916" s="7">
        <f t="shared" si="88"/>
        <v>0.93340489992324693</v>
      </c>
      <c r="G916" s="6">
        <f t="shared" si="86"/>
        <v>8.7831703683110857E-4</v>
      </c>
      <c r="H916" s="7">
        <f t="shared" si="89"/>
        <v>0.77171489012349437</v>
      </c>
      <c r="I916">
        <f t="shared" si="87"/>
        <v>3.8117961558992164E-4</v>
      </c>
    </row>
    <row r="917" spans="1:9">
      <c r="A917" s="3" t="s">
        <v>483</v>
      </c>
      <c r="B917">
        <v>7.21</v>
      </c>
      <c r="C917" s="4">
        <v>449</v>
      </c>
      <c r="D917">
        <f t="shared" si="84"/>
        <v>62.274618585298199</v>
      </c>
      <c r="E917" s="6">
        <f t="shared" si="85"/>
        <v>2.6367668657650763E-4</v>
      </c>
      <c r="F917" s="7">
        <f t="shared" si="88"/>
        <v>0.93366857660982339</v>
      </c>
      <c r="G917" s="6">
        <f t="shared" si="86"/>
        <v>6.2637644268568671E-4</v>
      </c>
      <c r="H917" s="7">
        <f t="shared" si="89"/>
        <v>0.77234126656618007</v>
      </c>
      <c r="I917">
        <f t="shared" si="87"/>
        <v>5.7788774191291914E-4</v>
      </c>
    </row>
    <row r="918" spans="1:9">
      <c r="A918" s="3" t="s">
        <v>880</v>
      </c>
      <c r="B918">
        <v>10.91</v>
      </c>
      <c r="C918" s="4">
        <v>677</v>
      </c>
      <c r="D918">
        <f t="shared" si="84"/>
        <v>62.05316223648029</v>
      </c>
      <c r="E918" s="6">
        <f t="shared" si="85"/>
        <v>3.975704160630193E-4</v>
      </c>
      <c r="F918" s="7">
        <f t="shared" si="88"/>
        <v>0.93406614702588642</v>
      </c>
      <c r="G918" s="6">
        <f t="shared" si="86"/>
        <v>9.478178903884664E-4</v>
      </c>
      <c r="H918" s="7">
        <f t="shared" si="89"/>
        <v>0.77328908445656852</v>
      </c>
      <c r="I918">
        <f t="shared" si="87"/>
        <v>4.4046983101264647E-4</v>
      </c>
    </row>
    <row r="919" spans="1:9">
      <c r="A919" s="3" t="s">
        <v>910</v>
      </c>
      <c r="B919">
        <v>8.31</v>
      </c>
      <c r="C919" s="4">
        <v>515</v>
      </c>
      <c r="D919">
        <f t="shared" si="84"/>
        <v>61.973525872442835</v>
      </c>
      <c r="E919" s="6">
        <f t="shared" si="85"/>
        <v>3.0243539774365576E-4</v>
      </c>
      <c r="F919" s="7">
        <f t="shared" si="88"/>
        <v>0.93436858242363008</v>
      </c>
      <c r="G919" s="6">
        <f t="shared" si="86"/>
        <v>7.2194011632705369E-4</v>
      </c>
      <c r="H919" s="7">
        <f t="shared" si="89"/>
        <v>0.77401102457289561</v>
      </c>
      <c r="I919">
        <f t="shared" si="87"/>
        <v>6.836130287235509E-4</v>
      </c>
    </row>
    <row r="920" spans="1:9">
      <c r="A920" s="3" t="s">
        <v>485</v>
      </c>
      <c r="B920">
        <v>12.89</v>
      </c>
      <c r="C920" s="4">
        <v>798</v>
      </c>
      <c r="D920">
        <f t="shared" si="84"/>
        <v>61.908456167571757</v>
      </c>
      <c r="E920" s="6">
        <f t="shared" si="85"/>
        <v>4.6862805320279087E-4</v>
      </c>
      <c r="F920" s="7">
        <f t="shared" si="88"/>
        <v>0.93483721047683288</v>
      </c>
      <c r="G920" s="6">
        <f t="shared" si="86"/>
        <v>1.1198325029429267E-3</v>
      </c>
      <c r="H920" s="7">
        <f t="shared" si="89"/>
        <v>0.77513085707583851</v>
      </c>
      <c r="I920">
        <f t="shared" si="87"/>
        <v>9.0753354687111987E-4</v>
      </c>
    </row>
    <row r="921" spans="1:9">
      <c r="A921" s="3" t="s">
        <v>87</v>
      </c>
      <c r="B921">
        <v>17.11</v>
      </c>
      <c r="C921" s="4">
        <v>1059</v>
      </c>
      <c r="D921">
        <f t="shared" si="84"/>
        <v>61.893629456458214</v>
      </c>
      <c r="E921" s="6">
        <f t="shared" si="85"/>
        <v>6.2190113827287655E-4</v>
      </c>
      <c r="F921" s="7">
        <f t="shared" si="88"/>
        <v>0.93545911161510575</v>
      </c>
      <c r="G921" s="6">
        <f t="shared" si="86"/>
        <v>1.486449505457989E-3</v>
      </c>
      <c r="H921" s="7">
        <f t="shared" si="89"/>
        <v>0.77661730658129646</v>
      </c>
      <c r="I921">
        <f t="shared" si="87"/>
        <v>1.4056722859251414E-3</v>
      </c>
    </row>
    <row r="922" spans="1:9">
      <c r="A922" s="3" t="s">
        <v>907</v>
      </c>
      <c r="B922">
        <v>26.5</v>
      </c>
      <c r="C922" s="4">
        <v>1640</v>
      </c>
      <c r="D922">
        <f t="shared" si="84"/>
        <v>61.886792452830186</v>
      </c>
      <c r="E922" s="6">
        <f t="shared" si="85"/>
        <v>9.630952471836805E-4</v>
      </c>
      <c r="F922" s="7">
        <f t="shared" si="88"/>
        <v>0.93642220686228939</v>
      </c>
      <c r="G922" s="6">
        <f t="shared" si="86"/>
        <v>2.3022157740874758E-3</v>
      </c>
      <c r="H922" s="7">
        <f t="shared" si="89"/>
        <v>0.77891952235538398</v>
      </c>
      <c r="I922">
        <f t="shared" si="87"/>
        <v>2.8123577636496311E-4</v>
      </c>
    </row>
    <row r="923" spans="1:9">
      <c r="A923" s="3" t="s">
        <v>565</v>
      </c>
      <c r="B923">
        <v>5.29</v>
      </c>
      <c r="C923" s="4">
        <v>326</v>
      </c>
      <c r="D923">
        <f t="shared" si="84"/>
        <v>61.625708884688088</v>
      </c>
      <c r="E923" s="6">
        <f t="shared" si="85"/>
        <v>1.9144454303773159E-4</v>
      </c>
      <c r="F923" s="7">
        <f t="shared" si="88"/>
        <v>0.93661365140532715</v>
      </c>
      <c r="G923" s="6">
        <f t="shared" si="86"/>
        <v>4.5957439414802815E-4</v>
      </c>
      <c r="H923" s="7">
        <f t="shared" si="89"/>
        <v>0.77937909674953199</v>
      </c>
      <c r="I923">
        <f t="shared" si="87"/>
        <v>4.5074007376666447E-4</v>
      </c>
    </row>
    <row r="924" spans="1:9">
      <c r="A924" s="3" t="s">
        <v>766</v>
      </c>
      <c r="B924">
        <v>8.4700000000000006</v>
      </c>
      <c r="C924" s="4">
        <v>521</v>
      </c>
      <c r="D924">
        <f t="shared" si="84"/>
        <v>61.511216056670598</v>
      </c>
      <c r="E924" s="6">
        <f t="shared" si="85"/>
        <v>3.0595891694066923E-4</v>
      </c>
      <c r="F924" s="7">
        <f t="shared" si="88"/>
        <v>0.93691961032226778</v>
      </c>
      <c r="G924" s="6">
        <f t="shared" si="86"/>
        <v>7.358402870385253E-4</v>
      </c>
      <c r="H924" s="7">
        <f t="shared" si="89"/>
        <v>0.78011493703657053</v>
      </c>
      <c r="I924">
        <f t="shared" si="87"/>
        <v>2.2249670036444957E-4</v>
      </c>
    </row>
    <row r="925" spans="1:9">
      <c r="A925" s="3" t="s">
        <v>1106</v>
      </c>
      <c r="B925">
        <v>4.18</v>
      </c>
      <c r="C925" s="4">
        <v>257</v>
      </c>
      <c r="D925">
        <f t="shared" si="84"/>
        <v>61.483253588516753</v>
      </c>
      <c r="E925" s="6">
        <f t="shared" si="85"/>
        <v>1.5092407227207676E-4</v>
      </c>
      <c r="F925" s="7">
        <f t="shared" si="88"/>
        <v>0.93707053439453991</v>
      </c>
      <c r="G925" s="6">
        <f t="shared" si="86"/>
        <v>3.6314195983719425E-4</v>
      </c>
      <c r="H925" s="7">
        <f t="shared" si="89"/>
        <v>0.78047807899640775</v>
      </c>
      <c r="I925">
        <f t="shared" si="87"/>
        <v>2.9211968191478199E-4</v>
      </c>
    </row>
    <row r="926" spans="1:9">
      <c r="A926" s="3" t="s">
        <v>651</v>
      </c>
      <c r="B926">
        <v>5.48</v>
      </c>
      <c r="C926" s="4">
        <v>336</v>
      </c>
      <c r="D926">
        <f t="shared" si="84"/>
        <v>61.313868613138681</v>
      </c>
      <c r="E926" s="6">
        <f t="shared" si="85"/>
        <v>1.9731707503275404E-4</v>
      </c>
      <c r="F926" s="7">
        <f t="shared" si="88"/>
        <v>0.9372678514695727</v>
      </c>
      <c r="G926" s="6">
        <f t="shared" si="86"/>
        <v>4.7608084686790066E-4</v>
      </c>
      <c r="H926" s="7">
        <f t="shared" si="89"/>
        <v>0.78095415984327565</v>
      </c>
      <c r="I926">
        <f t="shared" si="87"/>
        <v>8.6039227170742194E-4</v>
      </c>
    </row>
    <row r="927" spans="1:9">
      <c r="A927" s="3" t="s">
        <v>456</v>
      </c>
      <c r="B927">
        <v>16.12</v>
      </c>
      <c r="C927" s="4">
        <v>986</v>
      </c>
      <c r="D927">
        <f t="shared" si="84"/>
        <v>61.16625310173697</v>
      </c>
      <c r="E927" s="6">
        <f t="shared" si="85"/>
        <v>5.7903165470921277E-4</v>
      </c>
      <c r="F927" s="7">
        <f t="shared" si="88"/>
        <v>0.93784688312428188</v>
      </c>
      <c r="G927" s="6">
        <f t="shared" si="86"/>
        <v>1.4004421991807589E-3</v>
      </c>
      <c r="H927" s="7">
        <f t="shared" si="89"/>
        <v>0.78235460204245644</v>
      </c>
      <c r="I927">
        <f t="shared" si="87"/>
        <v>1.841518563699962E-4</v>
      </c>
    </row>
    <row r="928" spans="1:9">
      <c r="A928" s="3" t="s">
        <v>79</v>
      </c>
      <c r="B928">
        <v>3.45</v>
      </c>
      <c r="C928" s="4">
        <v>211</v>
      </c>
      <c r="D928">
        <f t="shared" si="84"/>
        <v>61.159420289855071</v>
      </c>
      <c r="E928" s="6">
        <f t="shared" si="85"/>
        <v>1.2391042509497352E-4</v>
      </c>
      <c r="F928" s="7">
        <f t="shared" si="88"/>
        <v>0.93797079354937685</v>
      </c>
      <c r="G928" s="6">
        <f t="shared" si="86"/>
        <v>2.9972243096610535E-4</v>
      </c>
      <c r="H928" s="7">
        <f t="shared" si="89"/>
        <v>0.78265432447342254</v>
      </c>
      <c r="I928">
        <f t="shared" si="87"/>
        <v>1.922383920828219E-4</v>
      </c>
    </row>
    <row r="929" spans="1:9">
      <c r="A929" s="3" t="s">
        <v>460</v>
      </c>
      <c r="B929">
        <v>3.6</v>
      </c>
      <c r="C929" s="4">
        <v>220</v>
      </c>
      <c r="D929">
        <f t="shared" si="84"/>
        <v>61.111111111111107</v>
      </c>
      <c r="E929" s="6">
        <f t="shared" si="85"/>
        <v>1.2919570389049372E-4</v>
      </c>
      <c r="F929" s="7">
        <f t="shared" si="88"/>
        <v>0.93809998925326732</v>
      </c>
      <c r="G929" s="6">
        <f t="shared" si="86"/>
        <v>3.1275384100810992E-4</v>
      </c>
      <c r="H929" s="7">
        <f t="shared" si="89"/>
        <v>0.78296707831443069</v>
      </c>
      <c r="I929">
        <f t="shared" si="87"/>
        <v>3.6372759167679902E-4</v>
      </c>
    </row>
    <row r="930" spans="1:9">
      <c r="A930" s="3" t="s">
        <v>556</v>
      </c>
      <c r="B930">
        <v>6.81</v>
      </c>
      <c r="C930" s="4">
        <v>416</v>
      </c>
      <c r="D930">
        <f t="shared" si="84"/>
        <v>61.086637298091048</v>
      </c>
      <c r="E930" s="6">
        <f t="shared" si="85"/>
        <v>2.4429733099293356E-4</v>
      </c>
      <c r="F930" s="7">
        <f t="shared" si="88"/>
        <v>0.93834428658426028</v>
      </c>
      <c r="G930" s="6">
        <f t="shared" si="86"/>
        <v>5.9162601590700785E-4</v>
      </c>
      <c r="H930" s="7">
        <f t="shared" si="89"/>
        <v>0.7835587043303377</v>
      </c>
      <c r="I930">
        <f t="shared" si="87"/>
        <v>1.8379668926327142E-4</v>
      </c>
    </row>
    <row r="931" spans="1:9">
      <c r="A931" s="3" t="s">
        <v>301</v>
      </c>
      <c r="B931">
        <v>3.44</v>
      </c>
      <c r="C931" s="4">
        <v>210</v>
      </c>
      <c r="D931">
        <f t="shared" si="84"/>
        <v>61.04651162790698</v>
      </c>
      <c r="E931" s="6">
        <f t="shared" si="85"/>
        <v>1.2332317189547127E-4</v>
      </c>
      <c r="F931" s="7">
        <f t="shared" si="88"/>
        <v>0.93846760975615573</v>
      </c>
      <c r="G931" s="6">
        <f t="shared" si="86"/>
        <v>2.9885367029663831E-4</v>
      </c>
      <c r="H931" s="7">
        <f t="shared" si="89"/>
        <v>0.78385755800063428</v>
      </c>
      <c r="I931">
        <f t="shared" si="87"/>
        <v>1.6996395753354765E-4</v>
      </c>
    </row>
    <row r="932" spans="1:9">
      <c r="A932" s="3" t="s">
        <v>830</v>
      </c>
      <c r="B932">
        <v>3.18</v>
      </c>
      <c r="C932" s="4">
        <v>194</v>
      </c>
      <c r="D932">
        <f t="shared" si="84"/>
        <v>61.0062893081761</v>
      </c>
      <c r="E932" s="6">
        <f t="shared" si="85"/>
        <v>1.1392712070343537E-4</v>
      </c>
      <c r="F932" s="7">
        <f t="shared" si="88"/>
        <v>0.93858153687685919</v>
      </c>
      <c r="G932" s="6">
        <f t="shared" si="86"/>
        <v>2.7626589289049709E-4</v>
      </c>
      <c r="H932" s="7">
        <f t="shared" si="89"/>
        <v>0.78413382389352482</v>
      </c>
      <c r="I932">
        <f t="shared" si="87"/>
        <v>4.0955194657277261E-4</v>
      </c>
    </row>
    <row r="933" spans="1:9">
      <c r="A933" s="3" t="s">
        <v>477</v>
      </c>
      <c r="B933">
        <v>7.66</v>
      </c>
      <c r="C933" s="4">
        <v>467</v>
      </c>
      <c r="D933">
        <f t="shared" si="84"/>
        <v>60.966057441253263</v>
      </c>
      <c r="E933" s="6">
        <f t="shared" si="85"/>
        <v>2.7424724416754803E-4</v>
      </c>
      <c r="F933" s="7">
        <f t="shared" si="88"/>
        <v>0.93885578412102677</v>
      </c>
      <c r="G933" s="6">
        <f t="shared" si="86"/>
        <v>6.6547067281170049E-4</v>
      </c>
      <c r="H933" s="7">
        <f t="shared" si="89"/>
        <v>0.78479929456633657</v>
      </c>
      <c r="I933">
        <f t="shared" si="87"/>
        <v>3.2691080492974756E-4</v>
      </c>
    </row>
    <row r="934" spans="1:9">
      <c r="A934" s="3" t="s">
        <v>142</v>
      </c>
      <c r="B934">
        <v>6.11</v>
      </c>
      <c r="C934" s="4">
        <v>372</v>
      </c>
      <c r="D934">
        <f t="shared" si="84"/>
        <v>60.883797054009818</v>
      </c>
      <c r="E934" s="6">
        <f t="shared" si="85"/>
        <v>2.1845819021483484E-4</v>
      </c>
      <c r="F934" s="7">
        <f t="shared" si="88"/>
        <v>0.93907424231124159</v>
      </c>
      <c r="G934" s="6">
        <f t="shared" si="86"/>
        <v>5.3081276904431984E-4</v>
      </c>
      <c r="H934" s="7">
        <f t="shared" si="89"/>
        <v>0.78533010733538089</v>
      </c>
      <c r="I934">
        <f t="shared" si="87"/>
        <v>2.9126538032708815E-4</v>
      </c>
    </row>
    <row r="935" spans="1:9">
      <c r="A935" s="3" t="s">
        <v>389</v>
      </c>
      <c r="B935">
        <v>5.43</v>
      </c>
      <c r="C935" s="4">
        <v>329</v>
      </c>
      <c r="D935">
        <f t="shared" si="84"/>
        <v>60.58931860036833</v>
      </c>
      <c r="E935" s="6">
        <f t="shared" si="85"/>
        <v>1.9320630263623833E-4</v>
      </c>
      <c r="F935" s="7">
        <f t="shared" si="88"/>
        <v>0.93926744861387779</v>
      </c>
      <c r="G935" s="6">
        <f t="shared" si="86"/>
        <v>4.7173704352056575E-4</v>
      </c>
      <c r="H935" s="7">
        <f t="shared" si="89"/>
        <v>0.78580184437890144</v>
      </c>
      <c r="I935">
        <f t="shared" si="87"/>
        <v>5.8639689238726422E-4</v>
      </c>
    </row>
    <row r="936" spans="1:9">
      <c r="A936" s="3" t="s">
        <v>1017</v>
      </c>
      <c r="B936">
        <v>10.93</v>
      </c>
      <c r="C936" s="4">
        <v>662</v>
      </c>
      <c r="D936">
        <f t="shared" si="84"/>
        <v>60.567246111619397</v>
      </c>
      <c r="E936" s="6">
        <f t="shared" si="85"/>
        <v>3.8876161807048563E-4</v>
      </c>
      <c r="F936" s="7">
        <f t="shared" si="88"/>
        <v>0.93965621023194823</v>
      </c>
      <c r="G936" s="6">
        <f t="shared" si="86"/>
        <v>9.4955541172740026E-4</v>
      </c>
      <c r="H936" s="7">
        <f t="shared" si="89"/>
        <v>0.7867513997906288</v>
      </c>
      <c r="I936">
        <f t="shared" si="87"/>
        <v>2.5012246091316026E-4</v>
      </c>
    </row>
    <row r="937" spans="1:9">
      <c r="A937" s="3" t="s">
        <v>597</v>
      </c>
      <c r="B937">
        <v>4.66</v>
      </c>
      <c r="C937" s="4">
        <v>282</v>
      </c>
      <c r="D937">
        <f t="shared" si="84"/>
        <v>60.515021459227469</v>
      </c>
      <c r="E937" s="6">
        <f t="shared" si="85"/>
        <v>1.6560540225963287E-4</v>
      </c>
      <c r="F937" s="7">
        <f t="shared" si="88"/>
        <v>0.93982181563420786</v>
      </c>
      <c r="G937" s="6">
        <f t="shared" si="86"/>
        <v>4.0484247197160891E-4</v>
      </c>
      <c r="H937" s="7">
        <f t="shared" si="89"/>
        <v>0.78715624226260039</v>
      </c>
      <c r="I937">
        <f t="shared" si="87"/>
        <v>1.0228712925487438E-3</v>
      </c>
    </row>
    <row r="938" spans="1:9">
      <c r="A938" s="3" t="s">
        <v>526</v>
      </c>
      <c r="B938">
        <v>19.05</v>
      </c>
      <c r="C938" s="4">
        <v>1152</v>
      </c>
      <c r="D938">
        <f t="shared" si="84"/>
        <v>60.472440944881889</v>
      </c>
      <c r="E938" s="6">
        <f t="shared" si="85"/>
        <v>6.7651568582658534E-4</v>
      </c>
      <c r="F938" s="7">
        <f t="shared" si="88"/>
        <v>0.94049833132003446</v>
      </c>
      <c r="G938" s="6">
        <f t="shared" si="86"/>
        <v>1.6549890753345816E-3</v>
      </c>
      <c r="H938" s="7">
        <f t="shared" si="89"/>
        <v>0.78881123133793496</v>
      </c>
      <c r="I938">
        <f t="shared" si="87"/>
        <v>8.8280719826805409E-4</v>
      </c>
    </row>
    <row r="939" spans="1:9">
      <c r="A939" s="3" t="s">
        <v>995</v>
      </c>
      <c r="B939">
        <v>16.440000000000001</v>
      </c>
      <c r="C939" s="4">
        <v>994</v>
      </c>
      <c r="D939">
        <f t="shared" si="84"/>
        <v>60.462287104622867</v>
      </c>
      <c r="E939" s="6">
        <f t="shared" si="85"/>
        <v>5.8372968030523072E-4</v>
      </c>
      <c r="F939" s="7">
        <f t="shared" si="88"/>
        <v>0.94108206100033964</v>
      </c>
      <c r="G939" s="6">
        <f t="shared" si="86"/>
        <v>1.4282425406037019E-3</v>
      </c>
      <c r="H939" s="7">
        <f t="shared" si="89"/>
        <v>0.79023947387853866</v>
      </c>
      <c r="I939">
        <f t="shared" si="87"/>
        <v>2.2480057782847673E-4</v>
      </c>
    </row>
    <row r="940" spans="1:9">
      <c r="A940" s="3" t="s">
        <v>149</v>
      </c>
      <c r="B940">
        <v>4.18</v>
      </c>
      <c r="C940" s="4">
        <v>252</v>
      </c>
      <c r="D940">
        <f t="shared" si="84"/>
        <v>60.28708133971292</v>
      </c>
      <c r="E940" s="6">
        <f t="shared" si="85"/>
        <v>1.4798780627456554E-4</v>
      </c>
      <c r="F940" s="7">
        <f t="shared" si="88"/>
        <v>0.94123004880661421</v>
      </c>
      <c r="G940" s="6">
        <f t="shared" si="86"/>
        <v>3.6314195983719425E-4</v>
      </c>
      <c r="H940" s="7">
        <f t="shared" si="89"/>
        <v>0.79060261583837588</v>
      </c>
      <c r="I940">
        <f t="shared" si="87"/>
        <v>1.2669632500927897E-4</v>
      </c>
    </row>
    <row r="941" spans="1:9">
      <c r="A941" s="3" t="s">
        <v>465</v>
      </c>
      <c r="B941">
        <v>2.35</v>
      </c>
      <c r="C941" s="4">
        <v>141</v>
      </c>
      <c r="D941">
        <f t="shared" si="84"/>
        <v>60</v>
      </c>
      <c r="E941" s="6">
        <f t="shared" si="85"/>
        <v>8.2802701129816434E-5</v>
      </c>
      <c r="F941" s="7">
        <f t="shared" si="88"/>
        <v>0.94131285150774402</v>
      </c>
      <c r="G941" s="6">
        <f t="shared" si="86"/>
        <v>2.0415875732473842E-4</v>
      </c>
      <c r="H941" s="7">
        <f t="shared" si="89"/>
        <v>0.79080677459570059</v>
      </c>
      <c r="I941">
        <f t="shared" si="87"/>
        <v>6.0522250508732167E-4</v>
      </c>
    </row>
    <row r="942" spans="1:9">
      <c r="A942" s="3" t="s">
        <v>131</v>
      </c>
      <c r="B942">
        <v>11.2</v>
      </c>
      <c r="C942" s="4">
        <v>669</v>
      </c>
      <c r="D942">
        <f t="shared" si="84"/>
        <v>59.732142857142861</v>
      </c>
      <c r="E942" s="6">
        <f t="shared" si="85"/>
        <v>3.9287239046700134E-4</v>
      </c>
      <c r="F942" s="7">
        <f t="shared" si="88"/>
        <v>0.94170572389821106</v>
      </c>
      <c r="G942" s="6">
        <f t="shared" si="86"/>
        <v>9.7301194980300846E-4</v>
      </c>
      <c r="H942" s="7">
        <f t="shared" si="89"/>
        <v>0.79177978654550363</v>
      </c>
      <c r="I942">
        <f t="shared" si="87"/>
        <v>4.9059226721193117E-4</v>
      </c>
    </row>
    <row r="943" spans="1:9">
      <c r="A943" s="3" t="s">
        <v>731</v>
      </c>
      <c r="B943">
        <v>9.06</v>
      </c>
      <c r="C943" s="4">
        <v>539</v>
      </c>
      <c r="D943">
        <f t="shared" si="84"/>
        <v>59.492273730684325</v>
      </c>
      <c r="E943" s="6">
        <f t="shared" si="85"/>
        <v>3.1652947453170963E-4</v>
      </c>
      <c r="F943" s="7">
        <f t="shared" si="88"/>
        <v>0.94202225337274281</v>
      </c>
      <c r="G943" s="6">
        <f t="shared" si="86"/>
        <v>7.8709716653707661E-4</v>
      </c>
      <c r="H943" s="7">
        <f t="shared" si="89"/>
        <v>0.79256688371204076</v>
      </c>
      <c r="I943">
        <f t="shared" si="87"/>
        <v>1.0373121806748209E-3</v>
      </c>
    </row>
    <row r="944" spans="1:9">
      <c r="A944" s="3" t="s">
        <v>1048</v>
      </c>
      <c r="B944">
        <v>19.13</v>
      </c>
      <c r="C944" s="4">
        <v>1135</v>
      </c>
      <c r="D944">
        <f t="shared" si="84"/>
        <v>59.330893883951909</v>
      </c>
      <c r="E944" s="6">
        <f t="shared" si="85"/>
        <v>6.6653238143504713E-4</v>
      </c>
      <c r="F944" s="7">
        <f t="shared" si="88"/>
        <v>0.9426887857541778</v>
      </c>
      <c r="G944" s="6">
        <f t="shared" si="86"/>
        <v>1.6619391606903173E-3</v>
      </c>
      <c r="H944" s="7">
        <f t="shared" si="89"/>
        <v>0.79422882287273111</v>
      </c>
      <c r="I944">
        <f t="shared" si="87"/>
        <v>6.4341090315411797E-4</v>
      </c>
    </row>
    <row r="945" spans="1:9">
      <c r="A945" s="3" t="s">
        <v>312</v>
      </c>
      <c r="B945">
        <v>11.86</v>
      </c>
      <c r="C945" s="4">
        <v>703</v>
      </c>
      <c r="D945">
        <f t="shared" si="84"/>
        <v>59.274873524451941</v>
      </c>
      <c r="E945" s="6">
        <f t="shared" si="85"/>
        <v>4.1283899925007765E-4</v>
      </c>
      <c r="F945" s="7">
        <f t="shared" si="88"/>
        <v>0.94310162475342785</v>
      </c>
      <c r="G945" s="6">
        <f t="shared" si="86"/>
        <v>1.0303501539878288E-3</v>
      </c>
      <c r="H945" s="7">
        <f t="shared" si="89"/>
        <v>0.79525917302671889</v>
      </c>
      <c r="I945">
        <f t="shared" si="87"/>
        <v>3.276824569551362E-4</v>
      </c>
    </row>
    <row r="946" spans="1:9">
      <c r="A946" s="3" t="s">
        <v>193</v>
      </c>
      <c r="B946">
        <v>6.04</v>
      </c>
      <c r="C946" s="4">
        <v>358</v>
      </c>
      <c r="D946">
        <f t="shared" si="84"/>
        <v>59.271523178807946</v>
      </c>
      <c r="E946" s="6">
        <f t="shared" si="85"/>
        <v>2.1023664542180342E-4</v>
      </c>
      <c r="F946" s="7">
        <f t="shared" si="88"/>
        <v>0.9433118613988497</v>
      </c>
      <c r="G946" s="6">
        <f t="shared" si="86"/>
        <v>5.2473144435805107E-4</v>
      </c>
      <c r="H946" s="7">
        <f t="shared" si="89"/>
        <v>0.79578390447107694</v>
      </c>
      <c r="I946">
        <f t="shared" si="87"/>
        <v>1.6583243856627128E-4</v>
      </c>
    </row>
    <row r="947" spans="1:9">
      <c r="A947" s="3" t="s">
        <v>225</v>
      </c>
      <c r="B947">
        <v>3.05</v>
      </c>
      <c r="C947" s="4">
        <v>180</v>
      </c>
      <c r="D947">
        <f t="shared" si="84"/>
        <v>59.016393442622956</v>
      </c>
      <c r="E947" s="6">
        <f t="shared" si="85"/>
        <v>1.0570557591040395E-4</v>
      </c>
      <c r="F947" s="7">
        <f t="shared" si="88"/>
        <v>0.94341756697476009</v>
      </c>
      <c r="G947" s="6">
        <f t="shared" si="86"/>
        <v>2.6497200418742643E-4</v>
      </c>
      <c r="H947" s="7">
        <f t="shared" si="89"/>
        <v>0.79604887647526434</v>
      </c>
      <c r="I947">
        <f t="shared" si="87"/>
        <v>5.7238449428409499E-4</v>
      </c>
    </row>
    <row r="948" spans="1:9">
      <c r="A948" s="3" t="s">
        <v>444</v>
      </c>
      <c r="B948">
        <v>10.52</v>
      </c>
      <c r="C948" s="4">
        <v>620</v>
      </c>
      <c r="D948">
        <f t="shared" si="84"/>
        <v>58.935361216730037</v>
      </c>
      <c r="E948" s="6">
        <f t="shared" si="85"/>
        <v>3.6409698369139142E-4</v>
      </c>
      <c r="F948" s="7">
        <f t="shared" si="88"/>
        <v>0.94378166395845153</v>
      </c>
      <c r="G948" s="6">
        <f t="shared" si="86"/>
        <v>9.1393622427925441E-4</v>
      </c>
      <c r="H948" s="7">
        <f t="shared" si="89"/>
        <v>0.79696281269954361</v>
      </c>
      <c r="I948">
        <f t="shared" si="87"/>
        <v>1.7730525775544459E-3</v>
      </c>
    </row>
    <row r="949" spans="1:9">
      <c r="A949" s="3" t="s">
        <v>64</v>
      </c>
      <c r="B949">
        <v>32.549999999999997</v>
      </c>
      <c r="C949" s="4">
        <v>1914</v>
      </c>
      <c r="D949">
        <f t="shared" si="84"/>
        <v>58.801843317972356</v>
      </c>
      <c r="E949" s="6">
        <f t="shared" si="85"/>
        <v>1.1240026238472955E-3</v>
      </c>
      <c r="F949" s="7">
        <f t="shared" si="88"/>
        <v>0.9449056665822988</v>
      </c>
      <c r="G949" s="6">
        <f t="shared" si="86"/>
        <v>2.8278159791149935E-3</v>
      </c>
      <c r="H949" s="7">
        <f t="shared" si="89"/>
        <v>0.79979062867865858</v>
      </c>
      <c r="I949">
        <f t="shared" si="87"/>
        <v>3.2252244989705581E-4</v>
      </c>
    </row>
    <row r="950" spans="1:9">
      <c r="A950" s="3" t="s">
        <v>707</v>
      </c>
      <c r="B950">
        <v>5.92</v>
      </c>
      <c r="C950" s="4">
        <v>348</v>
      </c>
      <c r="D950">
        <f t="shared" si="84"/>
        <v>58.783783783783782</v>
      </c>
      <c r="E950" s="6">
        <f t="shared" si="85"/>
        <v>2.0436411342678097E-4</v>
      </c>
      <c r="F950" s="7">
        <f t="shared" si="88"/>
        <v>0.94511003069572563</v>
      </c>
      <c r="G950" s="6">
        <f t="shared" si="86"/>
        <v>5.1430631632444739E-4</v>
      </c>
      <c r="H950" s="7">
        <f t="shared" si="89"/>
        <v>0.80030493499498301</v>
      </c>
      <c r="I950">
        <f t="shared" si="87"/>
        <v>4.0432522958366857E-4</v>
      </c>
    </row>
    <row r="951" spans="1:9">
      <c r="A951" s="3" t="s">
        <v>27</v>
      </c>
      <c r="B951">
        <v>7.42</v>
      </c>
      <c r="C951" s="4">
        <v>436</v>
      </c>
      <c r="D951">
        <f t="shared" si="84"/>
        <v>58.760107816711589</v>
      </c>
      <c r="E951" s="6">
        <f t="shared" si="85"/>
        <v>2.5604239498297845E-4</v>
      </c>
      <c r="F951" s="7">
        <f t="shared" si="88"/>
        <v>0.94536607309070864</v>
      </c>
      <c r="G951" s="6">
        <f t="shared" si="86"/>
        <v>6.4462041674449313E-4</v>
      </c>
      <c r="H951" s="7">
        <f t="shared" si="89"/>
        <v>0.80094955541172752</v>
      </c>
      <c r="I951">
        <f t="shared" si="87"/>
        <v>2.0521042198554662E-3</v>
      </c>
    </row>
    <row r="952" spans="1:9">
      <c r="A952" s="3" t="s">
        <v>891</v>
      </c>
      <c r="B952">
        <v>37.619999999999997</v>
      </c>
      <c r="C952" s="4">
        <v>2206</v>
      </c>
      <c r="D952">
        <f t="shared" si="84"/>
        <v>58.639021796916538</v>
      </c>
      <c r="E952" s="6">
        <f t="shared" si="85"/>
        <v>1.2954805581019506E-3</v>
      </c>
      <c r="F952" s="7">
        <f t="shared" si="88"/>
        <v>0.94666155364881055</v>
      </c>
      <c r="G952" s="6">
        <f t="shared" si="86"/>
        <v>3.2682776385347481E-3</v>
      </c>
      <c r="H952" s="7">
        <f t="shared" si="89"/>
        <v>0.80421783305026229</v>
      </c>
      <c r="I952">
        <f t="shared" si="87"/>
        <v>5.0242003382316991E-4</v>
      </c>
    </row>
    <row r="953" spans="1:9">
      <c r="A953" s="3" t="s">
        <v>94</v>
      </c>
      <c r="B953">
        <v>9.2100000000000009</v>
      </c>
      <c r="C953" s="4">
        <v>540</v>
      </c>
      <c r="D953">
        <f t="shared" si="84"/>
        <v>58.631921824104232</v>
      </c>
      <c r="E953" s="6">
        <f t="shared" si="85"/>
        <v>3.1711672773121187E-4</v>
      </c>
      <c r="F953" s="7">
        <f t="shared" si="88"/>
        <v>0.94697867037654171</v>
      </c>
      <c r="G953" s="6">
        <f t="shared" si="86"/>
        <v>8.0012857657908124E-4</v>
      </c>
      <c r="H953" s="7">
        <f t="shared" si="89"/>
        <v>0.80501796162684136</v>
      </c>
      <c r="I953">
        <f t="shared" si="87"/>
        <v>2.6709291490745191E-4</v>
      </c>
    </row>
    <row r="954" spans="1:9">
      <c r="A954" s="3" t="s">
        <v>759</v>
      </c>
      <c r="B954">
        <v>4.8899999999999997</v>
      </c>
      <c r="C954" s="4">
        <v>286</v>
      </c>
      <c r="D954">
        <f t="shared" si="84"/>
        <v>58.486707566462172</v>
      </c>
      <c r="E954" s="6">
        <f t="shared" si="85"/>
        <v>1.6795441505764185E-4</v>
      </c>
      <c r="F954" s="7">
        <f t="shared" si="88"/>
        <v>0.94714662479159939</v>
      </c>
      <c r="G954" s="6">
        <f t="shared" si="86"/>
        <v>4.2482396736934924E-4</v>
      </c>
      <c r="H954" s="7">
        <f t="shared" si="89"/>
        <v>0.80544278559421068</v>
      </c>
      <c r="I954">
        <f t="shared" si="87"/>
        <v>4.7711316642939927E-4</v>
      </c>
    </row>
    <row r="955" spans="1:9">
      <c r="A955" s="3" t="s">
        <v>589</v>
      </c>
      <c r="B955">
        <v>8.73</v>
      </c>
      <c r="C955" s="4">
        <v>510</v>
      </c>
      <c r="D955">
        <f t="shared" si="84"/>
        <v>58.419243986254294</v>
      </c>
      <c r="E955" s="6">
        <f t="shared" si="85"/>
        <v>2.9949913174614454E-4</v>
      </c>
      <c r="F955" s="7">
        <f t="shared" si="88"/>
        <v>0.94744612392334548</v>
      </c>
      <c r="G955" s="6">
        <f t="shared" si="86"/>
        <v>7.5842806444466652E-4</v>
      </c>
      <c r="H955" s="7">
        <f t="shared" si="89"/>
        <v>0.80620121365865538</v>
      </c>
      <c r="I955">
        <f t="shared" si="87"/>
        <v>6.5584030092735723E-4</v>
      </c>
    </row>
    <row r="956" spans="1:9">
      <c r="A956" s="3" t="s">
        <v>876</v>
      </c>
      <c r="B956">
        <v>12</v>
      </c>
      <c r="C956" s="4">
        <v>701</v>
      </c>
      <c r="D956">
        <f t="shared" si="84"/>
        <v>58.416666666666664</v>
      </c>
      <c r="E956" s="6">
        <f t="shared" si="85"/>
        <v>4.1166449285107317E-4</v>
      </c>
      <c r="F956" s="7">
        <f t="shared" si="88"/>
        <v>0.94785778841619661</v>
      </c>
      <c r="G956" s="6">
        <f t="shared" si="86"/>
        <v>1.0425128033603663E-3</v>
      </c>
      <c r="H956" s="7">
        <f t="shared" si="89"/>
        <v>0.8072437264620157</v>
      </c>
      <c r="I956">
        <f t="shared" si="87"/>
        <v>2.3779544043800449E-4</v>
      </c>
    </row>
    <row r="957" spans="1:9">
      <c r="A957" s="3" t="s">
        <v>419</v>
      </c>
      <c r="B957">
        <v>4.3499999999999996</v>
      </c>
      <c r="C957" s="4">
        <v>254</v>
      </c>
      <c r="D957">
        <f t="shared" si="84"/>
        <v>58.390804597701155</v>
      </c>
      <c r="E957" s="6">
        <f t="shared" si="85"/>
        <v>1.4916231267357002E-4</v>
      </c>
      <c r="F957" s="7">
        <f t="shared" si="88"/>
        <v>0.9480069507288702</v>
      </c>
      <c r="G957" s="6">
        <f t="shared" si="86"/>
        <v>3.7791089121813273E-4</v>
      </c>
      <c r="H957" s="7">
        <f t="shared" si="89"/>
        <v>0.80762163735323378</v>
      </c>
      <c r="I957">
        <f t="shared" si="87"/>
        <v>1.6946886879953826E-4</v>
      </c>
    </row>
    <row r="958" spans="1:9">
      <c r="A958" s="3" t="s">
        <v>26</v>
      </c>
      <c r="B958">
        <v>3.1</v>
      </c>
      <c r="C958" s="4">
        <v>181</v>
      </c>
      <c r="D958">
        <f t="shared" si="84"/>
        <v>58.387096774193544</v>
      </c>
      <c r="E958" s="6">
        <f t="shared" si="85"/>
        <v>1.062928291099062E-4</v>
      </c>
      <c r="F958" s="7">
        <f t="shared" si="88"/>
        <v>0.9481132435579801</v>
      </c>
      <c r="G958" s="6">
        <f t="shared" si="86"/>
        <v>2.6931580753476129E-4</v>
      </c>
      <c r="H958" s="7">
        <f t="shared" si="89"/>
        <v>0.80789095316076853</v>
      </c>
      <c r="I958">
        <f t="shared" si="87"/>
        <v>3.9965341971459623E-4</v>
      </c>
    </row>
    <row r="959" spans="1:9">
      <c r="A959" s="3" t="s">
        <v>434</v>
      </c>
      <c r="B959">
        <v>7.3</v>
      </c>
      <c r="C959" s="4">
        <v>425</v>
      </c>
      <c r="D959">
        <f t="shared" si="84"/>
        <v>58.219178082191782</v>
      </c>
      <c r="E959" s="6">
        <f t="shared" si="85"/>
        <v>2.4958260978845376E-4</v>
      </c>
      <c r="F959" s="7">
        <f t="shared" si="88"/>
        <v>0.94836282616776857</v>
      </c>
      <c r="G959" s="6">
        <f t="shared" si="86"/>
        <v>6.3419528871088945E-4</v>
      </c>
      <c r="H959" s="7">
        <f t="shared" si="89"/>
        <v>0.80852514844947942</v>
      </c>
      <c r="I959">
        <f t="shared" si="87"/>
        <v>8.5615484293821709E-4</v>
      </c>
    </row>
    <row r="960" spans="1:9">
      <c r="A960" s="3" t="s">
        <v>91</v>
      </c>
      <c r="B960">
        <v>15.63</v>
      </c>
      <c r="C960" s="4">
        <v>909</v>
      </c>
      <c r="D960">
        <f t="shared" si="84"/>
        <v>58.157389635316697</v>
      </c>
      <c r="E960" s="6">
        <f t="shared" si="85"/>
        <v>5.3381315834754E-4</v>
      </c>
      <c r="F960" s="7">
        <f t="shared" si="88"/>
        <v>0.94889663932611612</v>
      </c>
      <c r="G960" s="6">
        <f t="shared" si="86"/>
        <v>1.3578729263768771E-3</v>
      </c>
      <c r="H960" s="7">
        <f t="shared" si="89"/>
        <v>0.80988302137585633</v>
      </c>
      <c r="I960">
        <f t="shared" si="87"/>
        <v>3.6005240594161325E-4</v>
      </c>
    </row>
    <row r="961" spans="1:9">
      <c r="A961" s="3" t="s">
        <v>227</v>
      </c>
      <c r="B961">
        <v>6.56</v>
      </c>
      <c r="C961" s="4">
        <v>380</v>
      </c>
      <c r="D961">
        <f t="shared" si="84"/>
        <v>57.926829268292686</v>
      </c>
      <c r="E961" s="6">
        <f t="shared" si="85"/>
        <v>2.2315621581085279E-4</v>
      </c>
      <c r="F961" s="7">
        <f t="shared" si="88"/>
        <v>0.94911979554192694</v>
      </c>
      <c r="G961" s="6">
        <f t="shared" si="86"/>
        <v>5.6990699917033351E-4</v>
      </c>
      <c r="H961" s="7">
        <f t="shared" si="89"/>
        <v>0.81045292837502669</v>
      </c>
      <c r="I961">
        <f t="shared" si="87"/>
        <v>6.0735880342122073E-4</v>
      </c>
    </row>
    <row r="962" spans="1:9">
      <c r="A962" s="3" t="s">
        <v>761</v>
      </c>
      <c r="B962">
        <v>11.06</v>
      </c>
      <c r="C962" s="4">
        <v>640</v>
      </c>
      <c r="D962">
        <f t="shared" ref="D962:D1025" si="90">C962/B962</f>
        <v>57.866184448462924</v>
      </c>
      <c r="E962" s="6">
        <f t="shared" si="85"/>
        <v>3.7584204768143626E-4</v>
      </c>
      <c r="F962" s="7">
        <f t="shared" si="88"/>
        <v>0.94949563758960842</v>
      </c>
      <c r="G962" s="6">
        <f t="shared" si="86"/>
        <v>9.6084930043047103E-4</v>
      </c>
      <c r="H962" s="7">
        <f t="shared" si="89"/>
        <v>0.81141377767545719</v>
      </c>
      <c r="I962">
        <f t="shared" si="87"/>
        <v>4.0494857768358372E-4</v>
      </c>
    </row>
    <row r="963" spans="1:9">
      <c r="A963" s="3" t="s">
        <v>979</v>
      </c>
      <c r="B963">
        <v>7.37</v>
      </c>
      <c r="C963" s="4">
        <v>426</v>
      </c>
      <c r="D963">
        <f t="shared" si="90"/>
        <v>57.801899592944366</v>
      </c>
      <c r="E963" s="6">
        <f t="shared" ref="E963:E1026" si="91">C963/1702843</f>
        <v>2.5016986298795601E-4</v>
      </c>
      <c r="F963" s="7">
        <f t="shared" si="88"/>
        <v>0.9497458074525964</v>
      </c>
      <c r="G963" s="6">
        <f t="shared" ref="G963:G1026" si="92">B963/11510.65</f>
        <v>6.4027661339715832E-4</v>
      </c>
      <c r="H963" s="7">
        <f t="shared" si="89"/>
        <v>0.81205405428885435</v>
      </c>
      <c r="I963">
        <f t="shared" ref="I963:I1026" si="93">F963*H964-F964*H963</f>
        <v>7.794285386419908E-4</v>
      </c>
    </row>
    <row r="964" spans="1:9">
      <c r="A964" s="3" t="s">
        <v>529</v>
      </c>
      <c r="B964">
        <v>14.18</v>
      </c>
      <c r="C964" s="4">
        <v>819</v>
      </c>
      <c r="D964">
        <f t="shared" si="90"/>
        <v>57.7574047954866</v>
      </c>
      <c r="E964" s="6">
        <f t="shared" si="91"/>
        <v>4.8096037039233801E-4</v>
      </c>
      <c r="F964" s="7">
        <f t="shared" ref="F964:F1027" si="94">F963+E964</f>
        <v>0.95022676782298876</v>
      </c>
      <c r="G964" s="6">
        <f t="shared" si="92"/>
        <v>1.2319026293041661E-3</v>
      </c>
      <c r="H964" s="7">
        <f t="shared" ref="H964:H1027" si="95">H963+G964</f>
        <v>0.81328595691815853</v>
      </c>
      <c r="I964">
        <f t="shared" si="93"/>
        <v>1.8285000842321875E-4</v>
      </c>
    </row>
    <row r="965" spans="1:9">
      <c r="A965" s="3" t="s">
        <v>633</v>
      </c>
      <c r="B965">
        <v>3.32</v>
      </c>
      <c r="C965" s="4">
        <v>191</v>
      </c>
      <c r="D965">
        <f t="shared" si="90"/>
        <v>57.53012048192771</v>
      </c>
      <c r="E965" s="6">
        <f t="shared" si="91"/>
        <v>1.1216536110492864E-4</v>
      </c>
      <c r="F965" s="7">
        <f t="shared" si="94"/>
        <v>0.95033893318409368</v>
      </c>
      <c r="G965" s="6">
        <f t="shared" si="92"/>
        <v>2.8842854226303468E-4</v>
      </c>
      <c r="H965" s="7">
        <f t="shared" si="95"/>
        <v>0.8135743854604216</v>
      </c>
      <c r="I965">
        <f t="shared" si="93"/>
        <v>1.631610506407366E-4</v>
      </c>
    </row>
    <row r="966" spans="1:9">
      <c r="A966" s="3" t="s">
        <v>1100</v>
      </c>
      <c r="B966">
        <v>2.96</v>
      </c>
      <c r="C966" s="4">
        <v>170</v>
      </c>
      <c r="D966">
        <f t="shared" si="90"/>
        <v>57.432432432432435</v>
      </c>
      <c r="E966" s="6">
        <f t="shared" si="91"/>
        <v>9.9833043915381508E-5</v>
      </c>
      <c r="F966" s="7">
        <f t="shared" si="94"/>
        <v>0.95043876622800905</v>
      </c>
      <c r="G966" s="6">
        <f t="shared" si="92"/>
        <v>2.571531581622237E-4</v>
      </c>
      <c r="H966" s="7">
        <f t="shared" si="95"/>
        <v>0.81383153861858382</v>
      </c>
      <c r="I966">
        <f t="shared" si="93"/>
        <v>4.2185426962393358E-4</v>
      </c>
    </row>
    <row r="967" spans="1:9">
      <c r="A967" s="3" t="s">
        <v>671</v>
      </c>
      <c r="B967">
        <v>7.65</v>
      </c>
      <c r="C967" s="4">
        <v>439</v>
      </c>
      <c r="D967">
        <f t="shared" si="90"/>
        <v>57.385620915032675</v>
      </c>
      <c r="E967" s="6">
        <f t="shared" si="91"/>
        <v>2.5780415458148519E-4</v>
      </c>
      <c r="F967" s="7">
        <f t="shared" si="94"/>
        <v>0.95069657038259048</v>
      </c>
      <c r="G967" s="6">
        <f t="shared" si="92"/>
        <v>6.646019121422335E-4</v>
      </c>
      <c r="H967" s="7">
        <f t="shared" si="95"/>
        <v>0.81449614053072605</v>
      </c>
      <c r="I967">
        <f t="shared" si="93"/>
        <v>7.9424744239731115E-4</v>
      </c>
    </row>
    <row r="968" spans="1:9">
      <c r="A968" s="3" t="s">
        <v>61</v>
      </c>
      <c r="B968">
        <v>14.4</v>
      </c>
      <c r="C968" s="4">
        <v>826</v>
      </c>
      <c r="D968">
        <f t="shared" si="90"/>
        <v>57.361111111111107</v>
      </c>
      <c r="E968" s="6">
        <f t="shared" si="91"/>
        <v>4.8507114278885372E-4</v>
      </c>
      <c r="F968" s="7">
        <f t="shared" si="94"/>
        <v>0.95118164152537932</v>
      </c>
      <c r="G968" s="6">
        <f t="shared" si="92"/>
        <v>1.2510153640324397E-3</v>
      </c>
      <c r="H968" s="7">
        <f t="shared" si="95"/>
        <v>0.81574715589475855</v>
      </c>
      <c r="I968">
        <f t="shared" si="93"/>
        <v>1.0154319421922242E-3</v>
      </c>
    </row>
    <row r="969" spans="1:9">
      <c r="A969" s="3" t="s">
        <v>1050</v>
      </c>
      <c r="B969">
        <v>18.41</v>
      </c>
      <c r="C969" s="4">
        <v>1056</v>
      </c>
      <c r="D969">
        <f t="shared" si="90"/>
        <v>57.360130363932647</v>
      </c>
      <c r="E969" s="6">
        <f t="shared" si="91"/>
        <v>6.2013937867436988E-4</v>
      </c>
      <c r="F969" s="7">
        <f t="shared" si="94"/>
        <v>0.95180178090405365</v>
      </c>
      <c r="G969" s="6">
        <f t="shared" si="92"/>
        <v>1.5993883924886954E-3</v>
      </c>
      <c r="H969" s="7">
        <f t="shared" si="95"/>
        <v>0.81734654428724729</v>
      </c>
      <c r="I969">
        <f t="shared" si="93"/>
        <v>2.3126860247002501E-4</v>
      </c>
    </row>
    <row r="970" spans="1:9">
      <c r="A970" s="3" t="s">
        <v>55</v>
      </c>
      <c r="B970">
        <v>4.1900000000000004</v>
      </c>
      <c r="C970" s="4">
        <v>240</v>
      </c>
      <c r="D970">
        <f t="shared" si="90"/>
        <v>57.279236276849637</v>
      </c>
      <c r="E970" s="6">
        <f t="shared" si="91"/>
        <v>1.409407678805386E-4</v>
      </c>
      <c r="F970" s="7">
        <f t="shared" si="94"/>
        <v>0.95194272167193417</v>
      </c>
      <c r="G970" s="6">
        <f t="shared" si="92"/>
        <v>3.6401072050666128E-4</v>
      </c>
      <c r="H970" s="7">
        <f t="shared" si="95"/>
        <v>0.81771055500775391</v>
      </c>
      <c r="I970">
        <f t="shared" si="93"/>
        <v>6.0883747857565229E-4</v>
      </c>
    </row>
    <row r="971" spans="1:9">
      <c r="A971" s="3" t="s">
        <v>664</v>
      </c>
      <c r="B971">
        <v>11.02</v>
      </c>
      <c r="C971" s="4">
        <v>630</v>
      </c>
      <c r="D971">
        <f t="shared" si="90"/>
        <v>57.168784029038115</v>
      </c>
      <c r="E971" s="6">
        <f t="shared" si="91"/>
        <v>3.6996951568641381E-4</v>
      </c>
      <c r="F971" s="7">
        <f t="shared" si="94"/>
        <v>0.95231269118762063</v>
      </c>
      <c r="G971" s="6">
        <f t="shared" si="92"/>
        <v>9.5737425775260299E-4</v>
      </c>
      <c r="H971" s="7">
        <f t="shared" si="95"/>
        <v>0.81866792926550647</v>
      </c>
      <c r="I971">
        <f t="shared" si="93"/>
        <v>2.6891125527395143E-4</v>
      </c>
    </row>
    <row r="972" spans="1:9">
      <c r="A972" s="3" t="s">
        <v>1041</v>
      </c>
      <c r="B972">
        <v>4.8600000000000003</v>
      </c>
      <c r="C972" s="4">
        <v>277</v>
      </c>
      <c r="D972">
        <f t="shared" si="90"/>
        <v>56.995884773662546</v>
      </c>
      <c r="E972" s="6">
        <f t="shared" si="91"/>
        <v>1.6266913626212165E-4</v>
      </c>
      <c r="F972" s="7">
        <f t="shared" si="94"/>
        <v>0.9524753603238828</v>
      </c>
      <c r="G972" s="6">
        <f t="shared" si="92"/>
        <v>4.222176853609484E-4</v>
      </c>
      <c r="H972" s="7">
        <f t="shared" si="95"/>
        <v>0.81909014695086746</v>
      </c>
      <c r="I972">
        <f t="shared" si="93"/>
        <v>4.8276206299413538E-4</v>
      </c>
    </row>
    <row r="973" spans="1:9">
      <c r="A973" s="3" t="s">
        <v>1069</v>
      </c>
      <c r="B973">
        <v>8.6999999999999993</v>
      </c>
      <c r="C973" s="4">
        <v>493</v>
      </c>
      <c r="D973">
        <f t="shared" si="90"/>
        <v>56.666666666666671</v>
      </c>
      <c r="E973" s="6">
        <f t="shared" si="91"/>
        <v>2.8951582735460638E-4</v>
      </c>
      <c r="F973" s="7">
        <f t="shared" si="94"/>
        <v>0.95276487615123739</v>
      </c>
      <c r="G973" s="6">
        <f t="shared" si="92"/>
        <v>7.5582178243626546E-4</v>
      </c>
      <c r="H973" s="7">
        <f t="shared" si="95"/>
        <v>0.81984596873330373</v>
      </c>
      <c r="I973">
        <f t="shared" si="93"/>
        <v>7.7646163261524404E-4</v>
      </c>
    </row>
    <row r="974" spans="1:9">
      <c r="A974" s="3" t="s">
        <v>60</v>
      </c>
      <c r="B974">
        <v>13.97</v>
      </c>
      <c r="C974" s="4">
        <v>789</v>
      </c>
      <c r="D974">
        <f t="shared" si="90"/>
        <v>56.478167501789549</v>
      </c>
      <c r="E974" s="6">
        <f t="shared" si="91"/>
        <v>4.6334277440727067E-4</v>
      </c>
      <c r="F974" s="7">
        <f t="shared" si="94"/>
        <v>0.95322821892564469</v>
      </c>
      <c r="G974" s="6">
        <f t="shared" si="92"/>
        <v>1.2136586552453598E-3</v>
      </c>
      <c r="H974" s="7">
        <f t="shared" si="95"/>
        <v>0.8210596273885491</v>
      </c>
      <c r="I974">
        <f t="shared" si="93"/>
        <v>2.2345456287409249E-4</v>
      </c>
    </row>
    <row r="975" spans="1:9">
      <c r="A975" s="3" t="s">
        <v>813</v>
      </c>
      <c r="B975">
        <v>4.0199999999999996</v>
      </c>
      <c r="C975" s="4">
        <v>227</v>
      </c>
      <c r="D975">
        <f t="shared" si="90"/>
        <v>56.467661691542297</v>
      </c>
      <c r="E975" s="6">
        <f t="shared" si="91"/>
        <v>1.3330647628700943E-4</v>
      </c>
      <c r="F975" s="7">
        <f t="shared" si="94"/>
        <v>0.95336152540193164</v>
      </c>
      <c r="G975" s="6">
        <f t="shared" si="92"/>
        <v>3.4924178912572269E-4</v>
      </c>
      <c r="H975" s="7">
        <f t="shared" si="95"/>
        <v>0.82140886917767486</v>
      </c>
      <c r="I975">
        <f t="shared" si="93"/>
        <v>4.8807586507193523E-4</v>
      </c>
    </row>
    <row r="976" spans="1:9">
      <c r="A976" s="3" t="s">
        <v>967</v>
      </c>
      <c r="B976">
        <v>8.77</v>
      </c>
      <c r="C976" s="4">
        <v>494</v>
      </c>
      <c r="D976">
        <f t="shared" si="90"/>
        <v>56.328392246294186</v>
      </c>
      <c r="E976" s="6">
        <f t="shared" si="91"/>
        <v>2.9010308055410863E-4</v>
      </c>
      <c r="F976" s="7">
        <f t="shared" si="94"/>
        <v>0.95365162848248575</v>
      </c>
      <c r="G976" s="6">
        <f t="shared" si="92"/>
        <v>7.6190310712253434E-4</v>
      </c>
      <c r="H976" s="7">
        <f t="shared" si="95"/>
        <v>0.8221707722847974</v>
      </c>
      <c r="I976">
        <f t="shared" si="93"/>
        <v>1.6302078739517389E-3</v>
      </c>
    </row>
    <row r="977" spans="1:9">
      <c r="A977" s="3" t="s">
        <v>1090</v>
      </c>
      <c r="B977">
        <v>29.24</v>
      </c>
      <c r="C977" s="4">
        <v>1641</v>
      </c>
      <c r="D977">
        <f t="shared" si="90"/>
        <v>56.121751025991792</v>
      </c>
      <c r="E977" s="6">
        <f t="shared" si="91"/>
        <v>9.6368250038318269E-4</v>
      </c>
      <c r="F977" s="7">
        <f t="shared" si="94"/>
        <v>0.95461531098286889</v>
      </c>
      <c r="G977" s="6">
        <f t="shared" si="92"/>
        <v>2.5402561975214257E-3</v>
      </c>
      <c r="H977" s="7">
        <f t="shared" si="95"/>
        <v>0.82471102848231881</v>
      </c>
      <c r="I977">
        <f t="shared" si="93"/>
        <v>2.4845861196542973E-4</v>
      </c>
    </row>
    <row r="978" spans="1:9">
      <c r="A978" s="3" t="s">
        <v>1057</v>
      </c>
      <c r="B978">
        <v>4.45</v>
      </c>
      <c r="C978" s="4">
        <v>249</v>
      </c>
      <c r="D978">
        <f t="shared" si="90"/>
        <v>55.955056179775276</v>
      </c>
      <c r="E978" s="6">
        <f t="shared" si="91"/>
        <v>1.462260466760588E-4</v>
      </c>
      <c r="F978" s="7">
        <f t="shared" si="94"/>
        <v>0.95476153702954492</v>
      </c>
      <c r="G978" s="6">
        <f t="shared" si="92"/>
        <v>3.865984979128025E-4</v>
      </c>
      <c r="H978" s="7">
        <f t="shared" si="95"/>
        <v>0.82509762698023159</v>
      </c>
      <c r="I978">
        <f t="shared" si="93"/>
        <v>7.5049221469936089E-4</v>
      </c>
    </row>
    <row r="979" spans="1:9">
      <c r="A979" s="3" t="s">
        <v>749</v>
      </c>
      <c r="B979">
        <v>13.4</v>
      </c>
      <c r="C979" s="4">
        <v>745</v>
      </c>
      <c r="D979">
        <f t="shared" si="90"/>
        <v>55.597014925373131</v>
      </c>
      <c r="E979" s="6">
        <f t="shared" si="91"/>
        <v>4.3750363362917192E-4</v>
      </c>
      <c r="F979" s="7">
        <f t="shared" si="94"/>
        <v>0.95519904066317407</v>
      </c>
      <c r="G979" s="6">
        <f t="shared" si="92"/>
        <v>1.1641392970857423E-3</v>
      </c>
      <c r="H979" s="7">
        <f t="shared" si="95"/>
        <v>0.82626176627731729</v>
      </c>
      <c r="I979">
        <f t="shared" si="93"/>
        <v>5.8374741373812267E-4</v>
      </c>
    </row>
    <row r="980" spans="1:9">
      <c r="A980" s="3" t="s">
        <v>19</v>
      </c>
      <c r="B980">
        <v>10.42</v>
      </c>
      <c r="C980" s="4">
        <v>579</v>
      </c>
      <c r="D980">
        <f t="shared" si="90"/>
        <v>55.566218809980803</v>
      </c>
      <c r="E980" s="6">
        <f t="shared" si="91"/>
        <v>3.400196025117994E-4</v>
      </c>
      <c r="F980" s="7">
        <f t="shared" si="94"/>
        <v>0.95553906026568591</v>
      </c>
      <c r="G980" s="6">
        <f t="shared" si="92"/>
        <v>9.052486175845847E-4</v>
      </c>
      <c r="H980" s="7">
        <f t="shared" si="95"/>
        <v>0.82716701489490185</v>
      </c>
      <c r="I980">
        <f t="shared" si="93"/>
        <v>4.5699789710329508E-4</v>
      </c>
    </row>
    <row r="981" spans="1:9">
      <c r="A981" s="3" t="s">
        <v>208</v>
      </c>
      <c r="B981">
        <v>8.15</v>
      </c>
      <c r="C981" s="4">
        <v>452</v>
      </c>
      <c r="D981">
        <f t="shared" si="90"/>
        <v>55.460122699386503</v>
      </c>
      <c r="E981" s="6">
        <f t="shared" si="91"/>
        <v>2.6543844617501436E-4</v>
      </c>
      <c r="F981" s="7">
        <f t="shared" si="94"/>
        <v>0.95580449871186091</v>
      </c>
      <c r="G981" s="6">
        <f t="shared" si="92"/>
        <v>7.0803994561558219E-4</v>
      </c>
      <c r="H981" s="7">
        <f t="shared" si="95"/>
        <v>0.82787505484051749</v>
      </c>
      <c r="I981">
        <f t="shared" si="93"/>
        <v>7.5885512085482887E-4</v>
      </c>
    </row>
    <row r="982" spans="1:9">
      <c r="A982" s="3" t="s">
        <v>1104</v>
      </c>
      <c r="B982">
        <v>13.53</v>
      </c>
      <c r="C982" s="4">
        <v>750</v>
      </c>
      <c r="D982">
        <f t="shared" si="90"/>
        <v>55.432372505543242</v>
      </c>
      <c r="E982" s="6">
        <f t="shared" si="91"/>
        <v>4.4043989962668314E-4</v>
      </c>
      <c r="F982" s="7">
        <f t="shared" si="94"/>
        <v>0.95624493861148763</v>
      </c>
      <c r="G982" s="6">
        <f t="shared" si="92"/>
        <v>1.175433185788813E-3</v>
      </c>
      <c r="H982" s="7">
        <f t="shared" si="95"/>
        <v>0.82905048802630632</v>
      </c>
      <c r="I982">
        <f t="shared" si="93"/>
        <v>2.7547065053712405E-4</v>
      </c>
    </row>
    <row r="983" spans="1:9">
      <c r="A983" s="3" t="s">
        <v>938</v>
      </c>
      <c r="B983">
        <v>4.91</v>
      </c>
      <c r="C983" s="4">
        <v>272</v>
      </c>
      <c r="D983">
        <f t="shared" si="90"/>
        <v>55.397148676171078</v>
      </c>
      <c r="E983" s="6">
        <f t="shared" si="91"/>
        <v>1.5973287026461042E-4</v>
      </c>
      <c r="F983" s="7">
        <f t="shared" si="94"/>
        <v>0.95640467148175223</v>
      </c>
      <c r="G983" s="6">
        <f t="shared" si="92"/>
        <v>4.265614887082832E-4</v>
      </c>
      <c r="H983" s="7">
        <f t="shared" si="95"/>
        <v>0.82947704951501455</v>
      </c>
      <c r="I983">
        <f t="shared" si="93"/>
        <v>2.7781997148546012E-4</v>
      </c>
    </row>
    <row r="984" spans="1:9">
      <c r="A984" s="3" t="s">
        <v>241</v>
      </c>
      <c r="B984">
        <v>4.95</v>
      </c>
      <c r="C984" s="4">
        <v>274</v>
      </c>
      <c r="D984">
        <f t="shared" si="90"/>
        <v>55.353535353535349</v>
      </c>
      <c r="E984" s="6">
        <f t="shared" si="91"/>
        <v>1.6090737666361491E-4</v>
      </c>
      <c r="F984" s="7">
        <f t="shared" si="94"/>
        <v>0.95656557885841587</v>
      </c>
      <c r="G984" s="6">
        <f t="shared" si="92"/>
        <v>4.3003653138615113E-4</v>
      </c>
      <c r="H984" s="7">
        <f t="shared" si="95"/>
        <v>0.82990708604640073</v>
      </c>
      <c r="I984">
        <f t="shared" si="93"/>
        <v>3.6202261028672744E-4</v>
      </c>
    </row>
    <row r="985" spans="1:9">
      <c r="A985" s="3" t="s">
        <v>1020</v>
      </c>
      <c r="B985">
        <v>6.45</v>
      </c>
      <c r="C985" s="4">
        <v>357</v>
      </c>
      <c r="D985">
        <f t="shared" si="90"/>
        <v>55.348837209302324</v>
      </c>
      <c r="E985" s="6">
        <f t="shared" si="91"/>
        <v>2.0964939222230117E-4</v>
      </c>
      <c r="F985" s="7">
        <f t="shared" si="94"/>
        <v>0.95677522825063821</v>
      </c>
      <c r="G985" s="6">
        <f t="shared" si="92"/>
        <v>5.6035063180619692E-4</v>
      </c>
      <c r="H985" s="7">
        <f t="shared" si="95"/>
        <v>0.83046743667820688</v>
      </c>
      <c r="I985">
        <f t="shared" si="93"/>
        <v>3.578114140805333E-4</v>
      </c>
    </row>
    <row r="986" spans="1:9">
      <c r="A986" s="3" t="s">
        <v>517</v>
      </c>
      <c r="B986">
        <v>6.37</v>
      </c>
      <c r="C986" s="4">
        <v>352</v>
      </c>
      <c r="D986">
        <f t="shared" si="90"/>
        <v>55.259026687598116</v>
      </c>
      <c r="E986" s="6">
        <f t="shared" si="91"/>
        <v>2.0671312622478995E-4</v>
      </c>
      <c r="F986" s="7">
        <f t="shared" si="94"/>
        <v>0.95698194137686299</v>
      </c>
      <c r="G986" s="6">
        <f t="shared" si="92"/>
        <v>5.5340054645046117E-4</v>
      </c>
      <c r="H986" s="7">
        <f t="shared" si="95"/>
        <v>0.83102083722465736</v>
      </c>
      <c r="I986">
        <f t="shared" si="93"/>
        <v>1.6571233803863716E-4</v>
      </c>
    </row>
    <row r="987" spans="1:9">
      <c r="A987" s="3" t="s">
        <v>130</v>
      </c>
      <c r="B987">
        <v>2.95</v>
      </c>
      <c r="C987" s="4">
        <v>163</v>
      </c>
      <c r="D987">
        <f t="shared" si="90"/>
        <v>55.254237288135592</v>
      </c>
      <c r="E987" s="6">
        <f t="shared" si="91"/>
        <v>9.5722271518865797E-5</v>
      </c>
      <c r="F987" s="7">
        <f t="shared" si="94"/>
        <v>0.95707766364838187</v>
      </c>
      <c r="G987" s="6">
        <f t="shared" si="92"/>
        <v>2.5628439749275671E-4</v>
      </c>
      <c r="H987" s="7">
        <f t="shared" si="95"/>
        <v>0.83127712162215017</v>
      </c>
      <c r="I987">
        <f t="shared" si="93"/>
        <v>2.6318073155262578E-4</v>
      </c>
    </row>
    <row r="988" spans="1:9">
      <c r="A988" s="3" t="s">
        <v>88</v>
      </c>
      <c r="B988">
        <v>4.68</v>
      </c>
      <c r="C988" s="4">
        <v>258</v>
      </c>
      <c r="D988">
        <f t="shared" si="90"/>
        <v>55.128205128205131</v>
      </c>
      <c r="E988" s="6">
        <f t="shared" si="91"/>
        <v>1.51511325471579E-4</v>
      </c>
      <c r="F988" s="7">
        <f t="shared" si="94"/>
        <v>0.9572291749738534</v>
      </c>
      <c r="G988" s="6">
        <f t="shared" si="92"/>
        <v>4.0657999331054283E-4</v>
      </c>
      <c r="H988" s="7">
        <f t="shared" si="95"/>
        <v>0.83168370161546068</v>
      </c>
      <c r="I988">
        <f t="shared" si="93"/>
        <v>1.6771864952869198E-4</v>
      </c>
    </row>
    <row r="989" spans="1:9">
      <c r="A989" s="3" t="s">
        <v>808</v>
      </c>
      <c r="B989">
        <v>2.98</v>
      </c>
      <c r="C989" s="4">
        <v>164</v>
      </c>
      <c r="D989">
        <f t="shared" si="90"/>
        <v>55.033557046979865</v>
      </c>
      <c r="E989" s="6">
        <f t="shared" si="91"/>
        <v>9.6309524718368042E-5</v>
      </c>
      <c r="F989" s="7">
        <f t="shared" si="94"/>
        <v>0.9573254844985718</v>
      </c>
      <c r="G989" s="6">
        <f t="shared" si="92"/>
        <v>2.5889067950115761E-4</v>
      </c>
      <c r="H989" s="7">
        <f t="shared" si="95"/>
        <v>0.83194259229496181</v>
      </c>
      <c r="I989">
        <f t="shared" si="93"/>
        <v>6.8835135057299102E-4</v>
      </c>
    </row>
    <row r="990" spans="1:9">
      <c r="A990" s="3" t="s">
        <v>571</v>
      </c>
      <c r="B990">
        <v>12.23</v>
      </c>
      <c r="C990" s="4">
        <v>673</v>
      </c>
      <c r="D990">
        <f t="shared" si="90"/>
        <v>55.028618152085038</v>
      </c>
      <c r="E990" s="6">
        <f t="shared" si="91"/>
        <v>3.9522140326501032E-4</v>
      </c>
      <c r="F990" s="7">
        <f t="shared" si="94"/>
        <v>0.95772070590183678</v>
      </c>
      <c r="G990" s="6">
        <f t="shared" si="92"/>
        <v>1.0624942987581068E-3</v>
      </c>
      <c r="H990" s="7">
        <f t="shared" si="95"/>
        <v>0.83300508659371997</v>
      </c>
      <c r="I990">
        <f t="shared" si="93"/>
        <v>4.717269684370029E-4</v>
      </c>
    </row>
    <row r="991" spans="1:9">
      <c r="A991" s="3" t="s">
        <v>38</v>
      </c>
      <c r="B991">
        <v>8.3800000000000008</v>
      </c>
      <c r="C991" s="4">
        <v>461</v>
      </c>
      <c r="D991">
        <f t="shared" si="90"/>
        <v>55.011933174224339</v>
      </c>
      <c r="E991" s="6">
        <f t="shared" si="91"/>
        <v>2.7072372497053456E-4</v>
      </c>
      <c r="F991" s="7">
        <f t="shared" si="94"/>
        <v>0.95799142962680728</v>
      </c>
      <c r="G991" s="6">
        <f t="shared" si="92"/>
        <v>7.2802144101332257E-4</v>
      </c>
      <c r="H991" s="7">
        <f t="shared" si="95"/>
        <v>0.83373310803473333</v>
      </c>
      <c r="I991">
        <f t="shared" si="93"/>
        <v>6.0145681502032922E-4</v>
      </c>
    </row>
    <row r="992" spans="1:9">
      <c r="A992" s="3" t="s">
        <v>97</v>
      </c>
      <c r="B992">
        <v>10.68</v>
      </c>
      <c r="C992" s="4">
        <v>587</v>
      </c>
      <c r="D992">
        <f t="shared" si="90"/>
        <v>54.962546816479403</v>
      </c>
      <c r="E992" s="6">
        <f t="shared" si="91"/>
        <v>3.4471762810781736E-4</v>
      </c>
      <c r="F992" s="7">
        <f t="shared" si="94"/>
        <v>0.95833614725491512</v>
      </c>
      <c r="G992" s="6">
        <f t="shared" si="92"/>
        <v>9.2783639499072602E-4</v>
      </c>
      <c r="H992" s="7">
        <f t="shared" si="95"/>
        <v>0.83466094442972405</v>
      </c>
      <c r="I992">
        <f t="shared" si="93"/>
        <v>2.4501807037791146E-4</v>
      </c>
    </row>
    <row r="993" spans="1:9">
      <c r="A993" s="3" t="s">
        <v>1052</v>
      </c>
      <c r="B993">
        <v>4.3499999999999996</v>
      </c>
      <c r="C993" s="4">
        <v>239</v>
      </c>
      <c r="D993">
        <f t="shared" si="90"/>
        <v>54.942528735632187</v>
      </c>
      <c r="E993" s="6">
        <f t="shared" si="91"/>
        <v>1.4035351468103636E-4</v>
      </c>
      <c r="F993" s="7">
        <f t="shared" si="94"/>
        <v>0.95847650076959612</v>
      </c>
      <c r="G993" s="6">
        <f t="shared" si="92"/>
        <v>3.7791089121813273E-4</v>
      </c>
      <c r="H993" s="7">
        <f t="shared" si="95"/>
        <v>0.83503885532094213</v>
      </c>
      <c r="I993">
        <f t="shared" si="93"/>
        <v>3.107158339211713E-4</v>
      </c>
    </row>
    <row r="994" spans="1:9">
      <c r="A994" s="3" t="s">
        <v>136</v>
      </c>
      <c r="B994">
        <v>5.51</v>
      </c>
      <c r="C994" s="4">
        <v>302</v>
      </c>
      <c r="D994">
        <f t="shared" si="90"/>
        <v>54.809437386569876</v>
      </c>
      <c r="E994" s="6">
        <f t="shared" si="91"/>
        <v>1.7735046624967776E-4</v>
      </c>
      <c r="F994" s="7">
        <f t="shared" si="94"/>
        <v>0.95865385123584579</v>
      </c>
      <c r="G994" s="6">
        <f t="shared" si="92"/>
        <v>4.786871288763015E-4</v>
      </c>
      <c r="H994" s="7">
        <f t="shared" si="95"/>
        <v>0.83551754244981846</v>
      </c>
      <c r="I994">
        <f t="shared" si="93"/>
        <v>6.9266251958755021E-4</v>
      </c>
    </row>
    <row r="995" spans="1:9">
      <c r="A995" s="3" t="s">
        <v>153</v>
      </c>
      <c r="B995">
        <v>12.27</v>
      </c>
      <c r="C995" s="4">
        <v>671</v>
      </c>
      <c r="D995">
        <f t="shared" si="90"/>
        <v>54.686226568867156</v>
      </c>
      <c r="E995" s="6">
        <f t="shared" si="91"/>
        <v>3.9404689686600583E-4</v>
      </c>
      <c r="F995" s="7">
        <f t="shared" si="94"/>
        <v>0.95904789813271174</v>
      </c>
      <c r="G995" s="6">
        <f t="shared" si="92"/>
        <v>1.0659693414359745E-3</v>
      </c>
      <c r="H995" s="7">
        <f t="shared" si="95"/>
        <v>0.83658351179125445</v>
      </c>
      <c r="I995">
        <f t="shared" si="93"/>
        <v>5.0898508649999119E-4</v>
      </c>
    </row>
    <row r="996" spans="1:9">
      <c r="A996" s="3" t="s">
        <v>459</v>
      </c>
      <c r="B996">
        <v>9.01</v>
      </c>
      <c r="C996" s="4">
        <v>492</v>
      </c>
      <c r="D996">
        <f t="shared" si="90"/>
        <v>54.605993340732518</v>
      </c>
      <c r="E996" s="6">
        <f t="shared" si="91"/>
        <v>2.8892857415510414E-4</v>
      </c>
      <c r="F996" s="7">
        <f t="shared" si="94"/>
        <v>0.95933682670686682</v>
      </c>
      <c r="G996" s="6">
        <f t="shared" si="92"/>
        <v>7.827533631897417E-4</v>
      </c>
      <c r="H996" s="7">
        <f t="shared" si="95"/>
        <v>0.83736626515444423</v>
      </c>
      <c r="I996">
        <f t="shared" si="93"/>
        <v>8.8569845290575877E-4</v>
      </c>
    </row>
    <row r="997" spans="1:9">
      <c r="A997" s="3" t="s">
        <v>992</v>
      </c>
      <c r="B997">
        <v>15.66</v>
      </c>
      <c r="C997" s="4">
        <v>853</v>
      </c>
      <c r="D997">
        <f t="shared" si="90"/>
        <v>54.46998722860792</v>
      </c>
      <c r="E997" s="6">
        <f t="shared" si="91"/>
        <v>5.0092697917541432E-4</v>
      </c>
      <c r="F997" s="7">
        <f t="shared" si="94"/>
        <v>0.95983775368604218</v>
      </c>
      <c r="G997" s="6">
        <f t="shared" si="92"/>
        <v>1.3604792083852779E-3</v>
      </c>
      <c r="H997" s="7">
        <f t="shared" si="95"/>
        <v>0.83872674436282946</v>
      </c>
      <c r="I997">
        <f t="shared" si="93"/>
        <v>4.6409776336275854E-4</v>
      </c>
    </row>
    <row r="998" spans="1:9">
      <c r="A998" s="3" t="s">
        <v>143</v>
      </c>
      <c r="B998">
        <v>8.1999999999999993</v>
      </c>
      <c r="C998" s="4">
        <v>446</v>
      </c>
      <c r="D998">
        <f t="shared" si="90"/>
        <v>54.390243902439032</v>
      </c>
      <c r="E998" s="6">
        <f t="shared" si="91"/>
        <v>2.619149269780009E-4</v>
      </c>
      <c r="F998" s="7">
        <f t="shared" si="94"/>
        <v>0.96009966861302021</v>
      </c>
      <c r="G998" s="6">
        <f t="shared" si="92"/>
        <v>7.1238374896291689E-4</v>
      </c>
      <c r="H998" s="7">
        <f t="shared" si="95"/>
        <v>0.83943912811179233</v>
      </c>
      <c r="I998">
        <f t="shared" si="93"/>
        <v>5.5936636939379891E-4</v>
      </c>
    </row>
    <row r="999" spans="1:9">
      <c r="A999" s="3" t="s">
        <v>849</v>
      </c>
      <c r="B999">
        <v>9.8800000000000008</v>
      </c>
      <c r="C999" s="4">
        <v>537</v>
      </c>
      <c r="D999">
        <f t="shared" si="90"/>
        <v>54.352226720647771</v>
      </c>
      <c r="E999" s="6">
        <f t="shared" si="91"/>
        <v>3.1535496813270514E-4</v>
      </c>
      <c r="F999" s="7">
        <f t="shared" si="94"/>
        <v>0.96041502358115294</v>
      </c>
      <c r="G999" s="6">
        <f t="shared" si="92"/>
        <v>8.583355414333683E-4</v>
      </c>
      <c r="H999" s="7">
        <f t="shared" si="95"/>
        <v>0.84029746365322566</v>
      </c>
      <c r="I999">
        <f t="shared" si="93"/>
        <v>4.427543307254922E-4</v>
      </c>
    </row>
    <row r="1000" spans="1:9">
      <c r="A1000" s="3" t="s">
        <v>948</v>
      </c>
      <c r="B1000">
        <v>7.82</v>
      </c>
      <c r="C1000" s="4">
        <v>425</v>
      </c>
      <c r="D1000">
        <f t="shared" si="90"/>
        <v>54.347826086956523</v>
      </c>
      <c r="E1000" s="6">
        <f t="shared" si="91"/>
        <v>2.4958260978845376E-4</v>
      </c>
      <c r="F1000" s="7">
        <f t="shared" si="94"/>
        <v>0.96066460619094141</v>
      </c>
      <c r="G1000" s="6">
        <f t="shared" si="92"/>
        <v>6.793708435231721E-4</v>
      </c>
      <c r="H1000" s="7">
        <f t="shared" si="95"/>
        <v>0.84097683449674887</v>
      </c>
      <c r="I1000">
        <f t="shared" si="93"/>
        <v>9.6732085043305105E-4</v>
      </c>
    </row>
    <row r="1001" spans="1:9">
      <c r="A1001" s="3" t="s">
        <v>788</v>
      </c>
      <c r="B1001">
        <v>17.07</v>
      </c>
      <c r="C1001" s="4">
        <v>926</v>
      </c>
      <c r="D1001">
        <f t="shared" si="90"/>
        <v>54.247217340363207</v>
      </c>
      <c r="E1001" s="6">
        <f t="shared" si="91"/>
        <v>5.437964627390781E-4</v>
      </c>
      <c r="F1001" s="7">
        <f t="shared" si="94"/>
        <v>0.96120840265368046</v>
      </c>
      <c r="G1001" s="6">
        <f t="shared" si="92"/>
        <v>1.482974462780121E-3</v>
      </c>
      <c r="H1001" s="7">
        <f t="shared" si="95"/>
        <v>0.84245980895952899</v>
      </c>
      <c r="I1001">
        <f t="shared" si="93"/>
        <v>7.0115502943968178E-4</v>
      </c>
    </row>
    <row r="1002" spans="1:9">
      <c r="A1002" s="3" t="s">
        <v>182</v>
      </c>
      <c r="B1002">
        <v>12.36</v>
      </c>
      <c r="C1002" s="4">
        <v>669</v>
      </c>
      <c r="D1002">
        <f t="shared" si="90"/>
        <v>54.126213592233015</v>
      </c>
      <c r="E1002" s="6">
        <f t="shared" si="91"/>
        <v>3.9287239046700134E-4</v>
      </c>
      <c r="F1002" s="7">
        <f t="shared" si="94"/>
        <v>0.9616012750441475</v>
      </c>
      <c r="G1002" s="6">
        <f t="shared" si="92"/>
        <v>1.0737881874611772E-3</v>
      </c>
      <c r="H1002" s="7">
        <f t="shared" si="95"/>
        <v>0.84353359714699017</v>
      </c>
      <c r="I1002">
        <f t="shared" si="93"/>
        <v>3.0025213150008945E-4</v>
      </c>
    </row>
    <row r="1003" spans="1:9">
      <c r="A1003" s="3" t="s">
        <v>557</v>
      </c>
      <c r="B1003">
        <v>5.29</v>
      </c>
      <c r="C1003" s="4">
        <v>286</v>
      </c>
      <c r="D1003">
        <f t="shared" si="90"/>
        <v>54.06427221172023</v>
      </c>
      <c r="E1003" s="6">
        <f t="shared" si="91"/>
        <v>1.6795441505764185E-4</v>
      </c>
      <c r="F1003" s="7">
        <f t="shared" si="94"/>
        <v>0.96176922945920518</v>
      </c>
      <c r="G1003" s="6">
        <f t="shared" si="92"/>
        <v>4.5957439414802815E-4</v>
      </c>
      <c r="H1003" s="7">
        <f t="shared" si="95"/>
        <v>0.84399317154113818</v>
      </c>
      <c r="I1003">
        <f t="shared" si="93"/>
        <v>3.0461404938675329E-4</v>
      </c>
    </row>
    <row r="1004" spans="1:9">
      <c r="A1004" s="3" t="s">
        <v>964</v>
      </c>
      <c r="B1004">
        <v>5.36</v>
      </c>
      <c r="C1004" s="4">
        <v>289</v>
      </c>
      <c r="D1004">
        <f t="shared" si="90"/>
        <v>53.917910447761194</v>
      </c>
      <c r="E1004" s="6">
        <f t="shared" si="91"/>
        <v>1.6971617465614858E-4</v>
      </c>
      <c r="F1004" s="7">
        <f t="shared" si="94"/>
        <v>0.96193894563386129</v>
      </c>
      <c r="G1004" s="6">
        <f t="shared" si="92"/>
        <v>4.6565571883429698E-4</v>
      </c>
      <c r="H1004" s="7">
        <f t="shared" si="95"/>
        <v>0.84445882725997246</v>
      </c>
      <c r="I1004">
        <f t="shared" si="93"/>
        <v>3.7232340786963469E-4</v>
      </c>
    </row>
    <row r="1005" spans="1:9">
      <c r="A1005" s="3" t="s">
        <v>702</v>
      </c>
      <c r="B1005">
        <v>6.55</v>
      </c>
      <c r="C1005" s="4">
        <v>353</v>
      </c>
      <c r="D1005">
        <f t="shared" si="90"/>
        <v>53.893129770992367</v>
      </c>
      <c r="E1005" s="6">
        <f t="shared" si="91"/>
        <v>2.0730037942429219E-4</v>
      </c>
      <c r="F1005" s="7">
        <f t="shared" si="94"/>
        <v>0.96214624601328558</v>
      </c>
      <c r="G1005" s="6">
        <f t="shared" si="92"/>
        <v>5.6903823850086663E-4</v>
      </c>
      <c r="H1005" s="7">
        <f t="shared" si="95"/>
        <v>0.84502786549847331</v>
      </c>
      <c r="I1005">
        <f t="shared" si="93"/>
        <v>6.6499935603048232E-4</v>
      </c>
    </row>
    <row r="1006" spans="1:9">
      <c r="A1006" s="3" t="s">
        <v>102</v>
      </c>
      <c r="B1006">
        <v>11.69</v>
      </c>
      <c r="C1006" s="4">
        <v>629</v>
      </c>
      <c r="D1006">
        <f t="shared" si="90"/>
        <v>53.806672369546625</v>
      </c>
      <c r="E1006" s="6">
        <f t="shared" si="91"/>
        <v>3.6938226248691157E-4</v>
      </c>
      <c r="F1006" s="7">
        <f t="shared" si="94"/>
        <v>0.96251562827577253</v>
      </c>
      <c r="G1006" s="6">
        <f t="shared" si="92"/>
        <v>1.0155812226068902E-3</v>
      </c>
      <c r="H1006" s="7">
        <f t="shared" si="95"/>
        <v>0.84604344672108023</v>
      </c>
      <c r="I1006">
        <f t="shared" si="93"/>
        <v>1.6498945078535776E-4</v>
      </c>
    </row>
    <row r="1007" spans="1:9">
      <c r="A1007" s="3" t="s">
        <v>54</v>
      </c>
      <c r="B1007">
        <v>2.9</v>
      </c>
      <c r="C1007" s="4">
        <v>156</v>
      </c>
      <c r="D1007">
        <f t="shared" si="90"/>
        <v>53.793103448275865</v>
      </c>
      <c r="E1007" s="6">
        <f t="shared" si="91"/>
        <v>9.1611499122350087E-5</v>
      </c>
      <c r="F1007" s="7">
        <f t="shared" si="94"/>
        <v>0.96260723977489493</v>
      </c>
      <c r="G1007" s="6">
        <f t="shared" si="92"/>
        <v>2.5194059414542186E-4</v>
      </c>
      <c r="H1007" s="7">
        <f t="shared" si="95"/>
        <v>0.84629538731522569</v>
      </c>
      <c r="I1007">
        <f t="shared" si="93"/>
        <v>2.9536676689634334E-4</v>
      </c>
    </row>
    <row r="1008" spans="1:9">
      <c r="A1008" s="3" t="s">
        <v>420</v>
      </c>
      <c r="B1008">
        <v>5.19</v>
      </c>
      <c r="C1008" s="4">
        <v>279</v>
      </c>
      <c r="D1008">
        <f t="shared" si="90"/>
        <v>53.75722543352601</v>
      </c>
      <c r="E1008" s="6">
        <f t="shared" si="91"/>
        <v>1.6384364266112614E-4</v>
      </c>
      <c r="F1008" s="7">
        <f t="shared" si="94"/>
        <v>0.96277108341755602</v>
      </c>
      <c r="G1008" s="6">
        <f t="shared" si="92"/>
        <v>4.5088678745335844E-4</v>
      </c>
      <c r="H1008" s="7">
        <f t="shared" si="95"/>
        <v>0.846746274102679</v>
      </c>
      <c r="I1008">
        <f t="shared" si="93"/>
        <v>2.9737876539071006E-4</v>
      </c>
    </row>
    <row r="1009" spans="1:9">
      <c r="A1009" s="3" t="s">
        <v>264</v>
      </c>
      <c r="B1009">
        <v>5.22</v>
      </c>
      <c r="C1009" s="4">
        <v>280</v>
      </c>
      <c r="D1009">
        <f t="shared" si="90"/>
        <v>53.639846743295024</v>
      </c>
      <c r="E1009" s="6">
        <f t="shared" si="91"/>
        <v>1.6443089586062838E-4</v>
      </c>
      <c r="F1009" s="7">
        <f t="shared" si="94"/>
        <v>0.96293551431341662</v>
      </c>
      <c r="G1009" s="6">
        <f t="shared" si="92"/>
        <v>4.5349306946175933E-4</v>
      </c>
      <c r="H1009" s="7">
        <f t="shared" si="95"/>
        <v>0.84719976717214074</v>
      </c>
      <c r="I1009">
        <f t="shared" si="93"/>
        <v>2.0009883073479617E-4</v>
      </c>
    </row>
    <row r="1010" spans="1:9">
      <c r="A1010" s="3" t="s">
        <v>667</v>
      </c>
      <c r="B1010">
        <v>3.51</v>
      </c>
      <c r="C1010" s="4">
        <v>188</v>
      </c>
      <c r="D1010">
        <f t="shared" si="90"/>
        <v>53.561253561253565</v>
      </c>
      <c r="E1010" s="6">
        <f t="shared" si="91"/>
        <v>1.1040360150642191E-4</v>
      </c>
      <c r="F1010" s="7">
        <f t="shared" si="94"/>
        <v>0.963045917914923</v>
      </c>
      <c r="G1010" s="6">
        <f t="shared" si="92"/>
        <v>3.0493499498290713E-4</v>
      </c>
      <c r="H1010" s="7">
        <f t="shared" si="95"/>
        <v>0.84750470216712359</v>
      </c>
      <c r="I1010">
        <f t="shared" si="93"/>
        <v>5.0082414832464117E-4</v>
      </c>
    </row>
    <row r="1011" spans="1:9">
      <c r="A1011" s="3" t="s">
        <v>673</v>
      </c>
      <c r="B1011">
        <v>8.77</v>
      </c>
      <c r="C1011" s="4">
        <v>468</v>
      </c>
      <c r="D1011">
        <f t="shared" si="90"/>
        <v>53.363740022805018</v>
      </c>
      <c r="E1011" s="6">
        <f t="shared" si="91"/>
        <v>2.7483449736705027E-4</v>
      </c>
      <c r="F1011" s="7">
        <f t="shared" si="94"/>
        <v>0.96332075241229009</v>
      </c>
      <c r="G1011" s="6">
        <f t="shared" si="92"/>
        <v>7.6190310712253434E-4</v>
      </c>
      <c r="H1011" s="7">
        <f t="shared" si="95"/>
        <v>0.84826660527424613</v>
      </c>
      <c r="I1011">
        <f t="shared" si="93"/>
        <v>8.0204792338356423E-4</v>
      </c>
    </row>
    <row r="1012" spans="1:9">
      <c r="A1012" s="3" t="s">
        <v>1071</v>
      </c>
      <c r="B1012">
        <v>14.03</v>
      </c>
      <c r="C1012" s="4">
        <v>747</v>
      </c>
      <c r="D1012">
        <f t="shared" si="90"/>
        <v>53.243050605844623</v>
      </c>
      <c r="E1012" s="6">
        <f t="shared" si="91"/>
        <v>4.3867814002817641E-4</v>
      </c>
      <c r="F1012" s="7">
        <f t="shared" si="94"/>
        <v>0.96375943055231827</v>
      </c>
      <c r="G1012" s="6">
        <f t="shared" si="92"/>
        <v>1.2188712192621614E-3</v>
      </c>
      <c r="H1012" s="7">
        <f t="shared" si="95"/>
        <v>0.84948547649350825</v>
      </c>
      <c r="I1012">
        <f t="shared" si="93"/>
        <v>7.1989259382643223E-4</v>
      </c>
    </row>
    <row r="1013" spans="1:9">
      <c r="A1013" s="3" t="s">
        <v>37</v>
      </c>
      <c r="B1013">
        <v>12.59</v>
      </c>
      <c r="C1013" s="4">
        <v>670</v>
      </c>
      <c r="D1013">
        <f t="shared" si="90"/>
        <v>53.21683876092137</v>
      </c>
      <c r="E1013" s="6">
        <f t="shared" si="91"/>
        <v>3.9345964366650359E-4</v>
      </c>
      <c r="F1013" s="7">
        <f t="shared" si="94"/>
        <v>0.96415289019598482</v>
      </c>
      <c r="G1013" s="6">
        <f t="shared" si="92"/>
        <v>1.0937696828589177E-3</v>
      </c>
      <c r="H1013" s="7">
        <f t="shared" si="95"/>
        <v>0.85057924617636715</v>
      </c>
      <c r="I1013">
        <f t="shared" si="93"/>
        <v>8.5160510239112863E-4</v>
      </c>
    </row>
    <row r="1014" spans="1:9">
      <c r="A1014" s="3" t="s">
        <v>489</v>
      </c>
      <c r="B1014">
        <v>14.89</v>
      </c>
      <c r="C1014" s="4">
        <v>792</v>
      </c>
      <c r="D1014">
        <f t="shared" si="90"/>
        <v>53.190060443250502</v>
      </c>
      <c r="E1014" s="6">
        <f t="shared" si="91"/>
        <v>4.6510453400577741E-4</v>
      </c>
      <c r="F1014" s="7">
        <f t="shared" si="94"/>
        <v>0.96461799472999055</v>
      </c>
      <c r="G1014" s="6">
        <f t="shared" si="92"/>
        <v>1.2935846368363213E-3</v>
      </c>
      <c r="H1014" s="7">
        <f t="shared" si="95"/>
        <v>0.85187283081320353</v>
      </c>
      <c r="I1014">
        <f t="shared" si="93"/>
        <v>4.3310098889537407E-4</v>
      </c>
    </row>
    <row r="1015" spans="1:9">
      <c r="A1015" s="3" t="s">
        <v>693</v>
      </c>
      <c r="B1015">
        <v>7.55</v>
      </c>
      <c r="C1015" s="4">
        <v>399</v>
      </c>
      <c r="D1015">
        <f t="shared" si="90"/>
        <v>52.847682119205302</v>
      </c>
      <c r="E1015" s="6">
        <f t="shared" si="91"/>
        <v>2.3431402660139544E-4</v>
      </c>
      <c r="F1015" s="7">
        <f t="shared" si="94"/>
        <v>0.96485230875659189</v>
      </c>
      <c r="G1015" s="6">
        <f t="shared" si="92"/>
        <v>6.5591430544756379E-4</v>
      </c>
      <c r="H1015" s="7">
        <f t="shared" si="95"/>
        <v>0.85252874511865107</v>
      </c>
      <c r="I1015">
        <f t="shared" si="93"/>
        <v>3.1734896483814889E-4</v>
      </c>
    </row>
    <row r="1016" spans="1:9">
      <c r="A1016" s="3" t="s">
        <v>473</v>
      </c>
      <c r="B1016">
        <v>5.53</v>
      </c>
      <c r="C1016" s="4">
        <v>292</v>
      </c>
      <c r="D1016">
        <f t="shared" si="90"/>
        <v>52.802893309222419</v>
      </c>
      <c r="E1016" s="6">
        <f t="shared" si="91"/>
        <v>1.7147793425465531E-4</v>
      </c>
      <c r="F1016" s="7">
        <f t="shared" si="94"/>
        <v>0.96502378669084654</v>
      </c>
      <c r="G1016" s="6">
        <f t="shared" si="92"/>
        <v>4.8042465021523552E-4</v>
      </c>
      <c r="H1016" s="7">
        <f t="shared" si="95"/>
        <v>0.85300916976886632</v>
      </c>
      <c r="I1016">
        <f t="shared" si="93"/>
        <v>4.1528968529469523E-4</v>
      </c>
    </row>
    <row r="1017" spans="1:9">
      <c r="A1017" s="3" t="s">
        <v>147</v>
      </c>
      <c r="B1017">
        <v>7.23</v>
      </c>
      <c r="C1017" s="4">
        <v>381</v>
      </c>
      <c r="D1017">
        <f t="shared" si="90"/>
        <v>52.697095435684645</v>
      </c>
      <c r="E1017" s="6">
        <f t="shared" si="91"/>
        <v>2.2374346901035504E-4</v>
      </c>
      <c r="F1017" s="7">
        <f t="shared" si="94"/>
        <v>0.96524753015985687</v>
      </c>
      <c r="G1017" s="6">
        <f t="shared" si="92"/>
        <v>6.2811396402462079E-4</v>
      </c>
      <c r="H1017" s="7">
        <f t="shared" si="95"/>
        <v>0.85363728373289094</v>
      </c>
      <c r="I1017">
        <f t="shared" si="93"/>
        <v>5.4632729079906461E-4</v>
      </c>
    </row>
    <row r="1018" spans="1:9">
      <c r="A1018" s="3" t="s">
        <v>1101</v>
      </c>
      <c r="B1018">
        <v>9.51</v>
      </c>
      <c r="C1018" s="4">
        <v>501</v>
      </c>
      <c r="D1018">
        <f t="shared" si="90"/>
        <v>52.681388012618299</v>
      </c>
      <c r="E1018" s="6">
        <f t="shared" si="91"/>
        <v>2.9421385295062434E-4</v>
      </c>
      <c r="F1018" s="7">
        <f t="shared" si="94"/>
        <v>0.96554174401280746</v>
      </c>
      <c r="G1018" s="6">
        <f t="shared" si="92"/>
        <v>8.2619139666309028E-4</v>
      </c>
      <c r="H1018" s="7">
        <f t="shared" si="95"/>
        <v>0.85446347512955401</v>
      </c>
      <c r="I1018">
        <f t="shared" si="93"/>
        <v>6.5451422645546042E-4</v>
      </c>
    </row>
    <row r="1019" spans="1:9">
      <c r="A1019" s="3" t="s">
        <v>771</v>
      </c>
      <c r="B1019">
        <v>11.38</v>
      </c>
      <c r="C1019" s="4">
        <v>598</v>
      </c>
      <c r="D1019">
        <f t="shared" si="90"/>
        <v>52.548330404217921</v>
      </c>
      <c r="E1019" s="6">
        <f t="shared" si="91"/>
        <v>3.5117741330234205E-4</v>
      </c>
      <c r="F1019" s="7">
        <f t="shared" si="94"/>
        <v>0.96589292142610983</v>
      </c>
      <c r="G1019" s="6">
        <f t="shared" si="92"/>
        <v>9.8864964185341403E-4</v>
      </c>
      <c r="H1019" s="7">
        <f t="shared" si="95"/>
        <v>0.85545212477140742</v>
      </c>
      <c r="I1019">
        <f t="shared" si="93"/>
        <v>7.3448047521929016E-4</v>
      </c>
    </row>
    <row r="1020" spans="1:9">
      <c r="A1020" s="3" t="s">
        <v>72</v>
      </c>
      <c r="B1020">
        <v>12.77</v>
      </c>
      <c r="C1020" s="4">
        <v>671</v>
      </c>
      <c r="D1020">
        <f t="shared" si="90"/>
        <v>52.545027407987469</v>
      </c>
      <c r="E1020" s="6">
        <f t="shared" si="91"/>
        <v>3.9404689686600583E-4</v>
      </c>
      <c r="F1020" s="7">
        <f t="shared" si="94"/>
        <v>0.96628696832297578</v>
      </c>
      <c r="G1020" s="6">
        <f t="shared" si="92"/>
        <v>1.1094073749093232E-3</v>
      </c>
      <c r="H1020" s="7">
        <f t="shared" si="95"/>
        <v>0.8565615321463167</v>
      </c>
      <c r="I1020">
        <f t="shared" si="93"/>
        <v>6.8458525235992607E-4</v>
      </c>
    </row>
    <row r="1021" spans="1:9">
      <c r="A1021" s="3" t="s">
        <v>727</v>
      </c>
      <c r="B1021">
        <v>11.9</v>
      </c>
      <c r="C1021" s="4">
        <v>625</v>
      </c>
      <c r="D1021">
        <f t="shared" si="90"/>
        <v>52.521008403361343</v>
      </c>
      <c r="E1021" s="6">
        <f t="shared" si="91"/>
        <v>3.6703324968890259E-4</v>
      </c>
      <c r="F1021" s="7">
        <f t="shared" si="94"/>
        <v>0.96665400157266468</v>
      </c>
      <c r="G1021" s="6">
        <f t="shared" si="92"/>
        <v>1.0338251966656967E-3</v>
      </c>
      <c r="H1021" s="7">
        <f t="shared" si="95"/>
        <v>0.85759535734298242</v>
      </c>
      <c r="I1021">
        <f t="shared" si="93"/>
        <v>3.9949521365711949E-4</v>
      </c>
    </row>
    <row r="1022" spans="1:9">
      <c r="A1022" s="3" t="s">
        <v>607</v>
      </c>
      <c r="B1022">
        <v>6.94</v>
      </c>
      <c r="C1022" s="4">
        <v>364</v>
      </c>
      <c r="D1022">
        <f t="shared" si="90"/>
        <v>52.449567723342938</v>
      </c>
      <c r="E1022" s="6">
        <f t="shared" si="91"/>
        <v>2.1376016461881688E-4</v>
      </c>
      <c r="F1022" s="7">
        <f t="shared" si="94"/>
        <v>0.9668677617372835</v>
      </c>
      <c r="G1022" s="6">
        <f t="shared" si="92"/>
        <v>6.0291990461007851E-4</v>
      </c>
      <c r="H1022" s="7">
        <f t="shared" si="95"/>
        <v>0.85819827724759246</v>
      </c>
      <c r="I1022">
        <f t="shared" si="93"/>
        <v>1.8933182635838541E-4</v>
      </c>
    </row>
    <row r="1023" spans="1:9">
      <c r="A1023" s="3" t="s">
        <v>1067</v>
      </c>
      <c r="B1023">
        <v>3.28</v>
      </c>
      <c r="C1023" s="4">
        <v>171</v>
      </c>
      <c r="D1023">
        <f t="shared" si="90"/>
        <v>52.134146341463421</v>
      </c>
      <c r="E1023" s="6">
        <f t="shared" si="91"/>
        <v>1.0042029711488375E-4</v>
      </c>
      <c r="F1023" s="7">
        <f t="shared" si="94"/>
        <v>0.96696818203439838</v>
      </c>
      <c r="G1023" s="6">
        <f t="shared" si="92"/>
        <v>2.8495349958516675E-4</v>
      </c>
      <c r="H1023" s="7">
        <f t="shared" si="95"/>
        <v>0.85848323074717758</v>
      </c>
      <c r="I1023">
        <f t="shared" si="93"/>
        <v>2.7249000478590801E-4</v>
      </c>
    </row>
    <row r="1024" spans="1:9">
      <c r="A1024" s="3" t="s">
        <v>155</v>
      </c>
      <c r="B1024">
        <v>4.72</v>
      </c>
      <c r="C1024" s="4">
        <v>246</v>
      </c>
      <c r="D1024">
        <f t="shared" si="90"/>
        <v>52.118644067796616</v>
      </c>
      <c r="E1024" s="6">
        <f t="shared" si="91"/>
        <v>1.4446428707755207E-4</v>
      </c>
      <c r="F1024" s="7">
        <f t="shared" si="94"/>
        <v>0.96711264632147598</v>
      </c>
      <c r="G1024" s="6">
        <f t="shared" si="92"/>
        <v>4.100550359884107E-4</v>
      </c>
      <c r="H1024" s="7">
        <f t="shared" si="95"/>
        <v>0.85889328578316604</v>
      </c>
      <c r="I1024">
        <f t="shared" si="93"/>
        <v>2.9987360007643904E-4</v>
      </c>
    </row>
    <row r="1025" spans="1:9">
      <c r="A1025" s="3" t="s">
        <v>838</v>
      </c>
      <c r="B1025">
        <v>5.19</v>
      </c>
      <c r="C1025" s="4">
        <v>270</v>
      </c>
      <c r="D1025">
        <f t="shared" si="90"/>
        <v>52.023121387283233</v>
      </c>
      <c r="E1025" s="6">
        <f t="shared" si="91"/>
        <v>1.5855836386560594E-4</v>
      </c>
      <c r="F1025" s="7">
        <f t="shared" si="94"/>
        <v>0.96727120468534156</v>
      </c>
      <c r="G1025" s="6">
        <f t="shared" si="92"/>
        <v>4.5088678745335844E-4</v>
      </c>
      <c r="H1025" s="7">
        <f t="shared" si="95"/>
        <v>0.85934417257061935</v>
      </c>
      <c r="I1025">
        <f t="shared" si="93"/>
        <v>3.6791272317016066E-4</v>
      </c>
    </row>
    <row r="1026" spans="1:9">
      <c r="A1026" s="3" t="s">
        <v>959</v>
      </c>
      <c r="B1026">
        <v>6.36</v>
      </c>
      <c r="C1026" s="4">
        <v>330</v>
      </c>
      <c r="D1026">
        <f t="shared" ref="D1026:D1089" si="96">C1026/B1026</f>
        <v>51.886792452830186</v>
      </c>
      <c r="E1026" s="6">
        <f t="shared" si="91"/>
        <v>1.9379355583574057E-4</v>
      </c>
      <c r="F1026" s="7">
        <f t="shared" si="94"/>
        <v>0.96746499824117727</v>
      </c>
      <c r="G1026" s="6">
        <f t="shared" si="92"/>
        <v>5.5253178578099419E-4</v>
      </c>
      <c r="H1026" s="7">
        <f t="shared" si="95"/>
        <v>0.85989670435640031</v>
      </c>
      <c r="I1026">
        <f t="shared" si="93"/>
        <v>3.0625841752640603E-4</v>
      </c>
    </row>
    <row r="1027" spans="1:9">
      <c r="A1027" s="3" t="s">
        <v>34</v>
      </c>
      <c r="B1027">
        <v>5.29</v>
      </c>
      <c r="C1027" s="4">
        <v>274</v>
      </c>
      <c r="D1027">
        <f t="shared" si="96"/>
        <v>51.795841209829867</v>
      </c>
      <c r="E1027" s="6">
        <f t="shared" ref="E1027:E1090" si="97">C1027/1702843</f>
        <v>1.6090737666361491E-4</v>
      </c>
      <c r="F1027" s="7">
        <f t="shared" si="94"/>
        <v>0.9676259056178409</v>
      </c>
      <c r="G1027" s="6">
        <f t="shared" ref="G1027:G1090" si="98">B1027/11510.65</f>
        <v>4.5957439414802815E-4</v>
      </c>
      <c r="H1027" s="7">
        <f t="shared" si="95"/>
        <v>0.86035627875054832</v>
      </c>
      <c r="I1027">
        <f t="shared" ref="I1027:I1090" si="99">F1027*H1028-F1028*H1027</f>
        <v>5.9941504482730057E-4</v>
      </c>
    </row>
    <row r="1028" spans="1:9">
      <c r="A1028" s="3" t="s">
        <v>1003</v>
      </c>
      <c r="B1028">
        <v>10.34</v>
      </c>
      <c r="C1028" s="4">
        <v>534</v>
      </c>
      <c r="D1028">
        <f t="shared" si="96"/>
        <v>51.644100580270795</v>
      </c>
      <c r="E1028" s="6">
        <f t="shared" si="97"/>
        <v>3.135932085341984E-4</v>
      </c>
      <c r="F1028" s="7">
        <f t="shared" ref="F1028:F1091" si="100">F1027+E1028</f>
        <v>0.96793949882637509</v>
      </c>
      <c r="G1028" s="6">
        <f t="shared" si="98"/>
        <v>8.9829853222884895E-4</v>
      </c>
      <c r="H1028" s="7">
        <f t="shared" ref="H1028:H1091" si="101">H1027+G1028</f>
        <v>0.86125457728277721</v>
      </c>
      <c r="I1028">
        <f t="shared" si="99"/>
        <v>2.5687042013211592E-4</v>
      </c>
    </row>
    <row r="1029" spans="1:9">
      <c r="A1029" s="3" t="s">
        <v>822</v>
      </c>
      <c r="B1029">
        <v>4.42</v>
      </c>
      <c r="C1029" s="4">
        <v>227</v>
      </c>
      <c r="D1029">
        <f t="shared" si="96"/>
        <v>51.357466063348419</v>
      </c>
      <c r="E1029" s="6">
        <f t="shared" si="97"/>
        <v>1.3330647628700943E-4</v>
      </c>
      <c r="F1029" s="7">
        <f t="shared" si="100"/>
        <v>0.96807280530266204</v>
      </c>
      <c r="G1029" s="6">
        <f t="shared" si="98"/>
        <v>3.8399221590440161E-4</v>
      </c>
      <c r="H1029" s="7">
        <f t="shared" si="101"/>
        <v>0.86163856949868156</v>
      </c>
      <c r="I1029">
        <f t="shared" si="99"/>
        <v>2.2058393491397599E-4</v>
      </c>
    </row>
    <row r="1030" spans="1:9">
      <c r="A1030" s="3" t="s">
        <v>514</v>
      </c>
      <c r="B1030">
        <v>3.79</v>
      </c>
      <c r="C1030" s="4">
        <v>194</v>
      </c>
      <c r="D1030">
        <f t="shared" si="96"/>
        <v>51.187335092348285</v>
      </c>
      <c r="E1030" s="6">
        <f t="shared" si="97"/>
        <v>1.1392712070343537E-4</v>
      </c>
      <c r="F1030" s="7">
        <f t="shared" si="100"/>
        <v>0.9681867324233655</v>
      </c>
      <c r="G1030" s="6">
        <f t="shared" si="98"/>
        <v>3.2926029372798237E-4</v>
      </c>
      <c r="H1030" s="7">
        <f t="shared" si="101"/>
        <v>0.86196782979240949</v>
      </c>
      <c r="I1030">
        <f t="shared" si="99"/>
        <v>4.3024847496442309E-4</v>
      </c>
    </row>
    <row r="1031" spans="1:9">
      <c r="A1031" s="3" t="s">
        <v>83</v>
      </c>
      <c r="B1031">
        <v>7.39</v>
      </c>
      <c r="C1031" s="4">
        <v>378</v>
      </c>
      <c r="D1031">
        <f t="shared" si="96"/>
        <v>51.150202976995942</v>
      </c>
      <c r="E1031" s="6">
        <f t="shared" si="97"/>
        <v>2.219817094118483E-4</v>
      </c>
      <c r="F1031" s="7">
        <f t="shared" si="100"/>
        <v>0.9684087141327774</v>
      </c>
      <c r="G1031" s="6">
        <f t="shared" si="98"/>
        <v>6.4201413473609218E-4</v>
      </c>
      <c r="H1031" s="7">
        <f t="shared" si="101"/>
        <v>0.86260984392714557</v>
      </c>
      <c r="I1031">
        <f t="shared" si="99"/>
        <v>3.4003547377858823E-4</v>
      </c>
    </row>
    <row r="1032" spans="1:9">
      <c r="A1032" s="3" t="s">
        <v>1035</v>
      </c>
      <c r="B1032">
        <v>5.83</v>
      </c>
      <c r="C1032" s="4">
        <v>297</v>
      </c>
      <c r="D1032">
        <f t="shared" si="96"/>
        <v>50.943396226415096</v>
      </c>
      <c r="E1032" s="6">
        <f t="shared" si="97"/>
        <v>1.7441420025216653E-4</v>
      </c>
      <c r="F1032" s="7">
        <f t="shared" si="100"/>
        <v>0.96858312833302962</v>
      </c>
      <c r="G1032" s="6">
        <f t="shared" si="98"/>
        <v>5.0648747029924466E-4</v>
      </c>
      <c r="H1032" s="7">
        <f t="shared" si="101"/>
        <v>0.86311633139744481</v>
      </c>
      <c r="I1032">
        <f t="shared" si="99"/>
        <v>3.1382742208796444E-4</v>
      </c>
    </row>
    <row r="1033" spans="1:9">
      <c r="A1033" s="3" t="s">
        <v>237</v>
      </c>
      <c r="B1033">
        <v>5.38</v>
      </c>
      <c r="C1033" s="4">
        <v>274</v>
      </c>
      <c r="D1033">
        <f t="shared" si="96"/>
        <v>50.929368029739777</v>
      </c>
      <c r="E1033" s="6">
        <f t="shared" si="97"/>
        <v>1.6090737666361491E-4</v>
      </c>
      <c r="F1033" s="7">
        <f t="shared" si="100"/>
        <v>0.96874403570969325</v>
      </c>
      <c r="G1033" s="6">
        <f t="shared" si="98"/>
        <v>4.6739324017323089E-4</v>
      </c>
      <c r="H1033" s="7">
        <f t="shared" si="101"/>
        <v>0.86358372463761801</v>
      </c>
      <c r="I1033">
        <f t="shared" si="99"/>
        <v>4.1009257674606836E-4</v>
      </c>
    </row>
    <row r="1034" spans="1:9">
      <c r="A1034" s="3" t="s">
        <v>211</v>
      </c>
      <c r="B1034">
        <v>7.03</v>
      </c>
      <c r="C1034" s="4">
        <v>358</v>
      </c>
      <c r="D1034">
        <f t="shared" si="96"/>
        <v>50.924608819345657</v>
      </c>
      <c r="E1034" s="6">
        <f t="shared" si="97"/>
        <v>2.1023664542180342E-4</v>
      </c>
      <c r="F1034" s="7">
        <f t="shared" si="100"/>
        <v>0.96895427235511511</v>
      </c>
      <c r="G1034" s="6">
        <f t="shared" si="98"/>
        <v>6.1073875063528125E-4</v>
      </c>
      <c r="H1034" s="7">
        <f t="shared" si="101"/>
        <v>0.86419446338825334</v>
      </c>
      <c r="I1034">
        <f t="shared" si="99"/>
        <v>3.8002205592235772E-4</v>
      </c>
    </row>
    <row r="1035" spans="1:9">
      <c r="A1035" s="3" t="s">
        <v>751</v>
      </c>
      <c r="B1035">
        <v>6.51</v>
      </c>
      <c r="C1035" s="4">
        <v>331</v>
      </c>
      <c r="D1035">
        <f t="shared" si="96"/>
        <v>50.844854070660524</v>
      </c>
      <c r="E1035" s="6">
        <f t="shared" si="97"/>
        <v>1.9438080903524282E-4</v>
      </c>
      <c r="F1035" s="7">
        <f t="shared" si="100"/>
        <v>0.96914865316415033</v>
      </c>
      <c r="G1035" s="6">
        <f t="shared" si="98"/>
        <v>5.6556319582299871E-4</v>
      </c>
      <c r="H1035" s="7">
        <f t="shared" si="101"/>
        <v>0.86476002658407636</v>
      </c>
      <c r="I1035">
        <f t="shared" si="99"/>
        <v>1.114031916371383E-3</v>
      </c>
    </row>
    <row r="1036" spans="1:9">
      <c r="A1036" s="3" t="s">
        <v>945</v>
      </c>
      <c r="B1036">
        <v>19.07</v>
      </c>
      <c r="C1036" s="4">
        <v>968</v>
      </c>
      <c r="D1036">
        <f t="shared" si="96"/>
        <v>50.760356581017305</v>
      </c>
      <c r="E1036" s="6">
        <f t="shared" si="97"/>
        <v>5.6846109711817237E-4</v>
      </c>
      <c r="F1036" s="7">
        <f t="shared" si="100"/>
        <v>0.9697171142612685</v>
      </c>
      <c r="G1036" s="6">
        <f t="shared" si="98"/>
        <v>1.6567265966735156E-3</v>
      </c>
      <c r="H1036" s="7">
        <f t="shared" si="101"/>
        <v>0.86641675318074984</v>
      </c>
      <c r="I1036">
        <f t="shared" si="99"/>
        <v>4.9612159332856898E-4</v>
      </c>
    </row>
    <row r="1037" spans="1:9">
      <c r="A1037" s="3" t="s">
        <v>466</v>
      </c>
      <c r="B1037">
        <v>8.48</v>
      </c>
      <c r="C1037" s="4">
        <v>429</v>
      </c>
      <c r="D1037">
        <f t="shared" si="96"/>
        <v>50.589622641509429</v>
      </c>
      <c r="E1037" s="6">
        <f t="shared" si="97"/>
        <v>2.5193162258646274E-4</v>
      </c>
      <c r="F1037" s="7">
        <f t="shared" si="100"/>
        <v>0.96996904588385491</v>
      </c>
      <c r="G1037" s="6">
        <f t="shared" si="98"/>
        <v>7.3670904770799218E-4</v>
      </c>
      <c r="H1037" s="7">
        <f t="shared" si="101"/>
        <v>0.86715346222845779</v>
      </c>
      <c r="I1037">
        <f t="shared" si="99"/>
        <v>5.5898248564589803E-4</v>
      </c>
    </row>
    <row r="1038" spans="1:9">
      <c r="A1038" s="3" t="s">
        <v>114</v>
      </c>
      <c r="B1038">
        <v>9.51</v>
      </c>
      <c r="C1038" s="4">
        <v>476</v>
      </c>
      <c r="D1038">
        <f t="shared" si="96"/>
        <v>50.052576235541537</v>
      </c>
      <c r="E1038" s="6">
        <f t="shared" si="97"/>
        <v>2.7953252296306823E-4</v>
      </c>
      <c r="F1038" s="7">
        <f t="shared" si="100"/>
        <v>0.970248578406818</v>
      </c>
      <c r="G1038" s="6">
        <f t="shared" si="98"/>
        <v>8.2619139666309028E-4</v>
      </c>
      <c r="H1038" s="7">
        <f t="shared" si="101"/>
        <v>0.86797965362512086</v>
      </c>
      <c r="I1038">
        <f t="shared" si="99"/>
        <v>2.9755425643052114E-4</v>
      </c>
    </row>
    <row r="1039" spans="1:9">
      <c r="A1039" s="3" t="s">
        <v>695</v>
      </c>
      <c r="B1039">
        <v>5.0599999999999996</v>
      </c>
      <c r="C1039" s="4">
        <v>253</v>
      </c>
      <c r="D1039">
        <f t="shared" si="96"/>
        <v>50.000000000000007</v>
      </c>
      <c r="E1039" s="6">
        <f t="shared" si="97"/>
        <v>1.4857505947406778E-4</v>
      </c>
      <c r="F1039" s="7">
        <f t="shared" si="100"/>
        <v>0.97039715346629207</v>
      </c>
      <c r="G1039" s="6">
        <f t="shared" si="98"/>
        <v>4.3959289875028778E-4</v>
      </c>
      <c r="H1039" s="7">
        <f t="shared" si="101"/>
        <v>0.86841924652387115</v>
      </c>
      <c r="I1039">
        <f t="shared" si="99"/>
        <v>1.04422401713955E-3</v>
      </c>
    </row>
    <row r="1040" spans="1:9">
      <c r="A1040" s="3" t="s">
        <v>346</v>
      </c>
      <c r="B1040">
        <v>17.739999999999998</v>
      </c>
      <c r="C1040" s="4">
        <v>885</v>
      </c>
      <c r="D1040">
        <f t="shared" si="96"/>
        <v>49.887260428410379</v>
      </c>
      <c r="E1040" s="6">
        <f t="shared" si="97"/>
        <v>5.1971908155948614E-4</v>
      </c>
      <c r="F1040" s="7">
        <f t="shared" si="100"/>
        <v>0.97091687254785153</v>
      </c>
      <c r="G1040" s="6">
        <f t="shared" si="98"/>
        <v>1.5411814276344081E-3</v>
      </c>
      <c r="H1040" s="7">
        <f t="shared" si="101"/>
        <v>0.86996042795150552</v>
      </c>
      <c r="I1040">
        <f t="shared" si="99"/>
        <v>1.2668638053248138E-4</v>
      </c>
    </row>
    <row r="1041" spans="1:9">
      <c r="A1041" s="3" t="s">
        <v>296</v>
      </c>
      <c r="B1041">
        <v>2.15</v>
      </c>
      <c r="C1041" s="4">
        <v>107</v>
      </c>
      <c r="D1041">
        <f t="shared" si="96"/>
        <v>49.767441860465119</v>
      </c>
      <c r="E1041" s="6">
        <f t="shared" si="97"/>
        <v>6.2836092346740124E-5</v>
      </c>
      <c r="F1041" s="7">
        <f t="shared" si="100"/>
        <v>0.97097970864019822</v>
      </c>
      <c r="G1041" s="6">
        <f t="shared" si="98"/>
        <v>1.8678354393539896E-4</v>
      </c>
      <c r="H1041" s="7">
        <f t="shared" si="101"/>
        <v>0.87014721149544094</v>
      </c>
      <c r="I1041">
        <f t="shared" si="99"/>
        <v>6.8065439632603031E-4</v>
      </c>
    </row>
    <row r="1042" spans="1:9">
      <c r="A1042" s="3" t="s">
        <v>62</v>
      </c>
      <c r="B1042">
        <v>11.54</v>
      </c>
      <c r="C1042" s="4">
        <v>573</v>
      </c>
      <c r="D1042">
        <f t="shared" si="96"/>
        <v>49.653379549393421</v>
      </c>
      <c r="E1042" s="6">
        <f t="shared" si="97"/>
        <v>3.3649608331478594E-4</v>
      </c>
      <c r="F1042" s="7">
        <f t="shared" si="100"/>
        <v>0.97131620472351299</v>
      </c>
      <c r="G1042" s="6">
        <f t="shared" si="98"/>
        <v>1.0025498125648855E-3</v>
      </c>
      <c r="H1042" s="7">
        <f t="shared" si="101"/>
        <v>0.87114976130800581</v>
      </c>
      <c r="I1042">
        <f t="shared" si="99"/>
        <v>4.4492338124435538E-4</v>
      </c>
    </row>
    <row r="1043" spans="1:9">
      <c r="A1043" s="3" t="s">
        <v>1018</v>
      </c>
      <c r="B1043">
        <v>7.54</v>
      </c>
      <c r="C1043" s="4">
        <v>374</v>
      </c>
      <c r="D1043">
        <f t="shared" si="96"/>
        <v>49.602122015915121</v>
      </c>
      <c r="E1043" s="6">
        <f t="shared" si="97"/>
        <v>2.1963269661383933E-4</v>
      </c>
      <c r="F1043" s="7">
        <f t="shared" si="100"/>
        <v>0.97153583742012684</v>
      </c>
      <c r="G1043" s="6">
        <f t="shared" si="98"/>
        <v>6.5504554477809681E-4</v>
      </c>
      <c r="H1043" s="7">
        <f t="shared" si="101"/>
        <v>0.87180480685278394</v>
      </c>
      <c r="I1043">
        <f t="shared" si="99"/>
        <v>4.9063889687050999E-4</v>
      </c>
    </row>
    <row r="1044" spans="1:9">
      <c r="A1044" s="3" t="s">
        <v>121</v>
      </c>
      <c r="B1044">
        <v>8.3000000000000007</v>
      </c>
      <c r="C1044" s="4">
        <v>410</v>
      </c>
      <c r="D1044">
        <f t="shared" si="96"/>
        <v>49.397590361445779</v>
      </c>
      <c r="E1044" s="6">
        <f t="shared" si="97"/>
        <v>2.4077381179592013E-4</v>
      </c>
      <c r="F1044" s="7">
        <f t="shared" si="100"/>
        <v>0.97177661123192272</v>
      </c>
      <c r="G1044" s="6">
        <f t="shared" si="98"/>
        <v>7.2107135565758671E-4</v>
      </c>
      <c r="H1044" s="7">
        <f t="shared" si="101"/>
        <v>0.87252587820844152</v>
      </c>
      <c r="I1044">
        <f t="shared" si="99"/>
        <v>3.3135449027288377E-4</v>
      </c>
    </row>
    <row r="1045" spans="1:9">
      <c r="A1045" s="3" t="s">
        <v>675</v>
      </c>
      <c r="B1045">
        <v>5.6</v>
      </c>
      <c r="C1045" s="4">
        <v>276</v>
      </c>
      <c r="D1045">
        <f t="shared" si="96"/>
        <v>49.285714285714292</v>
      </c>
      <c r="E1045" s="6">
        <f t="shared" si="97"/>
        <v>1.620818830626194E-4</v>
      </c>
      <c r="F1045" s="7">
        <f t="shared" si="100"/>
        <v>0.97193869311498537</v>
      </c>
      <c r="G1045" s="6">
        <f t="shared" si="98"/>
        <v>4.8650597490150423E-4</v>
      </c>
      <c r="H1045" s="7">
        <f t="shared" si="101"/>
        <v>0.87301238418334304</v>
      </c>
      <c r="I1045">
        <f t="shared" si="99"/>
        <v>6.4811353263671823E-4</v>
      </c>
    </row>
    <row r="1046" spans="1:9">
      <c r="A1046" s="3" t="s">
        <v>160</v>
      </c>
      <c r="B1046">
        <v>10.93</v>
      </c>
      <c r="C1046" s="4">
        <v>536</v>
      </c>
      <c r="D1046">
        <f t="shared" si="96"/>
        <v>49.039341262580059</v>
      </c>
      <c r="E1046" s="6">
        <f t="shared" si="97"/>
        <v>3.1476771493320289E-4</v>
      </c>
      <c r="F1046" s="7">
        <f t="shared" si="100"/>
        <v>0.97225346082991859</v>
      </c>
      <c r="G1046" s="6">
        <f t="shared" si="98"/>
        <v>9.4955541172740026E-4</v>
      </c>
      <c r="H1046" s="7">
        <f t="shared" si="101"/>
        <v>0.8739619395950704</v>
      </c>
      <c r="I1046">
        <f t="shared" si="99"/>
        <v>7.9901466557374956E-4</v>
      </c>
    </row>
    <row r="1047" spans="1:9">
      <c r="A1047" s="3" t="s">
        <v>74</v>
      </c>
      <c r="B1047">
        <v>13.47</v>
      </c>
      <c r="C1047" s="4">
        <v>660</v>
      </c>
      <c r="D1047">
        <f t="shared" si="96"/>
        <v>48.997772828507792</v>
      </c>
      <c r="E1047" s="6">
        <f t="shared" si="97"/>
        <v>3.8758711167148115E-4</v>
      </c>
      <c r="F1047" s="7">
        <f t="shared" si="100"/>
        <v>0.97264104794159012</v>
      </c>
      <c r="G1047" s="6">
        <f t="shared" si="98"/>
        <v>1.1702206217720113E-3</v>
      </c>
      <c r="H1047" s="7">
        <f t="shared" si="101"/>
        <v>0.87513216021684237</v>
      </c>
      <c r="I1047">
        <f t="shared" si="99"/>
        <v>6.516760455911319E-4</v>
      </c>
    </row>
    <row r="1048" spans="1:9">
      <c r="A1048" s="3" t="s">
        <v>999</v>
      </c>
      <c r="B1048">
        <v>10.96</v>
      </c>
      <c r="C1048" s="4">
        <v>534</v>
      </c>
      <c r="D1048">
        <f t="shared" si="96"/>
        <v>48.722627737226276</v>
      </c>
      <c r="E1048" s="6">
        <f t="shared" si="97"/>
        <v>3.135932085341984E-4</v>
      </c>
      <c r="F1048" s="7">
        <f t="shared" si="100"/>
        <v>0.97295464115012431</v>
      </c>
      <c r="G1048" s="6">
        <f t="shared" si="98"/>
        <v>9.5216169373580131E-4</v>
      </c>
      <c r="H1048" s="7">
        <f t="shared" si="101"/>
        <v>0.87608432191057817</v>
      </c>
      <c r="I1048">
        <f t="shared" si="99"/>
        <v>1.7722265033431883E-3</v>
      </c>
    </row>
    <row r="1049" spans="1:9">
      <c r="A1049" s="3" t="s">
        <v>1066</v>
      </c>
      <c r="B1049">
        <v>29.78</v>
      </c>
      <c r="C1049" s="4">
        <v>1448</v>
      </c>
      <c r="D1049">
        <f t="shared" si="96"/>
        <v>48.623237071860309</v>
      </c>
      <c r="E1049" s="6">
        <f t="shared" si="97"/>
        <v>8.5034263287924957E-4</v>
      </c>
      <c r="F1049" s="7">
        <f t="shared" si="100"/>
        <v>0.97380498378300351</v>
      </c>
      <c r="G1049" s="6">
        <f t="shared" si="98"/>
        <v>2.5871692736726425E-3</v>
      </c>
      <c r="H1049" s="7">
        <f t="shared" si="101"/>
        <v>0.87867149118425081</v>
      </c>
      <c r="I1049">
        <f t="shared" si="99"/>
        <v>6.6093842591152807E-4</v>
      </c>
    </row>
    <row r="1050" spans="1:9">
      <c r="A1050" s="3" t="s">
        <v>579</v>
      </c>
      <c r="B1050">
        <v>11.1</v>
      </c>
      <c r="C1050" s="4">
        <v>539</v>
      </c>
      <c r="D1050">
        <f t="shared" si="96"/>
        <v>48.558558558558559</v>
      </c>
      <c r="E1050" s="6">
        <f t="shared" si="97"/>
        <v>3.1652947453170963E-4</v>
      </c>
      <c r="F1050" s="7">
        <f t="shared" si="100"/>
        <v>0.97412151325753527</v>
      </c>
      <c r="G1050" s="6">
        <f t="shared" si="98"/>
        <v>9.6432434310833885E-4</v>
      </c>
      <c r="H1050" s="7">
        <f t="shared" si="101"/>
        <v>0.87963581552735914</v>
      </c>
      <c r="I1050">
        <f t="shared" si="99"/>
        <v>2.4770491122072524E-4</v>
      </c>
    </row>
    <row r="1051" spans="1:9">
      <c r="A1051" s="3" t="s">
        <v>52</v>
      </c>
      <c r="B1051">
        <v>4.16</v>
      </c>
      <c r="C1051" s="4">
        <v>202</v>
      </c>
      <c r="D1051">
        <f t="shared" si="96"/>
        <v>48.557692307692307</v>
      </c>
      <c r="E1051" s="6">
        <f t="shared" si="97"/>
        <v>1.1862514629945333E-4</v>
      </c>
      <c r="F1051" s="7">
        <f t="shared" si="100"/>
        <v>0.97424013840383472</v>
      </c>
      <c r="G1051" s="6">
        <f t="shared" si="98"/>
        <v>3.6140443849826034E-4</v>
      </c>
      <c r="H1051" s="7">
        <f t="shared" si="101"/>
        <v>0.87999721996585745</v>
      </c>
      <c r="I1051">
        <f t="shared" si="99"/>
        <v>1.569431204111793E-3</v>
      </c>
    </row>
    <row r="1052" spans="1:9">
      <c r="A1052" s="3" t="s">
        <v>994</v>
      </c>
      <c r="B1052">
        <v>26.23</v>
      </c>
      <c r="C1052" s="4">
        <v>1259</v>
      </c>
      <c r="D1052">
        <f t="shared" si="96"/>
        <v>47.998475028593212</v>
      </c>
      <c r="E1052" s="6">
        <f t="shared" si="97"/>
        <v>7.3935177817332544E-4</v>
      </c>
      <c r="F1052" s="7">
        <f t="shared" si="100"/>
        <v>0.97497949018200802</v>
      </c>
      <c r="G1052" s="6">
        <f t="shared" si="98"/>
        <v>2.2787592360118676E-3</v>
      </c>
      <c r="H1052" s="7">
        <f t="shared" si="101"/>
        <v>0.88227597920186929</v>
      </c>
      <c r="I1052">
        <f t="shared" si="99"/>
        <v>6.646064655208006E-4</v>
      </c>
    </row>
    <row r="1053" spans="1:9">
      <c r="A1053" s="3" t="s">
        <v>599</v>
      </c>
      <c r="B1053">
        <v>11.07</v>
      </c>
      <c r="C1053" s="4">
        <v>527</v>
      </c>
      <c r="D1053">
        <f t="shared" si="96"/>
        <v>47.60614272809395</v>
      </c>
      <c r="E1053" s="6">
        <f t="shared" si="97"/>
        <v>3.0948243613768269E-4</v>
      </c>
      <c r="F1053" s="7">
        <f t="shared" si="100"/>
        <v>0.97528897261814573</v>
      </c>
      <c r="G1053" s="6">
        <f t="shared" si="98"/>
        <v>9.617180610999379E-4</v>
      </c>
      <c r="H1053" s="7">
        <f t="shared" si="101"/>
        <v>0.88323769726296919</v>
      </c>
      <c r="I1053">
        <f t="shared" si="99"/>
        <v>4.7941974428911127E-4</v>
      </c>
    </row>
    <row r="1054" spans="1:9">
      <c r="A1054" s="3" t="s">
        <v>102</v>
      </c>
      <c r="B1054">
        <v>7.96</v>
      </c>
      <c r="C1054" s="4">
        <v>376</v>
      </c>
      <c r="D1054">
        <f t="shared" si="96"/>
        <v>47.236180904522612</v>
      </c>
      <c r="E1054" s="6">
        <f t="shared" si="97"/>
        <v>2.2080720301284382E-4</v>
      </c>
      <c r="F1054" s="7">
        <f t="shared" si="100"/>
        <v>0.97550977982115861</v>
      </c>
      <c r="G1054" s="6">
        <f t="shared" si="98"/>
        <v>6.9153349289570963E-4</v>
      </c>
      <c r="H1054" s="7">
        <f t="shared" si="101"/>
        <v>0.88392923075586494</v>
      </c>
      <c r="I1054">
        <f t="shared" si="99"/>
        <v>2.1567320607795981E-4</v>
      </c>
    </row>
    <row r="1055" spans="1:9">
      <c r="A1055" s="3" t="s">
        <v>47</v>
      </c>
      <c r="B1055">
        <v>3.58</v>
      </c>
      <c r="C1055" s="4">
        <v>169</v>
      </c>
      <c r="D1055">
        <f t="shared" si="96"/>
        <v>47.206703910614522</v>
      </c>
      <c r="E1055" s="6">
        <f t="shared" si="97"/>
        <v>9.9245790715879264E-5</v>
      </c>
      <c r="F1055" s="7">
        <f t="shared" si="100"/>
        <v>0.97560902561187446</v>
      </c>
      <c r="G1055" s="6">
        <f t="shared" si="98"/>
        <v>3.1101631966917595E-4</v>
      </c>
      <c r="H1055" s="7">
        <f t="shared" si="101"/>
        <v>0.88424024707553406</v>
      </c>
      <c r="I1055">
        <f t="shared" si="99"/>
        <v>2.575388545886792E-4</v>
      </c>
    </row>
    <row r="1056" spans="1:9">
      <c r="A1056" s="3" t="s">
        <v>642</v>
      </c>
      <c r="B1056">
        <v>4.2699999999999996</v>
      </c>
      <c r="C1056" s="4">
        <v>201</v>
      </c>
      <c r="D1056">
        <f t="shared" si="96"/>
        <v>47.072599531615928</v>
      </c>
      <c r="E1056" s="6">
        <f t="shared" si="97"/>
        <v>1.1803789309995108E-4</v>
      </c>
      <c r="F1056" s="7">
        <f t="shared" si="100"/>
        <v>0.9757270635049744</v>
      </c>
      <c r="G1056" s="6">
        <f t="shared" si="98"/>
        <v>3.7096080586239698E-4</v>
      </c>
      <c r="H1056" s="7">
        <f t="shared" si="101"/>
        <v>0.88461120788139647</v>
      </c>
      <c r="I1056">
        <f t="shared" si="99"/>
        <v>3.3454340832939078E-4</v>
      </c>
    </row>
    <row r="1057" spans="1:9">
      <c r="A1057" s="3" t="s">
        <v>678</v>
      </c>
      <c r="B1057">
        <v>5.54</v>
      </c>
      <c r="C1057" s="4">
        <v>260</v>
      </c>
      <c r="D1057">
        <f t="shared" si="96"/>
        <v>46.931407942238266</v>
      </c>
      <c r="E1057" s="6">
        <f t="shared" si="97"/>
        <v>1.5268583187058349E-4</v>
      </c>
      <c r="F1057" s="7">
        <f t="shared" si="100"/>
        <v>0.97587974933684496</v>
      </c>
      <c r="G1057" s="6">
        <f t="shared" si="98"/>
        <v>4.8129341088470244E-4</v>
      </c>
      <c r="H1057" s="7">
        <f t="shared" si="101"/>
        <v>0.88509250129228112</v>
      </c>
      <c r="I1057">
        <f t="shared" si="99"/>
        <v>8.9925318313965885E-4</v>
      </c>
    </row>
    <row r="1058" spans="1:9">
      <c r="A1058" s="3" t="s">
        <v>572</v>
      </c>
      <c r="B1058">
        <v>14.88</v>
      </c>
      <c r="C1058" s="4">
        <v>697</v>
      </c>
      <c r="D1058">
        <f t="shared" si="96"/>
        <v>46.841397849462361</v>
      </c>
      <c r="E1058" s="6">
        <f t="shared" si="97"/>
        <v>4.0931548005306419E-4</v>
      </c>
      <c r="F1058" s="7">
        <f t="shared" si="100"/>
        <v>0.97628906481689803</v>
      </c>
      <c r="G1058" s="6">
        <f t="shared" si="98"/>
        <v>1.2927158761668542E-3</v>
      </c>
      <c r="H1058" s="7">
        <f t="shared" si="101"/>
        <v>0.88638521716844798</v>
      </c>
      <c r="I1058">
        <f t="shared" si="99"/>
        <v>4.853534772646384E-4</v>
      </c>
    </row>
    <row r="1059" spans="1:9">
      <c r="A1059" s="3" t="s">
        <v>1058</v>
      </c>
      <c r="B1059">
        <v>8.0299999999999994</v>
      </c>
      <c r="C1059" s="4">
        <v>376</v>
      </c>
      <c r="D1059">
        <f t="shared" si="96"/>
        <v>46.824408468244087</v>
      </c>
      <c r="E1059" s="6">
        <f t="shared" si="97"/>
        <v>2.2080720301284382E-4</v>
      </c>
      <c r="F1059" s="7">
        <f t="shared" si="100"/>
        <v>0.97650987201991091</v>
      </c>
      <c r="G1059" s="6">
        <f t="shared" si="98"/>
        <v>6.976148175819784E-4</v>
      </c>
      <c r="H1059" s="7">
        <f t="shared" si="101"/>
        <v>0.88708283198603</v>
      </c>
      <c r="I1059">
        <f t="shared" si="99"/>
        <v>5.0671076951924743E-4</v>
      </c>
    </row>
    <row r="1060" spans="1:9">
      <c r="A1060" s="3" t="s">
        <v>499</v>
      </c>
      <c r="B1060">
        <v>8.3800000000000008</v>
      </c>
      <c r="C1060" s="4">
        <v>392</v>
      </c>
      <c r="D1060">
        <f t="shared" si="96"/>
        <v>46.778042959427204</v>
      </c>
      <c r="E1060" s="6">
        <f t="shared" si="97"/>
        <v>2.3020325420487973E-4</v>
      </c>
      <c r="F1060" s="7">
        <f t="shared" si="100"/>
        <v>0.97674007527411577</v>
      </c>
      <c r="G1060" s="6">
        <f t="shared" si="98"/>
        <v>7.2802144101332257E-4</v>
      </c>
      <c r="H1060" s="7">
        <f t="shared" si="101"/>
        <v>0.88781085342704336</v>
      </c>
      <c r="I1060">
        <f t="shared" si="99"/>
        <v>3.6197274607141505E-4</v>
      </c>
    </row>
    <row r="1061" spans="1:9">
      <c r="A1061" s="3" t="s">
        <v>975</v>
      </c>
      <c r="B1061">
        <v>5.98</v>
      </c>
      <c r="C1061" s="4">
        <v>279</v>
      </c>
      <c r="D1061">
        <f t="shared" si="96"/>
        <v>46.655518394648823</v>
      </c>
      <c r="E1061" s="6">
        <f t="shared" si="97"/>
        <v>1.6384364266112614E-4</v>
      </c>
      <c r="F1061" s="7">
        <f t="shared" si="100"/>
        <v>0.97690391891677686</v>
      </c>
      <c r="G1061" s="6">
        <f t="shared" si="98"/>
        <v>5.1951888034124929E-4</v>
      </c>
      <c r="H1061" s="7">
        <f t="shared" si="101"/>
        <v>0.88833037230738465</v>
      </c>
      <c r="I1061">
        <f t="shared" si="99"/>
        <v>1.4173223539371005E-4</v>
      </c>
    </row>
    <row r="1062" spans="1:9">
      <c r="A1062" s="3" t="s">
        <v>291</v>
      </c>
      <c r="B1062">
        <v>2.34</v>
      </c>
      <c r="C1062" s="4">
        <v>109</v>
      </c>
      <c r="D1062">
        <f t="shared" si="96"/>
        <v>46.581196581196586</v>
      </c>
      <c r="E1062" s="6">
        <f t="shared" si="97"/>
        <v>6.4010598745744613E-5</v>
      </c>
      <c r="F1062" s="7">
        <f t="shared" si="100"/>
        <v>0.97696792951552258</v>
      </c>
      <c r="G1062" s="6">
        <f t="shared" si="98"/>
        <v>2.0328999665527141E-4</v>
      </c>
      <c r="H1062" s="7">
        <f t="shared" si="101"/>
        <v>0.88853366230403996</v>
      </c>
      <c r="I1062">
        <f t="shared" si="99"/>
        <v>2.5505263229319564E-4</v>
      </c>
    </row>
    <row r="1063" spans="1:9">
      <c r="A1063" s="3" t="s">
        <v>870</v>
      </c>
      <c r="B1063">
        <v>4.21</v>
      </c>
      <c r="C1063" s="4">
        <v>196</v>
      </c>
      <c r="D1063">
        <f t="shared" si="96"/>
        <v>46.555819477434682</v>
      </c>
      <c r="E1063" s="6">
        <f t="shared" si="97"/>
        <v>1.1510162710243986E-4</v>
      </c>
      <c r="F1063" s="7">
        <f t="shared" si="100"/>
        <v>0.97708303114262507</v>
      </c>
      <c r="G1063" s="6">
        <f t="shared" si="98"/>
        <v>3.6574824184559519E-4</v>
      </c>
      <c r="H1063" s="7">
        <f t="shared" si="101"/>
        <v>0.8888994105458855</v>
      </c>
      <c r="I1063">
        <f t="shared" si="99"/>
        <v>1.5165978041109529E-4</v>
      </c>
    </row>
    <row r="1064" spans="1:9">
      <c r="A1064" s="3" t="s">
        <v>49</v>
      </c>
      <c r="B1064">
        <v>2.5</v>
      </c>
      <c r="C1064" s="4">
        <v>116</v>
      </c>
      <c r="D1064">
        <f t="shared" si="96"/>
        <v>46.4</v>
      </c>
      <c r="E1064" s="6">
        <f t="shared" si="97"/>
        <v>6.8121371142260324E-5</v>
      </c>
      <c r="F1064" s="7">
        <f t="shared" si="100"/>
        <v>0.97715115251376738</v>
      </c>
      <c r="G1064" s="6">
        <f t="shared" si="98"/>
        <v>2.1719016736674297E-4</v>
      </c>
      <c r="H1064" s="7">
        <f t="shared" si="101"/>
        <v>0.88911660071325227</v>
      </c>
      <c r="I1064">
        <f t="shared" si="99"/>
        <v>2.7020503468466739E-4</v>
      </c>
    </row>
    <row r="1065" spans="1:9">
      <c r="A1065" s="3" t="s">
        <v>59</v>
      </c>
      <c r="B1065">
        <v>4.45</v>
      </c>
      <c r="C1065" s="4">
        <v>206</v>
      </c>
      <c r="D1065">
        <f t="shared" si="96"/>
        <v>46.292134831460672</v>
      </c>
      <c r="E1065" s="6">
        <f t="shared" si="97"/>
        <v>1.2097415909746231E-4</v>
      </c>
      <c r="F1065" s="7">
        <f t="shared" si="100"/>
        <v>0.97727212667286489</v>
      </c>
      <c r="G1065" s="6">
        <f t="shared" si="98"/>
        <v>3.865984979128025E-4</v>
      </c>
      <c r="H1065" s="7">
        <f t="shared" si="101"/>
        <v>0.88950319921116505</v>
      </c>
      <c r="I1065">
        <f t="shared" si="99"/>
        <v>2.6400004482574069E-4</v>
      </c>
    </row>
    <row r="1066" spans="1:9">
      <c r="A1066" s="3" t="s">
        <v>908</v>
      </c>
      <c r="B1066">
        <v>4.34</v>
      </c>
      <c r="C1066" s="4">
        <v>200</v>
      </c>
      <c r="D1066">
        <f t="shared" si="96"/>
        <v>46.082949308755765</v>
      </c>
      <c r="E1066" s="6">
        <f t="shared" si="97"/>
        <v>1.1745063990044884E-4</v>
      </c>
      <c r="F1066" s="7">
        <f t="shared" si="100"/>
        <v>0.97738957731276532</v>
      </c>
      <c r="G1066" s="6">
        <f t="shared" si="98"/>
        <v>3.770421305486658E-4</v>
      </c>
      <c r="H1066" s="7">
        <f t="shared" si="101"/>
        <v>0.88988024134171373</v>
      </c>
      <c r="I1066">
        <f t="shared" si="99"/>
        <v>2.4024528656931832E-3</v>
      </c>
    </row>
    <row r="1067" spans="1:9">
      <c r="A1067" s="3" t="s">
        <v>1079</v>
      </c>
      <c r="B1067">
        <v>39.47</v>
      </c>
      <c r="C1067" s="4">
        <v>1816</v>
      </c>
      <c r="D1067">
        <f t="shared" si="96"/>
        <v>46.009627565239427</v>
      </c>
      <c r="E1067" s="6">
        <f t="shared" si="97"/>
        <v>1.0664518102960754E-3</v>
      </c>
      <c r="F1067" s="7">
        <f t="shared" si="100"/>
        <v>0.9784560291230614</v>
      </c>
      <c r="G1067" s="6">
        <f t="shared" si="98"/>
        <v>3.428998362386138E-3</v>
      </c>
      <c r="H1067" s="7">
        <f t="shared" si="101"/>
        <v>0.89330923970409992</v>
      </c>
      <c r="I1067">
        <f t="shared" si="99"/>
        <v>8.7274754302724133E-4</v>
      </c>
    </row>
    <row r="1068" spans="1:9">
      <c r="A1068" s="3" t="s">
        <v>65</v>
      </c>
      <c r="B1068">
        <v>14.26</v>
      </c>
      <c r="C1068" s="4">
        <v>647</v>
      </c>
      <c r="D1068">
        <f t="shared" si="96"/>
        <v>45.371669004207575</v>
      </c>
      <c r="E1068" s="6">
        <f t="shared" si="97"/>
        <v>3.7995282007795197E-4</v>
      </c>
      <c r="F1068" s="7">
        <f t="shared" si="100"/>
        <v>0.97883598194313937</v>
      </c>
      <c r="G1068" s="6">
        <f t="shared" si="98"/>
        <v>1.2388527146599019E-3</v>
      </c>
      <c r="H1068" s="7">
        <f t="shared" si="101"/>
        <v>0.89454809241875988</v>
      </c>
      <c r="I1068">
        <f t="shared" si="99"/>
        <v>2.5649480746248177E-4</v>
      </c>
    </row>
    <row r="1069" spans="1:9">
      <c r="A1069" s="3" t="s">
        <v>298</v>
      </c>
      <c r="B1069">
        <v>4.1900000000000004</v>
      </c>
      <c r="C1069" s="4">
        <v>190</v>
      </c>
      <c r="D1069">
        <f t="shared" si="96"/>
        <v>45.346062052505964</v>
      </c>
      <c r="E1069" s="6">
        <f t="shared" si="97"/>
        <v>1.115781079054264E-4</v>
      </c>
      <c r="F1069" s="7">
        <f t="shared" si="100"/>
        <v>0.97894756005104477</v>
      </c>
      <c r="G1069" s="6">
        <f t="shared" si="98"/>
        <v>3.6401072050666128E-4</v>
      </c>
      <c r="H1069" s="7">
        <f t="shared" si="101"/>
        <v>0.8949121031392665</v>
      </c>
      <c r="I1069">
        <f t="shared" si="99"/>
        <v>4.4016270932079049E-4</v>
      </c>
    </row>
    <row r="1070" spans="1:9">
      <c r="A1070" s="3" t="s">
        <v>378</v>
      </c>
      <c r="B1070">
        <v>7.19</v>
      </c>
      <c r="C1070" s="4">
        <v>326</v>
      </c>
      <c r="D1070">
        <f t="shared" si="96"/>
        <v>45.340751043115432</v>
      </c>
      <c r="E1070" s="6">
        <f t="shared" si="97"/>
        <v>1.9144454303773159E-4</v>
      </c>
      <c r="F1070" s="7">
        <f t="shared" si="100"/>
        <v>0.97913900459408254</v>
      </c>
      <c r="G1070" s="6">
        <f t="shared" si="98"/>
        <v>6.2463892134675286E-4</v>
      </c>
      <c r="H1070" s="7">
        <f t="shared" si="101"/>
        <v>0.89553674206061329</v>
      </c>
      <c r="I1070">
        <f t="shared" si="99"/>
        <v>9.8228940142419674E-4</v>
      </c>
    </row>
    <row r="1071" spans="1:9">
      <c r="A1071" s="3" t="s">
        <v>1077</v>
      </c>
      <c r="B1071">
        <v>16.03</v>
      </c>
      <c r="C1071" s="4">
        <v>725</v>
      </c>
      <c r="D1071">
        <f t="shared" si="96"/>
        <v>45.22769806612601</v>
      </c>
      <c r="E1071" s="6">
        <f t="shared" si="97"/>
        <v>4.2575856963912703E-4</v>
      </c>
      <c r="F1071" s="7">
        <f t="shared" si="100"/>
        <v>0.97956476316372165</v>
      </c>
      <c r="G1071" s="6">
        <f t="shared" si="98"/>
        <v>1.3926233531555562E-3</v>
      </c>
      <c r="H1071" s="7">
        <f t="shared" si="101"/>
        <v>0.89692936541376889</v>
      </c>
      <c r="I1071">
        <f t="shared" si="99"/>
        <v>4.9993875621645589E-4</v>
      </c>
    </row>
    <row r="1072" spans="1:9">
      <c r="A1072" s="3" t="s">
        <v>197</v>
      </c>
      <c r="B1072">
        <v>8.14</v>
      </c>
      <c r="C1072" s="4">
        <v>366</v>
      </c>
      <c r="D1072">
        <f t="shared" si="96"/>
        <v>44.963144963144963</v>
      </c>
      <c r="E1072" s="6">
        <f t="shared" si="97"/>
        <v>2.1493467101782137E-4</v>
      </c>
      <c r="F1072" s="7">
        <f t="shared" si="100"/>
        <v>0.9797796978347395</v>
      </c>
      <c r="G1072" s="6">
        <f t="shared" si="98"/>
        <v>7.0717118494611521E-4</v>
      </c>
      <c r="H1072" s="7">
        <f t="shared" si="101"/>
        <v>0.89763653659871501</v>
      </c>
      <c r="I1072">
        <f t="shared" si="99"/>
        <v>1.5636514079866437E-3</v>
      </c>
    </row>
    <row r="1073" spans="1:9">
      <c r="A1073" s="3" t="s">
        <v>1012</v>
      </c>
      <c r="B1073">
        <v>25.3</v>
      </c>
      <c r="C1073" s="4">
        <v>1119</v>
      </c>
      <c r="D1073">
        <f t="shared" si="96"/>
        <v>44.229249011857704</v>
      </c>
      <c r="E1073" s="6">
        <f t="shared" si="97"/>
        <v>6.5713633024301122E-4</v>
      </c>
      <c r="F1073" s="7">
        <f t="shared" si="100"/>
        <v>0.98043683416498251</v>
      </c>
      <c r="G1073" s="6">
        <f t="shared" si="98"/>
        <v>2.1979644937514392E-3</v>
      </c>
      <c r="H1073" s="7">
        <f t="shared" si="101"/>
        <v>0.89983450109246643</v>
      </c>
      <c r="I1073">
        <f t="shared" si="99"/>
        <v>4.0551291399626432E-4</v>
      </c>
    </row>
    <row r="1074" spans="1:9">
      <c r="A1074" s="3" t="s">
        <v>439</v>
      </c>
      <c r="B1074">
        <v>6.56</v>
      </c>
      <c r="C1074" s="4">
        <v>290</v>
      </c>
      <c r="D1074">
        <f t="shared" si="96"/>
        <v>44.207317073170735</v>
      </c>
      <c r="E1074" s="6">
        <f t="shared" si="97"/>
        <v>1.7030342785565082E-4</v>
      </c>
      <c r="F1074" s="7">
        <f t="shared" si="100"/>
        <v>0.98060713759283813</v>
      </c>
      <c r="G1074" s="6">
        <f t="shared" si="98"/>
        <v>5.6990699917033351E-4</v>
      </c>
      <c r="H1074" s="7">
        <f t="shared" si="101"/>
        <v>0.9004044080916368</v>
      </c>
      <c r="I1074">
        <f t="shared" si="99"/>
        <v>4.3485998381498359E-4</v>
      </c>
    </row>
    <row r="1075" spans="1:9">
      <c r="A1075" s="3" t="s">
        <v>940</v>
      </c>
      <c r="B1075">
        <v>7.01</v>
      </c>
      <c r="C1075" s="4">
        <v>307</v>
      </c>
      <c r="D1075">
        <f t="shared" si="96"/>
        <v>43.794579172610561</v>
      </c>
      <c r="E1075" s="6">
        <f t="shared" si="97"/>
        <v>1.8028673224718898E-4</v>
      </c>
      <c r="F1075" s="7">
        <f t="shared" si="100"/>
        <v>0.98078742432508537</v>
      </c>
      <c r="G1075" s="6">
        <f t="shared" si="98"/>
        <v>6.0900122929634728E-4</v>
      </c>
      <c r="H1075" s="7">
        <f t="shared" si="101"/>
        <v>0.9010134093209331</v>
      </c>
      <c r="I1075">
        <f t="shared" si="99"/>
        <v>7.3614580930814189E-4</v>
      </c>
    </row>
    <row r="1076" spans="1:9">
      <c r="A1076" s="3" t="s">
        <v>638</v>
      </c>
      <c r="B1076">
        <v>11.85</v>
      </c>
      <c r="C1076" s="4">
        <v>517</v>
      </c>
      <c r="D1076">
        <f t="shared" si="96"/>
        <v>43.628691983122366</v>
      </c>
      <c r="E1076" s="6">
        <f t="shared" si="97"/>
        <v>3.0360990414266025E-4</v>
      </c>
      <c r="F1076" s="7">
        <f t="shared" si="100"/>
        <v>0.98109103422922805</v>
      </c>
      <c r="G1076" s="6">
        <f t="shared" si="98"/>
        <v>1.0294813933183617E-3</v>
      </c>
      <c r="H1076" s="7">
        <f t="shared" si="101"/>
        <v>0.90204289071425148</v>
      </c>
      <c r="I1076">
        <f t="shared" si="99"/>
        <v>3.4890545540544604E-4</v>
      </c>
    </row>
    <row r="1077" spans="1:9">
      <c r="A1077" s="3" t="s">
        <v>917</v>
      </c>
      <c r="B1077">
        <v>5.61</v>
      </c>
      <c r="C1077" s="4">
        <v>244</v>
      </c>
      <c r="D1077">
        <f t="shared" si="96"/>
        <v>43.493761140819963</v>
      </c>
      <c r="E1077" s="6">
        <f t="shared" si="97"/>
        <v>1.4328978067854758E-4</v>
      </c>
      <c r="F1077" s="7">
        <f t="shared" si="100"/>
        <v>0.98123432400990662</v>
      </c>
      <c r="G1077" s="6">
        <f t="shared" si="98"/>
        <v>4.8737473557097127E-4</v>
      </c>
      <c r="H1077" s="7">
        <f t="shared" si="101"/>
        <v>0.9025302654498224</v>
      </c>
      <c r="I1077">
        <f t="shared" si="99"/>
        <v>7.7745230547043853E-4</v>
      </c>
    </row>
    <row r="1078" spans="1:9">
      <c r="A1078" s="3" t="s">
        <v>67</v>
      </c>
      <c r="B1078">
        <v>12.49</v>
      </c>
      <c r="C1078" s="4">
        <v>542</v>
      </c>
      <c r="D1078">
        <f t="shared" si="96"/>
        <v>43.394715772618092</v>
      </c>
      <c r="E1078" s="6">
        <f t="shared" si="97"/>
        <v>3.1829123413021636E-4</v>
      </c>
      <c r="F1078" s="7">
        <f t="shared" si="100"/>
        <v>0.98155261524403681</v>
      </c>
      <c r="G1078" s="6">
        <f t="shared" si="98"/>
        <v>1.0850820761642479E-3</v>
      </c>
      <c r="H1078" s="7">
        <f t="shared" si="101"/>
        <v>0.9036153475259866</v>
      </c>
      <c r="I1078">
        <f t="shared" si="99"/>
        <v>4.4755285359754371E-4</v>
      </c>
    </row>
    <row r="1079" spans="1:9">
      <c r="A1079" s="3" t="s">
        <v>981</v>
      </c>
      <c r="B1079">
        <v>7.19</v>
      </c>
      <c r="C1079" s="4">
        <v>312</v>
      </c>
      <c r="D1079">
        <f t="shared" si="96"/>
        <v>43.393602225312932</v>
      </c>
      <c r="E1079" s="6">
        <f t="shared" si="97"/>
        <v>1.8322299824470017E-4</v>
      </c>
      <c r="F1079" s="7">
        <f t="shared" si="100"/>
        <v>0.9817358382422815</v>
      </c>
      <c r="G1079" s="6">
        <f t="shared" si="98"/>
        <v>6.2463892134675286E-4</v>
      </c>
      <c r="H1079" s="7">
        <f t="shared" si="101"/>
        <v>0.90423998644733339</v>
      </c>
      <c r="I1079">
        <f t="shared" si="99"/>
        <v>1.2961024042246194E-4</v>
      </c>
    </row>
    <row r="1080" spans="1:9">
      <c r="A1080" s="3" t="s">
        <v>683</v>
      </c>
      <c r="B1080">
        <v>2.08</v>
      </c>
      <c r="C1080" s="4">
        <v>90</v>
      </c>
      <c r="D1080">
        <f t="shared" si="96"/>
        <v>43.269230769230766</v>
      </c>
      <c r="E1080" s="6">
        <f t="shared" si="97"/>
        <v>5.2852787955201976E-5</v>
      </c>
      <c r="F1080" s="7">
        <f t="shared" si="100"/>
        <v>0.98178869103023669</v>
      </c>
      <c r="G1080" s="6">
        <f t="shared" si="98"/>
        <v>1.8070221924913017E-4</v>
      </c>
      <c r="H1080" s="7">
        <f t="shared" si="101"/>
        <v>0.90442068866658254</v>
      </c>
      <c r="I1080">
        <f t="shared" si="99"/>
        <v>5.5228383862493402E-4</v>
      </c>
    </row>
    <row r="1081" spans="1:9">
      <c r="A1081" s="3" t="s">
        <v>1033</v>
      </c>
      <c r="B1081">
        <v>8.86</v>
      </c>
      <c r="C1081" s="4">
        <v>383</v>
      </c>
      <c r="D1081">
        <f t="shared" si="96"/>
        <v>43.227990970654631</v>
      </c>
      <c r="E1081" s="6">
        <f t="shared" si="97"/>
        <v>2.2491797540935953E-4</v>
      </c>
      <c r="F1081" s="7">
        <f t="shared" si="100"/>
        <v>0.98201360900564605</v>
      </c>
      <c r="G1081" s="6">
        <f t="shared" si="98"/>
        <v>7.6972195314773707E-4</v>
      </c>
      <c r="H1081" s="7">
        <f t="shared" si="101"/>
        <v>0.90519041061973027</v>
      </c>
      <c r="I1081">
        <f t="shared" si="99"/>
        <v>4.2726086981392797E-4</v>
      </c>
    </row>
    <row r="1082" spans="1:9">
      <c r="A1082" s="3" t="s">
        <v>872</v>
      </c>
      <c r="B1082">
        <v>6.84</v>
      </c>
      <c r="C1082" s="4">
        <v>294</v>
      </c>
      <c r="D1082">
        <f t="shared" si="96"/>
        <v>42.982456140350877</v>
      </c>
      <c r="E1082" s="6">
        <f t="shared" si="97"/>
        <v>1.726524406536598E-4</v>
      </c>
      <c r="F1082" s="7">
        <f t="shared" si="100"/>
        <v>0.98218626144629972</v>
      </c>
      <c r="G1082" s="6">
        <f t="shared" si="98"/>
        <v>5.942322979154088E-4</v>
      </c>
      <c r="H1082" s="7">
        <f t="shared" si="101"/>
        <v>0.90578464291764571</v>
      </c>
      <c r="I1082">
        <f t="shared" si="99"/>
        <v>4.5234953777184561E-4</v>
      </c>
    </row>
    <row r="1083" spans="1:9">
      <c r="A1083" s="3" t="s">
        <v>66</v>
      </c>
      <c r="B1083">
        <v>7.24</v>
      </c>
      <c r="C1083" s="4">
        <v>311</v>
      </c>
      <c r="D1083">
        <f t="shared" si="96"/>
        <v>42.955801104972373</v>
      </c>
      <c r="E1083" s="6">
        <f t="shared" si="97"/>
        <v>1.8263574504519796E-4</v>
      </c>
      <c r="F1083" s="7">
        <f t="shared" si="100"/>
        <v>0.9823688971913449</v>
      </c>
      <c r="G1083" s="6">
        <f t="shared" si="98"/>
        <v>6.2898272469408766E-4</v>
      </c>
      <c r="H1083" s="7">
        <f t="shared" si="101"/>
        <v>0.90641362564233985</v>
      </c>
      <c r="I1083">
        <f t="shared" si="99"/>
        <v>1.2653381107314843E-3</v>
      </c>
    </row>
    <row r="1084" spans="1:9">
      <c r="A1084" s="3" t="s">
        <v>922</v>
      </c>
      <c r="B1084">
        <v>20.239999999999998</v>
      </c>
      <c r="C1084" s="4">
        <v>868</v>
      </c>
      <c r="D1084">
        <f t="shared" si="96"/>
        <v>42.885375494071148</v>
      </c>
      <c r="E1084" s="6">
        <f t="shared" si="97"/>
        <v>5.0973577716794793E-4</v>
      </c>
      <c r="F1084" s="7">
        <f t="shared" si="100"/>
        <v>0.98287863296851286</v>
      </c>
      <c r="G1084" s="6">
        <f t="shared" si="98"/>
        <v>1.7583715950011511E-3</v>
      </c>
      <c r="H1084" s="7">
        <f t="shared" si="101"/>
        <v>0.90817199723734099</v>
      </c>
      <c r="I1084">
        <f t="shared" si="99"/>
        <v>4.9313123472316533E-4</v>
      </c>
    </row>
    <row r="1085" spans="1:9">
      <c r="A1085" s="3" t="s">
        <v>81</v>
      </c>
      <c r="B1085">
        <v>7.88</v>
      </c>
      <c r="C1085" s="4">
        <v>337</v>
      </c>
      <c r="D1085">
        <f t="shared" si="96"/>
        <v>42.766497461928935</v>
      </c>
      <c r="E1085" s="6">
        <f t="shared" si="97"/>
        <v>1.9790432823225628E-4</v>
      </c>
      <c r="F1085" s="7">
        <f t="shared" si="100"/>
        <v>0.98307653729674516</v>
      </c>
      <c r="G1085" s="6">
        <f t="shared" si="98"/>
        <v>6.8458340753997388E-4</v>
      </c>
      <c r="H1085" s="7">
        <f t="shared" si="101"/>
        <v>0.90885658064488095</v>
      </c>
      <c r="I1085">
        <f t="shared" si="99"/>
        <v>3.1145518517116111E-3</v>
      </c>
    </row>
    <row r="1086" spans="1:9">
      <c r="A1086" s="3" t="s">
        <v>968</v>
      </c>
      <c r="B1086">
        <v>49.71</v>
      </c>
      <c r="C1086" s="4">
        <v>2119</v>
      </c>
      <c r="D1086">
        <f t="shared" si="96"/>
        <v>42.627237980285656</v>
      </c>
      <c r="E1086" s="6">
        <f t="shared" si="97"/>
        <v>1.2443895297452555E-3</v>
      </c>
      <c r="F1086" s="7">
        <f t="shared" si="100"/>
        <v>0.98432092682649042</v>
      </c>
      <c r="G1086" s="6">
        <f t="shared" si="98"/>
        <v>4.3186092879203171E-3</v>
      </c>
      <c r="H1086" s="7">
        <f t="shared" si="101"/>
        <v>0.91317518993280122</v>
      </c>
      <c r="I1086">
        <f t="shared" si="99"/>
        <v>6.8263711238647495E-4</v>
      </c>
    </row>
    <row r="1087" spans="1:9">
      <c r="A1087" s="3" t="s">
        <v>900</v>
      </c>
      <c r="B1087">
        <v>10.88</v>
      </c>
      <c r="C1087" s="4">
        <v>462</v>
      </c>
      <c r="D1087">
        <f t="shared" si="96"/>
        <v>42.463235294117645</v>
      </c>
      <c r="E1087" s="6">
        <f t="shared" si="97"/>
        <v>2.7131097817003681E-4</v>
      </c>
      <c r="F1087" s="7">
        <f t="shared" si="100"/>
        <v>0.98459223780466043</v>
      </c>
      <c r="G1087" s="6">
        <f t="shared" si="98"/>
        <v>9.4521160838006556E-4</v>
      </c>
      <c r="H1087" s="7">
        <f t="shared" si="101"/>
        <v>0.91412040154118124</v>
      </c>
      <c r="I1087">
        <f t="shared" si="99"/>
        <v>1.3944218928295671E-3</v>
      </c>
    </row>
    <row r="1088" spans="1:9">
      <c r="A1088" s="3" t="s">
        <v>918</v>
      </c>
      <c r="B1088">
        <v>22.22</v>
      </c>
      <c r="C1088" s="4">
        <v>943</v>
      </c>
      <c r="D1088">
        <f t="shared" si="96"/>
        <v>42.439243924392443</v>
      </c>
      <c r="E1088" s="6">
        <f t="shared" si="97"/>
        <v>5.5377976713061631E-4</v>
      </c>
      <c r="F1088" s="7">
        <f t="shared" si="100"/>
        <v>0.9851460175717911</v>
      </c>
      <c r="G1088" s="6">
        <f t="shared" si="98"/>
        <v>1.9303862075556115E-3</v>
      </c>
      <c r="H1088" s="7">
        <f t="shared" si="101"/>
        <v>0.91605078774873683</v>
      </c>
      <c r="I1088">
        <f t="shared" si="99"/>
        <v>5.4342446369193276E-4</v>
      </c>
    </row>
    <row r="1089" spans="1:9">
      <c r="A1089" s="3" t="s">
        <v>100</v>
      </c>
      <c r="B1089">
        <v>8.65</v>
      </c>
      <c r="C1089" s="4">
        <v>366</v>
      </c>
      <c r="D1089">
        <f t="shared" si="96"/>
        <v>42.312138728323696</v>
      </c>
      <c r="E1089" s="6">
        <f t="shared" si="97"/>
        <v>2.1493467101782137E-4</v>
      </c>
      <c r="F1089" s="7">
        <f t="shared" si="100"/>
        <v>0.98536095224280895</v>
      </c>
      <c r="G1089" s="6">
        <f t="shared" si="98"/>
        <v>7.5147797908893077E-4</v>
      </c>
      <c r="H1089" s="7">
        <f t="shared" si="101"/>
        <v>0.91680226572782575</v>
      </c>
      <c r="I1089">
        <f t="shared" si="99"/>
        <v>6.6664591693454955E-4</v>
      </c>
    </row>
    <row r="1090" spans="1:9">
      <c r="A1090" s="3" t="s">
        <v>1084</v>
      </c>
      <c r="B1090">
        <v>10.58</v>
      </c>
      <c r="C1090" s="4">
        <v>444</v>
      </c>
      <c r="D1090">
        <f t="shared" ref="D1090:D1148" si="102">C1090/B1090</f>
        <v>41.965973534971646</v>
      </c>
      <c r="E1090" s="6">
        <f t="shared" si="97"/>
        <v>2.6074042057899641E-4</v>
      </c>
      <c r="F1090" s="7">
        <f t="shared" si="100"/>
        <v>0.98562169266338795</v>
      </c>
      <c r="G1090" s="6">
        <f t="shared" si="98"/>
        <v>9.1914878829605631E-4</v>
      </c>
      <c r="H1090" s="7">
        <f t="shared" si="101"/>
        <v>0.91772141451612177</v>
      </c>
      <c r="I1090">
        <f t="shared" si="99"/>
        <v>8.2980165045354326E-4</v>
      </c>
    </row>
    <row r="1091" spans="1:9">
      <c r="A1091" s="3" t="s">
        <v>354</v>
      </c>
      <c r="B1091">
        <v>13.14</v>
      </c>
      <c r="C1091" s="4">
        <v>548</v>
      </c>
      <c r="D1091">
        <f t="shared" si="102"/>
        <v>41.704718417047182</v>
      </c>
      <c r="E1091" s="6">
        <f t="shared" ref="E1091:E1148" si="103">C1091/1702843</f>
        <v>3.2181475332722983E-4</v>
      </c>
      <c r="F1091" s="7">
        <f t="shared" si="100"/>
        <v>0.98594350741671521</v>
      </c>
      <c r="G1091" s="6">
        <f t="shared" ref="G1091:G1148" si="104">B1091/11510.65</f>
        <v>1.1415515196796012E-3</v>
      </c>
      <c r="H1091" s="7">
        <f t="shared" si="101"/>
        <v>0.91886296603580142</v>
      </c>
      <c r="I1091">
        <f t="shared" ref="I1091:I1148" si="105">F1091*H1092-F1092*H1091</f>
        <v>2.8923481884324254E-4</v>
      </c>
    </row>
    <row r="1092" spans="1:9">
      <c r="A1092" s="3" t="s">
        <v>269</v>
      </c>
      <c r="B1092">
        <v>4.58</v>
      </c>
      <c r="C1092" s="4">
        <v>191</v>
      </c>
      <c r="D1092">
        <f t="shared" si="102"/>
        <v>41.703056768558952</v>
      </c>
      <c r="E1092" s="6">
        <f t="shared" si="103"/>
        <v>1.1216536110492864E-4</v>
      </c>
      <c r="F1092" s="7">
        <f t="shared" ref="F1092:F1148" si="106">F1091+E1092</f>
        <v>0.98605567277782014</v>
      </c>
      <c r="G1092" s="6">
        <f t="shared" si="104"/>
        <v>3.9789238661587316E-4</v>
      </c>
      <c r="H1092" s="7">
        <f t="shared" ref="H1092:H1148" si="107">H1091+G1092</f>
        <v>0.91926085842241734</v>
      </c>
      <c r="I1092">
        <f t="shared" si="105"/>
        <v>2.489850998803611E-4</v>
      </c>
    </row>
    <row r="1093" spans="1:9">
      <c r="A1093" s="3" t="s">
        <v>98</v>
      </c>
      <c r="B1093">
        <v>3.94</v>
      </c>
      <c r="C1093" s="4">
        <v>164</v>
      </c>
      <c r="D1093">
        <f t="shared" si="102"/>
        <v>41.6243654822335</v>
      </c>
      <c r="E1093" s="6">
        <f t="shared" si="103"/>
        <v>9.6309524718368042E-5</v>
      </c>
      <c r="F1093" s="7">
        <f t="shared" si="106"/>
        <v>0.98615198230253853</v>
      </c>
      <c r="G1093" s="6">
        <f t="shared" si="104"/>
        <v>3.4229170376998694E-4</v>
      </c>
      <c r="H1093" s="7">
        <f t="shared" si="107"/>
        <v>0.91960315012618732</v>
      </c>
      <c r="I1093">
        <f t="shared" si="105"/>
        <v>1.9880805170724436E-4</v>
      </c>
    </row>
    <row r="1094" spans="1:9">
      <c r="A1094" s="3" t="s">
        <v>829</v>
      </c>
      <c r="B1094">
        <v>3.14</v>
      </c>
      <c r="C1094" s="4">
        <v>130</v>
      </c>
      <c r="D1094">
        <f t="shared" si="102"/>
        <v>41.401273885350314</v>
      </c>
      <c r="E1094" s="6">
        <f t="shared" si="103"/>
        <v>7.6342915935291746E-5</v>
      </c>
      <c r="F1094" s="7">
        <f t="shared" si="106"/>
        <v>0.98622832521847381</v>
      </c>
      <c r="G1094" s="6">
        <f t="shared" si="104"/>
        <v>2.7279085021262922E-4</v>
      </c>
      <c r="H1094" s="7">
        <f t="shared" si="107"/>
        <v>0.91987594097639991</v>
      </c>
      <c r="I1094">
        <f t="shared" si="105"/>
        <v>5.2905594648167131E-4</v>
      </c>
    </row>
    <row r="1095" spans="1:9">
      <c r="A1095" s="3" t="s">
        <v>1105</v>
      </c>
      <c r="B1095">
        <v>8.35</v>
      </c>
      <c r="C1095" s="4">
        <v>345</v>
      </c>
      <c r="D1095">
        <f t="shared" si="102"/>
        <v>41.317365269461078</v>
      </c>
      <c r="E1095" s="6">
        <f t="shared" si="103"/>
        <v>2.0260235382827424E-4</v>
      </c>
      <c r="F1095" s="7">
        <f t="shared" si="106"/>
        <v>0.98643092757230211</v>
      </c>
      <c r="G1095" s="6">
        <f t="shared" si="104"/>
        <v>7.2541515900492151E-4</v>
      </c>
      <c r="H1095" s="7">
        <f t="shared" si="107"/>
        <v>0.92060135613540484</v>
      </c>
      <c r="I1095">
        <f t="shared" si="105"/>
        <v>1.8888076382173047E-4</v>
      </c>
    </row>
    <row r="1096" spans="1:9">
      <c r="A1096" s="3" t="s">
        <v>230</v>
      </c>
      <c r="B1096">
        <v>2.98</v>
      </c>
      <c r="C1096" s="4">
        <v>123</v>
      </c>
      <c r="D1096">
        <f t="shared" si="102"/>
        <v>41.275167785234899</v>
      </c>
      <c r="E1096" s="6">
        <f t="shared" si="103"/>
        <v>7.2232143538776035E-5</v>
      </c>
      <c r="F1096" s="7">
        <f t="shared" si="106"/>
        <v>0.9865031597158409</v>
      </c>
      <c r="G1096" s="6">
        <f t="shared" si="104"/>
        <v>2.5889067950115761E-4</v>
      </c>
      <c r="H1096" s="7">
        <f t="shared" si="107"/>
        <v>0.92086024681490597</v>
      </c>
      <c r="I1096">
        <f t="shared" si="105"/>
        <v>7.1003986860074253E-4</v>
      </c>
    </row>
    <row r="1097" spans="1:9">
      <c r="A1097" s="3" t="s">
        <v>622</v>
      </c>
      <c r="B1097">
        <v>11.2</v>
      </c>
      <c r="C1097" s="4">
        <v>462</v>
      </c>
      <c r="D1097">
        <f t="shared" si="102"/>
        <v>41.25</v>
      </c>
      <c r="E1097" s="6">
        <f t="shared" si="103"/>
        <v>2.7131097817003681E-4</v>
      </c>
      <c r="F1097" s="7">
        <f t="shared" si="106"/>
        <v>0.98677447069401092</v>
      </c>
      <c r="G1097" s="6">
        <f t="shared" si="104"/>
        <v>9.7301194980300846E-4</v>
      </c>
      <c r="H1097" s="7">
        <f t="shared" si="107"/>
        <v>0.92183325876470901</v>
      </c>
      <c r="I1097">
        <f t="shared" si="105"/>
        <v>4.5528100907432645E-4</v>
      </c>
    </row>
    <row r="1098" spans="1:9">
      <c r="A1098" s="3" t="s">
        <v>1074</v>
      </c>
      <c r="B1098">
        <v>7.18</v>
      </c>
      <c r="C1098" s="4">
        <v>296</v>
      </c>
      <c r="D1098">
        <f t="shared" si="102"/>
        <v>41.225626740947078</v>
      </c>
      <c r="E1098" s="6">
        <f t="shared" si="103"/>
        <v>1.7382694705266429E-4</v>
      </c>
      <c r="F1098" s="7">
        <f t="shared" si="106"/>
        <v>0.98694829764106362</v>
      </c>
      <c r="G1098" s="6">
        <f t="shared" si="104"/>
        <v>6.2377016067728577E-4</v>
      </c>
      <c r="H1098" s="7">
        <f t="shared" si="107"/>
        <v>0.92245702892538628</v>
      </c>
      <c r="I1098">
        <f t="shared" si="105"/>
        <v>1.3791563748190017E-3</v>
      </c>
    </row>
    <row r="1099" spans="1:9">
      <c r="A1099" s="3" t="s">
        <v>1087</v>
      </c>
      <c r="B1099">
        <v>21.67</v>
      </c>
      <c r="C1099" s="4">
        <v>884</v>
      </c>
      <c r="D1099">
        <f t="shared" si="102"/>
        <v>40.793724042455004</v>
      </c>
      <c r="E1099" s="6">
        <f t="shared" si="103"/>
        <v>5.1913182835998384E-4</v>
      </c>
      <c r="F1099" s="7">
        <f t="shared" si="106"/>
        <v>0.98746742946942356</v>
      </c>
      <c r="G1099" s="6">
        <f t="shared" si="104"/>
        <v>1.8826043707349284E-3</v>
      </c>
      <c r="H1099" s="7">
        <f t="shared" si="107"/>
        <v>0.92433963329612123</v>
      </c>
      <c r="I1099">
        <f t="shared" si="105"/>
        <v>1.3099879143323445E-3</v>
      </c>
    </row>
    <row r="1100" spans="1:9">
      <c r="A1100" s="3" t="s">
        <v>510</v>
      </c>
      <c r="B1100">
        <v>20.56</v>
      </c>
      <c r="C1100" s="4">
        <v>836</v>
      </c>
      <c r="D1100">
        <f t="shared" si="102"/>
        <v>40.661478599221795</v>
      </c>
      <c r="E1100" s="6">
        <f t="shared" si="103"/>
        <v>4.9094367478387611E-4</v>
      </c>
      <c r="F1100" s="7">
        <f t="shared" si="106"/>
        <v>0.98795837314420742</v>
      </c>
      <c r="G1100" s="6">
        <f t="shared" si="104"/>
        <v>1.7861719364240941E-3</v>
      </c>
      <c r="H1100" s="7">
        <f t="shared" si="107"/>
        <v>0.92612580523254528</v>
      </c>
      <c r="I1100">
        <f t="shared" si="105"/>
        <v>3.0155249991759003E-4</v>
      </c>
    </row>
    <row r="1101" spans="1:9">
      <c r="A1101" s="3" t="s">
        <v>71</v>
      </c>
      <c r="B1101">
        <v>4.7300000000000004</v>
      </c>
      <c r="C1101" s="4">
        <v>192</v>
      </c>
      <c r="D1101">
        <f t="shared" si="102"/>
        <v>40.59196617336152</v>
      </c>
      <c r="E1101" s="6">
        <f t="shared" si="103"/>
        <v>1.1275261430443089E-4</v>
      </c>
      <c r="F1101" s="7">
        <f t="shared" si="106"/>
        <v>0.98807112575851186</v>
      </c>
      <c r="G1101" s="6">
        <f t="shared" si="104"/>
        <v>4.1092379665787774E-4</v>
      </c>
      <c r="H1101" s="7">
        <f t="shared" si="107"/>
        <v>0.92653672902920314</v>
      </c>
      <c r="I1101">
        <f t="shared" si="105"/>
        <v>3.3093048169297035E-4</v>
      </c>
    </row>
    <row r="1102" spans="1:9">
      <c r="A1102" s="3" t="s">
        <v>194</v>
      </c>
      <c r="B1102">
        <v>5.18</v>
      </c>
      <c r="C1102" s="4">
        <v>209</v>
      </c>
      <c r="D1102">
        <f t="shared" si="102"/>
        <v>40.34749034749035</v>
      </c>
      <c r="E1102" s="6">
        <f t="shared" si="103"/>
        <v>1.2273591869596903E-4</v>
      </c>
      <c r="F1102" s="7">
        <f t="shared" si="106"/>
        <v>0.9881938616772078</v>
      </c>
      <c r="G1102" s="6">
        <f t="shared" si="104"/>
        <v>4.500180267838914E-4</v>
      </c>
      <c r="H1102" s="7">
        <f t="shared" si="107"/>
        <v>0.92698674705598705</v>
      </c>
      <c r="I1102">
        <f t="shared" si="105"/>
        <v>7.4367216975657069E-4</v>
      </c>
    </row>
    <row r="1103" spans="1:9">
      <c r="A1103" s="3" t="s">
        <v>1099</v>
      </c>
      <c r="B1103">
        <v>11.63</v>
      </c>
      <c r="C1103" s="4">
        <v>468</v>
      </c>
      <c r="D1103">
        <f t="shared" si="102"/>
        <v>40.240756663800511</v>
      </c>
      <c r="E1103" s="6">
        <f t="shared" si="103"/>
        <v>2.7483449736705027E-4</v>
      </c>
      <c r="F1103" s="7">
        <f t="shared" si="106"/>
        <v>0.98846869617457489</v>
      </c>
      <c r="G1103" s="6">
        <f t="shared" si="104"/>
        <v>1.0103686585900885E-3</v>
      </c>
      <c r="H1103" s="7">
        <f t="shared" si="107"/>
        <v>0.9279971157145771</v>
      </c>
      <c r="I1103">
        <f t="shared" si="105"/>
        <v>1.3438515113085581E-3</v>
      </c>
    </row>
    <row r="1104" spans="1:9">
      <c r="A1104" s="3" t="s">
        <v>943</v>
      </c>
      <c r="B1104">
        <v>20.91</v>
      </c>
      <c r="C1104" s="4">
        <v>829</v>
      </c>
      <c r="D1104">
        <f t="shared" si="102"/>
        <v>39.646102343376377</v>
      </c>
      <c r="E1104" s="6">
        <f t="shared" si="103"/>
        <v>4.8683290238736045E-4</v>
      </c>
      <c r="F1104" s="7">
        <f t="shared" si="106"/>
        <v>0.98895552907696227</v>
      </c>
      <c r="G1104" s="6">
        <f t="shared" si="104"/>
        <v>1.8165785598554384E-3</v>
      </c>
      <c r="H1104" s="7">
        <f t="shared" si="107"/>
        <v>0.9298136942744325</v>
      </c>
      <c r="I1104">
        <f t="shared" si="105"/>
        <v>8.6274204467740034E-4</v>
      </c>
    </row>
    <row r="1105" spans="1:9">
      <c r="A1105" s="3" t="s">
        <v>699</v>
      </c>
      <c r="B1105">
        <v>13.41</v>
      </c>
      <c r="C1105" s="4">
        <v>530</v>
      </c>
      <c r="D1105">
        <f t="shared" si="102"/>
        <v>39.5227442207308</v>
      </c>
      <c r="E1105" s="6">
        <f t="shared" si="103"/>
        <v>3.1124419573618943E-4</v>
      </c>
      <c r="F1105" s="7">
        <f t="shared" si="106"/>
        <v>0.98926677327269841</v>
      </c>
      <c r="G1105" s="6">
        <f t="shared" si="104"/>
        <v>1.1650080577552094E-3</v>
      </c>
      <c r="H1105" s="7">
        <f t="shared" si="107"/>
        <v>0.93097870233218771</v>
      </c>
      <c r="I1105">
        <f t="shared" si="105"/>
        <v>3.9249642577143806E-4</v>
      </c>
    </row>
    <row r="1106" spans="1:9">
      <c r="A1106" s="3" t="s">
        <v>143</v>
      </c>
      <c r="B1106">
        <v>6.1</v>
      </c>
      <c r="C1106" s="4">
        <v>241</v>
      </c>
      <c r="D1106">
        <f t="shared" si="102"/>
        <v>39.508196721311478</v>
      </c>
      <c r="E1106" s="6">
        <f t="shared" si="103"/>
        <v>1.4152802108004085E-4</v>
      </c>
      <c r="F1106" s="7">
        <f t="shared" si="106"/>
        <v>0.98940830129377844</v>
      </c>
      <c r="G1106" s="6">
        <f t="shared" si="104"/>
        <v>5.2994400837485286E-4</v>
      </c>
      <c r="H1106" s="7">
        <f t="shared" si="107"/>
        <v>0.93150864634056252</v>
      </c>
      <c r="I1106">
        <f t="shared" si="105"/>
        <v>5.901902409771731E-4</v>
      </c>
    </row>
    <row r="1107" spans="1:9">
      <c r="A1107" s="3" t="s">
        <v>361</v>
      </c>
      <c r="B1107">
        <v>9.17</v>
      </c>
      <c r="C1107" s="4">
        <v>362</v>
      </c>
      <c r="D1107">
        <f t="shared" si="102"/>
        <v>39.476553980370774</v>
      </c>
      <c r="E1107" s="6">
        <f t="shared" si="103"/>
        <v>2.1258565821981239E-4</v>
      </c>
      <c r="F1107" s="7">
        <f t="shared" si="106"/>
        <v>0.98962088695199824</v>
      </c>
      <c r="G1107" s="6">
        <f t="shared" si="104"/>
        <v>7.966535339012132E-4</v>
      </c>
      <c r="H1107" s="7">
        <f t="shared" si="107"/>
        <v>0.93230529987446376</v>
      </c>
      <c r="I1107">
        <f t="shared" si="105"/>
        <v>8.7782356078403012E-4</v>
      </c>
    </row>
    <row r="1108" spans="1:9">
      <c r="A1108" s="3" t="s">
        <v>903</v>
      </c>
      <c r="B1108">
        <v>13.63</v>
      </c>
      <c r="C1108" s="4">
        <v>537</v>
      </c>
      <c r="D1108">
        <f t="shared" si="102"/>
        <v>39.39838591342626</v>
      </c>
      <c r="E1108" s="6">
        <f t="shared" si="103"/>
        <v>3.1535496813270514E-4</v>
      </c>
      <c r="F1108" s="7">
        <f t="shared" si="106"/>
        <v>0.98993624192013097</v>
      </c>
      <c r="G1108" s="6">
        <f t="shared" si="104"/>
        <v>1.1841207924834828E-3</v>
      </c>
      <c r="H1108" s="7">
        <f t="shared" si="107"/>
        <v>0.93348942066694729</v>
      </c>
      <c r="I1108">
        <f t="shared" si="105"/>
        <v>5.5807730049806104E-4</v>
      </c>
    </row>
    <row r="1109" spans="1:9">
      <c r="A1109" s="3" t="s">
        <v>710</v>
      </c>
      <c r="B1109">
        <v>8.65</v>
      </c>
      <c r="C1109" s="4">
        <v>339</v>
      </c>
      <c r="D1109">
        <f t="shared" si="102"/>
        <v>39.190751445086704</v>
      </c>
      <c r="E1109" s="6">
        <f t="shared" si="103"/>
        <v>1.9907883463126077E-4</v>
      </c>
      <c r="F1109" s="7">
        <f t="shared" si="106"/>
        <v>0.99013532075476218</v>
      </c>
      <c r="G1109" s="6">
        <f t="shared" si="104"/>
        <v>7.5147797908893077E-4</v>
      </c>
      <c r="H1109" s="7">
        <f t="shared" si="107"/>
        <v>0.93424089864603621</v>
      </c>
      <c r="I1109">
        <f t="shared" si="105"/>
        <v>2.6427329346168094E-4</v>
      </c>
    </row>
    <row r="1110" spans="1:9">
      <c r="A1110" s="3" t="s">
        <v>42</v>
      </c>
      <c r="B1110">
        <v>4.08</v>
      </c>
      <c r="C1110" s="4">
        <v>158</v>
      </c>
      <c r="D1110">
        <f t="shared" si="102"/>
        <v>38.725490196078432</v>
      </c>
      <c r="E1110" s="6">
        <f t="shared" si="103"/>
        <v>9.2786005521354575E-5</v>
      </c>
      <c r="F1110" s="7">
        <f t="shared" si="106"/>
        <v>0.9902281067602835</v>
      </c>
      <c r="G1110" s="6">
        <f t="shared" si="104"/>
        <v>3.5445435314252453E-4</v>
      </c>
      <c r="H1110" s="7">
        <f t="shared" si="107"/>
        <v>0.93459535299917873</v>
      </c>
      <c r="I1110">
        <f t="shared" si="105"/>
        <v>2.2180849868360664E-3</v>
      </c>
    </row>
    <row r="1111" spans="1:9">
      <c r="A1111" s="3" t="s">
        <v>458</v>
      </c>
      <c r="B1111">
        <v>34.020000000000003</v>
      </c>
      <c r="C1111" s="4">
        <v>1291</v>
      </c>
      <c r="D1111">
        <f t="shared" si="102"/>
        <v>37.948265726043502</v>
      </c>
      <c r="E1111" s="6">
        <f t="shared" si="103"/>
        <v>7.5814388055739726E-4</v>
      </c>
      <c r="F1111" s="7">
        <f t="shared" si="106"/>
        <v>0.99098625064084089</v>
      </c>
      <c r="G1111" s="6">
        <f t="shared" si="104"/>
        <v>2.9555237975266387E-3</v>
      </c>
      <c r="H1111" s="7">
        <f t="shared" si="107"/>
        <v>0.93755087679670535</v>
      </c>
      <c r="I1111">
        <f t="shared" si="105"/>
        <v>5.6497511612796369E-4</v>
      </c>
    </row>
    <row r="1112" spans="1:9">
      <c r="A1112" s="3" t="s">
        <v>1060</v>
      </c>
      <c r="B1112">
        <v>8.66</v>
      </c>
      <c r="C1112" s="4">
        <v>328</v>
      </c>
      <c r="D1112">
        <f t="shared" si="102"/>
        <v>37.875288683602768</v>
      </c>
      <c r="E1112" s="6">
        <f t="shared" si="103"/>
        <v>1.9261904943673608E-4</v>
      </c>
      <c r="F1112" s="7">
        <f t="shared" si="106"/>
        <v>0.99117886969027758</v>
      </c>
      <c r="G1112" s="6">
        <f t="shared" si="104"/>
        <v>7.5234673975839764E-4</v>
      </c>
      <c r="H1112" s="7">
        <f t="shared" si="107"/>
        <v>0.93830322353646378</v>
      </c>
      <c r="I1112">
        <f t="shared" si="105"/>
        <v>9.6874517125611348E-4</v>
      </c>
    </row>
    <row r="1113" spans="1:9">
      <c r="A1113" s="3" t="s">
        <v>1044</v>
      </c>
      <c r="B1113">
        <v>14.84</v>
      </c>
      <c r="C1113" s="4">
        <v>561</v>
      </c>
      <c r="D1113">
        <f t="shared" si="102"/>
        <v>37.80323450134771</v>
      </c>
      <c r="E1113" s="6">
        <f t="shared" si="103"/>
        <v>3.29449044920759E-4</v>
      </c>
      <c r="F1113" s="7">
        <f t="shared" si="106"/>
        <v>0.99150831873519829</v>
      </c>
      <c r="G1113" s="6">
        <f t="shared" si="104"/>
        <v>1.2892408334889863E-3</v>
      </c>
      <c r="H1113" s="7">
        <f t="shared" si="107"/>
        <v>0.93959246436995281</v>
      </c>
      <c r="I1113">
        <f t="shared" si="105"/>
        <v>4.4927665561922403E-4</v>
      </c>
    </row>
    <row r="1114" spans="1:9">
      <c r="A1114" s="3" t="s">
        <v>1049</v>
      </c>
      <c r="B1114">
        <v>6.83</v>
      </c>
      <c r="C1114" s="4">
        <v>252</v>
      </c>
      <c r="D1114">
        <f t="shared" si="102"/>
        <v>36.896046852122986</v>
      </c>
      <c r="E1114" s="6">
        <f t="shared" si="103"/>
        <v>1.4798780627456554E-4</v>
      </c>
      <c r="F1114" s="7">
        <f t="shared" si="106"/>
        <v>0.99165630654147285</v>
      </c>
      <c r="G1114" s="6">
        <f t="shared" si="104"/>
        <v>5.9336353724594182E-4</v>
      </c>
      <c r="H1114" s="7">
        <f t="shared" si="107"/>
        <v>0.94018582790719873</v>
      </c>
      <c r="I1114">
        <f t="shared" si="105"/>
        <v>7.8133518190270923E-4</v>
      </c>
    </row>
    <row r="1115" spans="1:9">
      <c r="A1115" s="3" t="s">
        <v>737</v>
      </c>
      <c r="B1115">
        <v>11.87</v>
      </c>
      <c r="C1115" s="4">
        <v>437</v>
      </c>
      <c r="D1115">
        <f t="shared" si="102"/>
        <v>36.815501263689974</v>
      </c>
      <c r="E1115" s="6">
        <f t="shared" si="103"/>
        <v>2.566296481824807E-4</v>
      </c>
      <c r="F1115" s="7">
        <f t="shared" si="106"/>
        <v>0.99191293618965537</v>
      </c>
      <c r="G1115" s="6">
        <f t="shared" si="104"/>
        <v>1.0312189146572956E-3</v>
      </c>
      <c r="H1115" s="7">
        <f t="shared" si="107"/>
        <v>0.94121704682185603</v>
      </c>
      <c r="I1115">
        <f t="shared" si="105"/>
        <v>1.133035486333589E-3</v>
      </c>
    </row>
    <row r="1116" spans="1:9">
      <c r="A1116" s="3" t="s">
        <v>1030</v>
      </c>
      <c r="B1116">
        <v>17.170000000000002</v>
      </c>
      <c r="C1116" s="4">
        <v>627</v>
      </c>
      <c r="D1116">
        <f t="shared" si="102"/>
        <v>36.517181129877692</v>
      </c>
      <c r="E1116" s="6">
        <f t="shared" si="103"/>
        <v>3.6820775608790708E-4</v>
      </c>
      <c r="F1116" s="7">
        <f t="shared" si="106"/>
        <v>0.99228114394574329</v>
      </c>
      <c r="G1116" s="6">
        <f t="shared" si="104"/>
        <v>1.4916620694747909E-3</v>
      </c>
      <c r="H1116" s="7">
        <f t="shared" si="107"/>
        <v>0.94270870889133085</v>
      </c>
      <c r="I1116">
        <f t="shared" si="105"/>
        <v>4.3843110099694993E-4</v>
      </c>
    </row>
    <row r="1117" spans="1:9">
      <c r="A1117" s="3" t="s">
        <v>18</v>
      </c>
      <c r="B1117">
        <v>6.64</v>
      </c>
      <c r="C1117" s="4">
        <v>242</v>
      </c>
      <c r="D1117">
        <f t="shared" si="102"/>
        <v>36.445783132530124</v>
      </c>
      <c r="E1117" s="6">
        <f t="shared" si="103"/>
        <v>1.4211527427954309E-4</v>
      </c>
      <c r="F1117" s="7">
        <f t="shared" si="106"/>
        <v>0.99242325922002284</v>
      </c>
      <c r="G1117" s="6">
        <f t="shared" si="104"/>
        <v>5.7685708452606937E-4</v>
      </c>
      <c r="H1117" s="7">
        <f t="shared" si="107"/>
        <v>0.94328556597585689</v>
      </c>
      <c r="I1117">
        <f t="shared" si="105"/>
        <v>8.2068690418901635E-4</v>
      </c>
    </row>
    <row r="1118" spans="1:9">
      <c r="A1118" s="3" t="s">
        <v>515</v>
      </c>
      <c r="B1118">
        <v>12.41</v>
      </c>
      <c r="C1118" s="4">
        <v>450</v>
      </c>
      <c r="D1118">
        <f t="shared" si="102"/>
        <v>36.261079774375503</v>
      </c>
      <c r="E1118" s="6">
        <f t="shared" si="103"/>
        <v>2.6426393977600987E-4</v>
      </c>
      <c r="F1118" s="7">
        <f t="shared" si="106"/>
        <v>0.9926875231597988</v>
      </c>
      <c r="G1118" s="6">
        <f t="shared" si="104"/>
        <v>1.0781319908085122E-3</v>
      </c>
      <c r="H1118" s="7">
        <f t="shared" si="107"/>
        <v>0.94436369796666542</v>
      </c>
      <c r="I1118">
        <f t="shared" si="105"/>
        <v>4.4699332932607305E-4</v>
      </c>
    </row>
    <row r="1119" spans="1:9">
      <c r="A1119" s="3" t="s">
        <v>871</v>
      </c>
      <c r="B1119">
        <v>6.72</v>
      </c>
      <c r="C1119" s="4">
        <v>239</v>
      </c>
      <c r="D1119">
        <f t="shared" si="102"/>
        <v>35.56547619047619</v>
      </c>
      <c r="E1119" s="6">
        <f t="shared" si="103"/>
        <v>1.4035351468103636E-4</v>
      </c>
      <c r="F1119" s="7">
        <f t="shared" si="106"/>
        <v>0.9928278766744798</v>
      </c>
      <c r="G1119" s="6">
        <f t="shared" si="104"/>
        <v>5.8380716988180512E-4</v>
      </c>
      <c r="H1119" s="7">
        <f t="shared" si="107"/>
        <v>0.94494750513654724</v>
      </c>
      <c r="I1119">
        <f t="shared" si="105"/>
        <v>2.981202380816228E-4</v>
      </c>
    </row>
    <row r="1120" spans="1:9">
      <c r="A1120" s="3" t="s">
        <v>1023</v>
      </c>
      <c r="B1120">
        <v>4.46</v>
      </c>
      <c r="C1120" s="4">
        <v>156</v>
      </c>
      <c r="D1120">
        <f t="shared" si="102"/>
        <v>34.977578475336323</v>
      </c>
      <c r="E1120" s="6">
        <f t="shared" si="103"/>
        <v>9.1611499122350087E-5</v>
      </c>
      <c r="F1120" s="7">
        <f t="shared" si="106"/>
        <v>0.9929194881736022</v>
      </c>
      <c r="G1120" s="6">
        <f t="shared" si="104"/>
        <v>3.8746725858226948E-4</v>
      </c>
      <c r="H1120" s="7">
        <f t="shared" si="107"/>
        <v>0.94533497239512954</v>
      </c>
      <c r="I1120">
        <f t="shared" si="105"/>
        <v>4.7360516086114579E-4</v>
      </c>
    </row>
    <row r="1121" spans="1:9">
      <c r="A1121" s="3" t="s">
        <v>698</v>
      </c>
      <c r="B1121">
        <v>7.08</v>
      </c>
      <c r="C1121" s="4">
        <v>247</v>
      </c>
      <c r="D1121">
        <f t="shared" si="102"/>
        <v>34.887005649717516</v>
      </c>
      <c r="E1121" s="6">
        <f t="shared" si="103"/>
        <v>1.4505154027705431E-4</v>
      </c>
      <c r="F1121" s="7">
        <f t="shared" si="106"/>
        <v>0.99306453971387931</v>
      </c>
      <c r="G1121" s="6">
        <f t="shared" si="104"/>
        <v>6.1508255398261616E-4</v>
      </c>
      <c r="H1121" s="7">
        <f t="shared" si="107"/>
        <v>0.94595005494911211</v>
      </c>
      <c r="I1121">
        <f t="shared" si="105"/>
        <v>3.5503552547699879E-4</v>
      </c>
    </row>
    <row r="1122" spans="1:9">
      <c r="A1122" s="3" t="s">
        <v>1103</v>
      </c>
      <c r="B1122">
        <v>5.3</v>
      </c>
      <c r="C1122" s="4">
        <v>184</v>
      </c>
      <c r="D1122">
        <f t="shared" si="102"/>
        <v>34.716981132075475</v>
      </c>
      <c r="E1122" s="6">
        <f t="shared" si="103"/>
        <v>1.0805458870841293E-4</v>
      </c>
      <c r="F1122" s="7">
        <f t="shared" si="106"/>
        <v>0.99317259430258775</v>
      </c>
      <c r="G1122" s="6">
        <f t="shared" si="104"/>
        <v>4.6044315481749508E-4</v>
      </c>
      <c r="H1122" s="7">
        <f t="shared" si="107"/>
        <v>0.94641049810392963</v>
      </c>
      <c r="I1122">
        <f t="shared" si="105"/>
        <v>9.2442624446353872E-4</v>
      </c>
    </row>
    <row r="1123" spans="1:9">
      <c r="A1123" s="3" t="s">
        <v>991</v>
      </c>
      <c r="B1123">
        <v>13.78</v>
      </c>
      <c r="C1123" s="4">
        <v>476</v>
      </c>
      <c r="D1123">
        <f t="shared" si="102"/>
        <v>34.542815674891145</v>
      </c>
      <c r="E1123" s="6">
        <f t="shared" si="103"/>
        <v>2.7953252296306823E-4</v>
      </c>
      <c r="F1123" s="7">
        <f t="shared" si="106"/>
        <v>0.99345212682555084</v>
      </c>
      <c r="G1123" s="6">
        <f t="shared" si="104"/>
        <v>1.1971522025254872E-3</v>
      </c>
      <c r="H1123" s="7">
        <f t="shared" si="107"/>
        <v>0.94760765030645511</v>
      </c>
      <c r="I1123">
        <f t="shared" si="105"/>
        <v>1.0966518751253096E-3</v>
      </c>
    </row>
    <row r="1124" spans="1:9">
      <c r="A1124" s="3" t="s">
        <v>612</v>
      </c>
      <c r="B1124">
        <v>16.329999999999998</v>
      </c>
      <c r="C1124" s="4">
        <v>562</v>
      </c>
      <c r="D1124">
        <f t="shared" si="102"/>
        <v>34.415186772810785</v>
      </c>
      <c r="E1124" s="6">
        <f t="shared" si="103"/>
        <v>3.3003629812026125E-4</v>
      </c>
      <c r="F1124" s="7">
        <f t="shared" si="106"/>
        <v>0.99378216312367107</v>
      </c>
      <c r="G1124" s="6">
        <f t="shared" si="104"/>
        <v>1.418686173239565E-3</v>
      </c>
      <c r="H1124" s="7">
        <f t="shared" si="107"/>
        <v>0.9490263364796947</v>
      </c>
      <c r="I1124">
        <f t="shared" si="105"/>
        <v>5.4987225449643073E-4</v>
      </c>
    </row>
    <row r="1125" spans="1:9">
      <c r="A1125" s="3" t="s">
        <v>46</v>
      </c>
      <c r="B1125">
        <v>8.17</v>
      </c>
      <c r="C1125" s="4">
        <v>279</v>
      </c>
      <c r="D1125">
        <f t="shared" si="102"/>
        <v>34.149326805385556</v>
      </c>
      <c r="E1125" s="6">
        <f t="shared" si="103"/>
        <v>1.6384364266112614E-4</v>
      </c>
      <c r="F1125" s="7">
        <f t="shared" si="106"/>
        <v>0.99394600676633216</v>
      </c>
      <c r="G1125" s="6">
        <f t="shared" si="104"/>
        <v>7.0977746695451605E-4</v>
      </c>
      <c r="H1125" s="7">
        <f t="shared" si="107"/>
        <v>0.94973611394664925</v>
      </c>
      <c r="I1125">
        <f t="shared" si="105"/>
        <v>1.8344372665513031E-3</v>
      </c>
    </row>
    <row r="1126" spans="1:9">
      <c r="A1126" s="3" t="s">
        <v>969</v>
      </c>
      <c r="B1126">
        <v>27.18</v>
      </c>
      <c r="C1126" s="4">
        <v>919</v>
      </c>
      <c r="D1126">
        <f t="shared" si="102"/>
        <v>33.81162619573216</v>
      </c>
      <c r="E1126" s="6">
        <f t="shared" si="103"/>
        <v>5.3968569034256245E-4</v>
      </c>
      <c r="F1126" s="7">
        <f t="shared" si="106"/>
        <v>0.99448569245667473</v>
      </c>
      <c r="G1126" s="6">
        <f t="shared" si="104"/>
        <v>2.3612914996112297E-3</v>
      </c>
      <c r="H1126" s="7">
        <f t="shared" si="107"/>
        <v>0.95209740544626054</v>
      </c>
      <c r="I1126">
        <f t="shared" si="105"/>
        <v>1.0209680848568548E-3</v>
      </c>
    </row>
    <row r="1127" spans="1:9">
      <c r="A1127" s="3" t="s">
        <v>1093</v>
      </c>
      <c r="B1127">
        <v>15.04</v>
      </c>
      <c r="C1127" s="4">
        <v>498</v>
      </c>
      <c r="D1127">
        <f t="shared" si="102"/>
        <v>33.111702127659576</v>
      </c>
      <c r="E1127" s="6">
        <f t="shared" si="103"/>
        <v>2.9245209335211761E-4</v>
      </c>
      <c r="F1127" s="7">
        <f t="shared" si="106"/>
        <v>0.99477814455002689</v>
      </c>
      <c r="G1127" s="6">
        <f t="shared" si="104"/>
        <v>1.3066160468783257E-3</v>
      </c>
      <c r="H1127" s="7">
        <f t="shared" si="107"/>
        <v>0.95340402149313885</v>
      </c>
      <c r="I1127">
        <f t="shared" si="105"/>
        <v>1.9483910376570934E-3</v>
      </c>
    </row>
    <row r="1128" spans="1:9">
      <c r="A1128" s="3" t="s">
        <v>171</v>
      </c>
      <c r="B1128">
        <v>28.57</v>
      </c>
      <c r="C1128" s="4">
        <v>930</v>
      </c>
      <c r="D1128">
        <f t="shared" si="102"/>
        <v>32.551627581379066</v>
      </c>
      <c r="E1128" s="6">
        <f t="shared" si="103"/>
        <v>5.4614547553708708E-4</v>
      </c>
      <c r="F1128" s="7">
        <f t="shared" si="106"/>
        <v>0.995324290025564</v>
      </c>
      <c r="G1128" s="6">
        <f t="shared" si="104"/>
        <v>2.4820492326671387E-3</v>
      </c>
      <c r="H1128" s="7">
        <f t="shared" si="107"/>
        <v>0.955886070725806</v>
      </c>
      <c r="I1128">
        <f t="shared" si="105"/>
        <v>8.3376150934100224E-4</v>
      </c>
    </row>
    <row r="1129" spans="1:9">
      <c r="A1129" s="3" t="s">
        <v>253</v>
      </c>
      <c r="B1129">
        <v>12.2</v>
      </c>
      <c r="C1129" s="4">
        <v>394</v>
      </c>
      <c r="D1129">
        <f t="shared" si="102"/>
        <v>32.295081967213115</v>
      </c>
      <c r="E1129" s="6">
        <f t="shared" si="103"/>
        <v>2.3137776060388421E-4</v>
      </c>
      <c r="F1129" s="7">
        <f t="shared" si="106"/>
        <v>0.99555566778616789</v>
      </c>
      <c r="G1129" s="6">
        <f t="shared" si="104"/>
        <v>1.0598880167497057E-3</v>
      </c>
      <c r="H1129" s="7">
        <f t="shared" si="107"/>
        <v>0.95694595874255572</v>
      </c>
      <c r="I1129">
        <f t="shared" si="105"/>
        <v>5.0268568125033664E-4</v>
      </c>
    </row>
    <row r="1130" spans="1:9">
      <c r="A1130" s="3" t="s">
        <v>41</v>
      </c>
      <c r="B1130">
        <v>7.3</v>
      </c>
      <c r="C1130" s="4">
        <v>229</v>
      </c>
      <c r="D1130">
        <f t="shared" si="102"/>
        <v>31.36986301369863</v>
      </c>
      <c r="E1130" s="6">
        <f t="shared" si="103"/>
        <v>1.3448098268601391E-4</v>
      </c>
      <c r="F1130" s="7">
        <f t="shared" si="106"/>
        <v>0.99569014876885387</v>
      </c>
      <c r="G1130" s="6">
        <f t="shared" si="104"/>
        <v>6.3419528871088945E-4</v>
      </c>
      <c r="H1130" s="7">
        <f t="shared" si="107"/>
        <v>0.95758015403126662</v>
      </c>
      <c r="I1130">
        <f t="shared" si="105"/>
        <v>1.0995258810034825E-3</v>
      </c>
    </row>
    <row r="1131" spans="1:9">
      <c r="A1131" s="3" t="s">
        <v>123</v>
      </c>
      <c r="B1131">
        <v>15.89</v>
      </c>
      <c r="C1131" s="4">
        <v>489</v>
      </c>
      <c r="D1131">
        <f t="shared" si="102"/>
        <v>30.774071743234739</v>
      </c>
      <c r="E1131" s="6">
        <f t="shared" si="103"/>
        <v>2.8716681455659741E-4</v>
      </c>
      <c r="F1131" s="7">
        <f t="shared" si="106"/>
        <v>0.99597731558341052</v>
      </c>
      <c r="G1131" s="6">
        <f t="shared" si="104"/>
        <v>1.3804607037830184E-3</v>
      </c>
      <c r="H1131" s="7">
        <f t="shared" si="107"/>
        <v>0.95896061473504968</v>
      </c>
      <c r="I1131">
        <f t="shared" si="105"/>
        <v>1.0264474028867099E-3</v>
      </c>
    </row>
    <row r="1132" spans="1:9">
      <c r="A1132" s="3" t="s">
        <v>627</v>
      </c>
      <c r="B1132">
        <v>14.72</v>
      </c>
      <c r="C1132" s="4">
        <v>439</v>
      </c>
      <c r="D1132">
        <f t="shared" si="102"/>
        <v>29.823369565217391</v>
      </c>
      <c r="E1132" s="6">
        <f t="shared" si="103"/>
        <v>2.5780415458148519E-4</v>
      </c>
      <c r="F1132" s="7">
        <f t="shared" si="106"/>
        <v>0.99623511973799195</v>
      </c>
      <c r="G1132" s="6">
        <f t="shared" si="104"/>
        <v>1.2788157054553827E-3</v>
      </c>
      <c r="H1132" s="7">
        <f t="shared" si="107"/>
        <v>0.96023943044050508</v>
      </c>
      <c r="I1132">
        <f t="shared" si="105"/>
        <v>6.041323379749608E-4</v>
      </c>
    </row>
    <row r="1133" spans="1:9">
      <c r="A1133" s="3" t="s">
        <v>605</v>
      </c>
      <c r="B1133">
        <v>8.57</v>
      </c>
      <c r="C1133" s="4">
        <v>244</v>
      </c>
      <c r="D1133">
        <f t="shared" si="102"/>
        <v>28.471411901983664</v>
      </c>
      <c r="E1133" s="6">
        <f t="shared" si="103"/>
        <v>1.4328978067854758E-4</v>
      </c>
      <c r="F1133" s="7">
        <f t="shared" si="106"/>
        <v>0.99637840951867052</v>
      </c>
      <c r="G1133" s="6">
        <f t="shared" si="104"/>
        <v>7.4452789373319491E-4</v>
      </c>
      <c r="H1133" s="7">
        <f t="shared" si="107"/>
        <v>0.96098395833423833</v>
      </c>
      <c r="I1133">
        <f t="shared" si="105"/>
        <v>1.2896750079649522E-3</v>
      </c>
    </row>
    <row r="1134" spans="1:9">
      <c r="A1134" s="3" t="s">
        <v>727</v>
      </c>
      <c r="B1134">
        <v>18.25</v>
      </c>
      <c r="C1134" s="4">
        <v>514</v>
      </c>
      <c r="D1134">
        <f t="shared" si="102"/>
        <v>28.164383561643834</v>
      </c>
      <c r="E1134" s="6">
        <f t="shared" si="103"/>
        <v>3.0184814454415352E-4</v>
      </c>
      <c r="F1134" s="7">
        <f t="shared" si="106"/>
        <v>0.99668025766321466</v>
      </c>
      <c r="G1134" s="6">
        <f t="shared" si="104"/>
        <v>1.5854882217772237E-3</v>
      </c>
      <c r="H1134" s="7">
        <f t="shared" si="107"/>
        <v>0.96256944655601551</v>
      </c>
      <c r="I1134">
        <f t="shared" si="105"/>
        <v>7.9274385707273076E-4</v>
      </c>
    </row>
    <row r="1135" spans="1:9">
      <c r="A1135" s="3" t="s">
        <v>912</v>
      </c>
      <c r="B1135">
        <v>11.14</v>
      </c>
      <c r="C1135" s="4">
        <v>304</v>
      </c>
      <c r="D1135">
        <f t="shared" si="102"/>
        <v>27.289048473967682</v>
      </c>
      <c r="E1135" s="6">
        <f t="shared" si="103"/>
        <v>1.7852497264868225E-4</v>
      </c>
      <c r="F1135" s="7">
        <f t="shared" si="106"/>
        <v>0.99685878263586336</v>
      </c>
      <c r="G1135" s="6">
        <f t="shared" si="104"/>
        <v>9.6779938578620678E-4</v>
      </c>
      <c r="H1135" s="7">
        <f t="shared" si="107"/>
        <v>0.96353724594180168</v>
      </c>
      <c r="I1135">
        <f t="shared" si="105"/>
        <v>6.9966395583043184E-4</v>
      </c>
    </row>
    <row r="1136" spans="1:9">
      <c r="A1136" s="3" t="s">
        <v>1086</v>
      </c>
      <c r="B1136">
        <v>9.83</v>
      </c>
      <c r="C1136" s="4">
        <v>268</v>
      </c>
      <c r="D1136">
        <f t="shared" si="102"/>
        <v>27.263479145473042</v>
      </c>
      <c r="E1136" s="6">
        <f t="shared" si="103"/>
        <v>1.5738385746660145E-4</v>
      </c>
      <c r="F1136" s="7">
        <f t="shared" si="106"/>
        <v>0.99701616649332991</v>
      </c>
      <c r="G1136" s="6">
        <f t="shared" si="104"/>
        <v>8.5399173808603339E-4</v>
      </c>
      <c r="H1136" s="7">
        <f t="shared" si="107"/>
        <v>0.96439123767988766</v>
      </c>
      <c r="I1136">
        <f t="shared" si="105"/>
        <v>1.1943459177597981E-3</v>
      </c>
    </row>
    <row r="1137" spans="1:9">
      <c r="A1137" s="3" t="s">
        <v>692</v>
      </c>
      <c r="B1137">
        <v>16.62</v>
      </c>
      <c r="C1137" s="4">
        <v>433</v>
      </c>
      <c r="D1137">
        <f t="shared" si="102"/>
        <v>26.05294825511432</v>
      </c>
      <c r="E1137" s="6">
        <f t="shared" si="103"/>
        <v>2.5428063538447172E-4</v>
      </c>
      <c r="F1137" s="7">
        <f t="shared" si="106"/>
        <v>0.99727044712871438</v>
      </c>
      <c r="G1137" s="6">
        <f t="shared" si="104"/>
        <v>1.4438802326541074E-3</v>
      </c>
      <c r="H1137" s="7">
        <f t="shared" si="107"/>
        <v>0.96583511791254173</v>
      </c>
      <c r="I1137">
        <f t="shared" si="105"/>
        <v>1.3311051754222314E-3</v>
      </c>
    </row>
    <row r="1138" spans="1:9">
      <c r="A1138" s="3" t="s">
        <v>202</v>
      </c>
      <c r="B1138">
        <v>18.48</v>
      </c>
      <c r="C1138" s="4">
        <v>476</v>
      </c>
      <c r="D1138">
        <f t="shared" si="102"/>
        <v>25.757575757575758</v>
      </c>
      <c r="E1138" s="6">
        <f t="shared" si="103"/>
        <v>2.7953252296306823E-4</v>
      </c>
      <c r="F1138" s="7">
        <f t="shared" si="106"/>
        <v>0.99754997965167747</v>
      </c>
      <c r="G1138" s="6">
        <f t="shared" si="104"/>
        <v>1.6054697171749642E-3</v>
      </c>
      <c r="H1138" s="7">
        <f t="shared" si="107"/>
        <v>0.96744058762971674</v>
      </c>
      <c r="I1138">
        <f t="shared" si="105"/>
        <v>6.3477762834296403E-4</v>
      </c>
    </row>
    <row r="1139" spans="1:9">
      <c r="A1139" s="3" t="s">
        <v>913</v>
      </c>
      <c r="B1139">
        <v>8.7799999999999994</v>
      </c>
      <c r="C1139" s="4">
        <v>222</v>
      </c>
      <c r="D1139">
        <f t="shared" si="102"/>
        <v>25.284738041002282</v>
      </c>
      <c r="E1139" s="6">
        <f t="shared" si="103"/>
        <v>1.303702102894982E-4</v>
      </c>
      <c r="F1139" s="7">
        <f t="shared" si="106"/>
        <v>0.99768034986196696</v>
      </c>
      <c r="G1139" s="6">
        <f t="shared" si="104"/>
        <v>7.6277186779200132E-4</v>
      </c>
      <c r="H1139" s="7">
        <f t="shared" si="107"/>
        <v>0.9682033594975088</v>
      </c>
      <c r="I1139">
        <f t="shared" si="105"/>
        <v>1.1529118785278403E-3</v>
      </c>
    </row>
    <row r="1140" spans="1:9">
      <c r="A1140" s="3" t="s">
        <v>1097</v>
      </c>
      <c r="B1140">
        <v>15.86</v>
      </c>
      <c r="C1140" s="4">
        <v>390</v>
      </c>
      <c r="D1140">
        <f t="shared" si="102"/>
        <v>24.590163934426229</v>
      </c>
      <c r="E1140" s="6">
        <f t="shared" si="103"/>
        <v>2.2902874780587524E-4</v>
      </c>
      <c r="F1140" s="7">
        <f t="shared" si="106"/>
        <v>0.9979093786097728</v>
      </c>
      <c r="G1140" s="6">
        <f t="shared" si="104"/>
        <v>1.3778544217746174E-3</v>
      </c>
      <c r="H1140" s="7">
        <f t="shared" si="107"/>
        <v>0.96958121391928342</v>
      </c>
      <c r="I1140">
        <f t="shared" si="105"/>
        <v>9.6551575491410357E-4</v>
      </c>
    </row>
    <row r="1141" spans="1:9">
      <c r="A1141" s="3" t="s">
        <v>369</v>
      </c>
      <c r="B1141">
        <v>12.93</v>
      </c>
      <c r="C1141" s="4">
        <v>273</v>
      </c>
      <c r="D1141">
        <f t="shared" si="102"/>
        <v>21.113689095127611</v>
      </c>
      <c r="E1141" s="6">
        <f t="shared" si="103"/>
        <v>1.6032012346411267E-4</v>
      </c>
      <c r="F1141" s="7">
        <f t="shared" si="106"/>
        <v>0.99806969873323692</v>
      </c>
      <c r="G1141" s="6">
        <f t="shared" si="104"/>
        <v>1.1233075456207947E-3</v>
      </c>
      <c r="H1141" s="7">
        <f t="shared" si="107"/>
        <v>0.97070452146490427</v>
      </c>
      <c r="I1141">
        <f t="shared" si="105"/>
        <v>7.886482835226527E-4</v>
      </c>
    </row>
    <row r="1142" spans="1:9">
      <c r="A1142" s="3" t="s">
        <v>1053</v>
      </c>
      <c r="B1142">
        <v>10.43</v>
      </c>
      <c r="C1142" s="4">
        <v>203</v>
      </c>
      <c r="D1142">
        <f t="shared" si="102"/>
        <v>19.463087248322147</v>
      </c>
      <c r="E1142" s="6">
        <f t="shared" si="103"/>
        <v>1.1921239949895557E-4</v>
      </c>
      <c r="F1142" s="7">
        <f t="shared" si="106"/>
        <v>0.99818891113273589</v>
      </c>
      <c r="G1142" s="6">
        <f t="shared" si="104"/>
        <v>9.0611737825405168E-4</v>
      </c>
      <c r="H1142" s="7">
        <f t="shared" si="107"/>
        <v>0.97161063884315835</v>
      </c>
      <c r="I1142">
        <f t="shared" si="105"/>
        <v>1.1233777411184809E-3</v>
      </c>
    </row>
    <row r="1143" spans="1:9">
      <c r="A1143" s="3" t="s">
        <v>1046</v>
      </c>
      <c r="B1143">
        <v>14.79</v>
      </c>
      <c r="C1143" s="4">
        <v>279</v>
      </c>
      <c r="D1143">
        <f t="shared" si="102"/>
        <v>18.864097363083165</v>
      </c>
      <c r="E1143" s="6">
        <f t="shared" si="103"/>
        <v>1.6384364266112614E-4</v>
      </c>
      <c r="F1143" s="7">
        <f t="shared" si="106"/>
        <v>0.99835275477539698</v>
      </c>
      <c r="G1143" s="6">
        <f t="shared" si="104"/>
        <v>1.2848970301416515E-3</v>
      </c>
      <c r="H1143" s="7">
        <f t="shared" si="107"/>
        <v>0.97289553587330002</v>
      </c>
      <c r="I1143">
        <f t="shared" si="105"/>
        <v>1.1149384851342203E-3</v>
      </c>
    </row>
    <row r="1144" spans="1:9">
      <c r="A1144" s="3" t="s">
        <v>1085</v>
      </c>
      <c r="B1144">
        <v>14.64</v>
      </c>
      <c r="C1144" s="4">
        <v>271</v>
      </c>
      <c r="D1144">
        <f t="shared" si="102"/>
        <v>18.510928961748633</v>
      </c>
      <c r="E1144" s="6">
        <f t="shared" si="103"/>
        <v>1.5914561706510818E-4</v>
      </c>
      <c r="F1144" s="7">
        <f t="shared" si="106"/>
        <v>0.99851190039246207</v>
      </c>
      <c r="G1144" s="6">
        <f t="shared" si="104"/>
        <v>1.271865620099647E-3</v>
      </c>
      <c r="H1144" s="7">
        <f t="shared" si="107"/>
        <v>0.97416740149339964</v>
      </c>
      <c r="I1144">
        <f t="shared" si="105"/>
        <v>1.0906120109285267E-3</v>
      </c>
    </row>
    <row r="1145" spans="1:9">
      <c r="A1145" s="3" t="s">
        <v>1032</v>
      </c>
      <c r="B1145">
        <v>14.32</v>
      </c>
      <c r="C1145" s="4">
        <v>265</v>
      </c>
      <c r="D1145">
        <f t="shared" si="102"/>
        <v>18.505586592178769</v>
      </c>
      <c r="E1145" s="6">
        <f t="shared" si="103"/>
        <v>1.5562209786809471E-4</v>
      </c>
      <c r="F1145" s="7">
        <f t="shared" si="106"/>
        <v>0.9986675224903302</v>
      </c>
      <c r="G1145" s="6">
        <f t="shared" si="104"/>
        <v>1.2440652786767038E-3</v>
      </c>
      <c r="H1145" s="7">
        <f t="shared" si="107"/>
        <v>0.97541146677207635</v>
      </c>
      <c r="I1145">
        <f t="shared" si="105"/>
        <v>1.0909165745652816E-3</v>
      </c>
    </row>
    <row r="1146" spans="1:9">
      <c r="A1146" s="3" t="s">
        <v>893</v>
      </c>
      <c r="B1146">
        <v>14</v>
      </c>
      <c r="C1146" s="4">
        <v>216</v>
      </c>
      <c r="D1146">
        <f t="shared" si="102"/>
        <v>15.428571428571429</v>
      </c>
      <c r="E1146" s="6">
        <f t="shared" si="103"/>
        <v>1.2684669109248474E-4</v>
      </c>
      <c r="F1146" s="7">
        <f t="shared" si="106"/>
        <v>0.99879436918142273</v>
      </c>
      <c r="G1146" s="6">
        <f t="shared" si="104"/>
        <v>1.2162649372537606E-3</v>
      </c>
      <c r="H1146" s="7">
        <f t="shared" si="107"/>
        <v>0.97662773170933015</v>
      </c>
      <c r="I1146">
        <f t="shared" si="105"/>
        <v>7.0920643857830257E-4</v>
      </c>
    </row>
    <row r="1147" spans="1:9">
      <c r="A1147" s="3" t="s">
        <v>811</v>
      </c>
      <c r="B1147">
        <v>8.94</v>
      </c>
      <c r="C1147" s="4">
        <v>116</v>
      </c>
      <c r="D1147">
        <f t="shared" si="102"/>
        <v>12.975391498881432</v>
      </c>
      <c r="E1147" s="6">
        <f t="shared" si="103"/>
        <v>6.8121371142260324E-5</v>
      </c>
      <c r="F1147" s="7">
        <f t="shared" si="106"/>
        <v>0.99886249055256504</v>
      </c>
      <c r="G1147" s="6">
        <f t="shared" si="104"/>
        <v>7.7667203850347282E-4</v>
      </c>
      <c r="H1147" s="7">
        <f t="shared" si="107"/>
        <v>0.97740440374783366</v>
      </c>
      <c r="I1147">
        <f t="shared" si="105"/>
        <v>2.1458086804730714E-2</v>
      </c>
    </row>
    <row r="1148" spans="1:9">
      <c r="A1148" s="3" t="s">
        <v>946</v>
      </c>
      <c r="B1148">
        <v>260.08999999999997</v>
      </c>
      <c r="C1148" s="4">
        <v>1937</v>
      </c>
      <c r="D1148">
        <f t="shared" si="102"/>
        <v>7.4474220462147729</v>
      </c>
      <c r="E1148" s="6">
        <f t="shared" si="103"/>
        <v>1.1375094474358469E-3</v>
      </c>
      <c r="F1148" s="7">
        <f t="shared" si="106"/>
        <v>1.0000000000000009</v>
      </c>
      <c r="G1148" s="6">
        <f t="shared" si="104"/>
        <v>2.2595596252166471E-2</v>
      </c>
      <c r="H1148" s="7">
        <f t="shared" si="107"/>
        <v>1.0000000000000002</v>
      </c>
      <c r="I1148">
        <f t="shared" si="105"/>
        <v>0</v>
      </c>
    </row>
    <row r="1149" spans="1:9">
      <c r="B1149">
        <v>11510.649999999998</v>
      </c>
      <c r="C1149" s="5">
        <v>1702843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667664</v>
      </c>
      <c r="D2">
        <f t="shared" ref="D2:D65" si="0">C2/B2</f>
        <v>1345.9068276654505</v>
      </c>
      <c r="E2" s="6">
        <f>C2/1860976</f>
        <v>0.35877088151593572</v>
      </c>
      <c r="F2" s="6">
        <f>E2</f>
        <v>0.35877088151593572</v>
      </c>
      <c r="G2" s="6">
        <f>B2/11510.65</f>
        <v>4.3096610530248075E-2</v>
      </c>
      <c r="H2" s="6">
        <f>G2</f>
        <v>4.3096610530248075E-2</v>
      </c>
      <c r="I2">
        <f>F2*H3-F3*H2</f>
        <v>2.0882885663590922E-6</v>
      </c>
      <c r="J2" s="8" t="s">
        <v>1124</v>
      </c>
    </row>
    <row r="3" spans="1:10">
      <c r="A3" s="3" t="s">
        <v>250</v>
      </c>
      <c r="B3">
        <v>36.97</v>
      </c>
      <c r="C3" s="4">
        <v>49668</v>
      </c>
      <c r="D3">
        <f t="shared" si="0"/>
        <v>1343.467676494455</v>
      </c>
      <c r="E3" s="6">
        <f t="shared" ref="E3:E66" si="1">C3/1860976</f>
        <v>2.6689221139874989E-2</v>
      </c>
      <c r="F3" s="7">
        <f>F2+E3</f>
        <v>0.38546010265581071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4.5585154841490394E-4</v>
      </c>
    </row>
    <row r="4" spans="1:10">
      <c r="A4" s="3" t="s">
        <v>600</v>
      </c>
      <c r="B4">
        <v>28.95</v>
      </c>
      <c r="C4" s="4">
        <v>20640</v>
      </c>
      <c r="D4">
        <f t="shared" si="0"/>
        <v>712.9533678756477</v>
      </c>
      <c r="E4" s="6">
        <f t="shared" si="1"/>
        <v>1.1090954423915193E-2</v>
      </c>
      <c r="F4" s="7">
        <f t="shared" ref="F4:F67" si="4">F3+E4</f>
        <v>0.39655105707972588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3.2616666104257758E-5</v>
      </c>
    </row>
    <row r="5" spans="1:10">
      <c r="A5" s="3" t="s">
        <v>323</v>
      </c>
      <c r="B5">
        <v>1.92</v>
      </c>
      <c r="C5" s="4">
        <v>1278</v>
      </c>
      <c r="D5">
        <f t="shared" si="0"/>
        <v>665.625</v>
      </c>
      <c r="E5" s="6">
        <f t="shared" si="1"/>
        <v>6.8673642217846977E-4</v>
      </c>
      <c r="F5" s="7">
        <f t="shared" si="4"/>
        <v>0.39723779350190436</v>
      </c>
      <c r="G5" s="6">
        <f t="shared" si="2"/>
        <v>1.6680204853765861E-4</v>
      </c>
      <c r="H5" s="7">
        <f t="shared" si="5"/>
        <v>4.8990282911912014E-2</v>
      </c>
      <c r="I5">
        <f t="shared" si="3"/>
        <v>6.7064155258450553E-5</v>
      </c>
    </row>
    <row r="6" spans="1:10">
      <c r="A6" s="3" t="s">
        <v>255</v>
      </c>
      <c r="B6">
        <v>3.89</v>
      </c>
      <c r="C6" s="4">
        <v>2552</v>
      </c>
      <c r="D6">
        <f t="shared" si="0"/>
        <v>656.04113110539845</v>
      </c>
      <c r="E6" s="6">
        <f t="shared" si="1"/>
        <v>1.3713234345848629E-3</v>
      </c>
      <c r="F6" s="7">
        <f t="shared" si="4"/>
        <v>0.39860911693648921</v>
      </c>
      <c r="G6" s="6">
        <f t="shared" si="2"/>
        <v>3.3794790042265208E-4</v>
      </c>
      <c r="H6" s="7">
        <f t="shared" si="5"/>
        <v>4.9328230812334666E-2</v>
      </c>
      <c r="I6">
        <f t="shared" si="3"/>
        <v>1.1537193378013955E-5</v>
      </c>
    </row>
    <row r="7" spans="1:10">
      <c r="A7" s="3" t="s">
        <v>640</v>
      </c>
      <c r="B7">
        <v>0.66</v>
      </c>
      <c r="C7" s="4">
        <v>427</v>
      </c>
      <c r="D7">
        <f t="shared" si="0"/>
        <v>646.96969696969688</v>
      </c>
      <c r="E7" s="6">
        <f t="shared" si="1"/>
        <v>2.2944949316917575E-4</v>
      </c>
      <c r="F7" s="7">
        <f t="shared" si="4"/>
        <v>0.39883856642965837</v>
      </c>
      <c r="G7" s="6">
        <f t="shared" si="2"/>
        <v>5.7338204184820147E-5</v>
      </c>
      <c r="H7" s="7">
        <f t="shared" si="5"/>
        <v>4.9385569016519484E-2</v>
      </c>
      <c r="I7">
        <f t="shared" si="3"/>
        <v>6.0497160158817787E-4</v>
      </c>
    </row>
    <row r="8" spans="1:10">
      <c r="A8" s="3" t="s">
        <v>941</v>
      </c>
      <c r="B8">
        <v>33.409999999999997</v>
      </c>
      <c r="C8" s="4">
        <v>20826</v>
      </c>
      <c r="D8">
        <f t="shared" si="0"/>
        <v>623.34630350194561</v>
      </c>
      <c r="E8" s="6">
        <f t="shared" si="1"/>
        <v>1.1190901978316754E-2</v>
      </c>
      <c r="F8" s="7">
        <f t="shared" si="4"/>
        <v>0.41002946840797511</v>
      </c>
      <c r="G8" s="6">
        <f t="shared" si="2"/>
        <v>2.9025293966891529E-3</v>
      </c>
      <c r="H8" s="7">
        <f t="shared" si="5"/>
        <v>5.2288098413208639E-2</v>
      </c>
      <c r="I8">
        <f t="shared" si="3"/>
        <v>6.0518484423541588E-4</v>
      </c>
    </row>
    <row r="9" spans="1:10">
      <c r="A9" s="3" t="s">
        <v>446</v>
      </c>
      <c r="B9">
        <v>33.049999999999997</v>
      </c>
      <c r="C9" s="4">
        <v>20362</v>
      </c>
      <c r="D9">
        <f t="shared" si="0"/>
        <v>616.09682299546148</v>
      </c>
      <c r="E9" s="6">
        <f t="shared" si="1"/>
        <v>1.094157044475587E-2</v>
      </c>
      <c r="F9" s="7">
        <f t="shared" si="4"/>
        <v>0.42097103885273096</v>
      </c>
      <c r="G9" s="6">
        <f t="shared" si="2"/>
        <v>2.871254012588342E-3</v>
      </c>
      <c r="H9" s="7">
        <f t="shared" si="5"/>
        <v>5.5159352425796983E-2</v>
      </c>
      <c r="I9">
        <f t="shared" si="3"/>
        <v>4.9687589460663956E-5</v>
      </c>
    </row>
    <row r="10" spans="1:10">
      <c r="A10" s="3" t="s">
        <v>259</v>
      </c>
      <c r="B10">
        <v>2.4900000000000002</v>
      </c>
      <c r="C10" s="4">
        <v>1396</v>
      </c>
      <c r="D10">
        <f t="shared" si="0"/>
        <v>560.64257028112445</v>
      </c>
      <c r="E10" s="6">
        <f t="shared" si="1"/>
        <v>7.501440104547291E-4</v>
      </c>
      <c r="F10" s="7">
        <f t="shared" si="4"/>
        <v>0.42172118286318572</v>
      </c>
      <c r="G10" s="6">
        <f t="shared" si="2"/>
        <v>2.1632140669727601E-4</v>
      </c>
      <c r="H10" s="7">
        <f t="shared" si="5"/>
        <v>5.5375673832494261E-2</v>
      </c>
      <c r="I10">
        <f t="shared" si="3"/>
        <v>4.2824084061181267E-4</v>
      </c>
    </row>
    <row r="11" spans="1:10">
      <c r="A11" s="3" t="s">
        <v>713</v>
      </c>
      <c r="B11">
        <v>20.53</v>
      </c>
      <c r="C11" s="4">
        <v>10886</v>
      </c>
      <c r="D11">
        <f t="shared" si="0"/>
        <v>530.24841695080363</v>
      </c>
      <c r="E11" s="6">
        <f t="shared" si="1"/>
        <v>5.8496186947064339E-3</v>
      </c>
      <c r="F11" s="7">
        <f t="shared" si="4"/>
        <v>0.42757080155789218</v>
      </c>
      <c r="G11" s="6">
        <f t="shared" si="2"/>
        <v>1.7835656544156935E-3</v>
      </c>
      <c r="H11" s="7">
        <f t="shared" si="5"/>
        <v>5.7159239486909957E-2</v>
      </c>
      <c r="I11">
        <f t="shared" si="3"/>
        <v>1.6040349607331778E-4</v>
      </c>
    </row>
    <row r="12" spans="1:10">
      <c r="A12" s="3" t="s">
        <v>258</v>
      </c>
      <c r="B12">
        <v>7.61</v>
      </c>
      <c r="C12" s="4">
        <v>3981</v>
      </c>
      <c r="D12">
        <f t="shared" si="0"/>
        <v>523.12746386333765</v>
      </c>
      <c r="E12" s="6">
        <f t="shared" si="1"/>
        <v>2.1392000756592241E-3</v>
      </c>
      <c r="F12" s="7">
        <f t="shared" si="4"/>
        <v>0.42971000163355139</v>
      </c>
      <c r="G12" s="6">
        <f t="shared" si="2"/>
        <v>6.6112686946436568E-4</v>
      </c>
      <c r="H12" s="7">
        <f t="shared" si="5"/>
        <v>5.7820366356374324E-2</v>
      </c>
      <c r="I12">
        <f t="shared" si="3"/>
        <v>7.4343021517631405E-4</v>
      </c>
    </row>
    <row r="13" spans="1:10">
      <c r="A13" s="3" t="s">
        <v>345</v>
      </c>
      <c r="B13">
        <v>35.01</v>
      </c>
      <c r="C13" s="4">
        <v>18138</v>
      </c>
      <c r="D13">
        <f t="shared" si="0"/>
        <v>518.0805484147387</v>
      </c>
      <c r="E13" s="6">
        <f t="shared" si="1"/>
        <v>9.7464986114812868E-3</v>
      </c>
      <c r="F13" s="7">
        <f t="shared" si="4"/>
        <v>0.43945650024503269</v>
      </c>
      <c r="G13" s="6">
        <f t="shared" si="2"/>
        <v>3.0415311038038684E-3</v>
      </c>
      <c r="H13" s="7">
        <f t="shared" si="5"/>
        <v>6.0861897460178192E-2</v>
      </c>
      <c r="I13">
        <f t="shared" si="3"/>
        <v>2.0667329683657712E-4</v>
      </c>
    </row>
    <row r="14" spans="1:10">
      <c r="A14" s="3" t="s">
        <v>180</v>
      </c>
      <c r="B14">
        <v>9.5500000000000007</v>
      </c>
      <c r="C14" s="4">
        <v>4829</v>
      </c>
      <c r="D14">
        <f t="shared" si="0"/>
        <v>505.65445026178008</v>
      </c>
      <c r="E14" s="6">
        <f t="shared" si="1"/>
        <v>2.5948749473394604E-3</v>
      </c>
      <c r="F14" s="7">
        <f t="shared" si="4"/>
        <v>0.44205137519237214</v>
      </c>
      <c r="G14" s="6">
        <f t="shared" si="2"/>
        <v>8.2966643934095821E-4</v>
      </c>
      <c r="H14" s="7">
        <f t="shared" si="5"/>
        <v>6.1691563899519151E-2</v>
      </c>
      <c r="I14">
        <f t="shared" si="3"/>
        <v>2.0885810544455513E-4</v>
      </c>
    </row>
    <row r="15" spans="1:10">
      <c r="A15" s="3" t="s">
        <v>293</v>
      </c>
      <c r="B15">
        <v>9.48</v>
      </c>
      <c r="C15" s="4">
        <v>4682</v>
      </c>
      <c r="D15">
        <f t="shared" si="0"/>
        <v>493.88185654008436</v>
      </c>
      <c r="E15" s="6">
        <f t="shared" si="1"/>
        <v>2.5158841382156459E-3</v>
      </c>
      <c r="F15" s="7">
        <f t="shared" si="4"/>
        <v>0.44456725933058777</v>
      </c>
      <c r="G15" s="6">
        <f t="shared" si="2"/>
        <v>8.2358511465468944E-4</v>
      </c>
      <c r="H15" s="7">
        <f t="shared" si="5"/>
        <v>6.2515149014173835E-2</v>
      </c>
      <c r="I15">
        <f t="shared" si="3"/>
        <v>5.167632330595924E-4</v>
      </c>
    </row>
    <row r="16" spans="1:10">
      <c r="A16" s="3" t="s">
        <v>795</v>
      </c>
      <c r="B16">
        <v>22.67</v>
      </c>
      <c r="C16" s="4">
        <v>10681</v>
      </c>
      <c r="D16">
        <f t="shared" si="0"/>
        <v>471.15130127922362</v>
      </c>
      <c r="E16" s="6">
        <f t="shared" si="1"/>
        <v>5.7394614438875087E-3</v>
      </c>
      <c r="F16" s="7">
        <f t="shared" si="4"/>
        <v>0.45030672077447526</v>
      </c>
      <c r="G16" s="6">
        <f t="shared" si="2"/>
        <v>1.9694804376816253E-3</v>
      </c>
      <c r="H16" s="7">
        <f t="shared" si="5"/>
        <v>6.4484629451855457E-2</v>
      </c>
      <c r="I16">
        <f t="shared" si="3"/>
        <v>4.3287595236486329E-4</v>
      </c>
    </row>
    <row r="17" spans="1:9">
      <c r="A17" s="3" t="s">
        <v>1042</v>
      </c>
      <c r="B17">
        <v>18.5</v>
      </c>
      <c r="C17" s="4">
        <v>8394</v>
      </c>
      <c r="D17">
        <f t="shared" si="0"/>
        <v>453.72972972972974</v>
      </c>
      <c r="E17" s="6">
        <f t="shared" si="1"/>
        <v>4.5105364067027191E-3</v>
      </c>
      <c r="F17" s="7">
        <f t="shared" si="4"/>
        <v>0.45481725718117799</v>
      </c>
      <c r="G17" s="6">
        <f t="shared" si="2"/>
        <v>1.6072072385138981E-3</v>
      </c>
      <c r="H17" s="7">
        <f t="shared" si="5"/>
        <v>6.609183669036936E-2</v>
      </c>
      <c r="I17">
        <f t="shared" si="3"/>
        <v>1.595233984210756E-4</v>
      </c>
    </row>
    <row r="18" spans="1:9">
      <c r="A18" s="3" t="s">
        <v>307</v>
      </c>
      <c r="B18">
        <v>6.74</v>
      </c>
      <c r="C18" s="4">
        <v>3007</v>
      </c>
      <c r="D18">
        <f t="shared" si="0"/>
        <v>446.14243323442133</v>
      </c>
      <c r="E18" s="6">
        <f t="shared" si="1"/>
        <v>1.6158187961585748E-3</v>
      </c>
      <c r="F18" s="7">
        <f t="shared" si="4"/>
        <v>0.45643307597733657</v>
      </c>
      <c r="G18" s="6">
        <f t="shared" si="2"/>
        <v>5.8554469122073908E-4</v>
      </c>
      <c r="H18" s="7">
        <f t="shared" si="5"/>
        <v>6.6677381381590101E-2</v>
      </c>
      <c r="I18">
        <f t="shared" si="3"/>
        <v>5.2626957484932721E-4</v>
      </c>
    </row>
    <row r="19" spans="1:9">
      <c r="A19" s="3" t="s">
        <v>564</v>
      </c>
      <c r="B19">
        <v>21.9</v>
      </c>
      <c r="C19" s="4">
        <v>9549</v>
      </c>
      <c r="D19">
        <f t="shared" si="0"/>
        <v>436.02739726027403</v>
      </c>
      <c r="E19" s="6">
        <f t="shared" si="1"/>
        <v>5.131178478389834E-3</v>
      </c>
      <c r="F19" s="7">
        <f t="shared" si="4"/>
        <v>0.46156425445572641</v>
      </c>
      <c r="G19" s="6">
        <f t="shared" si="2"/>
        <v>1.9025858661326684E-3</v>
      </c>
      <c r="H19" s="7">
        <f t="shared" si="5"/>
        <v>6.8579967247722765E-2</v>
      </c>
      <c r="I19">
        <f t="shared" si="3"/>
        <v>4.3433738631200314E-5</v>
      </c>
    </row>
    <row r="20" spans="1:9">
      <c r="A20" s="3" t="s">
        <v>185</v>
      </c>
      <c r="B20">
        <v>1.8</v>
      </c>
      <c r="C20" s="4">
        <v>780</v>
      </c>
      <c r="D20">
        <f t="shared" si="0"/>
        <v>433.33333333333331</v>
      </c>
      <c r="E20" s="6">
        <f t="shared" si="1"/>
        <v>4.1913490555493463E-4</v>
      </c>
      <c r="F20" s="7">
        <f t="shared" si="4"/>
        <v>0.46198338936128136</v>
      </c>
      <c r="G20" s="6">
        <f t="shared" si="2"/>
        <v>1.5637692050405496E-4</v>
      </c>
      <c r="H20" s="7">
        <f t="shared" si="5"/>
        <v>6.8736344168226826E-2</v>
      </c>
      <c r="I20">
        <f t="shared" si="3"/>
        <v>2.6032670292138599E-4</v>
      </c>
    </row>
    <row r="21" spans="1:9">
      <c r="A21" s="3" t="s">
        <v>400</v>
      </c>
      <c r="B21">
        <v>10.76</v>
      </c>
      <c r="C21" s="4">
        <v>4644</v>
      </c>
      <c r="D21">
        <f t="shared" si="0"/>
        <v>431.59851301115242</v>
      </c>
      <c r="E21" s="6">
        <f t="shared" si="1"/>
        <v>2.4954647453809182E-3</v>
      </c>
      <c r="F21" s="7">
        <f t="shared" si="4"/>
        <v>0.46447885410666229</v>
      </c>
      <c r="G21" s="6">
        <f t="shared" si="2"/>
        <v>9.3478648034646178E-4</v>
      </c>
      <c r="H21" s="7">
        <f t="shared" si="5"/>
        <v>6.967113064857329E-2</v>
      </c>
      <c r="I21">
        <f t="shared" si="3"/>
        <v>1.2903554645347232E-4</v>
      </c>
    </row>
    <row r="22" spans="1:9">
      <c r="A22" s="3" t="s">
        <v>241</v>
      </c>
      <c r="B22">
        <v>5.16</v>
      </c>
      <c r="C22" s="4">
        <v>2115</v>
      </c>
      <c r="D22">
        <f t="shared" si="0"/>
        <v>409.88372093023253</v>
      </c>
      <c r="E22" s="6">
        <f t="shared" si="1"/>
        <v>1.1365004169854958E-3</v>
      </c>
      <c r="F22" s="7">
        <f t="shared" si="4"/>
        <v>0.46561535452364777</v>
      </c>
      <c r="G22" s="6">
        <f t="shared" si="2"/>
        <v>4.4828050544495755E-4</v>
      </c>
      <c r="H22" s="7">
        <f t="shared" si="5"/>
        <v>7.0119411154018249E-2</v>
      </c>
      <c r="I22">
        <f t="shared" si="3"/>
        <v>7.3326247516519727E-5</v>
      </c>
    </row>
    <row r="23" spans="1:9">
      <c r="A23" s="3" t="s">
        <v>262</v>
      </c>
      <c r="B23">
        <v>2.91</v>
      </c>
      <c r="C23" s="4">
        <v>1178</v>
      </c>
      <c r="D23">
        <f t="shared" si="0"/>
        <v>404.81099656357384</v>
      </c>
      <c r="E23" s="6">
        <f t="shared" si="1"/>
        <v>6.3300117787655507E-4</v>
      </c>
      <c r="F23" s="7">
        <f t="shared" si="4"/>
        <v>0.46624835570152434</v>
      </c>
      <c r="G23" s="6">
        <f t="shared" si="2"/>
        <v>2.5280935481488884E-4</v>
      </c>
      <c r="H23" s="7">
        <f t="shared" si="5"/>
        <v>7.0372220508833142E-2</v>
      </c>
      <c r="I23">
        <f t="shared" si="3"/>
        <v>6.4061961209543189E-4</v>
      </c>
    </row>
    <row r="24" spans="1:9">
      <c r="A24" s="3" t="s">
        <v>521</v>
      </c>
      <c r="B24">
        <v>24.97</v>
      </c>
      <c r="C24" s="4">
        <v>9806</v>
      </c>
      <c r="D24">
        <f t="shared" si="0"/>
        <v>392.71125350420505</v>
      </c>
      <c r="E24" s="6">
        <f t="shared" si="1"/>
        <v>5.2692780562457551E-3</v>
      </c>
      <c r="F24" s="7">
        <f t="shared" si="4"/>
        <v>0.47151763375777012</v>
      </c>
      <c r="G24" s="6">
        <f t="shared" si="2"/>
        <v>2.1692953916590289E-3</v>
      </c>
      <c r="H24" s="7">
        <f t="shared" si="5"/>
        <v>7.2541515900492168E-2</v>
      </c>
      <c r="I24">
        <f t="shared" si="3"/>
        <v>8.1806042671950935E-4</v>
      </c>
    </row>
    <row r="25" spans="1:9">
      <c r="A25" s="3" t="s">
        <v>168</v>
      </c>
      <c r="B25">
        <v>31.3</v>
      </c>
      <c r="C25" s="4">
        <v>11906</v>
      </c>
      <c r="D25">
        <f t="shared" si="0"/>
        <v>380.38338658146967</v>
      </c>
      <c r="E25" s="6">
        <f t="shared" si="1"/>
        <v>6.3977181865859638E-3</v>
      </c>
      <c r="F25" s="7">
        <f t="shared" si="4"/>
        <v>0.47791535194435608</v>
      </c>
      <c r="G25" s="6">
        <f t="shared" si="2"/>
        <v>2.7192208954316221E-3</v>
      </c>
      <c r="H25" s="7">
        <f t="shared" si="5"/>
        <v>7.5260736795923794E-2</v>
      </c>
      <c r="I25">
        <f t="shared" si="3"/>
        <v>3.001155430029448E-4</v>
      </c>
    </row>
    <row r="26" spans="1:9">
      <c r="A26" s="3" t="s">
        <v>648</v>
      </c>
      <c r="B26">
        <v>11.33</v>
      </c>
      <c r="C26" s="4">
        <v>4211</v>
      </c>
      <c r="D26">
        <f t="shared" si="0"/>
        <v>371.66813768755515</v>
      </c>
      <c r="E26" s="6">
        <f t="shared" si="1"/>
        <v>2.2627911375536279E-3</v>
      </c>
      <c r="F26" s="7">
        <f t="shared" si="4"/>
        <v>0.4801781430819097</v>
      </c>
      <c r="G26" s="6">
        <f t="shared" si="2"/>
        <v>9.8430583850607923E-4</v>
      </c>
      <c r="H26" s="7">
        <f t="shared" si="5"/>
        <v>7.6245042634429869E-2</v>
      </c>
      <c r="I26">
        <f t="shared" si="3"/>
        <v>6.5341907218484374E-5</v>
      </c>
    </row>
    <row r="27" spans="1:9">
      <c r="A27" s="3" t="s">
        <v>333</v>
      </c>
      <c r="B27">
        <v>2.41</v>
      </c>
      <c r="C27" s="4">
        <v>859</v>
      </c>
      <c r="D27">
        <f t="shared" si="0"/>
        <v>356.43153526970951</v>
      </c>
      <c r="E27" s="6">
        <f t="shared" si="1"/>
        <v>4.6158574855344723E-4</v>
      </c>
      <c r="F27" s="7">
        <f t="shared" si="4"/>
        <v>0.48063972883046313</v>
      </c>
      <c r="G27" s="6">
        <f t="shared" si="2"/>
        <v>2.0937132134154024E-4</v>
      </c>
      <c r="H27" s="7">
        <f t="shared" si="5"/>
        <v>7.6454413955771405E-2</v>
      </c>
      <c r="I27">
        <f t="shared" si="3"/>
        <v>4.1411741606942748E-4</v>
      </c>
    </row>
    <row r="28" spans="1:9">
      <c r="A28" s="3" t="s">
        <v>196</v>
      </c>
      <c r="B28">
        <v>15.26</v>
      </c>
      <c r="C28" s="4">
        <v>5430</v>
      </c>
      <c r="D28">
        <f t="shared" si="0"/>
        <v>355.83224115334207</v>
      </c>
      <c r="E28" s="6">
        <f t="shared" si="1"/>
        <v>2.9178237655939679E-3</v>
      </c>
      <c r="F28" s="7">
        <f t="shared" si="4"/>
        <v>0.48355755259605709</v>
      </c>
      <c r="G28" s="6">
        <f t="shared" si="2"/>
        <v>1.3257287816065991E-3</v>
      </c>
      <c r="H28" s="7">
        <f t="shared" si="5"/>
        <v>7.7780142737378002E-2</v>
      </c>
      <c r="I28">
        <f t="shared" si="3"/>
        <v>2.2268475079262329E-4</v>
      </c>
    </row>
    <row r="29" spans="1:9">
      <c r="A29" s="3" t="s">
        <v>919</v>
      </c>
      <c r="B29">
        <v>8.19</v>
      </c>
      <c r="C29" s="4">
        <v>2904</v>
      </c>
      <c r="D29">
        <f t="shared" si="0"/>
        <v>354.57875457875463</v>
      </c>
      <c r="E29" s="6">
        <f t="shared" si="1"/>
        <v>1.5604714945276028E-3</v>
      </c>
      <c r="F29" s="7">
        <f t="shared" si="4"/>
        <v>0.48511802409058469</v>
      </c>
      <c r="G29" s="6">
        <f t="shared" si="2"/>
        <v>7.1151498829345001E-4</v>
      </c>
      <c r="H29" s="7">
        <f t="shared" si="5"/>
        <v>7.8491657725671446E-2</v>
      </c>
      <c r="I29">
        <f t="shared" si="3"/>
        <v>7.2214890167506679E-4</v>
      </c>
    </row>
    <row r="30" spans="1:9">
      <c r="A30" s="3" t="s">
        <v>454</v>
      </c>
      <c r="B30">
        <v>26.46</v>
      </c>
      <c r="C30" s="4">
        <v>9318</v>
      </c>
      <c r="D30">
        <f t="shared" si="0"/>
        <v>352.15419501133783</v>
      </c>
      <c r="E30" s="6">
        <f t="shared" si="1"/>
        <v>5.0070500640524108E-3</v>
      </c>
      <c r="F30" s="7">
        <f t="shared" si="4"/>
        <v>0.49012507415463707</v>
      </c>
      <c r="G30" s="6">
        <f t="shared" si="2"/>
        <v>2.2987407314096079E-3</v>
      </c>
      <c r="H30" s="7">
        <f t="shared" si="5"/>
        <v>8.0790398457081053E-2</v>
      </c>
      <c r="I30">
        <f t="shared" si="3"/>
        <v>9.6548131102738854E-4</v>
      </c>
    </row>
    <row r="31" spans="1:9">
      <c r="A31" s="3" t="s">
        <v>316</v>
      </c>
      <c r="B31">
        <v>35.11</v>
      </c>
      <c r="C31" s="4">
        <v>12197</v>
      </c>
      <c r="D31">
        <f t="shared" si="0"/>
        <v>347.39390487040731</v>
      </c>
      <c r="E31" s="6">
        <f t="shared" si="1"/>
        <v>6.5540877475045349E-3</v>
      </c>
      <c r="F31" s="7">
        <f t="shared" si="4"/>
        <v>0.49667916190214162</v>
      </c>
      <c r="G31" s="6">
        <f t="shared" si="2"/>
        <v>3.0502187104985384E-3</v>
      </c>
      <c r="H31" s="7">
        <f t="shared" si="5"/>
        <v>8.3840617167579595E-2</v>
      </c>
      <c r="I31">
        <f t="shared" si="3"/>
        <v>1.1622505935685729E-4</v>
      </c>
    </row>
    <row r="32" spans="1:9">
      <c r="A32" s="3" t="s">
        <v>276</v>
      </c>
      <c r="B32">
        <v>4.22</v>
      </c>
      <c r="C32" s="4">
        <v>1462</v>
      </c>
      <c r="D32">
        <f t="shared" si="0"/>
        <v>346.44549763033177</v>
      </c>
      <c r="E32" s="6">
        <f t="shared" si="1"/>
        <v>7.8560927169399287E-4</v>
      </c>
      <c r="F32" s="7">
        <f t="shared" si="4"/>
        <v>0.49746477117383558</v>
      </c>
      <c r="G32" s="6">
        <f t="shared" si="2"/>
        <v>3.6661700251506212E-4</v>
      </c>
      <c r="H32" s="7">
        <f t="shared" si="5"/>
        <v>8.4207234170094653E-2</v>
      </c>
      <c r="I32">
        <f t="shared" si="3"/>
        <v>1.5362523194646649E-4</v>
      </c>
    </row>
    <row r="33" spans="1:9">
      <c r="A33" s="3" t="s">
        <v>1002</v>
      </c>
      <c r="B33">
        <v>5.5</v>
      </c>
      <c r="C33" s="4">
        <v>1858</v>
      </c>
      <c r="D33">
        <f t="shared" si="0"/>
        <v>337.81818181818181</v>
      </c>
      <c r="E33" s="6">
        <f t="shared" si="1"/>
        <v>9.9840083912957505E-4</v>
      </c>
      <c r="F33" s="7">
        <f t="shared" si="4"/>
        <v>0.49846317201296514</v>
      </c>
      <c r="G33" s="6">
        <f t="shared" si="2"/>
        <v>4.7781836820683457E-4</v>
      </c>
      <c r="H33" s="7">
        <f t="shared" si="5"/>
        <v>8.4685052538301483E-2</v>
      </c>
      <c r="I33">
        <f t="shared" si="3"/>
        <v>1.9843038650074751E-4</v>
      </c>
    </row>
    <row r="34" spans="1:9">
      <c r="A34" s="3" t="s">
        <v>902</v>
      </c>
      <c r="B34">
        <v>7.1</v>
      </c>
      <c r="C34" s="4">
        <v>2396</v>
      </c>
      <c r="D34">
        <f t="shared" si="0"/>
        <v>337.46478873239437</v>
      </c>
      <c r="E34" s="6">
        <f t="shared" si="1"/>
        <v>1.287496453473876E-3</v>
      </c>
      <c r="F34" s="7">
        <f t="shared" si="4"/>
        <v>0.49975066846643901</v>
      </c>
      <c r="G34" s="6">
        <f t="shared" si="2"/>
        <v>6.1682007532155002E-4</v>
      </c>
      <c r="H34" s="7">
        <f t="shared" si="5"/>
        <v>8.5301872613623028E-2</v>
      </c>
      <c r="I34">
        <f t="shared" si="3"/>
        <v>2.7634950973245975E-4</v>
      </c>
    </row>
    <row r="35" spans="1:9">
      <c r="A35" s="3" t="s">
        <v>318</v>
      </c>
      <c r="B35">
        <v>9.6199999999999992</v>
      </c>
      <c r="C35" s="4">
        <v>3083</v>
      </c>
      <c r="D35">
        <f t="shared" si="0"/>
        <v>320.47817047817051</v>
      </c>
      <c r="E35" s="6">
        <f t="shared" si="1"/>
        <v>1.6566575818280299E-3</v>
      </c>
      <c r="F35" s="7">
        <f t="shared" si="4"/>
        <v>0.50140732604826699</v>
      </c>
      <c r="G35" s="6">
        <f t="shared" si="2"/>
        <v>8.3574776402722687E-4</v>
      </c>
      <c r="H35" s="7">
        <f t="shared" si="5"/>
        <v>8.6137620377650256E-2</v>
      </c>
      <c r="I35">
        <f t="shared" si="3"/>
        <v>4.8649579799296683E-5</v>
      </c>
    </row>
    <row r="36" spans="1:9">
      <c r="A36" s="3" t="s">
        <v>308</v>
      </c>
      <c r="B36">
        <v>1.68</v>
      </c>
      <c r="C36" s="4">
        <v>530</v>
      </c>
      <c r="D36">
        <f t="shared" si="0"/>
        <v>315.47619047619048</v>
      </c>
      <c r="E36" s="6">
        <f t="shared" si="1"/>
        <v>2.8479679480014787E-4</v>
      </c>
      <c r="F36" s="7">
        <f t="shared" si="4"/>
        <v>0.50169212284306719</v>
      </c>
      <c r="G36" s="6">
        <f t="shared" si="2"/>
        <v>1.4595179247045128E-4</v>
      </c>
      <c r="H36" s="7">
        <f t="shared" si="5"/>
        <v>8.6283572170120712E-2</v>
      </c>
      <c r="I36">
        <f t="shared" si="3"/>
        <v>8.8841437130809942E-5</v>
      </c>
    </row>
    <row r="37" spans="1:9">
      <c r="A37" s="3" t="s">
        <v>170</v>
      </c>
      <c r="B37">
        <v>3</v>
      </c>
      <c r="C37" s="4">
        <v>904</v>
      </c>
      <c r="D37">
        <f t="shared" si="0"/>
        <v>301.33333333333331</v>
      </c>
      <c r="E37" s="6">
        <f t="shared" si="1"/>
        <v>4.8576660848930885E-4</v>
      </c>
      <c r="F37" s="7">
        <f t="shared" si="4"/>
        <v>0.5021778894515565</v>
      </c>
      <c r="G37" s="6">
        <f t="shared" si="2"/>
        <v>2.6062820084009157E-4</v>
      </c>
      <c r="H37" s="7">
        <f t="shared" si="5"/>
        <v>8.6544200370960805E-2</v>
      </c>
      <c r="I37">
        <f t="shared" si="3"/>
        <v>1.3053814272796088E-4</v>
      </c>
    </row>
    <row r="38" spans="1:9">
      <c r="A38" s="3" t="s">
        <v>105</v>
      </c>
      <c r="B38">
        <v>4.38</v>
      </c>
      <c r="C38" s="4">
        <v>1302</v>
      </c>
      <c r="D38">
        <f t="shared" si="0"/>
        <v>297.26027397260276</v>
      </c>
      <c r="E38" s="6">
        <f t="shared" si="1"/>
        <v>6.9963288081092935E-4</v>
      </c>
      <c r="F38" s="7">
        <f t="shared" si="4"/>
        <v>0.50287752233236738</v>
      </c>
      <c r="G38" s="6">
        <f t="shared" si="2"/>
        <v>3.8051717322653368E-4</v>
      </c>
      <c r="H38" s="7">
        <f t="shared" si="5"/>
        <v>8.6924717544187333E-2</v>
      </c>
      <c r="I38">
        <f t="shared" si="3"/>
        <v>1.9249066089273986E-4</v>
      </c>
    </row>
    <row r="39" spans="1:9">
      <c r="A39" s="3" t="s">
        <v>184</v>
      </c>
      <c r="B39">
        <v>6.4</v>
      </c>
      <c r="C39" s="4">
        <v>1865</v>
      </c>
      <c r="D39">
        <f t="shared" si="0"/>
        <v>291.40625</v>
      </c>
      <c r="E39" s="6">
        <f t="shared" si="1"/>
        <v>1.002162306230709E-3</v>
      </c>
      <c r="F39" s="7">
        <f t="shared" si="4"/>
        <v>0.50387968463859811</v>
      </c>
      <c r="G39" s="6">
        <f t="shared" si="2"/>
        <v>5.5600682845886201E-4</v>
      </c>
      <c r="H39" s="7">
        <f t="shared" si="5"/>
        <v>8.7480724372646201E-2</v>
      </c>
      <c r="I39">
        <f t="shared" si="3"/>
        <v>2.1367587916826247E-4</v>
      </c>
    </row>
    <row r="40" spans="1:9">
      <c r="A40" s="3" t="s">
        <v>245</v>
      </c>
      <c r="B40">
        <v>7.03</v>
      </c>
      <c r="C40" s="4">
        <v>2001</v>
      </c>
      <c r="D40">
        <f t="shared" si="0"/>
        <v>284.63726884779516</v>
      </c>
      <c r="E40" s="6">
        <f t="shared" si="1"/>
        <v>1.0752422384813129E-3</v>
      </c>
      <c r="F40" s="7">
        <f t="shared" si="4"/>
        <v>0.50495492687707944</v>
      </c>
      <c r="G40" s="6">
        <f t="shared" si="2"/>
        <v>6.1073875063528125E-4</v>
      </c>
      <c r="H40" s="7">
        <f t="shared" si="5"/>
        <v>8.8091463123281477E-2</v>
      </c>
      <c r="I40">
        <f t="shared" si="3"/>
        <v>6.0108034108955627E-4</v>
      </c>
    </row>
    <row r="41" spans="1:9">
      <c r="A41" s="3" t="s">
        <v>356</v>
      </c>
      <c r="B41">
        <v>19.71</v>
      </c>
      <c r="C41" s="4">
        <v>5568</v>
      </c>
      <c r="D41">
        <f t="shared" si="0"/>
        <v>282.49619482496195</v>
      </c>
      <c r="E41" s="6">
        <f t="shared" si="1"/>
        <v>2.9919784027306103E-3</v>
      </c>
      <c r="F41" s="7">
        <f t="shared" si="4"/>
        <v>0.50794690527981001</v>
      </c>
      <c r="G41" s="6">
        <f t="shared" si="2"/>
        <v>1.7123272795194018E-3</v>
      </c>
      <c r="H41" s="7">
        <f t="shared" si="5"/>
        <v>8.9803790402800884E-2</v>
      </c>
      <c r="I41">
        <f t="shared" si="3"/>
        <v>1.1801894536384028E-4</v>
      </c>
    </row>
    <row r="42" spans="1:9">
      <c r="A42" s="3" t="s">
        <v>325</v>
      </c>
      <c r="B42">
        <v>3.85</v>
      </c>
      <c r="C42" s="4">
        <v>1075</v>
      </c>
      <c r="D42">
        <f t="shared" si="0"/>
        <v>279.22077922077921</v>
      </c>
      <c r="E42" s="6">
        <f t="shared" si="1"/>
        <v>5.7765387624558295E-4</v>
      </c>
      <c r="F42" s="7">
        <f t="shared" si="4"/>
        <v>0.50852455915605554</v>
      </c>
      <c r="G42" s="6">
        <f t="shared" si="2"/>
        <v>3.3447285774478421E-4</v>
      </c>
      <c r="H42" s="7">
        <f t="shared" si="5"/>
        <v>9.0138263260545665E-2</v>
      </c>
      <c r="I42">
        <f t="shared" si="3"/>
        <v>6.4773209430248058E-5</v>
      </c>
    </row>
    <row r="43" spans="1:9">
      <c r="A43" s="3" t="s">
        <v>721</v>
      </c>
      <c r="B43">
        <v>2.09</v>
      </c>
      <c r="C43" s="4">
        <v>569</v>
      </c>
      <c r="D43">
        <f t="shared" si="0"/>
        <v>272.2488038277512</v>
      </c>
      <c r="E43" s="6">
        <f t="shared" si="1"/>
        <v>3.057535400778946E-4</v>
      </c>
      <c r="F43" s="7">
        <f t="shared" si="4"/>
        <v>0.50883031269613344</v>
      </c>
      <c r="G43" s="6">
        <f t="shared" si="2"/>
        <v>1.8157097991859712E-4</v>
      </c>
      <c r="H43" s="7">
        <f t="shared" si="5"/>
        <v>9.0319834240464261E-2</v>
      </c>
      <c r="I43">
        <f t="shared" si="3"/>
        <v>1.118511757754112E-4</v>
      </c>
    </row>
    <row r="44" spans="1:9">
      <c r="A44" s="3" t="s">
        <v>329</v>
      </c>
      <c r="B44">
        <v>3.57</v>
      </c>
      <c r="C44" s="4">
        <v>947</v>
      </c>
      <c r="D44">
        <f t="shared" si="0"/>
        <v>265.26610644257704</v>
      </c>
      <c r="E44" s="6">
        <f t="shared" si="1"/>
        <v>5.0887276353913215E-4</v>
      </c>
      <c r="F44" s="7">
        <f t="shared" si="4"/>
        <v>0.50933918545967261</v>
      </c>
      <c r="G44" s="6">
        <f t="shared" si="2"/>
        <v>3.1014755899970897E-4</v>
      </c>
      <c r="H44" s="7">
        <f t="shared" si="5"/>
        <v>9.0629981799463966E-2</v>
      </c>
      <c r="I44">
        <f t="shared" si="3"/>
        <v>1.4515558148828905E-4</v>
      </c>
    </row>
    <row r="45" spans="1:9">
      <c r="A45" s="3" t="s">
        <v>341</v>
      </c>
      <c r="B45">
        <v>4.5999999999999996</v>
      </c>
      <c r="C45" s="4">
        <v>1199</v>
      </c>
      <c r="D45">
        <f t="shared" si="0"/>
        <v>260.6521739130435</v>
      </c>
      <c r="E45" s="6">
        <f t="shared" si="1"/>
        <v>6.4428557917995722E-4</v>
      </c>
      <c r="F45" s="7">
        <f t="shared" si="4"/>
        <v>0.50998347103885255</v>
      </c>
      <c r="G45" s="6">
        <f t="shared" si="2"/>
        <v>3.9962990795480707E-4</v>
      </c>
      <c r="H45" s="7">
        <f t="shared" si="5"/>
        <v>9.1029611707418773E-2</v>
      </c>
      <c r="I45">
        <f t="shared" si="3"/>
        <v>9.5349366620207932E-5</v>
      </c>
    </row>
    <row r="46" spans="1:9">
      <c r="A46" s="3" t="s">
        <v>261</v>
      </c>
      <c r="B46">
        <v>3</v>
      </c>
      <c r="C46" s="4">
        <v>768</v>
      </c>
      <c r="D46">
        <f t="shared" si="0"/>
        <v>256</v>
      </c>
      <c r="E46" s="6">
        <f t="shared" si="1"/>
        <v>4.1268667623870484E-4</v>
      </c>
      <c r="F46" s="7">
        <f t="shared" si="4"/>
        <v>0.51039615771509128</v>
      </c>
      <c r="G46" s="6">
        <f t="shared" si="2"/>
        <v>2.6062820084009157E-4</v>
      </c>
      <c r="H46" s="7">
        <f t="shared" si="5"/>
        <v>9.1290239908258866E-2</v>
      </c>
      <c r="I46">
        <f t="shared" si="3"/>
        <v>4.2840951586881754E-4</v>
      </c>
    </row>
    <row r="47" spans="1:9">
      <c r="A47" s="3" t="s">
        <v>1075</v>
      </c>
      <c r="B47">
        <v>13.37</v>
      </c>
      <c r="C47" s="4">
        <v>3352</v>
      </c>
      <c r="D47">
        <f t="shared" si="0"/>
        <v>250.71054599850413</v>
      </c>
      <c r="E47" s="6">
        <f t="shared" si="1"/>
        <v>1.8012053890001805E-3</v>
      </c>
      <c r="F47" s="7">
        <f t="shared" si="4"/>
        <v>0.51219736310409147</v>
      </c>
      <c r="G47" s="6">
        <f t="shared" si="2"/>
        <v>1.1615330150773415E-3</v>
      </c>
      <c r="H47" s="7">
        <f t="shared" si="5"/>
        <v>9.2451772923336201E-2</v>
      </c>
      <c r="I47">
        <f t="shared" si="3"/>
        <v>1.4805084148371284E-4</v>
      </c>
    </row>
    <row r="48" spans="1:9">
      <c r="A48" s="3" t="s">
        <v>643</v>
      </c>
      <c r="B48">
        <v>4.62</v>
      </c>
      <c r="C48" s="4">
        <v>1158</v>
      </c>
      <c r="D48">
        <f t="shared" si="0"/>
        <v>250.64935064935065</v>
      </c>
      <c r="E48" s="6">
        <f t="shared" si="1"/>
        <v>6.2225412901617213E-4</v>
      </c>
      <c r="F48" s="7">
        <f t="shared" si="4"/>
        <v>0.51281961723310765</v>
      </c>
      <c r="G48" s="6">
        <f t="shared" si="2"/>
        <v>4.0136742929374104E-4</v>
      </c>
      <c r="H48" s="7">
        <f t="shared" si="5"/>
        <v>9.285314035262994E-2</v>
      </c>
      <c r="I48">
        <f t="shared" si="3"/>
        <v>7.9364558425040754E-5</v>
      </c>
    </row>
    <row r="49" spans="1:9">
      <c r="A49" s="3" t="s">
        <v>1005</v>
      </c>
      <c r="B49">
        <v>2.4500000000000002</v>
      </c>
      <c r="C49" s="4">
        <v>597</v>
      </c>
      <c r="D49">
        <f t="shared" si="0"/>
        <v>243.67346938775509</v>
      </c>
      <c r="E49" s="6">
        <f t="shared" si="1"/>
        <v>3.2079940848243074E-4</v>
      </c>
      <c r="F49" s="7">
        <f t="shared" si="4"/>
        <v>0.51314041664159005</v>
      </c>
      <c r="G49" s="6">
        <f t="shared" si="2"/>
        <v>2.1284636401940814E-4</v>
      </c>
      <c r="H49" s="7">
        <f t="shared" si="5"/>
        <v>9.3065986716649354E-2</v>
      </c>
      <c r="I49">
        <f t="shared" si="3"/>
        <v>1.9511007671514646E-4</v>
      </c>
    </row>
    <row r="50" spans="1:9">
      <c r="A50" s="3" t="s">
        <v>203</v>
      </c>
      <c r="B50">
        <v>6.01</v>
      </c>
      <c r="C50" s="4">
        <v>1456</v>
      </c>
      <c r="D50">
        <f t="shared" si="0"/>
        <v>242.26289517470883</v>
      </c>
      <c r="E50" s="6">
        <f t="shared" si="1"/>
        <v>7.8238515703587792E-4</v>
      </c>
      <c r="F50" s="7">
        <f t="shared" si="4"/>
        <v>0.51392280179862593</v>
      </c>
      <c r="G50" s="6">
        <f t="shared" si="2"/>
        <v>5.2212516234965013E-4</v>
      </c>
      <c r="H50" s="7">
        <f t="shared" si="5"/>
        <v>9.3588111878999E-2</v>
      </c>
      <c r="I50">
        <f t="shared" si="3"/>
        <v>1.9333643762108055E-4</v>
      </c>
    </row>
    <row r="51" spans="1:9">
      <c r="A51" s="3" t="s">
        <v>394</v>
      </c>
      <c r="B51">
        <v>5.95</v>
      </c>
      <c r="C51" s="4">
        <v>1438</v>
      </c>
      <c r="D51">
        <f t="shared" si="0"/>
        <v>241.68067226890756</v>
      </c>
      <c r="E51" s="6">
        <f t="shared" si="1"/>
        <v>7.727128130615333E-4</v>
      </c>
      <c r="F51" s="7">
        <f t="shared" si="4"/>
        <v>0.5146955146116875</v>
      </c>
      <c r="G51" s="6">
        <f t="shared" si="2"/>
        <v>5.1691259833284834E-4</v>
      </c>
      <c r="H51" s="7">
        <f t="shared" si="5"/>
        <v>9.410502447733185E-2</v>
      </c>
      <c r="I51">
        <f t="shared" si="3"/>
        <v>1.622005079784522E-4</v>
      </c>
    </row>
    <row r="52" spans="1:9">
      <c r="A52" s="3" t="s">
        <v>319</v>
      </c>
      <c r="B52">
        <v>4.9800000000000004</v>
      </c>
      <c r="C52" s="4">
        <v>1196</v>
      </c>
      <c r="D52">
        <f t="shared" si="0"/>
        <v>240.16064257028111</v>
      </c>
      <c r="E52" s="6">
        <f t="shared" si="1"/>
        <v>6.426735218508997E-4</v>
      </c>
      <c r="F52" s="7">
        <f t="shared" si="4"/>
        <v>0.51533818813353838</v>
      </c>
      <c r="G52" s="6">
        <f t="shared" si="2"/>
        <v>4.3264281339455203E-4</v>
      </c>
      <c r="H52" s="7">
        <f t="shared" si="5"/>
        <v>9.4537667290726407E-2</v>
      </c>
      <c r="I52">
        <f t="shared" si="3"/>
        <v>6.087041167849444E-5</v>
      </c>
    </row>
    <row r="53" spans="1:9">
      <c r="A53" s="3" t="s">
        <v>1015</v>
      </c>
      <c r="B53">
        <v>1.86</v>
      </c>
      <c r="C53" s="4">
        <v>441</v>
      </c>
      <c r="D53">
        <f t="shared" si="0"/>
        <v>237.09677419354838</v>
      </c>
      <c r="E53" s="6">
        <f t="shared" si="1"/>
        <v>2.369724273714438E-4</v>
      </c>
      <c r="F53" s="7">
        <f t="shared" si="4"/>
        <v>0.5155751605609098</v>
      </c>
      <c r="G53" s="6">
        <f t="shared" si="2"/>
        <v>1.6158948452085677E-4</v>
      </c>
      <c r="H53" s="7">
        <f t="shared" si="5"/>
        <v>9.4699256775247265E-2</v>
      </c>
      <c r="I53">
        <f t="shared" si="3"/>
        <v>5.1990786372765885E-4</v>
      </c>
    </row>
    <row r="54" spans="1:9">
      <c r="A54" s="3" t="s">
        <v>798</v>
      </c>
      <c r="B54">
        <v>15.87</v>
      </c>
      <c r="C54" s="4">
        <v>3752</v>
      </c>
      <c r="D54">
        <f t="shared" si="0"/>
        <v>236.42091997479523</v>
      </c>
      <c r="E54" s="6">
        <f t="shared" si="1"/>
        <v>2.0161463662078391E-3</v>
      </c>
      <c r="F54" s="7">
        <f t="shared" si="4"/>
        <v>0.51759130692711763</v>
      </c>
      <c r="G54" s="6">
        <f t="shared" si="2"/>
        <v>1.3787231824440845E-3</v>
      </c>
      <c r="H54" s="7">
        <f t="shared" si="5"/>
        <v>9.6077979957691351E-2</v>
      </c>
      <c r="I54">
        <f t="shared" si="3"/>
        <v>4.5286299511142214E-4</v>
      </c>
    </row>
    <row r="55" spans="1:9">
      <c r="A55" s="3" t="s">
        <v>247</v>
      </c>
      <c r="B55">
        <v>13.79</v>
      </c>
      <c r="C55" s="4">
        <v>3239</v>
      </c>
      <c r="D55">
        <f t="shared" si="0"/>
        <v>234.88034807831764</v>
      </c>
      <c r="E55" s="6">
        <f t="shared" si="1"/>
        <v>1.7404845629390168E-3</v>
      </c>
      <c r="F55" s="7">
        <f t="shared" si="4"/>
        <v>0.5193317914900567</v>
      </c>
      <c r="G55" s="6">
        <f t="shared" si="2"/>
        <v>1.1980209631949543E-3</v>
      </c>
      <c r="H55" s="7">
        <f t="shared" si="5"/>
        <v>9.7276000920886299E-2</v>
      </c>
      <c r="I55">
        <f t="shared" si="3"/>
        <v>1.1964012596463874E-4</v>
      </c>
    </row>
    <row r="56" spans="1:9">
      <c r="A56" s="3" t="s">
        <v>956</v>
      </c>
      <c r="B56">
        <v>3.64</v>
      </c>
      <c r="C56" s="4">
        <v>853</v>
      </c>
      <c r="D56">
        <f t="shared" si="0"/>
        <v>234.34065934065933</v>
      </c>
      <c r="E56" s="6">
        <f t="shared" si="1"/>
        <v>4.5836163389533234E-4</v>
      </c>
      <c r="F56" s="7">
        <f t="shared" si="4"/>
        <v>0.51979015312395205</v>
      </c>
      <c r="G56" s="6">
        <f t="shared" si="2"/>
        <v>3.162288836859778E-4</v>
      </c>
      <c r="H56" s="7">
        <f t="shared" si="5"/>
        <v>9.7592229804572272E-2</v>
      </c>
      <c r="I56">
        <f t="shared" si="3"/>
        <v>7.6499064953501617E-5</v>
      </c>
    </row>
    <row r="57" spans="1:9">
      <c r="A57" s="3" t="s">
        <v>228</v>
      </c>
      <c r="B57">
        <v>2.3199999999999998</v>
      </c>
      <c r="C57" s="4">
        <v>539</v>
      </c>
      <c r="D57">
        <f t="shared" si="0"/>
        <v>232.32758620689657</v>
      </c>
      <c r="E57" s="6">
        <f t="shared" si="1"/>
        <v>2.8963296678732018E-4</v>
      </c>
      <c r="F57" s="7">
        <f t="shared" si="4"/>
        <v>0.52007978609073935</v>
      </c>
      <c r="G57" s="6">
        <f t="shared" si="2"/>
        <v>2.0155247531633747E-4</v>
      </c>
      <c r="H57" s="7">
        <f t="shared" si="5"/>
        <v>9.7793782279888608E-2</v>
      </c>
      <c r="I57">
        <f t="shared" si="3"/>
        <v>2.7934116279155347E-4</v>
      </c>
    </row>
    <row r="58" spans="1:9">
      <c r="A58" s="3" t="s">
        <v>918</v>
      </c>
      <c r="B58">
        <v>8.44</v>
      </c>
      <c r="C58" s="4">
        <v>1941</v>
      </c>
      <c r="D58">
        <f t="shared" si="0"/>
        <v>229.97630331753555</v>
      </c>
      <c r="E58" s="6">
        <f t="shared" si="1"/>
        <v>1.0430010919001641E-3</v>
      </c>
      <c r="F58" s="7">
        <f t="shared" si="4"/>
        <v>0.52112278718263949</v>
      </c>
      <c r="G58" s="6">
        <f t="shared" si="2"/>
        <v>7.3323400503012425E-4</v>
      </c>
      <c r="H58" s="7">
        <f t="shared" si="5"/>
        <v>9.8527016284918736E-2</v>
      </c>
      <c r="I58">
        <f t="shared" si="3"/>
        <v>1.1623592577432451E-4</v>
      </c>
    </row>
    <row r="59" spans="1:9">
      <c r="A59" s="3" t="s">
        <v>986</v>
      </c>
      <c r="B59">
        <v>3.51</v>
      </c>
      <c r="C59" s="4">
        <v>806</v>
      </c>
      <c r="D59">
        <f t="shared" si="0"/>
        <v>229.62962962962965</v>
      </c>
      <c r="E59" s="6">
        <f t="shared" si="1"/>
        <v>4.3310606907343241E-4</v>
      </c>
      <c r="F59" s="7">
        <f t="shared" si="4"/>
        <v>0.52155589325171292</v>
      </c>
      <c r="G59" s="6">
        <f t="shared" si="2"/>
        <v>3.0493499498290713E-4</v>
      </c>
      <c r="H59" s="7">
        <f t="shared" si="5"/>
        <v>9.8831951279901645E-2</v>
      </c>
      <c r="I59">
        <f t="shared" si="3"/>
        <v>8.1271024849109696E-5</v>
      </c>
    </row>
    <row r="60" spans="1:9">
      <c r="A60" s="3" t="s">
        <v>218</v>
      </c>
      <c r="B60">
        <v>2.4500000000000002</v>
      </c>
      <c r="C60" s="4">
        <v>560</v>
      </c>
      <c r="D60">
        <f t="shared" si="0"/>
        <v>228.57142857142856</v>
      </c>
      <c r="E60" s="6">
        <f t="shared" si="1"/>
        <v>3.0091736809072228E-4</v>
      </c>
      <c r="F60" s="7">
        <f t="shared" si="4"/>
        <v>0.5218568106198036</v>
      </c>
      <c r="G60" s="6">
        <f t="shared" si="2"/>
        <v>2.1284636401940814E-4</v>
      </c>
      <c r="H60" s="7">
        <f t="shared" si="5"/>
        <v>9.9044797643921059E-2</v>
      </c>
      <c r="I60">
        <f t="shared" si="3"/>
        <v>3.8540167479228504E-5</v>
      </c>
    </row>
    <row r="61" spans="1:9">
      <c r="A61" s="3" t="s">
        <v>206</v>
      </c>
      <c r="B61">
        <v>1.1599999999999999</v>
      </c>
      <c r="C61" s="4">
        <v>264</v>
      </c>
      <c r="D61">
        <f t="shared" si="0"/>
        <v>227.58620689655174</v>
      </c>
      <c r="E61" s="6">
        <f t="shared" si="1"/>
        <v>1.4186104495705481E-4</v>
      </c>
      <c r="F61" s="7">
        <f t="shared" si="4"/>
        <v>0.52199867166476066</v>
      </c>
      <c r="G61" s="6">
        <f t="shared" si="2"/>
        <v>1.0077623765816874E-4</v>
      </c>
      <c r="H61" s="7">
        <f t="shared" si="5"/>
        <v>9.9145573881579227E-2</v>
      </c>
      <c r="I61">
        <f t="shared" si="3"/>
        <v>2.8325854386655053E-4</v>
      </c>
    </row>
    <row r="62" spans="1:9">
      <c r="A62" s="3" t="s">
        <v>248</v>
      </c>
      <c r="B62">
        <v>8.51</v>
      </c>
      <c r="C62" s="4">
        <v>1927</v>
      </c>
      <c r="D62">
        <f t="shared" si="0"/>
        <v>226.4394829612221</v>
      </c>
      <c r="E62" s="6">
        <f t="shared" si="1"/>
        <v>1.0354781576978962E-3</v>
      </c>
      <c r="F62" s="7">
        <f t="shared" si="4"/>
        <v>0.52303414982245855</v>
      </c>
      <c r="G62" s="6">
        <f t="shared" si="2"/>
        <v>7.3931532971639312E-4</v>
      </c>
      <c r="H62" s="7">
        <f t="shared" si="5"/>
        <v>9.9884889211295624E-2</v>
      </c>
      <c r="I62">
        <f t="shared" si="3"/>
        <v>2.0316687473485862E-4</v>
      </c>
    </row>
    <row r="63" spans="1:9">
      <c r="A63" s="3" t="s">
        <v>1088</v>
      </c>
      <c r="B63">
        <v>6.08</v>
      </c>
      <c r="C63" s="4">
        <v>1362</v>
      </c>
      <c r="D63">
        <f t="shared" si="0"/>
        <v>224.01315789473685</v>
      </c>
      <c r="E63" s="6">
        <f t="shared" si="1"/>
        <v>7.3187402739207817E-4</v>
      </c>
      <c r="F63" s="7">
        <f t="shared" si="4"/>
        <v>0.5237660238498506</v>
      </c>
      <c r="G63" s="6">
        <f t="shared" si="2"/>
        <v>5.282064870359189E-4</v>
      </c>
      <c r="H63" s="7">
        <f t="shared" si="5"/>
        <v>0.10041309569833154</v>
      </c>
      <c r="I63">
        <f t="shared" si="3"/>
        <v>3.9101404379730809E-5</v>
      </c>
    </row>
    <row r="64" spans="1:9">
      <c r="A64" s="3" t="s">
        <v>851</v>
      </c>
      <c r="B64">
        <v>1.17</v>
      </c>
      <c r="C64" s="4">
        <v>262</v>
      </c>
      <c r="D64">
        <f t="shared" si="0"/>
        <v>223.93162393162393</v>
      </c>
      <c r="E64" s="6">
        <f t="shared" si="1"/>
        <v>1.4078634007101649E-4</v>
      </c>
      <c r="F64" s="7">
        <f t="shared" si="4"/>
        <v>0.52390681018992158</v>
      </c>
      <c r="G64" s="6">
        <f t="shared" si="2"/>
        <v>1.0164499832763571E-4</v>
      </c>
      <c r="H64" s="7">
        <f t="shared" si="5"/>
        <v>0.10051474069665918</v>
      </c>
      <c r="I64">
        <f t="shared" si="3"/>
        <v>1.7573664693588953E-4</v>
      </c>
    </row>
    <row r="65" spans="1:9">
      <c r="A65" s="3" t="s">
        <v>287</v>
      </c>
      <c r="B65">
        <v>5.24</v>
      </c>
      <c r="C65" s="4">
        <v>1162</v>
      </c>
      <c r="D65">
        <f t="shared" si="0"/>
        <v>221.75572519083968</v>
      </c>
      <c r="E65" s="6">
        <f t="shared" si="1"/>
        <v>6.2440353878824876E-4</v>
      </c>
      <c r="F65" s="7">
        <f t="shared" si="4"/>
        <v>0.52453121372870981</v>
      </c>
      <c r="G65" s="6">
        <f t="shared" si="2"/>
        <v>4.552305908006933E-4</v>
      </c>
      <c r="H65" s="7">
        <f t="shared" si="5"/>
        <v>0.10096997128745987</v>
      </c>
      <c r="I65">
        <f t="shared" si="3"/>
        <v>6.2057887448542515E-5</v>
      </c>
    </row>
    <row r="66" spans="1:9">
      <c r="A66" s="3" t="s">
        <v>299</v>
      </c>
      <c r="B66">
        <v>1.85</v>
      </c>
      <c r="C66" s="4">
        <v>410</v>
      </c>
      <c r="D66">
        <f t="shared" ref="D66:D129" si="6">C66/B66</f>
        <v>221.62162162162161</v>
      </c>
      <c r="E66" s="6">
        <f t="shared" si="1"/>
        <v>2.2031450163785026E-4</v>
      </c>
      <c r="F66" s="7">
        <f t="shared" si="4"/>
        <v>0.52475152823034765</v>
      </c>
      <c r="G66" s="6">
        <f t="shared" si="2"/>
        <v>1.6072072385138982E-4</v>
      </c>
      <c r="H66" s="7">
        <f t="shared" si="5"/>
        <v>0.10113069201131125</v>
      </c>
      <c r="I66">
        <f t="shared" si="3"/>
        <v>2.0729838776951254E-4</v>
      </c>
    </row>
    <row r="67" spans="1:9">
      <c r="A67" s="3" t="s">
        <v>192</v>
      </c>
      <c r="B67">
        <v>6.16</v>
      </c>
      <c r="C67" s="4">
        <v>1353</v>
      </c>
      <c r="D67">
        <f t="shared" si="6"/>
        <v>219.64285714285714</v>
      </c>
      <c r="E67" s="6">
        <f t="shared" ref="E67:E130" si="7">C67/1860976</f>
        <v>7.270378554049058E-4</v>
      </c>
      <c r="F67" s="7">
        <f t="shared" si="4"/>
        <v>0.52547856608575261</v>
      </c>
      <c r="G67" s="6">
        <f t="shared" ref="G67:G130" si="8">B67/11510.65</f>
        <v>5.3515657239165476E-4</v>
      </c>
      <c r="H67" s="7">
        <f t="shared" si="5"/>
        <v>0.10166584858370291</v>
      </c>
      <c r="I67">
        <f t="shared" ref="I67:I130" si="9">F67*H68-F68*H67</f>
        <v>5.2470344011993492E-4</v>
      </c>
    </row>
    <row r="68" spans="1:9">
      <c r="A68" s="3" t="s">
        <v>562</v>
      </c>
      <c r="B68">
        <v>15.56</v>
      </c>
      <c r="C68" s="4">
        <v>3398</v>
      </c>
      <c r="D68">
        <f t="shared" si="6"/>
        <v>218.38046272493574</v>
      </c>
      <c r="E68" s="6">
        <f t="shared" si="7"/>
        <v>1.8259236013790613E-3</v>
      </c>
      <c r="F68" s="7">
        <f t="shared" ref="F68:F131" si="10">F67+E68</f>
        <v>0.52730448968713162</v>
      </c>
      <c r="G68" s="6">
        <f t="shared" si="8"/>
        <v>1.3517916016906083E-3</v>
      </c>
      <c r="H68" s="7">
        <f t="shared" ref="H68:H131" si="11">H67+G68</f>
        <v>0.10301764018539351</v>
      </c>
      <c r="I68">
        <f t="shared" si="9"/>
        <v>2.8531942713853897E-4</v>
      </c>
    </row>
    <row r="69" spans="1:9">
      <c r="A69" s="3" t="s">
        <v>944</v>
      </c>
      <c r="B69">
        <v>8.43</v>
      </c>
      <c r="C69" s="4">
        <v>1822</v>
      </c>
      <c r="D69">
        <f t="shared" si="6"/>
        <v>216.13285883748517</v>
      </c>
      <c r="E69" s="6">
        <f t="shared" si="7"/>
        <v>9.790561511808858E-4</v>
      </c>
      <c r="F69" s="7">
        <f t="shared" si="10"/>
        <v>0.5282835458383125</v>
      </c>
      <c r="G69" s="6">
        <f t="shared" si="8"/>
        <v>7.3236524436065726E-4</v>
      </c>
      <c r="H69" s="7">
        <f t="shared" si="11"/>
        <v>0.10375000542975417</v>
      </c>
      <c r="I69">
        <f t="shared" si="9"/>
        <v>1.3100714462552926E-4</v>
      </c>
    </row>
    <row r="70" spans="1:9">
      <c r="A70" s="3" t="s">
        <v>367</v>
      </c>
      <c r="B70">
        <v>3.87</v>
      </c>
      <c r="C70" s="4">
        <v>836</v>
      </c>
      <c r="D70">
        <f t="shared" si="6"/>
        <v>216.02067183462532</v>
      </c>
      <c r="E70" s="6">
        <f t="shared" si="7"/>
        <v>4.4922664236400682E-4</v>
      </c>
      <c r="F70" s="7">
        <f t="shared" si="10"/>
        <v>0.52873277248067652</v>
      </c>
      <c r="G70" s="6">
        <f t="shared" si="8"/>
        <v>3.3621037908371812E-4</v>
      </c>
      <c r="H70" s="7">
        <f t="shared" si="11"/>
        <v>0.10408621580883788</v>
      </c>
      <c r="I70">
        <f t="shared" si="9"/>
        <v>4.3364094264559949E-4</v>
      </c>
    </row>
    <row r="71" spans="1:9">
      <c r="A71" s="3" t="s">
        <v>328</v>
      </c>
      <c r="B71">
        <v>12.75</v>
      </c>
      <c r="C71" s="4">
        <v>2718</v>
      </c>
      <c r="D71">
        <f t="shared" si="6"/>
        <v>213.1764705882353</v>
      </c>
      <c r="E71" s="6">
        <f t="shared" si="7"/>
        <v>1.4605239401260413E-3</v>
      </c>
      <c r="F71" s="7">
        <f t="shared" si="10"/>
        <v>0.5301932964208026</v>
      </c>
      <c r="G71" s="6">
        <f t="shared" si="8"/>
        <v>1.1076698535703892E-3</v>
      </c>
      <c r="H71" s="7">
        <f t="shared" si="11"/>
        <v>0.10519388566240827</v>
      </c>
      <c r="I71">
        <f t="shared" si="9"/>
        <v>1.1472491884510425E-3</v>
      </c>
    </row>
    <row r="72" spans="1:9">
      <c r="A72" s="3" t="s">
        <v>765</v>
      </c>
      <c r="B72">
        <v>33.700000000000003</v>
      </c>
      <c r="C72" s="4">
        <v>7165</v>
      </c>
      <c r="D72">
        <f t="shared" si="6"/>
        <v>212.61127596439167</v>
      </c>
      <c r="E72" s="6">
        <f t="shared" si="7"/>
        <v>3.850130254232188E-3</v>
      </c>
      <c r="F72" s="7">
        <f t="shared" si="10"/>
        <v>0.53404342667503479</v>
      </c>
      <c r="G72" s="6">
        <f t="shared" si="8"/>
        <v>2.9277234561036957E-3</v>
      </c>
      <c r="H72" s="7">
        <f t="shared" si="11"/>
        <v>0.10812160911851196</v>
      </c>
      <c r="I72">
        <f t="shared" si="9"/>
        <v>1.4553005250972362E-4</v>
      </c>
    </row>
    <row r="73" spans="1:9">
      <c r="A73" s="3" t="s">
        <v>936</v>
      </c>
      <c r="B73">
        <v>4.26</v>
      </c>
      <c r="C73" s="4">
        <v>897</v>
      </c>
      <c r="D73">
        <f t="shared" si="6"/>
        <v>210.56338028169014</v>
      </c>
      <c r="E73" s="6">
        <f t="shared" si="7"/>
        <v>4.820051413881748E-4</v>
      </c>
      <c r="F73" s="7">
        <f t="shared" si="10"/>
        <v>0.53452543181642298</v>
      </c>
      <c r="G73" s="6">
        <f t="shared" si="8"/>
        <v>3.7009204519293E-4</v>
      </c>
      <c r="H73" s="7">
        <f t="shared" si="11"/>
        <v>0.10849170116370489</v>
      </c>
      <c r="I73">
        <f t="shared" si="9"/>
        <v>5.3320612771766418E-5</v>
      </c>
    </row>
    <row r="74" spans="1:9">
      <c r="A74" s="3" t="s">
        <v>306</v>
      </c>
      <c r="B74">
        <v>1.56</v>
      </c>
      <c r="C74" s="4">
        <v>328</v>
      </c>
      <c r="D74">
        <f t="shared" si="6"/>
        <v>210.25641025641025</v>
      </c>
      <c r="E74" s="6">
        <f t="shared" si="7"/>
        <v>1.762516013102802E-4</v>
      </c>
      <c r="F74" s="7">
        <f t="shared" si="10"/>
        <v>0.53470168341773328</v>
      </c>
      <c r="G74" s="6">
        <f t="shared" si="8"/>
        <v>1.3552666443684763E-4</v>
      </c>
      <c r="H74" s="7">
        <f t="shared" si="11"/>
        <v>0.10862722782814174</v>
      </c>
      <c r="I74">
        <f t="shared" si="9"/>
        <v>8.5139331750617997E-5</v>
      </c>
    </row>
    <row r="75" spans="1:9">
      <c r="A75" s="3" t="s">
        <v>997</v>
      </c>
      <c r="B75">
        <v>2.4900000000000002</v>
      </c>
      <c r="C75" s="4">
        <v>523</v>
      </c>
      <c r="D75">
        <f t="shared" si="6"/>
        <v>210.04016064257027</v>
      </c>
      <c r="E75" s="6">
        <f t="shared" si="7"/>
        <v>2.8103532769901388E-4</v>
      </c>
      <c r="F75" s="7">
        <f t="shared" si="10"/>
        <v>0.53498271874543224</v>
      </c>
      <c r="G75" s="6">
        <f t="shared" si="8"/>
        <v>2.1632140669727601E-4</v>
      </c>
      <c r="H75" s="7">
        <f t="shared" si="11"/>
        <v>0.10884354923483902</v>
      </c>
      <c r="I75">
        <f t="shared" si="9"/>
        <v>9.5924173354564046E-5</v>
      </c>
    </row>
    <row r="76" spans="1:9">
      <c r="A76" s="3" t="s">
        <v>461</v>
      </c>
      <c r="B76">
        <v>2.79</v>
      </c>
      <c r="C76" s="4">
        <v>577</v>
      </c>
      <c r="D76">
        <f t="shared" si="6"/>
        <v>206.8100358422939</v>
      </c>
      <c r="E76" s="6">
        <f t="shared" si="7"/>
        <v>3.100523596220478E-4</v>
      </c>
      <c r="F76" s="7">
        <f t="shared" si="10"/>
        <v>0.53529277110505424</v>
      </c>
      <c r="G76" s="6">
        <f t="shared" si="8"/>
        <v>2.4238422678128516E-4</v>
      </c>
      <c r="H76" s="7">
        <f t="shared" si="11"/>
        <v>0.10908593346162031</v>
      </c>
      <c r="I76">
        <f t="shared" si="9"/>
        <v>4.9521352460231427E-4</v>
      </c>
    </row>
    <row r="77" spans="1:9">
      <c r="A77" s="3" t="s">
        <v>377</v>
      </c>
      <c r="B77">
        <v>14.4</v>
      </c>
      <c r="C77" s="4">
        <v>2976</v>
      </c>
      <c r="D77">
        <f t="shared" si="6"/>
        <v>206.66666666666666</v>
      </c>
      <c r="E77" s="6">
        <f t="shared" si="7"/>
        <v>1.5991608704249813E-3</v>
      </c>
      <c r="F77" s="7">
        <f t="shared" si="10"/>
        <v>0.53689193197547924</v>
      </c>
      <c r="G77" s="6">
        <f t="shared" si="8"/>
        <v>1.2510153640324397E-3</v>
      </c>
      <c r="H77" s="7">
        <f t="shared" si="11"/>
        <v>0.11033694882565274</v>
      </c>
      <c r="I77">
        <f t="shared" si="9"/>
        <v>8.1551324454004481E-5</v>
      </c>
    </row>
    <row r="78" spans="1:9">
      <c r="A78" s="3" t="s">
        <v>687</v>
      </c>
      <c r="B78">
        <v>2.37</v>
      </c>
      <c r="C78" s="4">
        <v>489</v>
      </c>
      <c r="D78">
        <f t="shared" si="6"/>
        <v>206.32911392405063</v>
      </c>
      <c r="E78" s="6">
        <f t="shared" si="7"/>
        <v>2.6276534463636283E-4</v>
      </c>
      <c r="F78" s="7">
        <f t="shared" si="10"/>
        <v>0.53715469732011556</v>
      </c>
      <c r="G78" s="6">
        <f t="shared" si="8"/>
        <v>2.0589627866367236E-4</v>
      </c>
      <c r="H78" s="7">
        <f t="shared" si="11"/>
        <v>0.11054284510431642</v>
      </c>
      <c r="I78">
        <f t="shared" si="9"/>
        <v>1.2236095934922003E-4</v>
      </c>
    </row>
    <row r="79" spans="1:9">
      <c r="A79" s="3" t="s">
        <v>937</v>
      </c>
      <c r="B79">
        <v>3.55</v>
      </c>
      <c r="C79" s="4">
        <v>729</v>
      </c>
      <c r="D79">
        <f t="shared" si="6"/>
        <v>205.35211267605635</v>
      </c>
      <c r="E79" s="6">
        <f t="shared" si="7"/>
        <v>3.9172993096095812E-4</v>
      </c>
      <c r="F79" s="7">
        <f t="shared" si="10"/>
        <v>0.53754642725107649</v>
      </c>
      <c r="G79" s="6">
        <f t="shared" si="8"/>
        <v>3.0841003766077501E-4</v>
      </c>
      <c r="H79" s="7">
        <f t="shared" si="11"/>
        <v>0.11085125514197719</v>
      </c>
      <c r="I79">
        <f t="shared" si="9"/>
        <v>8.8686975467155982E-5</v>
      </c>
    </row>
    <row r="80" spans="1:9">
      <c r="A80" s="3" t="s">
        <v>898</v>
      </c>
      <c r="B80">
        <v>2.57</v>
      </c>
      <c r="C80" s="4">
        <v>526</v>
      </c>
      <c r="D80">
        <f t="shared" si="6"/>
        <v>204.66926070038912</v>
      </c>
      <c r="E80" s="6">
        <f t="shared" si="7"/>
        <v>2.8264738502807129E-4</v>
      </c>
      <c r="F80" s="7">
        <f t="shared" si="10"/>
        <v>0.53782907463610452</v>
      </c>
      <c r="G80" s="6">
        <f t="shared" si="8"/>
        <v>2.2327149205301176E-4</v>
      </c>
      <c r="H80" s="7">
        <f t="shared" si="11"/>
        <v>0.1110745266340302</v>
      </c>
      <c r="I80">
        <f t="shared" si="9"/>
        <v>1.7472058858619688E-4</v>
      </c>
    </row>
    <row r="81" spans="1:9">
      <c r="A81" s="3" t="s">
        <v>410</v>
      </c>
      <c r="B81">
        <v>5.05</v>
      </c>
      <c r="C81" s="4">
        <v>1026</v>
      </c>
      <c r="D81">
        <f t="shared" si="6"/>
        <v>203.16831683168317</v>
      </c>
      <c r="E81" s="6">
        <f t="shared" si="7"/>
        <v>5.5132360653764481E-4</v>
      </c>
      <c r="F81" s="7">
        <f t="shared" si="10"/>
        <v>0.53838039824264217</v>
      </c>
      <c r="G81" s="6">
        <f t="shared" si="8"/>
        <v>4.3872413808082079E-4</v>
      </c>
      <c r="H81" s="7">
        <f t="shared" si="11"/>
        <v>0.11151325077211102</v>
      </c>
      <c r="I81">
        <f t="shared" si="9"/>
        <v>1.300954233970017E-4</v>
      </c>
    </row>
    <row r="82" spans="1:9">
      <c r="A82" s="3" t="s">
        <v>894</v>
      </c>
      <c r="B82">
        <v>3.75</v>
      </c>
      <c r="C82" s="4">
        <v>756</v>
      </c>
      <c r="D82">
        <f t="shared" si="6"/>
        <v>201.6</v>
      </c>
      <c r="E82" s="6">
        <f t="shared" si="7"/>
        <v>4.0623844692247511E-4</v>
      </c>
      <c r="F82" s="7">
        <f t="shared" si="10"/>
        <v>0.53878663668956461</v>
      </c>
      <c r="G82" s="6">
        <f t="shared" si="8"/>
        <v>3.2578525105011449E-4</v>
      </c>
      <c r="H82" s="7">
        <f t="shared" si="11"/>
        <v>0.11183903602316114</v>
      </c>
      <c r="I82">
        <f t="shared" si="9"/>
        <v>5.9019861765020887E-5</v>
      </c>
    </row>
    <row r="83" spans="1:9">
      <c r="A83" s="3" t="s">
        <v>275</v>
      </c>
      <c r="B83">
        <v>1.7</v>
      </c>
      <c r="C83" s="4">
        <v>342</v>
      </c>
      <c r="D83">
        <f t="shared" si="6"/>
        <v>201.1764705882353</v>
      </c>
      <c r="E83" s="6">
        <f t="shared" si="7"/>
        <v>1.8377453551254825E-4</v>
      </c>
      <c r="F83" s="7">
        <f t="shared" si="10"/>
        <v>0.53897041122507716</v>
      </c>
      <c r="G83" s="6">
        <f t="shared" si="8"/>
        <v>1.4768931380938522E-4</v>
      </c>
      <c r="H83" s="7">
        <f t="shared" si="11"/>
        <v>0.11198672533697053</v>
      </c>
      <c r="I83">
        <f t="shared" si="9"/>
        <v>5.2818133046486637E-5</v>
      </c>
    </row>
    <row r="84" spans="1:9">
      <c r="A84" s="3" t="s">
        <v>178</v>
      </c>
      <c r="B84">
        <v>1.52</v>
      </c>
      <c r="C84" s="4">
        <v>305</v>
      </c>
      <c r="D84">
        <f t="shared" si="6"/>
        <v>200.65789473684211</v>
      </c>
      <c r="E84" s="6">
        <f t="shared" si="7"/>
        <v>1.6389249512083982E-4</v>
      </c>
      <c r="F84" s="7">
        <f t="shared" si="10"/>
        <v>0.53913430372019799</v>
      </c>
      <c r="G84" s="6">
        <f t="shared" si="8"/>
        <v>1.3205162175897972E-4</v>
      </c>
      <c r="H84" s="7">
        <f t="shared" si="11"/>
        <v>0.11211877695872952</v>
      </c>
      <c r="I84">
        <f t="shared" si="9"/>
        <v>2.0797443326989878E-4</v>
      </c>
    </row>
    <row r="85" spans="1:9">
      <c r="A85" s="3" t="s">
        <v>821</v>
      </c>
      <c r="B85">
        <v>5.98</v>
      </c>
      <c r="C85" s="4">
        <v>1197</v>
      </c>
      <c r="D85">
        <f t="shared" si="6"/>
        <v>200.16722408026754</v>
      </c>
      <c r="E85" s="6">
        <f t="shared" si="7"/>
        <v>6.4321087429391891E-4</v>
      </c>
      <c r="F85" s="7">
        <f t="shared" si="10"/>
        <v>0.53977751459449186</v>
      </c>
      <c r="G85" s="6">
        <f t="shared" si="8"/>
        <v>5.1951888034124929E-4</v>
      </c>
      <c r="H85" s="7">
        <f t="shared" si="11"/>
        <v>0.11263829583907077</v>
      </c>
      <c r="I85">
        <f t="shared" si="9"/>
        <v>8.5534346589255517E-5</v>
      </c>
    </row>
    <row r="86" spans="1:9">
      <c r="A86" s="3" t="s">
        <v>353</v>
      </c>
      <c r="B86">
        <v>2.4500000000000002</v>
      </c>
      <c r="C86" s="4">
        <v>485</v>
      </c>
      <c r="D86">
        <f t="shared" si="6"/>
        <v>197.95918367346937</v>
      </c>
      <c r="E86" s="6">
        <f t="shared" si="7"/>
        <v>2.6061593486428626E-4</v>
      </c>
      <c r="F86" s="7">
        <f t="shared" si="10"/>
        <v>0.54003813052935612</v>
      </c>
      <c r="G86" s="6">
        <f t="shared" si="8"/>
        <v>2.1284636401940814E-4</v>
      </c>
      <c r="H86" s="7">
        <f t="shared" si="11"/>
        <v>0.11285114220309019</v>
      </c>
      <c r="I86">
        <f t="shared" si="9"/>
        <v>1.4816910789834659E-4</v>
      </c>
    </row>
    <row r="87" spans="1:9">
      <c r="A87" s="3" t="s">
        <v>187</v>
      </c>
      <c r="B87">
        <v>4.24</v>
      </c>
      <c r="C87" s="4">
        <v>837</v>
      </c>
      <c r="D87">
        <f t="shared" si="6"/>
        <v>197.40566037735849</v>
      </c>
      <c r="E87" s="6">
        <f t="shared" si="7"/>
        <v>4.4976399480702598E-4</v>
      </c>
      <c r="F87" s="7">
        <f t="shared" si="10"/>
        <v>0.54048789452416313</v>
      </c>
      <c r="G87" s="6">
        <f t="shared" si="8"/>
        <v>3.6835452385399609E-4</v>
      </c>
      <c r="H87" s="7">
        <f t="shared" si="11"/>
        <v>0.11321949672694417</v>
      </c>
      <c r="I87">
        <f t="shared" si="9"/>
        <v>5.6156716638484927E-4</v>
      </c>
    </row>
    <row r="88" spans="1:9">
      <c r="A88" s="3" t="s">
        <v>340</v>
      </c>
      <c r="B88">
        <v>16.05</v>
      </c>
      <c r="C88" s="4">
        <v>3157</v>
      </c>
      <c r="D88">
        <f t="shared" si="6"/>
        <v>196.69781931464175</v>
      </c>
      <c r="E88" s="6">
        <f t="shared" si="7"/>
        <v>1.6964216626114469E-3</v>
      </c>
      <c r="F88" s="7">
        <f t="shared" si="10"/>
        <v>0.54218431618677454</v>
      </c>
      <c r="G88" s="6">
        <f t="shared" si="8"/>
        <v>1.3943608744944899E-3</v>
      </c>
      <c r="H88" s="7">
        <f t="shared" si="11"/>
        <v>0.11461385760143866</v>
      </c>
      <c r="I88">
        <f t="shared" si="9"/>
        <v>1.6351571375443352E-4</v>
      </c>
    </row>
    <row r="89" spans="1:9">
      <c r="A89" s="3" t="s">
        <v>983</v>
      </c>
      <c r="B89">
        <v>4.66</v>
      </c>
      <c r="C89" s="4">
        <v>909</v>
      </c>
      <c r="D89">
        <f t="shared" si="6"/>
        <v>195.06437768240343</v>
      </c>
      <c r="E89" s="6">
        <f t="shared" si="7"/>
        <v>4.8845337070440459E-4</v>
      </c>
      <c r="F89" s="7">
        <f t="shared" si="10"/>
        <v>0.5426727695574789</v>
      </c>
      <c r="G89" s="6">
        <f t="shared" si="8"/>
        <v>4.0484247197160891E-4</v>
      </c>
      <c r="H89" s="7">
        <f t="shared" si="11"/>
        <v>0.11501870007341027</v>
      </c>
      <c r="I89">
        <f t="shared" si="9"/>
        <v>1.8009566942982225E-4</v>
      </c>
    </row>
    <row r="90" spans="1:9">
      <c r="A90" s="3" t="s">
        <v>223</v>
      </c>
      <c r="B90">
        <v>5.1100000000000003</v>
      </c>
      <c r="C90" s="4">
        <v>984</v>
      </c>
      <c r="D90">
        <f t="shared" si="6"/>
        <v>192.56360078277885</v>
      </c>
      <c r="E90" s="6">
        <f t="shared" si="7"/>
        <v>5.2875480393084061E-4</v>
      </c>
      <c r="F90" s="7">
        <f t="shared" si="10"/>
        <v>0.54320152436140978</v>
      </c>
      <c r="G90" s="6">
        <f t="shared" si="8"/>
        <v>4.4393670209762269E-4</v>
      </c>
      <c r="H90" s="7">
        <f t="shared" si="11"/>
        <v>0.11546263677550789</v>
      </c>
      <c r="I90">
        <f t="shared" si="9"/>
        <v>5.1602582313473033E-4</v>
      </c>
    </row>
    <row r="91" spans="1:9">
      <c r="A91" s="3" t="s">
        <v>540</v>
      </c>
      <c r="B91">
        <v>14.62</v>
      </c>
      <c r="C91" s="4">
        <v>2803</v>
      </c>
      <c r="D91">
        <f t="shared" si="6"/>
        <v>191.72366621067033</v>
      </c>
      <c r="E91" s="6">
        <f t="shared" si="7"/>
        <v>1.5061988977826688E-3</v>
      </c>
      <c r="F91" s="7">
        <f t="shared" si="10"/>
        <v>0.54470772325919248</v>
      </c>
      <c r="G91" s="6">
        <f t="shared" si="8"/>
        <v>1.2701280987607129E-3</v>
      </c>
      <c r="H91" s="7">
        <f t="shared" si="11"/>
        <v>0.1167327648742686</v>
      </c>
      <c r="I91">
        <f t="shared" si="9"/>
        <v>5.0135686680927161E-5</v>
      </c>
    </row>
    <row r="92" spans="1:9">
      <c r="A92" s="3" t="s">
        <v>502</v>
      </c>
      <c r="B92">
        <v>1.42</v>
      </c>
      <c r="C92" s="4">
        <v>272</v>
      </c>
      <c r="D92">
        <f t="shared" si="6"/>
        <v>191.5492957746479</v>
      </c>
      <c r="E92" s="6">
        <f t="shared" si="7"/>
        <v>1.4615986450120796E-4</v>
      </c>
      <c r="F92" s="7">
        <f t="shared" si="10"/>
        <v>0.54485388312369365</v>
      </c>
      <c r="G92" s="6">
        <f t="shared" si="8"/>
        <v>1.2336401506431001E-4</v>
      </c>
      <c r="H92" s="7">
        <f t="shared" si="11"/>
        <v>0.11685612888933292</v>
      </c>
      <c r="I92">
        <f t="shared" si="9"/>
        <v>1.5005929827117959E-4</v>
      </c>
    </row>
    <row r="93" spans="1:9">
      <c r="A93" s="3" t="s">
        <v>668</v>
      </c>
      <c r="B93">
        <v>4.25</v>
      </c>
      <c r="C93" s="4">
        <v>814</v>
      </c>
      <c r="D93">
        <f t="shared" si="6"/>
        <v>191.52941176470588</v>
      </c>
      <c r="E93" s="6">
        <f t="shared" si="7"/>
        <v>4.3740488861758562E-4</v>
      </c>
      <c r="F93" s="7">
        <f t="shared" si="10"/>
        <v>0.54529128801231119</v>
      </c>
      <c r="G93" s="6">
        <f t="shared" si="8"/>
        <v>3.6922328452346307E-4</v>
      </c>
      <c r="H93" s="7">
        <f t="shared" si="11"/>
        <v>0.11722535217385638</v>
      </c>
      <c r="I93">
        <f t="shared" si="9"/>
        <v>3.2351070358278833E-4</v>
      </c>
    </row>
    <row r="94" spans="1:9">
      <c r="A94" s="3" t="s">
        <v>282</v>
      </c>
      <c r="B94">
        <v>9.16</v>
      </c>
      <c r="C94" s="4">
        <v>1753</v>
      </c>
      <c r="D94">
        <f t="shared" si="6"/>
        <v>191.37554585152839</v>
      </c>
      <c r="E94" s="6">
        <f t="shared" si="7"/>
        <v>9.4197883261256461E-4</v>
      </c>
      <c r="F94" s="7">
        <f t="shared" si="10"/>
        <v>0.54623326684492379</v>
      </c>
      <c r="G94" s="6">
        <f t="shared" si="8"/>
        <v>7.9578477323174633E-4</v>
      </c>
      <c r="H94" s="7">
        <f t="shared" si="11"/>
        <v>0.11802113694708813</v>
      </c>
      <c r="I94">
        <f t="shared" si="9"/>
        <v>8.6997667045815574E-4</v>
      </c>
    </row>
    <row r="95" spans="1:9">
      <c r="A95" s="3" t="s">
        <v>618</v>
      </c>
      <c r="B95">
        <v>24.63</v>
      </c>
      <c r="C95" s="4">
        <v>4712</v>
      </c>
      <c r="D95">
        <f t="shared" si="6"/>
        <v>191.31140885099472</v>
      </c>
      <c r="E95" s="6">
        <f t="shared" si="7"/>
        <v>2.5320047115062203E-3</v>
      </c>
      <c r="F95" s="7">
        <f t="shared" si="10"/>
        <v>0.54876527155643007</v>
      </c>
      <c r="G95" s="6">
        <f t="shared" si="8"/>
        <v>2.1397575288971517E-3</v>
      </c>
      <c r="H95" s="7">
        <f t="shared" si="11"/>
        <v>0.12016089447598528</v>
      </c>
      <c r="I95">
        <f t="shared" si="9"/>
        <v>6.2626793816716875E-4</v>
      </c>
    </row>
    <row r="96" spans="1:9">
      <c r="A96" s="3" t="s">
        <v>376</v>
      </c>
      <c r="B96">
        <v>17.71</v>
      </c>
      <c r="C96" s="4">
        <v>3377</v>
      </c>
      <c r="D96">
        <f t="shared" si="6"/>
        <v>190.68322981366458</v>
      </c>
      <c r="E96" s="6">
        <f t="shared" si="7"/>
        <v>1.8146392000756592E-3</v>
      </c>
      <c r="F96" s="7">
        <f t="shared" si="10"/>
        <v>0.5505799107565057</v>
      </c>
      <c r="G96" s="6">
        <f t="shared" si="8"/>
        <v>1.5385751456260073E-3</v>
      </c>
      <c r="H96" s="7">
        <f t="shared" si="11"/>
        <v>0.12169946962161129</v>
      </c>
      <c r="I96">
        <f t="shared" si="9"/>
        <v>2.011252412254666E-4</v>
      </c>
    </row>
    <row r="97" spans="1:9">
      <c r="A97" s="3" t="s">
        <v>338</v>
      </c>
      <c r="B97">
        <v>5.68</v>
      </c>
      <c r="C97" s="4">
        <v>1079</v>
      </c>
      <c r="D97">
        <f t="shared" si="6"/>
        <v>189.96478873239437</v>
      </c>
      <c r="E97" s="6">
        <f t="shared" si="7"/>
        <v>5.7980328601765958E-4</v>
      </c>
      <c r="F97" s="7">
        <f t="shared" si="10"/>
        <v>0.5511597140425234</v>
      </c>
      <c r="G97" s="6">
        <f t="shared" si="8"/>
        <v>4.9345606025724003E-4</v>
      </c>
      <c r="H97" s="7">
        <f t="shared" si="11"/>
        <v>0.12219292568186854</v>
      </c>
      <c r="I97">
        <f t="shared" si="9"/>
        <v>2.8380097822820749E-4</v>
      </c>
    </row>
    <row r="98" spans="1:9">
      <c r="A98" s="3" t="s">
        <v>588</v>
      </c>
      <c r="B98">
        <v>8.01</v>
      </c>
      <c r="C98" s="4">
        <v>1519</v>
      </c>
      <c r="D98">
        <f t="shared" si="6"/>
        <v>189.63795255930089</v>
      </c>
      <c r="E98" s="6">
        <f t="shared" si="7"/>
        <v>8.1623836094608417E-4</v>
      </c>
      <c r="F98" s="7">
        <f t="shared" si="10"/>
        <v>0.55197595240346953</v>
      </c>
      <c r="G98" s="6">
        <f t="shared" si="8"/>
        <v>6.9587729624304444E-4</v>
      </c>
      <c r="H98" s="7">
        <f t="shared" si="11"/>
        <v>0.12288880297811158</v>
      </c>
      <c r="I98">
        <f t="shared" si="9"/>
        <v>1.6627120964290282E-3</v>
      </c>
    </row>
    <row r="99" spans="1:9">
      <c r="A99" s="3" t="s">
        <v>22</v>
      </c>
      <c r="B99">
        <v>46.87</v>
      </c>
      <c r="C99" s="4">
        <v>8857</v>
      </c>
      <c r="D99">
        <f t="shared" si="6"/>
        <v>188.96949007894176</v>
      </c>
      <c r="E99" s="6">
        <f t="shared" si="7"/>
        <v>4.7593305878205847E-3</v>
      </c>
      <c r="F99" s="7">
        <f t="shared" si="10"/>
        <v>0.55673528299129016</v>
      </c>
      <c r="G99" s="6">
        <f t="shared" si="8"/>
        <v>4.0718812577916971E-3</v>
      </c>
      <c r="H99" s="7">
        <f t="shared" si="11"/>
        <v>0.12696068423590329</v>
      </c>
      <c r="I99">
        <f t="shared" si="9"/>
        <v>5.8248473149827285E-4</v>
      </c>
    </row>
    <row r="100" spans="1:9">
      <c r="A100" s="3" t="s">
        <v>769</v>
      </c>
      <c r="B100">
        <v>16.41</v>
      </c>
      <c r="C100" s="4">
        <v>3096</v>
      </c>
      <c r="D100">
        <f t="shared" si="6"/>
        <v>188.66544789762341</v>
      </c>
      <c r="E100" s="6">
        <f t="shared" si="7"/>
        <v>1.6636431635872789E-3</v>
      </c>
      <c r="F100" s="7">
        <f t="shared" si="10"/>
        <v>0.55839892615487741</v>
      </c>
      <c r="G100" s="6">
        <f t="shared" si="8"/>
        <v>1.4256362585953009E-3</v>
      </c>
      <c r="H100" s="7">
        <f t="shared" si="11"/>
        <v>0.12838632049449858</v>
      </c>
      <c r="I100">
        <f t="shared" si="9"/>
        <v>5.0466349845609826E-5</v>
      </c>
    </row>
    <row r="101" spans="1:9">
      <c r="A101" s="3" t="s">
        <v>785</v>
      </c>
      <c r="B101">
        <v>1.42</v>
      </c>
      <c r="C101" s="4">
        <v>267</v>
      </c>
      <c r="D101">
        <f t="shared" si="6"/>
        <v>188.02816901408451</v>
      </c>
      <c r="E101" s="6">
        <f t="shared" si="7"/>
        <v>1.4347310228611222E-4</v>
      </c>
      <c r="F101" s="7">
        <f t="shared" si="10"/>
        <v>0.55854239925716354</v>
      </c>
      <c r="G101" s="6">
        <f t="shared" si="8"/>
        <v>1.2336401506431001E-4</v>
      </c>
      <c r="H101" s="7">
        <f t="shared" si="11"/>
        <v>0.12850968450956288</v>
      </c>
      <c r="I101">
        <f t="shared" si="9"/>
        <v>1.8978677019360068E-4</v>
      </c>
    </row>
    <row r="102" spans="1:9">
      <c r="A102" s="3" t="s">
        <v>37</v>
      </c>
      <c r="B102">
        <v>5.34</v>
      </c>
      <c r="C102" s="4">
        <v>1004</v>
      </c>
      <c r="D102">
        <f t="shared" si="6"/>
        <v>188.01498127340824</v>
      </c>
      <c r="E102" s="6">
        <f t="shared" si="7"/>
        <v>5.3950185279122355E-4</v>
      </c>
      <c r="F102" s="7">
        <f t="shared" si="10"/>
        <v>0.5590819011099547</v>
      </c>
      <c r="G102" s="6">
        <f t="shared" si="8"/>
        <v>4.6391819749536301E-4</v>
      </c>
      <c r="H102" s="7">
        <f t="shared" si="11"/>
        <v>0.12897360270705824</v>
      </c>
      <c r="I102">
        <f t="shared" si="9"/>
        <v>3.7825386704171127E-4</v>
      </c>
    </row>
    <row r="103" spans="1:9">
      <c r="A103" s="3" t="s">
        <v>352</v>
      </c>
      <c r="B103">
        <v>10.63</v>
      </c>
      <c r="C103" s="4">
        <v>1992</v>
      </c>
      <c r="D103">
        <f t="shared" si="6"/>
        <v>187.39416745061146</v>
      </c>
      <c r="E103" s="6">
        <f t="shared" si="7"/>
        <v>1.0704060664941408E-3</v>
      </c>
      <c r="F103" s="7">
        <f t="shared" si="10"/>
        <v>0.56015230717644882</v>
      </c>
      <c r="G103" s="6">
        <f t="shared" si="8"/>
        <v>9.2349259164339122E-4</v>
      </c>
      <c r="H103" s="7">
        <f t="shared" si="11"/>
        <v>0.12989709529870164</v>
      </c>
      <c r="I103">
        <f t="shared" si="9"/>
        <v>1.1245579198208844E-4</v>
      </c>
    </row>
    <row r="104" spans="1:9">
      <c r="A104" s="3" t="s">
        <v>933</v>
      </c>
      <c r="B104">
        <v>3.16</v>
      </c>
      <c r="C104" s="4">
        <v>592</v>
      </c>
      <c r="D104">
        <f t="shared" si="6"/>
        <v>187.34177215189874</v>
      </c>
      <c r="E104" s="6">
        <f t="shared" si="7"/>
        <v>3.1811264626733501E-4</v>
      </c>
      <c r="F104" s="7">
        <f t="shared" si="10"/>
        <v>0.56047041982271617</v>
      </c>
      <c r="G104" s="6">
        <f t="shared" si="8"/>
        <v>2.7452837155156313E-4</v>
      </c>
      <c r="H104" s="7">
        <f t="shared" si="11"/>
        <v>0.1301716236702532</v>
      </c>
      <c r="I104">
        <f t="shared" si="9"/>
        <v>7.1986349666014471E-5</v>
      </c>
    </row>
    <row r="105" spans="1:9">
      <c r="A105" s="3" t="s">
        <v>370</v>
      </c>
      <c r="B105">
        <v>2.02</v>
      </c>
      <c r="C105" s="4">
        <v>377</v>
      </c>
      <c r="D105">
        <f t="shared" si="6"/>
        <v>186.63366336633663</v>
      </c>
      <c r="E105" s="6">
        <f t="shared" si="7"/>
        <v>2.025818710182184E-4</v>
      </c>
      <c r="F105" s="7">
        <f t="shared" si="10"/>
        <v>0.56067300169373435</v>
      </c>
      <c r="G105" s="6">
        <f t="shared" si="8"/>
        <v>1.7548965523232833E-4</v>
      </c>
      <c r="H105" s="7">
        <f t="shared" si="11"/>
        <v>0.13034711332548554</v>
      </c>
      <c r="I105">
        <f t="shared" si="9"/>
        <v>1.9805161736934085E-4</v>
      </c>
    </row>
    <row r="106" spans="1:9">
      <c r="A106" s="3" t="s">
        <v>820</v>
      </c>
      <c r="B106">
        <v>5.55</v>
      </c>
      <c r="C106" s="4">
        <v>1032</v>
      </c>
      <c r="D106">
        <f t="shared" si="6"/>
        <v>185.94594594594597</v>
      </c>
      <c r="E106" s="6">
        <f t="shared" si="7"/>
        <v>5.5454772119575965E-4</v>
      </c>
      <c r="F106" s="7">
        <f t="shared" si="10"/>
        <v>0.56122754941493014</v>
      </c>
      <c r="G106" s="6">
        <f t="shared" si="8"/>
        <v>4.8216217155416943E-4</v>
      </c>
      <c r="H106" s="7">
        <f t="shared" si="11"/>
        <v>0.13082927549703971</v>
      </c>
      <c r="I106">
        <f t="shared" si="9"/>
        <v>1.2258754060908567E-3</v>
      </c>
    </row>
    <row r="107" spans="1:9">
      <c r="A107" s="3" t="s">
        <v>662</v>
      </c>
      <c r="B107">
        <v>34.33</v>
      </c>
      <c r="C107" s="4">
        <v>6372</v>
      </c>
      <c r="D107">
        <f t="shared" si="6"/>
        <v>185.6102534226624</v>
      </c>
      <c r="E107" s="6">
        <f t="shared" si="7"/>
        <v>3.4240097669180044E-3</v>
      </c>
      <c r="F107" s="7">
        <f t="shared" si="10"/>
        <v>0.56465155918184817</v>
      </c>
      <c r="G107" s="6">
        <f t="shared" si="8"/>
        <v>2.9824553782801144E-3</v>
      </c>
      <c r="H107" s="7">
        <f t="shared" si="11"/>
        <v>0.13381173087531983</v>
      </c>
      <c r="I107">
        <f t="shared" si="9"/>
        <v>2.2965300099649089E-4</v>
      </c>
    </row>
    <row r="108" spans="1:9">
      <c r="A108" s="3" t="s">
        <v>281</v>
      </c>
      <c r="B108">
        <v>6.42</v>
      </c>
      <c r="C108" s="4">
        <v>1186</v>
      </c>
      <c r="D108">
        <f t="shared" si="6"/>
        <v>184.73520249221184</v>
      </c>
      <c r="E108" s="6">
        <f t="shared" si="7"/>
        <v>6.3729999742070823E-4</v>
      </c>
      <c r="F108" s="7">
        <f t="shared" si="10"/>
        <v>0.56528885917926885</v>
      </c>
      <c r="G108" s="6">
        <f t="shared" si="8"/>
        <v>5.5774434979779597E-4</v>
      </c>
      <c r="H108" s="7">
        <f t="shared" si="11"/>
        <v>0.13436947522511763</v>
      </c>
      <c r="I108">
        <f t="shared" si="9"/>
        <v>1.3698563818638487E-4</v>
      </c>
    </row>
    <row r="109" spans="1:9">
      <c r="A109" s="3" t="s">
        <v>726</v>
      </c>
      <c r="B109">
        <v>3.82</v>
      </c>
      <c r="C109" s="4">
        <v>701</v>
      </c>
      <c r="D109">
        <f t="shared" si="6"/>
        <v>183.50785340314138</v>
      </c>
      <c r="E109" s="6">
        <f t="shared" si="7"/>
        <v>3.7668406255642202E-4</v>
      </c>
      <c r="F109" s="7">
        <f t="shared" si="10"/>
        <v>0.56566554324182527</v>
      </c>
      <c r="G109" s="6">
        <f t="shared" si="8"/>
        <v>3.3186657573638326E-4</v>
      </c>
      <c r="H109" s="7">
        <f t="shared" si="11"/>
        <v>0.13470134180085402</v>
      </c>
      <c r="I109">
        <f t="shared" si="9"/>
        <v>9.1584077576395417E-5</v>
      </c>
    </row>
    <row r="110" spans="1:9">
      <c r="A110" s="3" t="s">
        <v>348</v>
      </c>
      <c r="B110">
        <v>2.5499999999999998</v>
      </c>
      <c r="C110" s="3">
        <v>466</v>
      </c>
      <c r="D110">
        <f t="shared" si="6"/>
        <v>182.74509803921569</v>
      </c>
      <c r="E110" s="6">
        <f t="shared" si="7"/>
        <v>2.5040623844692247E-4</v>
      </c>
      <c r="F110" s="7">
        <f t="shared" si="10"/>
        <v>0.56591594948027224</v>
      </c>
      <c r="G110" s="6">
        <f t="shared" si="8"/>
        <v>2.2153397071407783E-4</v>
      </c>
      <c r="H110" s="7">
        <f t="shared" si="11"/>
        <v>0.13492287577156811</v>
      </c>
      <c r="I110">
        <f t="shared" si="9"/>
        <v>1.0276502500225493E-4</v>
      </c>
    </row>
    <row r="111" spans="1:9">
      <c r="A111" s="3" t="s">
        <v>659</v>
      </c>
      <c r="B111">
        <v>2.86</v>
      </c>
      <c r="C111" s="4">
        <v>522</v>
      </c>
      <c r="D111">
        <f t="shared" si="6"/>
        <v>182.51748251748253</v>
      </c>
      <c r="E111" s="6">
        <f t="shared" si="7"/>
        <v>2.8049797525599472E-4</v>
      </c>
      <c r="F111" s="7">
        <f t="shared" si="10"/>
        <v>0.56619644745552822</v>
      </c>
      <c r="G111" s="6">
        <f t="shared" si="8"/>
        <v>2.4846555146755398E-4</v>
      </c>
      <c r="H111" s="7">
        <f t="shared" si="11"/>
        <v>0.13517134132303565</v>
      </c>
      <c r="I111">
        <f t="shared" si="9"/>
        <v>6.668307722925565E-4</v>
      </c>
    </row>
    <row r="112" spans="1:9">
      <c r="A112" s="3" t="s">
        <v>531</v>
      </c>
      <c r="B112">
        <v>18.489999999999998</v>
      </c>
      <c r="C112" s="4">
        <v>3341</v>
      </c>
      <c r="D112">
        <f t="shared" si="6"/>
        <v>180.69226608977829</v>
      </c>
      <c r="E112" s="6">
        <f t="shared" si="7"/>
        <v>1.79529451212697E-3</v>
      </c>
      <c r="F112" s="7">
        <f t="shared" si="10"/>
        <v>0.56799174196765523</v>
      </c>
      <c r="G112" s="6">
        <f t="shared" si="8"/>
        <v>1.606338477844431E-3</v>
      </c>
      <c r="H112" s="7">
        <f t="shared" si="11"/>
        <v>0.1367776798008801</v>
      </c>
      <c r="I112">
        <f t="shared" si="9"/>
        <v>1.4057664020174221E-4</v>
      </c>
    </row>
    <row r="113" spans="1:9">
      <c r="A113" s="3" t="s">
        <v>899</v>
      </c>
      <c r="B113">
        <v>3.89</v>
      </c>
      <c r="C113" s="4">
        <v>699</v>
      </c>
      <c r="D113">
        <f t="shared" si="6"/>
        <v>179.69151670951157</v>
      </c>
      <c r="E113" s="6">
        <f t="shared" si="7"/>
        <v>3.7560935767038371E-4</v>
      </c>
      <c r="F113" s="7">
        <f t="shared" si="10"/>
        <v>0.56836735132532556</v>
      </c>
      <c r="G113" s="6">
        <f t="shared" si="8"/>
        <v>3.3794790042265208E-4</v>
      </c>
      <c r="H113" s="7">
        <f t="shared" si="11"/>
        <v>0.13711562770130276</v>
      </c>
      <c r="I113">
        <f t="shared" si="9"/>
        <v>1.605356740418673E-4</v>
      </c>
    </row>
    <row r="114" spans="1:9">
      <c r="A114" s="3" t="s">
        <v>780</v>
      </c>
      <c r="B114">
        <v>4.43</v>
      </c>
      <c r="C114" s="4">
        <v>790</v>
      </c>
      <c r="D114">
        <f t="shared" si="6"/>
        <v>178.32957110609482</v>
      </c>
      <c r="E114" s="6">
        <f t="shared" si="7"/>
        <v>4.245084299851261E-4</v>
      </c>
      <c r="F114" s="7">
        <f t="shared" si="10"/>
        <v>0.56879185975531066</v>
      </c>
      <c r="G114" s="6">
        <f t="shared" si="8"/>
        <v>3.8486097657386854E-4</v>
      </c>
      <c r="H114" s="7">
        <f t="shared" si="11"/>
        <v>0.13750048867787662</v>
      </c>
      <c r="I114">
        <f t="shared" si="9"/>
        <v>1.8027414486306015E-4</v>
      </c>
    </row>
    <row r="115" spans="1:9">
      <c r="A115" s="3" t="s">
        <v>217</v>
      </c>
      <c r="B115">
        <v>4.97</v>
      </c>
      <c r="C115" s="4">
        <v>884</v>
      </c>
      <c r="D115">
        <f t="shared" si="6"/>
        <v>177.86720321931591</v>
      </c>
      <c r="E115" s="6">
        <f t="shared" si="7"/>
        <v>4.7501955962892591E-4</v>
      </c>
      <c r="F115" s="7">
        <f t="shared" si="10"/>
        <v>0.56926687931493958</v>
      </c>
      <c r="G115" s="6">
        <f t="shared" si="8"/>
        <v>4.3177405272508504E-4</v>
      </c>
      <c r="H115" s="7">
        <f t="shared" si="11"/>
        <v>0.13793226273060172</v>
      </c>
      <c r="I115">
        <f t="shared" si="9"/>
        <v>6.5673348029712808E-4</v>
      </c>
    </row>
    <row r="116" spans="1:9">
      <c r="A116" s="3" t="s">
        <v>334</v>
      </c>
      <c r="B116">
        <v>18.09</v>
      </c>
      <c r="C116" s="4">
        <v>3210</v>
      </c>
      <c r="D116">
        <f t="shared" si="6"/>
        <v>177.44610281923715</v>
      </c>
      <c r="E116" s="6">
        <f t="shared" si="7"/>
        <v>1.7249013420914618E-3</v>
      </c>
      <c r="F116" s="7">
        <f t="shared" si="10"/>
        <v>0.57099178065703105</v>
      </c>
      <c r="G116" s="6">
        <f t="shared" si="8"/>
        <v>1.5715880510657522E-3</v>
      </c>
      <c r="H116" s="7">
        <f t="shared" si="11"/>
        <v>0.13950385078166747</v>
      </c>
      <c r="I116">
        <f t="shared" si="9"/>
        <v>5.2608347933910671E-4</v>
      </c>
    </row>
    <row r="117" spans="1:9">
      <c r="A117" s="3" t="s">
        <v>885</v>
      </c>
      <c r="B117">
        <v>14.48</v>
      </c>
      <c r="C117" s="4">
        <v>2564</v>
      </c>
      <c r="D117">
        <f t="shared" si="6"/>
        <v>177.07182320441987</v>
      </c>
      <c r="E117" s="6">
        <f t="shared" si="7"/>
        <v>1.3777716639010928E-3</v>
      </c>
      <c r="F117" s="7">
        <f t="shared" si="10"/>
        <v>0.57236955232093212</v>
      </c>
      <c r="G117" s="6">
        <f t="shared" si="8"/>
        <v>1.2579654493881753E-3</v>
      </c>
      <c r="H117" s="7">
        <f t="shared" si="11"/>
        <v>0.14076181623105563</v>
      </c>
      <c r="I117">
        <f t="shared" si="9"/>
        <v>3.0037340859324912E-4</v>
      </c>
    </row>
    <row r="118" spans="1:9">
      <c r="A118" s="3" t="s">
        <v>491</v>
      </c>
      <c r="B118">
        <v>8.26</v>
      </c>
      <c r="C118" s="4">
        <v>1459</v>
      </c>
      <c r="D118">
        <f t="shared" si="6"/>
        <v>176.63438256658597</v>
      </c>
      <c r="E118" s="6">
        <f t="shared" si="7"/>
        <v>7.8399721436493534E-4</v>
      </c>
      <c r="F118" s="7">
        <f t="shared" si="10"/>
        <v>0.57315354953529707</v>
      </c>
      <c r="G118" s="6">
        <f t="shared" si="8"/>
        <v>7.1759631297971878E-4</v>
      </c>
      <c r="H118" s="7">
        <f t="shared" si="11"/>
        <v>0.14147941254403534</v>
      </c>
      <c r="I118">
        <f t="shared" si="9"/>
        <v>1.3751055939553725E-4</v>
      </c>
    </row>
    <row r="119" spans="1:9">
      <c r="A119" s="3" t="s">
        <v>923</v>
      </c>
      <c r="B119">
        <v>3.78</v>
      </c>
      <c r="C119" s="4">
        <v>667</v>
      </c>
      <c r="D119">
        <f t="shared" si="6"/>
        <v>176.45502645502646</v>
      </c>
      <c r="E119" s="6">
        <f t="shared" si="7"/>
        <v>3.5841407949377104E-4</v>
      </c>
      <c r="F119" s="7">
        <f t="shared" si="10"/>
        <v>0.57351196361479084</v>
      </c>
      <c r="G119" s="6">
        <f t="shared" si="8"/>
        <v>3.2839153305851539E-4</v>
      </c>
      <c r="H119" s="7">
        <f t="shared" si="11"/>
        <v>0.14180780407709387</v>
      </c>
      <c r="I119">
        <f t="shared" si="9"/>
        <v>2.2473910590456447E-4</v>
      </c>
    </row>
    <row r="120" spans="1:9">
      <c r="A120" s="3" t="s">
        <v>304</v>
      </c>
      <c r="B120">
        <v>6.17</v>
      </c>
      <c r="C120" s="4">
        <v>1085</v>
      </c>
      <c r="D120">
        <f t="shared" si="6"/>
        <v>175.85089141004863</v>
      </c>
      <c r="E120" s="6">
        <f t="shared" si="7"/>
        <v>5.8302740067577442E-4</v>
      </c>
      <c r="F120" s="7">
        <f t="shared" si="10"/>
        <v>0.57409499101546657</v>
      </c>
      <c r="G120" s="6">
        <f t="shared" si="8"/>
        <v>5.3602533306112163E-4</v>
      </c>
      <c r="H120" s="7">
        <f t="shared" si="11"/>
        <v>0.142343829410155</v>
      </c>
      <c r="I120">
        <f t="shared" si="9"/>
        <v>1.5448632772320503E-4</v>
      </c>
    </row>
    <row r="121" spans="1:9">
      <c r="A121" s="3" t="s">
        <v>286</v>
      </c>
      <c r="B121">
        <v>4.24</v>
      </c>
      <c r="C121" s="4">
        <v>745</v>
      </c>
      <c r="D121">
        <f t="shared" si="6"/>
        <v>175.70754716981131</v>
      </c>
      <c r="E121" s="6">
        <f t="shared" si="7"/>
        <v>4.0032757004926448E-4</v>
      </c>
      <c r="F121" s="7">
        <f t="shared" si="10"/>
        <v>0.57449531858551584</v>
      </c>
      <c r="G121" s="6">
        <f t="shared" si="8"/>
        <v>3.6835452385399609E-4</v>
      </c>
      <c r="H121" s="7">
        <f t="shared" si="11"/>
        <v>0.142712183934009</v>
      </c>
      <c r="I121">
        <f t="shared" si="9"/>
        <v>5.7961130423958562E-5</v>
      </c>
    </row>
    <row r="122" spans="1:9">
      <c r="A122" s="3" t="s">
        <v>738</v>
      </c>
      <c r="B122">
        <v>1.59</v>
      </c>
      <c r="C122" s="4">
        <v>279</v>
      </c>
      <c r="D122">
        <f t="shared" si="6"/>
        <v>175.47169811320754</v>
      </c>
      <c r="E122" s="6">
        <f t="shared" si="7"/>
        <v>1.4992133160234198E-4</v>
      </c>
      <c r="F122" s="7">
        <f t="shared" si="10"/>
        <v>0.57464523991711813</v>
      </c>
      <c r="G122" s="6">
        <f t="shared" si="8"/>
        <v>1.3813294644524855E-4</v>
      </c>
      <c r="H122" s="7">
        <f t="shared" si="11"/>
        <v>0.14285031688045424</v>
      </c>
      <c r="I122">
        <f t="shared" si="9"/>
        <v>2.9191799320274492E-5</v>
      </c>
    </row>
    <row r="123" spans="1:9">
      <c r="A123" s="3" t="s">
        <v>363</v>
      </c>
      <c r="B123">
        <v>0.8</v>
      </c>
      <c r="C123" s="4">
        <v>140</v>
      </c>
      <c r="D123">
        <f t="shared" si="6"/>
        <v>175</v>
      </c>
      <c r="E123" s="6">
        <f t="shared" si="7"/>
        <v>7.5229342022680571E-5</v>
      </c>
      <c r="F123" s="7">
        <f t="shared" si="10"/>
        <v>0.57472046925914078</v>
      </c>
      <c r="G123" s="6">
        <f t="shared" si="8"/>
        <v>6.9500853557357751E-5</v>
      </c>
      <c r="H123" s="7">
        <f t="shared" si="11"/>
        <v>0.14291981773401161</v>
      </c>
      <c r="I123">
        <f t="shared" si="9"/>
        <v>9.8618331147783123E-4</v>
      </c>
    </row>
    <row r="124" spans="1:9">
      <c r="A124" s="3" t="s">
        <v>601</v>
      </c>
      <c r="B124">
        <v>27.01</v>
      </c>
      <c r="C124" s="4">
        <v>4719</v>
      </c>
      <c r="D124">
        <f t="shared" si="6"/>
        <v>174.71306923361718</v>
      </c>
      <c r="E124" s="6">
        <f t="shared" si="7"/>
        <v>2.5357661786073542E-3</v>
      </c>
      <c r="F124" s="7">
        <f t="shared" si="10"/>
        <v>0.57725623543774818</v>
      </c>
      <c r="G124" s="6">
        <f t="shared" si="8"/>
        <v>2.3465225682302911E-3</v>
      </c>
      <c r="H124" s="7">
        <f t="shared" si="11"/>
        <v>0.14526634030224189</v>
      </c>
      <c r="I124">
        <f t="shared" si="9"/>
        <v>2.2912021042277575E-4</v>
      </c>
    </row>
    <row r="125" spans="1:9">
      <c r="A125" s="3" t="s">
        <v>895</v>
      </c>
      <c r="B125">
        <v>6.27</v>
      </c>
      <c r="C125" s="4">
        <v>1093</v>
      </c>
      <c r="D125">
        <f t="shared" si="6"/>
        <v>174.32216905901117</v>
      </c>
      <c r="E125" s="6">
        <f t="shared" si="7"/>
        <v>5.8732622021992757E-4</v>
      </c>
      <c r="F125" s="7">
        <f t="shared" si="10"/>
        <v>0.57784356165796813</v>
      </c>
      <c r="G125" s="6">
        <f t="shared" si="8"/>
        <v>5.4471293975579134E-4</v>
      </c>
      <c r="H125" s="7">
        <f t="shared" si="11"/>
        <v>0.1458110532419977</v>
      </c>
      <c r="I125">
        <f t="shared" si="9"/>
        <v>2.5478017057872782E-4</v>
      </c>
    </row>
    <row r="126" spans="1:9">
      <c r="A126" s="3" t="s">
        <v>471</v>
      </c>
      <c r="B126">
        <v>6.97</v>
      </c>
      <c r="C126" s="4">
        <v>1214</v>
      </c>
      <c r="D126">
        <f t="shared" si="6"/>
        <v>174.17503586800575</v>
      </c>
      <c r="E126" s="6">
        <f t="shared" si="7"/>
        <v>6.5234586582524443E-4</v>
      </c>
      <c r="F126" s="7">
        <f t="shared" si="10"/>
        <v>0.57849590752379343</v>
      </c>
      <c r="G126" s="6">
        <f t="shared" si="8"/>
        <v>6.0552618661847935E-4</v>
      </c>
      <c r="H126" s="7">
        <f t="shared" si="11"/>
        <v>0.14641657942861616</v>
      </c>
      <c r="I126">
        <f t="shared" si="9"/>
        <v>1.8756187950444425E-4</v>
      </c>
    </row>
    <row r="127" spans="1:9">
      <c r="A127" s="3" t="s">
        <v>524</v>
      </c>
      <c r="B127">
        <v>5.13</v>
      </c>
      <c r="C127" s="4">
        <v>893</v>
      </c>
      <c r="D127">
        <f t="shared" si="6"/>
        <v>174.07407407407408</v>
      </c>
      <c r="E127" s="6">
        <f t="shared" si="7"/>
        <v>4.7985573161609822E-4</v>
      </c>
      <c r="F127" s="7">
        <f t="shared" si="10"/>
        <v>0.57897576325540956</v>
      </c>
      <c r="G127" s="6">
        <f t="shared" si="8"/>
        <v>4.456742234365566E-4</v>
      </c>
      <c r="H127" s="7">
        <f t="shared" si="11"/>
        <v>0.14686225365205272</v>
      </c>
      <c r="I127">
        <f t="shared" si="9"/>
        <v>5.9654141792819804E-5</v>
      </c>
    </row>
    <row r="128" spans="1:9">
      <c r="A128" s="3" t="s">
        <v>652</v>
      </c>
      <c r="B128">
        <v>1.63</v>
      </c>
      <c r="C128" s="4">
        <v>283</v>
      </c>
      <c r="D128">
        <f t="shared" si="6"/>
        <v>173.61963190184051</v>
      </c>
      <c r="E128" s="6">
        <f t="shared" si="7"/>
        <v>1.5207074137441859E-4</v>
      </c>
      <c r="F128" s="7">
        <f t="shared" si="10"/>
        <v>0.57912783399678402</v>
      </c>
      <c r="G128" s="6">
        <f t="shared" si="8"/>
        <v>1.4160798912311642E-4</v>
      </c>
      <c r="H128" s="7">
        <f t="shared" si="11"/>
        <v>0.14700386164117582</v>
      </c>
      <c r="I128">
        <f t="shared" si="9"/>
        <v>1.9790732794595922E-4</v>
      </c>
    </row>
    <row r="129" spans="1:9">
      <c r="A129" s="3" t="s">
        <v>266</v>
      </c>
      <c r="B129">
        <v>5.4</v>
      </c>
      <c r="C129" s="4">
        <v>934</v>
      </c>
      <c r="D129">
        <f t="shared" si="6"/>
        <v>172.96296296296296</v>
      </c>
      <c r="E129" s="6">
        <f t="shared" si="7"/>
        <v>5.0188718177988326E-4</v>
      </c>
      <c r="F129" s="7">
        <f t="shared" si="10"/>
        <v>0.57962972117856393</v>
      </c>
      <c r="G129" s="6">
        <f t="shared" si="8"/>
        <v>4.6913076151216485E-4</v>
      </c>
      <c r="H129" s="7">
        <f t="shared" si="11"/>
        <v>0.14747299240268799</v>
      </c>
      <c r="I129">
        <f t="shared" si="9"/>
        <v>3.0216743558310333E-4</v>
      </c>
    </row>
    <row r="130" spans="1:9">
      <c r="A130" s="3" t="s">
        <v>810</v>
      </c>
      <c r="B130">
        <v>8.24</v>
      </c>
      <c r="C130" s="4">
        <v>1423</v>
      </c>
      <c r="D130">
        <f t="shared" ref="D130:D193" si="12">C130/B130</f>
        <v>172.69417475728156</v>
      </c>
      <c r="E130" s="6">
        <f t="shared" si="7"/>
        <v>7.6465252641624609E-4</v>
      </c>
      <c r="F130" s="7">
        <f t="shared" si="10"/>
        <v>0.58039437370498015</v>
      </c>
      <c r="G130" s="6">
        <f t="shared" si="8"/>
        <v>7.1585879164078492E-4</v>
      </c>
      <c r="H130" s="7">
        <f t="shared" si="11"/>
        <v>0.14818885119432879</v>
      </c>
      <c r="I130">
        <f t="shared" si="9"/>
        <v>2.9675407882613636E-4</v>
      </c>
    </row>
    <row r="131" spans="1:9">
      <c r="A131" s="3" t="s">
        <v>176</v>
      </c>
      <c r="B131">
        <v>8.09</v>
      </c>
      <c r="C131" s="4">
        <v>1396</v>
      </c>
      <c r="D131">
        <f t="shared" si="12"/>
        <v>172.55871446229915</v>
      </c>
      <c r="E131" s="6">
        <f t="shared" ref="E131:E194" si="13">C131/1860976</f>
        <v>7.501440104547291E-4</v>
      </c>
      <c r="F131" s="7">
        <f t="shared" si="10"/>
        <v>0.58114451771543485</v>
      </c>
      <c r="G131" s="6">
        <f t="shared" ref="G131:G194" si="14">B131/11510.65</f>
        <v>7.028273815987803E-4</v>
      </c>
      <c r="H131" s="7">
        <f t="shared" si="11"/>
        <v>0.14889167857592756</v>
      </c>
      <c r="I131">
        <f t="shared" ref="I131:I194" si="15">F131*H132-F132*H131</f>
        <v>1.4244681287547967E-4</v>
      </c>
    </row>
    <row r="132" spans="1:9">
      <c r="A132" s="3" t="s">
        <v>617</v>
      </c>
      <c r="B132">
        <v>3.88</v>
      </c>
      <c r="C132" s="4">
        <v>668</v>
      </c>
      <c r="D132">
        <f t="shared" si="12"/>
        <v>172.16494845360825</v>
      </c>
      <c r="E132" s="6">
        <f t="shared" si="13"/>
        <v>3.5895143193679014E-4</v>
      </c>
      <c r="F132" s="7">
        <f t="shared" ref="F132:F195" si="16">F131+E132</f>
        <v>0.58150346914737161</v>
      </c>
      <c r="G132" s="6">
        <f t="shared" si="14"/>
        <v>3.370791397531851E-4</v>
      </c>
      <c r="H132" s="7">
        <f t="shared" ref="H132:H195" si="17">H131+G132</f>
        <v>0.14922875771568073</v>
      </c>
      <c r="I132">
        <f t="shared" si="15"/>
        <v>8.0404987202922773E-5</v>
      </c>
    </row>
    <row r="133" spans="1:9">
      <c r="A133" s="3" t="s">
        <v>1082</v>
      </c>
      <c r="B133">
        <v>2.19</v>
      </c>
      <c r="C133" s="4">
        <v>377</v>
      </c>
      <c r="D133">
        <f t="shared" si="12"/>
        <v>172.14611872146119</v>
      </c>
      <c r="E133" s="6">
        <f t="shared" si="13"/>
        <v>2.025818710182184E-4</v>
      </c>
      <c r="F133" s="7">
        <f t="shared" si="16"/>
        <v>0.58170605101838979</v>
      </c>
      <c r="G133" s="6">
        <f t="shared" si="14"/>
        <v>1.9025858661326684E-4</v>
      </c>
      <c r="H133" s="7">
        <f t="shared" si="17"/>
        <v>0.14941901630229398</v>
      </c>
      <c r="I133">
        <f t="shared" si="15"/>
        <v>8.7942952419040044E-5</v>
      </c>
    </row>
    <row r="134" spans="1:9">
      <c r="A134" s="3" t="s">
        <v>484</v>
      </c>
      <c r="B134">
        <v>2.39</v>
      </c>
      <c r="C134" s="4">
        <v>409</v>
      </c>
      <c r="D134">
        <f t="shared" si="12"/>
        <v>171.12970711297069</v>
      </c>
      <c r="E134" s="6">
        <f t="shared" si="13"/>
        <v>2.197771491948311E-4</v>
      </c>
      <c r="F134" s="7">
        <f t="shared" si="16"/>
        <v>0.58192582816758465</v>
      </c>
      <c r="G134" s="6">
        <f t="shared" si="14"/>
        <v>2.076338000026063E-4</v>
      </c>
      <c r="H134" s="7">
        <f t="shared" si="17"/>
        <v>0.14962665010229659</v>
      </c>
      <c r="I134">
        <f t="shared" si="15"/>
        <v>7.7646740608103282E-5</v>
      </c>
    </row>
    <row r="135" spans="1:9">
      <c r="A135" s="3" t="s">
        <v>337</v>
      </c>
      <c r="B135">
        <v>2.11</v>
      </c>
      <c r="C135" s="4">
        <v>361</v>
      </c>
      <c r="D135">
        <f t="shared" si="12"/>
        <v>171.09004739336493</v>
      </c>
      <c r="E135" s="6">
        <f t="shared" si="13"/>
        <v>1.9398423192991203E-4</v>
      </c>
      <c r="F135" s="7">
        <f t="shared" si="16"/>
        <v>0.5821198123995146</v>
      </c>
      <c r="G135" s="6">
        <f t="shared" si="14"/>
        <v>1.8330850125753106E-4</v>
      </c>
      <c r="H135" s="7">
        <f t="shared" si="17"/>
        <v>0.14980995860355412</v>
      </c>
      <c r="I135">
        <f t="shared" si="15"/>
        <v>7.034981080304703E-5</v>
      </c>
    </row>
    <row r="136" spans="1:9">
      <c r="A136" s="3" t="s">
        <v>982</v>
      </c>
      <c r="B136">
        <v>1.91</v>
      </c>
      <c r="C136" s="4">
        <v>326</v>
      </c>
      <c r="D136">
        <f t="shared" si="12"/>
        <v>170.68062827225131</v>
      </c>
      <c r="E136" s="6">
        <f t="shared" si="13"/>
        <v>1.7517689642424192E-4</v>
      </c>
      <c r="F136" s="7">
        <f t="shared" si="16"/>
        <v>0.58229498929593881</v>
      </c>
      <c r="G136" s="6">
        <f t="shared" si="14"/>
        <v>1.6593328786819163E-4</v>
      </c>
      <c r="H136" s="7">
        <f t="shared" si="17"/>
        <v>0.1499758918914223</v>
      </c>
      <c r="I136">
        <f t="shared" si="15"/>
        <v>1.1281040122590458E-4</v>
      </c>
    </row>
    <row r="137" spans="1:9">
      <c r="A137" s="3" t="s">
        <v>209</v>
      </c>
      <c r="B137">
        <v>3.06</v>
      </c>
      <c r="C137" s="4">
        <v>521</v>
      </c>
      <c r="D137">
        <f t="shared" si="12"/>
        <v>170.26143790849673</v>
      </c>
      <c r="E137" s="6">
        <f t="shared" si="13"/>
        <v>2.7996062281297556E-4</v>
      </c>
      <c r="F137" s="7">
        <f t="shared" si="16"/>
        <v>0.58257494991875181</v>
      </c>
      <c r="G137" s="6">
        <f t="shared" si="14"/>
        <v>2.6584076485689341E-4</v>
      </c>
      <c r="H137" s="7">
        <f t="shared" si="17"/>
        <v>0.15024173265627919</v>
      </c>
      <c r="I137">
        <f t="shared" si="15"/>
        <v>2.1315429486470916E-4</v>
      </c>
    </row>
    <row r="138" spans="1:9">
      <c r="A138" s="3" t="s">
        <v>405</v>
      </c>
      <c r="B138">
        <v>5.77</v>
      </c>
      <c r="C138" s="4">
        <v>977</v>
      </c>
      <c r="D138">
        <f t="shared" si="12"/>
        <v>169.32409012131717</v>
      </c>
      <c r="E138" s="6">
        <f t="shared" si="13"/>
        <v>5.2499333682970656E-4</v>
      </c>
      <c r="F138" s="7">
        <f t="shared" si="16"/>
        <v>0.58309994325558157</v>
      </c>
      <c r="G138" s="6">
        <f t="shared" si="14"/>
        <v>5.0127490628244277E-4</v>
      </c>
      <c r="H138" s="7">
        <f t="shared" si="17"/>
        <v>0.15074300756256162</v>
      </c>
      <c r="I138">
        <f t="shared" si="15"/>
        <v>1.748079438081418E-4</v>
      </c>
    </row>
    <row r="139" spans="1:9">
      <c r="A139" s="3" t="s">
        <v>414</v>
      </c>
      <c r="B139">
        <v>4.7300000000000004</v>
      </c>
      <c r="C139" s="4">
        <v>800</v>
      </c>
      <c r="D139">
        <f t="shared" si="12"/>
        <v>169.13319238900633</v>
      </c>
      <c r="E139" s="6">
        <f t="shared" si="13"/>
        <v>4.2988195441531757E-4</v>
      </c>
      <c r="F139" s="7">
        <f t="shared" si="16"/>
        <v>0.58352982520999686</v>
      </c>
      <c r="G139" s="6">
        <f t="shared" si="14"/>
        <v>4.1092379665787774E-4</v>
      </c>
      <c r="H139" s="7">
        <f t="shared" si="17"/>
        <v>0.15115393135921951</v>
      </c>
      <c r="I139">
        <f t="shared" si="15"/>
        <v>1.6406677234585831E-4</v>
      </c>
    </row>
    <row r="140" spans="1:9">
      <c r="A140" s="3" t="s">
        <v>408</v>
      </c>
      <c r="B140">
        <v>4.43</v>
      </c>
      <c r="C140" s="4">
        <v>745</v>
      </c>
      <c r="D140">
        <f t="shared" si="12"/>
        <v>168.17155756207677</v>
      </c>
      <c r="E140" s="6">
        <f t="shared" si="13"/>
        <v>4.0032757004926448E-4</v>
      </c>
      <c r="F140" s="7">
        <f t="shared" si="16"/>
        <v>0.58393015278004612</v>
      </c>
      <c r="G140" s="6">
        <f t="shared" si="14"/>
        <v>3.8486097657386854E-4</v>
      </c>
      <c r="H140" s="7">
        <f t="shared" si="17"/>
        <v>0.15153879233579337</v>
      </c>
      <c r="I140">
        <f t="shared" si="15"/>
        <v>1.5847436548714622E-4</v>
      </c>
    </row>
    <row r="141" spans="1:9">
      <c r="A141" s="3" t="s">
        <v>327</v>
      </c>
      <c r="B141">
        <v>4.2699999999999996</v>
      </c>
      <c r="C141" s="4">
        <v>714</v>
      </c>
      <c r="D141">
        <f t="shared" si="12"/>
        <v>167.21311475409837</v>
      </c>
      <c r="E141" s="6">
        <f t="shared" si="13"/>
        <v>3.8366964431567091E-4</v>
      </c>
      <c r="F141" s="7">
        <f t="shared" si="16"/>
        <v>0.58431382242436181</v>
      </c>
      <c r="G141" s="6">
        <f t="shared" si="14"/>
        <v>3.7096080586239698E-4</v>
      </c>
      <c r="H141" s="7">
        <f t="shared" si="17"/>
        <v>0.15190975314165578</v>
      </c>
      <c r="I141">
        <f t="shared" si="15"/>
        <v>1.1516271614689377E-4</v>
      </c>
    </row>
    <row r="142" spans="1:9">
      <c r="A142" s="3" t="s">
        <v>443</v>
      </c>
      <c r="B142">
        <v>3.1</v>
      </c>
      <c r="C142" s="4">
        <v>517</v>
      </c>
      <c r="D142">
        <f t="shared" si="12"/>
        <v>166.7741935483871</v>
      </c>
      <c r="E142" s="6">
        <f t="shared" si="13"/>
        <v>2.7781121304089898E-4</v>
      </c>
      <c r="F142" s="7">
        <f t="shared" si="16"/>
        <v>0.58459163363740274</v>
      </c>
      <c r="G142" s="6">
        <f t="shared" si="14"/>
        <v>2.6931580753476129E-4</v>
      </c>
      <c r="H142" s="7">
        <f t="shared" si="17"/>
        <v>0.15217906894919053</v>
      </c>
      <c r="I142">
        <f t="shared" si="15"/>
        <v>3.0886522043691023E-4</v>
      </c>
    </row>
    <row r="143" spans="1:9">
      <c r="A143" s="3" t="s">
        <v>94</v>
      </c>
      <c r="B143">
        <v>8.31</v>
      </c>
      <c r="C143" s="4">
        <v>1384</v>
      </c>
      <c r="D143">
        <f t="shared" si="12"/>
        <v>166.54632972322503</v>
      </c>
      <c r="E143" s="6">
        <f t="shared" si="13"/>
        <v>7.4369578113849932E-4</v>
      </c>
      <c r="F143" s="7">
        <f t="shared" si="16"/>
        <v>0.58533532941854127</v>
      </c>
      <c r="G143" s="6">
        <f t="shared" si="14"/>
        <v>7.2194011632705369E-4</v>
      </c>
      <c r="H143" s="7">
        <f t="shared" si="17"/>
        <v>0.1529010090655176</v>
      </c>
      <c r="I143">
        <f t="shared" si="15"/>
        <v>1.4088363038325391E-4</v>
      </c>
    </row>
    <row r="144" spans="1:9">
      <c r="A144" s="3" t="s">
        <v>313</v>
      </c>
      <c r="B144">
        <v>3.79</v>
      </c>
      <c r="C144" s="4">
        <v>631</v>
      </c>
      <c r="D144">
        <f t="shared" si="12"/>
        <v>166.49076517150397</v>
      </c>
      <c r="E144" s="6">
        <f t="shared" si="13"/>
        <v>3.3906939154508173E-4</v>
      </c>
      <c r="F144" s="7">
        <f t="shared" si="16"/>
        <v>0.58567439881008632</v>
      </c>
      <c r="G144" s="6">
        <f t="shared" si="14"/>
        <v>3.2926029372798237E-4</v>
      </c>
      <c r="H144" s="7">
        <f t="shared" si="17"/>
        <v>0.15323026935924558</v>
      </c>
      <c r="I144">
        <f t="shared" si="15"/>
        <v>4.7879955197147051E-4</v>
      </c>
    </row>
    <row r="145" spans="1:9">
      <c r="A145" s="3" t="s">
        <v>593</v>
      </c>
      <c r="B145">
        <v>12.87</v>
      </c>
      <c r="C145" s="4">
        <v>2138</v>
      </c>
      <c r="D145">
        <f t="shared" si="12"/>
        <v>166.12276612276614</v>
      </c>
      <c r="E145" s="6">
        <f t="shared" si="13"/>
        <v>1.1488595231749362E-3</v>
      </c>
      <c r="F145" s="7">
        <f t="shared" si="16"/>
        <v>0.58682325833326121</v>
      </c>
      <c r="G145" s="6">
        <f t="shared" si="14"/>
        <v>1.1180949816039928E-3</v>
      </c>
      <c r="H145" s="7">
        <f t="shared" si="17"/>
        <v>0.15434836434084959</v>
      </c>
      <c r="I145">
        <f t="shared" si="15"/>
        <v>4.0831059995362351E-4</v>
      </c>
    </row>
    <row r="146" spans="1:9">
      <c r="A146" s="3" t="s">
        <v>856</v>
      </c>
      <c r="B146">
        <v>10.97</v>
      </c>
      <c r="C146" s="4">
        <v>1820</v>
      </c>
      <c r="D146">
        <f t="shared" si="12"/>
        <v>165.90701914311759</v>
      </c>
      <c r="E146" s="6">
        <f t="shared" si="13"/>
        <v>9.7798144629484738E-4</v>
      </c>
      <c r="F146" s="7">
        <f t="shared" si="16"/>
        <v>0.58780123977955601</v>
      </c>
      <c r="G146" s="6">
        <f t="shared" si="14"/>
        <v>9.530304544052683E-4</v>
      </c>
      <c r="H146" s="7">
        <f t="shared" si="17"/>
        <v>0.15530139479525484</v>
      </c>
      <c r="I146">
        <f t="shared" si="15"/>
        <v>7.8280606090289084E-5</v>
      </c>
    </row>
    <row r="147" spans="1:9">
      <c r="A147" s="3" t="s">
        <v>806</v>
      </c>
      <c r="B147">
        <v>2.1</v>
      </c>
      <c r="C147" s="4">
        <v>347</v>
      </c>
      <c r="D147">
        <f t="shared" si="12"/>
        <v>165.23809523809524</v>
      </c>
      <c r="E147" s="6">
        <f t="shared" si="13"/>
        <v>1.8646129772764399E-4</v>
      </c>
      <c r="F147" s="7">
        <f t="shared" si="16"/>
        <v>0.5879877010772836</v>
      </c>
      <c r="G147" s="6">
        <f t="shared" si="14"/>
        <v>1.8243974058806411E-4</v>
      </c>
      <c r="H147" s="7">
        <f t="shared" si="17"/>
        <v>0.15548383453584291</v>
      </c>
      <c r="I147">
        <f t="shared" si="15"/>
        <v>6.9311814633087054E-4</v>
      </c>
    </row>
    <row r="148" spans="1:9">
      <c r="A148" s="3" t="s">
        <v>445</v>
      </c>
      <c r="B148">
        <v>18.59</v>
      </c>
      <c r="C148" s="4">
        <v>3070</v>
      </c>
      <c r="D148">
        <f t="shared" si="12"/>
        <v>165.14254975793438</v>
      </c>
      <c r="E148" s="6">
        <f t="shared" si="13"/>
        <v>1.6496720000687812E-3</v>
      </c>
      <c r="F148" s="7">
        <f t="shared" si="16"/>
        <v>0.58963737307735242</v>
      </c>
      <c r="G148" s="6">
        <f t="shared" si="14"/>
        <v>1.6150260845391009E-3</v>
      </c>
      <c r="H148" s="7">
        <f t="shared" si="17"/>
        <v>0.157098860620382</v>
      </c>
      <c r="I148">
        <f t="shared" si="15"/>
        <v>5.1707832368687312E-4</v>
      </c>
    </row>
    <row r="149" spans="1:9">
      <c r="A149" s="3" t="s">
        <v>401</v>
      </c>
      <c r="B149">
        <v>13.84</v>
      </c>
      <c r="C149" s="4">
        <v>2273</v>
      </c>
      <c r="D149">
        <f t="shared" si="12"/>
        <v>164.23410404624278</v>
      </c>
      <c r="E149" s="6">
        <f t="shared" si="13"/>
        <v>1.2214021029825211E-3</v>
      </c>
      <c r="F149" s="7">
        <f t="shared" si="16"/>
        <v>0.59085877518033492</v>
      </c>
      <c r="G149" s="6">
        <f t="shared" si="14"/>
        <v>1.2023647665422891E-3</v>
      </c>
      <c r="H149" s="7">
        <f t="shared" si="17"/>
        <v>0.15830122538692429</v>
      </c>
      <c r="I149">
        <f t="shared" si="15"/>
        <v>2.7727222575686661E-4</v>
      </c>
    </row>
    <row r="150" spans="1:9">
      <c r="A150" s="3" t="s">
        <v>877</v>
      </c>
      <c r="B150">
        <v>7.42</v>
      </c>
      <c r="C150" s="4">
        <v>1218</v>
      </c>
      <c r="D150">
        <f t="shared" si="12"/>
        <v>164.15094339622641</v>
      </c>
      <c r="E150" s="6">
        <f t="shared" si="13"/>
        <v>6.5449527559732095E-4</v>
      </c>
      <c r="F150" s="7">
        <f t="shared" si="16"/>
        <v>0.59151327045593227</v>
      </c>
      <c r="G150" s="6">
        <f t="shared" si="14"/>
        <v>6.4462041674449313E-4</v>
      </c>
      <c r="H150" s="7">
        <f t="shared" si="17"/>
        <v>0.15894584580366877</v>
      </c>
      <c r="I150">
        <f t="shared" si="15"/>
        <v>1.7790336725596878E-4</v>
      </c>
    </row>
    <row r="151" spans="1:9">
      <c r="A151" s="3" t="s">
        <v>392</v>
      </c>
      <c r="B151">
        <v>4.76</v>
      </c>
      <c r="C151" s="4">
        <v>781</v>
      </c>
      <c r="D151">
        <f t="shared" si="12"/>
        <v>164.07563025210084</v>
      </c>
      <c r="E151" s="6">
        <f t="shared" si="13"/>
        <v>4.1967225799795379E-4</v>
      </c>
      <c r="F151" s="7">
        <f t="shared" si="16"/>
        <v>0.59193294271393027</v>
      </c>
      <c r="G151" s="6">
        <f t="shared" si="14"/>
        <v>4.1353007866627863E-4</v>
      </c>
      <c r="H151" s="7">
        <f t="shared" si="17"/>
        <v>0.15935937588233506</v>
      </c>
      <c r="I151">
        <f t="shared" si="15"/>
        <v>1.7241608226074845E-4</v>
      </c>
    </row>
    <row r="152" spans="1:9">
      <c r="A152" s="3" t="s">
        <v>586</v>
      </c>
      <c r="B152">
        <v>4.6100000000000003</v>
      </c>
      <c r="C152" s="4">
        <v>755</v>
      </c>
      <c r="D152">
        <f t="shared" si="12"/>
        <v>163.77440347071581</v>
      </c>
      <c r="E152" s="6">
        <f t="shared" si="13"/>
        <v>4.0570109447945595E-4</v>
      </c>
      <c r="F152" s="7">
        <f t="shared" si="16"/>
        <v>0.59233864380840973</v>
      </c>
      <c r="G152" s="6">
        <f t="shared" si="14"/>
        <v>4.0049866862427406E-4</v>
      </c>
      <c r="H152" s="7">
        <f t="shared" si="17"/>
        <v>0.15975987455095933</v>
      </c>
      <c r="I152">
        <f t="shared" si="15"/>
        <v>1.7867520127430592E-4</v>
      </c>
    </row>
    <row r="153" spans="1:9">
      <c r="A153" s="3" t="s">
        <v>44</v>
      </c>
      <c r="B153">
        <v>4.7699999999999996</v>
      </c>
      <c r="C153" s="4">
        <v>778</v>
      </c>
      <c r="D153">
        <f t="shared" si="12"/>
        <v>163.10272536687631</v>
      </c>
      <c r="E153" s="6">
        <f t="shared" si="13"/>
        <v>4.1806020066889631E-4</v>
      </c>
      <c r="F153" s="7">
        <f t="shared" si="16"/>
        <v>0.59275670400907865</v>
      </c>
      <c r="G153" s="6">
        <f t="shared" si="14"/>
        <v>4.1439883933574556E-4</v>
      </c>
      <c r="H153" s="7">
        <f t="shared" si="17"/>
        <v>0.16017427339029508</v>
      </c>
      <c r="I153">
        <f t="shared" si="15"/>
        <v>5.8781090762795307E-4</v>
      </c>
    </row>
    <row r="154" spans="1:9">
      <c r="A154" s="3" t="s">
        <v>427</v>
      </c>
      <c r="B154">
        <v>15.69</v>
      </c>
      <c r="C154" s="3">
        <v>2558</v>
      </c>
      <c r="D154">
        <f t="shared" si="12"/>
        <v>163.03377947737414</v>
      </c>
      <c r="E154" s="6">
        <f t="shared" si="13"/>
        <v>1.374547549242978E-3</v>
      </c>
      <c r="F154" s="7">
        <f t="shared" si="16"/>
        <v>0.59413125155832158</v>
      </c>
      <c r="G154" s="6">
        <f t="shared" si="14"/>
        <v>1.363085490393679E-3</v>
      </c>
      <c r="H154" s="7">
        <f t="shared" si="17"/>
        <v>0.16153735888068876</v>
      </c>
      <c r="I154">
        <f t="shared" si="15"/>
        <v>9.6876605952000983E-4</v>
      </c>
    </row>
    <row r="155" spans="1:9">
      <c r="A155" s="3" t="s">
        <v>843</v>
      </c>
      <c r="B155">
        <v>25.8</v>
      </c>
      <c r="C155" s="4">
        <v>4181</v>
      </c>
      <c r="D155">
        <f t="shared" si="12"/>
        <v>162.05426356589146</v>
      </c>
      <c r="E155" s="6">
        <f t="shared" si="13"/>
        <v>2.2466705642630535E-3</v>
      </c>
      <c r="F155" s="7">
        <f t="shared" si="16"/>
        <v>0.59637792212258467</v>
      </c>
      <c r="G155" s="6">
        <f t="shared" si="14"/>
        <v>2.2414025272247877E-3</v>
      </c>
      <c r="H155" s="7">
        <f t="shared" si="17"/>
        <v>0.16377876140791356</v>
      </c>
      <c r="I155">
        <f t="shared" si="15"/>
        <v>1.8888353267879077E-4</v>
      </c>
    </row>
    <row r="156" spans="1:9">
      <c r="A156" s="3" t="s">
        <v>493</v>
      </c>
      <c r="B156">
        <v>5.03</v>
      </c>
      <c r="C156" s="4">
        <v>815</v>
      </c>
      <c r="D156">
        <f t="shared" si="12"/>
        <v>162.02783300198806</v>
      </c>
      <c r="E156" s="6">
        <f t="shared" si="13"/>
        <v>4.3794224106060478E-4</v>
      </c>
      <c r="F156" s="7">
        <f t="shared" si="16"/>
        <v>0.59681586436364531</v>
      </c>
      <c r="G156" s="6">
        <f t="shared" si="14"/>
        <v>4.3698661674188688E-4</v>
      </c>
      <c r="H156" s="7">
        <f t="shared" si="17"/>
        <v>0.16421574802465544</v>
      </c>
      <c r="I156">
        <f t="shared" si="15"/>
        <v>6.559784246400191E-5</v>
      </c>
    </row>
    <row r="157" spans="1:9">
      <c r="A157" s="3" t="s">
        <v>763</v>
      </c>
      <c r="B157">
        <v>1.74</v>
      </c>
      <c r="C157" s="4">
        <v>279</v>
      </c>
      <c r="D157">
        <f t="shared" si="12"/>
        <v>160.34482758620689</v>
      </c>
      <c r="E157" s="6">
        <f t="shared" si="13"/>
        <v>1.4992133160234198E-4</v>
      </c>
      <c r="F157" s="7">
        <f t="shared" si="16"/>
        <v>0.59696578569524761</v>
      </c>
      <c r="G157" s="6">
        <f t="shared" si="14"/>
        <v>1.5116435648725312E-4</v>
      </c>
      <c r="H157" s="7">
        <f t="shared" si="17"/>
        <v>0.1643669123811427</v>
      </c>
      <c r="I157">
        <f t="shared" si="15"/>
        <v>1.2703333880138418E-3</v>
      </c>
    </row>
    <row r="158" spans="1:9">
      <c r="A158" s="3" t="s">
        <v>748</v>
      </c>
      <c r="B158">
        <v>33.65</v>
      </c>
      <c r="C158" s="4">
        <v>5376</v>
      </c>
      <c r="D158">
        <f t="shared" si="12"/>
        <v>159.76225854383358</v>
      </c>
      <c r="E158" s="6">
        <f t="shared" si="13"/>
        <v>2.8888067336709342E-3</v>
      </c>
      <c r="F158" s="7">
        <f t="shared" si="16"/>
        <v>0.59985459242891859</v>
      </c>
      <c r="G158" s="6">
        <f t="shared" si="14"/>
        <v>2.9233796527563605E-3</v>
      </c>
      <c r="H158" s="7">
        <f t="shared" si="17"/>
        <v>0.16729029203389906</v>
      </c>
      <c r="I158">
        <f t="shared" si="15"/>
        <v>1.8025972306323634E-4</v>
      </c>
    </row>
    <row r="159" spans="1:9">
      <c r="A159" s="3" t="s">
        <v>256</v>
      </c>
      <c r="B159">
        <v>4.7699999999999996</v>
      </c>
      <c r="C159" s="4">
        <v>760</v>
      </c>
      <c r="D159">
        <f t="shared" si="12"/>
        <v>159.32914046121596</v>
      </c>
      <c r="E159" s="6">
        <f t="shared" si="13"/>
        <v>4.0838785669455169E-4</v>
      </c>
      <c r="F159" s="7">
        <f t="shared" si="16"/>
        <v>0.60026298028561309</v>
      </c>
      <c r="G159" s="6">
        <f t="shared" si="14"/>
        <v>4.1439883933574556E-4</v>
      </c>
      <c r="H159" s="7">
        <f t="shared" si="17"/>
        <v>0.16770469087323481</v>
      </c>
      <c r="I159">
        <f t="shared" si="15"/>
        <v>9.1504475945011765E-5</v>
      </c>
    </row>
    <row r="160" spans="1:9">
      <c r="A160" s="3" t="s">
        <v>402</v>
      </c>
      <c r="B160">
        <v>2.42</v>
      </c>
      <c r="C160" s="4">
        <v>385</v>
      </c>
      <c r="D160">
        <f t="shared" si="12"/>
        <v>159.09090909090909</v>
      </c>
      <c r="E160" s="6">
        <f t="shared" si="13"/>
        <v>2.0688069056237158E-4</v>
      </c>
      <c r="F160" s="7">
        <f t="shared" si="16"/>
        <v>0.6004698609761755</v>
      </c>
      <c r="G160" s="6">
        <f t="shared" si="14"/>
        <v>2.1024008201100719E-4</v>
      </c>
      <c r="H160" s="7">
        <f t="shared" si="17"/>
        <v>0.16791493095524582</v>
      </c>
      <c r="I160">
        <f t="shared" si="15"/>
        <v>3.3294372027949104E-4</v>
      </c>
    </row>
    <row r="161" spans="1:9">
      <c r="A161" s="3" t="s">
        <v>417</v>
      </c>
      <c r="B161">
        <v>8.7899999999999991</v>
      </c>
      <c r="C161" s="4">
        <v>1392</v>
      </c>
      <c r="D161">
        <f t="shared" si="12"/>
        <v>158.36177474402731</v>
      </c>
      <c r="E161" s="6">
        <f t="shared" si="13"/>
        <v>7.4799460068265258E-4</v>
      </c>
      <c r="F161" s="7">
        <f t="shared" si="16"/>
        <v>0.60121785557685814</v>
      </c>
      <c r="G161" s="6">
        <f t="shared" si="14"/>
        <v>7.636406284614682E-4</v>
      </c>
      <c r="H161" s="7">
        <f t="shared" si="17"/>
        <v>0.16867857158370728</v>
      </c>
      <c r="I161">
        <f t="shared" si="15"/>
        <v>1.0909478669982042E-4</v>
      </c>
    </row>
    <row r="162" spans="1:9">
      <c r="A162" s="3" t="s">
        <v>280</v>
      </c>
      <c r="B162">
        <v>2.88</v>
      </c>
      <c r="C162" s="4">
        <v>456</v>
      </c>
      <c r="D162">
        <f t="shared" si="12"/>
        <v>158.33333333333334</v>
      </c>
      <c r="E162" s="6">
        <f t="shared" si="13"/>
        <v>2.45032714016731E-4</v>
      </c>
      <c r="F162" s="7">
        <f t="shared" si="16"/>
        <v>0.60146288829087491</v>
      </c>
      <c r="G162" s="6">
        <f t="shared" si="14"/>
        <v>2.5020307280648789E-4</v>
      </c>
      <c r="H162" s="7">
        <f t="shared" si="17"/>
        <v>0.16892877465651376</v>
      </c>
      <c r="I162">
        <f t="shared" si="15"/>
        <v>1.2436787279448969E-4</v>
      </c>
    </row>
    <row r="163" spans="1:9">
      <c r="A163" s="3" t="s">
        <v>283</v>
      </c>
      <c r="B163">
        <v>3.28</v>
      </c>
      <c r="C163" s="4">
        <v>518</v>
      </c>
      <c r="D163">
        <f t="shared" si="12"/>
        <v>157.92682926829269</v>
      </c>
      <c r="E163" s="6">
        <f t="shared" si="13"/>
        <v>2.7834856548391814E-4</v>
      </c>
      <c r="F163" s="7">
        <f t="shared" si="16"/>
        <v>0.60174123685635883</v>
      </c>
      <c r="G163" s="6">
        <f t="shared" si="14"/>
        <v>2.8495349958516675E-4</v>
      </c>
      <c r="H163" s="7">
        <f t="shared" si="17"/>
        <v>0.16921372815609892</v>
      </c>
      <c r="I163">
        <f t="shared" si="15"/>
        <v>3.0501041614566793E-4</v>
      </c>
    </row>
    <row r="164" spans="1:9">
      <c r="A164" s="3" t="s">
        <v>884</v>
      </c>
      <c r="B164">
        <v>8.0399999999999991</v>
      </c>
      <c r="C164" s="4">
        <v>1268</v>
      </c>
      <c r="D164">
        <f t="shared" si="12"/>
        <v>157.71144278606968</v>
      </c>
      <c r="E164" s="6">
        <f t="shared" si="13"/>
        <v>6.813628977482783E-4</v>
      </c>
      <c r="F164" s="7">
        <f t="shared" si="16"/>
        <v>0.60242259975410706</v>
      </c>
      <c r="G164" s="6">
        <f t="shared" si="14"/>
        <v>6.9848357825144538E-4</v>
      </c>
      <c r="H164" s="7">
        <f t="shared" si="17"/>
        <v>0.16991221173435037</v>
      </c>
      <c r="I164">
        <f t="shared" si="15"/>
        <v>3.1987648565200144E-4</v>
      </c>
    </row>
    <row r="165" spans="1:9">
      <c r="A165" s="3" t="s">
        <v>332</v>
      </c>
      <c r="B165">
        <v>8.42</v>
      </c>
      <c r="C165" s="4">
        <v>1323</v>
      </c>
      <c r="D165">
        <f t="shared" si="12"/>
        <v>157.12589073634206</v>
      </c>
      <c r="E165" s="6">
        <f t="shared" si="13"/>
        <v>7.1091728211433139E-4</v>
      </c>
      <c r="F165" s="7">
        <f t="shared" si="16"/>
        <v>0.60313351703622142</v>
      </c>
      <c r="G165" s="6">
        <f t="shared" si="14"/>
        <v>7.3149648369119039E-4</v>
      </c>
      <c r="H165" s="7">
        <f t="shared" si="17"/>
        <v>0.17064370821804156</v>
      </c>
      <c r="I165">
        <f t="shared" si="15"/>
        <v>7.3978068846743128E-4</v>
      </c>
    </row>
    <row r="166" spans="1:9">
      <c r="A166" s="3" t="s">
        <v>947</v>
      </c>
      <c r="B166">
        <v>19.47</v>
      </c>
      <c r="C166" s="4">
        <v>3058</v>
      </c>
      <c r="D166">
        <f t="shared" si="12"/>
        <v>157.06214689265536</v>
      </c>
      <c r="E166" s="6">
        <f t="shared" si="13"/>
        <v>1.6432237707525513E-3</v>
      </c>
      <c r="F166" s="7">
        <f t="shared" si="16"/>
        <v>0.60477674080697397</v>
      </c>
      <c r="G166" s="6">
        <f t="shared" si="14"/>
        <v>1.6914770234521942E-3</v>
      </c>
      <c r="H166" s="7">
        <f t="shared" si="17"/>
        <v>0.17233518524149374</v>
      </c>
      <c r="I166">
        <f t="shared" si="15"/>
        <v>2.0750955442075392E-4</v>
      </c>
    </row>
    <row r="167" spans="1:9">
      <c r="A167" s="3" t="s">
        <v>853</v>
      </c>
      <c r="B167">
        <v>5.46</v>
      </c>
      <c r="C167" s="4">
        <v>857</v>
      </c>
      <c r="D167">
        <f t="shared" si="12"/>
        <v>156.95970695970695</v>
      </c>
      <c r="E167" s="6">
        <f t="shared" si="13"/>
        <v>4.6051104366740892E-4</v>
      </c>
      <c r="F167" s="7">
        <f t="shared" si="16"/>
        <v>0.60523725185064137</v>
      </c>
      <c r="G167" s="6">
        <f t="shared" si="14"/>
        <v>4.7434332552896664E-4</v>
      </c>
      <c r="H167" s="7">
        <f t="shared" si="17"/>
        <v>0.1728095285670227</v>
      </c>
      <c r="I167">
        <f t="shared" si="15"/>
        <v>2.0948856866483123E-4</v>
      </c>
    </row>
    <row r="168" spans="1:9">
      <c r="A168" s="3" t="s">
        <v>231</v>
      </c>
      <c r="B168">
        <v>5.51</v>
      </c>
      <c r="C168" s="4">
        <v>864</v>
      </c>
      <c r="D168">
        <f t="shared" si="12"/>
        <v>156.80580762250455</v>
      </c>
      <c r="E168" s="6">
        <f t="shared" si="13"/>
        <v>4.6427251076854297E-4</v>
      </c>
      <c r="F168" s="7">
        <f t="shared" si="16"/>
        <v>0.60570152436140989</v>
      </c>
      <c r="G168" s="6">
        <f t="shared" si="14"/>
        <v>4.786871288763015E-4</v>
      </c>
      <c r="H168" s="7">
        <f t="shared" si="17"/>
        <v>0.173288215695899</v>
      </c>
      <c r="I168">
        <f t="shared" si="15"/>
        <v>1.8178370064914073E-4</v>
      </c>
    </row>
    <row r="169" spans="1:9">
      <c r="A169" s="3" t="s">
        <v>222</v>
      </c>
      <c r="B169">
        <v>4.78</v>
      </c>
      <c r="C169" s="4">
        <v>749</v>
      </c>
      <c r="D169">
        <f t="shared" si="12"/>
        <v>156.69456066945605</v>
      </c>
      <c r="E169" s="6">
        <f t="shared" si="13"/>
        <v>4.0247697982134106E-4</v>
      </c>
      <c r="F169" s="7">
        <f t="shared" si="16"/>
        <v>0.60610400134123121</v>
      </c>
      <c r="G169" s="6">
        <f t="shared" si="14"/>
        <v>4.1526760000521259E-4</v>
      </c>
      <c r="H169" s="7">
        <f t="shared" si="17"/>
        <v>0.17370348329590421</v>
      </c>
      <c r="I169">
        <f t="shared" si="15"/>
        <v>1.8564919396221735E-4</v>
      </c>
    </row>
    <row r="170" spans="1:9">
      <c r="A170" s="3" t="s">
        <v>827</v>
      </c>
      <c r="B170">
        <v>4.88</v>
      </c>
      <c r="C170" s="4">
        <v>764</v>
      </c>
      <c r="D170">
        <f t="shared" si="12"/>
        <v>156.55737704918033</v>
      </c>
      <c r="E170" s="6">
        <f t="shared" si="13"/>
        <v>4.1053726646662827E-4</v>
      </c>
      <c r="F170" s="7">
        <f t="shared" si="16"/>
        <v>0.60651453860769788</v>
      </c>
      <c r="G170" s="6">
        <f t="shared" si="14"/>
        <v>4.2395520669988231E-4</v>
      </c>
      <c r="H170" s="7">
        <f t="shared" si="17"/>
        <v>0.17412743850260409</v>
      </c>
      <c r="I170">
        <f t="shared" si="15"/>
        <v>6.6248201587183753E-4</v>
      </c>
    </row>
    <row r="171" spans="1:9">
      <c r="A171" s="3" t="s">
        <v>331</v>
      </c>
      <c r="B171">
        <v>17.41</v>
      </c>
      <c r="C171" s="4">
        <v>2724</v>
      </c>
      <c r="D171">
        <f t="shared" si="12"/>
        <v>156.46180356117173</v>
      </c>
      <c r="E171" s="6">
        <f t="shared" si="13"/>
        <v>1.4637480547841563E-3</v>
      </c>
      <c r="F171" s="7">
        <f t="shared" si="16"/>
        <v>0.60797828666248199</v>
      </c>
      <c r="G171" s="6">
        <f t="shared" si="14"/>
        <v>1.512512325541998E-3</v>
      </c>
      <c r="H171" s="7">
        <f t="shared" si="17"/>
        <v>0.1756399508281461</v>
      </c>
      <c r="I171">
        <f t="shared" si="15"/>
        <v>1.8172636217232696E-4</v>
      </c>
    </row>
    <row r="172" spans="1:9">
      <c r="A172" s="3" t="s">
        <v>413</v>
      </c>
      <c r="B172">
        <v>4.7699999999999996</v>
      </c>
      <c r="C172" s="4">
        <v>744</v>
      </c>
      <c r="D172">
        <f t="shared" si="12"/>
        <v>155.9748427672956</v>
      </c>
      <c r="E172" s="6">
        <f t="shared" si="13"/>
        <v>3.9979021760624533E-4</v>
      </c>
      <c r="F172" s="7">
        <f t="shared" si="16"/>
        <v>0.60837807688008827</v>
      </c>
      <c r="G172" s="6">
        <f t="shared" si="14"/>
        <v>4.1439883933574556E-4</v>
      </c>
      <c r="H172" s="7">
        <f t="shared" si="17"/>
        <v>0.17605434966748185</v>
      </c>
      <c r="I172">
        <f t="shared" si="15"/>
        <v>1.2622440094149645E-4</v>
      </c>
    </row>
    <row r="173" spans="1:9">
      <c r="A173" s="3" t="s">
        <v>554</v>
      </c>
      <c r="B173">
        <v>3.31</v>
      </c>
      <c r="C173" s="4">
        <v>515</v>
      </c>
      <c r="D173">
        <f t="shared" si="12"/>
        <v>155.58912386706947</v>
      </c>
      <c r="E173" s="6">
        <f t="shared" si="13"/>
        <v>2.7673650815486067E-4</v>
      </c>
      <c r="F173" s="7">
        <f t="shared" si="16"/>
        <v>0.60865481338824312</v>
      </c>
      <c r="G173" s="6">
        <f t="shared" si="14"/>
        <v>2.875597815935677E-4</v>
      </c>
      <c r="H173" s="7">
        <f t="shared" si="17"/>
        <v>0.17634190944907541</v>
      </c>
      <c r="I173">
        <f t="shared" si="15"/>
        <v>4.0236053077848111E-4</v>
      </c>
    </row>
    <row r="174" spans="1:9">
      <c r="A174" s="3" t="s">
        <v>431</v>
      </c>
      <c r="B174">
        <v>10.55</v>
      </c>
      <c r="C174" s="4">
        <v>1641</v>
      </c>
      <c r="D174">
        <f t="shared" si="12"/>
        <v>155.54502369668245</v>
      </c>
      <c r="E174" s="6">
        <f t="shared" si="13"/>
        <v>8.8179535899442012E-4</v>
      </c>
      <c r="F174" s="7">
        <f t="shared" si="16"/>
        <v>0.60953660874723758</v>
      </c>
      <c r="G174" s="6">
        <f t="shared" si="14"/>
        <v>9.1654250628765547E-4</v>
      </c>
      <c r="H174" s="7">
        <f t="shared" si="17"/>
        <v>0.17725845195536305</v>
      </c>
      <c r="I174">
        <f t="shared" si="15"/>
        <v>1.5851377579896575E-4</v>
      </c>
    </row>
    <row r="175" spans="1:9">
      <c r="A175" s="3" t="s">
        <v>628</v>
      </c>
      <c r="B175">
        <v>4.1500000000000004</v>
      </c>
      <c r="C175" s="4">
        <v>643</v>
      </c>
      <c r="D175">
        <f t="shared" si="12"/>
        <v>154.93975903614455</v>
      </c>
      <c r="E175" s="6">
        <f t="shared" si="13"/>
        <v>3.4551762086131146E-4</v>
      </c>
      <c r="F175" s="7">
        <f t="shared" si="16"/>
        <v>0.60988212636809891</v>
      </c>
      <c r="G175" s="6">
        <f t="shared" si="14"/>
        <v>3.6053567782879335E-4</v>
      </c>
      <c r="H175" s="7">
        <f t="shared" si="17"/>
        <v>0.17761898763319184</v>
      </c>
      <c r="I175">
        <f t="shared" si="15"/>
        <v>1.2573689340941718E-4</v>
      </c>
    </row>
    <row r="176" spans="1:9">
      <c r="A176" s="3" t="s">
        <v>836</v>
      </c>
      <c r="B176">
        <v>3.29</v>
      </c>
      <c r="C176" s="4">
        <v>509</v>
      </c>
      <c r="D176">
        <f t="shared" si="12"/>
        <v>154.71124620060789</v>
      </c>
      <c r="E176" s="6">
        <f t="shared" si="13"/>
        <v>2.7351239349674577E-4</v>
      </c>
      <c r="F176" s="7">
        <f t="shared" si="16"/>
        <v>0.61015563876159562</v>
      </c>
      <c r="G176" s="6">
        <f t="shared" si="14"/>
        <v>2.8582226025463379E-4</v>
      </c>
      <c r="H176" s="7">
        <f t="shared" si="17"/>
        <v>0.17790480989344648</v>
      </c>
      <c r="I176">
        <f t="shared" si="15"/>
        <v>9.8278118915079427E-5</v>
      </c>
    </row>
    <row r="177" spans="1:9">
      <c r="A177" s="3" t="s">
        <v>852</v>
      </c>
      <c r="B177">
        <v>2.57</v>
      </c>
      <c r="C177" s="4">
        <v>397</v>
      </c>
      <c r="D177">
        <f t="shared" si="12"/>
        <v>154.47470817120623</v>
      </c>
      <c r="E177" s="6">
        <f t="shared" si="13"/>
        <v>2.1332891987860134E-4</v>
      </c>
      <c r="F177" s="7">
        <f t="shared" si="16"/>
        <v>0.61036896768147419</v>
      </c>
      <c r="G177" s="6">
        <f t="shared" si="14"/>
        <v>2.2327149205301176E-4</v>
      </c>
      <c r="H177" s="7">
        <f t="shared" si="17"/>
        <v>0.17812808138549949</v>
      </c>
      <c r="I177">
        <f t="shared" si="15"/>
        <v>1.8794574362575311E-4</v>
      </c>
    </row>
    <row r="178" spans="1:9">
      <c r="A178" s="3" t="s">
        <v>482</v>
      </c>
      <c r="B178">
        <v>4.9000000000000004</v>
      </c>
      <c r="C178" s="4">
        <v>751</v>
      </c>
      <c r="D178">
        <f t="shared" si="12"/>
        <v>153.26530612244898</v>
      </c>
      <c r="E178" s="6">
        <f t="shared" si="13"/>
        <v>4.0355168470737938E-4</v>
      </c>
      <c r="F178" s="7">
        <f t="shared" si="16"/>
        <v>0.6107725193661816</v>
      </c>
      <c r="G178" s="6">
        <f t="shared" si="14"/>
        <v>4.2569272803881628E-4</v>
      </c>
      <c r="H178" s="7">
        <f t="shared" si="17"/>
        <v>0.17855377411353832</v>
      </c>
      <c r="I178">
        <f t="shared" si="15"/>
        <v>2.4102190892108522E-4</v>
      </c>
    </row>
    <row r="179" spans="1:9">
      <c r="A179" s="3" t="s">
        <v>198</v>
      </c>
      <c r="B179">
        <v>6.28</v>
      </c>
      <c r="C179" s="4">
        <v>961</v>
      </c>
      <c r="D179">
        <f t="shared" si="12"/>
        <v>153.02547770700636</v>
      </c>
      <c r="E179" s="6">
        <f t="shared" si="13"/>
        <v>5.1639569774140025E-4</v>
      </c>
      <c r="F179" s="7">
        <f t="shared" si="16"/>
        <v>0.61128891506392302</v>
      </c>
      <c r="G179" s="6">
        <f t="shared" si="14"/>
        <v>5.4558170042525844E-4</v>
      </c>
      <c r="H179" s="7">
        <f t="shared" si="17"/>
        <v>0.17909935581396358</v>
      </c>
      <c r="I179">
        <f t="shared" si="15"/>
        <v>6.0462741433903178E-4</v>
      </c>
    </row>
    <row r="180" spans="1:9">
      <c r="A180" s="3" t="s">
        <v>430</v>
      </c>
      <c r="B180">
        <v>15.72</v>
      </c>
      <c r="C180" s="4">
        <v>2392</v>
      </c>
      <c r="D180">
        <f t="shared" si="12"/>
        <v>152.16284987277353</v>
      </c>
      <c r="E180" s="6">
        <f t="shared" si="13"/>
        <v>1.2853470437017994E-3</v>
      </c>
      <c r="F180" s="7">
        <f t="shared" si="16"/>
        <v>0.61257426210762478</v>
      </c>
      <c r="G180" s="6">
        <f t="shared" si="14"/>
        <v>1.3656917724020798E-3</v>
      </c>
      <c r="H180" s="7">
        <f t="shared" si="17"/>
        <v>0.18046504758636567</v>
      </c>
      <c r="I180">
        <f t="shared" si="15"/>
        <v>1.1673990869433271E-4</v>
      </c>
    </row>
    <row r="181" spans="1:9">
      <c r="A181" s="3" t="s">
        <v>561</v>
      </c>
      <c r="B181">
        <v>3.03</v>
      </c>
      <c r="C181" s="4">
        <v>459</v>
      </c>
      <c r="D181">
        <f t="shared" si="12"/>
        <v>151.48514851485149</v>
      </c>
      <c r="E181" s="6">
        <f t="shared" si="13"/>
        <v>2.4664477134578842E-4</v>
      </c>
      <c r="F181" s="7">
        <f t="shared" si="16"/>
        <v>0.61282090687897062</v>
      </c>
      <c r="G181" s="6">
        <f t="shared" si="14"/>
        <v>2.6323448284849247E-4</v>
      </c>
      <c r="H181" s="7">
        <f t="shared" si="17"/>
        <v>0.18072828206921415</v>
      </c>
      <c r="I181">
        <f t="shared" si="15"/>
        <v>2.4198771294937915E-4</v>
      </c>
    </row>
    <row r="182" spans="1:9">
      <c r="A182" s="3" t="s">
        <v>775</v>
      </c>
      <c r="B182">
        <v>6.28</v>
      </c>
      <c r="C182" s="4">
        <v>951</v>
      </c>
      <c r="D182">
        <f t="shared" si="12"/>
        <v>151.43312101910828</v>
      </c>
      <c r="E182" s="6">
        <f t="shared" si="13"/>
        <v>5.1102217331120878E-4</v>
      </c>
      <c r="F182" s="7">
        <f t="shared" si="16"/>
        <v>0.61333192905228184</v>
      </c>
      <c r="G182" s="6">
        <f t="shared" si="14"/>
        <v>5.4558170042525844E-4</v>
      </c>
      <c r="H182" s="7">
        <f t="shared" si="17"/>
        <v>0.18127386376963942</v>
      </c>
      <c r="I182">
        <f t="shared" si="15"/>
        <v>1.7610096252296259E-4</v>
      </c>
    </row>
    <row r="183" spans="1:9">
      <c r="A183" s="3" t="s">
        <v>846</v>
      </c>
      <c r="B183">
        <v>4.57</v>
      </c>
      <c r="C183" s="4">
        <v>692</v>
      </c>
      <c r="D183">
        <f t="shared" si="12"/>
        <v>151.42231947483589</v>
      </c>
      <c r="E183" s="6">
        <f t="shared" si="13"/>
        <v>3.7184789056924966E-4</v>
      </c>
      <c r="F183" s="7">
        <f t="shared" si="16"/>
        <v>0.61370377694285105</v>
      </c>
      <c r="G183" s="6">
        <f t="shared" si="14"/>
        <v>3.9702362594640618E-4</v>
      </c>
      <c r="H183" s="7">
        <f t="shared" si="17"/>
        <v>0.18167088739558582</v>
      </c>
      <c r="I183">
        <f t="shared" si="15"/>
        <v>7.6686633968045537E-4</v>
      </c>
    </row>
    <row r="184" spans="1:9">
      <c r="A184" s="3" t="s">
        <v>750</v>
      </c>
      <c r="B184">
        <v>19.88</v>
      </c>
      <c r="C184" s="4">
        <v>3002</v>
      </c>
      <c r="D184">
        <f t="shared" si="12"/>
        <v>151.00603621730383</v>
      </c>
      <c r="E184" s="6">
        <f t="shared" si="13"/>
        <v>1.6131320339434791E-3</v>
      </c>
      <c r="F184" s="7">
        <f t="shared" si="16"/>
        <v>0.61531690897679459</v>
      </c>
      <c r="G184" s="6">
        <f t="shared" si="14"/>
        <v>1.7270962109003402E-3</v>
      </c>
      <c r="H184" s="7">
        <f t="shared" si="17"/>
        <v>0.18339798360648615</v>
      </c>
      <c r="I184">
        <f t="shared" si="15"/>
        <v>1.4386694444611103E-4</v>
      </c>
    </row>
    <row r="185" spans="1:9">
      <c r="A185" s="3" t="s">
        <v>398</v>
      </c>
      <c r="B185">
        <v>3.72</v>
      </c>
      <c r="C185" s="4">
        <v>558</v>
      </c>
      <c r="D185">
        <f t="shared" si="12"/>
        <v>150</v>
      </c>
      <c r="E185" s="6">
        <f t="shared" si="13"/>
        <v>2.9984266320468397E-4</v>
      </c>
      <c r="F185" s="7">
        <f t="shared" si="16"/>
        <v>0.61561675163999929</v>
      </c>
      <c r="G185" s="6">
        <f t="shared" si="14"/>
        <v>3.2317896904171355E-4</v>
      </c>
      <c r="H185" s="7">
        <f t="shared" si="17"/>
        <v>0.18372116257552787</v>
      </c>
      <c r="I185">
        <f t="shared" si="15"/>
        <v>1.7954566447521414E-4</v>
      </c>
    </row>
    <row r="186" spans="1:9">
      <c r="A186" s="3" t="s">
        <v>735</v>
      </c>
      <c r="B186">
        <v>4.6399999999999997</v>
      </c>
      <c r="C186" s="4">
        <v>695</v>
      </c>
      <c r="D186">
        <f t="shared" si="12"/>
        <v>149.7844827586207</v>
      </c>
      <c r="E186" s="6">
        <f t="shared" si="13"/>
        <v>3.7345994789830713E-4</v>
      </c>
      <c r="F186" s="7">
        <f t="shared" si="16"/>
        <v>0.61599021158789757</v>
      </c>
      <c r="G186" s="6">
        <f t="shared" si="14"/>
        <v>4.0310495063267495E-4</v>
      </c>
      <c r="H186" s="7">
        <f t="shared" si="17"/>
        <v>0.18412426752616054</v>
      </c>
      <c r="I186">
        <f t="shared" si="15"/>
        <v>3.641864407052664E-4</v>
      </c>
    </row>
    <row r="187" spans="1:9">
      <c r="A187" s="3" t="s">
        <v>432</v>
      </c>
      <c r="B187">
        <v>9.39</v>
      </c>
      <c r="C187" s="4">
        <v>1398</v>
      </c>
      <c r="D187">
        <f t="shared" si="12"/>
        <v>148.8817891373802</v>
      </c>
      <c r="E187" s="6">
        <f t="shared" si="13"/>
        <v>7.5121871534076742E-4</v>
      </c>
      <c r="F187" s="7">
        <f t="shared" si="16"/>
        <v>0.61674143030323836</v>
      </c>
      <c r="G187" s="6">
        <f t="shared" si="14"/>
        <v>8.1576626862948671E-4</v>
      </c>
      <c r="H187" s="7">
        <f t="shared" si="17"/>
        <v>0.18494003379479002</v>
      </c>
      <c r="I187">
        <f t="shared" si="15"/>
        <v>1.8168703122171947E-4</v>
      </c>
    </row>
    <row r="188" spans="1:9">
      <c r="A188" s="3" t="s">
        <v>676</v>
      </c>
      <c r="B188">
        <v>4.68</v>
      </c>
      <c r="C188" s="4">
        <v>695</v>
      </c>
      <c r="D188">
        <f t="shared" si="12"/>
        <v>148.50427350427353</v>
      </c>
      <c r="E188" s="6">
        <f t="shared" si="13"/>
        <v>3.7345994789830713E-4</v>
      </c>
      <c r="F188" s="7">
        <f t="shared" si="16"/>
        <v>0.61711489025113664</v>
      </c>
      <c r="G188" s="6">
        <f t="shared" si="14"/>
        <v>4.0657999331054283E-4</v>
      </c>
      <c r="H188" s="7">
        <f t="shared" si="17"/>
        <v>0.18534661378810055</v>
      </c>
      <c r="I188">
        <f t="shared" si="15"/>
        <v>1.5901932867053159E-4</v>
      </c>
    </row>
    <row r="189" spans="1:9">
      <c r="A189" s="3" t="s">
        <v>235</v>
      </c>
      <c r="B189">
        <v>4.09</v>
      </c>
      <c r="C189" s="4">
        <v>605</v>
      </c>
      <c r="D189">
        <f t="shared" si="12"/>
        <v>147.92176039119806</v>
      </c>
      <c r="E189" s="6">
        <f t="shared" si="13"/>
        <v>3.250982280265839E-4</v>
      </c>
      <c r="F189" s="7">
        <f t="shared" si="16"/>
        <v>0.61743998847916326</v>
      </c>
      <c r="G189" s="6">
        <f t="shared" si="14"/>
        <v>3.5532311381199151E-4</v>
      </c>
      <c r="H189" s="7">
        <f t="shared" si="17"/>
        <v>0.18570193690191253</v>
      </c>
      <c r="I189">
        <f t="shared" si="15"/>
        <v>5.7971503401393898E-5</v>
      </c>
    </row>
    <row r="190" spans="1:9">
      <c r="A190" s="3" t="s">
        <v>288</v>
      </c>
      <c r="B190">
        <v>1.49</v>
      </c>
      <c r="C190" s="4">
        <v>220</v>
      </c>
      <c r="D190">
        <f t="shared" si="12"/>
        <v>147.65100671140939</v>
      </c>
      <c r="E190" s="6">
        <f t="shared" si="13"/>
        <v>1.1821753746421233E-4</v>
      </c>
      <c r="F190" s="7">
        <f t="shared" si="16"/>
        <v>0.61755820601662748</v>
      </c>
      <c r="G190" s="6">
        <f t="shared" si="14"/>
        <v>1.294453397505788E-4</v>
      </c>
      <c r="H190" s="7">
        <f t="shared" si="17"/>
        <v>0.1858313822416631</v>
      </c>
      <c r="I190">
        <f t="shared" si="15"/>
        <v>2.1893708227238573E-4</v>
      </c>
    </row>
    <row r="191" spans="1:9">
      <c r="A191" s="3" t="s">
        <v>760</v>
      </c>
      <c r="B191">
        <v>5.62</v>
      </c>
      <c r="C191" s="4">
        <v>827</v>
      </c>
      <c r="D191">
        <f t="shared" si="12"/>
        <v>147.15302491103202</v>
      </c>
      <c r="E191" s="6">
        <f t="shared" si="13"/>
        <v>4.4439047037683451E-4</v>
      </c>
      <c r="F191" s="7">
        <f t="shared" si="16"/>
        <v>0.61800259648700429</v>
      </c>
      <c r="G191" s="6">
        <f t="shared" si="14"/>
        <v>4.8824349624043825E-4</v>
      </c>
      <c r="H191" s="7">
        <f t="shared" si="17"/>
        <v>0.18631962573790353</v>
      </c>
      <c r="I191">
        <f t="shared" si="15"/>
        <v>1.071982964471474E-4</v>
      </c>
    </row>
    <row r="192" spans="1:9">
      <c r="A192" s="3" t="s">
        <v>447</v>
      </c>
      <c r="B192">
        <v>2.75</v>
      </c>
      <c r="C192" s="4">
        <v>404</v>
      </c>
      <c r="D192">
        <f t="shared" si="12"/>
        <v>146.90909090909091</v>
      </c>
      <c r="E192" s="6">
        <f t="shared" si="13"/>
        <v>2.1709038697973536E-4</v>
      </c>
      <c r="F192" s="7">
        <f t="shared" si="16"/>
        <v>0.61821968687398399</v>
      </c>
      <c r="G192" s="6">
        <f t="shared" si="14"/>
        <v>2.3890918410341728E-4</v>
      </c>
      <c r="H192" s="7">
        <f t="shared" si="17"/>
        <v>0.18655853492200694</v>
      </c>
      <c r="I192">
        <f t="shared" si="15"/>
        <v>2.4795469026445138E-4</v>
      </c>
    </row>
    <row r="193" spans="1:9">
      <c r="A193" s="3" t="s">
        <v>1061</v>
      </c>
      <c r="B193">
        <v>6.36</v>
      </c>
      <c r="C193" s="4">
        <v>934</v>
      </c>
      <c r="D193">
        <f t="shared" si="12"/>
        <v>146.85534591194968</v>
      </c>
      <c r="E193" s="6">
        <f t="shared" si="13"/>
        <v>5.0188718177988326E-4</v>
      </c>
      <c r="F193" s="7">
        <f t="shared" si="16"/>
        <v>0.61872157405576389</v>
      </c>
      <c r="G193" s="6">
        <f t="shared" si="14"/>
        <v>5.5253178578099419E-4</v>
      </c>
      <c r="H193" s="7">
        <f t="shared" si="17"/>
        <v>0.18711106670778793</v>
      </c>
      <c r="I193">
        <f t="shared" si="15"/>
        <v>3.5101521674549274E-4</v>
      </c>
    </row>
    <row r="194" spans="1:9">
      <c r="A194" s="3" t="s">
        <v>38</v>
      </c>
      <c r="B194">
        <v>8.99</v>
      </c>
      <c r="C194" s="4">
        <v>1315</v>
      </c>
      <c r="D194">
        <f t="shared" ref="D194:D257" si="18">C194/B194</f>
        <v>146.27363737486095</v>
      </c>
      <c r="E194" s="6">
        <f t="shared" si="13"/>
        <v>7.0661846257017824E-4</v>
      </c>
      <c r="F194" s="7">
        <f t="shared" si="16"/>
        <v>0.61942819251833403</v>
      </c>
      <c r="G194" s="6">
        <f t="shared" si="14"/>
        <v>7.8101584185080774E-4</v>
      </c>
      <c r="H194" s="7">
        <f t="shared" si="17"/>
        <v>0.18789208254963874</v>
      </c>
      <c r="I194">
        <f t="shared" si="15"/>
        <v>6.3158548539873904E-4</v>
      </c>
    </row>
    <row r="195" spans="1:9">
      <c r="A195" s="3" t="s">
        <v>355</v>
      </c>
      <c r="B195">
        <v>16.170000000000002</v>
      </c>
      <c r="C195" s="4">
        <v>2363</v>
      </c>
      <c r="D195">
        <f t="shared" si="18"/>
        <v>146.13481756338896</v>
      </c>
      <c r="E195" s="6">
        <f t="shared" ref="E195:E258" si="19">C195/1860976</f>
        <v>1.2697638228542443E-3</v>
      </c>
      <c r="F195" s="7">
        <f t="shared" si="16"/>
        <v>0.62069795634118829</v>
      </c>
      <c r="G195" s="6">
        <f t="shared" ref="G195:G258" si="20">B195/11510.65</f>
        <v>1.4047860025280937E-3</v>
      </c>
      <c r="H195" s="7">
        <f t="shared" si="17"/>
        <v>0.18929686855216682</v>
      </c>
      <c r="I195">
        <f t="shared" ref="I195:I258" si="21">F195*H196-F196*H195</f>
        <v>1.6432955693095053E-4</v>
      </c>
    </row>
    <row r="196" spans="1:9">
      <c r="A196" s="3" t="s">
        <v>310</v>
      </c>
      <c r="B196">
        <v>4.2</v>
      </c>
      <c r="C196" s="4">
        <v>611</v>
      </c>
      <c r="D196">
        <f t="shared" si="18"/>
        <v>145.47619047619048</v>
      </c>
      <c r="E196" s="6">
        <f t="shared" si="19"/>
        <v>3.2832234268469879E-4</v>
      </c>
      <c r="F196" s="7">
        <f t="shared" ref="F196:F259" si="22">F195+E196</f>
        <v>0.62102627868387295</v>
      </c>
      <c r="G196" s="6">
        <f t="shared" si="20"/>
        <v>3.6487948117612821E-4</v>
      </c>
      <c r="H196" s="7">
        <f t="shared" ref="H196:H259" si="23">H195+G196</f>
        <v>0.18966174803334296</v>
      </c>
      <c r="I196">
        <f t="shared" si="21"/>
        <v>1.0659572169098575E-4</v>
      </c>
    </row>
    <row r="197" spans="1:9">
      <c r="A197" s="3" t="s">
        <v>563</v>
      </c>
      <c r="B197">
        <v>2.72</v>
      </c>
      <c r="C197" s="4">
        <v>394</v>
      </c>
      <c r="D197">
        <f t="shared" si="18"/>
        <v>144.85294117647058</v>
      </c>
      <c r="E197" s="6">
        <f t="shared" si="19"/>
        <v>2.1171686254954389E-4</v>
      </c>
      <c r="F197" s="7">
        <f t="shared" si="22"/>
        <v>0.62123799554642245</v>
      </c>
      <c r="G197" s="6">
        <f t="shared" si="20"/>
        <v>2.3630290209501639E-4</v>
      </c>
      <c r="H197" s="7">
        <f t="shared" si="23"/>
        <v>0.18989805093543796</v>
      </c>
      <c r="I197">
        <f t="shared" si="21"/>
        <v>2.4318863017483427E-4</v>
      </c>
    </row>
    <row r="198" spans="1:9">
      <c r="A198" s="3" t="s">
        <v>358</v>
      </c>
      <c r="B198">
        <v>6.2</v>
      </c>
      <c r="C198" s="4">
        <v>896</v>
      </c>
      <c r="D198">
        <f t="shared" si="18"/>
        <v>144.51612903225805</v>
      </c>
      <c r="E198" s="6">
        <f t="shared" si="19"/>
        <v>4.8146778894515564E-4</v>
      </c>
      <c r="F198" s="7">
        <f t="shared" si="22"/>
        <v>0.62171946333536765</v>
      </c>
      <c r="G198" s="6">
        <f t="shared" si="20"/>
        <v>5.3863161506952258E-4</v>
      </c>
      <c r="H198" s="7">
        <f t="shared" si="23"/>
        <v>0.1904366825505075</v>
      </c>
      <c r="I198">
        <f t="shared" si="21"/>
        <v>2.523369030386774E-4</v>
      </c>
    </row>
    <row r="199" spans="1:9">
      <c r="A199" s="3" t="s">
        <v>1062</v>
      </c>
      <c r="B199">
        <v>6.43</v>
      </c>
      <c r="C199" s="4">
        <v>928</v>
      </c>
      <c r="D199">
        <f t="shared" si="18"/>
        <v>144.3234836702955</v>
      </c>
      <c r="E199" s="6">
        <f t="shared" si="19"/>
        <v>4.9866306712176831E-4</v>
      </c>
      <c r="F199" s="7">
        <f t="shared" si="22"/>
        <v>0.62221812640248941</v>
      </c>
      <c r="G199" s="6">
        <f t="shared" si="20"/>
        <v>5.5861311046726295E-4</v>
      </c>
      <c r="H199" s="7">
        <f t="shared" si="23"/>
        <v>0.19099529566097476</v>
      </c>
      <c r="I199">
        <f t="shared" si="21"/>
        <v>2.4968194226235307E-4</v>
      </c>
    </row>
    <row r="200" spans="1:9">
      <c r="A200" s="3" t="s">
        <v>927</v>
      </c>
      <c r="B200">
        <v>6.36</v>
      </c>
      <c r="C200" s="4">
        <v>917</v>
      </c>
      <c r="D200">
        <f t="shared" si="18"/>
        <v>144.1823899371069</v>
      </c>
      <c r="E200" s="6">
        <f t="shared" si="19"/>
        <v>4.9275219024855774E-4</v>
      </c>
      <c r="F200" s="7">
        <f t="shared" si="22"/>
        <v>0.62271087859273799</v>
      </c>
      <c r="G200" s="6">
        <f t="shared" si="20"/>
        <v>5.5253178578099419E-4</v>
      </c>
      <c r="H200" s="7">
        <f t="shared" si="23"/>
        <v>0.19154782744675575</v>
      </c>
      <c r="I200">
        <f t="shared" si="21"/>
        <v>2.1602317099127244E-4</v>
      </c>
    </row>
    <row r="201" spans="1:9">
      <c r="A201" s="3" t="s">
        <v>263</v>
      </c>
      <c r="B201">
        <v>5.5</v>
      </c>
      <c r="C201" s="4">
        <v>792</v>
      </c>
      <c r="D201">
        <f t="shared" si="18"/>
        <v>144</v>
      </c>
      <c r="E201" s="6">
        <f t="shared" si="19"/>
        <v>4.2558313487116436E-4</v>
      </c>
      <c r="F201" s="7">
        <f t="shared" si="22"/>
        <v>0.62313646172760917</v>
      </c>
      <c r="G201" s="6">
        <f t="shared" si="20"/>
        <v>4.7781836820683457E-4</v>
      </c>
      <c r="H201" s="7">
        <f t="shared" si="23"/>
        <v>0.19202564581496259</v>
      </c>
      <c r="I201">
        <f t="shared" si="21"/>
        <v>1.4143825882879935E-4</v>
      </c>
    </row>
    <row r="202" spans="1:9">
      <c r="A202" s="3" t="s">
        <v>716</v>
      </c>
      <c r="B202">
        <v>3.6</v>
      </c>
      <c r="C202" s="4">
        <v>518</v>
      </c>
      <c r="D202">
        <f t="shared" si="18"/>
        <v>143.88888888888889</v>
      </c>
      <c r="E202" s="6">
        <f t="shared" si="19"/>
        <v>2.7834856548391814E-4</v>
      </c>
      <c r="F202" s="7">
        <f t="shared" si="22"/>
        <v>0.62341481029309309</v>
      </c>
      <c r="G202" s="6">
        <f t="shared" si="20"/>
        <v>3.1275384100810992E-4</v>
      </c>
      <c r="H202" s="7">
        <f t="shared" si="23"/>
        <v>0.19233839965597072</v>
      </c>
      <c r="I202">
        <f t="shared" si="21"/>
        <v>1.5984050809099426E-4</v>
      </c>
    </row>
    <row r="203" spans="1:9">
      <c r="A203" s="3" t="s">
        <v>435</v>
      </c>
      <c r="B203">
        <v>4.0599999999999996</v>
      </c>
      <c r="C203" s="4">
        <v>581</v>
      </c>
      <c r="D203">
        <f t="shared" si="18"/>
        <v>143.10344827586209</v>
      </c>
      <c r="E203" s="6">
        <f t="shared" si="19"/>
        <v>3.1220176939412438E-4</v>
      </c>
      <c r="F203" s="7">
        <f t="shared" si="22"/>
        <v>0.62372701206248726</v>
      </c>
      <c r="G203" s="6">
        <f t="shared" si="20"/>
        <v>3.5271683180359057E-4</v>
      </c>
      <c r="H203" s="7">
        <f t="shared" si="23"/>
        <v>0.19269111648777432</v>
      </c>
      <c r="I203">
        <f t="shared" si="21"/>
        <v>1.6380960046592785E-4</v>
      </c>
    </row>
    <row r="204" spans="1:9">
      <c r="A204" s="3" t="s">
        <v>841</v>
      </c>
      <c r="B204">
        <v>4.16</v>
      </c>
      <c r="C204" s="4">
        <v>595</v>
      </c>
      <c r="D204">
        <f t="shared" si="18"/>
        <v>143.02884615384616</v>
      </c>
      <c r="E204" s="6">
        <f t="shared" si="19"/>
        <v>3.1972470359639243E-4</v>
      </c>
      <c r="F204" s="7">
        <f t="shared" si="22"/>
        <v>0.62404673676608369</v>
      </c>
      <c r="G204" s="6">
        <f t="shared" si="20"/>
        <v>3.6140443849826034E-4</v>
      </c>
      <c r="H204" s="7">
        <f t="shared" si="23"/>
        <v>0.19305252092627256</v>
      </c>
      <c r="I204">
        <f t="shared" si="21"/>
        <v>1.396841033794935E-3</v>
      </c>
    </row>
    <row r="205" spans="1:9">
      <c r="A205" s="3" t="s">
        <v>603</v>
      </c>
      <c r="B205">
        <v>35.47</v>
      </c>
      <c r="C205" s="4">
        <v>5072</v>
      </c>
      <c r="D205">
        <f t="shared" si="18"/>
        <v>142.99407950380603</v>
      </c>
      <c r="E205" s="6">
        <f t="shared" si="19"/>
        <v>2.7254515909931132E-3</v>
      </c>
      <c r="F205" s="7">
        <f t="shared" si="22"/>
        <v>0.62677218835707682</v>
      </c>
      <c r="G205" s="6">
        <f t="shared" si="20"/>
        <v>3.0814940945993493E-3</v>
      </c>
      <c r="H205" s="7">
        <f t="shared" si="23"/>
        <v>0.19613401502087191</v>
      </c>
      <c r="I205">
        <f t="shared" si="21"/>
        <v>1.7889754852006001E-4</v>
      </c>
    </row>
    <row r="206" spans="1:9">
      <c r="A206" s="3" t="s">
        <v>240</v>
      </c>
      <c r="B206">
        <v>4.53</v>
      </c>
      <c r="C206" s="4">
        <v>643</v>
      </c>
      <c r="D206">
        <f t="shared" si="18"/>
        <v>141.94260485651213</v>
      </c>
      <c r="E206" s="6">
        <f t="shared" si="19"/>
        <v>3.4551762086131146E-4</v>
      </c>
      <c r="F206" s="7">
        <f t="shared" si="22"/>
        <v>0.62711770597793814</v>
      </c>
      <c r="G206" s="6">
        <f t="shared" si="20"/>
        <v>3.9354858326853831E-4</v>
      </c>
      <c r="H206" s="7">
        <f t="shared" si="23"/>
        <v>0.19652756360414045</v>
      </c>
      <c r="I206">
        <f t="shared" si="21"/>
        <v>2.1882243052762096E-4</v>
      </c>
    </row>
    <row r="207" spans="1:9">
      <c r="A207" s="3" t="s">
        <v>924</v>
      </c>
      <c r="B207">
        <v>5.54</v>
      </c>
      <c r="C207" s="4">
        <v>786</v>
      </c>
      <c r="D207">
        <f t="shared" si="18"/>
        <v>141.87725631768953</v>
      </c>
      <c r="E207" s="6">
        <f t="shared" si="19"/>
        <v>4.2235902021304952E-4</v>
      </c>
      <c r="F207" s="7">
        <f t="shared" si="22"/>
        <v>0.62754006499815118</v>
      </c>
      <c r="G207" s="6">
        <f t="shared" si="20"/>
        <v>4.8129341088470244E-4</v>
      </c>
      <c r="H207" s="7">
        <f t="shared" si="23"/>
        <v>0.19700885701502516</v>
      </c>
      <c r="I207">
        <f t="shared" si="21"/>
        <v>6.4178457262234478E-4</v>
      </c>
    </row>
    <row r="208" spans="1:9">
      <c r="A208" s="3" t="s">
        <v>892</v>
      </c>
      <c r="B208">
        <v>16.239999999999998</v>
      </c>
      <c r="C208" s="4">
        <v>2301</v>
      </c>
      <c r="D208">
        <f t="shared" si="18"/>
        <v>141.68719211822662</v>
      </c>
      <c r="E208" s="6">
        <f t="shared" si="19"/>
        <v>1.2364479713870571E-3</v>
      </c>
      <c r="F208" s="7">
        <f t="shared" si="22"/>
        <v>0.62877651296953829</v>
      </c>
      <c r="G208" s="6">
        <f t="shared" si="20"/>
        <v>1.4108673272143623E-3</v>
      </c>
      <c r="H208" s="7">
        <f t="shared" si="23"/>
        <v>0.19841972434223951</v>
      </c>
      <c r="I208">
        <f t="shared" si="21"/>
        <v>1.6243143137040228E-4</v>
      </c>
    </row>
    <row r="209" spans="1:9">
      <c r="A209" s="3" t="s">
        <v>508</v>
      </c>
      <c r="B209">
        <v>4.09</v>
      </c>
      <c r="C209" s="4">
        <v>572</v>
      </c>
      <c r="D209">
        <f t="shared" si="18"/>
        <v>139.85330073349633</v>
      </c>
      <c r="E209" s="6">
        <f t="shared" si="19"/>
        <v>3.0736559740695207E-4</v>
      </c>
      <c r="F209" s="7">
        <f t="shared" si="22"/>
        <v>0.62908387856694525</v>
      </c>
      <c r="G209" s="6">
        <f t="shared" si="20"/>
        <v>3.5532311381199151E-4</v>
      </c>
      <c r="H209" s="7">
        <f t="shared" si="23"/>
        <v>0.19877504745605148</v>
      </c>
      <c r="I209">
        <f t="shared" si="21"/>
        <v>2.9177237377869814E-4</v>
      </c>
    </row>
    <row r="210" spans="1:9">
      <c r="A210" s="3" t="s">
        <v>890</v>
      </c>
      <c r="B210">
        <v>7.34</v>
      </c>
      <c r="C210" s="4">
        <v>1024</v>
      </c>
      <c r="D210">
        <f t="shared" si="18"/>
        <v>139.50953678474116</v>
      </c>
      <c r="E210" s="6">
        <f t="shared" si="19"/>
        <v>5.5024890165160649E-4</v>
      </c>
      <c r="F210" s="7">
        <f t="shared" si="22"/>
        <v>0.62963412746859682</v>
      </c>
      <c r="G210" s="6">
        <f t="shared" si="20"/>
        <v>6.3767033138875738E-4</v>
      </c>
      <c r="H210" s="7">
        <f t="shared" si="23"/>
        <v>0.19941271778744024</v>
      </c>
      <c r="I210">
        <f t="shared" si="21"/>
        <v>1.1335488964253626E-4</v>
      </c>
    </row>
    <row r="211" spans="1:9">
      <c r="A211" s="3" t="s">
        <v>559</v>
      </c>
      <c r="B211">
        <v>2.85</v>
      </c>
      <c r="C211" s="4">
        <v>397</v>
      </c>
      <c r="D211">
        <f t="shared" si="18"/>
        <v>139.2982456140351</v>
      </c>
      <c r="E211" s="6">
        <f t="shared" si="19"/>
        <v>2.1332891987860134E-4</v>
      </c>
      <c r="F211" s="7">
        <f t="shared" si="22"/>
        <v>0.62984745638847539</v>
      </c>
      <c r="G211" s="6">
        <f t="shared" si="20"/>
        <v>2.47596790798087E-4</v>
      </c>
      <c r="H211" s="7">
        <f t="shared" si="23"/>
        <v>0.19966031457823832</v>
      </c>
      <c r="I211">
        <f t="shared" si="21"/>
        <v>4.7535019525063449E-4</v>
      </c>
    </row>
    <row r="212" spans="1:9">
      <c r="A212" s="3" t="s">
        <v>396</v>
      </c>
      <c r="B212">
        <v>11.94</v>
      </c>
      <c r="C212" s="4">
        <v>1659</v>
      </c>
      <c r="D212">
        <f t="shared" si="18"/>
        <v>138.94472361809045</v>
      </c>
      <c r="E212" s="6">
        <f t="shared" si="19"/>
        <v>8.9146770296876475E-4</v>
      </c>
      <c r="F212" s="7">
        <f t="shared" si="22"/>
        <v>0.63073892409144416</v>
      </c>
      <c r="G212" s="6">
        <f t="shared" si="20"/>
        <v>1.0373002393435644E-3</v>
      </c>
      <c r="H212" s="7">
        <f t="shared" si="23"/>
        <v>0.20069761481758189</v>
      </c>
      <c r="I212">
        <f t="shared" si="21"/>
        <v>9.6351918811740656E-4</v>
      </c>
    </row>
    <row r="213" spans="1:9">
      <c r="A213" s="3" t="s">
        <v>442</v>
      </c>
      <c r="B213">
        <v>24.11</v>
      </c>
      <c r="C213" s="4">
        <v>3316</v>
      </c>
      <c r="D213">
        <f t="shared" si="18"/>
        <v>137.53629199502282</v>
      </c>
      <c r="E213" s="6">
        <f t="shared" si="19"/>
        <v>1.7818607010514913E-3</v>
      </c>
      <c r="F213" s="7">
        <f t="shared" si="22"/>
        <v>0.63252078479249563</v>
      </c>
      <c r="G213" s="6">
        <f t="shared" si="20"/>
        <v>2.0945819740848691E-3</v>
      </c>
      <c r="H213" s="7">
        <f t="shared" si="23"/>
        <v>0.20279219679166677</v>
      </c>
      <c r="I213">
        <f t="shared" si="21"/>
        <v>9.691185960356008E-5</v>
      </c>
    </row>
    <row r="214" spans="1:9">
      <c r="A214" s="3" t="s">
        <v>436</v>
      </c>
      <c r="B214">
        <v>2.42</v>
      </c>
      <c r="C214" s="4">
        <v>331</v>
      </c>
      <c r="D214">
        <f t="shared" si="18"/>
        <v>136.77685950413223</v>
      </c>
      <c r="E214" s="6">
        <f t="shared" si="19"/>
        <v>1.7786365863933765E-4</v>
      </c>
      <c r="F214" s="7">
        <f t="shared" si="22"/>
        <v>0.63269864845113499</v>
      </c>
      <c r="G214" s="6">
        <f t="shared" si="20"/>
        <v>2.1024008201100719E-4</v>
      </c>
      <c r="H214" s="7">
        <f t="shared" si="23"/>
        <v>0.20300243687367778</v>
      </c>
      <c r="I214">
        <f t="shared" si="21"/>
        <v>5.0153647757461561E-4</v>
      </c>
    </row>
    <row r="215" spans="1:9">
      <c r="A215" s="3" t="s">
        <v>545</v>
      </c>
      <c r="B215">
        <v>12.52</v>
      </c>
      <c r="C215" s="4">
        <v>1711</v>
      </c>
      <c r="D215">
        <f t="shared" si="18"/>
        <v>136.66134185303514</v>
      </c>
      <c r="E215" s="6">
        <f t="shared" si="19"/>
        <v>9.1941003000576042E-4</v>
      </c>
      <c r="F215" s="7">
        <f t="shared" si="22"/>
        <v>0.63361805848114072</v>
      </c>
      <c r="G215" s="6">
        <f t="shared" si="20"/>
        <v>1.0876883581726487E-3</v>
      </c>
      <c r="H215" s="7">
        <f t="shared" si="23"/>
        <v>0.20409012523185044</v>
      </c>
      <c r="I215">
        <f t="shared" si="21"/>
        <v>2.3516745880441947E-4</v>
      </c>
    </row>
    <row r="216" spans="1:9">
      <c r="A216" s="3" t="s">
        <v>303</v>
      </c>
      <c r="B216">
        <v>5.87</v>
      </c>
      <c r="C216" s="4">
        <v>802</v>
      </c>
      <c r="D216">
        <f t="shared" si="18"/>
        <v>136.62691652470187</v>
      </c>
      <c r="E216" s="6">
        <f t="shared" si="19"/>
        <v>4.3095665930135583E-4</v>
      </c>
      <c r="F216" s="7">
        <f t="shared" si="22"/>
        <v>0.6340490151404421</v>
      </c>
      <c r="G216" s="6">
        <f t="shared" si="20"/>
        <v>5.0996251297711248E-4</v>
      </c>
      <c r="H216" s="7">
        <f t="shared" si="23"/>
        <v>0.20460008774482755</v>
      </c>
      <c r="I216">
        <f t="shared" si="21"/>
        <v>7.6955777066928244E-5</v>
      </c>
    </row>
    <row r="217" spans="1:9">
      <c r="A217" s="3" t="s">
        <v>684</v>
      </c>
      <c r="B217">
        <v>1.92</v>
      </c>
      <c r="C217" s="4">
        <v>262</v>
      </c>
      <c r="D217">
        <f t="shared" si="18"/>
        <v>136.45833333333334</v>
      </c>
      <c r="E217" s="6">
        <f t="shared" si="19"/>
        <v>1.4078634007101649E-4</v>
      </c>
      <c r="F217" s="7">
        <f t="shared" si="22"/>
        <v>0.63418980148051307</v>
      </c>
      <c r="G217" s="6">
        <f t="shared" si="20"/>
        <v>1.6680204853765861E-4</v>
      </c>
      <c r="H217" s="7">
        <f t="shared" si="23"/>
        <v>0.20476688979336521</v>
      </c>
      <c r="I217">
        <f t="shared" si="21"/>
        <v>2.8588198657031327E-4</v>
      </c>
    </row>
    <row r="218" spans="1:9">
      <c r="A218" s="3" t="s">
        <v>265</v>
      </c>
      <c r="B218">
        <v>7.12</v>
      </c>
      <c r="C218" s="4">
        <v>967</v>
      </c>
      <c r="D218">
        <f t="shared" si="18"/>
        <v>135.81460674157304</v>
      </c>
      <c r="E218" s="6">
        <f t="shared" si="19"/>
        <v>5.1961981239951509E-4</v>
      </c>
      <c r="F218" s="7">
        <f t="shared" si="22"/>
        <v>0.63470942129291263</v>
      </c>
      <c r="G218" s="6">
        <f t="shared" si="20"/>
        <v>6.1855759666048398E-4</v>
      </c>
      <c r="H218" s="7">
        <f t="shared" si="23"/>
        <v>0.2053854473900257</v>
      </c>
      <c r="I218">
        <f t="shared" si="21"/>
        <v>4.0605659116838E-4</v>
      </c>
    </row>
    <row r="219" spans="1:9">
      <c r="A219" s="3" t="s">
        <v>353</v>
      </c>
      <c r="B219">
        <v>10.1</v>
      </c>
      <c r="C219" s="4">
        <v>1367</v>
      </c>
      <c r="D219">
        <f t="shared" si="18"/>
        <v>135.34653465346534</v>
      </c>
      <c r="E219" s="6">
        <f t="shared" si="19"/>
        <v>7.345607896071739E-4</v>
      </c>
      <c r="F219" s="7">
        <f t="shared" si="22"/>
        <v>0.63544398208251984</v>
      </c>
      <c r="G219" s="6">
        <f t="shared" si="20"/>
        <v>8.7744827616164159E-4</v>
      </c>
      <c r="H219" s="7">
        <f t="shared" si="23"/>
        <v>0.20626289566618736</v>
      </c>
      <c r="I219">
        <f t="shared" si="21"/>
        <v>8.0616639638170229E-4</v>
      </c>
    </row>
    <row r="220" spans="1:9">
      <c r="A220" s="3" t="s">
        <v>578</v>
      </c>
      <c r="B220">
        <v>20.02</v>
      </c>
      <c r="C220" s="4">
        <v>2698</v>
      </c>
      <c r="D220">
        <f t="shared" si="18"/>
        <v>134.76523476523477</v>
      </c>
      <c r="E220" s="6">
        <f t="shared" si="19"/>
        <v>1.4497768912656586E-3</v>
      </c>
      <c r="F220" s="7">
        <f t="shared" si="22"/>
        <v>0.63689375897378553</v>
      </c>
      <c r="G220" s="6">
        <f t="shared" si="20"/>
        <v>1.7392588602728777E-3</v>
      </c>
      <c r="H220" s="7">
        <f t="shared" si="23"/>
        <v>0.20800215452646023</v>
      </c>
      <c r="I220">
        <f t="shared" si="21"/>
        <v>1.4079600066485565E-4</v>
      </c>
    </row>
    <row r="221" spans="1:9">
      <c r="A221" s="3" t="s">
        <v>879</v>
      </c>
      <c r="B221">
        <v>3.49</v>
      </c>
      <c r="C221" s="4">
        <v>468</v>
      </c>
      <c r="D221">
        <f t="shared" si="18"/>
        <v>134.09742120343839</v>
      </c>
      <c r="E221" s="6">
        <f t="shared" si="19"/>
        <v>2.5148094333296079E-4</v>
      </c>
      <c r="F221" s="7">
        <f t="shared" si="22"/>
        <v>0.63714523991711847</v>
      </c>
      <c r="G221" s="6">
        <f t="shared" si="20"/>
        <v>3.0319747364397322E-4</v>
      </c>
      <c r="H221" s="7">
        <f t="shared" si="23"/>
        <v>0.20830535200010419</v>
      </c>
      <c r="I221">
        <f t="shared" si="21"/>
        <v>4.1567058924532607E-4</v>
      </c>
    </row>
    <row r="222" spans="1:9">
      <c r="A222" s="3" t="s">
        <v>393</v>
      </c>
      <c r="B222">
        <v>10.29</v>
      </c>
      <c r="C222" s="4">
        <v>1375</v>
      </c>
      <c r="D222">
        <f t="shared" si="18"/>
        <v>133.62487852283772</v>
      </c>
      <c r="E222" s="6">
        <f t="shared" si="19"/>
        <v>7.3885960915132706E-4</v>
      </c>
      <c r="F222" s="7">
        <f t="shared" si="22"/>
        <v>0.63788409952626979</v>
      </c>
      <c r="G222" s="6">
        <f t="shared" si="20"/>
        <v>8.9395472888151404E-4</v>
      </c>
      <c r="H222" s="7">
        <f t="shared" si="23"/>
        <v>0.20919930672898571</v>
      </c>
      <c r="I222">
        <f t="shared" si="21"/>
        <v>1.786184113235223E-4</v>
      </c>
    </row>
    <row r="223" spans="1:9">
      <c r="A223" s="3" t="s">
        <v>845</v>
      </c>
      <c r="B223">
        <v>4.42</v>
      </c>
      <c r="C223" s="3">
        <v>590</v>
      </c>
      <c r="D223">
        <f t="shared" si="18"/>
        <v>133.4841628959276</v>
      </c>
      <c r="E223" s="6">
        <f t="shared" si="19"/>
        <v>3.1703794138129669E-4</v>
      </c>
      <c r="F223" s="7">
        <f t="shared" si="22"/>
        <v>0.63820113746765106</v>
      </c>
      <c r="G223" s="6">
        <f t="shared" si="20"/>
        <v>3.8399221590440161E-4</v>
      </c>
      <c r="H223" s="7">
        <f t="shared" si="23"/>
        <v>0.20958329894489011</v>
      </c>
      <c r="I223">
        <f t="shared" si="21"/>
        <v>1.5480320024313654E-4</v>
      </c>
    </row>
    <row r="224" spans="1:9">
      <c r="A224" s="3" t="s">
        <v>117</v>
      </c>
      <c r="B224">
        <v>3.83</v>
      </c>
      <c r="C224" s="4">
        <v>511</v>
      </c>
      <c r="D224">
        <f t="shared" si="18"/>
        <v>133.42036553524804</v>
      </c>
      <c r="E224" s="6">
        <f t="shared" si="19"/>
        <v>2.7458709838278409E-4</v>
      </c>
      <c r="F224" s="7">
        <f t="shared" si="22"/>
        <v>0.63847572456603385</v>
      </c>
      <c r="G224" s="6">
        <f t="shared" si="20"/>
        <v>3.3273533640585024E-4</v>
      </c>
      <c r="H224" s="7">
        <f t="shared" si="23"/>
        <v>0.20991603428129596</v>
      </c>
      <c r="I224">
        <f t="shared" si="21"/>
        <v>1.9361447122989706E-4</v>
      </c>
    </row>
    <row r="225" spans="1:9">
      <c r="A225" s="3" t="s">
        <v>290</v>
      </c>
      <c r="B225">
        <v>4.79</v>
      </c>
      <c r="C225" s="4">
        <v>639</v>
      </c>
      <c r="D225">
        <f t="shared" si="18"/>
        <v>133.40292275574112</v>
      </c>
      <c r="E225" s="6">
        <f t="shared" si="19"/>
        <v>3.4336821108923489E-4</v>
      </c>
      <c r="F225" s="7">
        <f t="shared" si="22"/>
        <v>0.63881909277712312</v>
      </c>
      <c r="G225" s="6">
        <f t="shared" si="20"/>
        <v>4.1613636067467958E-4</v>
      </c>
      <c r="H225" s="7">
        <f t="shared" si="23"/>
        <v>0.21033217064197063</v>
      </c>
      <c r="I225">
        <f t="shared" si="21"/>
        <v>7.5196866480442548E-5</v>
      </c>
    </row>
    <row r="226" spans="1:9">
      <c r="A226" s="3" t="s">
        <v>239</v>
      </c>
      <c r="B226">
        <v>1.86</v>
      </c>
      <c r="C226" s="4">
        <v>248</v>
      </c>
      <c r="D226">
        <f t="shared" si="18"/>
        <v>133.33333333333331</v>
      </c>
      <c r="E226" s="6">
        <f t="shared" si="19"/>
        <v>1.3326340586874844E-4</v>
      </c>
      <c r="F226" s="7">
        <f t="shared" si="22"/>
        <v>0.63895235618299184</v>
      </c>
      <c r="G226" s="6">
        <f t="shared" si="20"/>
        <v>1.6158948452085677E-4</v>
      </c>
      <c r="H226" s="7">
        <f t="shared" si="23"/>
        <v>0.21049376012649149</v>
      </c>
      <c r="I226">
        <f t="shared" si="21"/>
        <v>8.9864208038664684E-5</v>
      </c>
    </row>
    <row r="227" spans="1:9">
      <c r="A227" s="3" t="s">
        <v>169</v>
      </c>
      <c r="B227">
        <v>2.2200000000000002</v>
      </c>
      <c r="C227" s="4">
        <v>295</v>
      </c>
      <c r="D227">
        <f t="shared" si="18"/>
        <v>132.88288288288288</v>
      </c>
      <c r="E227" s="6">
        <f t="shared" si="19"/>
        <v>1.5851897069064835E-4</v>
      </c>
      <c r="F227" s="7">
        <f t="shared" si="22"/>
        <v>0.63911087515368248</v>
      </c>
      <c r="G227" s="6">
        <f t="shared" si="20"/>
        <v>1.9286486862166779E-4</v>
      </c>
      <c r="H227" s="7">
        <f t="shared" si="23"/>
        <v>0.21068662499511315</v>
      </c>
      <c r="I227">
        <f t="shared" si="21"/>
        <v>5.3598871579718654E-4</v>
      </c>
    </row>
    <row r="228" spans="1:9">
      <c r="A228" s="3" t="s">
        <v>204</v>
      </c>
      <c r="B228">
        <v>13.24</v>
      </c>
      <c r="C228" s="4">
        <v>1759</v>
      </c>
      <c r="D228">
        <f t="shared" si="18"/>
        <v>132.85498489425981</v>
      </c>
      <c r="E228" s="6">
        <f t="shared" si="19"/>
        <v>9.4520294727067945E-4</v>
      </c>
      <c r="F228" s="7">
        <f t="shared" si="22"/>
        <v>0.64005607810095311</v>
      </c>
      <c r="G228" s="6">
        <f t="shared" si="20"/>
        <v>1.1502391263742708E-3</v>
      </c>
      <c r="H228" s="7">
        <f t="shared" si="23"/>
        <v>0.21183686412148742</v>
      </c>
      <c r="I228">
        <f t="shared" si="21"/>
        <v>3.3278724564200779E-4</v>
      </c>
    </row>
    <row r="229" spans="1:9">
      <c r="A229" s="3" t="s">
        <v>182</v>
      </c>
      <c r="B229">
        <v>8.2100000000000009</v>
      </c>
      <c r="C229" s="4">
        <v>1087</v>
      </c>
      <c r="D229">
        <f t="shared" si="18"/>
        <v>132.39951278928135</v>
      </c>
      <c r="E229" s="6">
        <f t="shared" si="19"/>
        <v>5.8410210556181274E-4</v>
      </c>
      <c r="F229" s="7">
        <f t="shared" si="22"/>
        <v>0.64064018020651492</v>
      </c>
      <c r="G229" s="6">
        <f t="shared" si="20"/>
        <v>7.1325250963238398E-4</v>
      </c>
      <c r="H229" s="7">
        <f t="shared" si="23"/>
        <v>0.21255011663111981</v>
      </c>
      <c r="I229">
        <f t="shared" si="21"/>
        <v>2.4513523049829455E-4</v>
      </c>
    </row>
    <row r="230" spans="1:9">
      <c r="A230" s="3" t="s">
        <v>349</v>
      </c>
      <c r="B230">
        <v>6.04</v>
      </c>
      <c r="C230" s="4">
        <v>797</v>
      </c>
      <c r="D230">
        <f t="shared" si="18"/>
        <v>131.95364238410596</v>
      </c>
      <c r="E230" s="6">
        <f t="shared" si="19"/>
        <v>4.282698970862601E-4</v>
      </c>
      <c r="F230" s="7">
        <f t="shared" si="22"/>
        <v>0.64106845010360114</v>
      </c>
      <c r="G230" s="6">
        <f t="shared" si="20"/>
        <v>5.2473144435805107E-4</v>
      </c>
      <c r="H230" s="7">
        <f t="shared" si="23"/>
        <v>0.21307484807547786</v>
      </c>
      <c r="I230">
        <f t="shared" si="21"/>
        <v>1.161183245934061E-4</v>
      </c>
    </row>
    <row r="231" spans="1:9">
      <c r="A231" s="3" t="s">
        <v>391</v>
      </c>
      <c r="B231">
        <v>2.86</v>
      </c>
      <c r="C231" s="4">
        <v>377</v>
      </c>
      <c r="D231">
        <f t="shared" si="18"/>
        <v>131.81818181818181</v>
      </c>
      <c r="E231" s="6">
        <f t="shared" si="19"/>
        <v>2.025818710182184E-4</v>
      </c>
      <c r="F231" s="7">
        <f t="shared" si="22"/>
        <v>0.64127103197461932</v>
      </c>
      <c r="G231" s="6">
        <f t="shared" si="20"/>
        <v>2.4846555146755398E-4</v>
      </c>
      <c r="H231" s="7">
        <f t="shared" si="23"/>
        <v>0.2133233136269454</v>
      </c>
      <c r="I231">
        <f t="shared" si="21"/>
        <v>2.2838498573227173E-4</v>
      </c>
    </row>
    <row r="232" spans="1:9">
      <c r="A232" s="3" t="s">
        <v>655</v>
      </c>
      <c r="B232">
        <v>5.62</v>
      </c>
      <c r="C232" s="4">
        <v>739</v>
      </c>
      <c r="D232">
        <f t="shared" si="18"/>
        <v>131.49466192170817</v>
      </c>
      <c r="E232" s="6">
        <f t="shared" si="19"/>
        <v>3.9710345539114959E-4</v>
      </c>
      <c r="F232" s="7">
        <f t="shared" si="22"/>
        <v>0.64166813543001044</v>
      </c>
      <c r="G232" s="6">
        <f t="shared" si="20"/>
        <v>4.8824349624043825E-4</v>
      </c>
      <c r="H232" s="7">
        <f t="shared" si="23"/>
        <v>0.21381155712318584</v>
      </c>
      <c r="I232">
        <f t="shared" si="21"/>
        <v>4.1332197022272976E-4</v>
      </c>
    </row>
    <row r="233" spans="1:9">
      <c r="A233" s="3" t="s">
        <v>812</v>
      </c>
      <c r="B233">
        <v>10.17</v>
      </c>
      <c r="C233" s="4">
        <v>1337</v>
      </c>
      <c r="D233">
        <f t="shared" si="18"/>
        <v>131.46509341199607</v>
      </c>
      <c r="E233" s="6">
        <f t="shared" si="19"/>
        <v>7.1844021631659949E-4</v>
      </c>
      <c r="F233" s="7">
        <f t="shared" si="22"/>
        <v>0.64238657564632706</v>
      </c>
      <c r="G233" s="6">
        <f t="shared" si="20"/>
        <v>8.8352960084791046E-4</v>
      </c>
      <c r="H233" s="7">
        <f t="shared" si="23"/>
        <v>0.21469508672403376</v>
      </c>
      <c r="I233">
        <f t="shared" si="21"/>
        <v>3.6105737043706787E-4</v>
      </c>
    </row>
    <row r="234" spans="1:9">
      <c r="A234" s="3" t="s">
        <v>929</v>
      </c>
      <c r="B234">
        <v>8.8800000000000008</v>
      </c>
      <c r="C234" s="4">
        <v>1166</v>
      </c>
      <c r="D234">
        <f t="shared" si="18"/>
        <v>131.30630630630628</v>
      </c>
      <c r="E234" s="6">
        <f t="shared" si="19"/>
        <v>6.2655294856032529E-4</v>
      </c>
      <c r="F234" s="7">
        <f t="shared" si="22"/>
        <v>0.64301312859488735</v>
      </c>
      <c r="G234" s="6">
        <f t="shared" si="20"/>
        <v>7.7145947448667115E-4</v>
      </c>
      <c r="H234" s="7">
        <f t="shared" si="23"/>
        <v>0.21546654619852043</v>
      </c>
      <c r="I234">
        <f t="shared" si="21"/>
        <v>2.6005197120587686E-4</v>
      </c>
    </row>
    <row r="235" spans="1:9">
      <c r="A235" s="3" t="s">
        <v>112</v>
      </c>
      <c r="B235">
        <v>6.39</v>
      </c>
      <c r="C235" s="4">
        <v>837</v>
      </c>
      <c r="D235">
        <f t="shared" si="18"/>
        <v>130.98591549295776</v>
      </c>
      <c r="E235" s="6">
        <f t="shared" si="19"/>
        <v>4.4976399480702598E-4</v>
      </c>
      <c r="F235" s="7">
        <f t="shared" si="22"/>
        <v>0.64346289258969436</v>
      </c>
      <c r="G235" s="6">
        <f t="shared" si="20"/>
        <v>5.5513806778939502E-4</v>
      </c>
      <c r="H235" s="7">
        <f t="shared" si="23"/>
        <v>0.21602168426630983</v>
      </c>
      <c r="I235">
        <f t="shared" si="21"/>
        <v>2.0237872405101665E-4</v>
      </c>
    </row>
    <row r="236" spans="1:9">
      <c r="A236" s="3" t="s">
        <v>691</v>
      </c>
      <c r="B236">
        <v>4.97</v>
      </c>
      <c r="C236" s="4">
        <v>650</v>
      </c>
      <c r="D236">
        <f t="shared" si="18"/>
        <v>130.78470824949699</v>
      </c>
      <c r="E236" s="6">
        <f t="shared" si="19"/>
        <v>3.4927908796244552E-4</v>
      </c>
      <c r="F236" s="7">
        <f t="shared" si="22"/>
        <v>0.64381217167765681</v>
      </c>
      <c r="G236" s="6">
        <f t="shared" si="20"/>
        <v>4.3177405272508504E-4</v>
      </c>
      <c r="H236" s="7">
        <f t="shared" si="23"/>
        <v>0.21645345831903492</v>
      </c>
      <c r="I236">
        <f t="shared" si="21"/>
        <v>2.5256503618373283E-4</v>
      </c>
    </row>
    <row r="237" spans="1:9">
      <c r="A237" s="3" t="s">
        <v>437</v>
      </c>
      <c r="B237">
        <v>6.2</v>
      </c>
      <c r="C237" s="4">
        <v>810</v>
      </c>
      <c r="D237">
        <f t="shared" si="18"/>
        <v>130.64516129032259</v>
      </c>
      <c r="E237" s="6">
        <f t="shared" si="19"/>
        <v>4.3525547884550904E-4</v>
      </c>
      <c r="F237" s="7">
        <f t="shared" si="22"/>
        <v>0.64424742715650229</v>
      </c>
      <c r="G237" s="6">
        <f t="shared" si="20"/>
        <v>5.3863161506952258E-4</v>
      </c>
      <c r="H237" s="7">
        <f t="shared" si="23"/>
        <v>0.21699208993410446</v>
      </c>
      <c r="I237">
        <f t="shared" si="21"/>
        <v>1.8551752670642463E-4</v>
      </c>
    </row>
    <row r="238" spans="1:9">
      <c r="A238" s="3" t="s">
        <v>424</v>
      </c>
      <c r="B238">
        <v>4.55</v>
      </c>
      <c r="C238" s="4">
        <v>593</v>
      </c>
      <c r="D238">
        <f t="shared" si="18"/>
        <v>130.32967032967034</v>
      </c>
      <c r="E238" s="6">
        <f t="shared" si="19"/>
        <v>3.1864999871035411E-4</v>
      </c>
      <c r="F238" s="7">
        <f t="shared" si="22"/>
        <v>0.64456607715521264</v>
      </c>
      <c r="G238" s="6">
        <f t="shared" si="20"/>
        <v>3.9528610460747222E-4</v>
      </c>
      <c r="H238" s="7">
        <f t="shared" si="23"/>
        <v>0.21738737603871194</v>
      </c>
      <c r="I238">
        <f t="shared" si="21"/>
        <v>2.4232741022114923E-4</v>
      </c>
    </row>
    <row r="239" spans="1:9">
      <c r="A239" s="3" t="s">
        <v>462</v>
      </c>
      <c r="B239">
        <v>5.94</v>
      </c>
      <c r="C239" s="4">
        <v>773</v>
      </c>
      <c r="D239">
        <f t="shared" si="18"/>
        <v>130.13468013468014</v>
      </c>
      <c r="E239" s="6">
        <f t="shared" si="19"/>
        <v>4.1537343845380058E-4</v>
      </c>
      <c r="F239" s="7">
        <f t="shared" si="22"/>
        <v>0.64498145059366641</v>
      </c>
      <c r="G239" s="6">
        <f t="shared" si="20"/>
        <v>5.1604383766338136E-4</v>
      </c>
      <c r="H239" s="7">
        <f t="shared" si="23"/>
        <v>0.21790341987637532</v>
      </c>
      <c r="I239">
        <f t="shared" si="21"/>
        <v>1.670015308841144E-4</v>
      </c>
    </row>
    <row r="240" spans="1:9">
      <c r="A240" s="3" t="s">
        <v>174</v>
      </c>
      <c r="B240">
        <v>4.09</v>
      </c>
      <c r="C240" s="4">
        <v>531</v>
      </c>
      <c r="D240">
        <f t="shared" si="18"/>
        <v>129.82885085574571</v>
      </c>
      <c r="E240" s="6">
        <f t="shared" si="19"/>
        <v>2.8533414724316703E-4</v>
      </c>
      <c r="F240" s="7">
        <f t="shared" si="22"/>
        <v>0.64526678474090959</v>
      </c>
      <c r="G240" s="6">
        <f t="shared" si="20"/>
        <v>3.5532311381199151E-4</v>
      </c>
      <c r="H240" s="7">
        <f t="shared" si="23"/>
        <v>0.2182587429901873</v>
      </c>
      <c r="I240">
        <f t="shared" si="21"/>
        <v>2.2304242944809483E-4</v>
      </c>
    </row>
    <row r="241" spans="1:9">
      <c r="A241" s="3" t="s">
        <v>796</v>
      </c>
      <c r="B241">
        <v>5.46</v>
      </c>
      <c r="C241" s="4">
        <v>708</v>
      </c>
      <c r="D241">
        <f t="shared" si="18"/>
        <v>129.67032967032966</v>
      </c>
      <c r="E241" s="6">
        <f t="shared" si="19"/>
        <v>3.8044552965755602E-4</v>
      </c>
      <c r="F241" s="7">
        <f t="shared" si="22"/>
        <v>0.64564723027056714</v>
      </c>
      <c r="G241" s="6">
        <f t="shared" si="20"/>
        <v>4.7434332552896664E-4</v>
      </c>
      <c r="H241" s="7">
        <f t="shared" si="23"/>
        <v>0.21873308631571625</v>
      </c>
      <c r="I241">
        <f t="shared" si="21"/>
        <v>1.5002508145053883E-4</v>
      </c>
    </row>
    <row r="242" spans="1:9">
      <c r="A242" s="3" t="s">
        <v>670</v>
      </c>
      <c r="B242">
        <v>3.67</v>
      </c>
      <c r="C242" s="4">
        <v>475</v>
      </c>
      <c r="D242">
        <f t="shared" si="18"/>
        <v>129.42779291553134</v>
      </c>
      <c r="E242" s="6">
        <f t="shared" si="19"/>
        <v>2.5524241043409479E-4</v>
      </c>
      <c r="F242" s="7">
        <f t="shared" si="22"/>
        <v>0.64590247268100121</v>
      </c>
      <c r="G242" s="6">
        <f t="shared" si="20"/>
        <v>3.1883516569437869E-4</v>
      </c>
      <c r="H242" s="7">
        <f t="shared" si="23"/>
        <v>0.21905192148141064</v>
      </c>
      <c r="I242">
        <f t="shared" si="21"/>
        <v>2.3179302607165275E-4</v>
      </c>
    </row>
    <row r="243" spans="1:9">
      <c r="A243" s="3" t="s">
        <v>538</v>
      </c>
      <c r="B243">
        <v>5.66</v>
      </c>
      <c r="C243" s="4">
        <v>729</v>
      </c>
      <c r="D243">
        <f t="shared" si="18"/>
        <v>128.79858657243815</v>
      </c>
      <c r="E243" s="6">
        <f t="shared" si="19"/>
        <v>3.9172993096095812E-4</v>
      </c>
      <c r="F243" s="7">
        <f t="shared" si="22"/>
        <v>0.64629420261196213</v>
      </c>
      <c r="G243" s="6">
        <f t="shared" si="20"/>
        <v>4.9171853891830607E-4</v>
      </c>
      <c r="H243" s="7">
        <f t="shared" si="23"/>
        <v>0.21954364002032895</v>
      </c>
      <c r="I243">
        <f t="shared" si="21"/>
        <v>1.3227993836847918E-4</v>
      </c>
    </row>
    <row r="244" spans="1:9">
      <c r="A244" s="3" t="s">
        <v>576</v>
      </c>
      <c r="B244">
        <v>3.23</v>
      </c>
      <c r="C244" s="4">
        <v>416</v>
      </c>
      <c r="D244">
        <f t="shared" si="18"/>
        <v>128.79256965944273</v>
      </c>
      <c r="E244" s="6">
        <f t="shared" si="19"/>
        <v>2.2353861629596512E-4</v>
      </c>
      <c r="F244" s="7">
        <f t="shared" si="22"/>
        <v>0.64651774122825811</v>
      </c>
      <c r="G244" s="6">
        <f t="shared" si="20"/>
        <v>2.8060969623783195E-4</v>
      </c>
      <c r="H244" s="7">
        <f t="shared" si="23"/>
        <v>0.21982424971656678</v>
      </c>
      <c r="I244">
        <f t="shared" si="21"/>
        <v>4.0855036698572711E-4</v>
      </c>
    </row>
    <row r="245" spans="1:9">
      <c r="A245" s="3" t="s">
        <v>577</v>
      </c>
      <c r="B245">
        <v>9.9700000000000006</v>
      </c>
      <c r="C245" s="4">
        <v>1282</v>
      </c>
      <c r="D245">
        <f t="shared" si="18"/>
        <v>128.58575727181542</v>
      </c>
      <c r="E245" s="6">
        <f t="shared" si="19"/>
        <v>6.8888583195054641E-4</v>
      </c>
      <c r="F245" s="7">
        <f t="shared" si="22"/>
        <v>0.64720662706020871</v>
      </c>
      <c r="G245" s="6">
        <f t="shared" si="20"/>
        <v>8.6615438745857103E-4</v>
      </c>
      <c r="H245" s="7">
        <f t="shared" si="23"/>
        <v>0.22069040410402535</v>
      </c>
      <c r="I245">
        <f t="shared" si="21"/>
        <v>4.6042192802700499E-4</v>
      </c>
    </row>
    <row r="246" spans="1:9">
      <c r="A246" s="3" t="s">
        <v>831</v>
      </c>
      <c r="B246">
        <v>11.23</v>
      </c>
      <c r="C246" s="4">
        <v>1442</v>
      </c>
      <c r="D246">
        <f t="shared" si="18"/>
        <v>128.4060552092609</v>
      </c>
      <c r="E246" s="6">
        <f t="shared" si="19"/>
        <v>7.7486222283360993E-4</v>
      </c>
      <c r="F246" s="7">
        <f t="shared" si="22"/>
        <v>0.64798148928304233</v>
      </c>
      <c r="G246" s="6">
        <f t="shared" si="20"/>
        <v>9.7561823181140951E-4</v>
      </c>
      <c r="H246" s="7">
        <f t="shared" si="23"/>
        <v>0.22166602233583677</v>
      </c>
      <c r="I246">
        <f t="shared" si="21"/>
        <v>5.1516299915085884E-4</v>
      </c>
    </row>
    <row r="247" spans="1:9">
      <c r="A247" s="3" t="s">
        <v>898</v>
      </c>
      <c r="B247">
        <v>12.56</v>
      </c>
      <c r="C247" s="4">
        <v>1611</v>
      </c>
      <c r="D247">
        <f t="shared" si="18"/>
        <v>128.26433121019107</v>
      </c>
      <c r="E247" s="6">
        <f t="shared" si="19"/>
        <v>8.6567478570384571E-4</v>
      </c>
      <c r="F247" s="7">
        <f t="shared" si="22"/>
        <v>0.64884716406874621</v>
      </c>
      <c r="G247" s="6">
        <f t="shared" si="20"/>
        <v>1.0911634008505169E-3</v>
      </c>
      <c r="H247" s="7">
        <f t="shared" si="23"/>
        <v>0.22275718573668729</v>
      </c>
      <c r="I247">
        <f t="shared" si="21"/>
        <v>2.6624702377900378E-4</v>
      </c>
    </row>
    <row r="248" spans="1:9">
      <c r="A248" s="3" t="s">
        <v>728</v>
      </c>
      <c r="B248">
        <v>6.49</v>
      </c>
      <c r="C248" s="4">
        <v>832</v>
      </c>
      <c r="D248">
        <f t="shared" si="18"/>
        <v>128.19722650231125</v>
      </c>
      <c r="E248" s="6">
        <f t="shared" si="19"/>
        <v>4.4707723259193024E-4</v>
      </c>
      <c r="F248" s="7">
        <f t="shared" si="22"/>
        <v>0.64929424130133817</v>
      </c>
      <c r="G248" s="6">
        <f t="shared" si="20"/>
        <v>5.6382567448406474E-4</v>
      </c>
      <c r="H248" s="7">
        <f t="shared" si="23"/>
        <v>0.22332101141117136</v>
      </c>
      <c r="I248">
        <f t="shared" si="21"/>
        <v>4.2465322872078937E-4</v>
      </c>
    </row>
    <row r="249" spans="1:9">
      <c r="A249" s="3" t="s">
        <v>273</v>
      </c>
      <c r="B249">
        <v>10.33</v>
      </c>
      <c r="C249" s="4">
        <v>1317</v>
      </c>
      <c r="D249">
        <f t="shared" si="18"/>
        <v>127.49273959341723</v>
      </c>
      <c r="E249" s="6">
        <f t="shared" si="19"/>
        <v>7.0769316745621655E-4</v>
      </c>
      <c r="F249" s="7">
        <f t="shared" si="22"/>
        <v>0.6500019344687944</v>
      </c>
      <c r="G249" s="6">
        <f t="shared" si="20"/>
        <v>8.9742977155938197E-4</v>
      </c>
      <c r="H249" s="7">
        <f t="shared" si="23"/>
        <v>0.22421844118273074</v>
      </c>
      <c r="I249">
        <f t="shared" si="21"/>
        <v>1.2382803354452077E-4</v>
      </c>
    </row>
    <row r="250" spans="1:9">
      <c r="A250" s="3" t="s">
        <v>411</v>
      </c>
      <c r="B250">
        <v>3.01</v>
      </c>
      <c r="C250" s="4">
        <v>383</v>
      </c>
      <c r="D250">
        <f t="shared" si="18"/>
        <v>127.24252491694354</v>
      </c>
      <c r="E250" s="6">
        <f t="shared" si="19"/>
        <v>2.0580598567633329E-4</v>
      </c>
      <c r="F250" s="7">
        <f t="shared" si="22"/>
        <v>0.65020774045447072</v>
      </c>
      <c r="G250" s="6">
        <f t="shared" si="20"/>
        <v>2.6149696150955856E-4</v>
      </c>
      <c r="H250" s="7">
        <f t="shared" si="23"/>
        <v>0.2244799381442403</v>
      </c>
      <c r="I250">
        <f t="shared" si="21"/>
        <v>1.2471653368192892E-4</v>
      </c>
    </row>
    <row r="251" spans="1:9">
      <c r="A251" s="3" t="s">
        <v>935</v>
      </c>
      <c r="B251">
        <v>3.03</v>
      </c>
      <c r="C251" s="4">
        <v>385</v>
      </c>
      <c r="D251">
        <f t="shared" si="18"/>
        <v>127.06270627062707</v>
      </c>
      <c r="E251" s="6">
        <f t="shared" si="19"/>
        <v>2.0688069056237158E-4</v>
      </c>
      <c r="F251" s="7">
        <f t="shared" si="22"/>
        <v>0.65041462114503312</v>
      </c>
      <c r="G251" s="6">
        <f t="shared" si="20"/>
        <v>2.6323448284849247E-4</v>
      </c>
      <c r="H251" s="7">
        <f t="shared" si="23"/>
        <v>0.22474317262708879</v>
      </c>
      <c r="I251">
        <f t="shared" si="21"/>
        <v>2.0353729366609508E-4</v>
      </c>
    </row>
    <row r="252" spans="1:9">
      <c r="A252" s="3" t="s">
        <v>860</v>
      </c>
      <c r="B252">
        <v>4.9400000000000004</v>
      </c>
      <c r="C252" s="4">
        <v>626</v>
      </c>
      <c r="D252">
        <f t="shared" si="18"/>
        <v>126.72064777327934</v>
      </c>
      <c r="E252" s="6">
        <f t="shared" si="19"/>
        <v>3.36382629329986E-4</v>
      </c>
      <c r="F252" s="7">
        <f t="shared" si="22"/>
        <v>0.65075100377436312</v>
      </c>
      <c r="G252" s="6">
        <f t="shared" si="20"/>
        <v>4.2916777071668415E-4</v>
      </c>
      <c r="H252" s="7">
        <f t="shared" si="23"/>
        <v>0.22517234039780548</v>
      </c>
      <c r="I252">
        <f t="shared" si="21"/>
        <v>1.4439077420516644E-4</v>
      </c>
    </row>
    <row r="253" spans="1:9">
      <c r="A253" s="3" t="s">
        <v>336</v>
      </c>
      <c r="B253">
        <v>3.5</v>
      </c>
      <c r="C253" s="4">
        <v>442</v>
      </c>
      <c r="D253">
        <f t="shared" si="18"/>
        <v>126.28571428571429</v>
      </c>
      <c r="E253" s="6">
        <f t="shared" si="19"/>
        <v>2.3750977981446295E-4</v>
      </c>
      <c r="F253" s="7">
        <f t="shared" si="22"/>
        <v>0.65098851355417764</v>
      </c>
      <c r="G253" s="6">
        <f t="shared" si="20"/>
        <v>3.0406623431344015E-4</v>
      </c>
      <c r="H253" s="7">
        <f t="shared" si="23"/>
        <v>0.22547640663211893</v>
      </c>
      <c r="I253">
        <f t="shared" si="21"/>
        <v>1.7533728543692173E-4</v>
      </c>
    </row>
    <row r="254" spans="1:9">
      <c r="A254" s="3" t="s">
        <v>697</v>
      </c>
      <c r="B254">
        <v>4.24</v>
      </c>
      <c r="C254" s="4">
        <v>532</v>
      </c>
      <c r="D254">
        <f t="shared" si="18"/>
        <v>125.47169811320754</v>
      </c>
      <c r="E254" s="6">
        <f t="shared" si="19"/>
        <v>2.8587149968618619E-4</v>
      </c>
      <c r="F254" s="7">
        <f t="shared" si="22"/>
        <v>0.65127438505386381</v>
      </c>
      <c r="G254" s="6">
        <f t="shared" si="20"/>
        <v>3.6835452385399609E-4</v>
      </c>
      <c r="H254" s="7">
        <f t="shared" si="23"/>
        <v>0.22584476115597293</v>
      </c>
      <c r="I254">
        <f t="shared" si="21"/>
        <v>2.4789646527623166E-4</v>
      </c>
    </row>
    <row r="255" spans="1:9">
      <c r="A255" s="3" t="s">
        <v>962</v>
      </c>
      <c r="B255">
        <v>5.99</v>
      </c>
      <c r="C255" s="4">
        <v>750</v>
      </c>
      <c r="D255">
        <f t="shared" si="18"/>
        <v>125.20868113522538</v>
      </c>
      <c r="E255" s="6">
        <f t="shared" si="19"/>
        <v>4.0301433226436022E-4</v>
      </c>
      <c r="F255" s="7">
        <f t="shared" si="22"/>
        <v>0.65167739938612812</v>
      </c>
      <c r="G255" s="6">
        <f t="shared" si="20"/>
        <v>5.2038764101071616E-4</v>
      </c>
      <c r="H255" s="7">
        <f t="shared" si="23"/>
        <v>0.22636514879698366</v>
      </c>
      <c r="I255">
        <f t="shared" si="21"/>
        <v>5.0573143523119368E-4</v>
      </c>
    </row>
    <row r="256" spans="1:9">
      <c r="A256" s="3" t="s">
        <v>758</v>
      </c>
      <c r="B256">
        <v>12.22</v>
      </c>
      <c r="C256" s="4">
        <v>1530</v>
      </c>
      <c r="D256">
        <f t="shared" si="18"/>
        <v>125.20458265139115</v>
      </c>
      <c r="E256" s="6">
        <f t="shared" si="19"/>
        <v>8.2214923781929485E-4</v>
      </c>
      <c r="F256" s="7">
        <f t="shared" si="22"/>
        <v>0.65249954862394743</v>
      </c>
      <c r="G256" s="6">
        <f t="shared" si="20"/>
        <v>1.0616255380886397E-3</v>
      </c>
      <c r="H256" s="7">
        <f t="shared" si="23"/>
        <v>0.2274267743350723</v>
      </c>
      <c r="I256">
        <f t="shared" si="21"/>
        <v>2.8975166175251865E-4</v>
      </c>
    </row>
    <row r="257" spans="1:9">
      <c r="A257" s="3" t="s">
        <v>409</v>
      </c>
      <c r="B257">
        <v>7</v>
      </c>
      <c r="C257" s="4">
        <v>876</v>
      </c>
      <c r="D257">
        <f t="shared" si="18"/>
        <v>125.14285714285714</v>
      </c>
      <c r="E257" s="6">
        <f t="shared" si="19"/>
        <v>4.707207400847727E-4</v>
      </c>
      <c r="F257" s="7">
        <f t="shared" si="22"/>
        <v>0.65297026936403224</v>
      </c>
      <c r="G257" s="6">
        <f t="shared" si="20"/>
        <v>6.081324686268803E-4</v>
      </c>
      <c r="H257" s="7">
        <f t="shared" si="23"/>
        <v>0.22803490680369917</v>
      </c>
      <c r="I257">
        <f t="shared" si="21"/>
        <v>7.453907919430236E-5</v>
      </c>
    </row>
    <row r="258" spans="1:9">
      <c r="A258" s="3" t="s">
        <v>390</v>
      </c>
      <c r="B258">
        <v>1.8</v>
      </c>
      <c r="C258" s="4">
        <v>225</v>
      </c>
      <c r="D258">
        <f t="shared" ref="D258:D321" si="24">C258/B258</f>
        <v>125</v>
      </c>
      <c r="E258" s="6">
        <f t="shared" si="19"/>
        <v>1.2090429967930807E-4</v>
      </c>
      <c r="F258" s="7">
        <f t="shared" si="22"/>
        <v>0.6530911736637115</v>
      </c>
      <c r="G258" s="6">
        <f t="shared" si="20"/>
        <v>1.5637692050405496E-4</v>
      </c>
      <c r="H258" s="7">
        <f t="shared" si="23"/>
        <v>0.22819128372420322</v>
      </c>
      <c r="I258">
        <f t="shared" si="21"/>
        <v>4.6182014936707594E-4</v>
      </c>
    </row>
    <row r="259" spans="1:9">
      <c r="A259" s="3" t="s">
        <v>472</v>
      </c>
      <c r="B259">
        <v>11.15</v>
      </c>
      <c r="C259" s="4">
        <v>1393</v>
      </c>
      <c r="D259">
        <f t="shared" si="24"/>
        <v>124.93273542600896</v>
      </c>
      <c r="E259" s="6">
        <f t="shared" ref="E259:E322" si="25">C259/1860976</f>
        <v>7.4853195312567168E-4</v>
      </c>
      <c r="F259" s="7">
        <f t="shared" si="22"/>
        <v>0.65383970561683713</v>
      </c>
      <c r="G259" s="6">
        <f t="shared" ref="G259:G322" si="26">B259/11510.65</f>
        <v>9.6866814645567376E-4</v>
      </c>
      <c r="H259" s="7">
        <f t="shared" si="23"/>
        <v>0.22915995187065891</v>
      </c>
      <c r="I259">
        <f t="shared" ref="I259:I322" si="27">F259*H260-F260*H259</f>
        <v>1.3958438741515367E-4</v>
      </c>
    </row>
    <row r="260" spans="1:9">
      <c r="A260" s="3" t="s">
        <v>781</v>
      </c>
      <c r="B260">
        <v>3.37</v>
      </c>
      <c r="C260" s="4">
        <v>421</v>
      </c>
      <c r="D260">
        <f t="shared" si="24"/>
        <v>124.92581602373888</v>
      </c>
      <c r="E260" s="6">
        <f t="shared" si="25"/>
        <v>2.2622537851106086E-4</v>
      </c>
      <c r="F260" s="7">
        <f t="shared" ref="F260:F323" si="28">F259+E260</f>
        <v>0.65406593099534815</v>
      </c>
      <c r="G260" s="6">
        <f t="shared" si="26"/>
        <v>2.9277234561036954E-4</v>
      </c>
      <c r="H260" s="7">
        <f t="shared" ref="H260:H323" si="29">H259+G260</f>
        <v>0.22945272421626928</v>
      </c>
      <c r="I260">
        <f t="shared" si="27"/>
        <v>1.5881818720786534E-4</v>
      </c>
    </row>
    <row r="261" spans="1:9">
      <c r="A261" s="3" t="s">
        <v>399</v>
      </c>
      <c r="B261">
        <v>3.83</v>
      </c>
      <c r="C261" s="4">
        <v>477</v>
      </c>
      <c r="D261">
        <f t="shared" si="24"/>
        <v>124.54308093994779</v>
      </c>
      <c r="E261" s="6">
        <f t="shared" si="25"/>
        <v>2.563171153201331E-4</v>
      </c>
      <c r="F261" s="7">
        <f t="shared" si="28"/>
        <v>0.6543222481106683</v>
      </c>
      <c r="G261" s="6">
        <f t="shared" si="26"/>
        <v>3.3273533640585024E-4</v>
      </c>
      <c r="H261" s="7">
        <f t="shared" si="29"/>
        <v>0.22978545955267513</v>
      </c>
      <c r="I261">
        <f t="shared" si="27"/>
        <v>1.05513650123637E-3</v>
      </c>
    </row>
    <row r="262" spans="1:9">
      <c r="A262" s="3" t="s">
        <v>518</v>
      </c>
      <c r="B262">
        <v>25.43</v>
      </c>
      <c r="C262" s="4">
        <v>3162</v>
      </c>
      <c r="D262">
        <f t="shared" si="24"/>
        <v>124.34132913881243</v>
      </c>
      <c r="E262" s="6">
        <f t="shared" si="25"/>
        <v>1.6991084248265426E-3</v>
      </c>
      <c r="F262" s="7">
        <f t="shared" si="28"/>
        <v>0.65602135653549487</v>
      </c>
      <c r="G262" s="6">
        <f t="shared" si="26"/>
        <v>2.2092583824545094E-3</v>
      </c>
      <c r="H262" s="7">
        <f t="shared" si="29"/>
        <v>0.23199471793512963</v>
      </c>
      <c r="I262">
        <f t="shared" si="27"/>
        <v>2.1659489804370935E-4</v>
      </c>
    </row>
    <row r="263" spans="1:9">
      <c r="A263" s="3" t="s">
        <v>317</v>
      </c>
      <c r="B263">
        <v>5.22</v>
      </c>
      <c r="C263" s="4">
        <v>649</v>
      </c>
      <c r="D263">
        <f t="shared" si="24"/>
        <v>124.32950191570882</v>
      </c>
      <c r="E263" s="6">
        <f t="shared" si="25"/>
        <v>3.4874173551942636E-4</v>
      </c>
      <c r="F263" s="7">
        <f t="shared" si="28"/>
        <v>0.65637009827101434</v>
      </c>
      <c r="G263" s="6">
        <f t="shared" si="26"/>
        <v>4.5349306946175933E-4</v>
      </c>
      <c r="H263" s="7">
        <f t="shared" si="29"/>
        <v>0.2324482110045914</v>
      </c>
      <c r="I263">
        <f t="shared" si="27"/>
        <v>2.8552207086229853E-4</v>
      </c>
    </row>
    <row r="264" spans="1:9">
      <c r="A264" s="3" t="s">
        <v>928</v>
      </c>
      <c r="B264">
        <v>6.88</v>
      </c>
      <c r="C264" s="4">
        <v>855</v>
      </c>
      <c r="D264">
        <f t="shared" si="24"/>
        <v>124.2732558139535</v>
      </c>
      <c r="E264" s="6">
        <f t="shared" si="25"/>
        <v>4.5943633878137066E-4</v>
      </c>
      <c r="F264" s="7">
        <f t="shared" si="28"/>
        <v>0.65682953460979565</v>
      </c>
      <c r="G264" s="6">
        <f t="shared" si="26"/>
        <v>5.9770734059327662E-4</v>
      </c>
      <c r="H264" s="7">
        <f t="shared" si="29"/>
        <v>0.23304591834518468</v>
      </c>
      <c r="I264">
        <f t="shared" si="27"/>
        <v>2.5073826522400977E-4</v>
      </c>
    </row>
    <row r="265" spans="1:9">
      <c r="A265" s="3" t="s">
        <v>395</v>
      </c>
      <c r="B265">
        <v>6.04</v>
      </c>
      <c r="C265" s="4">
        <v>750</v>
      </c>
      <c r="D265">
        <f t="shared" si="24"/>
        <v>124.17218543046357</v>
      </c>
      <c r="E265" s="6">
        <f t="shared" si="25"/>
        <v>4.0301433226436022E-4</v>
      </c>
      <c r="F265" s="7">
        <f t="shared" si="28"/>
        <v>0.65723254894205996</v>
      </c>
      <c r="G265" s="6">
        <f t="shared" si="26"/>
        <v>5.2473144435805107E-4</v>
      </c>
      <c r="H265" s="7">
        <f t="shared" si="29"/>
        <v>0.23357064978954273</v>
      </c>
      <c r="I265">
        <f t="shared" si="27"/>
        <v>2.3563655546859907E-4</v>
      </c>
    </row>
    <row r="266" spans="1:9">
      <c r="A266" s="3" t="s">
        <v>934</v>
      </c>
      <c r="B266">
        <v>5.67</v>
      </c>
      <c r="C266" s="4">
        <v>702</v>
      </c>
      <c r="D266">
        <f t="shared" si="24"/>
        <v>123.80952380952381</v>
      </c>
      <c r="E266" s="6">
        <f t="shared" si="25"/>
        <v>3.7722141499944113E-4</v>
      </c>
      <c r="F266" s="7">
        <f t="shared" si="28"/>
        <v>0.65760977035705936</v>
      </c>
      <c r="G266" s="6">
        <f t="shared" si="26"/>
        <v>4.9258729958777305E-4</v>
      </c>
      <c r="H266" s="7">
        <f t="shared" si="29"/>
        <v>0.23406323708913049</v>
      </c>
      <c r="I266">
        <f t="shared" si="27"/>
        <v>1.8957851889983557E-4</v>
      </c>
    </row>
    <row r="267" spans="1:9">
      <c r="A267" s="3" t="s">
        <v>1080</v>
      </c>
      <c r="B267">
        <v>4.5599999999999996</v>
      </c>
      <c r="C267" s="4">
        <v>564</v>
      </c>
      <c r="D267">
        <f t="shared" si="24"/>
        <v>123.68421052631579</v>
      </c>
      <c r="E267" s="6">
        <f t="shared" si="25"/>
        <v>3.0306677786279886E-4</v>
      </c>
      <c r="F267" s="7">
        <f t="shared" si="28"/>
        <v>0.65791283713492221</v>
      </c>
      <c r="G267" s="6">
        <f t="shared" si="26"/>
        <v>3.9615486527693914E-4</v>
      </c>
      <c r="H267" s="7">
        <f t="shared" si="29"/>
        <v>0.23445939195440743</v>
      </c>
      <c r="I267">
        <f t="shared" si="27"/>
        <v>2.3741873009464065E-4</v>
      </c>
    </row>
    <row r="268" spans="1:9">
      <c r="A268" s="3" t="s">
        <v>252</v>
      </c>
      <c r="B268">
        <v>5.71</v>
      </c>
      <c r="C268" s="4">
        <v>706</v>
      </c>
      <c r="D268">
        <f t="shared" si="24"/>
        <v>123.64273204903678</v>
      </c>
      <c r="E268" s="6">
        <f t="shared" si="25"/>
        <v>3.7937082477151776E-4</v>
      </c>
      <c r="F268" s="7">
        <f t="shared" si="28"/>
        <v>0.65829220795969368</v>
      </c>
      <c r="G268" s="6">
        <f t="shared" si="26"/>
        <v>4.9606234226564098E-4</v>
      </c>
      <c r="H268" s="7">
        <f t="shared" si="29"/>
        <v>0.23495545429667308</v>
      </c>
      <c r="I268">
        <f t="shared" si="27"/>
        <v>3.1742730150005616E-4</v>
      </c>
    </row>
    <row r="269" spans="1:9">
      <c r="A269" s="3" t="s">
        <v>1098</v>
      </c>
      <c r="B269">
        <v>7.63</v>
      </c>
      <c r="C269" s="4">
        <v>942</v>
      </c>
      <c r="D269">
        <f t="shared" si="24"/>
        <v>123.46002621231979</v>
      </c>
      <c r="E269" s="6">
        <f t="shared" si="25"/>
        <v>5.0618600132403642E-4</v>
      </c>
      <c r="F269" s="7">
        <f t="shared" si="28"/>
        <v>0.65879839396101769</v>
      </c>
      <c r="G269" s="6">
        <f t="shared" si="26"/>
        <v>6.6286439080329954E-4</v>
      </c>
      <c r="H269" s="7">
        <f t="shared" si="29"/>
        <v>0.23561831868747637</v>
      </c>
      <c r="I269">
        <f t="shared" si="27"/>
        <v>1.7241586714517865E-3</v>
      </c>
    </row>
    <row r="270" spans="1:9">
      <c r="A270" s="3" t="s">
        <v>154</v>
      </c>
      <c r="B270">
        <v>41.44</v>
      </c>
      <c r="C270" s="4">
        <v>5115</v>
      </c>
      <c r="D270">
        <f t="shared" si="24"/>
        <v>123.43146718146718</v>
      </c>
      <c r="E270" s="6">
        <f t="shared" si="25"/>
        <v>2.7485577460429366E-3</v>
      </c>
      <c r="F270" s="7">
        <f t="shared" si="28"/>
        <v>0.66154695170706068</v>
      </c>
      <c r="G270" s="6">
        <f t="shared" si="26"/>
        <v>3.6001442142711312E-3</v>
      </c>
      <c r="H270" s="7">
        <f t="shared" si="29"/>
        <v>0.2392184629017475</v>
      </c>
      <c r="I270">
        <f t="shared" si="27"/>
        <v>2.051847722388811E-4</v>
      </c>
    </row>
    <row r="271" spans="1:9">
      <c r="A271" s="3" t="s">
        <v>477</v>
      </c>
      <c r="B271">
        <v>4.93</v>
      </c>
      <c r="C271" s="4">
        <v>608</v>
      </c>
      <c r="D271">
        <f t="shared" si="24"/>
        <v>123.3265720081136</v>
      </c>
      <c r="E271" s="6">
        <f t="shared" si="25"/>
        <v>3.2671028535564132E-4</v>
      </c>
      <c r="F271" s="7">
        <f t="shared" si="28"/>
        <v>0.66187366199241637</v>
      </c>
      <c r="G271" s="6">
        <f t="shared" si="26"/>
        <v>4.2829901004721711E-4</v>
      </c>
      <c r="H271" s="7">
        <f t="shared" si="29"/>
        <v>0.23964676191179471</v>
      </c>
      <c r="I271">
        <f t="shared" si="27"/>
        <v>1.8486455291130688E-4</v>
      </c>
    </row>
    <row r="272" spans="1:9">
      <c r="A272" s="3" t="s">
        <v>861</v>
      </c>
      <c r="B272">
        <v>4.4400000000000004</v>
      </c>
      <c r="C272" s="4">
        <v>547</v>
      </c>
      <c r="D272">
        <f t="shared" si="24"/>
        <v>123.19819819819818</v>
      </c>
      <c r="E272" s="6">
        <f t="shared" si="25"/>
        <v>2.9393178633147339E-4</v>
      </c>
      <c r="F272" s="7">
        <f t="shared" si="28"/>
        <v>0.6621675937787479</v>
      </c>
      <c r="G272" s="6">
        <f t="shared" si="26"/>
        <v>3.8572973724333557E-4</v>
      </c>
      <c r="H272" s="7">
        <f t="shared" si="29"/>
        <v>0.24003249164903803</v>
      </c>
      <c r="I272">
        <f t="shared" si="27"/>
        <v>6.6632962910345706E-5</v>
      </c>
    </row>
    <row r="273" spans="1:9">
      <c r="A273" s="3" t="s">
        <v>530</v>
      </c>
      <c r="B273">
        <v>1.6</v>
      </c>
      <c r="C273" s="4">
        <v>197</v>
      </c>
      <c r="D273">
        <f t="shared" si="24"/>
        <v>123.125</v>
      </c>
      <c r="E273" s="6">
        <f t="shared" si="25"/>
        <v>1.0585843127477195E-4</v>
      </c>
      <c r="F273" s="7">
        <f t="shared" si="28"/>
        <v>0.66227345221002265</v>
      </c>
      <c r="G273" s="6">
        <f t="shared" si="26"/>
        <v>1.390017071147155E-4</v>
      </c>
      <c r="H273" s="7">
        <f t="shared" si="29"/>
        <v>0.24017149335615276</v>
      </c>
      <c r="I273">
        <f t="shared" si="27"/>
        <v>1.8238570960651956E-4</v>
      </c>
    </row>
    <row r="274" spans="1:9">
      <c r="A274" s="3" t="s">
        <v>824</v>
      </c>
      <c r="B274">
        <v>4.37</v>
      </c>
      <c r="C274" s="4">
        <v>535</v>
      </c>
      <c r="D274">
        <f t="shared" si="24"/>
        <v>122.42562929061785</v>
      </c>
      <c r="E274" s="6">
        <f t="shared" si="25"/>
        <v>2.8748355701524361E-4</v>
      </c>
      <c r="F274" s="7">
        <f t="shared" si="28"/>
        <v>0.6625609357670379</v>
      </c>
      <c r="G274" s="6">
        <f t="shared" si="26"/>
        <v>3.7964841255706675E-4</v>
      </c>
      <c r="H274" s="7">
        <f t="shared" si="29"/>
        <v>0.24055114176870981</v>
      </c>
      <c r="I274">
        <f t="shared" si="27"/>
        <v>8.1032938874209259E-5</v>
      </c>
    </row>
    <row r="275" spans="1:9">
      <c r="A275" s="3" t="s">
        <v>82</v>
      </c>
      <c r="B275">
        <v>1.94</v>
      </c>
      <c r="C275" s="4">
        <v>237</v>
      </c>
      <c r="D275">
        <f t="shared" si="24"/>
        <v>122.16494845360825</v>
      </c>
      <c r="E275" s="6">
        <f t="shared" si="25"/>
        <v>1.2735252899553781E-4</v>
      </c>
      <c r="F275" s="7">
        <f t="shared" si="28"/>
        <v>0.66268828829603343</v>
      </c>
      <c r="G275" s="6">
        <f t="shared" si="26"/>
        <v>1.6853956987659255E-4</v>
      </c>
      <c r="H275" s="7">
        <f t="shared" si="29"/>
        <v>0.2407196813385864</v>
      </c>
      <c r="I275">
        <f t="shared" si="27"/>
        <v>1.6416835750021619E-4</v>
      </c>
    </row>
    <row r="276" spans="1:9">
      <c r="A276" s="3" t="s">
        <v>195</v>
      </c>
      <c r="B276">
        <v>3.93</v>
      </c>
      <c r="C276" s="4">
        <v>480</v>
      </c>
      <c r="D276">
        <f t="shared" si="24"/>
        <v>122.13740458015266</v>
      </c>
      <c r="E276" s="6">
        <f t="shared" si="25"/>
        <v>2.5792917264919052E-4</v>
      </c>
      <c r="F276" s="7">
        <f t="shared" si="28"/>
        <v>0.66294621746868265</v>
      </c>
      <c r="G276" s="6">
        <f t="shared" si="26"/>
        <v>3.4142294310051996E-4</v>
      </c>
      <c r="H276" s="7">
        <f t="shared" si="29"/>
        <v>0.24106110428168692</v>
      </c>
      <c r="I276">
        <f t="shared" si="27"/>
        <v>9.2755111570308468E-5</v>
      </c>
    </row>
    <row r="277" spans="1:9">
      <c r="A277" s="3" t="s">
        <v>251</v>
      </c>
      <c r="B277">
        <v>2.2200000000000002</v>
      </c>
      <c r="C277" s="4">
        <v>271</v>
      </c>
      <c r="D277">
        <f t="shared" si="24"/>
        <v>122.07207207207206</v>
      </c>
      <c r="E277" s="6">
        <f t="shared" si="25"/>
        <v>1.4562251205818883E-4</v>
      </c>
      <c r="F277" s="7">
        <f t="shared" si="28"/>
        <v>0.66309183998074084</v>
      </c>
      <c r="G277" s="6">
        <f t="shared" si="26"/>
        <v>1.9286486862166779E-4</v>
      </c>
      <c r="H277" s="7">
        <f t="shared" si="29"/>
        <v>0.24125396915030858</v>
      </c>
      <c r="I277">
        <f t="shared" si="27"/>
        <v>3.3522026018006912E-4</v>
      </c>
    </row>
    <row r="278" spans="1:9">
      <c r="A278" s="3" t="s">
        <v>717</v>
      </c>
      <c r="B278">
        <v>8.02</v>
      </c>
      <c r="C278" s="4">
        <v>978</v>
      </c>
      <c r="D278">
        <f t="shared" si="24"/>
        <v>121.94513715710724</v>
      </c>
      <c r="E278" s="6">
        <f t="shared" si="25"/>
        <v>5.2553068927272567E-4</v>
      </c>
      <c r="F278" s="7">
        <f t="shared" si="28"/>
        <v>0.66361737067001358</v>
      </c>
      <c r="G278" s="6">
        <f t="shared" si="26"/>
        <v>6.9674605691251142E-4</v>
      </c>
      <c r="H278" s="7">
        <f t="shared" si="29"/>
        <v>0.24195071520722108</v>
      </c>
      <c r="I278">
        <f t="shared" si="27"/>
        <v>4.2403019884523774E-4</v>
      </c>
    </row>
    <row r="279" spans="1:9">
      <c r="A279" s="3" t="s">
        <v>920</v>
      </c>
      <c r="B279">
        <v>10.14</v>
      </c>
      <c r="C279" s="4">
        <v>1235</v>
      </c>
      <c r="D279">
        <f t="shared" si="24"/>
        <v>121.79487179487178</v>
      </c>
      <c r="E279" s="6">
        <f t="shared" si="25"/>
        <v>6.6363026712864647E-4</v>
      </c>
      <c r="F279" s="7">
        <f t="shared" si="28"/>
        <v>0.66428100093714226</v>
      </c>
      <c r="G279" s="6">
        <f t="shared" si="26"/>
        <v>8.8092331883950963E-4</v>
      </c>
      <c r="H279" s="7">
        <f t="shared" si="29"/>
        <v>0.2428316385260606</v>
      </c>
      <c r="I279">
        <f t="shared" si="27"/>
        <v>1.501568752174387E-4</v>
      </c>
    </row>
    <row r="280" spans="1:9">
      <c r="A280" s="3" t="s">
        <v>582</v>
      </c>
      <c r="B280">
        <v>3.59</v>
      </c>
      <c r="C280" s="4">
        <v>437</v>
      </c>
      <c r="D280">
        <f t="shared" si="24"/>
        <v>121.72701949860725</v>
      </c>
      <c r="E280" s="6">
        <f t="shared" si="25"/>
        <v>2.3482301759936722E-4</v>
      </c>
      <c r="F280" s="7">
        <f t="shared" si="28"/>
        <v>0.66451582395474162</v>
      </c>
      <c r="G280" s="6">
        <f t="shared" si="26"/>
        <v>3.1188508033864288E-4</v>
      </c>
      <c r="H280" s="7">
        <f t="shared" si="29"/>
        <v>0.24314352360639924</v>
      </c>
      <c r="I280">
        <f t="shared" si="27"/>
        <v>3.3713665609247379E-4</v>
      </c>
    </row>
    <row r="281" spans="1:9">
      <c r="A281" s="3" t="s">
        <v>272</v>
      </c>
      <c r="B281">
        <v>8.06</v>
      </c>
      <c r="C281" s="4">
        <v>981</v>
      </c>
      <c r="D281">
        <f t="shared" si="24"/>
        <v>121.712158808933</v>
      </c>
      <c r="E281" s="6">
        <f t="shared" si="25"/>
        <v>5.2714274660178319E-4</v>
      </c>
      <c r="F281" s="7">
        <f t="shared" si="28"/>
        <v>0.66504296670134344</v>
      </c>
      <c r="G281" s="6">
        <f t="shared" si="26"/>
        <v>7.0022109959037946E-4</v>
      </c>
      <c r="H281" s="7">
        <f t="shared" si="29"/>
        <v>0.24384374470598963</v>
      </c>
      <c r="I281">
        <f t="shared" si="27"/>
        <v>1.9189386550025334E-4</v>
      </c>
    </row>
    <row r="282" spans="1:9">
      <c r="A282" s="3" t="s">
        <v>267</v>
      </c>
      <c r="B282">
        <v>4.58</v>
      </c>
      <c r="C282" s="4">
        <v>555</v>
      </c>
      <c r="D282">
        <f t="shared" si="24"/>
        <v>121.17903930131004</v>
      </c>
      <c r="E282" s="6">
        <f t="shared" si="25"/>
        <v>2.9823060587562655E-4</v>
      </c>
      <c r="F282" s="7">
        <f t="shared" si="28"/>
        <v>0.66534119730721908</v>
      </c>
      <c r="G282" s="6">
        <f t="shared" si="26"/>
        <v>3.9789238661587316E-4</v>
      </c>
      <c r="H282" s="7">
        <f t="shared" si="29"/>
        <v>0.24424163709260549</v>
      </c>
      <c r="I282">
        <f t="shared" si="27"/>
        <v>3.7385251187593838E-4</v>
      </c>
    </row>
    <row r="283" spans="1:9">
      <c r="A283" s="3" t="s">
        <v>1064</v>
      </c>
      <c r="B283">
        <v>8.92</v>
      </c>
      <c r="C283" s="4">
        <v>1080</v>
      </c>
      <c r="D283">
        <f t="shared" si="24"/>
        <v>121.0762331838565</v>
      </c>
      <c r="E283" s="6">
        <f t="shared" si="25"/>
        <v>5.8034063846067868E-4</v>
      </c>
      <c r="F283" s="7">
        <f t="shared" si="28"/>
        <v>0.66592153794567976</v>
      </c>
      <c r="G283" s="6">
        <f t="shared" si="26"/>
        <v>7.7493451716453897E-4</v>
      </c>
      <c r="H283" s="7">
        <f t="shared" si="29"/>
        <v>0.24501657160977003</v>
      </c>
      <c r="I283">
        <f t="shared" si="27"/>
        <v>1.332822107417142E-4</v>
      </c>
    </row>
    <row r="284" spans="1:9">
      <c r="A284" s="3" t="s">
        <v>873</v>
      </c>
      <c r="B284">
        <v>3.18</v>
      </c>
      <c r="C284" s="4">
        <v>385</v>
      </c>
      <c r="D284">
        <f t="shared" si="24"/>
        <v>121.0691823899371</v>
      </c>
      <c r="E284" s="6">
        <f t="shared" si="25"/>
        <v>2.0688069056237158E-4</v>
      </c>
      <c r="F284" s="7">
        <f t="shared" si="28"/>
        <v>0.66612841863624217</v>
      </c>
      <c r="G284" s="6">
        <f t="shared" si="26"/>
        <v>2.7626589289049709E-4</v>
      </c>
      <c r="H284" s="7">
        <f t="shared" si="29"/>
        <v>0.24529283750266054</v>
      </c>
      <c r="I284">
        <f t="shared" si="27"/>
        <v>2.1050261357385969E-4</v>
      </c>
    </row>
    <row r="285" spans="1:9">
      <c r="A285" s="3" t="s">
        <v>501</v>
      </c>
      <c r="B285">
        <v>5.0199999999999996</v>
      </c>
      <c r="C285" s="4">
        <v>607</v>
      </c>
      <c r="D285">
        <f t="shared" si="24"/>
        <v>120.9163346613546</v>
      </c>
      <c r="E285" s="6">
        <f t="shared" si="25"/>
        <v>3.2617293291262221E-4</v>
      </c>
      <c r="F285" s="7">
        <f t="shared" si="28"/>
        <v>0.66645459156915476</v>
      </c>
      <c r="G285" s="6">
        <f t="shared" si="26"/>
        <v>4.3611785607241985E-4</v>
      </c>
      <c r="H285" s="7">
        <f t="shared" si="29"/>
        <v>0.24572895535873296</v>
      </c>
      <c r="I285">
        <f t="shared" si="27"/>
        <v>1.9081655943375964E-4</v>
      </c>
    </row>
    <row r="286" spans="1:9">
      <c r="A286" s="3" t="s">
        <v>246</v>
      </c>
      <c r="B286">
        <v>4.55</v>
      </c>
      <c r="C286" s="4">
        <v>550</v>
      </c>
      <c r="D286">
        <f t="shared" si="24"/>
        <v>120.87912087912089</v>
      </c>
      <c r="E286" s="6">
        <f t="shared" si="25"/>
        <v>2.9554384366053081E-4</v>
      </c>
      <c r="F286" s="7">
        <f t="shared" si="28"/>
        <v>0.66675013541281525</v>
      </c>
      <c r="G286" s="6">
        <f t="shared" si="26"/>
        <v>3.9528610460747222E-4</v>
      </c>
      <c r="H286" s="7">
        <f t="shared" si="29"/>
        <v>0.24612424146334044</v>
      </c>
      <c r="I286">
        <f t="shared" si="27"/>
        <v>2.0222403457398341E-4</v>
      </c>
    </row>
    <row r="287" spans="1:9">
      <c r="A287" s="3" t="s">
        <v>384</v>
      </c>
      <c r="B287">
        <v>4.82</v>
      </c>
      <c r="C287" s="4">
        <v>582</v>
      </c>
      <c r="D287">
        <f t="shared" si="24"/>
        <v>120.74688796680498</v>
      </c>
      <c r="E287" s="6">
        <f t="shared" si="25"/>
        <v>3.1273912183714354E-4</v>
      </c>
      <c r="F287" s="7">
        <f t="shared" si="28"/>
        <v>0.66706287453465241</v>
      </c>
      <c r="G287" s="6">
        <f t="shared" si="26"/>
        <v>4.1874264268308047E-4</v>
      </c>
      <c r="H287" s="7">
        <f t="shared" si="29"/>
        <v>0.24654298410602352</v>
      </c>
      <c r="I287">
        <f t="shared" si="27"/>
        <v>2.3707598021710519E-4</v>
      </c>
    </row>
    <row r="288" spans="1:9">
      <c r="A288" s="3" t="s">
        <v>302</v>
      </c>
      <c r="B288">
        <v>5.65</v>
      </c>
      <c r="C288" s="4">
        <v>682</v>
      </c>
      <c r="D288">
        <f t="shared" si="24"/>
        <v>120.7079646017699</v>
      </c>
      <c r="E288" s="6">
        <f t="shared" si="25"/>
        <v>3.6647436613905819E-4</v>
      </c>
      <c r="F288" s="7">
        <f t="shared" si="28"/>
        <v>0.66742934890079142</v>
      </c>
      <c r="G288" s="6">
        <f t="shared" si="26"/>
        <v>4.908497782488392E-4</v>
      </c>
      <c r="H288" s="7">
        <f t="shared" si="29"/>
        <v>0.24703383388427236</v>
      </c>
      <c r="I288">
        <f t="shared" si="27"/>
        <v>6.5548152540836901E-4</v>
      </c>
    </row>
    <row r="289" spans="1:9">
      <c r="A289" s="3" t="s">
        <v>859</v>
      </c>
      <c r="B289">
        <v>15.62</v>
      </c>
      <c r="C289" s="4">
        <v>1885</v>
      </c>
      <c r="D289">
        <f t="shared" si="24"/>
        <v>120.67861715749041</v>
      </c>
      <c r="E289" s="6">
        <f t="shared" si="25"/>
        <v>1.0129093550910919E-3</v>
      </c>
      <c r="F289" s="7">
        <f t="shared" si="28"/>
        <v>0.66844225825588255</v>
      </c>
      <c r="G289" s="6">
        <f t="shared" si="26"/>
        <v>1.35700416570741E-3</v>
      </c>
      <c r="H289" s="7">
        <f t="shared" si="29"/>
        <v>0.24839083804997977</v>
      </c>
      <c r="I289">
        <f t="shared" si="27"/>
        <v>1.1055079654145872E-4</v>
      </c>
    </row>
    <row r="290" spans="1:9">
      <c r="A290" s="3" t="s">
        <v>609</v>
      </c>
      <c r="B290">
        <v>2.63</v>
      </c>
      <c r="C290" s="4">
        <v>316</v>
      </c>
      <c r="D290">
        <f t="shared" si="24"/>
        <v>120.15209125475286</v>
      </c>
      <c r="E290" s="6">
        <f t="shared" si="25"/>
        <v>1.6980337199405045E-4</v>
      </c>
      <c r="F290" s="7">
        <f t="shared" si="28"/>
        <v>0.66861206162787656</v>
      </c>
      <c r="G290" s="6">
        <f t="shared" si="26"/>
        <v>2.284840560698136E-4</v>
      </c>
      <c r="H290" s="7">
        <f t="shared" si="29"/>
        <v>0.24861932210604959</v>
      </c>
      <c r="I290">
        <f t="shared" si="27"/>
        <v>1.6942757564036848E-4</v>
      </c>
    </row>
    <row r="291" spans="1:9">
      <c r="A291" s="3" t="s">
        <v>729</v>
      </c>
      <c r="B291">
        <v>4.03</v>
      </c>
      <c r="C291" s="4">
        <v>484</v>
      </c>
      <c r="D291">
        <f t="shared" si="24"/>
        <v>120.09925558312655</v>
      </c>
      <c r="E291" s="6">
        <f t="shared" si="25"/>
        <v>2.600785824212671E-4</v>
      </c>
      <c r="F291" s="7">
        <f t="shared" si="28"/>
        <v>0.66887214021029784</v>
      </c>
      <c r="G291" s="6">
        <f t="shared" si="26"/>
        <v>3.5011054979518973E-4</v>
      </c>
      <c r="H291" s="7">
        <f t="shared" si="29"/>
        <v>0.24896943265584479</v>
      </c>
      <c r="I291">
        <f t="shared" si="27"/>
        <v>4.133457687833797E-4</v>
      </c>
    </row>
    <row r="292" spans="1:9">
      <c r="A292" s="3" t="s">
        <v>419</v>
      </c>
      <c r="B292">
        <v>9.83</v>
      </c>
      <c r="C292" s="4">
        <v>1180</v>
      </c>
      <c r="D292">
        <f t="shared" si="24"/>
        <v>120.04069175991862</v>
      </c>
      <c r="E292" s="6">
        <f t="shared" si="25"/>
        <v>6.3407588276259339E-4</v>
      </c>
      <c r="F292" s="7">
        <f t="shared" si="28"/>
        <v>0.66950621609306038</v>
      </c>
      <c r="G292" s="6">
        <f t="shared" si="26"/>
        <v>8.5399173808603339E-4</v>
      </c>
      <c r="H292" s="7">
        <f t="shared" si="29"/>
        <v>0.24982342439393082</v>
      </c>
      <c r="I292">
        <f t="shared" si="27"/>
        <v>1.5365695948594549E-3</v>
      </c>
    </row>
    <row r="293" spans="1:9">
      <c r="A293" s="3" t="s">
        <v>1016</v>
      </c>
      <c r="B293">
        <v>36.46</v>
      </c>
      <c r="C293" s="4">
        <v>4351</v>
      </c>
      <c r="D293">
        <f t="shared" si="24"/>
        <v>119.33625891387823</v>
      </c>
      <c r="E293" s="6">
        <f t="shared" si="25"/>
        <v>2.3380204795763085E-3</v>
      </c>
      <c r="F293" s="7">
        <f t="shared" si="28"/>
        <v>0.6718442365726367</v>
      </c>
      <c r="G293" s="6">
        <f t="shared" si="26"/>
        <v>3.1675014008765798E-3</v>
      </c>
      <c r="H293" s="7">
        <f t="shared" si="29"/>
        <v>0.25299092579480742</v>
      </c>
      <c r="I293">
        <f t="shared" si="27"/>
        <v>3.3800517821144793E-4</v>
      </c>
    </row>
    <row r="294" spans="1:9">
      <c r="A294" s="3" t="s">
        <v>883</v>
      </c>
      <c r="B294">
        <v>8.02</v>
      </c>
      <c r="C294" s="4">
        <v>957</v>
      </c>
      <c r="D294">
        <f t="shared" si="24"/>
        <v>119.32668329177058</v>
      </c>
      <c r="E294" s="6">
        <f t="shared" si="25"/>
        <v>5.1424628796932362E-4</v>
      </c>
      <c r="F294" s="7">
        <f t="shared" si="28"/>
        <v>0.67235848286060607</v>
      </c>
      <c r="G294" s="6">
        <f t="shared" si="26"/>
        <v>6.9674605691251142E-4</v>
      </c>
      <c r="H294" s="7">
        <f t="shared" si="29"/>
        <v>0.25368767185171992</v>
      </c>
      <c r="I294">
        <f t="shared" si="27"/>
        <v>3.7746936230537154E-4</v>
      </c>
    </row>
    <row r="295" spans="1:9">
      <c r="A295" s="3" t="s">
        <v>539</v>
      </c>
      <c r="B295">
        <v>8.9499999999999993</v>
      </c>
      <c r="C295" s="4">
        <v>1066</v>
      </c>
      <c r="D295">
        <f t="shared" si="24"/>
        <v>119.10614525139665</v>
      </c>
      <c r="E295" s="6">
        <f t="shared" si="25"/>
        <v>5.7281770425841069E-4</v>
      </c>
      <c r="F295" s="7">
        <f t="shared" si="28"/>
        <v>0.6729313005648645</v>
      </c>
      <c r="G295" s="6">
        <f t="shared" si="26"/>
        <v>7.7754079917293981E-4</v>
      </c>
      <c r="H295" s="7">
        <f t="shared" si="29"/>
        <v>0.25446521265089284</v>
      </c>
      <c r="I295">
        <f t="shared" si="27"/>
        <v>1.7551529450626768E-4</v>
      </c>
    </row>
    <row r="296" spans="1:9">
      <c r="A296" s="3" t="s">
        <v>62</v>
      </c>
      <c r="B296">
        <v>4.16</v>
      </c>
      <c r="C296" s="4">
        <v>495</v>
      </c>
      <c r="D296">
        <f t="shared" si="24"/>
        <v>118.99038461538461</v>
      </c>
      <c r="E296" s="6">
        <f t="shared" si="25"/>
        <v>2.6598945929447773E-4</v>
      </c>
      <c r="F296" s="7">
        <f t="shared" si="28"/>
        <v>0.67319729002415896</v>
      </c>
      <c r="G296" s="6">
        <f t="shared" si="26"/>
        <v>3.6140443849826034E-4</v>
      </c>
      <c r="H296" s="7">
        <f t="shared" si="29"/>
        <v>0.25482661708939108</v>
      </c>
      <c r="I296">
        <f t="shared" si="27"/>
        <v>7.0109110576421774E-5</v>
      </c>
    </row>
    <row r="297" spans="1:9">
      <c r="A297" s="3" t="s">
        <v>647</v>
      </c>
      <c r="B297">
        <v>1.66</v>
      </c>
      <c r="C297" s="4">
        <v>197</v>
      </c>
      <c r="D297">
        <f t="shared" si="24"/>
        <v>118.67469879518073</v>
      </c>
      <c r="E297" s="6">
        <f t="shared" si="25"/>
        <v>1.0585843127477195E-4</v>
      </c>
      <c r="F297" s="7">
        <f t="shared" si="28"/>
        <v>0.67330314845543371</v>
      </c>
      <c r="G297" s="6">
        <f t="shared" si="26"/>
        <v>1.4421427113151734E-4</v>
      </c>
      <c r="H297" s="7">
        <f t="shared" si="29"/>
        <v>0.25497083136052262</v>
      </c>
      <c r="I297">
        <f t="shared" si="27"/>
        <v>6.1895108683016065E-4</v>
      </c>
    </row>
    <row r="298" spans="1:9">
      <c r="A298" s="3" t="s">
        <v>724</v>
      </c>
      <c r="B298">
        <v>14.65</v>
      </c>
      <c r="C298" s="4">
        <v>1737</v>
      </c>
      <c r="D298">
        <f t="shared" si="24"/>
        <v>118.56655290102388</v>
      </c>
      <c r="E298" s="6">
        <f t="shared" si="25"/>
        <v>9.333811935242582E-4</v>
      </c>
      <c r="F298" s="7">
        <f t="shared" si="28"/>
        <v>0.67423652964895797</v>
      </c>
      <c r="G298" s="6">
        <f t="shared" si="26"/>
        <v>1.2727343807691139E-3</v>
      </c>
      <c r="H298" s="7">
        <f t="shared" si="29"/>
        <v>0.25624356574129176</v>
      </c>
      <c r="I298">
        <f t="shared" si="27"/>
        <v>9.8028437333197438E-5</v>
      </c>
    </row>
    <row r="299" spans="1:9">
      <c r="A299" s="3" t="s">
        <v>978</v>
      </c>
      <c r="B299">
        <v>2.3199999999999998</v>
      </c>
      <c r="C299" s="4">
        <v>275</v>
      </c>
      <c r="D299">
        <f t="shared" si="24"/>
        <v>118.5344827586207</v>
      </c>
      <c r="E299" s="6">
        <f t="shared" si="25"/>
        <v>1.4777192183026541E-4</v>
      </c>
      <c r="F299" s="7">
        <f t="shared" si="28"/>
        <v>0.67438430157078821</v>
      </c>
      <c r="G299" s="6">
        <f t="shared" si="26"/>
        <v>2.0155247531633747E-4</v>
      </c>
      <c r="H299" s="7">
        <f t="shared" si="29"/>
        <v>0.25644511821660809</v>
      </c>
      <c r="I299">
        <f t="shared" si="27"/>
        <v>3.7649950478640948E-4</v>
      </c>
    </row>
    <row r="300" spans="1:9">
      <c r="A300" s="3" t="s">
        <v>532</v>
      </c>
      <c r="B300">
        <v>8.91</v>
      </c>
      <c r="C300" s="4">
        <v>1056</v>
      </c>
      <c r="D300">
        <f t="shared" si="24"/>
        <v>118.51851851851852</v>
      </c>
      <c r="E300" s="6">
        <f t="shared" si="25"/>
        <v>5.6744417982821922E-4</v>
      </c>
      <c r="F300" s="7">
        <f t="shared" si="28"/>
        <v>0.67495174575061645</v>
      </c>
      <c r="G300" s="6">
        <f t="shared" si="26"/>
        <v>7.7406575649507198E-4</v>
      </c>
      <c r="H300" s="7">
        <f t="shared" si="29"/>
        <v>0.25721918397310317</v>
      </c>
      <c r="I300">
        <f t="shared" si="27"/>
        <v>3.4165240344516401E-4</v>
      </c>
    </row>
    <row r="301" spans="1:9">
      <c r="A301" s="3" t="s">
        <v>743</v>
      </c>
      <c r="B301">
        <v>8.08</v>
      </c>
      <c r="C301" s="4">
        <v>956</v>
      </c>
      <c r="D301">
        <f t="shared" si="24"/>
        <v>118.31683168316832</v>
      </c>
      <c r="E301" s="6">
        <f t="shared" si="25"/>
        <v>5.1370893552630452E-4</v>
      </c>
      <c r="F301" s="7">
        <f t="shared" si="28"/>
        <v>0.67546545468614272</v>
      </c>
      <c r="G301" s="6">
        <f t="shared" si="26"/>
        <v>7.0195862092931331E-4</v>
      </c>
      <c r="H301" s="7">
        <f t="shared" si="29"/>
        <v>0.25792114259403248</v>
      </c>
      <c r="I301">
        <f t="shared" si="27"/>
        <v>4.5960593229429914E-4</v>
      </c>
    </row>
    <row r="302" spans="1:9">
      <c r="A302" s="3" t="s">
        <v>542</v>
      </c>
      <c r="B302">
        <v>10.86</v>
      </c>
      <c r="C302" s="4">
        <v>1282</v>
      </c>
      <c r="D302">
        <f t="shared" si="24"/>
        <v>118.04788213627994</v>
      </c>
      <c r="E302" s="6">
        <f t="shared" si="25"/>
        <v>6.8888583195054641E-4</v>
      </c>
      <c r="F302" s="7">
        <f t="shared" si="28"/>
        <v>0.67615434051809331</v>
      </c>
      <c r="G302" s="6">
        <f t="shared" si="26"/>
        <v>9.4347408704113149E-4</v>
      </c>
      <c r="H302" s="7">
        <f t="shared" si="29"/>
        <v>0.25886461668107363</v>
      </c>
      <c r="I302">
        <f t="shared" si="27"/>
        <v>4.012160333070891E-4</v>
      </c>
    </row>
    <row r="303" spans="1:9">
      <c r="A303" s="3" t="s">
        <v>320</v>
      </c>
      <c r="B303">
        <v>9.48</v>
      </c>
      <c r="C303" s="4">
        <v>1119</v>
      </c>
      <c r="D303">
        <f t="shared" si="24"/>
        <v>118.03797468354429</v>
      </c>
      <c r="E303" s="6">
        <f t="shared" si="25"/>
        <v>6.0129738373842546E-4</v>
      </c>
      <c r="F303" s="7">
        <f t="shared" si="28"/>
        <v>0.67675563790183169</v>
      </c>
      <c r="G303" s="6">
        <f t="shared" si="26"/>
        <v>8.2358511465468944E-4</v>
      </c>
      <c r="H303" s="7">
        <f t="shared" si="29"/>
        <v>0.25968820179572832</v>
      </c>
      <c r="I303">
        <f t="shared" si="27"/>
        <v>1.6000415744904517E-4</v>
      </c>
    </row>
    <row r="304" spans="1:9">
      <c r="A304" s="3" t="s">
        <v>440</v>
      </c>
      <c r="B304">
        <v>3.78</v>
      </c>
      <c r="C304" s="4">
        <v>446</v>
      </c>
      <c r="D304">
        <f t="shared" si="24"/>
        <v>117.989417989418</v>
      </c>
      <c r="E304" s="6">
        <f t="shared" si="25"/>
        <v>2.3965918958653953E-4</v>
      </c>
      <c r="F304" s="7">
        <f t="shared" si="28"/>
        <v>0.67699529709141826</v>
      </c>
      <c r="G304" s="6">
        <f t="shared" si="26"/>
        <v>3.2839153305851539E-4</v>
      </c>
      <c r="H304" s="7">
        <f t="shared" si="29"/>
        <v>0.26001659332878685</v>
      </c>
      <c r="I304">
        <f t="shared" si="27"/>
        <v>2.0577951124231553E-4</v>
      </c>
    </row>
    <row r="305" spans="1:9">
      <c r="A305" s="3" t="s">
        <v>1036</v>
      </c>
      <c r="B305">
        <v>4.8600000000000003</v>
      </c>
      <c r="C305" s="4">
        <v>573</v>
      </c>
      <c r="D305">
        <f t="shared" si="24"/>
        <v>117.90123456790123</v>
      </c>
      <c r="E305" s="6">
        <f t="shared" si="25"/>
        <v>3.0790294984997117E-4</v>
      </c>
      <c r="F305" s="7">
        <f t="shared" si="28"/>
        <v>0.67730320004126821</v>
      </c>
      <c r="G305" s="6">
        <f t="shared" si="26"/>
        <v>4.222176853609484E-4</v>
      </c>
      <c r="H305" s="7">
        <f t="shared" si="29"/>
        <v>0.26043881101414779</v>
      </c>
      <c r="I305">
        <f t="shared" si="27"/>
        <v>4.6512696214437432E-4</v>
      </c>
    </row>
    <row r="306" spans="1:9">
      <c r="A306" s="3" t="s">
        <v>151</v>
      </c>
      <c r="B306">
        <v>10.98</v>
      </c>
      <c r="C306" s="4">
        <v>1293</v>
      </c>
      <c r="D306">
        <f t="shared" si="24"/>
        <v>117.75956284153006</v>
      </c>
      <c r="E306" s="6">
        <f t="shared" si="25"/>
        <v>6.9479670882375698E-4</v>
      </c>
      <c r="F306" s="7">
        <f t="shared" si="28"/>
        <v>0.67799799675009198</v>
      </c>
      <c r="G306" s="6">
        <f t="shared" si="26"/>
        <v>9.5389921507473517E-4</v>
      </c>
      <c r="H306" s="7">
        <f t="shared" si="29"/>
        <v>0.2613927102292225</v>
      </c>
      <c r="I306">
        <f t="shared" si="27"/>
        <v>2.9236888627173774E-4</v>
      </c>
    </row>
    <row r="307" spans="1:9">
      <c r="A307" s="3" t="s">
        <v>1025</v>
      </c>
      <c r="B307">
        <v>6.9</v>
      </c>
      <c r="C307" s="4">
        <v>812</v>
      </c>
      <c r="D307">
        <f t="shared" si="24"/>
        <v>117.68115942028984</v>
      </c>
      <c r="E307" s="6">
        <f t="shared" si="25"/>
        <v>4.363301837315473E-4</v>
      </c>
      <c r="F307" s="7">
        <f t="shared" si="28"/>
        <v>0.67843432693382355</v>
      </c>
      <c r="G307" s="6">
        <f t="shared" si="26"/>
        <v>5.9944486193221069E-4</v>
      </c>
      <c r="H307" s="7">
        <f t="shared" si="29"/>
        <v>0.2619921550911547</v>
      </c>
      <c r="I307">
        <f t="shared" si="27"/>
        <v>3.045077580910438E-4</v>
      </c>
    </row>
    <row r="308" spans="1:9">
      <c r="A308" s="3" t="s">
        <v>1068</v>
      </c>
      <c r="B308">
        <v>7.18</v>
      </c>
      <c r="C308" s="4">
        <v>843</v>
      </c>
      <c r="D308">
        <f t="shared" si="24"/>
        <v>117.40947075208913</v>
      </c>
      <c r="E308" s="6">
        <f t="shared" si="25"/>
        <v>4.5298810946514087E-4</v>
      </c>
      <c r="F308" s="7">
        <f t="shared" si="28"/>
        <v>0.6788873150432887</v>
      </c>
      <c r="G308" s="6">
        <f t="shared" si="26"/>
        <v>6.2377016067728577E-4</v>
      </c>
      <c r="H308" s="7">
        <f t="shared" si="29"/>
        <v>0.26261592525183197</v>
      </c>
      <c r="I308">
        <f t="shared" si="27"/>
        <v>3.1815971680362876E-4</v>
      </c>
    </row>
    <row r="309" spans="1:9">
      <c r="A309" s="3" t="s">
        <v>421</v>
      </c>
      <c r="B309">
        <v>7.5</v>
      </c>
      <c r="C309" s="4">
        <v>880</v>
      </c>
      <c r="D309">
        <f t="shared" si="24"/>
        <v>117.33333333333333</v>
      </c>
      <c r="E309" s="6">
        <f t="shared" si="25"/>
        <v>4.7287014985684933E-4</v>
      </c>
      <c r="F309" s="7">
        <f t="shared" si="28"/>
        <v>0.67936018519314556</v>
      </c>
      <c r="G309" s="6">
        <f t="shared" si="26"/>
        <v>6.5157050210022899E-4</v>
      </c>
      <c r="H309" s="7">
        <f t="shared" si="29"/>
        <v>0.26326749575393221</v>
      </c>
      <c r="I309">
        <f t="shared" si="27"/>
        <v>7.0528752133314221E-5</v>
      </c>
    </row>
    <row r="310" spans="1:9">
      <c r="A310" s="3" t="s">
        <v>614</v>
      </c>
      <c r="B310">
        <v>1.66</v>
      </c>
      <c r="C310" s="4">
        <v>194</v>
      </c>
      <c r="D310">
        <f t="shared" si="24"/>
        <v>116.86746987951808</v>
      </c>
      <c r="E310" s="6">
        <f t="shared" si="25"/>
        <v>1.0424637394571451E-4</v>
      </c>
      <c r="F310" s="7">
        <f t="shared" si="28"/>
        <v>0.67946443156709124</v>
      </c>
      <c r="G310" s="6">
        <f t="shared" si="26"/>
        <v>1.4421427113151734E-4</v>
      </c>
      <c r="H310" s="7">
        <f t="shared" si="29"/>
        <v>0.26341171002506375</v>
      </c>
      <c r="I310">
        <f t="shared" si="27"/>
        <v>4.5106716662202118E-4</v>
      </c>
    </row>
    <row r="311" spans="1:9">
      <c r="A311" s="3" t="s">
        <v>558</v>
      </c>
      <c r="B311">
        <v>10.61</v>
      </c>
      <c r="C311" s="4">
        <v>1238</v>
      </c>
      <c r="D311">
        <f t="shared" si="24"/>
        <v>116.68237511781339</v>
      </c>
      <c r="E311" s="6">
        <f t="shared" si="25"/>
        <v>6.6524232445770389E-4</v>
      </c>
      <c r="F311" s="7">
        <f t="shared" si="28"/>
        <v>0.68012967389154899</v>
      </c>
      <c r="G311" s="6">
        <f t="shared" si="26"/>
        <v>9.2175507030445715E-4</v>
      </c>
      <c r="H311" s="7">
        <f t="shared" si="29"/>
        <v>0.2643334650953682</v>
      </c>
      <c r="I311">
        <f t="shared" si="27"/>
        <v>3.2725295266580745E-4</v>
      </c>
    </row>
    <row r="312" spans="1:9">
      <c r="A312" s="3" t="s">
        <v>914</v>
      </c>
      <c r="B312">
        <v>7.69</v>
      </c>
      <c r="C312" s="4">
        <v>895</v>
      </c>
      <c r="D312">
        <f t="shared" si="24"/>
        <v>116.38491547464238</v>
      </c>
      <c r="E312" s="6">
        <f t="shared" si="25"/>
        <v>4.8093043650213654E-4</v>
      </c>
      <c r="F312" s="7">
        <f t="shared" si="28"/>
        <v>0.68061060432805109</v>
      </c>
      <c r="G312" s="6">
        <f t="shared" si="26"/>
        <v>6.6807695482010143E-4</v>
      </c>
      <c r="H312" s="7">
        <f t="shared" si="29"/>
        <v>0.26500154205018828</v>
      </c>
      <c r="I312">
        <f t="shared" si="27"/>
        <v>9.0867961385523999E-4</v>
      </c>
    </row>
    <row r="313" spans="1:9">
      <c r="A313" s="3" t="s">
        <v>150</v>
      </c>
      <c r="B313">
        <v>21.35</v>
      </c>
      <c r="C313" s="4">
        <v>2484</v>
      </c>
      <c r="D313">
        <f t="shared" si="24"/>
        <v>116.34660421545667</v>
      </c>
      <c r="E313" s="6">
        <f t="shared" si="25"/>
        <v>1.334783468459561E-3</v>
      </c>
      <c r="F313" s="7">
        <f t="shared" si="28"/>
        <v>0.6819453877965107</v>
      </c>
      <c r="G313" s="6">
        <f t="shared" si="26"/>
        <v>1.8548040293119852E-3</v>
      </c>
      <c r="H313" s="7">
        <f t="shared" si="29"/>
        <v>0.26685634607950026</v>
      </c>
      <c r="I313">
        <f t="shared" si="27"/>
        <v>1.2948523276531954E-4</v>
      </c>
    </row>
    <row r="314" spans="1:9">
      <c r="A314" s="3" t="s">
        <v>163</v>
      </c>
      <c r="B314">
        <v>3.04</v>
      </c>
      <c r="C314" s="4">
        <v>353</v>
      </c>
      <c r="D314">
        <f t="shared" si="24"/>
        <v>116.11842105263158</v>
      </c>
      <c r="E314" s="6">
        <f t="shared" si="25"/>
        <v>1.8968541238575888E-4</v>
      </c>
      <c r="F314" s="7">
        <f t="shared" si="28"/>
        <v>0.68213507320889644</v>
      </c>
      <c r="G314" s="6">
        <f t="shared" si="26"/>
        <v>2.6410324351795945E-4</v>
      </c>
      <c r="H314" s="7">
        <f t="shared" si="29"/>
        <v>0.26712044932301821</v>
      </c>
      <c r="I314">
        <f t="shared" si="27"/>
        <v>8.9119779781571262E-5</v>
      </c>
    </row>
    <row r="315" spans="1:9">
      <c r="A315" s="3" t="s">
        <v>475</v>
      </c>
      <c r="B315">
        <v>2.09</v>
      </c>
      <c r="C315" s="4">
        <v>242</v>
      </c>
      <c r="D315">
        <f t="shared" si="24"/>
        <v>115.78947368421053</v>
      </c>
      <c r="E315" s="6">
        <f t="shared" si="25"/>
        <v>1.3003929121063355E-4</v>
      </c>
      <c r="F315" s="7">
        <f t="shared" si="28"/>
        <v>0.68226511250010702</v>
      </c>
      <c r="G315" s="6">
        <f t="shared" si="26"/>
        <v>1.8157097991859712E-4</v>
      </c>
      <c r="H315" s="7">
        <f t="shared" si="29"/>
        <v>0.26730202030293682</v>
      </c>
      <c r="I315">
        <f t="shared" si="27"/>
        <v>1.7103594080564166E-4</v>
      </c>
    </row>
    <row r="316" spans="1:9">
      <c r="A316" s="3" t="s">
        <v>816</v>
      </c>
      <c r="B316">
        <v>4.01</v>
      </c>
      <c r="C316" s="4">
        <v>464</v>
      </c>
      <c r="D316">
        <f t="shared" si="24"/>
        <v>115.71072319201996</v>
      </c>
      <c r="E316" s="6">
        <f t="shared" si="25"/>
        <v>2.4933153356088416E-4</v>
      </c>
      <c r="F316" s="7">
        <f t="shared" si="28"/>
        <v>0.6825144440336679</v>
      </c>
      <c r="G316" s="6">
        <f t="shared" si="26"/>
        <v>3.4837302845625571E-4</v>
      </c>
      <c r="H316" s="7">
        <f t="shared" si="29"/>
        <v>0.26765039333139307</v>
      </c>
      <c r="I316">
        <f t="shared" si="27"/>
        <v>1.8768865064019979E-4</v>
      </c>
    </row>
    <row r="317" spans="1:9">
      <c r="A317" s="3" t="s">
        <v>1091</v>
      </c>
      <c r="B317">
        <v>4.4000000000000004</v>
      </c>
      <c r="C317" s="4">
        <v>509</v>
      </c>
      <c r="D317">
        <f t="shared" si="24"/>
        <v>115.68181818181817</v>
      </c>
      <c r="E317" s="6">
        <f t="shared" si="25"/>
        <v>2.7351239349674577E-4</v>
      </c>
      <c r="F317" s="7">
        <f t="shared" si="28"/>
        <v>0.68278795642716461</v>
      </c>
      <c r="G317" s="6">
        <f t="shared" si="26"/>
        <v>3.822546945654677E-4</v>
      </c>
      <c r="H317" s="7">
        <f t="shared" si="29"/>
        <v>0.26803264802595855</v>
      </c>
      <c r="I317">
        <f t="shared" si="27"/>
        <v>4.8159888900167758E-4</v>
      </c>
    </row>
    <row r="318" spans="1:9">
      <c r="A318" s="3" t="s">
        <v>528</v>
      </c>
      <c r="B318">
        <v>11.29</v>
      </c>
      <c r="C318" s="4">
        <v>1306</v>
      </c>
      <c r="D318">
        <f t="shared" si="24"/>
        <v>115.67759078830825</v>
      </c>
      <c r="E318" s="6">
        <f t="shared" si="25"/>
        <v>7.0178229058300587E-4</v>
      </c>
      <c r="F318" s="7">
        <f t="shared" si="28"/>
        <v>0.68348973871774765</v>
      </c>
      <c r="G318" s="6">
        <f t="shared" si="26"/>
        <v>9.808307958282113E-4</v>
      </c>
      <c r="H318" s="7">
        <f t="shared" si="29"/>
        <v>0.26901347882178678</v>
      </c>
      <c r="I318">
        <f t="shared" si="27"/>
        <v>1.0372858068066204E-3</v>
      </c>
    </row>
    <row r="319" spans="1:9">
      <c r="A319" s="3" t="s">
        <v>621</v>
      </c>
      <c r="B319">
        <v>24.3</v>
      </c>
      <c r="C319" s="4">
        <v>2806</v>
      </c>
      <c r="D319">
        <f t="shared" si="24"/>
        <v>115.47325102880659</v>
      </c>
      <c r="E319" s="6">
        <f t="shared" si="25"/>
        <v>1.5078109551117263E-3</v>
      </c>
      <c r="F319" s="7">
        <f t="shared" si="28"/>
        <v>0.68499754967285942</v>
      </c>
      <c r="G319" s="6">
        <f t="shared" si="26"/>
        <v>2.1110884268047418E-3</v>
      </c>
      <c r="H319" s="7">
        <f t="shared" si="29"/>
        <v>0.27112456724859152</v>
      </c>
      <c r="I319">
        <f t="shared" si="27"/>
        <v>5.0318026818516048E-4</v>
      </c>
    </row>
    <row r="320" spans="1:9">
      <c r="A320" s="3" t="s">
        <v>567</v>
      </c>
      <c r="B320">
        <v>11.78</v>
      </c>
      <c r="C320" s="4">
        <v>1358</v>
      </c>
      <c r="D320">
        <f t="shared" si="24"/>
        <v>115.28013582342955</v>
      </c>
      <c r="E320" s="6">
        <f t="shared" si="25"/>
        <v>7.2972461762000154E-4</v>
      </c>
      <c r="F320" s="7">
        <f t="shared" si="28"/>
        <v>0.68572727429047942</v>
      </c>
      <c r="G320" s="6">
        <f t="shared" si="26"/>
        <v>1.0234000686320929E-3</v>
      </c>
      <c r="H320" s="7">
        <f t="shared" si="29"/>
        <v>0.27214796731722363</v>
      </c>
      <c r="I320">
        <f t="shared" si="27"/>
        <v>1.230195986013094E-4</v>
      </c>
    </row>
    <row r="321" spans="1:9">
      <c r="A321" s="3" t="s">
        <v>40</v>
      </c>
      <c r="B321">
        <v>2.88</v>
      </c>
      <c r="C321" s="4">
        <v>332</v>
      </c>
      <c r="D321">
        <f t="shared" si="24"/>
        <v>115.27777777777779</v>
      </c>
      <c r="E321" s="6">
        <f t="shared" si="25"/>
        <v>1.7840101108235678E-4</v>
      </c>
      <c r="F321" s="7">
        <f t="shared" si="28"/>
        <v>0.68590567530156177</v>
      </c>
      <c r="G321" s="6">
        <f t="shared" si="26"/>
        <v>2.5020307280648789E-4</v>
      </c>
      <c r="H321" s="7">
        <f t="shared" si="29"/>
        <v>0.27239817039003011</v>
      </c>
      <c r="I321">
        <f t="shared" si="27"/>
        <v>4.7857218769681298E-5</v>
      </c>
    </row>
    <row r="322" spans="1:9">
      <c r="A322" s="3" t="s">
        <v>866</v>
      </c>
      <c r="B322">
        <v>1.1200000000000001</v>
      </c>
      <c r="C322" s="4">
        <v>129</v>
      </c>
      <c r="D322">
        <f t="shared" ref="D322:D385" si="30">C322/B322</f>
        <v>115.17857142857142</v>
      </c>
      <c r="E322" s="6">
        <f t="shared" si="25"/>
        <v>6.9318465149469956E-5</v>
      </c>
      <c r="F322" s="7">
        <f t="shared" si="28"/>
        <v>0.68597499376671123</v>
      </c>
      <c r="G322" s="6">
        <f t="shared" si="26"/>
        <v>9.7301194980300862E-5</v>
      </c>
      <c r="H322" s="7">
        <f t="shared" si="29"/>
        <v>0.27249547158501042</v>
      </c>
      <c r="I322">
        <f t="shared" si="27"/>
        <v>6.5632800238268896E-4</v>
      </c>
    </row>
    <row r="323" spans="1:9">
      <c r="A323" s="3" t="s">
        <v>1055</v>
      </c>
      <c r="B323">
        <v>15.34</v>
      </c>
      <c r="C323" s="4">
        <v>1761</v>
      </c>
      <c r="D323">
        <f t="shared" si="30"/>
        <v>114.79791395045632</v>
      </c>
      <c r="E323" s="6">
        <f t="shared" ref="E323:E386" si="31">C323/1860976</f>
        <v>9.4627765215671777E-4</v>
      </c>
      <c r="F323" s="7">
        <f t="shared" si="28"/>
        <v>0.68692127141886794</v>
      </c>
      <c r="G323" s="6">
        <f t="shared" ref="G323:G386" si="32">B323/11510.65</f>
        <v>1.3326788669623349E-3</v>
      </c>
      <c r="H323" s="7">
        <f t="shared" si="29"/>
        <v>0.27382815045197273</v>
      </c>
      <c r="I323">
        <f t="shared" ref="I323:I386" si="33">F323*H324-F324*H323</f>
        <v>2.0462220813882714E-4</v>
      </c>
    </row>
    <row r="324" spans="1:9">
      <c r="A324" s="3" t="s">
        <v>882</v>
      </c>
      <c r="B324">
        <v>4.78</v>
      </c>
      <c r="C324" s="4">
        <v>548</v>
      </c>
      <c r="D324">
        <f t="shared" si="30"/>
        <v>114.64435146443515</v>
      </c>
      <c r="E324" s="6">
        <f t="shared" si="31"/>
        <v>2.9446913877449255E-4</v>
      </c>
      <c r="F324" s="7">
        <f t="shared" ref="F324:F387" si="34">F323+E324</f>
        <v>0.68721574055764245</v>
      </c>
      <c r="G324" s="6">
        <f t="shared" si="32"/>
        <v>4.1526760000521259E-4</v>
      </c>
      <c r="H324" s="7">
        <f t="shared" ref="H324:H387" si="35">H323+G324</f>
        <v>0.27424341805197794</v>
      </c>
      <c r="I324">
        <f t="shared" si="33"/>
        <v>6.0411389126746595E-4</v>
      </c>
    </row>
    <row r="325" spans="1:9">
      <c r="A325" s="3" t="s">
        <v>1092</v>
      </c>
      <c r="B325">
        <v>14.11</v>
      </c>
      <c r="C325" s="4">
        <v>1617</v>
      </c>
      <c r="D325">
        <f t="shared" si="30"/>
        <v>114.5995747696669</v>
      </c>
      <c r="E325" s="6">
        <f t="shared" si="31"/>
        <v>8.6889890036196055E-4</v>
      </c>
      <c r="F325" s="7">
        <f t="shared" si="34"/>
        <v>0.68808463945800447</v>
      </c>
      <c r="G325" s="6">
        <f t="shared" si="32"/>
        <v>1.2258213046178973E-3</v>
      </c>
      <c r="H325" s="7">
        <f t="shared" si="35"/>
        <v>0.27546923935659584</v>
      </c>
      <c r="I325">
        <f t="shared" si="33"/>
        <v>2.5187495448567021E-4</v>
      </c>
    </row>
    <row r="326" spans="1:9">
      <c r="A326" s="3" t="s">
        <v>467</v>
      </c>
      <c r="B326">
        <v>5.88</v>
      </c>
      <c r="C326" s="4">
        <v>673</v>
      </c>
      <c r="D326">
        <f t="shared" si="30"/>
        <v>114.45578231292517</v>
      </c>
      <c r="E326" s="6">
        <f t="shared" si="31"/>
        <v>3.6163819415188588E-4</v>
      </c>
      <c r="F326" s="7">
        <f t="shared" si="34"/>
        <v>0.68844627765215638</v>
      </c>
      <c r="G326" s="6">
        <f t="shared" si="32"/>
        <v>5.1083127364657947E-4</v>
      </c>
      <c r="H326" s="7">
        <f t="shared" si="35"/>
        <v>0.27598007063024244</v>
      </c>
      <c r="I326">
        <f t="shared" si="33"/>
        <v>1.1911147991358617E-4</v>
      </c>
    </row>
    <row r="327" spans="1:9">
      <c r="A327" s="3" t="s">
        <v>855</v>
      </c>
      <c r="B327">
        <v>2.78</v>
      </c>
      <c r="C327" s="4">
        <v>318</v>
      </c>
      <c r="D327">
        <f t="shared" si="30"/>
        <v>114.3884892086331</v>
      </c>
      <c r="E327" s="6">
        <f t="shared" si="31"/>
        <v>1.7087807688008873E-4</v>
      </c>
      <c r="F327" s="7">
        <f t="shared" si="34"/>
        <v>0.68861715572903648</v>
      </c>
      <c r="G327" s="6">
        <f t="shared" si="32"/>
        <v>2.4151546611181818E-4</v>
      </c>
      <c r="H327" s="7">
        <f t="shared" si="35"/>
        <v>0.27622158609635428</v>
      </c>
      <c r="I327">
        <f t="shared" si="33"/>
        <v>1.6456546140611317E-4</v>
      </c>
    </row>
    <row r="328" spans="1:9">
      <c r="A328" s="3" t="s">
        <v>801</v>
      </c>
      <c r="B328">
        <v>3.84</v>
      </c>
      <c r="C328" s="4">
        <v>439</v>
      </c>
      <c r="D328">
        <f t="shared" si="30"/>
        <v>114.32291666666667</v>
      </c>
      <c r="E328" s="6">
        <f t="shared" si="31"/>
        <v>2.3589772248540551E-4</v>
      </c>
      <c r="F328" s="7">
        <f t="shared" si="34"/>
        <v>0.68885305345152192</v>
      </c>
      <c r="G328" s="6">
        <f t="shared" si="32"/>
        <v>3.3360409707531723E-4</v>
      </c>
      <c r="H328" s="7">
        <f t="shared" si="35"/>
        <v>0.27655519019342961</v>
      </c>
      <c r="I328">
        <f t="shared" si="33"/>
        <v>2.5037261496804741E-4</v>
      </c>
    </row>
    <row r="329" spans="1:9">
      <c r="A329" s="3" t="s">
        <v>1047</v>
      </c>
      <c r="B329">
        <v>5.84</v>
      </c>
      <c r="C329" s="4">
        <v>667</v>
      </c>
      <c r="D329">
        <f t="shared" si="30"/>
        <v>114.2123287671233</v>
      </c>
      <c r="E329" s="6">
        <f t="shared" si="31"/>
        <v>3.5841407949377104E-4</v>
      </c>
      <c r="F329" s="7">
        <f t="shared" si="34"/>
        <v>0.6892114675310157</v>
      </c>
      <c r="G329" s="6">
        <f t="shared" si="32"/>
        <v>5.0735623096871154E-4</v>
      </c>
      <c r="H329" s="7">
        <f t="shared" si="35"/>
        <v>0.27706254642439831</v>
      </c>
      <c r="I329">
        <f t="shared" si="33"/>
        <v>2.3582111043762843E-4</v>
      </c>
    </row>
    <row r="330" spans="1:9">
      <c r="A330" s="3" t="s">
        <v>100</v>
      </c>
      <c r="B330">
        <v>5.5</v>
      </c>
      <c r="C330" s="4">
        <v>628</v>
      </c>
      <c r="D330">
        <f t="shared" si="30"/>
        <v>114.18181818181819</v>
      </c>
      <c r="E330" s="6">
        <f t="shared" si="31"/>
        <v>3.3745733421602426E-4</v>
      </c>
      <c r="F330" s="7">
        <f t="shared" si="34"/>
        <v>0.68954892486523167</v>
      </c>
      <c r="G330" s="6">
        <f t="shared" si="32"/>
        <v>4.7781836820683457E-4</v>
      </c>
      <c r="H330" s="7">
        <f t="shared" si="35"/>
        <v>0.27754036479260513</v>
      </c>
      <c r="I330">
        <f t="shared" si="33"/>
        <v>2.1421762775566955E-4</v>
      </c>
    </row>
    <row r="331" spans="1:9">
      <c r="A331" s="3" t="s">
        <v>888</v>
      </c>
      <c r="B331">
        <v>4.99</v>
      </c>
      <c r="C331" s="4">
        <v>568</v>
      </c>
      <c r="D331">
        <f t="shared" si="30"/>
        <v>113.82765531062124</v>
      </c>
      <c r="E331" s="6">
        <f t="shared" si="31"/>
        <v>3.0521618763487544E-4</v>
      </c>
      <c r="F331" s="7">
        <f t="shared" si="34"/>
        <v>0.68985414105286658</v>
      </c>
      <c r="G331" s="6">
        <f t="shared" si="32"/>
        <v>4.3351157406401901E-4</v>
      </c>
      <c r="H331" s="7">
        <f t="shared" si="35"/>
        <v>0.27797387636666915</v>
      </c>
      <c r="I331">
        <f t="shared" si="33"/>
        <v>5.7154452164531744E-5</v>
      </c>
    </row>
    <row r="332" spans="1:9">
      <c r="A332" s="3" t="s">
        <v>906</v>
      </c>
      <c r="B332">
        <v>1.33</v>
      </c>
      <c r="C332" s="4">
        <v>151</v>
      </c>
      <c r="D332">
        <f t="shared" si="30"/>
        <v>113.53383458646616</v>
      </c>
      <c r="E332" s="6">
        <f t="shared" si="31"/>
        <v>8.1140218895891185E-5</v>
      </c>
      <c r="F332" s="7">
        <f t="shared" si="34"/>
        <v>0.68993528127176251</v>
      </c>
      <c r="G332" s="6">
        <f t="shared" si="32"/>
        <v>1.1554516903910728E-4</v>
      </c>
      <c r="H332" s="7">
        <f t="shared" si="35"/>
        <v>0.27808942153570826</v>
      </c>
      <c r="I332">
        <f t="shared" si="33"/>
        <v>1.5655169462364671E-3</v>
      </c>
    </row>
    <row r="333" spans="1:9">
      <c r="A333" s="3" t="s">
        <v>157</v>
      </c>
      <c r="B333">
        <v>36.4</v>
      </c>
      <c r="C333" s="4">
        <v>4124</v>
      </c>
      <c r="D333">
        <f t="shared" si="30"/>
        <v>113.2967032967033</v>
      </c>
      <c r="E333" s="6">
        <f t="shared" si="31"/>
        <v>2.2160414750109622E-3</v>
      </c>
      <c r="F333" s="7">
        <f t="shared" si="34"/>
        <v>0.69215132274677349</v>
      </c>
      <c r="G333" s="6">
        <f t="shared" si="32"/>
        <v>3.1622888368597777E-3</v>
      </c>
      <c r="H333" s="7">
        <f t="shared" si="35"/>
        <v>0.28125171037256802</v>
      </c>
      <c r="I333">
        <f t="shared" si="33"/>
        <v>1.3591017236636027E-4</v>
      </c>
    </row>
    <row r="334" spans="1:9">
      <c r="A334" s="3" t="s">
        <v>797</v>
      </c>
      <c r="B334">
        <v>3.16</v>
      </c>
      <c r="C334" s="4">
        <v>358</v>
      </c>
      <c r="D334">
        <f t="shared" si="30"/>
        <v>113.29113924050633</v>
      </c>
      <c r="E334" s="6">
        <f t="shared" si="31"/>
        <v>1.9237217460085462E-4</v>
      </c>
      <c r="F334" s="7">
        <f t="shared" si="34"/>
        <v>0.69234369492137438</v>
      </c>
      <c r="G334" s="6">
        <f t="shared" si="32"/>
        <v>2.7452837155156313E-4</v>
      </c>
      <c r="H334" s="7">
        <f t="shared" si="35"/>
        <v>0.28152623874411958</v>
      </c>
      <c r="I334">
        <f t="shared" si="33"/>
        <v>2.634214167866189E-4</v>
      </c>
    </row>
    <row r="335" spans="1:9">
      <c r="A335" s="3" t="s">
        <v>314</v>
      </c>
      <c r="B335">
        <v>6.12</v>
      </c>
      <c r="C335" s="4">
        <v>692</v>
      </c>
      <c r="D335">
        <f t="shared" si="30"/>
        <v>113.0718954248366</v>
      </c>
      <c r="E335" s="6">
        <f t="shared" si="31"/>
        <v>3.7184789056924966E-4</v>
      </c>
      <c r="F335" s="7">
        <f t="shared" si="34"/>
        <v>0.69271554281194359</v>
      </c>
      <c r="G335" s="6">
        <f t="shared" si="32"/>
        <v>5.3168152971378683E-4</v>
      </c>
      <c r="H335" s="7">
        <f t="shared" si="35"/>
        <v>0.28205792027383336</v>
      </c>
      <c r="I335">
        <f t="shared" si="33"/>
        <v>1.8346598144830528E-4</v>
      </c>
    </row>
    <row r="336" spans="1:9">
      <c r="A336" s="3" t="s">
        <v>931</v>
      </c>
      <c r="B336">
        <v>4.26</v>
      </c>
      <c r="C336" s="4">
        <v>481</v>
      </c>
      <c r="D336">
        <f t="shared" si="30"/>
        <v>112.91079812206573</v>
      </c>
      <c r="E336" s="6">
        <f t="shared" si="31"/>
        <v>2.5846652509220968E-4</v>
      </c>
      <c r="F336" s="7">
        <f t="shared" si="34"/>
        <v>0.69297400933703579</v>
      </c>
      <c r="G336" s="6">
        <f t="shared" si="32"/>
        <v>3.7009204519293E-4</v>
      </c>
      <c r="H336" s="7">
        <f t="shared" si="35"/>
        <v>0.28242801231902631</v>
      </c>
      <c r="I336">
        <f t="shared" si="33"/>
        <v>7.4151843388509109E-4</v>
      </c>
    </row>
    <row r="337" spans="1:9">
      <c r="A337" s="3" t="s">
        <v>45</v>
      </c>
      <c r="B337">
        <v>17.21</v>
      </c>
      <c r="C337" s="4">
        <v>1941</v>
      </c>
      <c r="D337">
        <f t="shared" si="30"/>
        <v>112.78326554328878</v>
      </c>
      <c r="E337" s="6">
        <f t="shared" si="31"/>
        <v>1.0430010919001641E-3</v>
      </c>
      <c r="F337" s="7">
        <f t="shared" si="34"/>
        <v>0.69401701042893593</v>
      </c>
      <c r="G337" s="6">
        <f t="shared" si="32"/>
        <v>1.4951371121526588E-3</v>
      </c>
      <c r="H337" s="7">
        <f t="shared" si="35"/>
        <v>0.28392314943117897</v>
      </c>
      <c r="I337">
        <f t="shared" si="33"/>
        <v>1.8271737599032112E-4</v>
      </c>
    </row>
    <row r="338" spans="1:9">
      <c r="A338" s="3" t="s">
        <v>254</v>
      </c>
      <c r="B338">
        <v>4.24</v>
      </c>
      <c r="C338" s="4">
        <v>478</v>
      </c>
      <c r="D338">
        <f t="shared" si="30"/>
        <v>112.73584905660377</v>
      </c>
      <c r="E338" s="6">
        <f t="shared" si="31"/>
        <v>2.5685446776315226E-4</v>
      </c>
      <c r="F338" s="7">
        <f t="shared" si="34"/>
        <v>0.69427386489669907</v>
      </c>
      <c r="G338" s="6">
        <f t="shared" si="32"/>
        <v>3.6835452385399609E-4</v>
      </c>
      <c r="H338" s="7">
        <f t="shared" si="35"/>
        <v>0.28429150395503294</v>
      </c>
      <c r="I338">
        <f t="shared" si="33"/>
        <v>1.3771757218747349E-4</v>
      </c>
    </row>
    <row r="339" spans="1:9">
      <c r="A339" s="3" t="s">
        <v>681</v>
      </c>
      <c r="B339">
        <v>3.19</v>
      </c>
      <c r="C339" s="4">
        <v>358</v>
      </c>
      <c r="D339">
        <f t="shared" si="30"/>
        <v>112.22570532915361</v>
      </c>
      <c r="E339" s="6">
        <f t="shared" si="31"/>
        <v>1.9237217460085462E-4</v>
      </c>
      <c r="F339" s="7">
        <f t="shared" si="34"/>
        <v>0.69446623707129995</v>
      </c>
      <c r="G339" s="6">
        <f t="shared" si="32"/>
        <v>2.7713465355996402E-4</v>
      </c>
      <c r="H339" s="7">
        <f t="shared" si="35"/>
        <v>0.28456863860859288</v>
      </c>
      <c r="I339">
        <f t="shared" si="33"/>
        <v>1.7177925800582194E-4</v>
      </c>
    </row>
    <row r="340" spans="1:9">
      <c r="A340" s="3" t="s">
        <v>689</v>
      </c>
      <c r="B340">
        <v>3.97</v>
      </c>
      <c r="C340" s="4">
        <v>443</v>
      </c>
      <c r="D340">
        <f t="shared" si="30"/>
        <v>111.58690176322418</v>
      </c>
      <c r="E340" s="6">
        <f t="shared" si="31"/>
        <v>2.3804713225748209E-4</v>
      </c>
      <c r="F340" s="7">
        <f t="shared" si="34"/>
        <v>0.69470428420355745</v>
      </c>
      <c r="G340" s="6">
        <f t="shared" si="32"/>
        <v>3.4489798577838789E-4</v>
      </c>
      <c r="H340" s="7">
        <f t="shared" si="35"/>
        <v>0.2849135365943713</v>
      </c>
      <c r="I340">
        <f t="shared" si="33"/>
        <v>1.5017621321100627E-4</v>
      </c>
    </row>
    <row r="341" spans="1:9">
      <c r="A341" s="3" t="s">
        <v>1059</v>
      </c>
      <c r="B341">
        <v>3.47</v>
      </c>
      <c r="C341" s="4">
        <v>387</v>
      </c>
      <c r="D341">
        <f t="shared" si="30"/>
        <v>111.52737752161383</v>
      </c>
      <c r="E341" s="6">
        <f t="shared" si="31"/>
        <v>2.0795539544840987E-4</v>
      </c>
      <c r="F341" s="7">
        <f t="shared" si="34"/>
        <v>0.69491223959900583</v>
      </c>
      <c r="G341" s="6">
        <f t="shared" si="32"/>
        <v>3.0145995230503926E-4</v>
      </c>
      <c r="H341" s="7">
        <f t="shared" si="35"/>
        <v>0.28521499654667631</v>
      </c>
      <c r="I341">
        <f t="shared" si="33"/>
        <v>3.921698698484688E-4</v>
      </c>
    </row>
    <row r="342" spans="1:9">
      <c r="A342" s="3" t="s">
        <v>874</v>
      </c>
      <c r="B342">
        <v>9.06</v>
      </c>
      <c r="C342" s="4">
        <v>1010</v>
      </c>
      <c r="D342">
        <f t="shared" si="30"/>
        <v>111.47902869757174</v>
      </c>
      <c r="E342" s="6">
        <f t="shared" si="31"/>
        <v>5.4272596744933839E-4</v>
      </c>
      <c r="F342" s="7">
        <f t="shared" si="34"/>
        <v>0.69545496556645514</v>
      </c>
      <c r="G342" s="6">
        <f t="shared" si="32"/>
        <v>7.8709716653707661E-4</v>
      </c>
      <c r="H342" s="7">
        <f t="shared" si="35"/>
        <v>0.28600209371321339</v>
      </c>
      <c r="I342">
        <f t="shared" si="33"/>
        <v>5.5316856381973367E-4</v>
      </c>
    </row>
    <row r="343" spans="1:9">
      <c r="A343" s="3" t="s">
        <v>201</v>
      </c>
      <c r="B343">
        <v>12.76</v>
      </c>
      <c r="C343" s="4">
        <v>1417</v>
      </c>
      <c r="D343">
        <f t="shared" si="30"/>
        <v>111.05015673981191</v>
      </c>
      <c r="E343" s="6">
        <f t="shared" si="31"/>
        <v>7.6142841175813126E-4</v>
      </c>
      <c r="F343" s="7">
        <f t="shared" si="34"/>
        <v>0.69621639397821322</v>
      </c>
      <c r="G343" s="6">
        <f t="shared" si="32"/>
        <v>1.1085386142398561E-3</v>
      </c>
      <c r="H343" s="7">
        <f t="shared" si="35"/>
        <v>0.28711063232745326</v>
      </c>
      <c r="I343">
        <f t="shared" si="33"/>
        <v>1.0412452740665712E-4</v>
      </c>
    </row>
    <row r="344" spans="1:9">
      <c r="A344" s="3" t="s">
        <v>295</v>
      </c>
      <c r="B344">
        <v>2.4</v>
      </c>
      <c r="C344" s="4">
        <v>266</v>
      </c>
      <c r="D344">
        <f t="shared" si="30"/>
        <v>110.83333333333334</v>
      </c>
      <c r="E344" s="6">
        <f t="shared" si="31"/>
        <v>1.4293574984309309E-4</v>
      </c>
      <c r="F344" s="7">
        <f t="shared" si="34"/>
        <v>0.69635932972805636</v>
      </c>
      <c r="G344" s="6">
        <f t="shared" si="32"/>
        <v>2.0850256067207325E-4</v>
      </c>
      <c r="H344" s="7">
        <f t="shared" si="35"/>
        <v>0.28731913488812533</v>
      </c>
      <c r="I344">
        <f t="shared" si="33"/>
        <v>4.3150897693514101E-4</v>
      </c>
    </row>
    <row r="345" spans="1:9">
      <c r="A345" s="3" t="s">
        <v>715</v>
      </c>
      <c r="B345">
        <v>9.94</v>
      </c>
      <c r="C345" s="4">
        <v>1100</v>
      </c>
      <c r="D345">
        <f t="shared" si="30"/>
        <v>110.66398390342053</v>
      </c>
      <c r="E345" s="6">
        <f t="shared" si="31"/>
        <v>5.9108768732106162E-4</v>
      </c>
      <c r="F345" s="7">
        <f t="shared" si="34"/>
        <v>0.69695041741537744</v>
      </c>
      <c r="G345" s="6">
        <f t="shared" si="32"/>
        <v>8.6354810545017009E-4</v>
      </c>
      <c r="H345" s="7">
        <f t="shared" si="35"/>
        <v>0.28818268299357552</v>
      </c>
      <c r="I345">
        <f t="shared" si="33"/>
        <v>2.7097104996842702E-4</v>
      </c>
    </row>
    <row r="346" spans="1:9">
      <c r="A346" s="3" t="s">
        <v>300</v>
      </c>
      <c r="B346">
        <v>6.24</v>
      </c>
      <c r="C346" s="4">
        <v>690</v>
      </c>
      <c r="D346">
        <f t="shared" si="30"/>
        <v>110.57692307692308</v>
      </c>
      <c r="E346" s="6">
        <f t="shared" si="31"/>
        <v>3.707731856832114E-4</v>
      </c>
      <c r="F346" s="7">
        <f t="shared" si="34"/>
        <v>0.69732119060106068</v>
      </c>
      <c r="G346" s="6">
        <f t="shared" si="32"/>
        <v>5.4210665774739051E-4</v>
      </c>
      <c r="H346" s="7">
        <f t="shared" si="35"/>
        <v>0.28872478965132292</v>
      </c>
      <c r="I346">
        <f t="shared" si="33"/>
        <v>1.6594557391769182E-4</v>
      </c>
    </row>
    <row r="347" spans="1:9">
      <c r="A347" s="3" t="s">
        <v>1063</v>
      </c>
      <c r="B347">
        <v>3.82</v>
      </c>
      <c r="C347" s="4">
        <v>422</v>
      </c>
      <c r="D347">
        <f t="shared" si="30"/>
        <v>110.47120418848168</v>
      </c>
      <c r="E347" s="6">
        <f t="shared" si="31"/>
        <v>2.2676273095408001E-4</v>
      </c>
      <c r="F347" s="7">
        <f t="shared" si="34"/>
        <v>0.6975479533320148</v>
      </c>
      <c r="G347" s="6">
        <f t="shared" si="32"/>
        <v>3.3186657573638326E-4</v>
      </c>
      <c r="H347" s="7">
        <f t="shared" si="35"/>
        <v>0.28905665622705928</v>
      </c>
      <c r="I347">
        <f t="shared" si="33"/>
        <v>2.8627864885438781E-4</v>
      </c>
    </row>
    <row r="348" spans="1:9">
      <c r="A348" s="3" t="s">
        <v>517</v>
      </c>
      <c r="B348">
        <v>6.59</v>
      </c>
      <c r="C348" s="4">
        <v>728</v>
      </c>
      <c r="D348">
        <f t="shared" si="30"/>
        <v>110.47040971168437</v>
      </c>
      <c r="E348" s="6">
        <f t="shared" si="31"/>
        <v>3.9119257851793896E-4</v>
      </c>
      <c r="F348" s="7">
        <f t="shared" si="34"/>
        <v>0.69793914591053274</v>
      </c>
      <c r="G348" s="6">
        <f t="shared" si="32"/>
        <v>5.7251328117873446E-4</v>
      </c>
      <c r="H348" s="7">
        <f t="shared" si="35"/>
        <v>0.28962916950823803</v>
      </c>
      <c r="I348">
        <f t="shared" si="33"/>
        <v>4.481840292853978E-4</v>
      </c>
    </row>
    <row r="349" spans="1:9">
      <c r="A349" s="3" t="s">
        <v>375</v>
      </c>
      <c r="B349">
        <v>10.31</v>
      </c>
      <c r="C349" s="4">
        <v>1137</v>
      </c>
      <c r="D349">
        <f t="shared" si="30"/>
        <v>110.28128031037826</v>
      </c>
      <c r="E349" s="6">
        <f t="shared" si="31"/>
        <v>6.1096972771277009E-4</v>
      </c>
      <c r="F349" s="7">
        <f t="shared" si="34"/>
        <v>0.69855011563824554</v>
      </c>
      <c r="G349" s="6">
        <f t="shared" si="32"/>
        <v>8.9569225022044811E-4</v>
      </c>
      <c r="H349" s="7">
        <f t="shared" si="35"/>
        <v>0.29052486175845849</v>
      </c>
      <c r="I349">
        <f t="shared" si="33"/>
        <v>4.3963719958020619E-4</v>
      </c>
    </row>
    <row r="350" spans="1:9">
      <c r="A350" s="3" t="s">
        <v>82</v>
      </c>
      <c r="B350">
        <v>10.11</v>
      </c>
      <c r="C350" s="4">
        <v>1114</v>
      </c>
      <c r="D350">
        <f t="shared" si="30"/>
        <v>110.18793273986152</v>
      </c>
      <c r="E350" s="6">
        <f t="shared" si="31"/>
        <v>5.9861062152332973E-4</v>
      </c>
      <c r="F350" s="7">
        <f t="shared" si="34"/>
        <v>0.69914872625976887</v>
      </c>
      <c r="G350" s="6">
        <f t="shared" si="32"/>
        <v>8.7831703683110857E-4</v>
      </c>
      <c r="H350" s="7">
        <f t="shared" si="35"/>
        <v>0.2914031787952896</v>
      </c>
      <c r="I350">
        <f t="shared" si="33"/>
        <v>1.0395341632061239E-3</v>
      </c>
    </row>
    <row r="351" spans="1:9">
      <c r="A351" s="3" t="s">
        <v>768</v>
      </c>
      <c r="B351">
        <v>23.9</v>
      </c>
      <c r="C351" s="4">
        <v>2632</v>
      </c>
      <c r="D351">
        <f t="shared" si="30"/>
        <v>110.12552301255231</v>
      </c>
      <c r="E351" s="6">
        <f t="shared" si="31"/>
        <v>1.4143116300263947E-3</v>
      </c>
      <c r="F351" s="7">
        <f t="shared" si="34"/>
        <v>0.70056303788979524</v>
      </c>
      <c r="G351" s="6">
        <f t="shared" si="32"/>
        <v>2.076338000026063E-3</v>
      </c>
      <c r="H351" s="7">
        <f t="shared" si="35"/>
        <v>0.29347951679531564</v>
      </c>
      <c r="I351">
        <f t="shared" si="33"/>
        <v>6.9082813976598101E-4</v>
      </c>
    </row>
    <row r="352" spans="1:9">
      <c r="A352" s="3" t="s">
        <v>284</v>
      </c>
      <c r="B352">
        <v>15.88</v>
      </c>
      <c r="C352" s="4">
        <v>1748</v>
      </c>
      <c r="D352">
        <f t="shared" si="30"/>
        <v>110.07556675062972</v>
      </c>
      <c r="E352" s="6">
        <f t="shared" si="31"/>
        <v>9.3929207039746888E-4</v>
      </c>
      <c r="F352" s="7">
        <f t="shared" si="34"/>
        <v>0.70150232996019268</v>
      </c>
      <c r="G352" s="6">
        <f t="shared" si="32"/>
        <v>1.3795919431135516E-3</v>
      </c>
      <c r="H352" s="7">
        <f t="shared" si="35"/>
        <v>0.29485910873842919</v>
      </c>
      <c r="I352">
        <f t="shared" si="33"/>
        <v>2.7804503451764329E-4</v>
      </c>
    </row>
    <row r="353" spans="1:9">
      <c r="A353" s="3" t="s">
        <v>552</v>
      </c>
      <c r="B353">
        <v>6.39</v>
      </c>
      <c r="C353" s="4">
        <v>703</v>
      </c>
      <c r="D353">
        <f t="shared" si="30"/>
        <v>110.01564945226917</v>
      </c>
      <c r="E353" s="6">
        <f t="shared" si="31"/>
        <v>3.7775876744246029E-4</v>
      </c>
      <c r="F353" s="7">
        <f t="shared" si="34"/>
        <v>0.70188008872763519</v>
      </c>
      <c r="G353" s="6">
        <f t="shared" si="32"/>
        <v>5.5513806778939502E-4</v>
      </c>
      <c r="H353" s="7">
        <f t="shared" si="35"/>
        <v>0.29541424680621858</v>
      </c>
      <c r="I353">
        <f t="shared" si="33"/>
        <v>9.2283567779738451E-5</v>
      </c>
    </row>
    <row r="354" spans="1:9">
      <c r="A354" s="3" t="s">
        <v>1043</v>
      </c>
      <c r="B354">
        <v>2.12</v>
      </c>
      <c r="C354" s="4">
        <v>233</v>
      </c>
      <c r="D354">
        <f t="shared" si="30"/>
        <v>109.90566037735849</v>
      </c>
      <c r="E354" s="6">
        <f t="shared" si="31"/>
        <v>1.2520311922346124E-4</v>
      </c>
      <c r="F354" s="7">
        <f t="shared" si="34"/>
        <v>0.70200529184685867</v>
      </c>
      <c r="G354" s="6">
        <f t="shared" si="32"/>
        <v>1.8417726192699804E-4</v>
      </c>
      <c r="H354" s="7">
        <f t="shared" si="35"/>
        <v>0.29559842406814557</v>
      </c>
      <c r="I354">
        <f t="shared" si="33"/>
        <v>6.6941325760766501E-4</v>
      </c>
    </row>
    <row r="355" spans="1:9">
      <c r="A355" s="3" t="s">
        <v>449</v>
      </c>
      <c r="B355">
        <v>15.37</v>
      </c>
      <c r="C355" s="4">
        <v>1687</v>
      </c>
      <c r="D355">
        <f t="shared" si="30"/>
        <v>109.75927130774237</v>
      </c>
      <c r="E355" s="6">
        <f t="shared" si="31"/>
        <v>9.0651357137330084E-4</v>
      </c>
      <c r="F355" s="7">
        <f t="shared" si="34"/>
        <v>0.70291180541823195</v>
      </c>
      <c r="G355" s="6">
        <f t="shared" si="32"/>
        <v>1.3352851489707358E-3</v>
      </c>
      <c r="H355" s="7">
        <f t="shared" si="35"/>
        <v>0.29693370921711632</v>
      </c>
      <c r="I355">
        <f t="shared" si="33"/>
        <v>8.9736278696045391E-5</v>
      </c>
    </row>
    <row r="356" spans="1:9">
      <c r="A356" s="3" t="s">
        <v>790</v>
      </c>
      <c r="B356">
        <v>2.06</v>
      </c>
      <c r="C356" s="4">
        <v>226</v>
      </c>
      <c r="D356">
        <f t="shared" si="30"/>
        <v>109.70873786407766</v>
      </c>
      <c r="E356" s="6">
        <f t="shared" si="31"/>
        <v>1.2144165212232721E-4</v>
      </c>
      <c r="F356" s="7">
        <f t="shared" si="34"/>
        <v>0.70303324707035431</v>
      </c>
      <c r="G356" s="6">
        <f t="shared" si="32"/>
        <v>1.7896469791019623E-4</v>
      </c>
      <c r="H356" s="7">
        <f t="shared" si="35"/>
        <v>0.29711267391502649</v>
      </c>
      <c r="I356">
        <f t="shared" si="33"/>
        <v>1.9584444523823574E-4</v>
      </c>
    </row>
    <row r="357" spans="1:9">
      <c r="A357" s="3" t="s">
        <v>241</v>
      </c>
      <c r="B357">
        <v>4.49</v>
      </c>
      <c r="C357" s="4">
        <v>491</v>
      </c>
      <c r="D357">
        <f t="shared" si="30"/>
        <v>109.35412026726057</v>
      </c>
      <c r="E357" s="6">
        <f t="shared" si="31"/>
        <v>2.6384004952240115E-4</v>
      </c>
      <c r="F357" s="7">
        <f t="shared" si="34"/>
        <v>0.70329708711987671</v>
      </c>
      <c r="G357" s="6">
        <f t="shared" si="32"/>
        <v>3.9007354059067043E-4</v>
      </c>
      <c r="H357" s="7">
        <f t="shared" si="35"/>
        <v>0.29750274745561717</v>
      </c>
      <c r="I357">
        <f t="shared" si="33"/>
        <v>5.5468600064112472E-4</v>
      </c>
    </row>
    <row r="358" spans="1:9">
      <c r="A358" s="3" t="s">
        <v>585</v>
      </c>
      <c r="B358">
        <v>12.71</v>
      </c>
      <c r="C358" s="4">
        <v>1388</v>
      </c>
      <c r="D358">
        <f t="shared" si="30"/>
        <v>109.20535011801731</v>
      </c>
      <c r="E358" s="6">
        <f t="shared" si="31"/>
        <v>7.4584519091057595E-4</v>
      </c>
      <c r="F358" s="7">
        <f t="shared" si="34"/>
        <v>0.70404293231078729</v>
      </c>
      <c r="G358" s="6">
        <f t="shared" si="32"/>
        <v>1.1041948108925213E-3</v>
      </c>
      <c r="H358" s="7">
        <f t="shared" si="35"/>
        <v>0.29860694226650969</v>
      </c>
      <c r="I358">
        <f t="shared" si="33"/>
        <v>1.7724526625964576E-4</v>
      </c>
    </row>
    <row r="359" spans="1:9">
      <c r="A359" s="3" t="s">
        <v>404</v>
      </c>
      <c r="B359">
        <v>4.0599999999999996</v>
      </c>
      <c r="C359" s="4">
        <v>443</v>
      </c>
      <c r="D359">
        <f t="shared" si="30"/>
        <v>109.11330049261085</v>
      </c>
      <c r="E359" s="6">
        <f t="shared" si="31"/>
        <v>2.3804713225748209E-4</v>
      </c>
      <c r="F359" s="7">
        <f t="shared" si="34"/>
        <v>0.7042809794430448</v>
      </c>
      <c r="G359" s="6">
        <f t="shared" si="32"/>
        <v>3.5271683180359057E-4</v>
      </c>
      <c r="H359" s="7">
        <f t="shared" si="35"/>
        <v>0.29895965909831329</v>
      </c>
      <c r="I359">
        <f t="shared" si="33"/>
        <v>1.7905008590768379E-4</v>
      </c>
    </row>
    <row r="360" spans="1:9">
      <c r="A360" s="3" t="s">
        <v>847</v>
      </c>
      <c r="B360">
        <v>4.0999999999999996</v>
      </c>
      <c r="C360" s="4">
        <v>447</v>
      </c>
      <c r="D360">
        <f t="shared" si="30"/>
        <v>109.02439024390245</v>
      </c>
      <c r="E360" s="6">
        <f t="shared" si="31"/>
        <v>2.4019654202955869E-4</v>
      </c>
      <c r="F360" s="7">
        <f t="shared" si="34"/>
        <v>0.70452117598507435</v>
      </c>
      <c r="G360" s="6">
        <f t="shared" si="32"/>
        <v>3.5619187448145844E-4</v>
      </c>
      <c r="H360" s="7">
        <f t="shared" si="35"/>
        <v>0.29931585097279473</v>
      </c>
      <c r="I360">
        <f t="shared" si="33"/>
        <v>7.1139773770234616E-4</v>
      </c>
    </row>
    <row r="361" spans="1:9">
      <c r="A361" s="3" t="s">
        <v>347</v>
      </c>
      <c r="B361">
        <v>16.29</v>
      </c>
      <c r="C361" s="4">
        <v>1776</v>
      </c>
      <c r="D361">
        <f t="shared" si="30"/>
        <v>109.02394106813996</v>
      </c>
      <c r="E361" s="6">
        <f t="shared" si="31"/>
        <v>9.5433793880200497E-4</v>
      </c>
      <c r="F361" s="7">
        <f t="shared" si="34"/>
        <v>0.70547551392387631</v>
      </c>
      <c r="G361" s="6">
        <f t="shared" si="32"/>
        <v>1.4152111305616971E-3</v>
      </c>
      <c r="H361" s="7">
        <f t="shared" si="35"/>
        <v>0.30073106210335643</v>
      </c>
      <c r="I361">
        <f t="shared" si="33"/>
        <v>1.607422648189083E-4</v>
      </c>
    </row>
    <row r="362" spans="1:9">
      <c r="A362" s="3" t="s">
        <v>802</v>
      </c>
      <c r="B362">
        <v>3.68</v>
      </c>
      <c r="C362" s="4">
        <v>401</v>
      </c>
      <c r="D362">
        <f t="shared" si="30"/>
        <v>108.96739130434783</v>
      </c>
      <c r="E362" s="6">
        <f t="shared" si="31"/>
        <v>2.1547832965067792E-4</v>
      </c>
      <c r="F362" s="7">
        <f t="shared" si="34"/>
        <v>0.70569099225352694</v>
      </c>
      <c r="G362" s="6">
        <f t="shared" si="32"/>
        <v>3.1970392636384567E-4</v>
      </c>
      <c r="H362" s="7">
        <f t="shared" si="35"/>
        <v>0.30105076602972025</v>
      </c>
      <c r="I362">
        <f t="shared" si="33"/>
        <v>4.3575050842017959E-4</v>
      </c>
    </row>
    <row r="363" spans="1:9">
      <c r="A363" s="3" t="s">
        <v>746</v>
      </c>
      <c r="B363">
        <v>9.9600000000000009</v>
      </c>
      <c r="C363" s="4">
        <v>1081</v>
      </c>
      <c r="D363">
        <f t="shared" si="30"/>
        <v>108.53413654618473</v>
      </c>
      <c r="E363" s="6">
        <f t="shared" si="31"/>
        <v>5.808779909036979E-4</v>
      </c>
      <c r="F363" s="7">
        <f t="shared" si="34"/>
        <v>0.70627187024443061</v>
      </c>
      <c r="G363" s="6">
        <f t="shared" si="32"/>
        <v>8.6528562678910405E-4</v>
      </c>
      <c r="H363" s="7">
        <f t="shared" si="35"/>
        <v>0.30191605165650937</v>
      </c>
      <c r="I363">
        <f t="shared" si="33"/>
        <v>2.620821893049019E-4</v>
      </c>
    </row>
    <row r="364" spans="1:9">
      <c r="A364" s="3" t="s">
        <v>77</v>
      </c>
      <c r="B364">
        <v>5.99</v>
      </c>
      <c r="C364" s="4">
        <v>650</v>
      </c>
      <c r="D364">
        <f t="shared" si="30"/>
        <v>108.51419031719531</v>
      </c>
      <c r="E364" s="6">
        <f t="shared" si="31"/>
        <v>3.4927908796244552E-4</v>
      </c>
      <c r="F364" s="7">
        <f t="shared" si="34"/>
        <v>0.70662114933239306</v>
      </c>
      <c r="G364" s="6">
        <f t="shared" si="32"/>
        <v>5.2038764101071616E-4</v>
      </c>
      <c r="H364" s="7">
        <f t="shared" si="35"/>
        <v>0.30243643929752007</v>
      </c>
      <c r="I364">
        <f t="shared" si="33"/>
        <v>3.8353626799281226E-4</v>
      </c>
    </row>
    <row r="365" spans="1:9">
      <c r="A365" s="3" t="s">
        <v>863</v>
      </c>
      <c r="B365">
        <v>8.76</v>
      </c>
      <c r="C365" s="4">
        <v>949</v>
      </c>
      <c r="D365">
        <f t="shared" si="30"/>
        <v>108.33333333333334</v>
      </c>
      <c r="E365" s="6">
        <f t="shared" si="31"/>
        <v>5.0994746842517047E-4</v>
      </c>
      <c r="F365" s="7">
        <f t="shared" si="34"/>
        <v>0.7071310968008182</v>
      </c>
      <c r="G365" s="6">
        <f t="shared" si="32"/>
        <v>7.6103434645306736E-4</v>
      </c>
      <c r="H365" s="7">
        <f t="shared" si="35"/>
        <v>0.30319747364397315</v>
      </c>
      <c r="I365">
        <f t="shared" si="33"/>
        <v>1.6648279611497507E-4</v>
      </c>
    </row>
    <row r="366" spans="1:9">
      <c r="A366" s="3" t="s">
        <v>481</v>
      </c>
      <c r="B366">
        <v>3.8</v>
      </c>
      <c r="C366" s="4">
        <v>411</v>
      </c>
      <c r="D366">
        <f t="shared" si="30"/>
        <v>108.15789473684211</v>
      </c>
      <c r="E366" s="6">
        <f t="shared" si="31"/>
        <v>2.2085185408086939E-4</v>
      </c>
      <c r="F366" s="7">
        <f t="shared" si="34"/>
        <v>0.70735194865489903</v>
      </c>
      <c r="G366" s="6">
        <f t="shared" si="32"/>
        <v>3.301290543974493E-4</v>
      </c>
      <c r="H366" s="7">
        <f t="shared" si="35"/>
        <v>0.30352760269837059</v>
      </c>
      <c r="I366">
        <f t="shared" si="33"/>
        <v>1.5297813414902328E-4</v>
      </c>
    </row>
    <row r="367" spans="1:9">
      <c r="A367" s="3" t="s">
        <v>1026</v>
      </c>
      <c r="B367">
        <v>3.49</v>
      </c>
      <c r="C367" s="4">
        <v>377</v>
      </c>
      <c r="D367">
        <f t="shared" si="30"/>
        <v>108.02292263610315</v>
      </c>
      <c r="E367" s="6">
        <f t="shared" si="31"/>
        <v>2.025818710182184E-4</v>
      </c>
      <c r="F367" s="7">
        <f t="shared" si="34"/>
        <v>0.70755453052591721</v>
      </c>
      <c r="G367" s="6">
        <f t="shared" si="32"/>
        <v>3.0319747364397322E-4</v>
      </c>
      <c r="H367" s="7">
        <f t="shared" si="35"/>
        <v>0.30383080017201458</v>
      </c>
      <c r="I367">
        <f t="shared" si="33"/>
        <v>3.9966217715792229E-4</v>
      </c>
    </row>
    <row r="368" spans="1:9">
      <c r="A368" s="3" t="s">
        <v>791</v>
      </c>
      <c r="B368">
        <v>9.11</v>
      </c>
      <c r="C368" s="4">
        <v>982</v>
      </c>
      <c r="D368">
        <f t="shared" si="30"/>
        <v>107.79363336992317</v>
      </c>
      <c r="E368" s="6">
        <f t="shared" si="31"/>
        <v>5.276800990448023E-4</v>
      </c>
      <c r="F368" s="7">
        <f t="shared" si="34"/>
        <v>0.70808221062496202</v>
      </c>
      <c r="G368" s="6">
        <f t="shared" si="32"/>
        <v>7.9144096988441142E-4</v>
      </c>
      <c r="H368" s="7">
        <f t="shared" si="35"/>
        <v>0.30462224114189901</v>
      </c>
      <c r="I368">
        <f t="shared" si="33"/>
        <v>1.1739817494872407E-3</v>
      </c>
    </row>
    <row r="369" spans="1:9">
      <c r="A369" s="3" t="s">
        <v>574</v>
      </c>
      <c r="B369">
        <v>26.7</v>
      </c>
      <c r="C369" s="4">
        <v>2862</v>
      </c>
      <c r="D369">
        <f t="shared" si="30"/>
        <v>107.19101123595506</v>
      </c>
      <c r="E369" s="6">
        <f t="shared" si="31"/>
        <v>1.5379026919207985E-3</v>
      </c>
      <c r="F369" s="7">
        <f t="shared" si="34"/>
        <v>0.70962011331688279</v>
      </c>
      <c r="G369" s="6">
        <f t="shared" si="32"/>
        <v>2.319590987476815E-3</v>
      </c>
      <c r="H369" s="7">
        <f t="shared" si="35"/>
        <v>0.30694183212937581</v>
      </c>
      <c r="I369">
        <f t="shared" si="33"/>
        <v>4.786340483620144E-4</v>
      </c>
    </row>
    <row r="370" spans="1:9">
      <c r="A370" s="3" t="s">
        <v>476</v>
      </c>
      <c r="B370">
        <v>10.87</v>
      </c>
      <c r="C370" s="4">
        <v>1161</v>
      </c>
      <c r="D370">
        <f t="shared" si="30"/>
        <v>106.80772769089238</v>
      </c>
      <c r="E370" s="6">
        <f t="shared" si="31"/>
        <v>6.2386618634522955E-4</v>
      </c>
      <c r="F370" s="7">
        <f t="shared" si="34"/>
        <v>0.71024397950322804</v>
      </c>
      <c r="G370" s="6">
        <f t="shared" si="32"/>
        <v>9.4434284771059836E-4</v>
      </c>
      <c r="H370" s="7">
        <f t="shared" si="35"/>
        <v>0.30788617497708642</v>
      </c>
      <c r="I370">
        <f t="shared" si="33"/>
        <v>4.53103680399497E-4</v>
      </c>
    </row>
    <row r="371" spans="1:9">
      <c r="A371" s="3" t="s">
        <v>234</v>
      </c>
      <c r="B371">
        <v>10.29</v>
      </c>
      <c r="C371" s="4">
        <v>1099</v>
      </c>
      <c r="D371">
        <f t="shared" si="30"/>
        <v>106.80272108843538</v>
      </c>
      <c r="E371" s="6">
        <f t="shared" si="31"/>
        <v>5.9055033487804252E-4</v>
      </c>
      <c r="F371" s="7">
        <f t="shared" si="34"/>
        <v>0.71083452983810613</v>
      </c>
      <c r="G371" s="6">
        <f t="shared" si="32"/>
        <v>8.9395472888151404E-4</v>
      </c>
      <c r="H371" s="7">
        <f t="shared" si="35"/>
        <v>0.30878012970596797</v>
      </c>
      <c r="I371">
        <f t="shared" si="33"/>
        <v>1.1143949134725939E-4</v>
      </c>
    </row>
    <row r="372" spans="1:9">
      <c r="A372" s="3" t="s">
        <v>626</v>
      </c>
      <c r="B372">
        <v>2.5299999999999998</v>
      </c>
      <c r="C372" s="4">
        <v>270</v>
      </c>
      <c r="D372">
        <f t="shared" si="30"/>
        <v>106.71936758893281</v>
      </c>
      <c r="E372" s="6">
        <f t="shared" si="31"/>
        <v>1.4508515961516967E-4</v>
      </c>
      <c r="F372" s="7">
        <f t="shared" si="34"/>
        <v>0.71097961499772133</v>
      </c>
      <c r="G372" s="6">
        <f t="shared" si="32"/>
        <v>2.1979644937514389E-4</v>
      </c>
      <c r="H372" s="7">
        <f t="shared" si="35"/>
        <v>0.30899992615534311</v>
      </c>
      <c r="I372">
        <f t="shared" si="33"/>
        <v>2.6343262352362951E-4</v>
      </c>
    </row>
    <row r="373" spans="1:9">
      <c r="A373" s="3" t="s">
        <v>878</v>
      </c>
      <c r="B373">
        <v>5.98</v>
      </c>
      <c r="C373" s="4">
        <v>638</v>
      </c>
      <c r="D373">
        <f t="shared" si="30"/>
        <v>106.68896321070234</v>
      </c>
      <c r="E373" s="6">
        <f t="shared" si="31"/>
        <v>3.4283085864621573E-4</v>
      </c>
      <c r="F373" s="7">
        <f t="shared" si="34"/>
        <v>0.7113224458563675</v>
      </c>
      <c r="G373" s="6">
        <f t="shared" si="32"/>
        <v>5.1951888034124929E-4</v>
      </c>
      <c r="H373" s="7">
        <f t="shared" si="35"/>
        <v>0.30951944503568435</v>
      </c>
      <c r="I373">
        <f t="shared" si="33"/>
        <v>2.9031786339714372E-4</v>
      </c>
    </row>
    <row r="374" spans="1:9">
      <c r="A374" s="3" t="s">
        <v>862</v>
      </c>
      <c r="B374">
        <v>6.59</v>
      </c>
      <c r="C374" s="4">
        <v>703</v>
      </c>
      <c r="D374">
        <f t="shared" si="30"/>
        <v>106.67678300455235</v>
      </c>
      <c r="E374" s="6">
        <f t="shared" si="31"/>
        <v>3.7775876744246029E-4</v>
      </c>
      <c r="F374" s="7">
        <f t="shared" si="34"/>
        <v>0.71170020462381001</v>
      </c>
      <c r="G374" s="6">
        <f t="shared" si="32"/>
        <v>5.7251328117873446E-4</v>
      </c>
      <c r="H374" s="7">
        <f t="shared" si="35"/>
        <v>0.31009195831686309</v>
      </c>
      <c r="I374">
        <f t="shared" si="33"/>
        <v>3.194614680528951E-4</v>
      </c>
    </row>
    <row r="375" spans="1:9">
      <c r="A375" s="3" t="s">
        <v>229</v>
      </c>
      <c r="B375">
        <v>7.25</v>
      </c>
      <c r="C375" s="4">
        <v>773</v>
      </c>
      <c r="D375">
        <f t="shared" si="30"/>
        <v>106.62068965517241</v>
      </c>
      <c r="E375" s="6">
        <f t="shared" si="31"/>
        <v>4.1537343845380058E-4</v>
      </c>
      <c r="F375" s="7">
        <f t="shared" si="34"/>
        <v>0.71211557806226378</v>
      </c>
      <c r="G375" s="6">
        <f t="shared" si="32"/>
        <v>6.2985148536355464E-4</v>
      </c>
      <c r="H375" s="7">
        <f t="shared" si="35"/>
        <v>0.31072180980222663</v>
      </c>
      <c r="I375">
        <f t="shared" si="33"/>
        <v>3.7853455271558145E-4</v>
      </c>
    </row>
    <row r="376" spans="1:9">
      <c r="A376" s="3" t="s">
        <v>1056</v>
      </c>
      <c r="B376">
        <v>8.58</v>
      </c>
      <c r="C376" s="4">
        <v>912</v>
      </c>
      <c r="D376">
        <f t="shared" si="30"/>
        <v>106.29370629370629</v>
      </c>
      <c r="E376" s="6">
        <f t="shared" si="31"/>
        <v>4.90065428033462E-4</v>
      </c>
      <c r="F376" s="7">
        <f t="shared" si="34"/>
        <v>0.7126056434902972</v>
      </c>
      <c r="G376" s="6">
        <f t="shared" si="32"/>
        <v>7.4539665440266189E-4</v>
      </c>
      <c r="H376" s="7">
        <f t="shared" si="35"/>
        <v>0.31146720645662929</v>
      </c>
      <c r="I376">
        <f t="shared" si="33"/>
        <v>4.5980926926156296E-4</v>
      </c>
    </row>
    <row r="377" spans="1:9">
      <c r="A377" s="3" t="s">
        <v>587</v>
      </c>
      <c r="B377">
        <v>10.42</v>
      </c>
      <c r="C377" s="4">
        <v>1107</v>
      </c>
      <c r="D377">
        <f t="shared" si="30"/>
        <v>106.23800383877159</v>
      </c>
      <c r="E377" s="6">
        <f t="shared" si="31"/>
        <v>5.9484915442219568E-4</v>
      </c>
      <c r="F377" s="7">
        <f t="shared" si="34"/>
        <v>0.71320049264471941</v>
      </c>
      <c r="G377" s="6">
        <f t="shared" si="32"/>
        <v>9.052486175845847E-4</v>
      </c>
      <c r="H377" s="7">
        <f t="shared" si="35"/>
        <v>0.31237245507421385</v>
      </c>
      <c r="I377">
        <f t="shared" si="33"/>
        <v>3.8231614582046047E-4</v>
      </c>
    </row>
    <row r="378" spans="1:9">
      <c r="A378" s="3" t="s">
        <v>739</v>
      </c>
      <c r="B378">
        <v>8.66</v>
      </c>
      <c r="C378" s="4">
        <v>919</v>
      </c>
      <c r="D378">
        <f t="shared" si="30"/>
        <v>106.12009237875289</v>
      </c>
      <c r="E378" s="6">
        <f t="shared" si="31"/>
        <v>4.9382689513459606E-4</v>
      </c>
      <c r="F378" s="7">
        <f t="shared" si="34"/>
        <v>0.71369431953985396</v>
      </c>
      <c r="G378" s="6">
        <f t="shared" si="32"/>
        <v>7.5234673975839764E-4</v>
      </c>
      <c r="H378" s="7">
        <f t="shared" si="35"/>
        <v>0.31312480181397223</v>
      </c>
      <c r="I378">
        <f t="shared" si="33"/>
        <v>5.6260058523341372E-4</v>
      </c>
    </row>
    <row r="379" spans="1:9">
      <c r="A379" s="3" t="s">
        <v>854</v>
      </c>
      <c r="B379">
        <v>12.74</v>
      </c>
      <c r="C379" s="4">
        <v>1351</v>
      </c>
      <c r="D379">
        <f t="shared" si="30"/>
        <v>106.04395604395604</v>
      </c>
      <c r="E379" s="6">
        <f t="shared" si="31"/>
        <v>7.2596315051886749E-4</v>
      </c>
      <c r="F379" s="7">
        <f t="shared" si="34"/>
        <v>0.71442028269037283</v>
      </c>
      <c r="G379" s="6">
        <f t="shared" si="32"/>
        <v>1.1068010929009223E-3</v>
      </c>
      <c r="H379" s="7">
        <f t="shared" si="35"/>
        <v>0.31423160290687313</v>
      </c>
      <c r="I379">
        <f t="shared" si="33"/>
        <v>7.4215065565652605E-5</v>
      </c>
    </row>
    <row r="380" spans="1:9">
      <c r="A380" s="3" t="s">
        <v>507</v>
      </c>
      <c r="B380">
        <v>1.68</v>
      </c>
      <c r="C380" s="4">
        <v>178</v>
      </c>
      <c r="D380">
        <f t="shared" si="30"/>
        <v>105.95238095238096</v>
      </c>
      <c r="E380" s="6">
        <f t="shared" si="31"/>
        <v>9.564873485740815E-5</v>
      </c>
      <c r="F380" s="7">
        <f t="shared" si="34"/>
        <v>0.71451593142523029</v>
      </c>
      <c r="G380" s="6">
        <f t="shared" si="32"/>
        <v>1.4595179247045128E-4</v>
      </c>
      <c r="H380" s="7">
        <f t="shared" si="35"/>
        <v>0.31437755469934359</v>
      </c>
      <c r="I380">
        <f t="shared" si="33"/>
        <v>4.4048939523022579E-4</v>
      </c>
    </row>
    <row r="381" spans="1:9">
      <c r="A381" s="3" t="s">
        <v>570</v>
      </c>
      <c r="B381">
        <v>9.9700000000000006</v>
      </c>
      <c r="C381" s="4">
        <v>1056</v>
      </c>
      <c r="D381">
        <f t="shared" si="30"/>
        <v>105.91775325977933</v>
      </c>
      <c r="E381" s="6">
        <f t="shared" si="31"/>
        <v>5.6744417982821922E-4</v>
      </c>
      <c r="F381" s="7">
        <f t="shared" si="34"/>
        <v>0.71508337560505852</v>
      </c>
      <c r="G381" s="6">
        <f t="shared" si="32"/>
        <v>8.6615438745857103E-4</v>
      </c>
      <c r="H381" s="7">
        <f t="shared" si="35"/>
        <v>0.31524370908680216</v>
      </c>
      <c r="I381">
        <f t="shared" si="33"/>
        <v>8.2630588875226563E-5</v>
      </c>
    </row>
    <row r="382" spans="1:9">
      <c r="A382" s="3" t="s">
        <v>129</v>
      </c>
      <c r="B382">
        <v>1.87</v>
      </c>
      <c r="C382" s="4">
        <v>198</v>
      </c>
      <c r="D382">
        <f t="shared" si="30"/>
        <v>105.88235294117646</v>
      </c>
      <c r="E382" s="6">
        <f t="shared" si="31"/>
        <v>1.0639578371779109E-4</v>
      </c>
      <c r="F382" s="7">
        <f t="shared" si="34"/>
        <v>0.71518977138877626</v>
      </c>
      <c r="G382" s="6">
        <f t="shared" si="32"/>
        <v>1.6245824519032376E-4</v>
      </c>
      <c r="H382" s="7">
        <f t="shared" si="35"/>
        <v>0.3154061673319925</v>
      </c>
      <c r="I382">
        <f t="shared" si="33"/>
        <v>3.0245173079165855E-4</v>
      </c>
    </row>
    <row r="383" spans="1:9">
      <c r="A383" s="3" t="s">
        <v>650</v>
      </c>
      <c r="B383">
        <v>6.84</v>
      </c>
      <c r="C383" s="4">
        <v>723</v>
      </c>
      <c r="D383">
        <f t="shared" si="30"/>
        <v>105.70175438596492</v>
      </c>
      <c r="E383" s="6">
        <f t="shared" si="31"/>
        <v>3.8850581630284323E-4</v>
      </c>
      <c r="F383" s="7">
        <f t="shared" si="34"/>
        <v>0.71557827720507916</v>
      </c>
      <c r="G383" s="6">
        <f t="shared" si="32"/>
        <v>5.942322979154088E-4</v>
      </c>
      <c r="H383" s="7">
        <f t="shared" si="35"/>
        <v>0.31600039962990789</v>
      </c>
      <c r="I383">
        <f t="shared" si="33"/>
        <v>2.1095379981261875E-4</v>
      </c>
    </row>
    <row r="384" spans="1:9">
      <c r="A384" s="3" t="s">
        <v>911</v>
      </c>
      <c r="B384">
        <v>4.7699999999999996</v>
      </c>
      <c r="C384" s="4">
        <v>504</v>
      </c>
      <c r="D384">
        <f t="shared" si="30"/>
        <v>105.66037735849058</v>
      </c>
      <c r="E384" s="6">
        <f t="shared" si="31"/>
        <v>2.7082563128165004E-4</v>
      </c>
      <c r="F384" s="7">
        <f t="shared" si="34"/>
        <v>0.71584910283636083</v>
      </c>
      <c r="G384" s="6">
        <f t="shared" si="32"/>
        <v>4.1439883933574556E-4</v>
      </c>
      <c r="H384" s="7">
        <f t="shared" si="35"/>
        <v>0.31641479846924364</v>
      </c>
      <c r="I384">
        <f t="shared" si="33"/>
        <v>4.0959514429134147E-4</v>
      </c>
    </row>
    <row r="385" spans="1:9">
      <c r="A385" s="3" t="s">
        <v>604</v>
      </c>
      <c r="B385">
        <v>9.26</v>
      </c>
      <c r="C385" s="4">
        <v>978</v>
      </c>
      <c r="D385">
        <f t="shared" si="30"/>
        <v>105.61555075593952</v>
      </c>
      <c r="E385" s="6">
        <f t="shared" si="31"/>
        <v>5.2553068927272567E-4</v>
      </c>
      <c r="F385" s="7">
        <f t="shared" si="34"/>
        <v>0.71637463352563358</v>
      </c>
      <c r="G385" s="6">
        <f t="shared" si="32"/>
        <v>8.0447237992641593E-4</v>
      </c>
      <c r="H385" s="7">
        <f t="shared" si="35"/>
        <v>0.31721927084917007</v>
      </c>
      <c r="I385">
        <f t="shared" si="33"/>
        <v>1.5176283527112977E-4</v>
      </c>
    </row>
    <row r="386" spans="1:9">
      <c r="A386" s="3" t="s">
        <v>516</v>
      </c>
      <c r="B386">
        <v>3.43</v>
      </c>
      <c r="C386" s="4">
        <v>362</v>
      </c>
      <c r="D386">
        <f t="shared" ref="D386:D449" si="36">C386/B386</f>
        <v>105.53935860058309</v>
      </c>
      <c r="E386" s="6">
        <f t="shared" si="31"/>
        <v>1.9452158437293119E-4</v>
      </c>
      <c r="F386" s="7">
        <f t="shared" si="34"/>
        <v>0.71656915511000652</v>
      </c>
      <c r="G386" s="6">
        <f t="shared" si="32"/>
        <v>2.9798490962717138E-4</v>
      </c>
      <c r="H386" s="7">
        <f t="shared" si="35"/>
        <v>0.31751725575879725</v>
      </c>
      <c r="I386">
        <f t="shared" si="33"/>
        <v>3.287725947953013E-4</v>
      </c>
    </row>
    <row r="387" spans="1:9">
      <c r="A387" s="3" t="s">
        <v>380</v>
      </c>
      <c r="B387">
        <v>7.43</v>
      </c>
      <c r="C387" s="4">
        <v>784</v>
      </c>
      <c r="D387">
        <f t="shared" si="36"/>
        <v>105.51816958277254</v>
      </c>
      <c r="E387" s="6">
        <f t="shared" ref="E387:E450" si="37">C387/1860976</f>
        <v>4.2128431532701121E-4</v>
      </c>
      <c r="F387" s="7">
        <f t="shared" si="34"/>
        <v>0.71699043942533358</v>
      </c>
      <c r="G387" s="6">
        <f t="shared" ref="G387:G450" si="38">B387/11510.65</f>
        <v>6.4548917741396011E-4</v>
      </c>
      <c r="H387" s="7">
        <f t="shared" si="35"/>
        <v>0.31816274493621122</v>
      </c>
      <c r="I387">
        <f t="shared" ref="I387:I450" si="39">F387*H388-F388*H387</f>
        <v>1.330137868421899E-4</v>
      </c>
    </row>
    <row r="388" spans="1:9">
      <c r="A388" s="3" t="s">
        <v>263</v>
      </c>
      <c r="B388">
        <v>3</v>
      </c>
      <c r="C388" s="4">
        <v>315</v>
      </c>
      <c r="D388">
        <f t="shared" si="36"/>
        <v>105</v>
      </c>
      <c r="E388" s="6">
        <f t="shared" si="37"/>
        <v>1.6926601955103129E-4</v>
      </c>
      <c r="F388" s="7">
        <f t="shared" ref="F388:F451" si="40">F387+E388</f>
        <v>0.71715970544488461</v>
      </c>
      <c r="G388" s="6">
        <f t="shared" si="38"/>
        <v>2.6062820084009157E-4</v>
      </c>
      <c r="H388" s="7">
        <f t="shared" ref="H388:H451" si="41">H387+G388</f>
        <v>0.31842337313705132</v>
      </c>
      <c r="I388">
        <f t="shared" si="39"/>
        <v>3.0031321871468175E-4</v>
      </c>
    </row>
    <row r="389" spans="1:9">
      <c r="A389" s="3" t="s">
        <v>166</v>
      </c>
      <c r="B389">
        <v>6.77</v>
      </c>
      <c r="C389" s="4">
        <v>710</v>
      </c>
      <c r="D389">
        <f t="shared" si="36"/>
        <v>104.87444608567209</v>
      </c>
      <c r="E389" s="6">
        <f t="shared" si="37"/>
        <v>3.8152023454359434E-4</v>
      </c>
      <c r="F389" s="7">
        <f t="shared" si="40"/>
        <v>0.71754122567942824</v>
      </c>
      <c r="G389" s="6">
        <f t="shared" si="38"/>
        <v>5.8815097322913992E-4</v>
      </c>
      <c r="H389" s="7">
        <f t="shared" si="41"/>
        <v>0.31901152411028044</v>
      </c>
      <c r="I389">
        <f t="shared" si="39"/>
        <v>2.0022958410706448E-4</v>
      </c>
    </row>
    <row r="390" spans="1:9">
      <c r="A390" s="3" t="s">
        <v>383</v>
      </c>
      <c r="B390">
        <v>4.51</v>
      </c>
      <c r="C390" s="4">
        <v>472</v>
      </c>
      <c r="D390">
        <f t="shared" si="36"/>
        <v>104.65631929046563</v>
      </c>
      <c r="E390" s="6">
        <f t="shared" si="37"/>
        <v>2.5363035310503737E-4</v>
      </c>
      <c r="F390" s="7">
        <f t="shared" si="40"/>
        <v>0.71779485603253324</v>
      </c>
      <c r="G390" s="6">
        <f t="shared" si="38"/>
        <v>3.9181106192960434E-4</v>
      </c>
      <c r="H390" s="7">
        <f t="shared" si="41"/>
        <v>0.31940333517221003</v>
      </c>
      <c r="I390">
        <f t="shared" si="39"/>
        <v>5.5499505608153088E-4</v>
      </c>
    </row>
    <row r="391" spans="1:9">
      <c r="A391" s="3" t="s">
        <v>774</v>
      </c>
      <c r="B391">
        <v>12.5</v>
      </c>
      <c r="C391" s="4">
        <v>1308</v>
      </c>
      <c r="D391">
        <f t="shared" si="36"/>
        <v>104.64</v>
      </c>
      <c r="E391" s="6">
        <f t="shared" si="37"/>
        <v>7.0285699546904419E-4</v>
      </c>
      <c r="F391" s="7">
        <f t="shared" si="40"/>
        <v>0.71849771302800225</v>
      </c>
      <c r="G391" s="6">
        <f t="shared" si="38"/>
        <v>1.085950836833715E-3</v>
      </c>
      <c r="H391" s="7">
        <f t="shared" si="41"/>
        <v>0.32048928600904375</v>
      </c>
      <c r="I391">
        <f t="shared" si="39"/>
        <v>1.1861390144349282E-4</v>
      </c>
    </row>
    <row r="392" spans="1:9">
      <c r="A392" s="3" t="s">
        <v>663</v>
      </c>
      <c r="B392">
        <v>2.67</v>
      </c>
      <c r="C392" s="4">
        <v>279</v>
      </c>
      <c r="D392">
        <f t="shared" si="36"/>
        <v>104.49438202247191</v>
      </c>
      <c r="E392" s="6">
        <f t="shared" si="37"/>
        <v>1.4992133160234198E-4</v>
      </c>
      <c r="F392" s="7">
        <f t="shared" si="40"/>
        <v>0.71864763435960455</v>
      </c>
      <c r="G392" s="6">
        <f t="shared" si="38"/>
        <v>2.3195909874768151E-4</v>
      </c>
      <c r="H392" s="7">
        <f t="shared" si="41"/>
        <v>0.32072124510779143</v>
      </c>
      <c r="I392">
        <f t="shared" si="39"/>
        <v>4.3960990352420737E-4</v>
      </c>
    </row>
    <row r="393" spans="1:9">
      <c r="A393" s="3" t="s">
        <v>615</v>
      </c>
      <c r="B393">
        <v>9.89</v>
      </c>
      <c r="C393" s="4">
        <v>1032</v>
      </c>
      <c r="D393">
        <f t="shared" si="36"/>
        <v>104.34782608695652</v>
      </c>
      <c r="E393" s="6">
        <f t="shared" si="37"/>
        <v>5.5454772119575965E-4</v>
      </c>
      <c r="F393" s="7">
        <f t="shared" si="40"/>
        <v>0.71920218208080033</v>
      </c>
      <c r="G393" s="6">
        <f t="shared" si="38"/>
        <v>8.5920430210283528E-4</v>
      </c>
      <c r="H393" s="7">
        <f t="shared" si="41"/>
        <v>0.32158044940989428</v>
      </c>
      <c r="I393">
        <f t="shared" si="39"/>
        <v>1.3516538231542197E-4</v>
      </c>
    </row>
    <row r="394" spans="1:9">
      <c r="A394" s="3" t="s">
        <v>478</v>
      </c>
      <c r="B394">
        <v>3.04</v>
      </c>
      <c r="C394" s="4">
        <v>317</v>
      </c>
      <c r="D394">
        <f t="shared" si="36"/>
        <v>104.27631578947368</v>
      </c>
      <c r="E394" s="6">
        <f t="shared" si="37"/>
        <v>1.7034072443706958E-4</v>
      </c>
      <c r="F394" s="7">
        <f t="shared" si="40"/>
        <v>0.71937252280523745</v>
      </c>
      <c r="G394" s="6">
        <f t="shared" si="38"/>
        <v>2.6410324351795945E-4</v>
      </c>
      <c r="H394" s="7">
        <f t="shared" si="41"/>
        <v>0.32184455265341222</v>
      </c>
      <c r="I394">
        <f t="shared" si="39"/>
        <v>4.1843174232789049E-4</v>
      </c>
    </row>
    <row r="395" spans="1:9">
      <c r="A395" s="3" t="s">
        <v>764</v>
      </c>
      <c r="B395">
        <v>9.41</v>
      </c>
      <c r="C395" s="4">
        <v>981</v>
      </c>
      <c r="D395">
        <f t="shared" si="36"/>
        <v>104.25079702444208</v>
      </c>
      <c r="E395" s="6">
        <f t="shared" si="37"/>
        <v>5.2714274660178319E-4</v>
      </c>
      <c r="F395" s="7">
        <f t="shared" si="40"/>
        <v>0.71989966555183926</v>
      </c>
      <c r="G395" s="6">
        <f t="shared" si="38"/>
        <v>8.1750378996842056E-4</v>
      </c>
      <c r="H395" s="7">
        <f t="shared" si="41"/>
        <v>0.32266205644338064</v>
      </c>
      <c r="I395">
        <f t="shared" si="39"/>
        <v>5.1378065238769088E-4</v>
      </c>
    </row>
    <row r="396" spans="1:9">
      <c r="A396" s="3" t="s">
        <v>164</v>
      </c>
      <c r="B396">
        <v>11.55</v>
      </c>
      <c r="C396" s="4">
        <v>1203</v>
      </c>
      <c r="D396">
        <f t="shared" si="36"/>
        <v>104.15584415584415</v>
      </c>
      <c r="E396" s="6">
        <f t="shared" si="37"/>
        <v>6.4643498895203375E-4</v>
      </c>
      <c r="F396" s="7">
        <f t="shared" si="40"/>
        <v>0.72054610054079127</v>
      </c>
      <c r="G396" s="6">
        <f t="shared" si="38"/>
        <v>1.0034185732343526E-3</v>
      </c>
      <c r="H396" s="7">
        <f t="shared" si="41"/>
        <v>0.32366547501661497</v>
      </c>
      <c r="I396">
        <f t="shared" si="39"/>
        <v>4.0782545831932748E-4</v>
      </c>
    </row>
    <row r="397" spans="1:9">
      <c r="A397" s="3" t="s">
        <v>680</v>
      </c>
      <c r="B397">
        <v>9.16</v>
      </c>
      <c r="C397" s="4">
        <v>952</v>
      </c>
      <c r="D397">
        <f t="shared" si="36"/>
        <v>103.93013100436681</v>
      </c>
      <c r="E397" s="6">
        <f t="shared" si="37"/>
        <v>5.1155952575422789E-4</v>
      </c>
      <c r="F397" s="7">
        <f t="shared" si="40"/>
        <v>0.72105766006654548</v>
      </c>
      <c r="G397" s="6">
        <f t="shared" si="38"/>
        <v>7.9578477323174633E-4</v>
      </c>
      <c r="H397" s="7">
        <f t="shared" si="41"/>
        <v>0.32446125978984669</v>
      </c>
      <c r="I397">
        <f t="shared" si="39"/>
        <v>1.6482739869355667E-4</v>
      </c>
    </row>
    <row r="398" spans="1:9">
      <c r="A398" s="3" t="s">
        <v>887</v>
      </c>
      <c r="B398">
        <v>3.7</v>
      </c>
      <c r="C398" s="4">
        <v>384</v>
      </c>
      <c r="D398">
        <f t="shared" si="36"/>
        <v>103.78378378378378</v>
      </c>
      <c r="E398" s="6">
        <f t="shared" si="37"/>
        <v>2.0634333811935242E-4</v>
      </c>
      <c r="F398" s="7">
        <f t="shared" si="40"/>
        <v>0.72126400340466479</v>
      </c>
      <c r="G398" s="6">
        <f t="shared" si="38"/>
        <v>3.2144144770277964E-4</v>
      </c>
      <c r="H398" s="7">
        <f t="shared" si="41"/>
        <v>0.32478270123754949</v>
      </c>
      <c r="I398">
        <f t="shared" si="39"/>
        <v>6.5983316310797013E-4</v>
      </c>
    </row>
    <row r="399" spans="1:9">
      <c r="A399" s="3" t="s">
        <v>710</v>
      </c>
      <c r="B399">
        <v>14.8</v>
      </c>
      <c r="C399" s="4">
        <v>1533</v>
      </c>
      <c r="D399">
        <f t="shared" si="36"/>
        <v>103.58108108108108</v>
      </c>
      <c r="E399" s="6">
        <f t="shared" si="37"/>
        <v>8.2376129514835227E-4</v>
      </c>
      <c r="F399" s="7">
        <f t="shared" si="40"/>
        <v>0.72208776469981317</v>
      </c>
      <c r="G399" s="6">
        <f t="shared" si="38"/>
        <v>1.2857657908111185E-3</v>
      </c>
      <c r="H399" s="7">
        <f t="shared" si="41"/>
        <v>0.32606846702836062</v>
      </c>
      <c r="I399">
        <f t="shared" si="39"/>
        <v>1.3732184029699446E-4</v>
      </c>
    </row>
    <row r="400" spans="1:9">
      <c r="A400" s="3" t="s">
        <v>536</v>
      </c>
      <c r="B400">
        <v>3.08</v>
      </c>
      <c r="C400" s="4">
        <v>319</v>
      </c>
      <c r="D400">
        <f t="shared" si="36"/>
        <v>103.57142857142857</v>
      </c>
      <c r="E400" s="6">
        <f t="shared" si="37"/>
        <v>1.7141542932310786E-4</v>
      </c>
      <c r="F400" s="7">
        <f t="shared" si="40"/>
        <v>0.72225918012913626</v>
      </c>
      <c r="G400" s="6">
        <f t="shared" si="38"/>
        <v>2.6757828619582738E-4</v>
      </c>
      <c r="H400" s="7">
        <f t="shared" si="41"/>
        <v>0.32633604531455646</v>
      </c>
      <c r="I400">
        <f t="shared" si="39"/>
        <v>1.1506691035623184E-4</v>
      </c>
    </row>
    <row r="401" spans="1:9">
      <c r="A401" s="3" t="s">
        <v>381</v>
      </c>
      <c r="B401">
        <v>2.58</v>
      </c>
      <c r="C401" s="4">
        <v>267</v>
      </c>
      <c r="D401">
        <f t="shared" si="36"/>
        <v>103.48837209302326</v>
      </c>
      <c r="E401" s="6">
        <f t="shared" si="37"/>
        <v>1.4347310228611222E-4</v>
      </c>
      <c r="F401" s="7">
        <f t="shared" si="40"/>
        <v>0.72240265323142239</v>
      </c>
      <c r="G401" s="6">
        <f t="shared" si="38"/>
        <v>2.2414025272247877E-4</v>
      </c>
      <c r="H401" s="7">
        <f t="shared" si="41"/>
        <v>0.32656018556727895</v>
      </c>
      <c r="I401">
        <f t="shared" si="39"/>
        <v>4.7699597409298078E-4</v>
      </c>
    </row>
    <row r="402" spans="1:9">
      <c r="A402" s="3" t="s">
        <v>473</v>
      </c>
      <c r="B402">
        <v>10.69</v>
      </c>
      <c r="C402" s="4">
        <v>1105</v>
      </c>
      <c r="D402">
        <f t="shared" si="36"/>
        <v>103.36763330215155</v>
      </c>
      <c r="E402" s="6">
        <f t="shared" si="37"/>
        <v>5.9377444953615736E-4</v>
      </c>
      <c r="F402" s="7">
        <f t="shared" si="40"/>
        <v>0.72299642768095851</v>
      </c>
      <c r="G402" s="6">
        <f t="shared" si="38"/>
        <v>9.287051556601929E-4</v>
      </c>
      <c r="H402" s="7">
        <f t="shared" si="41"/>
        <v>0.32748889072293913</v>
      </c>
      <c r="I402">
        <f t="shared" si="39"/>
        <v>5.8734102995605664E-4</v>
      </c>
    </row>
    <row r="403" spans="1:9">
      <c r="A403" s="3" t="s">
        <v>636</v>
      </c>
      <c r="B403">
        <v>13.15</v>
      </c>
      <c r="C403" s="4">
        <v>1356</v>
      </c>
      <c r="D403">
        <f t="shared" si="36"/>
        <v>103.11787072243345</v>
      </c>
      <c r="E403" s="6">
        <f t="shared" si="37"/>
        <v>7.2864991273396322E-4</v>
      </c>
      <c r="F403" s="7">
        <f t="shared" si="40"/>
        <v>0.72372507759369242</v>
      </c>
      <c r="G403" s="6">
        <f t="shared" si="38"/>
        <v>1.1424202803490681E-3</v>
      </c>
      <c r="H403" s="7">
        <f t="shared" si="41"/>
        <v>0.32863131100328818</v>
      </c>
      <c r="I403">
        <f t="shared" si="39"/>
        <v>8.7110298767650862E-5</v>
      </c>
    </row>
    <row r="404" spans="1:9">
      <c r="A404" s="3" t="s">
        <v>289</v>
      </c>
      <c r="B404">
        <v>1.95</v>
      </c>
      <c r="C404" s="4">
        <v>201</v>
      </c>
      <c r="D404">
        <f t="shared" si="36"/>
        <v>103.07692307692308</v>
      </c>
      <c r="E404" s="6">
        <f t="shared" si="37"/>
        <v>1.0800784104684854E-4</v>
      </c>
      <c r="F404" s="7">
        <f t="shared" si="40"/>
        <v>0.72383308543473923</v>
      </c>
      <c r="G404" s="6">
        <f t="shared" si="38"/>
        <v>1.6940833054605953E-4</v>
      </c>
      <c r="H404" s="7">
        <f t="shared" si="41"/>
        <v>0.32880071933383426</v>
      </c>
      <c r="I404">
        <f t="shared" si="39"/>
        <v>1.7919431184212908E-4</v>
      </c>
    </row>
    <row r="405" spans="1:9">
      <c r="A405" s="3" t="s">
        <v>249</v>
      </c>
      <c r="B405">
        <v>4.01</v>
      </c>
      <c r="C405" s="4">
        <v>413</v>
      </c>
      <c r="D405">
        <f t="shared" si="36"/>
        <v>102.9925187032419</v>
      </c>
      <c r="E405" s="6">
        <f t="shared" si="37"/>
        <v>2.2192655896690767E-4</v>
      </c>
      <c r="F405" s="7">
        <f t="shared" si="40"/>
        <v>0.72405501199370614</v>
      </c>
      <c r="G405" s="6">
        <f t="shared" si="38"/>
        <v>3.4837302845625571E-4</v>
      </c>
      <c r="H405" s="7">
        <f t="shared" si="41"/>
        <v>0.32914909236229051</v>
      </c>
      <c r="I405">
        <f t="shared" si="39"/>
        <v>4.3273994778536551E-4</v>
      </c>
    </row>
    <row r="406" spans="1:9">
      <c r="A406" s="3" t="s">
        <v>864</v>
      </c>
      <c r="B406">
        <v>9.68</v>
      </c>
      <c r="C406" s="4">
        <v>996</v>
      </c>
      <c r="D406">
        <f t="shared" si="36"/>
        <v>102.89256198347108</v>
      </c>
      <c r="E406" s="6">
        <f t="shared" si="37"/>
        <v>5.352030332470704E-4</v>
      </c>
      <c r="F406" s="7">
        <f t="shared" si="40"/>
        <v>0.7245902150269532</v>
      </c>
      <c r="G406" s="6">
        <f t="shared" si="38"/>
        <v>8.4096032804402876E-4</v>
      </c>
      <c r="H406" s="7">
        <f t="shared" si="41"/>
        <v>0.32999005269033455</v>
      </c>
      <c r="I406">
        <f t="shared" si="39"/>
        <v>2.9659992900535337E-4</v>
      </c>
    </row>
    <row r="407" spans="1:9">
      <c r="A407" s="3" t="s">
        <v>1083</v>
      </c>
      <c r="B407">
        <v>6.63</v>
      </c>
      <c r="C407" s="4">
        <v>681</v>
      </c>
      <c r="D407">
        <f t="shared" si="36"/>
        <v>102.71493212669684</v>
      </c>
      <c r="E407" s="6">
        <f t="shared" si="37"/>
        <v>3.6593701369603908E-4</v>
      </c>
      <c r="F407" s="7">
        <f t="shared" si="40"/>
        <v>0.72495615204064923</v>
      </c>
      <c r="G407" s="6">
        <f t="shared" si="38"/>
        <v>5.7598832385660239E-4</v>
      </c>
      <c r="H407" s="7">
        <f t="shared" si="41"/>
        <v>0.33056604101419113</v>
      </c>
      <c r="I407">
        <f t="shared" si="39"/>
        <v>1.3830347922147435E-4</v>
      </c>
    </row>
    <row r="408" spans="1:9">
      <c r="A408" s="3" t="s">
        <v>867</v>
      </c>
      <c r="B408">
        <v>3.09</v>
      </c>
      <c r="C408" s="4">
        <v>317</v>
      </c>
      <c r="D408">
        <f t="shared" si="36"/>
        <v>102.58899676375405</v>
      </c>
      <c r="E408" s="6">
        <f t="shared" si="37"/>
        <v>1.7034072443706958E-4</v>
      </c>
      <c r="F408" s="7">
        <f t="shared" si="40"/>
        <v>0.72512649276508634</v>
      </c>
      <c r="G408" s="6">
        <f t="shared" si="38"/>
        <v>2.6844704686529431E-4</v>
      </c>
      <c r="H408" s="7">
        <f t="shared" si="41"/>
        <v>0.33083448806105642</v>
      </c>
      <c r="I408">
        <f t="shared" si="39"/>
        <v>2.2024590133798427E-4</v>
      </c>
    </row>
    <row r="409" spans="1:9">
      <c r="A409" s="3" t="s">
        <v>441</v>
      </c>
      <c r="B409">
        <v>4.91</v>
      </c>
      <c r="C409" s="4">
        <v>501</v>
      </c>
      <c r="D409">
        <f t="shared" si="36"/>
        <v>102.0366598778004</v>
      </c>
      <c r="E409" s="6">
        <f t="shared" si="37"/>
        <v>2.6921357395259262E-4</v>
      </c>
      <c r="F409" s="7">
        <f t="shared" si="40"/>
        <v>0.72539570633903894</v>
      </c>
      <c r="G409" s="6">
        <f t="shared" si="38"/>
        <v>4.265614887082832E-4</v>
      </c>
      <c r="H409" s="7">
        <f t="shared" si="41"/>
        <v>0.33126104954976471</v>
      </c>
      <c r="I409">
        <f t="shared" si="39"/>
        <v>3.1132872461964167E-4</v>
      </c>
    </row>
    <row r="410" spans="1:9">
      <c r="A410" s="3" t="s">
        <v>463</v>
      </c>
      <c r="B410">
        <v>6.94</v>
      </c>
      <c r="C410" s="4">
        <v>708</v>
      </c>
      <c r="D410">
        <f t="shared" si="36"/>
        <v>102.01729106628241</v>
      </c>
      <c r="E410" s="6">
        <f t="shared" si="37"/>
        <v>3.8044552965755602E-4</v>
      </c>
      <c r="F410" s="7">
        <f t="shared" si="40"/>
        <v>0.72577615186869648</v>
      </c>
      <c r="G410" s="6">
        <f t="shared" si="38"/>
        <v>6.0291990461007851E-4</v>
      </c>
      <c r="H410" s="7">
        <f t="shared" si="41"/>
        <v>0.3318639694543748</v>
      </c>
      <c r="I410">
        <f t="shared" si="39"/>
        <v>3.360212790513295E-4</v>
      </c>
    </row>
    <row r="411" spans="1:9">
      <c r="A411" s="3" t="s">
        <v>233</v>
      </c>
      <c r="B411">
        <v>7.49</v>
      </c>
      <c r="C411" s="4">
        <v>764</v>
      </c>
      <c r="D411">
        <f t="shared" si="36"/>
        <v>102.00267022696929</v>
      </c>
      <c r="E411" s="6">
        <f t="shared" si="37"/>
        <v>4.1053726646662827E-4</v>
      </c>
      <c r="F411" s="7">
        <f t="shared" si="40"/>
        <v>0.72618668913516315</v>
      </c>
      <c r="G411" s="6">
        <f t="shared" si="38"/>
        <v>6.50701741430762E-4</v>
      </c>
      <c r="H411" s="7">
        <f t="shared" si="41"/>
        <v>0.33251467119580558</v>
      </c>
      <c r="I411">
        <f t="shared" si="39"/>
        <v>3.6523591759518581E-4</v>
      </c>
    </row>
    <row r="412" spans="1:9">
      <c r="A412" s="3" t="s">
        <v>77</v>
      </c>
      <c r="B412">
        <v>8.14</v>
      </c>
      <c r="C412" s="4">
        <v>830</v>
      </c>
      <c r="D412">
        <f t="shared" si="36"/>
        <v>101.96560196560196</v>
      </c>
      <c r="E412" s="6">
        <f t="shared" si="37"/>
        <v>4.4600252770589198E-4</v>
      </c>
      <c r="F412" s="7">
        <f t="shared" si="40"/>
        <v>0.72663269166286903</v>
      </c>
      <c r="G412" s="6">
        <f t="shared" si="38"/>
        <v>7.0717118494611521E-4</v>
      </c>
      <c r="H412" s="7">
        <f t="shared" si="41"/>
        <v>0.3332218423807517</v>
      </c>
      <c r="I412">
        <f t="shared" si="39"/>
        <v>1.1487106928895208E-4</v>
      </c>
    </row>
    <row r="413" spans="1:9">
      <c r="A413" s="3" t="s">
        <v>215</v>
      </c>
      <c r="B413">
        <v>2.56</v>
      </c>
      <c r="C413" s="4">
        <v>261</v>
      </c>
      <c r="D413">
        <f t="shared" si="36"/>
        <v>101.953125</v>
      </c>
      <c r="E413" s="6">
        <f t="shared" si="37"/>
        <v>1.4024898762799736E-4</v>
      </c>
      <c r="F413" s="7">
        <f t="shared" si="40"/>
        <v>0.72677294065049702</v>
      </c>
      <c r="G413" s="6">
        <f t="shared" si="38"/>
        <v>2.2240273138354481E-4</v>
      </c>
      <c r="H413" s="7">
        <f t="shared" si="41"/>
        <v>0.33344424511213522</v>
      </c>
      <c r="I413">
        <f t="shared" si="39"/>
        <v>4.1823888197442538E-4</v>
      </c>
    </row>
    <row r="414" spans="1:9">
      <c r="A414" s="3" t="s">
        <v>826</v>
      </c>
      <c r="B414">
        <v>9.32</v>
      </c>
      <c r="C414" s="4">
        <v>950</v>
      </c>
      <c r="D414">
        <f t="shared" si="36"/>
        <v>101.931330472103</v>
      </c>
      <c r="E414" s="6">
        <f t="shared" si="37"/>
        <v>5.1048482086818957E-4</v>
      </c>
      <c r="F414" s="7">
        <f t="shared" si="40"/>
        <v>0.72728342547136526</v>
      </c>
      <c r="G414" s="6">
        <f t="shared" si="38"/>
        <v>8.0968494394321783E-4</v>
      </c>
      <c r="H414" s="7">
        <f t="shared" si="41"/>
        <v>0.33425393005607845</v>
      </c>
      <c r="I414">
        <f t="shared" si="39"/>
        <v>1.6696969676718854E-4</v>
      </c>
    </row>
    <row r="415" spans="1:9">
      <c r="A415" s="3" t="s">
        <v>238</v>
      </c>
      <c r="B415">
        <v>3.72</v>
      </c>
      <c r="C415" s="4">
        <v>379</v>
      </c>
      <c r="D415">
        <f t="shared" si="36"/>
        <v>101.88172043010752</v>
      </c>
      <c r="E415" s="6">
        <f t="shared" si="37"/>
        <v>2.0365657590425669E-4</v>
      </c>
      <c r="F415" s="7">
        <f t="shared" si="40"/>
        <v>0.72748708204726953</v>
      </c>
      <c r="G415" s="6">
        <f t="shared" si="38"/>
        <v>3.2317896904171355E-4</v>
      </c>
      <c r="H415" s="7">
        <f t="shared" si="41"/>
        <v>0.33457710902512017</v>
      </c>
      <c r="I415">
        <f t="shared" si="39"/>
        <v>5.2550909835441528E-5</v>
      </c>
    </row>
    <row r="416" spans="1:9">
      <c r="A416" s="3" t="s">
        <v>452</v>
      </c>
      <c r="B416">
        <v>1.17</v>
      </c>
      <c r="C416" s="4">
        <v>119</v>
      </c>
      <c r="D416">
        <f t="shared" si="36"/>
        <v>101.70940170940172</v>
      </c>
      <c r="E416" s="6">
        <f t="shared" si="37"/>
        <v>6.3944940719278486E-5</v>
      </c>
      <c r="F416" s="7">
        <f t="shared" si="40"/>
        <v>0.72755102698798879</v>
      </c>
      <c r="G416" s="6">
        <f t="shared" si="38"/>
        <v>1.0164499832763571E-4</v>
      </c>
      <c r="H416" s="7">
        <f t="shared" si="41"/>
        <v>0.33467875402344782</v>
      </c>
      <c r="I416">
        <f t="shared" si="39"/>
        <v>2.3760966243735471E-4</v>
      </c>
    </row>
    <row r="417" spans="1:9">
      <c r="A417" s="3" t="s">
        <v>497</v>
      </c>
      <c r="B417">
        <v>5.29</v>
      </c>
      <c r="C417" s="4">
        <v>538</v>
      </c>
      <c r="D417">
        <f t="shared" si="36"/>
        <v>101.70132325141776</v>
      </c>
      <c r="E417" s="6">
        <f t="shared" si="37"/>
        <v>2.8909561434430108E-4</v>
      </c>
      <c r="F417" s="7">
        <f t="shared" si="40"/>
        <v>0.72784012260233311</v>
      </c>
      <c r="G417" s="6">
        <f t="shared" si="38"/>
        <v>4.5957439414802815E-4</v>
      </c>
      <c r="H417" s="7">
        <f t="shared" si="41"/>
        <v>0.33513832841759583</v>
      </c>
      <c r="I417">
        <f t="shared" si="39"/>
        <v>3.9679916675872118E-4</v>
      </c>
    </row>
    <row r="418" spans="1:9">
      <c r="A418" s="3" t="s">
        <v>1096</v>
      </c>
      <c r="B418">
        <v>8.83</v>
      </c>
      <c r="C418" s="4">
        <v>897</v>
      </c>
      <c r="D418">
        <f t="shared" si="36"/>
        <v>101.5855039637599</v>
      </c>
      <c r="E418" s="6">
        <f t="shared" si="37"/>
        <v>4.820051413881748E-4</v>
      </c>
      <c r="F418" s="7">
        <f t="shared" si="40"/>
        <v>0.72832212774372129</v>
      </c>
      <c r="G418" s="6">
        <f t="shared" si="38"/>
        <v>7.6711567113933623E-4</v>
      </c>
      <c r="H418" s="7">
        <f t="shared" si="41"/>
        <v>0.33590544408873518</v>
      </c>
      <c r="I418">
        <f t="shared" si="39"/>
        <v>1.9862570238346478E-4</v>
      </c>
    </row>
    <row r="419" spans="1:9">
      <c r="A419" s="3" t="s">
        <v>705</v>
      </c>
      <c r="B419">
        <v>4.42</v>
      </c>
      <c r="C419" s="4">
        <v>449</v>
      </c>
      <c r="D419">
        <f t="shared" si="36"/>
        <v>101.58371040723982</v>
      </c>
      <c r="E419" s="6">
        <f t="shared" si="37"/>
        <v>2.4127124691559698E-4</v>
      </c>
      <c r="F419" s="7">
        <f t="shared" si="40"/>
        <v>0.72856339899063693</v>
      </c>
      <c r="G419" s="6">
        <f t="shared" si="38"/>
        <v>3.8399221590440161E-4</v>
      </c>
      <c r="H419" s="7">
        <f t="shared" si="41"/>
        <v>0.33628943630463959</v>
      </c>
      <c r="I419">
        <f t="shared" si="39"/>
        <v>4.2438588133275612E-4</v>
      </c>
    </row>
    <row r="420" spans="1:9">
      <c r="A420" s="3" t="s">
        <v>772</v>
      </c>
      <c r="B420">
        <v>9.44</v>
      </c>
      <c r="C420" s="4">
        <v>958</v>
      </c>
      <c r="D420">
        <f t="shared" si="36"/>
        <v>101.48305084745763</v>
      </c>
      <c r="E420" s="6">
        <f t="shared" si="37"/>
        <v>5.1478364041234272E-4</v>
      </c>
      <c r="F420" s="7">
        <f t="shared" si="40"/>
        <v>0.72907818263104929</v>
      </c>
      <c r="G420" s="6">
        <f t="shared" si="38"/>
        <v>8.201100719768214E-4</v>
      </c>
      <c r="H420" s="7">
        <f t="shared" si="41"/>
        <v>0.33710954637661639</v>
      </c>
      <c r="I420">
        <f t="shared" si="39"/>
        <v>7.2449604411245483E-5</v>
      </c>
    </row>
    <row r="421" spans="1:9">
      <c r="A421" s="3" t="s">
        <v>339</v>
      </c>
      <c r="B421">
        <v>1.61</v>
      </c>
      <c r="C421" s="4">
        <v>163</v>
      </c>
      <c r="D421">
        <f t="shared" si="36"/>
        <v>101.24223602484471</v>
      </c>
      <c r="E421" s="6">
        <f t="shared" si="37"/>
        <v>8.7588448212120958E-5</v>
      </c>
      <c r="F421" s="7">
        <f t="shared" si="40"/>
        <v>0.72916577107926139</v>
      </c>
      <c r="G421" s="6">
        <f t="shared" si="38"/>
        <v>1.3987046778418248E-4</v>
      </c>
      <c r="H421" s="7">
        <f t="shared" si="41"/>
        <v>0.33724941684440057</v>
      </c>
      <c r="I421">
        <f t="shared" si="39"/>
        <v>2.6601045593740991E-4</v>
      </c>
    </row>
    <row r="422" spans="1:9">
      <c r="A422" s="3" t="s">
        <v>385</v>
      </c>
      <c r="B422">
        <v>5.91</v>
      </c>
      <c r="C422" s="4">
        <v>598</v>
      </c>
      <c r="D422">
        <f t="shared" si="36"/>
        <v>101.18443316412859</v>
      </c>
      <c r="E422" s="6">
        <f t="shared" si="37"/>
        <v>3.2133676092544985E-4</v>
      </c>
      <c r="F422" s="7">
        <f t="shared" si="40"/>
        <v>0.72948710784018689</v>
      </c>
      <c r="G422" s="6">
        <f t="shared" si="38"/>
        <v>5.1343755565498041E-4</v>
      </c>
      <c r="H422" s="7">
        <f t="shared" si="41"/>
        <v>0.33776285440005555</v>
      </c>
      <c r="I422">
        <f t="shared" si="39"/>
        <v>5.9542843479484797E-4</v>
      </c>
    </row>
    <row r="423" spans="1:9">
      <c r="A423" s="3" t="s">
        <v>1072</v>
      </c>
      <c r="B423">
        <v>13.21</v>
      </c>
      <c r="C423" s="4">
        <v>1332</v>
      </c>
      <c r="D423">
        <f t="shared" si="36"/>
        <v>100.83270249810749</v>
      </c>
      <c r="E423" s="6">
        <f t="shared" si="37"/>
        <v>7.1575345410150376E-4</v>
      </c>
      <c r="F423" s="7">
        <f t="shared" si="40"/>
        <v>0.73020286129428835</v>
      </c>
      <c r="G423" s="6">
        <f t="shared" si="38"/>
        <v>1.14763284436587E-3</v>
      </c>
      <c r="H423" s="7">
        <f t="shared" si="41"/>
        <v>0.33891048724442141</v>
      </c>
      <c r="I423">
        <f t="shared" si="39"/>
        <v>2.2965254536974622E-4</v>
      </c>
    </row>
    <row r="424" spans="1:9">
      <c r="A424" s="3" t="s">
        <v>809</v>
      </c>
      <c r="B424">
        <v>5.09</v>
      </c>
      <c r="C424" s="4">
        <v>512</v>
      </c>
      <c r="D424">
        <f t="shared" si="36"/>
        <v>100.58939096267191</v>
      </c>
      <c r="E424" s="6">
        <f t="shared" si="37"/>
        <v>2.7512445082580325E-4</v>
      </c>
      <c r="F424" s="7">
        <f t="shared" si="40"/>
        <v>0.73047798574511413</v>
      </c>
      <c r="G424" s="6">
        <f t="shared" si="38"/>
        <v>4.4219918075868867E-4</v>
      </c>
      <c r="H424" s="7">
        <f t="shared" si="41"/>
        <v>0.33935268642518007</v>
      </c>
      <c r="I424">
        <f t="shared" si="39"/>
        <v>1.275981989614261E-3</v>
      </c>
    </row>
    <row r="425" spans="1:9">
      <c r="A425" s="3" t="s">
        <v>181</v>
      </c>
      <c r="B425">
        <v>28.27</v>
      </c>
      <c r="C425" s="4">
        <v>2841</v>
      </c>
      <c r="D425">
        <f t="shared" si="36"/>
        <v>100.49522461973824</v>
      </c>
      <c r="E425" s="6">
        <f t="shared" si="37"/>
        <v>1.5266182906173965E-3</v>
      </c>
      <c r="F425" s="7">
        <f t="shared" si="40"/>
        <v>0.73200460403573153</v>
      </c>
      <c r="G425" s="6">
        <f t="shared" si="38"/>
        <v>2.4559864125831294E-3</v>
      </c>
      <c r="H425" s="7">
        <f t="shared" si="41"/>
        <v>0.34180867283776323</v>
      </c>
      <c r="I425">
        <f t="shared" si="39"/>
        <v>1.8370454592464558E-4</v>
      </c>
    </row>
    <row r="426" spans="1:9">
      <c r="A426" s="3" t="s">
        <v>840</v>
      </c>
      <c r="B426">
        <v>4.07</v>
      </c>
      <c r="C426" s="4">
        <v>409</v>
      </c>
      <c r="D426">
        <f t="shared" si="36"/>
        <v>100.49140049140048</v>
      </c>
      <c r="E426" s="6">
        <f t="shared" si="37"/>
        <v>2.197771491948311E-4</v>
      </c>
      <c r="F426" s="7">
        <f t="shared" si="40"/>
        <v>0.73222438118492639</v>
      </c>
      <c r="G426" s="6">
        <f t="shared" si="38"/>
        <v>3.535855924730576E-4</v>
      </c>
      <c r="H426" s="7">
        <f t="shared" si="41"/>
        <v>0.34216225843023629</v>
      </c>
      <c r="I426">
        <f t="shared" si="39"/>
        <v>4.8074400067238399E-4</v>
      </c>
    </row>
    <row r="427" spans="1:9">
      <c r="A427" s="3" t="s">
        <v>767</v>
      </c>
      <c r="B427">
        <v>10.65</v>
      </c>
      <c r="C427" s="4">
        <v>1070</v>
      </c>
      <c r="D427">
        <f t="shared" si="36"/>
        <v>100.46948356807512</v>
      </c>
      <c r="E427" s="6">
        <f t="shared" si="37"/>
        <v>5.7496711403048721E-4</v>
      </c>
      <c r="F427" s="7">
        <f t="shared" si="40"/>
        <v>0.73279934829895688</v>
      </c>
      <c r="G427" s="6">
        <f t="shared" si="38"/>
        <v>9.2523011298232508E-4</v>
      </c>
      <c r="H427" s="7">
        <f t="shared" si="41"/>
        <v>0.34308748854321863</v>
      </c>
      <c r="I427">
        <f t="shared" si="39"/>
        <v>2.9477815733525148E-4</v>
      </c>
    </row>
    <row r="428" spans="1:9">
      <c r="A428" s="3" t="s">
        <v>267</v>
      </c>
      <c r="B428">
        <v>6.53</v>
      </c>
      <c r="C428" s="4">
        <v>656</v>
      </c>
      <c r="D428">
        <f t="shared" si="36"/>
        <v>100.4594180704441</v>
      </c>
      <c r="E428" s="6">
        <f t="shared" si="37"/>
        <v>3.5250320262056041E-4</v>
      </c>
      <c r="F428" s="7">
        <f t="shared" si="40"/>
        <v>0.73315185150157747</v>
      </c>
      <c r="G428" s="6">
        <f t="shared" si="38"/>
        <v>5.6730071716193267E-4</v>
      </c>
      <c r="H428" s="7">
        <f t="shared" si="41"/>
        <v>0.34365478926038057</v>
      </c>
      <c r="I428">
        <f t="shared" si="39"/>
        <v>3.1874845423196518E-4</v>
      </c>
    </row>
    <row r="429" spans="1:9">
      <c r="A429" s="3" t="s">
        <v>661</v>
      </c>
      <c r="B429">
        <v>7.06</v>
      </c>
      <c r="C429" s="4">
        <v>709</v>
      </c>
      <c r="D429">
        <f t="shared" si="36"/>
        <v>100.42492917847026</v>
      </c>
      <c r="E429" s="6">
        <f t="shared" si="37"/>
        <v>3.8098288210057518E-4</v>
      </c>
      <c r="F429" s="7">
        <f t="shared" si="40"/>
        <v>0.733532834383678</v>
      </c>
      <c r="G429" s="6">
        <f t="shared" si="38"/>
        <v>6.1334503264368219E-4</v>
      </c>
      <c r="H429" s="7">
        <f t="shared" si="41"/>
        <v>0.34426813429302427</v>
      </c>
      <c r="I429">
        <f t="shared" si="39"/>
        <v>1.2826001420257471E-4</v>
      </c>
    </row>
    <row r="430" spans="1:9">
      <c r="A430" s="3" t="s">
        <v>819</v>
      </c>
      <c r="B430">
        <v>2.84</v>
      </c>
      <c r="C430" s="3">
        <v>285</v>
      </c>
      <c r="D430">
        <f t="shared" si="36"/>
        <v>100.35211267605634</v>
      </c>
      <c r="E430" s="6">
        <f t="shared" si="37"/>
        <v>1.5314544626045688E-4</v>
      </c>
      <c r="F430" s="7">
        <f t="shared" si="40"/>
        <v>0.73368597982993844</v>
      </c>
      <c r="G430" s="6">
        <f t="shared" si="38"/>
        <v>2.4672803012862002E-4</v>
      </c>
      <c r="H430" s="7">
        <f t="shared" si="41"/>
        <v>0.34451486232315287</v>
      </c>
      <c r="I430">
        <f t="shared" si="39"/>
        <v>1.9700530045624332E-4</v>
      </c>
    </row>
    <row r="431" spans="1:9">
      <c r="A431" s="3" t="s">
        <v>270</v>
      </c>
      <c r="B431">
        <v>4.3600000000000003</v>
      </c>
      <c r="C431" s="4">
        <v>437</v>
      </c>
      <c r="D431">
        <f t="shared" si="36"/>
        <v>100.22935779816513</v>
      </c>
      <c r="E431" s="6">
        <f t="shared" si="37"/>
        <v>2.3482301759936722E-4</v>
      </c>
      <c r="F431" s="7">
        <f t="shared" si="40"/>
        <v>0.7339208028475378</v>
      </c>
      <c r="G431" s="6">
        <f t="shared" si="38"/>
        <v>3.7877965188759977E-4</v>
      </c>
      <c r="H431" s="7">
        <f t="shared" si="41"/>
        <v>0.34489364197504047</v>
      </c>
      <c r="I431">
        <f t="shared" si="39"/>
        <v>7.1485683998018246E-4</v>
      </c>
    </row>
    <row r="432" spans="1:9">
      <c r="A432" s="3" t="s">
        <v>543</v>
      </c>
      <c r="B432">
        <v>15.81</v>
      </c>
      <c r="C432" s="4">
        <v>1582</v>
      </c>
      <c r="D432">
        <f t="shared" si="36"/>
        <v>100.06325110689437</v>
      </c>
      <c r="E432" s="6">
        <f t="shared" si="37"/>
        <v>8.5009156485629052E-4</v>
      </c>
      <c r="F432" s="7">
        <f t="shared" si="40"/>
        <v>0.73477089441239407</v>
      </c>
      <c r="G432" s="6">
        <f t="shared" si="38"/>
        <v>1.3735106184272826E-3</v>
      </c>
      <c r="H432" s="7">
        <f t="shared" si="41"/>
        <v>0.34626715259346774</v>
      </c>
      <c r="I432">
        <f t="shared" si="39"/>
        <v>1.5821525625997479E-4</v>
      </c>
    </row>
    <row r="433" spans="1:9">
      <c r="A433" s="3" t="s">
        <v>569</v>
      </c>
      <c r="B433">
        <v>3.49</v>
      </c>
      <c r="C433" s="4">
        <v>347</v>
      </c>
      <c r="D433">
        <f t="shared" si="36"/>
        <v>99.426934097421196</v>
      </c>
      <c r="E433" s="6">
        <f t="shared" si="37"/>
        <v>1.8646129772764399E-4</v>
      </c>
      <c r="F433" s="7">
        <f t="shared" si="40"/>
        <v>0.73495735571012166</v>
      </c>
      <c r="G433" s="6">
        <f t="shared" si="38"/>
        <v>3.0319747364397322E-4</v>
      </c>
      <c r="H433" s="7">
        <f t="shared" si="41"/>
        <v>0.34657035006711173</v>
      </c>
      <c r="I433">
        <f t="shared" si="39"/>
        <v>7.5263319359197833E-5</v>
      </c>
    </row>
    <row r="434" spans="1:9">
      <c r="A434" s="3" t="s">
        <v>688</v>
      </c>
      <c r="B434">
        <v>1.66</v>
      </c>
      <c r="C434" s="4">
        <v>165</v>
      </c>
      <c r="D434">
        <f t="shared" si="36"/>
        <v>99.397590361445793</v>
      </c>
      <c r="E434" s="6">
        <f t="shared" si="37"/>
        <v>8.8663153098159246E-5</v>
      </c>
      <c r="F434" s="7">
        <f t="shared" si="40"/>
        <v>0.73504601886321985</v>
      </c>
      <c r="G434" s="6">
        <f t="shared" si="38"/>
        <v>1.4421427113151734E-4</v>
      </c>
      <c r="H434" s="7">
        <f t="shared" si="41"/>
        <v>0.34671456433824327</v>
      </c>
      <c r="I434">
        <f t="shared" si="39"/>
        <v>4.1060954912680581E-4</v>
      </c>
    </row>
    <row r="435" spans="1:9">
      <c r="A435" s="3" t="s">
        <v>1045</v>
      </c>
      <c r="B435">
        <v>9.0500000000000007</v>
      </c>
      <c r="C435" s="4">
        <v>898</v>
      </c>
      <c r="D435">
        <f t="shared" si="36"/>
        <v>99.226519337016569</v>
      </c>
      <c r="E435" s="6">
        <f t="shared" si="37"/>
        <v>4.8254249383119396E-4</v>
      </c>
      <c r="F435" s="7">
        <f t="shared" si="40"/>
        <v>0.73552856135705103</v>
      </c>
      <c r="G435" s="6">
        <f t="shared" si="38"/>
        <v>7.8622840586760963E-4</v>
      </c>
      <c r="H435" s="7">
        <f t="shared" si="41"/>
        <v>0.34750079274411089</v>
      </c>
      <c r="I435">
        <f t="shared" si="39"/>
        <v>2.3276034683272773E-4</v>
      </c>
    </row>
    <row r="436" spans="1:9">
      <c r="A436" s="3" t="s">
        <v>555</v>
      </c>
      <c r="B436">
        <v>5.13</v>
      </c>
      <c r="C436" s="4">
        <v>509</v>
      </c>
      <c r="D436">
        <f t="shared" si="36"/>
        <v>99.220272904483437</v>
      </c>
      <c r="E436" s="6">
        <f t="shared" si="37"/>
        <v>2.7351239349674577E-4</v>
      </c>
      <c r="F436" s="7">
        <f t="shared" si="40"/>
        <v>0.73580207375054774</v>
      </c>
      <c r="G436" s="6">
        <f t="shared" si="38"/>
        <v>4.456742234365566E-4</v>
      </c>
      <c r="H436" s="7">
        <f t="shared" si="41"/>
        <v>0.34794646696754744</v>
      </c>
      <c r="I436">
        <f t="shared" si="39"/>
        <v>2.4877662735106609E-4</v>
      </c>
    </row>
    <row r="437" spans="1:9">
      <c r="A437" s="3" t="s">
        <v>368</v>
      </c>
      <c r="B437">
        <v>5.48</v>
      </c>
      <c r="C437" s="4">
        <v>543</v>
      </c>
      <c r="D437">
        <f t="shared" si="36"/>
        <v>99.087591240875909</v>
      </c>
      <c r="E437" s="6">
        <f t="shared" si="37"/>
        <v>2.9178237655939682E-4</v>
      </c>
      <c r="F437" s="7">
        <f t="shared" si="40"/>
        <v>0.73609385612710709</v>
      </c>
      <c r="G437" s="6">
        <f t="shared" si="38"/>
        <v>4.7608084686790066E-4</v>
      </c>
      <c r="H437" s="7">
        <f t="shared" si="41"/>
        <v>0.34842254781441534</v>
      </c>
      <c r="I437">
        <f t="shared" si="39"/>
        <v>2.865017388277713E-4</v>
      </c>
    </row>
    <row r="438" spans="1:9">
      <c r="A438" s="3" t="s">
        <v>779</v>
      </c>
      <c r="B438">
        <v>6.31</v>
      </c>
      <c r="C438" s="4">
        <v>625</v>
      </c>
      <c r="D438">
        <f t="shared" si="36"/>
        <v>99.049128367670377</v>
      </c>
      <c r="E438" s="6">
        <f t="shared" si="37"/>
        <v>3.3584527688696684E-4</v>
      </c>
      <c r="F438" s="7">
        <f t="shared" si="40"/>
        <v>0.73642970140399411</v>
      </c>
      <c r="G438" s="6">
        <f t="shared" si="38"/>
        <v>5.4818798243365927E-4</v>
      </c>
      <c r="H438" s="7">
        <f t="shared" si="41"/>
        <v>0.34897073579684901</v>
      </c>
      <c r="I438">
        <f t="shared" si="39"/>
        <v>1.863645634107014E-4</v>
      </c>
    </row>
    <row r="439" spans="1:9">
      <c r="A439" s="3" t="s">
        <v>815</v>
      </c>
      <c r="B439">
        <v>4.0999999999999996</v>
      </c>
      <c r="C439" s="4">
        <v>405</v>
      </c>
      <c r="D439">
        <f t="shared" si="36"/>
        <v>98.780487804878064</v>
      </c>
      <c r="E439" s="6">
        <f t="shared" si="37"/>
        <v>2.1762773942275452E-4</v>
      </c>
      <c r="F439" s="7">
        <f t="shared" si="40"/>
        <v>0.73664732914341691</v>
      </c>
      <c r="G439" s="6">
        <f t="shared" si="38"/>
        <v>3.5619187448145844E-4</v>
      </c>
      <c r="H439" s="7">
        <f t="shared" si="41"/>
        <v>0.34932692767133044</v>
      </c>
      <c r="I439">
        <f t="shared" si="39"/>
        <v>2.9682652581070057E-4</v>
      </c>
    </row>
    <row r="440" spans="1:9">
      <c r="A440" s="3" t="s">
        <v>351</v>
      </c>
      <c r="B440">
        <v>6.53</v>
      </c>
      <c r="C440" s="4">
        <v>645</v>
      </c>
      <c r="D440">
        <f t="shared" si="36"/>
        <v>98.774885145482386</v>
      </c>
      <c r="E440" s="6">
        <f t="shared" si="37"/>
        <v>3.4659232574734978E-4</v>
      </c>
      <c r="F440" s="7">
        <f t="shared" si="40"/>
        <v>0.7369939214691642</v>
      </c>
      <c r="G440" s="6">
        <f t="shared" si="38"/>
        <v>5.6730071716193267E-4</v>
      </c>
      <c r="H440" s="7">
        <f t="shared" si="41"/>
        <v>0.34989422838849238</v>
      </c>
      <c r="I440">
        <f t="shared" si="39"/>
        <v>2.6109839549004477E-4</v>
      </c>
    </row>
    <row r="441" spans="1:9">
      <c r="A441" s="3" t="s">
        <v>740</v>
      </c>
      <c r="B441">
        <v>5.74</v>
      </c>
      <c r="C441" s="4">
        <v>566</v>
      </c>
      <c r="D441">
        <f t="shared" si="36"/>
        <v>98.606271777003485</v>
      </c>
      <c r="E441" s="6">
        <f t="shared" si="37"/>
        <v>3.0414148274883718E-4</v>
      </c>
      <c r="F441" s="7">
        <f t="shared" si="40"/>
        <v>0.73729806295191302</v>
      </c>
      <c r="G441" s="6">
        <f t="shared" si="38"/>
        <v>4.9866862427404193E-4</v>
      </c>
      <c r="H441" s="7">
        <f t="shared" si="41"/>
        <v>0.35039289701276644</v>
      </c>
      <c r="I441">
        <f t="shared" si="39"/>
        <v>4.2187273344312937E-4</v>
      </c>
    </row>
    <row r="442" spans="1:9">
      <c r="A442" s="3" t="s">
        <v>116</v>
      </c>
      <c r="B442">
        <v>9.27</v>
      </c>
      <c r="C442" s="4">
        <v>913</v>
      </c>
      <c r="D442">
        <f t="shared" si="36"/>
        <v>98.489751887810144</v>
      </c>
      <c r="E442" s="6">
        <f t="shared" si="37"/>
        <v>4.9060278047648111E-4</v>
      </c>
      <c r="F442" s="7">
        <f t="shared" si="40"/>
        <v>0.73778866573238955</v>
      </c>
      <c r="G442" s="6">
        <f t="shared" si="38"/>
        <v>8.0534114059588292E-4</v>
      </c>
      <c r="H442" s="7">
        <f t="shared" si="41"/>
        <v>0.35119823815336232</v>
      </c>
      <c r="I442">
        <f t="shared" si="39"/>
        <v>1.4113939476867454E-4</v>
      </c>
    </row>
    <row r="443" spans="1:9">
      <c r="A443" s="3" t="s">
        <v>823</v>
      </c>
      <c r="B443">
        <v>3.1</v>
      </c>
      <c r="C443" s="4">
        <v>305</v>
      </c>
      <c r="D443">
        <f t="shared" si="36"/>
        <v>98.387096774193552</v>
      </c>
      <c r="E443" s="6">
        <f t="shared" si="37"/>
        <v>1.6389249512083982E-4</v>
      </c>
      <c r="F443" s="7">
        <f t="shared" si="40"/>
        <v>0.73795255822751038</v>
      </c>
      <c r="G443" s="6">
        <f t="shared" si="38"/>
        <v>2.6931580753476129E-4</v>
      </c>
      <c r="H443" s="7">
        <f t="shared" si="41"/>
        <v>0.35146755396089707</v>
      </c>
      <c r="I443">
        <f t="shared" si="39"/>
        <v>2.9965285545696663E-4</v>
      </c>
    </row>
    <row r="444" spans="1:9">
      <c r="A444" s="3" t="s">
        <v>792</v>
      </c>
      <c r="B444">
        <v>6.58</v>
      </c>
      <c r="C444" s="4">
        <v>647</v>
      </c>
      <c r="D444">
        <f t="shared" si="36"/>
        <v>98.328267477203653</v>
      </c>
      <c r="E444" s="6">
        <f t="shared" si="37"/>
        <v>3.476670306333881E-4</v>
      </c>
      <c r="F444" s="7">
        <f t="shared" si="40"/>
        <v>0.73830022525814376</v>
      </c>
      <c r="G444" s="6">
        <f t="shared" si="38"/>
        <v>5.7164452050926758E-4</v>
      </c>
      <c r="H444" s="7">
        <f t="shared" si="41"/>
        <v>0.35203919848140636</v>
      </c>
      <c r="I444">
        <f t="shared" si="39"/>
        <v>2.3370014139034723E-4</v>
      </c>
    </row>
    <row r="445" spans="1:9">
      <c r="A445" s="3" t="s">
        <v>374</v>
      </c>
      <c r="B445">
        <v>5.13</v>
      </c>
      <c r="C445" s="4">
        <v>504</v>
      </c>
      <c r="D445">
        <f t="shared" si="36"/>
        <v>98.245614035087726</v>
      </c>
      <c r="E445" s="6">
        <f t="shared" si="37"/>
        <v>2.7082563128165004E-4</v>
      </c>
      <c r="F445" s="7">
        <f t="shared" si="40"/>
        <v>0.73857105088942543</v>
      </c>
      <c r="G445" s="6">
        <f t="shared" si="38"/>
        <v>4.456742234365566E-4</v>
      </c>
      <c r="H445" s="7">
        <f t="shared" si="41"/>
        <v>0.35248487270484291</v>
      </c>
      <c r="I445">
        <f t="shared" si="39"/>
        <v>2.6618749259854635E-4</v>
      </c>
    </row>
    <row r="446" spans="1:9">
      <c r="A446" s="3" t="s">
        <v>786</v>
      </c>
      <c r="B446">
        <v>5.84</v>
      </c>
      <c r="C446" s="4">
        <v>573</v>
      </c>
      <c r="D446">
        <f t="shared" si="36"/>
        <v>98.11643835616438</v>
      </c>
      <c r="E446" s="6">
        <f t="shared" si="37"/>
        <v>3.0790294984997117E-4</v>
      </c>
      <c r="F446" s="7">
        <f t="shared" si="40"/>
        <v>0.73887895383927538</v>
      </c>
      <c r="G446" s="6">
        <f t="shared" si="38"/>
        <v>5.0735623096871154E-4</v>
      </c>
      <c r="H446" s="7">
        <f t="shared" si="41"/>
        <v>0.35299222893581161</v>
      </c>
      <c r="I446">
        <f t="shared" si="39"/>
        <v>2.6456826288312474E-4</v>
      </c>
    </row>
    <row r="447" spans="1:9">
      <c r="A447" s="3" t="s">
        <v>833</v>
      </c>
      <c r="B447">
        <v>5.8</v>
      </c>
      <c r="C447" s="4">
        <v>568</v>
      </c>
      <c r="D447">
        <f t="shared" si="36"/>
        <v>97.931034482758619</v>
      </c>
      <c r="E447" s="6">
        <f t="shared" si="37"/>
        <v>3.0521618763487544E-4</v>
      </c>
      <c r="F447" s="7">
        <f t="shared" si="40"/>
        <v>0.73918417002691028</v>
      </c>
      <c r="G447" s="6">
        <f t="shared" si="38"/>
        <v>5.0388118829084371E-4</v>
      </c>
      <c r="H447" s="7">
        <f t="shared" si="41"/>
        <v>0.35349611012410248</v>
      </c>
      <c r="I447">
        <f t="shared" si="39"/>
        <v>3.3994472332304904E-4</v>
      </c>
    </row>
    <row r="448" spans="1:9">
      <c r="A448" s="3" t="s">
        <v>732</v>
      </c>
      <c r="B448">
        <v>7.45</v>
      </c>
      <c r="C448" s="4">
        <v>729</v>
      </c>
      <c r="D448">
        <f t="shared" si="36"/>
        <v>97.852348993288587</v>
      </c>
      <c r="E448" s="6">
        <f t="shared" si="37"/>
        <v>3.9172993096095812E-4</v>
      </c>
      <c r="F448" s="7">
        <f t="shared" si="40"/>
        <v>0.73957589995787121</v>
      </c>
      <c r="G448" s="6">
        <f t="shared" si="38"/>
        <v>6.4722669875289407E-4</v>
      </c>
      <c r="H448" s="7">
        <f t="shared" si="41"/>
        <v>0.35414333682285537</v>
      </c>
      <c r="I448">
        <f t="shared" si="39"/>
        <v>4.7053860143131399E-4</v>
      </c>
    </row>
    <row r="449" spans="1:9">
      <c r="A449" s="3" t="s">
        <v>520</v>
      </c>
      <c r="B449">
        <v>10.3</v>
      </c>
      <c r="C449" s="4">
        <v>1005</v>
      </c>
      <c r="D449">
        <f t="shared" si="36"/>
        <v>97.572815533980574</v>
      </c>
      <c r="E449" s="6">
        <f t="shared" si="37"/>
        <v>5.4003920523424266E-4</v>
      </c>
      <c r="F449" s="7">
        <f t="shared" si="40"/>
        <v>0.74011593916310547</v>
      </c>
      <c r="G449" s="6">
        <f t="shared" si="38"/>
        <v>8.9482348955098113E-4</v>
      </c>
      <c r="H449" s="7">
        <f t="shared" si="41"/>
        <v>0.35503816031240637</v>
      </c>
      <c r="I449">
        <f t="shared" si="39"/>
        <v>1.9790248411094558E-4</v>
      </c>
    </row>
    <row r="450" spans="1:9">
      <c r="A450" s="3" t="s">
        <v>297</v>
      </c>
      <c r="B450">
        <v>4.33</v>
      </c>
      <c r="C450" s="4">
        <v>422</v>
      </c>
      <c r="D450">
        <f t="shared" ref="D450:D513" si="42">C450/B450</f>
        <v>97.459584295612004</v>
      </c>
      <c r="E450" s="6">
        <f t="shared" si="37"/>
        <v>2.2676273095408001E-4</v>
      </c>
      <c r="F450" s="7">
        <f t="shared" si="40"/>
        <v>0.7403427018940596</v>
      </c>
      <c r="G450" s="6">
        <f t="shared" si="38"/>
        <v>3.7617336987919882E-4</v>
      </c>
      <c r="H450" s="7">
        <f t="shared" si="41"/>
        <v>0.35541433368228559</v>
      </c>
      <c r="I450">
        <f t="shared" si="39"/>
        <v>2.2767731058681573E-4</v>
      </c>
    </row>
    <row r="451" spans="1:9">
      <c r="A451" s="3" t="s">
        <v>784</v>
      </c>
      <c r="B451">
        <v>4.9800000000000004</v>
      </c>
      <c r="C451" s="4">
        <v>485</v>
      </c>
      <c r="D451">
        <f t="shared" si="42"/>
        <v>97.389558232931719</v>
      </c>
      <c r="E451" s="6">
        <f t="shared" ref="E451:E514" si="43">C451/1860976</f>
        <v>2.6061593486428626E-4</v>
      </c>
      <c r="F451" s="7">
        <f t="shared" si="40"/>
        <v>0.74060331782892386</v>
      </c>
      <c r="G451" s="6">
        <f t="shared" ref="G451:G514" si="44">B451/11510.65</f>
        <v>4.3264281339455203E-4</v>
      </c>
      <c r="H451" s="7">
        <f t="shared" si="41"/>
        <v>0.35584697649568015</v>
      </c>
      <c r="I451">
        <f t="shared" ref="I451:I514" si="45">F451*H452-F452*H451</f>
        <v>4.825378213230147E-4</v>
      </c>
    </row>
    <row r="452" spans="1:9">
      <c r="A452" s="3" t="s">
        <v>379</v>
      </c>
      <c r="B452">
        <v>10.54</v>
      </c>
      <c r="C452" s="4">
        <v>1023</v>
      </c>
      <c r="D452">
        <f t="shared" si="42"/>
        <v>97.058823529411768</v>
      </c>
      <c r="E452" s="6">
        <f t="shared" si="43"/>
        <v>5.4971154920858728E-4</v>
      </c>
      <c r="F452" s="7">
        <f t="shared" ref="F452:F515" si="46">F451+E452</f>
        <v>0.74115302937813243</v>
      </c>
      <c r="G452" s="6">
        <f t="shared" si="44"/>
        <v>9.1567374561818838E-4</v>
      </c>
      <c r="H452" s="7">
        <f t="shared" ref="H452:H515" si="47">H451+G452</f>
        <v>0.35676265024129833</v>
      </c>
      <c r="I452">
        <f t="shared" si="45"/>
        <v>2.147550651618868E-4</v>
      </c>
    </row>
    <row r="453" spans="1:9">
      <c r="A453" s="3" t="s">
        <v>311</v>
      </c>
      <c r="B453">
        <v>4.6900000000000004</v>
      </c>
      <c r="C453" s="4">
        <v>455</v>
      </c>
      <c r="D453">
        <f t="shared" si="42"/>
        <v>97.014925373134318</v>
      </c>
      <c r="E453" s="6">
        <f t="shared" si="43"/>
        <v>2.4449536157371184E-4</v>
      </c>
      <c r="F453" s="7">
        <f t="shared" si="46"/>
        <v>0.7413975247397061</v>
      </c>
      <c r="G453" s="6">
        <f t="shared" si="44"/>
        <v>4.0744875398000986E-4</v>
      </c>
      <c r="H453" s="7">
        <f t="shared" si="47"/>
        <v>0.35717009899527835</v>
      </c>
      <c r="I453">
        <f t="shared" si="45"/>
        <v>5.1431328283851885E-4</v>
      </c>
    </row>
    <row r="454" spans="1:9">
      <c r="A454" s="3" t="s">
        <v>915</v>
      </c>
      <c r="B454">
        <v>11.23</v>
      </c>
      <c r="C454" s="4">
        <v>1089</v>
      </c>
      <c r="D454">
        <f t="shared" si="42"/>
        <v>96.97239536954585</v>
      </c>
      <c r="E454" s="6">
        <f t="shared" si="43"/>
        <v>5.8517681044785105E-4</v>
      </c>
      <c r="F454" s="7">
        <f t="shared" si="46"/>
        <v>0.741982701550154</v>
      </c>
      <c r="G454" s="6">
        <f t="shared" si="44"/>
        <v>9.7561823181140951E-4</v>
      </c>
      <c r="H454" s="7">
        <f t="shared" si="47"/>
        <v>0.35814571722708977</v>
      </c>
      <c r="I454">
        <f t="shared" si="45"/>
        <v>4.4410407489708925E-4</v>
      </c>
    </row>
    <row r="455" spans="1:9">
      <c r="A455" s="3" t="s">
        <v>631</v>
      </c>
      <c r="B455">
        <v>9.69</v>
      </c>
      <c r="C455" s="4">
        <v>938</v>
      </c>
      <c r="D455">
        <f t="shared" si="42"/>
        <v>96.80082559339526</v>
      </c>
      <c r="E455" s="6">
        <f t="shared" si="43"/>
        <v>5.0403659155195978E-4</v>
      </c>
      <c r="F455" s="7">
        <f t="shared" si="46"/>
        <v>0.74248673814170596</v>
      </c>
      <c r="G455" s="6">
        <f t="shared" si="44"/>
        <v>8.4182908871349574E-4</v>
      </c>
      <c r="H455" s="7">
        <f t="shared" si="47"/>
        <v>0.35898754631580326</v>
      </c>
      <c r="I455">
        <f t="shared" si="45"/>
        <v>5.651389419791264E-4</v>
      </c>
    </row>
    <row r="456" spans="1:9">
      <c r="A456" s="3" t="s">
        <v>494</v>
      </c>
      <c r="B456">
        <v>12.32</v>
      </c>
      <c r="C456" s="4">
        <v>1190</v>
      </c>
      <c r="D456">
        <f t="shared" si="42"/>
        <v>96.590909090909093</v>
      </c>
      <c r="E456" s="6">
        <f t="shared" si="43"/>
        <v>6.3944940719278486E-4</v>
      </c>
      <c r="F456" s="7">
        <f t="shared" si="46"/>
        <v>0.7431261875488987</v>
      </c>
      <c r="G456" s="6">
        <f t="shared" si="44"/>
        <v>1.0703131447833095E-3</v>
      </c>
      <c r="H456" s="7">
        <f t="shared" si="47"/>
        <v>0.36005785946058655</v>
      </c>
      <c r="I456">
        <f t="shared" si="45"/>
        <v>1.725126471181504E-4</v>
      </c>
    </row>
    <row r="457" spans="1:9">
      <c r="A457" s="3" t="s">
        <v>1107</v>
      </c>
      <c r="B457">
        <v>3.76</v>
      </c>
      <c r="C457" s="4">
        <v>363</v>
      </c>
      <c r="D457">
        <f t="shared" si="42"/>
        <v>96.542553191489361</v>
      </c>
      <c r="E457" s="6">
        <f t="shared" si="43"/>
        <v>1.9505893681595035E-4</v>
      </c>
      <c r="F457" s="7">
        <f t="shared" si="46"/>
        <v>0.74332124648571463</v>
      </c>
      <c r="G457" s="6">
        <f t="shared" si="44"/>
        <v>3.2665401171958142E-4</v>
      </c>
      <c r="H457" s="7">
        <f t="shared" si="47"/>
        <v>0.36038451347230616</v>
      </c>
      <c r="I457">
        <f t="shared" si="45"/>
        <v>6.611800512809074E-4</v>
      </c>
    </row>
    <row r="458" spans="1:9">
      <c r="A458" s="3" t="s">
        <v>549</v>
      </c>
      <c r="B458">
        <v>14.41</v>
      </c>
      <c r="C458" s="4">
        <v>1391</v>
      </c>
      <c r="D458">
        <f t="shared" si="42"/>
        <v>96.530187369882029</v>
      </c>
      <c r="E458" s="6">
        <f t="shared" si="43"/>
        <v>7.4745724823963337E-4</v>
      </c>
      <c r="F458" s="7">
        <f t="shared" si="46"/>
        <v>0.74406870373395428</v>
      </c>
      <c r="G458" s="6">
        <f t="shared" si="44"/>
        <v>1.2518841247019066E-3</v>
      </c>
      <c r="H458" s="7">
        <f t="shared" si="47"/>
        <v>0.36163639759700805</v>
      </c>
      <c r="I458">
        <f t="shared" si="45"/>
        <v>2.9535861412122166E-4</v>
      </c>
    </row>
    <row r="459" spans="1:9">
      <c r="A459" s="3" t="s">
        <v>676</v>
      </c>
      <c r="B459">
        <v>6.43</v>
      </c>
      <c r="C459" s="4">
        <v>619</v>
      </c>
      <c r="D459">
        <f t="shared" si="42"/>
        <v>96.26749611197512</v>
      </c>
      <c r="E459" s="6">
        <f t="shared" si="43"/>
        <v>3.3262116222885195E-4</v>
      </c>
      <c r="F459" s="7">
        <f t="shared" si="46"/>
        <v>0.74440132489618316</v>
      </c>
      <c r="G459" s="6">
        <f t="shared" si="44"/>
        <v>5.5861311046726295E-4</v>
      </c>
      <c r="H459" s="7">
        <f t="shared" si="47"/>
        <v>0.36219501070747534</v>
      </c>
      <c r="I459">
        <f t="shared" si="45"/>
        <v>6.540146029330729E-4</v>
      </c>
    </row>
    <row r="460" spans="1:9">
      <c r="A460" s="3" t="s">
        <v>479</v>
      </c>
      <c r="B460">
        <v>14.23</v>
      </c>
      <c r="C460" s="4">
        <v>1368</v>
      </c>
      <c r="D460">
        <f t="shared" si="42"/>
        <v>96.134926212227683</v>
      </c>
      <c r="E460" s="6">
        <f t="shared" si="43"/>
        <v>7.3509814205019301E-4</v>
      </c>
      <c r="F460" s="7">
        <f t="shared" si="46"/>
        <v>0.74513642303823335</v>
      </c>
      <c r="G460" s="6">
        <f t="shared" si="44"/>
        <v>1.2362464326515011E-3</v>
      </c>
      <c r="H460" s="7">
        <f t="shared" si="47"/>
        <v>0.36343125714012686</v>
      </c>
      <c r="I460">
        <f t="shared" si="45"/>
        <v>1.406721784984466E-4</v>
      </c>
    </row>
    <row r="461" spans="1:9">
      <c r="A461" s="3" t="s">
        <v>985</v>
      </c>
      <c r="B461">
        <v>3.06</v>
      </c>
      <c r="C461" s="4">
        <v>294</v>
      </c>
      <c r="D461">
        <f t="shared" si="42"/>
        <v>96.078431372549019</v>
      </c>
      <c r="E461" s="6">
        <f t="shared" si="43"/>
        <v>1.5798161824762919E-4</v>
      </c>
      <c r="F461" s="7">
        <f t="shared" si="46"/>
        <v>0.745294404656481</v>
      </c>
      <c r="G461" s="6">
        <f t="shared" si="44"/>
        <v>2.6584076485689341E-4</v>
      </c>
      <c r="H461" s="7">
        <f t="shared" si="47"/>
        <v>0.36369709790498378</v>
      </c>
      <c r="I461">
        <f t="shared" si="45"/>
        <v>5.0449676428110379E-4</v>
      </c>
    </row>
    <row r="462" spans="1:9">
      <c r="A462" s="3" t="s">
        <v>566</v>
      </c>
      <c r="B462">
        <v>10.97</v>
      </c>
      <c r="C462" s="4">
        <v>1053</v>
      </c>
      <c r="D462">
        <f t="shared" si="42"/>
        <v>95.989061075660885</v>
      </c>
      <c r="E462" s="6">
        <f t="shared" si="43"/>
        <v>5.6583212249916169E-4</v>
      </c>
      <c r="F462" s="7">
        <f t="shared" si="46"/>
        <v>0.74586023677898017</v>
      </c>
      <c r="G462" s="6">
        <f t="shared" si="44"/>
        <v>9.530304544052683E-4</v>
      </c>
      <c r="H462" s="7">
        <f t="shared" si="47"/>
        <v>0.36465012835938904</v>
      </c>
      <c r="I462">
        <f t="shared" si="45"/>
        <v>1.816863487152931E-4</v>
      </c>
    </row>
    <row r="463" spans="1:9">
      <c r="A463" s="3" t="s">
        <v>1021</v>
      </c>
      <c r="B463">
        <v>3.95</v>
      </c>
      <c r="C463" s="4">
        <v>379</v>
      </c>
      <c r="D463">
        <f t="shared" si="42"/>
        <v>95.949367088607588</v>
      </c>
      <c r="E463" s="6">
        <f t="shared" si="43"/>
        <v>2.0365657590425669E-4</v>
      </c>
      <c r="F463" s="7">
        <f t="shared" si="46"/>
        <v>0.74606389335488443</v>
      </c>
      <c r="G463" s="6">
        <f t="shared" si="44"/>
        <v>3.4316046443945392E-4</v>
      </c>
      <c r="H463" s="7">
        <f t="shared" si="47"/>
        <v>0.36499328882382848</v>
      </c>
      <c r="I463">
        <f t="shared" si="45"/>
        <v>1.3027548418714785E-4</v>
      </c>
    </row>
    <row r="464" spans="1:9">
      <c r="A464" s="3" t="s">
        <v>407</v>
      </c>
      <c r="B464">
        <v>2.83</v>
      </c>
      <c r="C464" s="4">
        <v>271</v>
      </c>
      <c r="D464">
        <f t="shared" si="42"/>
        <v>95.759717314487631</v>
      </c>
      <c r="E464" s="6">
        <f t="shared" si="43"/>
        <v>1.4562251205818883E-4</v>
      </c>
      <c r="F464" s="7">
        <f t="shared" si="46"/>
        <v>0.74620951586694262</v>
      </c>
      <c r="G464" s="6">
        <f t="shared" si="44"/>
        <v>2.4585926945915303E-4</v>
      </c>
      <c r="H464" s="7">
        <f t="shared" si="47"/>
        <v>0.36523914809328761</v>
      </c>
      <c r="I464">
        <f t="shared" si="45"/>
        <v>3.547247171903356E-4</v>
      </c>
    </row>
    <row r="465" spans="1:9">
      <c r="A465" s="3" t="s">
        <v>107</v>
      </c>
      <c r="B465">
        <v>7.7</v>
      </c>
      <c r="C465" s="4">
        <v>736</v>
      </c>
      <c r="D465">
        <f t="shared" si="42"/>
        <v>95.584415584415581</v>
      </c>
      <c r="E465" s="6">
        <f t="shared" si="43"/>
        <v>3.9549139806209217E-4</v>
      </c>
      <c r="F465" s="7">
        <f t="shared" si="46"/>
        <v>0.74660500726500467</v>
      </c>
      <c r="G465" s="6">
        <f t="shared" si="44"/>
        <v>6.6894571548956842E-4</v>
      </c>
      <c r="H465" s="7">
        <f t="shared" si="47"/>
        <v>0.3659080938087772</v>
      </c>
      <c r="I465">
        <f t="shared" si="45"/>
        <v>5.3971231032667877E-4</v>
      </c>
    </row>
    <row r="466" spans="1:9">
      <c r="A466" s="3" t="s">
        <v>115</v>
      </c>
      <c r="B466">
        <v>11.71</v>
      </c>
      <c r="C466" s="4">
        <v>1118</v>
      </c>
      <c r="D466">
        <f t="shared" si="42"/>
        <v>95.47395388556788</v>
      </c>
      <c r="E466" s="6">
        <f t="shared" si="43"/>
        <v>6.0076003129540625E-4</v>
      </c>
      <c r="F466" s="7">
        <f t="shared" si="46"/>
        <v>0.74720576729630006</v>
      </c>
      <c r="G466" s="6">
        <f t="shared" si="44"/>
        <v>1.0173187439458241E-3</v>
      </c>
      <c r="H466" s="7">
        <f t="shared" si="47"/>
        <v>0.36692541255272304</v>
      </c>
      <c r="I466">
        <f t="shared" si="45"/>
        <v>1.1909713528085453E-3</v>
      </c>
    </row>
    <row r="467" spans="1:9">
      <c r="A467" s="3" t="s">
        <v>745</v>
      </c>
      <c r="B467">
        <v>25.84</v>
      </c>
      <c r="C467" s="4">
        <v>2467</v>
      </c>
      <c r="D467">
        <f t="shared" si="42"/>
        <v>95.472136222910223</v>
      </c>
      <c r="E467" s="6">
        <f t="shared" si="43"/>
        <v>1.3256484769282354E-3</v>
      </c>
      <c r="F467" s="7">
        <f t="shared" si="46"/>
        <v>0.74853141577322835</v>
      </c>
      <c r="G467" s="6">
        <f t="shared" si="44"/>
        <v>2.2448775699026556E-3</v>
      </c>
      <c r="H467" s="7">
        <f t="shared" si="47"/>
        <v>0.3691702901226257</v>
      </c>
      <c r="I467">
        <f t="shared" si="45"/>
        <v>4.6737220758430453E-4</v>
      </c>
    </row>
    <row r="468" spans="1:9">
      <c r="A468" s="3" t="s">
        <v>62</v>
      </c>
      <c r="B468">
        <v>10.14</v>
      </c>
      <c r="C468" s="4">
        <v>968</v>
      </c>
      <c r="D468">
        <f t="shared" si="42"/>
        <v>95.463510848126234</v>
      </c>
      <c r="E468" s="6">
        <f t="shared" si="43"/>
        <v>5.201571648425342E-4</v>
      </c>
      <c r="F468" s="7">
        <f t="shared" si="46"/>
        <v>0.7490515729380709</v>
      </c>
      <c r="G468" s="6">
        <f t="shared" si="44"/>
        <v>8.8092331883950963E-4</v>
      </c>
      <c r="H468" s="7">
        <f t="shared" si="47"/>
        <v>0.37005121344146519</v>
      </c>
      <c r="I468">
        <f t="shared" si="45"/>
        <v>8.3297678275862097E-4</v>
      </c>
    </row>
    <row r="469" spans="1:9">
      <c r="A469" s="3" t="s">
        <v>741</v>
      </c>
      <c r="B469">
        <v>18.05</v>
      </c>
      <c r="C469" s="4">
        <v>1718</v>
      </c>
      <c r="D469">
        <f t="shared" si="42"/>
        <v>95.180055401662045</v>
      </c>
      <c r="E469" s="6">
        <f t="shared" si="43"/>
        <v>9.2317149710689447E-4</v>
      </c>
      <c r="F469" s="7">
        <f t="shared" si="46"/>
        <v>0.74997474443517775</v>
      </c>
      <c r="G469" s="6">
        <f t="shared" si="44"/>
        <v>1.5681130083878845E-3</v>
      </c>
      <c r="H469" s="7">
        <f t="shared" si="47"/>
        <v>0.37161932644985307</v>
      </c>
      <c r="I469">
        <f t="shared" si="45"/>
        <v>2.7735768891412604E-4</v>
      </c>
    </row>
    <row r="470" spans="1:9">
      <c r="A470" s="3" t="s">
        <v>593</v>
      </c>
      <c r="B470">
        <v>6.01</v>
      </c>
      <c r="C470" s="4">
        <v>572</v>
      </c>
      <c r="D470">
        <f t="shared" si="42"/>
        <v>95.174708818635608</v>
      </c>
      <c r="E470" s="6">
        <f t="shared" si="43"/>
        <v>3.0736559740695207E-4</v>
      </c>
      <c r="F470" s="7">
        <f t="shared" si="46"/>
        <v>0.75028211003258471</v>
      </c>
      <c r="G470" s="6">
        <f t="shared" si="44"/>
        <v>5.2212516234965013E-4</v>
      </c>
      <c r="H470" s="7">
        <f t="shared" si="47"/>
        <v>0.37214145161220274</v>
      </c>
      <c r="I470">
        <f t="shared" si="45"/>
        <v>2.1786992557137896E-4</v>
      </c>
    </row>
    <row r="471" spans="1:9">
      <c r="A471" s="3" t="s">
        <v>592</v>
      </c>
      <c r="B471">
        <v>4.72</v>
      </c>
      <c r="C471" s="4">
        <v>449</v>
      </c>
      <c r="D471">
        <f t="shared" si="42"/>
        <v>95.127118644067806</v>
      </c>
      <c r="E471" s="6">
        <f t="shared" si="43"/>
        <v>2.4127124691559698E-4</v>
      </c>
      <c r="F471" s="7">
        <f t="shared" si="46"/>
        <v>0.75052338127950036</v>
      </c>
      <c r="G471" s="6">
        <f t="shared" si="44"/>
        <v>4.100550359884107E-4</v>
      </c>
      <c r="H471" s="7">
        <f t="shared" si="47"/>
        <v>0.37255150664819114</v>
      </c>
      <c r="I471">
        <f t="shared" si="45"/>
        <v>2.3679549154576041E-4</v>
      </c>
    </row>
    <row r="472" spans="1:9">
      <c r="A472" s="3" t="s">
        <v>744</v>
      </c>
      <c r="B472">
        <v>5.13</v>
      </c>
      <c r="C472" s="4">
        <v>488</v>
      </c>
      <c r="D472">
        <f t="shared" si="42"/>
        <v>95.126705653021446</v>
      </c>
      <c r="E472" s="6">
        <f t="shared" si="43"/>
        <v>2.6222799219334373E-4</v>
      </c>
      <c r="F472" s="7">
        <f t="shared" si="46"/>
        <v>0.75078560927169369</v>
      </c>
      <c r="G472" s="6">
        <f t="shared" si="44"/>
        <v>4.456742234365566E-4</v>
      </c>
      <c r="H472" s="7">
        <f t="shared" si="47"/>
        <v>0.3729971808716277</v>
      </c>
      <c r="I472">
        <f t="shared" si="45"/>
        <v>2.4713643880597269E-4</v>
      </c>
    </row>
    <row r="473" spans="1:9">
      <c r="A473" s="3" t="s">
        <v>794</v>
      </c>
      <c r="B473">
        <v>5.35</v>
      </c>
      <c r="C473" s="4">
        <v>508</v>
      </c>
      <c r="D473">
        <f t="shared" si="42"/>
        <v>94.953271028037392</v>
      </c>
      <c r="E473" s="6">
        <f t="shared" si="43"/>
        <v>2.7297504105372667E-4</v>
      </c>
      <c r="F473" s="7">
        <f t="shared" si="46"/>
        <v>0.75105858431274741</v>
      </c>
      <c r="G473" s="6">
        <f t="shared" si="44"/>
        <v>4.6478695816482994E-4</v>
      </c>
      <c r="H473" s="7">
        <f t="shared" si="47"/>
        <v>0.37346196782979252</v>
      </c>
      <c r="I473">
        <f t="shared" si="45"/>
        <v>3.2800922021553047E-4</v>
      </c>
    </row>
    <row r="474" spans="1:9">
      <c r="A474" s="3" t="s">
        <v>606</v>
      </c>
      <c r="B474">
        <v>7.1</v>
      </c>
      <c r="C474" s="4">
        <v>674</v>
      </c>
      <c r="D474">
        <f t="shared" si="42"/>
        <v>94.929577464788736</v>
      </c>
      <c r="E474" s="6">
        <f t="shared" si="43"/>
        <v>3.6217554659490503E-4</v>
      </c>
      <c r="F474" s="7">
        <f t="shared" si="46"/>
        <v>0.75142075985934231</v>
      </c>
      <c r="G474" s="6">
        <f t="shared" si="44"/>
        <v>6.1682007532155002E-4</v>
      </c>
      <c r="H474" s="7">
        <f t="shared" si="47"/>
        <v>0.37407878790511406</v>
      </c>
      <c r="I474">
        <f t="shared" si="45"/>
        <v>1.0903521163729835E-4</v>
      </c>
    </row>
    <row r="475" spans="1:9">
      <c r="A475" s="3" t="s">
        <v>474</v>
      </c>
      <c r="B475">
        <v>2.36</v>
      </c>
      <c r="C475" s="4">
        <v>224</v>
      </c>
      <c r="D475">
        <f t="shared" si="42"/>
        <v>94.915254237288138</v>
      </c>
      <c r="E475" s="6">
        <f t="shared" si="43"/>
        <v>1.2036694723628891E-4</v>
      </c>
      <c r="F475" s="7">
        <f t="shared" si="46"/>
        <v>0.75154112680657859</v>
      </c>
      <c r="G475" s="6">
        <f t="shared" si="44"/>
        <v>2.0502751799420535E-4</v>
      </c>
      <c r="H475" s="7">
        <f t="shared" si="47"/>
        <v>0.37428381542310829</v>
      </c>
      <c r="I475">
        <f t="shared" si="45"/>
        <v>2.4532922618386577E-4</v>
      </c>
    </row>
    <row r="476" spans="1:9">
      <c r="A476" s="3" t="s">
        <v>734</v>
      </c>
      <c r="B476">
        <v>5.31</v>
      </c>
      <c r="C476" s="4">
        <v>504</v>
      </c>
      <c r="D476">
        <f t="shared" si="42"/>
        <v>94.915254237288138</v>
      </c>
      <c r="E476" s="6">
        <f t="shared" si="43"/>
        <v>2.7082563128165004E-4</v>
      </c>
      <c r="F476" s="7">
        <f t="shared" si="46"/>
        <v>0.75181195243786025</v>
      </c>
      <c r="G476" s="6">
        <f t="shared" si="44"/>
        <v>4.6131191548696207E-4</v>
      </c>
      <c r="H476" s="7">
        <f t="shared" si="47"/>
        <v>0.37474512733859527</v>
      </c>
      <c r="I476">
        <f t="shared" si="45"/>
        <v>5.9246527287826201E-4</v>
      </c>
    </row>
    <row r="477" spans="1:9">
      <c r="A477" s="3" t="s">
        <v>122</v>
      </c>
      <c r="B477">
        <v>12.82</v>
      </c>
      <c r="C477" s="4">
        <v>1216</v>
      </c>
      <c r="D477">
        <f t="shared" si="42"/>
        <v>94.851794071762868</v>
      </c>
      <c r="E477" s="6">
        <f t="shared" si="43"/>
        <v>6.5342057071128264E-4</v>
      </c>
      <c r="F477" s="7">
        <f t="shared" si="46"/>
        <v>0.75246537300857153</v>
      </c>
      <c r="G477" s="6">
        <f t="shared" si="44"/>
        <v>1.113751178256658E-3</v>
      </c>
      <c r="H477" s="7">
        <f t="shared" si="47"/>
        <v>0.37585887851685196</v>
      </c>
      <c r="I477">
        <f t="shared" si="45"/>
        <v>8.2358827603201679E-4</v>
      </c>
    </row>
    <row r="478" spans="1:9">
      <c r="A478" s="3" t="s">
        <v>512</v>
      </c>
      <c r="B478">
        <v>17.82</v>
      </c>
      <c r="C478" s="4">
        <v>1690</v>
      </c>
      <c r="D478">
        <f t="shared" si="42"/>
        <v>94.837261503928175</v>
      </c>
      <c r="E478" s="6">
        <f t="shared" si="43"/>
        <v>9.0812562870235837E-4</v>
      </c>
      <c r="F478" s="7">
        <f t="shared" si="46"/>
        <v>0.75337349863727388</v>
      </c>
      <c r="G478" s="6">
        <f t="shared" si="44"/>
        <v>1.548131512990144E-3</v>
      </c>
      <c r="H478" s="7">
        <f t="shared" si="47"/>
        <v>0.37740701002984212</v>
      </c>
      <c r="I478">
        <f t="shared" si="45"/>
        <v>2.5612339693192876E-4</v>
      </c>
    </row>
    <row r="479" spans="1:9">
      <c r="A479" s="3" t="s">
        <v>362</v>
      </c>
      <c r="B479">
        <v>5.54</v>
      </c>
      <c r="C479" s="4">
        <v>525</v>
      </c>
      <c r="D479">
        <f t="shared" si="42"/>
        <v>94.765342960288805</v>
      </c>
      <c r="E479" s="6">
        <f t="shared" si="43"/>
        <v>2.8211003258505214E-4</v>
      </c>
      <c r="F479" s="7">
        <f t="shared" si="46"/>
        <v>0.75365560866985892</v>
      </c>
      <c r="G479" s="6">
        <f t="shared" si="44"/>
        <v>4.8129341088470244E-4</v>
      </c>
      <c r="H479" s="7">
        <f t="shared" si="47"/>
        <v>0.37788830344072682</v>
      </c>
      <c r="I479">
        <f t="shared" si="45"/>
        <v>1.1330312092239225E-4</v>
      </c>
    </row>
    <row r="480" spans="1:9">
      <c r="A480" s="3" t="s">
        <v>93</v>
      </c>
      <c r="B480">
        <v>2.4500000000000002</v>
      </c>
      <c r="C480" s="4">
        <v>232</v>
      </c>
      <c r="D480">
        <f t="shared" si="42"/>
        <v>94.693877551020407</v>
      </c>
      <c r="E480" s="6">
        <f t="shared" si="43"/>
        <v>1.2466576678044208E-4</v>
      </c>
      <c r="F480" s="7">
        <f t="shared" si="46"/>
        <v>0.75378027443663942</v>
      </c>
      <c r="G480" s="6">
        <f t="shared" si="44"/>
        <v>2.1284636401940814E-4</v>
      </c>
      <c r="H480" s="7">
        <f t="shared" si="47"/>
        <v>0.37810114980474624</v>
      </c>
      <c r="I480">
        <f t="shared" si="45"/>
        <v>1.961857698816738E-4</v>
      </c>
    </row>
    <row r="481" spans="1:9">
      <c r="A481" s="3" t="s">
        <v>366</v>
      </c>
      <c r="B481">
        <v>4.24</v>
      </c>
      <c r="C481" s="4">
        <v>401</v>
      </c>
      <c r="D481">
        <f t="shared" si="42"/>
        <v>94.575471698113205</v>
      </c>
      <c r="E481" s="6">
        <f t="shared" si="43"/>
        <v>2.1547832965067792E-4</v>
      </c>
      <c r="F481" s="7">
        <f t="shared" si="46"/>
        <v>0.75399575276629005</v>
      </c>
      <c r="G481" s="6">
        <f t="shared" si="44"/>
        <v>3.6835452385399609E-4</v>
      </c>
      <c r="H481" s="7">
        <f t="shared" si="47"/>
        <v>0.37846950432860021</v>
      </c>
      <c r="I481">
        <f t="shared" si="45"/>
        <v>1.5000187809899312E-4</v>
      </c>
    </row>
    <row r="482" spans="1:9">
      <c r="A482" s="3" t="s">
        <v>901</v>
      </c>
      <c r="B482">
        <v>3.24</v>
      </c>
      <c r="C482" s="4">
        <v>306</v>
      </c>
      <c r="D482">
        <f t="shared" si="42"/>
        <v>94.444444444444443</v>
      </c>
      <c r="E482" s="6">
        <f t="shared" si="43"/>
        <v>1.6442984756385897E-4</v>
      </c>
      <c r="F482" s="7">
        <f t="shared" si="46"/>
        <v>0.75416018261385387</v>
      </c>
      <c r="G482" s="6">
        <f t="shared" si="44"/>
        <v>2.8147845690729893E-4</v>
      </c>
      <c r="H482" s="7">
        <f t="shared" si="47"/>
        <v>0.37875098278550751</v>
      </c>
      <c r="I482">
        <f t="shared" si="45"/>
        <v>1.5447388108391635E-4</v>
      </c>
    </row>
    <row r="483" spans="1:9">
      <c r="A483" s="3" t="s">
        <v>677</v>
      </c>
      <c r="B483">
        <v>3.33</v>
      </c>
      <c r="C483" s="4">
        <v>313</v>
      </c>
      <c r="D483">
        <f t="shared" si="42"/>
        <v>93.993993993993996</v>
      </c>
      <c r="E483" s="6">
        <f t="shared" si="43"/>
        <v>1.68191314664993E-4</v>
      </c>
      <c r="F483" s="7">
        <f t="shared" si="46"/>
        <v>0.75432837392851881</v>
      </c>
      <c r="G483" s="6">
        <f t="shared" si="44"/>
        <v>2.8929730293250167E-4</v>
      </c>
      <c r="H483" s="7">
        <f t="shared" si="47"/>
        <v>0.37904028008843998</v>
      </c>
      <c r="I483">
        <f t="shared" si="45"/>
        <v>1.8238775012341391E-4</v>
      </c>
    </row>
    <row r="484" spans="1:9">
      <c r="A484" s="3" t="s">
        <v>921</v>
      </c>
      <c r="B484">
        <v>3.93</v>
      </c>
      <c r="C484" s="4">
        <v>369</v>
      </c>
      <c r="D484">
        <f t="shared" si="42"/>
        <v>93.89312977099236</v>
      </c>
      <c r="E484" s="6">
        <f t="shared" si="43"/>
        <v>1.9828305147406522E-4</v>
      </c>
      <c r="F484" s="7">
        <f t="shared" si="46"/>
        <v>0.75452665697999288</v>
      </c>
      <c r="G484" s="6">
        <f t="shared" si="44"/>
        <v>3.4142294310051996E-4</v>
      </c>
      <c r="H484" s="7">
        <f t="shared" si="47"/>
        <v>0.37938170303154051</v>
      </c>
      <c r="I484">
        <f t="shared" si="45"/>
        <v>4.2868898871661898E-4</v>
      </c>
    </row>
    <row r="485" spans="1:9">
      <c r="A485" s="3" t="s">
        <v>778</v>
      </c>
      <c r="B485">
        <v>9.23</v>
      </c>
      <c r="C485" s="4">
        <v>865</v>
      </c>
      <c r="D485">
        <f t="shared" si="42"/>
        <v>93.716143011917652</v>
      </c>
      <c r="E485" s="6">
        <f t="shared" si="43"/>
        <v>4.6480986321156213E-4</v>
      </c>
      <c r="F485" s="7">
        <f t="shared" si="46"/>
        <v>0.7549914668432044</v>
      </c>
      <c r="G485" s="6">
        <f t="shared" si="44"/>
        <v>8.018660979180151E-4</v>
      </c>
      <c r="H485" s="7">
        <f t="shared" si="47"/>
        <v>0.3801835691294585</v>
      </c>
      <c r="I485">
        <f t="shared" si="45"/>
        <v>2.5418327435083876E-4</v>
      </c>
    </row>
    <row r="486" spans="1:9">
      <c r="A486" s="3" t="s">
        <v>957</v>
      </c>
      <c r="B486">
        <v>5.47</v>
      </c>
      <c r="C486" s="4">
        <v>512</v>
      </c>
      <c r="D486">
        <f t="shared" si="42"/>
        <v>93.601462522851918</v>
      </c>
      <c r="E486" s="6">
        <f t="shared" si="43"/>
        <v>2.7512445082580325E-4</v>
      </c>
      <c r="F486" s="7">
        <f t="shared" si="46"/>
        <v>0.75526659129403018</v>
      </c>
      <c r="G486" s="6">
        <f t="shared" si="44"/>
        <v>4.7521208619843362E-4</v>
      </c>
      <c r="H486" s="7">
        <f t="shared" si="47"/>
        <v>0.38065878121565694</v>
      </c>
      <c r="I486">
        <f t="shared" si="45"/>
        <v>2.5845220412779035E-4</v>
      </c>
    </row>
    <row r="487" spans="1:9">
      <c r="A487" s="3" t="s">
        <v>955</v>
      </c>
      <c r="B487">
        <v>5.56</v>
      </c>
      <c r="C487" s="4">
        <v>520</v>
      </c>
      <c r="D487">
        <f t="shared" si="42"/>
        <v>93.525179856115116</v>
      </c>
      <c r="E487" s="6">
        <f t="shared" si="43"/>
        <v>2.794232703699564E-4</v>
      </c>
      <c r="F487" s="7">
        <f t="shared" si="46"/>
        <v>0.75554601456440018</v>
      </c>
      <c r="G487" s="6">
        <f t="shared" si="44"/>
        <v>4.8303093222363635E-4</v>
      </c>
      <c r="H487" s="7">
        <f t="shared" si="47"/>
        <v>0.38114181214788057</v>
      </c>
      <c r="I487">
        <f t="shared" si="45"/>
        <v>4.0771071927725444E-4</v>
      </c>
    </row>
    <row r="488" spans="1:9">
      <c r="A488" s="3" t="s">
        <v>645</v>
      </c>
      <c r="B488">
        <v>8.77</v>
      </c>
      <c r="C488" s="4">
        <v>820</v>
      </c>
      <c r="D488">
        <f t="shared" si="42"/>
        <v>93.5005701254276</v>
      </c>
      <c r="E488" s="6">
        <f t="shared" si="43"/>
        <v>4.4062900327570051E-4</v>
      </c>
      <c r="F488" s="7">
        <f t="shared" si="46"/>
        <v>0.75598664356767586</v>
      </c>
      <c r="G488" s="6">
        <f t="shared" si="44"/>
        <v>7.6190310712253434E-4</v>
      </c>
      <c r="H488" s="7">
        <f t="shared" si="47"/>
        <v>0.38190371525500311</v>
      </c>
      <c r="I488">
        <f t="shared" si="45"/>
        <v>4.5003348634831131E-4</v>
      </c>
    </row>
    <row r="489" spans="1:9">
      <c r="A489" s="3" t="s">
        <v>591</v>
      </c>
      <c r="B489">
        <v>9.68</v>
      </c>
      <c r="C489" s="4">
        <v>905</v>
      </c>
      <c r="D489">
        <f t="shared" si="42"/>
        <v>93.491735537190081</v>
      </c>
      <c r="E489" s="6">
        <f t="shared" si="43"/>
        <v>4.8630396093232801E-4</v>
      </c>
      <c r="F489" s="7">
        <f t="shared" si="46"/>
        <v>0.75647294752860816</v>
      </c>
      <c r="G489" s="6">
        <f t="shared" si="44"/>
        <v>8.4096032804402876E-4</v>
      </c>
      <c r="H489" s="7">
        <f t="shared" si="47"/>
        <v>0.38274467558304714</v>
      </c>
      <c r="I489">
        <f t="shared" si="45"/>
        <v>3.5389408444880255E-4</v>
      </c>
    </row>
    <row r="490" spans="1:9">
      <c r="A490" s="3" t="s">
        <v>1004</v>
      </c>
      <c r="B490">
        <v>7.61</v>
      </c>
      <c r="C490" s="4">
        <v>711</v>
      </c>
      <c r="D490">
        <f t="shared" si="42"/>
        <v>93.429697766097235</v>
      </c>
      <c r="E490" s="6">
        <f t="shared" si="43"/>
        <v>3.820575869866135E-4</v>
      </c>
      <c r="F490" s="7">
        <f t="shared" si="46"/>
        <v>0.75685500511559478</v>
      </c>
      <c r="G490" s="6">
        <f t="shared" si="44"/>
        <v>6.6112686946436568E-4</v>
      </c>
      <c r="H490" s="7">
        <f t="shared" si="47"/>
        <v>0.38340580245251149</v>
      </c>
      <c r="I490">
        <f t="shared" si="45"/>
        <v>1.3033496541675627E-4</v>
      </c>
    </row>
    <row r="491" spans="1:9">
      <c r="A491" s="3" t="s">
        <v>110</v>
      </c>
      <c r="B491">
        <v>2.8</v>
      </c>
      <c r="C491" s="4">
        <v>261</v>
      </c>
      <c r="D491">
        <f t="shared" si="42"/>
        <v>93.214285714285722</v>
      </c>
      <c r="E491" s="6">
        <f t="shared" si="43"/>
        <v>1.4024898762799736E-4</v>
      </c>
      <c r="F491" s="7">
        <f t="shared" si="46"/>
        <v>0.75699525410322277</v>
      </c>
      <c r="G491" s="6">
        <f t="shared" si="44"/>
        <v>2.4325298745075211E-4</v>
      </c>
      <c r="H491" s="7">
        <f t="shared" si="47"/>
        <v>0.38364905543996225</v>
      </c>
      <c r="I491">
        <f t="shared" si="45"/>
        <v>2.8542367602868435E-4</v>
      </c>
    </row>
    <row r="492" spans="1:9">
      <c r="A492" s="3" t="s">
        <v>755</v>
      </c>
      <c r="B492">
        <v>6.13</v>
      </c>
      <c r="C492" s="4">
        <v>571</v>
      </c>
      <c r="D492">
        <f t="shared" si="42"/>
        <v>93.148450244698211</v>
      </c>
      <c r="E492" s="6">
        <f t="shared" si="43"/>
        <v>3.0682824496393291E-4</v>
      </c>
      <c r="F492" s="7">
        <f t="shared" si="46"/>
        <v>0.75730208234818674</v>
      </c>
      <c r="G492" s="6">
        <f t="shared" si="44"/>
        <v>5.3255029038325381E-4</v>
      </c>
      <c r="H492" s="7">
        <f t="shared" si="47"/>
        <v>0.38418160573034549</v>
      </c>
      <c r="I492">
        <f t="shared" si="45"/>
        <v>4.517606813928543E-4</v>
      </c>
    </row>
    <row r="493" spans="1:9">
      <c r="A493" s="3" t="s">
        <v>200</v>
      </c>
      <c r="B493">
        <v>9.6999999999999993</v>
      </c>
      <c r="C493" s="4">
        <v>903</v>
      </c>
      <c r="D493">
        <f t="shared" si="42"/>
        <v>93.092783505154642</v>
      </c>
      <c r="E493" s="6">
        <f t="shared" si="43"/>
        <v>4.8522925604628969E-4</v>
      </c>
      <c r="F493" s="7">
        <f t="shared" si="46"/>
        <v>0.75778731160423307</v>
      </c>
      <c r="G493" s="6">
        <f t="shared" si="44"/>
        <v>8.4269784938296273E-4</v>
      </c>
      <c r="H493" s="7">
        <f t="shared" si="47"/>
        <v>0.38502430357972844</v>
      </c>
      <c r="I493">
        <f t="shared" si="45"/>
        <v>3.2750156333816172E-4</v>
      </c>
    </row>
    <row r="494" spans="1:9">
      <c r="A494" s="3" t="s">
        <v>415</v>
      </c>
      <c r="B494">
        <v>7.03</v>
      </c>
      <c r="C494" s="4">
        <v>654</v>
      </c>
      <c r="D494">
        <f t="shared" si="42"/>
        <v>93.02987197724039</v>
      </c>
      <c r="E494" s="6">
        <f t="shared" si="43"/>
        <v>3.5142849773452209E-4</v>
      </c>
      <c r="F494" s="7">
        <f t="shared" si="46"/>
        <v>0.75813874010196758</v>
      </c>
      <c r="G494" s="6">
        <f t="shared" si="44"/>
        <v>6.1073875063528125E-4</v>
      </c>
      <c r="H494" s="7">
        <f t="shared" si="47"/>
        <v>0.38563504233036372</v>
      </c>
      <c r="I494">
        <f t="shared" si="45"/>
        <v>2.8698476245131443E-4</v>
      </c>
    </row>
    <row r="495" spans="1:9">
      <c r="A495" s="3" t="s">
        <v>787</v>
      </c>
      <c r="B495">
        <v>6.16</v>
      </c>
      <c r="C495" s="4">
        <v>573</v>
      </c>
      <c r="D495">
        <f t="shared" si="42"/>
        <v>93.019480519480524</v>
      </c>
      <c r="E495" s="6">
        <f t="shared" si="43"/>
        <v>3.0790294984997117E-4</v>
      </c>
      <c r="F495" s="7">
        <f t="shared" si="46"/>
        <v>0.75844664305181753</v>
      </c>
      <c r="G495" s="6">
        <f t="shared" si="44"/>
        <v>5.3515657239165476E-4</v>
      </c>
      <c r="H495" s="7">
        <f t="shared" si="47"/>
        <v>0.38617019890275539</v>
      </c>
      <c r="I495">
        <f t="shared" si="45"/>
        <v>1.2672323938756058E-4</v>
      </c>
    </row>
    <row r="496" spans="1:9">
      <c r="A496" s="3" t="s">
        <v>32</v>
      </c>
      <c r="B496">
        <v>2.72</v>
      </c>
      <c r="C496" s="4">
        <v>253</v>
      </c>
      <c r="D496">
        <f t="shared" si="42"/>
        <v>93.014705882352928</v>
      </c>
      <c r="E496" s="6">
        <f t="shared" si="43"/>
        <v>1.3595016808384418E-4</v>
      </c>
      <c r="F496" s="7">
        <f t="shared" si="46"/>
        <v>0.7585825932199014</v>
      </c>
      <c r="G496" s="6">
        <f t="shared" si="44"/>
        <v>2.3630290209501639E-4</v>
      </c>
      <c r="H496" s="7">
        <f t="shared" si="47"/>
        <v>0.38640650180485042</v>
      </c>
      <c r="I496">
        <f t="shared" si="45"/>
        <v>1.9109145780776826E-4</v>
      </c>
    </row>
    <row r="497" spans="1:9">
      <c r="A497" s="3" t="s">
        <v>173</v>
      </c>
      <c r="B497">
        <v>4.0999999999999996</v>
      </c>
      <c r="C497" s="4">
        <v>381</v>
      </c>
      <c r="D497">
        <f t="shared" si="42"/>
        <v>92.926829268292693</v>
      </c>
      <c r="E497" s="6">
        <f t="shared" si="43"/>
        <v>2.0473128079029498E-4</v>
      </c>
      <c r="F497" s="7">
        <f t="shared" si="46"/>
        <v>0.75878732450069175</v>
      </c>
      <c r="G497" s="6">
        <f t="shared" si="44"/>
        <v>3.5619187448145844E-4</v>
      </c>
      <c r="H497" s="7">
        <f t="shared" si="47"/>
        <v>0.38676269367933186</v>
      </c>
      <c r="I497">
        <f t="shared" si="45"/>
        <v>2.4893262021935536E-4</v>
      </c>
    </row>
    <row r="498" spans="1:9">
      <c r="A498" s="3" t="s">
        <v>16</v>
      </c>
      <c r="B498">
        <v>5.34</v>
      </c>
      <c r="C498" s="4">
        <v>496</v>
      </c>
      <c r="D498">
        <f t="shared" si="42"/>
        <v>92.883895131086149</v>
      </c>
      <c r="E498" s="6">
        <f t="shared" si="43"/>
        <v>2.6652681173749688E-4</v>
      </c>
      <c r="F498" s="7">
        <f t="shared" si="46"/>
        <v>0.7590538513124292</v>
      </c>
      <c r="G498" s="6">
        <f t="shared" si="44"/>
        <v>4.6391819749536301E-4</v>
      </c>
      <c r="H498" s="7">
        <f t="shared" si="47"/>
        <v>0.38722661187682722</v>
      </c>
      <c r="I498">
        <f t="shared" si="45"/>
        <v>6.5271026917668173E-5</v>
      </c>
    </row>
    <row r="499" spans="1:9">
      <c r="A499" s="3" t="s">
        <v>51</v>
      </c>
      <c r="B499">
        <v>1.4</v>
      </c>
      <c r="C499" s="4">
        <v>130</v>
      </c>
      <c r="D499">
        <f t="shared" si="42"/>
        <v>92.857142857142861</v>
      </c>
      <c r="E499" s="6">
        <f t="shared" si="43"/>
        <v>6.98558175924891E-5</v>
      </c>
      <c r="F499" s="7">
        <f t="shared" si="46"/>
        <v>0.75912370713002164</v>
      </c>
      <c r="G499" s="6">
        <f t="shared" si="44"/>
        <v>1.2162649372537606E-4</v>
      </c>
      <c r="H499" s="7">
        <f t="shared" si="47"/>
        <v>0.3873482383705526</v>
      </c>
      <c r="I499">
        <f t="shared" si="45"/>
        <v>7.6568457464998296E-4</v>
      </c>
    </row>
    <row r="500" spans="1:9">
      <c r="A500" s="3" t="s">
        <v>537</v>
      </c>
      <c r="B500">
        <v>16.420000000000002</v>
      </c>
      <c r="C500" s="4">
        <v>1524</v>
      </c>
      <c r="D500">
        <f t="shared" si="42"/>
        <v>92.813641900121794</v>
      </c>
      <c r="E500" s="6">
        <f t="shared" si="43"/>
        <v>8.189251231611799E-4</v>
      </c>
      <c r="F500" s="7">
        <f t="shared" si="46"/>
        <v>0.75994263225318281</v>
      </c>
      <c r="G500" s="6">
        <f t="shared" si="44"/>
        <v>1.426505019264768E-3</v>
      </c>
      <c r="H500" s="7">
        <f t="shared" si="47"/>
        <v>0.38877474338981738</v>
      </c>
      <c r="I500">
        <f t="shared" si="45"/>
        <v>2.0997864423244472E-4</v>
      </c>
    </row>
    <row r="501" spans="1:9">
      <c r="A501" s="3" t="s">
        <v>712</v>
      </c>
      <c r="B501">
        <v>4.5</v>
      </c>
      <c r="C501" s="4">
        <v>417</v>
      </c>
      <c r="D501">
        <f t="shared" si="42"/>
        <v>92.666666666666671</v>
      </c>
      <c r="E501" s="6">
        <f t="shared" si="43"/>
        <v>2.2407596873898428E-4</v>
      </c>
      <c r="F501" s="7">
        <f t="shared" si="46"/>
        <v>0.76016670822192178</v>
      </c>
      <c r="G501" s="6">
        <f t="shared" si="44"/>
        <v>3.9094230126013736E-4</v>
      </c>
      <c r="H501" s="7">
        <f t="shared" si="47"/>
        <v>0.38916568569107751</v>
      </c>
      <c r="I501">
        <f t="shared" si="45"/>
        <v>3.1597509352743192E-4</v>
      </c>
    </row>
    <row r="502" spans="1:9">
      <c r="A502" s="3" t="s">
        <v>315</v>
      </c>
      <c r="B502">
        <v>6.77</v>
      </c>
      <c r="C502" s="4">
        <v>627</v>
      </c>
      <c r="D502">
        <f t="shared" si="42"/>
        <v>92.614475627769579</v>
      </c>
      <c r="E502" s="6">
        <f t="shared" si="43"/>
        <v>3.3691998177300516E-4</v>
      </c>
      <c r="F502" s="7">
        <f t="shared" si="46"/>
        <v>0.76050362820369477</v>
      </c>
      <c r="G502" s="6">
        <f t="shared" si="44"/>
        <v>5.8815097322913992E-4</v>
      </c>
      <c r="H502" s="7">
        <f t="shared" si="47"/>
        <v>0.38975383666430663</v>
      </c>
      <c r="I502">
        <f t="shared" si="45"/>
        <v>1.9893888367333856E-4</v>
      </c>
    </row>
    <row r="503" spans="1:9">
      <c r="A503" s="3" t="s">
        <v>220</v>
      </c>
      <c r="B503">
        <v>4.26</v>
      </c>
      <c r="C503" s="4">
        <v>394</v>
      </c>
      <c r="D503">
        <f t="shared" si="42"/>
        <v>92.488262910798127</v>
      </c>
      <c r="E503" s="6">
        <f t="shared" si="43"/>
        <v>2.1171686254954389E-4</v>
      </c>
      <c r="F503" s="7">
        <f t="shared" si="46"/>
        <v>0.76071534506624428</v>
      </c>
      <c r="G503" s="6">
        <f t="shared" si="44"/>
        <v>3.7009204519293E-4</v>
      </c>
      <c r="H503" s="7">
        <f t="shared" si="47"/>
        <v>0.39012392870949958</v>
      </c>
      <c r="I503">
        <f t="shared" si="45"/>
        <v>2.419209104144171E-4</v>
      </c>
    </row>
    <row r="504" spans="1:9">
      <c r="A504" s="3" t="s">
        <v>904</v>
      </c>
      <c r="B504">
        <v>5.18</v>
      </c>
      <c r="C504" s="4">
        <v>479</v>
      </c>
      <c r="D504">
        <f t="shared" si="42"/>
        <v>92.47104247104248</v>
      </c>
      <c r="E504" s="6">
        <f t="shared" si="43"/>
        <v>2.5739182020617136E-4</v>
      </c>
      <c r="F504" s="7">
        <f t="shared" si="46"/>
        <v>0.7609727368864504</v>
      </c>
      <c r="G504" s="6">
        <f t="shared" si="44"/>
        <v>4.500180267838914E-4</v>
      </c>
      <c r="H504" s="7">
        <f t="shared" si="47"/>
        <v>0.39057394673628348</v>
      </c>
      <c r="I504">
        <f t="shared" si="45"/>
        <v>2.4744897353533024E-3</v>
      </c>
    </row>
    <row r="505" spans="1:9">
      <c r="A505" s="3" t="s">
        <v>1013</v>
      </c>
      <c r="B505">
        <v>52.96</v>
      </c>
      <c r="C505" s="4">
        <v>4892</v>
      </c>
      <c r="D505">
        <f t="shared" si="42"/>
        <v>92.371601208459211</v>
      </c>
      <c r="E505" s="6">
        <f t="shared" si="43"/>
        <v>2.6287281512496668E-3</v>
      </c>
      <c r="F505" s="7">
        <f t="shared" si="46"/>
        <v>0.7636014650377001</v>
      </c>
      <c r="G505" s="6">
        <f t="shared" si="44"/>
        <v>4.6009565054970832E-3</v>
      </c>
      <c r="H505" s="7">
        <f t="shared" si="47"/>
        <v>0.39517490324178056</v>
      </c>
      <c r="I505">
        <f t="shared" si="45"/>
        <v>2.2345339168922118E-4</v>
      </c>
    </row>
    <row r="506" spans="1:9">
      <c r="A506" s="3" t="s">
        <v>551</v>
      </c>
      <c r="B506">
        <v>4.78</v>
      </c>
      <c r="C506" s="4">
        <v>441</v>
      </c>
      <c r="D506">
        <f t="shared" si="42"/>
        <v>92.259414225941413</v>
      </c>
      <c r="E506" s="6">
        <f t="shared" si="43"/>
        <v>2.369724273714438E-4</v>
      </c>
      <c r="F506" s="7">
        <f t="shared" si="46"/>
        <v>0.76383843746507152</v>
      </c>
      <c r="G506" s="6">
        <f t="shared" si="44"/>
        <v>4.1526760000521259E-4</v>
      </c>
      <c r="H506" s="7">
        <f t="shared" si="47"/>
        <v>0.39559017084178577</v>
      </c>
      <c r="I506">
        <f t="shared" si="45"/>
        <v>4.8601625552568972E-4</v>
      </c>
    </row>
    <row r="507" spans="1:9">
      <c r="A507" s="3" t="s">
        <v>398</v>
      </c>
      <c r="B507">
        <v>10.38</v>
      </c>
      <c r="C507" s="4">
        <v>954</v>
      </c>
      <c r="D507">
        <f t="shared" si="42"/>
        <v>91.907514450867041</v>
      </c>
      <c r="E507" s="6">
        <f t="shared" si="43"/>
        <v>5.126342306402662E-4</v>
      </c>
      <c r="F507" s="7">
        <f t="shared" si="46"/>
        <v>0.76435107169571181</v>
      </c>
      <c r="G507" s="6">
        <f t="shared" si="44"/>
        <v>9.0177357490671688E-4</v>
      </c>
      <c r="H507" s="7">
        <f t="shared" si="47"/>
        <v>0.3964919444166925</v>
      </c>
      <c r="I507">
        <f t="shared" si="45"/>
        <v>1.4804983966509866E-4</v>
      </c>
    </row>
    <row r="508" spans="1:9">
      <c r="A508" s="3" t="s">
        <v>977</v>
      </c>
      <c r="B508">
        <v>3.16</v>
      </c>
      <c r="C508" s="4">
        <v>290</v>
      </c>
      <c r="D508">
        <f t="shared" si="42"/>
        <v>91.77215189873418</v>
      </c>
      <c r="E508" s="6">
        <f t="shared" si="43"/>
        <v>1.5583220847555261E-4</v>
      </c>
      <c r="F508" s="7">
        <f t="shared" si="46"/>
        <v>0.76450690390418741</v>
      </c>
      <c r="G508" s="6">
        <f t="shared" si="44"/>
        <v>2.7452837155156313E-4</v>
      </c>
      <c r="H508" s="7">
        <f t="shared" si="47"/>
        <v>0.39676647278824406</v>
      </c>
      <c r="I508">
        <f t="shared" si="45"/>
        <v>1.3589821029724725E-4</v>
      </c>
    </row>
    <row r="509" spans="1:9">
      <c r="A509" s="3" t="s">
        <v>704</v>
      </c>
      <c r="B509">
        <v>2.9</v>
      </c>
      <c r="C509" s="4">
        <v>266</v>
      </c>
      <c r="D509">
        <f t="shared" si="42"/>
        <v>91.724137931034491</v>
      </c>
      <c r="E509" s="6">
        <f t="shared" si="43"/>
        <v>1.4293574984309309E-4</v>
      </c>
      <c r="F509" s="7">
        <f t="shared" si="46"/>
        <v>0.76464983965403055</v>
      </c>
      <c r="G509" s="6">
        <f t="shared" si="44"/>
        <v>2.5194059414542186E-4</v>
      </c>
      <c r="H509" s="7">
        <f t="shared" si="47"/>
        <v>0.39701841338238947</v>
      </c>
      <c r="I509">
        <f t="shared" si="45"/>
        <v>4.312849883127412E-4</v>
      </c>
    </row>
    <row r="510" spans="1:9">
      <c r="A510" s="3" t="s">
        <v>733</v>
      </c>
      <c r="B510">
        <v>9.19</v>
      </c>
      <c r="C510" s="4">
        <v>840</v>
      </c>
      <c r="D510">
        <f t="shared" si="42"/>
        <v>91.403699673558222</v>
      </c>
      <c r="E510" s="6">
        <f t="shared" si="43"/>
        <v>4.5137605213608345E-4</v>
      </c>
      <c r="F510" s="7">
        <f t="shared" si="46"/>
        <v>0.76510121570616663</v>
      </c>
      <c r="G510" s="6">
        <f t="shared" si="44"/>
        <v>7.9839105524014717E-4</v>
      </c>
      <c r="H510" s="7">
        <f t="shared" si="47"/>
        <v>0.39781680443762962</v>
      </c>
      <c r="I510">
        <f t="shared" si="45"/>
        <v>3.2486410264309651E-4</v>
      </c>
    </row>
    <row r="511" spans="1:9">
      <c r="A511" s="3" t="s">
        <v>639</v>
      </c>
      <c r="B511">
        <v>6.92</v>
      </c>
      <c r="C511" s="4">
        <v>632</v>
      </c>
      <c r="D511">
        <f t="shared" si="42"/>
        <v>91.329479768786129</v>
      </c>
      <c r="E511" s="6">
        <f t="shared" si="43"/>
        <v>3.3960674398810089E-4</v>
      </c>
      <c r="F511" s="7">
        <f t="shared" si="46"/>
        <v>0.76544082245015477</v>
      </c>
      <c r="G511" s="6">
        <f t="shared" si="44"/>
        <v>6.0118238327114455E-4</v>
      </c>
      <c r="H511" s="7">
        <f t="shared" si="47"/>
        <v>0.39841798682090079</v>
      </c>
      <c r="I511">
        <f t="shared" si="45"/>
        <v>3.6646959279545976E-4</v>
      </c>
    </row>
    <row r="512" spans="1:9">
      <c r="A512" s="3" t="s">
        <v>793</v>
      </c>
      <c r="B512">
        <v>7.8</v>
      </c>
      <c r="C512" s="4">
        <v>711</v>
      </c>
      <c r="D512">
        <f t="shared" si="42"/>
        <v>91.15384615384616</v>
      </c>
      <c r="E512" s="6">
        <f t="shared" si="43"/>
        <v>3.820575869866135E-4</v>
      </c>
      <c r="F512" s="7">
        <f t="shared" si="46"/>
        <v>0.76582288003714138</v>
      </c>
      <c r="G512" s="6">
        <f t="shared" si="44"/>
        <v>6.7763332218423813E-4</v>
      </c>
      <c r="H512" s="7">
        <f t="shared" si="47"/>
        <v>0.39909562014308503</v>
      </c>
      <c r="I512">
        <f t="shared" si="45"/>
        <v>3.2709601726643722E-4</v>
      </c>
    </row>
    <row r="513" spans="1:9">
      <c r="A513" s="3" t="s">
        <v>857</v>
      </c>
      <c r="B513">
        <v>6.96</v>
      </c>
      <c r="C513" s="4">
        <v>634</v>
      </c>
      <c r="D513">
        <f t="shared" si="42"/>
        <v>91.091954022988503</v>
      </c>
      <c r="E513" s="6">
        <f t="shared" si="43"/>
        <v>3.4068144887413915E-4</v>
      </c>
      <c r="F513" s="7">
        <f t="shared" si="46"/>
        <v>0.7661635614860155</v>
      </c>
      <c r="G513" s="6">
        <f t="shared" si="44"/>
        <v>6.0465742594901248E-4</v>
      </c>
      <c r="H513" s="7">
        <f t="shared" si="47"/>
        <v>0.39970027756903403</v>
      </c>
      <c r="I513">
        <f t="shared" si="45"/>
        <v>1.2597792135116137E-4</v>
      </c>
    </row>
    <row r="514" spans="1:9">
      <c r="A514" s="3" t="s">
        <v>321</v>
      </c>
      <c r="B514">
        <v>2.68</v>
      </c>
      <c r="C514" s="4">
        <v>244</v>
      </c>
      <c r="D514">
        <f t="shared" ref="D514:D577" si="48">C514/B514</f>
        <v>91.044776119402982</v>
      </c>
      <c r="E514" s="6">
        <f t="shared" si="43"/>
        <v>1.3111399609667186E-4</v>
      </c>
      <c r="F514" s="7">
        <f t="shared" si="46"/>
        <v>0.76629467548211216</v>
      </c>
      <c r="G514" s="6">
        <f t="shared" si="44"/>
        <v>2.3282785941714849E-4</v>
      </c>
      <c r="H514" s="7">
        <f t="shared" si="47"/>
        <v>0.39993310542845117</v>
      </c>
      <c r="I514">
        <f t="shared" si="45"/>
        <v>3.3518975419644104E-4</v>
      </c>
    </row>
    <row r="515" spans="1:9">
      <c r="A515" s="3" t="s">
        <v>568</v>
      </c>
      <c r="B515">
        <v>7.13</v>
      </c>
      <c r="C515" s="4">
        <v>649</v>
      </c>
      <c r="D515">
        <f t="shared" si="48"/>
        <v>91.023842917251059</v>
      </c>
      <c r="E515" s="6">
        <f t="shared" ref="E515:E578" si="49">C515/1860976</f>
        <v>3.4874173551942636E-4</v>
      </c>
      <c r="F515" s="7">
        <f t="shared" si="46"/>
        <v>0.76664341721763163</v>
      </c>
      <c r="G515" s="6">
        <f t="shared" ref="G515:G578" si="50">B515/11510.65</f>
        <v>6.1942635732995096E-4</v>
      </c>
      <c r="H515" s="7">
        <f t="shared" si="47"/>
        <v>0.40055253178578115</v>
      </c>
      <c r="I515">
        <f t="shared" ref="I515:I578" si="51">F515*H516-F516*H515</f>
        <v>3.1786474517758734E-4</v>
      </c>
    </row>
    <row r="516" spans="1:9">
      <c r="A516" s="3" t="s">
        <v>387</v>
      </c>
      <c r="B516">
        <v>6.76</v>
      </c>
      <c r="C516" s="4">
        <v>615</v>
      </c>
      <c r="D516">
        <f t="shared" si="48"/>
        <v>90.976331360946745</v>
      </c>
      <c r="E516" s="6">
        <f t="shared" si="49"/>
        <v>3.3047175245677537E-4</v>
      </c>
      <c r="F516" s="7">
        <f t="shared" ref="F516:F579" si="52">F515+E516</f>
        <v>0.76697388897008845</v>
      </c>
      <c r="G516" s="6">
        <f t="shared" si="50"/>
        <v>5.8728221255967305E-4</v>
      </c>
      <c r="H516" s="7">
        <f t="shared" ref="H516:H579" si="53">H515+G516</f>
        <v>0.40113981399834081</v>
      </c>
      <c r="I516">
        <f t="shared" si="51"/>
        <v>2.6769309199470293E-4</v>
      </c>
    </row>
    <row r="517" spans="1:9">
      <c r="A517" s="3" t="s">
        <v>70</v>
      </c>
      <c r="B517">
        <v>5.69</v>
      </c>
      <c r="C517" s="4">
        <v>517</v>
      </c>
      <c r="D517">
        <f t="shared" si="48"/>
        <v>90.86115992970123</v>
      </c>
      <c r="E517" s="6">
        <f t="shared" si="49"/>
        <v>2.7781121304089898E-4</v>
      </c>
      <c r="F517" s="7">
        <f t="shared" si="52"/>
        <v>0.76725170018312938</v>
      </c>
      <c r="G517" s="6">
        <f t="shared" si="50"/>
        <v>4.9432482092670702E-4</v>
      </c>
      <c r="H517" s="7">
        <f t="shared" si="53"/>
        <v>0.40163413881926752</v>
      </c>
      <c r="I517">
        <f t="shared" si="51"/>
        <v>1.3672363535595089E-3</v>
      </c>
    </row>
    <row r="518" spans="1:9">
      <c r="A518" s="3" t="s">
        <v>616</v>
      </c>
      <c r="B518">
        <v>29.05</v>
      </c>
      <c r="C518" s="4">
        <v>2637</v>
      </c>
      <c r="D518">
        <f t="shared" si="48"/>
        <v>90.774526678141129</v>
      </c>
      <c r="E518" s="6">
        <f t="shared" si="49"/>
        <v>1.4169983922414904E-3</v>
      </c>
      <c r="F518" s="7">
        <f t="shared" si="52"/>
        <v>0.7686686985753709</v>
      </c>
      <c r="G518" s="6">
        <f t="shared" si="50"/>
        <v>2.5237497448015534E-3</v>
      </c>
      <c r="H518" s="7">
        <f t="shared" si="53"/>
        <v>0.40415788856406909</v>
      </c>
      <c r="I518">
        <f t="shared" si="51"/>
        <v>2.3439578490902502E-4</v>
      </c>
    </row>
    <row r="519" spans="1:9">
      <c r="A519" s="3" t="s">
        <v>216</v>
      </c>
      <c r="B519">
        <v>4.9800000000000004</v>
      </c>
      <c r="C519" s="4">
        <v>452</v>
      </c>
      <c r="D519">
        <f t="shared" si="48"/>
        <v>90.763052208835333</v>
      </c>
      <c r="E519" s="6">
        <f t="shared" si="49"/>
        <v>2.4288330424465443E-4</v>
      </c>
      <c r="F519" s="7">
        <f t="shared" si="52"/>
        <v>0.7689115818796155</v>
      </c>
      <c r="G519" s="6">
        <f t="shared" si="50"/>
        <v>4.3264281339455203E-4</v>
      </c>
      <c r="H519" s="7">
        <f t="shared" si="53"/>
        <v>0.40459053137746365</v>
      </c>
      <c r="I519">
        <f t="shared" si="51"/>
        <v>2.9468050849706939E-4</v>
      </c>
    </row>
    <row r="520" spans="1:9">
      <c r="A520" s="3" t="s">
        <v>1095</v>
      </c>
      <c r="B520">
        <v>6.26</v>
      </c>
      <c r="C520" s="4">
        <v>568</v>
      </c>
      <c r="D520">
        <f t="shared" si="48"/>
        <v>90.734824281150168</v>
      </c>
      <c r="E520" s="6">
        <f t="shared" si="49"/>
        <v>3.0521618763487544E-4</v>
      </c>
      <c r="F520" s="7">
        <f t="shared" si="52"/>
        <v>0.76921679806725041</v>
      </c>
      <c r="G520" s="6">
        <f t="shared" si="50"/>
        <v>5.4384417908632436E-4</v>
      </c>
      <c r="H520" s="7">
        <f t="shared" si="53"/>
        <v>0.40513437555654996</v>
      </c>
      <c r="I520">
        <f t="shared" si="51"/>
        <v>2.838821054622076E-4</v>
      </c>
    </row>
    <row r="521" spans="1:9">
      <c r="A521" s="3" t="s">
        <v>438</v>
      </c>
      <c r="B521">
        <v>6.03</v>
      </c>
      <c r="C521" s="4">
        <v>547</v>
      </c>
      <c r="D521">
        <f t="shared" si="48"/>
        <v>90.713101160862351</v>
      </c>
      <c r="E521" s="6">
        <f t="shared" si="49"/>
        <v>2.9393178633147339E-4</v>
      </c>
      <c r="F521" s="7">
        <f t="shared" si="52"/>
        <v>0.76951072985358193</v>
      </c>
      <c r="G521" s="6">
        <f t="shared" si="50"/>
        <v>5.2386268368858409E-4</v>
      </c>
      <c r="H521" s="7">
        <f t="shared" si="53"/>
        <v>0.40565823824023856</v>
      </c>
      <c r="I521">
        <f t="shared" si="51"/>
        <v>1.4553807826256371E-4</v>
      </c>
    </row>
    <row r="522" spans="1:9">
      <c r="A522" s="3" t="s">
        <v>1010</v>
      </c>
      <c r="B522">
        <v>3.09</v>
      </c>
      <c r="C522" s="4">
        <v>280</v>
      </c>
      <c r="D522">
        <f t="shared" si="48"/>
        <v>90.614886731391593</v>
      </c>
      <c r="E522" s="6">
        <f t="shared" si="49"/>
        <v>1.5045868404536114E-4</v>
      </c>
      <c r="F522" s="7">
        <f t="shared" si="52"/>
        <v>0.76966118853762733</v>
      </c>
      <c r="G522" s="6">
        <f t="shared" si="50"/>
        <v>2.6844704686529431E-4</v>
      </c>
      <c r="H522" s="7">
        <f t="shared" si="53"/>
        <v>0.40592668528710385</v>
      </c>
      <c r="I522">
        <f t="shared" si="51"/>
        <v>3.5855508756443832E-4</v>
      </c>
    </row>
    <row r="523" spans="1:9">
      <c r="A523" s="3" t="s">
        <v>594</v>
      </c>
      <c r="B523">
        <v>7.61</v>
      </c>
      <c r="C523" s="4">
        <v>689</v>
      </c>
      <c r="D523">
        <f t="shared" si="48"/>
        <v>90.538764783180028</v>
      </c>
      <c r="E523" s="6">
        <f t="shared" si="49"/>
        <v>3.7023583324019224E-4</v>
      </c>
      <c r="F523" s="7">
        <f t="shared" si="52"/>
        <v>0.77003142437086747</v>
      </c>
      <c r="G523" s="6">
        <f t="shared" si="50"/>
        <v>6.6112686946436568E-4</v>
      </c>
      <c r="H523" s="7">
        <f t="shared" si="53"/>
        <v>0.4065878121565682</v>
      </c>
      <c r="I523">
        <f t="shared" si="51"/>
        <v>2.9354693066180326E-4</v>
      </c>
    </row>
    <row r="524" spans="1:9">
      <c r="A524" s="3" t="s">
        <v>1034</v>
      </c>
      <c r="B524">
        <v>6.23</v>
      </c>
      <c r="C524" s="4">
        <v>564</v>
      </c>
      <c r="D524">
        <f t="shared" si="48"/>
        <v>90.529695024077043</v>
      </c>
      <c r="E524" s="6">
        <f t="shared" si="49"/>
        <v>3.0306677786279886E-4</v>
      </c>
      <c r="F524" s="7">
        <f t="shared" si="52"/>
        <v>0.77033449114873032</v>
      </c>
      <c r="G524" s="6">
        <f t="shared" si="50"/>
        <v>5.4123789707792352E-4</v>
      </c>
      <c r="H524" s="7">
        <f t="shared" si="53"/>
        <v>0.40712905005364614</v>
      </c>
      <c r="I524">
        <f t="shared" si="51"/>
        <v>1.2349099860803348E-4</v>
      </c>
    </row>
    <row r="525" spans="1:9">
      <c r="A525" s="3" t="s">
        <v>219</v>
      </c>
      <c r="B525">
        <v>2.62</v>
      </c>
      <c r="C525" s="4">
        <v>237</v>
      </c>
      <c r="D525">
        <f t="shared" si="48"/>
        <v>90.458015267175568</v>
      </c>
      <c r="E525" s="6">
        <f t="shared" si="49"/>
        <v>1.2735252899553781E-4</v>
      </c>
      <c r="F525" s="7">
        <f t="shared" si="52"/>
        <v>0.77046184367772585</v>
      </c>
      <c r="G525" s="6">
        <f t="shared" si="50"/>
        <v>2.2761529540034665E-4</v>
      </c>
      <c r="H525" s="7">
        <f t="shared" si="53"/>
        <v>0.40735666534904647</v>
      </c>
      <c r="I525">
        <f t="shared" si="51"/>
        <v>3.2142429400988659E-4</v>
      </c>
    </row>
    <row r="526" spans="1:9">
      <c r="A526" s="3" t="s">
        <v>952</v>
      </c>
      <c r="B526">
        <v>6.81</v>
      </c>
      <c r="C526" s="4">
        <v>614</v>
      </c>
      <c r="D526">
        <f t="shared" si="48"/>
        <v>90.161527165932455</v>
      </c>
      <c r="E526" s="6">
        <f t="shared" si="49"/>
        <v>3.2993440001375621E-4</v>
      </c>
      <c r="F526" s="7">
        <f t="shared" si="52"/>
        <v>0.77079177807773958</v>
      </c>
      <c r="G526" s="6">
        <f t="shared" si="50"/>
        <v>5.9162601590700785E-4</v>
      </c>
      <c r="H526" s="7">
        <f t="shared" si="53"/>
        <v>0.40794829136495347</v>
      </c>
      <c r="I526">
        <f t="shared" si="51"/>
        <v>1.6667123464830791E-4</v>
      </c>
    </row>
    <row r="527" spans="1:9">
      <c r="A527" s="3" t="s">
        <v>619</v>
      </c>
      <c r="B527">
        <v>3.53</v>
      </c>
      <c r="C527" s="4">
        <v>318</v>
      </c>
      <c r="D527">
        <f t="shared" si="48"/>
        <v>90.084985835694056</v>
      </c>
      <c r="E527" s="6">
        <f t="shared" si="49"/>
        <v>1.7087807688008873E-4</v>
      </c>
      <c r="F527" s="7">
        <f t="shared" si="52"/>
        <v>0.77096265615461967</v>
      </c>
      <c r="G527" s="6">
        <f t="shared" si="50"/>
        <v>3.066725163218411E-4</v>
      </c>
      <c r="H527" s="7">
        <f t="shared" si="53"/>
        <v>0.4082549638812753</v>
      </c>
      <c r="I527">
        <f t="shared" si="51"/>
        <v>3.8551956634191864E-4</v>
      </c>
    </row>
    <row r="528" spans="1:9">
      <c r="A528" s="3" t="s">
        <v>596</v>
      </c>
      <c r="B528">
        <v>8.16</v>
      </c>
      <c r="C528" s="4">
        <v>734</v>
      </c>
      <c r="D528">
        <f t="shared" si="48"/>
        <v>89.950980392156865</v>
      </c>
      <c r="E528" s="6">
        <f t="shared" si="49"/>
        <v>3.9441669317605386E-4</v>
      </c>
      <c r="F528" s="7">
        <f t="shared" si="52"/>
        <v>0.77135707284779575</v>
      </c>
      <c r="G528" s="6">
        <f t="shared" si="50"/>
        <v>7.0890870628504906E-4</v>
      </c>
      <c r="H528" s="7">
        <f t="shared" si="53"/>
        <v>0.40896387258756034</v>
      </c>
      <c r="I528">
        <f t="shared" si="51"/>
        <v>1.6914264694256609E-4</v>
      </c>
    </row>
    <row r="529" spans="1:9">
      <c r="A529" s="3" t="s">
        <v>800</v>
      </c>
      <c r="B529">
        <v>3.58</v>
      </c>
      <c r="C529" s="4">
        <v>322</v>
      </c>
      <c r="D529">
        <f t="shared" si="48"/>
        <v>89.944134078212286</v>
      </c>
      <c r="E529" s="6">
        <f t="shared" si="49"/>
        <v>1.7302748665216531E-4</v>
      </c>
      <c r="F529" s="7">
        <f t="shared" si="52"/>
        <v>0.77153010033444791</v>
      </c>
      <c r="G529" s="6">
        <f t="shared" si="50"/>
        <v>3.1101631966917595E-4</v>
      </c>
      <c r="H529" s="7">
        <f t="shared" si="53"/>
        <v>0.40927488890722952</v>
      </c>
      <c r="I529">
        <f t="shared" si="51"/>
        <v>2.2019963608460591E-4</v>
      </c>
    </row>
    <row r="530" spans="1:9">
      <c r="A530" s="3" t="s">
        <v>172</v>
      </c>
      <c r="B530">
        <v>4.66</v>
      </c>
      <c r="C530" s="4">
        <v>419</v>
      </c>
      <c r="D530">
        <f t="shared" si="48"/>
        <v>89.914163090128753</v>
      </c>
      <c r="E530" s="6">
        <f t="shared" si="49"/>
        <v>2.2515067362502257E-4</v>
      </c>
      <c r="F530" s="7">
        <f t="shared" si="52"/>
        <v>0.77175525100807296</v>
      </c>
      <c r="G530" s="6">
        <f t="shared" si="50"/>
        <v>4.0484247197160891E-4</v>
      </c>
      <c r="H530" s="7">
        <f t="shared" si="53"/>
        <v>0.40967973137920111</v>
      </c>
      <c r="I530">
        <f t="shared" si="51"/>
        <v>1.0022565952885198E-3</v>
      </c>
    </row>
    <row r="531" spans="1:9">
      <c r="A531" s="3" t="s">
        <v>260</v>
      </c>
      <c r="B531">
        <v>21.21</v>
      </c>
      <c r="C531" s="4">
        <v>1907</v>
      </c>
      <c r="D531">
        <f t="shared" si="48"/>
        <v>89.910419613389905</v>
      </c>
      <c r="E531" s="6">
        <f t="shared" si="49"/>
        <v>1.0247311088375133E-3</v>
      </c>
      <c r="F531" s="7">
        <f t="shared" si="52"/>
        <v>0.77277998211691046</v>
      </c>
      <c r="G531" s="6">
        <f t="shared" si="50"/>
        <v>1.8426413799394474E-3</v>
      </c>
      <c r="H531" s="7">
        <f t="shared" si="53"/>
        <v>0.41152237275914055</v>
      </c>
      <c r="I531">
        <f t="shared" si="51"/>
        <v>2.0557914378493969E-4</v>
      </c>
    </row>
    <row r="532" spans="1:9">
      <c r="A532" s="3" t="s">
        <v>694</v>
      </c>
      <c r="B532">
        <v>4.3499999999999996</v>
      </c>
      <c r="C532" s="4">
        <v>391</v>
      </c>
      <c r="D532">
        <f t="shared" si="48"/>
        <v>89.885057471264375</v>
      </c>
      <c r="E532" s="6">
        <f t="shared" si="49"/>
        <v>2.1010480522048645E-4</v>
      </c>
      <c r="F532" s="7">
        <f t="shared" si="52"/>
        <v>0.77299008692213089</v>
      </c>
      <c r="G532" s="6">
        <f t="shared" si="50"/>
        <v>3.7791089121813273E-4</v>
      </c>
      <c r="H532" s="7">
        <f t="shared" si="53"/>
        <v>0.41190028365035869</v>
      </c>
      <c r="I532">
        <f t="shared" si="51"/>
        <v>3.9158555470703016E-4</v>
      </c>
    </row>
    <row r="533" spans="1:9">
      <c r="A533" s="3" t="s">
        <v>453</v>
      </c>
      <c r="B533">
        <v>8.2799999999999994</v>
      </c>
      <c r="C533" s="4">
        <v>743</v>
      </c>
      <c r="D533">
        <f t="shared" si="48"/>
        <v>89.734299516908223</v>
      </c>
      <c r="E533" s="6">
        <f t="shared" si="49"/>
        <v>3.9925286516322617E-4</v>
      </c>
      <c r="F533" s="7">
        <f t="shared" si="52"/>
        <v>0.77338933978729407</v>
      </c>
      <c r="G533" s="6">
        <f t="shared" si="50"/>
        <v>7.1933383431865274E-4</v>
      </c>
      <c r="H533" s="7">
        <f t="shared" si="53"/>
        <v>0.41261961748467735</v>
      </c>
      <c r="I533">
        <f t="shared" si="51"/>
        <v>1.9275246186561956E-4</v>
      </c>
    </row>
    <row r="534" spans="1:9">
      <c r="A534" s="3" t="s">
        <v>164</v>
      </c>
      <c r="B534">
        <v>4.07</v>
      </c>
      <c r="C534" s="4">
        <v>364</v>
      </c>
      <c r="D534">
        <f t="shared" si="48"/>
        <v>89.434889434889428</v>
      </c>
      <c r="E534" s="6">
        <f t="shared" si="49"/>
        <v>1.9559628925896948E-4</v>
      </c>
      <c r="F534" s="7">
        <f t="shared" si="52"/>
        <v>0.77358493607655299</v>
      </c>
      <c r="G534" s="6">
        <f t="shared" si="50"/>
        <v>3.535855924730576E-4</v>
      </c>
      <c r="H534" s="7">
        <f t="shared" si="53"/>
        <v>0.41297320307715041</v>
      </c>
      <c r="I534">
        <f t="shared" si="51"/>
        <v>2.9553855913738714E-4</v>
      </c>
    </row>
    <row r="535" spans="1:9">
      <c r="A535" s="3" t="s">
        <v>782</v>
      </c>
      <c r="B535">
        <v>6.24</v>
      </c>
      <c r="C535" s="4">
        <v>558</v>
      </c>
      <c r="D535">
        <f t="shared" si="48"/>
        <v>89.42307692307692</v>
      </c>
      <c r="E535" s="6">
        <f t="shared" si="49"/>
        <v>2.9984266320468397E-4</v>
      </c>
      <c r="F535" s="7">
        <f t="shared" si="52"/>
        <v>0.77388477873975769</v>
      </c>
      <c r="G535" s="6">
        <f t="shared" si="50"/>
        <v>5.4210665774739051E-4</v>
      </c>
      <c r="H535" s="7">
        <f t="shared" si="53"/>
        <v>0.41351530973489781</v>
      </c>
      <c r="I535">
        <f t="shared" si="51"/>
        <v>7.1432928631298687E-4</v>
      </c>
    </row>
    <row r="536" spans="1:9">
      <c r="A536" s="3" t="s">
        <v>971</v>
      </c>
      <c r="B536">
        <v>15.08</v>
      </c>
      <c r="C536" s="4">
        <v>1348</v>
      </c>
      <c r="D536">
        <f t="shared" si="48"/>
        <v>89.389920424403186</v>
      </c>
      <c r="E536" s="6">
        <f t="shared" si="49"/>
        <v>7.2435109318981007E-4</v>
      </c>
      <c r="F536" s="7">
        <f t="shared" si="52"/>
        <v>0.7746091298329475</v>
      </c>
      <c r="G536" s="6">
        <f t="shared" si="50"/>
        <v>1.3100910895561936E-3</v>
      </c>
      <c r="H536" s="7">
        <f t="shared" si="53"/>
        <v>0.41482540082445402</v>
      </c>
      <c r="I536">
        <f t="shared" si="51"/>
        <v>4.453306976864857E-4</v>
      </c>
    </row>
    <row r="537" spans="1:9">
      <c r="A537" s="3" t="s">
        <v>708</v>
      </c>
      <c r="B537">
        <v>9.4</v>
      </c>
      <c r="C537" s="4">
        <v>840</v>
      </c>
      <c r="D537">
        <f t="shared" si="48"/>
        <v>89.361702127659569</v>
      </c>
      <c r="E537" s="6">
        <f t="shared" si="49"/>
        <v>4.5137605213608345E-4</v>
      </c>
      <c r="F537" s="7">
        <f t="shared" si="52"/>
        <v>0.77506050588508357</v>
      </c>
      <c r="G537" s="6">
        <f t="shared" si="50"/>
        <v>8.1663502929895369E-4</v>
      </c>
      <c r="H537" s="7">
        <f t="shared" si="53"/>
        <v>0.41564203585375298</v>
      </c>
      <c r="I537">
        <f t="shared" si="51"/>
        <v>6.2975631166156676E-4</v>
      </c>
    </row>
    <row r="538" spans="1:9">
      <c r="A538" s="3" t="s">
        <v>495</v>
      </c>
      <c r="B538">
        <v>13.28</v>
      </c>
      <c r="C538" s="4">
        <v>1184</v>
      </c>
      <c r="D538">
        <f t="shared" si="48"/>
        <v>89.156626506024097</v>
      </c>
      <c r="E538" s="6">
        <f t="shared" si="49"/>
        <v>6.3622529253467002E-4</v>
      </c>
      <c r="F538" s="7">
        <f t="shared" si="52"/>
        <v>0.77569673117761828</v>
      </c>
      <c r="G538" s="6">
        <f t="shared" si="50"/>
        <v>1.1537141690521387E-3</v>
      </c>
      <c r="H538" s="7">
        <f t="shared" si="53"/>
        <v>0.41679575002280511</v>
      </c>
      <c r="I538">
        <f t="shared" si="51"/>
        <v>3.7290497166386771E-4</v>
      </c>
    </row>
    <row r="539" spans="1:9">
      <c r="A539" s="3" t="s">
        <v>343</v>
      </c>
      <c r="B539">
        <v>7.86</v>
      </c>
      <c r="C539" s="4">
        <v>700</v>
      </c>
      <c r="D539">
        <f t="shared" si="48"/>
        <v>89.05852417302799</v>
      </c>
      <c r="E539" s="6">
        <f t="shared" si="49"/>
        <v>3.7614671011340287E-4</v>
      </c>
      <c r="F539" s="7">
        <f t="shared" si="52"/>
        <v>0.77607287788773172</v>
      </c>
      <c r="G539" s="6">
        <f t="shared" si="50"/>
        <v>6.8284588620103992E-4</v>
      </c>
      <c r="H539" s="7">
        <f t="shared" si="53"/>
        <v>0.41747859590900616</v>
      </c>
      <c r="I539">
        <f t="shared" si="51"/>
        <v>3.4074222509195007E-4</v>
      </c>
    </row>
    <row r="540" spans="1:9">
      <c r="A540" s="3" t="s">
        <v>422</v>
      </c>
      <c r="B540">
        <v>7.18</v>
      </c>
      <c r="C540" s="4">
        <v>639</v>
      </c>
      <c r="D540">
        <f t="shared" si="48"/>
        <v>88.997214484679674</v>
      </c>
      <c r="E540" s="6">
        <f t="shared" si="49"/>
        <v>3.4336821108923489E-4</v>
      </c>
      <c r="F540" s="7">
        <f t="shared" si="52"/>
        <v>0.77641624609882098</v>
      </c>
      <c r="G540" s="6">
        <f t="shared" si="50"/>
        <v>6.2377016067728577E-4</v>
      </c>
      <c r="H540" s="7">
        <f t="shared" si="53"/>
        <v>0.41810236606968343</v>
      </c>
      <c r="I540">
        <f t="shared" si="51"/>
        <v>7.6919984225876092E-5</v>
      </c>
    </row>
    <row r="541" spans="1:9">
      <c r="A541" s="3" t="s">
        <v>546</v>
      </c>
      <c r="B541">
        <v>1.62</v>
      </c>
      <c r="C541" s="4">
        <v>144</v>
      </c>
      <c r="D541">
        <f t="shared" si="48"/>
        <v>88.888888888888886</v>
      </c>
      <c r="E541" s="6">
        <f t="shared" si="49"/>
        <v>7.7378751794757162E-5</v>
      </c>
      <c r="F541" s="7">
        <f t="shared" si="52"/>
        <v>0.77649362485061579</v>
      </c>
      <c r="G541" s="6">
        <f t="shared" si="50"/>
        <v>1.4073922845364947E-4</v>
      </c>
      <c r="H541" s="7">
        <f t="shared" si="53"/>
        <v>0.41824310529813707</v>
      </c>
      <c r="I541">
        <f t="shared" si="51"/>
        <v>1.3157361983290317E-4</v>
      </c>
    </row>
    <row r="542" spans="1:9">
      <c r="A542" s="3" t="s">
        <v>360</v>
      </c>
      <c r="B542">
        <v>2.77</v>
      </c>
      <c r="C542" s="4">
        <v>246</v>
      </c>
      <c r="D542">
        <f t="shared" si="48"/>
        <v>88.808664259927795</v>
      </c>
      <c r="E542" s="6">
        <f t="shared" si="49"/>
        <v>1.3218870098271015E-4</v>
      </c>
      <c r="F542" s="7">
        <f t="shared" si="52"/>
        <v>0.77662581355159854</v>
      </c>
      <c r="G542" s="6">
        <f t="shared" si="50"/>
        <v>2.4064670544235122E-4</v>
      </c>
      <c r="H542" s="7">
        <f t="shared" si="53"/>
        <v>0.4184837520035794</v>
      </c>
      <c r="I542">
        <f t="shared" si="51"/>
        <v>3.2432328491599494E-4</v>
      </c>
    </row>
    <row r="543" spans="1:9">
      <c r="A543" s="3" t="s">
        <v>274</v>
      </c>
      <c r="B543">
        <v>6.82</v>
      </c>
      <c r="C543" s="4">
        <v>604</v>
      </c>
      <c r="D543">
        <f t="shared" si="48"/>
        <v>88.563049853372434</v>
      </c>
      <c r="E543" s="6">
        <f t="shared" si="49"/>
        <v>3.2456087558356474E-4</v>
      </c>
      <c r="F543" s="7">
        <f t="shared" si="52"/>
        <v>0.77695037442718207</v>
      </c>
      <c r="G543" s="6">
        <f t="shared" si="50"/>
        <v>5.9249477657647483E-4</v>
      </c>
      <c r="H543" s="7">
        <f t="shared" si="53"/>
        <v>0.41907624678015587</v>
      </c>
      <c r="I543">
        <f t="shared" si="51"/>
        <v>1.9409925853969279E-4</v>
      </c>
    </row>
    <row r="544" spans="1:9">
      <c r="A544" s="3" t="s">
        <v>179</v>
      </c>
      <c r="B544">
        <v>4.08</v>
      </c>
      <c r="C544" s="4">
        <v>361</v>
      </c>
      <c r="D544">
        <f t="shared" si="48"/>
        <v>88.480392156862749</v>
      </c>
      <c r="E544" s="6">
        <f t="shared" si="49"/>
        <v>1.9398423192991203E-4</v>
      </c>
      <c r="F544" s="7">
        <f t="shared" si="52"/>
        <v>0.77714435865911202</v>
      </c>
      <c r="G544" s="6">
        <f t="shared" si="50"/>
        <v>3.5445435314252453E-4</v>
      </c>
      <c r="H544" s="7">
        <f t="shared" si="53"/>
        <v>0.41943070113329839</v>
      </c>
      <c r="I544">
        <f t="shared" si="51"/>
        <v>5.813982349364144E-4</v>
      </c>
    </row>
    <row r="545" spans="1:9">
      <c r="A545" s="3" t="s">
        <v>359</v>
      </c>
      <c r="B545">
        <v>12.22</v>
      </c>
      <c r="C545" s="4">
        <v>1081</v>
      </c>
      <c r="D545">
        <f t="shared" si="48"/>
        <v>88.461538461538453</v>
      </c>
      <c r="E545" s="6">
        <f t="shared" si="49"/>
        <v>5.808779909036979E-4</v>
      </c>
      <c r="F545" s="7">
        <f t="shared" si="52"/>
        <v>0.77772523665001569</v>
      </c>
      <c r="G545" s="6">
        <f t="shared" si="50"/>
        <v>1.0616255380886397E-3</v>
      </c>
      <c r="H545" s="7">
        <f t="shared" si="53"/>
        <v>0.42049232667138703</v>
      </c>
      <c r="I545">
        <f t="shared" si="51"/>
        <v>4.79738606135649E-4</v>
      </c>
    </row>
    <row r="546" spans="1:9">
      <c r="A546" s="3" t="s">
        <v>236</v>
      </c>
      <c r="B546">
        <v>10.08</v>
      </c>
      <c r="C546" s="4">
        <v>891</v>
      </c>
      <c r="D546">
        <f t="shared" si="48"/>
        <v>88.392857142857139</v>
      </c>
      <c r="E546" s="6">
        <f t="shared" si="49"/>
        <v>4.7878102673005991E-4</v>
      </c>
      <c r="F546" s="7">
        <f t="shared" si="52"/>
        <v>0.77820401767674574</v>
      </c>
      <c r="G546" s="6">
        <f t="shared" si="50"/>
        <v>8.7571075482270773E-4</v>
      </c>
      <c r="H546" s="7">
        <f t="shared" si="53"/>
        <v>0.42136803742620976</v>
      </c>
      <c r="I546">
        <f t="shared" si="51"/>
        <v>3.0172109602698005E-3</v>
      </c>
    </row>
    <row r="547" spans="1:9">
      <c r="A547" s="3" t="s">
        <v>28</v>
      </c>
      <c r="B547">
        <v>63.37</v>
      </c>
      <c r="C547" s="4">
        <v>5596</v>
      </c>
      <c r="D547">
        <f t="shared" si="48"/>
        <v>88.306769764872968</v>
      </c>
      <c r="E547" s="6">
        <f t="shared" si="49"/>
        <v>3.0070242711351461E-3</v>
      </c>
      <c r="F547" s="7">
        <f t="shared" si="52"/>
        <v>0.78121104194788094</v>
      </c>
      <c r="G547" s="6">
        <f t="shared" si="50"/>
        <v>5.5053363624122005E-3</v>
      </c>
      <c r="H547" s="7">
        <f t="shared" si="53"/>
        <v>0.42687337378862195</v>
      </c>
      <c r="I547">
        <f t="shared" si="51"/>
        <v>2.3728688637686401E-4</v>
      </c>
    </row>
    <row r="548" spans="1:9">
      <c r="A548" s="3" t="s">
        <v>394</v>
      </c>
      <c r="B548">
        <v>4.9800000000000004</v>
      </c>
      <c r="C548" s="4">
        <v>439</v>
      </c>
      <c r="D548">
        <f t="shared" si="48"/>
        <v>88.152610441767067</v>
      </c>
      <c r="E548" s="6">
        <f t="shared" si="49"/>
        <v>2.3589772248540551E-4</v>
      </c>
      <c r="F548" s="7">
        <f t="shared" si="52"/>
        <v>0.78144693967036638</v>
      </c>
      <c r="G548" s="6">
        <f t="shared" si="50"/>
        <v>4.3264281339455203E-4</v>
      </c>
      <c r="H548" s="7">
        <f t="shared" si="53"/>
        <v>0.4273060166020165</v>
      </c>
      <c r="I548">
        <f t="shared" si="51"/>
        <v>5.2225678338924109E-4</v>
      </c>
    </row>
    <row r="549" spans="1:9">
      <c r="A549" s="3" t="s">
        <v>423</v>
      </c>
      <c r="B549">
        <v>10.96</v>
      </c>
      <c r="C549" s="4">
        <v>966</v>
      </c>
      <c r="D549">
        <f t="shared" si="48"/>
        <v>88.138686131386848</v>
      </c>
      <c r="E549" s="6">
        <f t="shared" si="49"/>
        <v>5.1908245995649599E-4</v>
      </c>
      <c r="F549" s="7">
        <f t="shared" si="52"/>
        <v>0.78196602213032285</v>
      </c>
      <c r="G549" s="6">
        <f t="shared" si="50"/>
        <v>9.5216169373580131E-4</v>
      </c>
      <c r="H549" s="7">
        <f t="shared" si="53"/>
        <v>0.4282581782957523</v>
      </c>
      <c r="I549">
        <f t="shared" si="51"/>
        <v>2.2469777458455908E-4</v>
      </c>
    </row>
    <row r="550" spans="1:9">
      <c r="A550" s="3" t="s">
        <v>886</v>
      </c>
      <c r="B550">
        <v>4.71</v>
      </c>
      <c r="C550" s="4">
        <v>414</v>
      </c>
      <c r="D550">
        <f t="shared" si="48"/>
        <v>87.898089171974519</v>
      </c>
      <c r="E550" s="6">
        <f t="shared" si="49"/>
        <v>2.2246391140992683E-4</v>
      </c>
      <c r="F550" s="7">
        <f t="shared" si="52"/>
        <v>0.78218848604173274</v>
      </c>
      <c r="G550" s="6">
        <f t="shared" si="50"/>
        <v>4.0918627531894377E-4</v>
      </c>
      <c r="H550" s="7">
        <f t="shared" si="53"/>
        <v>0.42866736457107124</v>
      </c>
      <c r="I550">
        <f t="shared" si="51"/>
        <v>2.6878732067298072E-4</v>
      </c>
    </row>
    <row r="551" spans="1:9">
      <c r="A551" s="3" t="s">
        <v>380</v>
      </c>
      <c r="B551">
        <v>5.63</v>
      </c>
      <c r="C551" s="4">
        <v>494</v>
      </c>
      <c r="D551">
        <f t="shared" si="48"/>
        <v>87.744227353463586</v>
      </c>
      <c r="E551" s="6">
        <f t="shared" si="49"/>
        <v>2.6545210685145857E-4</v>
      </c>
      <c r="F551" s="7">
        <f t="shared" si="52"/>
        <v>0.78245393814858422</v>
      </c>
      <c r="G551" s="6">
        <f t="shared" si="50"/>
        <v>4.8911225690990523E-4</v>
      </c>
      <c r="H551" s="7">
        <f t="shared" si="53"/>
        <v>0.42915647682798114</v>
      </c>
      <c r="I551">
        <f t="shared" si="51"/>
        <v>2.1165997363065125E-4</v>
      </c>
    </row>
    <row r="552" spans="1:9">
      <c r="A552" s="3" t="s">
        <v>839</v>
      </c>
      <c r="B552">
        <v>4.43</v>
      </c>
      <c r="C552" s="4">
        <v>388</v>
      </c>
      <c r="D552">
        <f t="shared" si="48"/>
        <v>87.584650112866825</v>
      </c>
      <c r="E552" s="6">
        <f t="shared" si="49"/>
        <v>2.0849274789142903E-4</v>
      </c>
      <c r="F552" s="7">
        <f t="shared" si="52"/>
        <v>0.78266243089647569</v>
      </c>
      <c r="G552" s="6">
        <f t="shared" si="50"/>
        <v>3.8486097657386854E-4</v>
      </c>
      <c r="H552" s="7">
        <f t="shared" si="53"/>
        <v>0.429541337804555</v>
      </c>
      <c r="I552">
        <f t="shared" si="51"/>
        <v>3.3019979138126931E-4</v>
      </c>
    </row>
    <row r="553" spans="1:9">
      <c r="A553" s="3" t="s">
        <v>762</v>
      </c>
      <c r="B553">
        <v>6.91</v>
      </c>
      <c r="C553" s="4">
        <v>605</v>
      </c>
      <c r="D553">
        <f t="shared" si="48"/>
        <v>87.55426917510853</v>
      </c>
      <c r="E553" s="6">
        <f t="shared" si="49"/>
        <v>3.250982280265839E-4</v>
      </c>
      <c r="F553" s="7">
        <f t="shared" si="52"/>
        <v>0.78298752912450231</v>
      </c>
      <c r="G553" s="6">
        <f t="shared" si="50"/>
        <v>6.0031362260167757E-4</v>
      </c>
      <c r="H553" s="7">
        <f t="shared" si="53"/>
        <v>0.43014165142715666</v>
      </c>
      <c r="I553">
        <f t="shared" si="51"/>
        <v>2.6811974534823868E-4</v>
      </c>
    </row>
    <row r="554" spans="1:9">
      <c r="A554" s="3" t="s">
        <v>541</v>
      </c>
      <c r="B554">
        <v>5.61</v>
      </c>
      <c r="C554" s="4">
        <v>491</v>
      </c>
      <c r="D554">
        <f t="shared" si="48"/>
        <v>87.522281639928693</v>
      </c>
      <c r="E554" s="6">
        <f t="shared" si="49"/>
        <v>2.6384004952240115E-4</v>
      </c>
      <c r="F554" s="7">
        <f t="shared" si="52"/>
        <v>0.78325136917402471</v>
      </c>
      <c r="G554" s="6">
        <f t="shared" si="50"/>
        <v>4.8737473557097127E-4</v>
      </c>
      <c r="H554" s="7">
        <f t="shared" si="53"/>
        <v>0.43062902616272764</v>
      </c>
      <c r="I554">
        <f t="shared" si="51"/>
        <v>2.9152574620305849E-4</v>
      </c>
    </row>
    <row r="555" spans="1:9">
      <c r="A555" s="3" t="s">
        <v>292</v>
      </c>
      <c r="B555">
        <v>6.09</v>
      </c>
      <c r="C555" s="4">
        <v>531</v>
      </c>
      <c r="D555">
        <f t="shared" si="48"/>
        <v>87.192118226600982</v>
      </c>
      <c r="E555" s="6">
        <f t="shared" si="49"/>
        <v>2.8533414724316703E-4</v>
      </c>
      <c r="F555" s="7">
        <f t="shared" si="52"/>
        <v>0.7835367033212679</v>
      </c>
      <c r="G555" s="6">
        <f t="shared" si="50"/>
        <v>5.2907524770538588E-4</v>
      </c>
      <c r="H555" s="7">
        <f t="shared" si="53"/>
        <v>0.43115810141043304</v>
      </c>
      <c r="I555">
        <f t="shared" si="51"/>
        <v>2.2741817101562534E-4</v>
      </c>
    </row>
    <row r="556" spans="1:9">
      <c r="A556" s="3" t="s">
        <v>294</v>
      </c>
      <c r="B556">
        <v>4.75</v>
      </c>
      <c r="C556" s="4">
        <v>414</v>
      </c>
      <c r="D556">
        <f t="shared" si="48"/>
        <v>87.15789473684211</v>
      </c>
      <c r="E556" s="6">
        <f t="shared" si="49"/>
        <v>2.2246391140992683E-4</v>
      </c>
      <c r="F556" s="7">
        <f t="shared" si="52"/>
        <v>0.7837591672326778</v>
      </c>
      <c r="G556" s="6">
        <f t="shared" si="50"/>
        <v>4.1266131799681165E-4</v>
      </c>
      <c r="H556" s="7">
        <f t="shared" si="53"/>
        <v>0.43157076272842987</v>
      </c>
      <c r="I556">
        <f t="shared" si="51"/>
        <v>5.2299963049085019E-4</v>
      </c>
    </row>
    <row r="557" spans="1:9">
      <c r="A557" s="3" t="s">
        <v>757</v>
      </c>
      <c r="B557">
        <v>10.92</v>
      </c>
      <c r="C557" s="4">
        <v>951</v>
      </c>
      <c r="D557">
        <f t="shared" si="48"/>
        <v>87.087912087912088</v>
      </c>
      <c r="E557" s="6">
        <f t="shared" si="49"/>
        <v>5.1102217331120878E-4</v>
      </c>
      <c r="F557" s="7">
        <f t="shared" si="52"/>
        <v>0.78427018940598903</v>
      </c>
      <c r="G557" s="6">
        <f t="shared" si="50"/>
        <v>9.4868665105793328E-4</v>
      </c>
      <c r="H557" s="7">
        <f t="shared" si="53"/>
        <v>0.43251944937948777</v>
      </c>
      <c r="I557">
        <f t="shared" si="51"/>
        <v>3.4507499863117852E-4</v>
      </c>
    </row>
    <row r="558" spans="1:9">
      <c r="A558" s="3" t="s">
        <v>149</v>
      </c>
      <c r="B558">
        <v>7.2</v>
      </c>
      <c r="C558" s="4">
        <v>626</v>
      </c>
      <c r="D558">
        <f t="shared" si="48"/>
        <v>86.944444444444443</v>
      </c>
      <c r="E558" s="6">
        <f t="shared" si="49"/>
        <v>3.36382629329986E-4</v>
      </c>
      <c r="F558" s="7">
        <f t="shared" si="52"/>
        <v>0.78460657203531903</v>
      </c>
      <c r="G558" s="6">
        <f t="shared" si="50"/>
        <v>6.2550768201621984E-4</v>
      </c>
      <c r="H558" s="7">
        <f t="shared" si="53"/>
        <v>0.43314495706150402</v>
      </c>
      <c r="I558">
        <f t="shared" si="51"/>
        <v>4.3056235637950468E-4</v>
      </c>
    </row>
    <row r="559" spans="1:9">
      <c r="A559" s="3" t="s">
        <v>616</v>
      </c>
      <c r="B559">
        <v>8.98</v>
      </c>
      <c r="C559" s="4">
        <v>780</v>
      </c>
      <c r="D559">
        <f t="shared" si="48"/>
        <v>86.859688195991083</v>
      </c>
      <c r="E559" s="6">
        <f t="shared" si="49"/>
        <v>4.1913490555493463E-4</v>
      </c>
      <c r="F559" s="7">
        <f t="shared" si="52"/>
        <v>0.78502570694087392</v>
      </c>
      <c r="G559" s="6">
        <f t="shared" si="50"/>
        <v>7.8014708118134086E-4</v>
      </c>
      <c r="H559" s="7">
        <f t="shared" si="53"/>
        <v>0.43392510414268537</v>
      </c>
      <c r="I559">
        <f t="shared" si="51"/>
        <v>2.6590575702251096E-4</v>
      </c>
    </row>
    <row r="560" spans="1:9">
      <c r="A560" s="3" t="s">
        <v>629</v>
      </c>
      <c r="B560">
        <v>5.54</v>
      </c>
      <c r="C560" s="4">
        <v>480</v>
      </c>
      <c r="D560">
        <f t="shared" si="48"/>
        <v>86.642599277978334</v>
      </c>
      <c r="E560" s="6">
        <f t="shared" si="49"/>
        <v>2.5792917264919052E-4</v>
      </c>
      <c r="F560" s="7">
        <f t="shared" si="52"/>
        <v>0.78528363611352314</v>
      </c>
      <c r="G560" s="6">
        <f t="shared" si="50"/>
        <v>4.8129341088470244E-4</v>
      </c>
      <c r="H560" s="7">
        <f t="shared" si="53"/>
        <v>0.43440639755357008</v>
      </c>
      <c r="I560">
        <f t="shared" si="51"/>
        <v>1.1565609650217579E-3</v>
      </c>
    </row>
    <row r="561" spans="1:9">
      <c r="A561" s="3" t="s">
        <v>656</v>
      </c>
      <c r="B561">
        <v>24.08</v>
      </c>
      <c r="C561" s="4">
        <v>2083</v>
      </c>
      <c r="D561">
        <f t="shared" si="48"/>
        <v>86.503322259136212</v>
      </c>
      <c r="E561" s="6">
        <f t="shared" si="49"/>
        <v>1.1193051388088831E-3</v>
      </c>
      <c r="F561" s="7">
        <f t="shared" si="52"/>
        <v>0.78640294125233201</v>
      </c>
      <c r="G561" s="6">
        <f t="shared" si="50"/>
        <v>2.0919756920764684E-3</v>
      </c>
      <c r="H561" s="7">
        <f t="shared" si="53"/>
        <v>0.43649837324564655</v>
      </c>
      <c r="I561">
        <f t="shared" si="51"/>
        <v>4.5488727092291015E-4</v>
      </c>
    </row>
    <row r="562" spans="1:9">
      <c r="A562" s="3" t="s">
        <v>770</v>
      </c>
      <c r="B562">
        <v>9.4700000000000006</v>
      </c>
      <c r="C562" s="4">
        <v>819</v>
      </c>
      <c r="D562">
        <f t="shared" si="48"/>
        <v>86.48363252375924</v>
      </c>
      <c r="E562" s="6">
        <f t="shared" si="49"/>
        <v>4.4009165083268135E-4</v>
      </c>
      <c r="F562" s="7">
        <f t="shared" si="52"/>
        <v>0.78684303290316471</v>
      </c>
      <c r="G562" s="6">
        <f t="shared" si="50"/>
        <v>8.2271635398522246E-4</v>
      </c>
      <c r="H562" s="7">
        <f t="shared" si="53"/>
        <v>0.43732108959963178</v>
      </c>
      <c r="I562">
        <f t="shared" si="51"/>
        <v>1.7052665375555387E-4</v>
      </c>
    </row>
    <row r="563" spans="1:9">
      <c r="A563" s="3" t="s">
        <v>777</v>
      </c>
      <c r="B563">
        <v>3.55</v>
      </c>
      <c r="C563" s="4">
        <v>307</v>
      </c>
      <c r="D563">
        <f t="shared" si="48"/>
        <v>86.478873239436624</v>
      </c>
      <c r="E563" s="6">
        <f t="shared" si="49"/>
        <v>1.6496720000687811E-4</v>
      </c>
      <c r="F563" s="7">
        <f t="shared" si="52"/>
        <v>0.78700800010317162</v>
      </c>
      <c r="G563" s="6">
        <f t="shared" si="50"/>
        <v>3.0841003766077501E-4</v>
      </c>
      <c r="H563" s="7">
        <f t="shared" si="53"/>
        <v>0.43762949963729258</v>
      </c>
      <c r="I563">
        <f t="shared" si="51"/>
        <v>6.9381270773599679E-4</v>
      </c>
    </row>
    <row r="564" spans="1:9">
      <c r="A564" s="3" t="s">
        <v>372</v>
      </c>
      <c r="B564">
        <v>14.44</v>
      </c>
      <c r="C564" s="4">
        <v>1248</v>
      </c>
      <c r="D564">
        <f t="shared" si="48"/>
        <v>86.42659279778394</v>
      </c>
      <c r="E564" s="6">
        <f t="shared" si="49"/>
        <v>6.7061584888789536E-4</v>
      </c>
      <c r="F564" s="7">
        <f t="shared" si="52"/>
        <v>0.78767861595205957</v>
      </c>
      <c r="G564" s="6">
        <f t="shared" si="50"/>
        <v>1.2544904067103074E-3</v>
      </c>
      <c r="H564" s="7">
        <f t="shared" si="53"/>
        <v>0.43888399004400291</v>
      </c>
      <c r="I564">
        <f t="shared" si="51"/>
        <v>1.4038631007051716E-4</v>
      </c>
    </row>
    <row r="565" spans="1:9">
      <c r="A565" s="3" t="s">
        <v>86</v>
      </c>
      <c r="B565">
        <v>2.92</v>
      </c>
      <c r="C565" s="4">
        <v>252</v>
      </c>
      <c r="D565">
        <f t="shared" si="48"/>
        <v>86.301369863013704</v>
      </c>
      <c r="E565" s="6">
        <f t="shared" si="49"/>
        <v>1.3541281564082502E-4</v>
      </c>
      <c r="F565" s="7">
        <f t="shared" si="52"/>
        <v>0.78781402876770035</v>
      </c>
      <c r="G565" s="6">
        <f t="shared" si="50"/>
        <v>2.5367811548435577E-4</v>
      </c>
      <c r="H565" s="7">
        <f t="shared" si="53"/>
        <v>0.43913766815948729</v>
      </c>
      <c r="I565">
        <f t="shared" si="51"/>
        <v>1.4895865188500612E-3</v>
      </c>
    </row>
    <row r="566" spans="1:9">
      <c r="A566" s="3" t="s">
        <v>43</v>
      </c>
      <c r="B566">
        <v>30.98</v>
      </c>
      <c r="C566" s="4">
        <v>2673</v>
      </c>
      <c r="D566">
        <f t="shared" si="48"/>
        <v>86.281471917366048</v>
      </c>
      <c r="E566" s="6">
        <f t="shared" si="49"/>
        <v>1.4363430801901799E-3</v>
      </c>
      <c r="F566" s="7">
        <f t="shared" si="52"/>
        <v>0.78925037184789049</v>
      </c>
      <c r="G566" s="6">
        <f t="shared" si="50"/>
        <v>2.6914205540086791E-3</v>
      </c>
      <c r="H566" s="7">
        <f t="shared" si="53"/>
        <v>0.44182908871349597</v>
      </c>
      <c r="I566">
        <f t="shared" si="51"/>
        <v>2.6592697634369999E-4</v>
      </c>
    </row>
    <row r="567" spans="1:9">
      <c r="A567" s="3" t="s">
        <v>305</v>
      </c>
      <c r="B567">
        <v>5.53</v>
      </c>
      <c r="C567" s="4">
        <v>477</v>
      </c>
      <c r="D567">
        <f t="shared" si="48"/>
        <v>86.256781193490056</v>
      </c>
      <c r="E567" s="6">
        <f t="shared" si="49"/>
        <v>2.563171153201331E-4</v>
      </c>
      <c r="F567" s="7">
        <f t="shared" si="52"/>
        <v>0.78950668896321063</v>
      </c>
      <c r="G567" s="6">
        <f t="shared" si="50"/>
        <v>4.8042465021523552E-4</v>
      </c>
      <c r="H567" s="7">
        <f t="shared" si="53"/>
        <v>0.44230951336371122</v>
      </c>
      <c r="I567">
        <f t="shared" si="51"/>
        <v>5.1273692171649454E-4</v>
      </c>
    </row>
    <row r="568" spans="1:9">
      <c r="A568" s="3" t="s">
        <v>881</v>
      </c>
      <c r="B568">
        <v>10.66</v>
      </c>
      <c r="C568" s="4">
        <v>919</v>
      </c>
      <c r="D568">
        <f t="shared" si="48"/>
        <v>86.210131332082554</v>
      </c>
      <c r="E568" s="6">
        <f t="shared" si="49"/>
        <v>4.9382689513459606E-4</v>
      </c>
      <c r="F568" s="7">
        <f t="shared" si="52"/>
        <v>0.79000051585834519</v>
      </c>
      <c r="G568" s="6">
        <f t="shared" si="50"/>
        <v>9.2609887365179206E-4</v>
      </c>
      <c r="H568" s="7">
        <f t="shared" si="53"/>
        <v>0.44323561223736302</v>
      </c>
      <c r="I568">
        <f t="shared" si="51"/>
        <v>3.4152584938562658E-4</v>
      </c>
    </row>
    <row r="569" spans="1:9">
      <c r="A569" s="3" t="s">
        <v>278</v>
      </c>
      <c r="B569">
        <v>7.1</v>
      </c>
      <c r="C569" s="4">
        <v>612</v>
      </c>
      <c r="D569">
        <f t="shared" si="48"/>
        <v>86.197183098591552</v>
      </c>
      <c r="E569" s="6">
        <f t="shared" si="49"/>
        <v>3.2885969512771795E-4</v>
      </c>
      <c r="F569" s="7">
        <f t="shared" si="52"/>
        <v>0.79032937555347293</v>
      </c>
      <c r="G569" s="6">
        <f t="shared" si="50"/>
        <v>6.1682007532155002E-4</v>
      </c>
      <c r="H569" s="7">
        <f t="shared" si="53"/>
        <v>0.44385243231268456</v>
      </c>
      <c r="I569">
        <f t="shared" si="51"/>
        <v>5.802412441426319E-4</v>
      </c>
    </row>
    <row r="570" spans="1:9">
      <c r="A570" s="3" t="s">
        <v>344</v>
      </c>
      <c r="B570">
        <v>12.06</v>
      </c>
      <c r="C570" s="4">
        <v>1039</v>
      </c>
      <c r="D570">
        <f t="shared" si="48"/>
        <v>86.152570480928688</v>
      </c>
      <c r="E570" s="6">
        <f t="shared" si="49"/>
        <v>5.583091882968937E-4</v>
      </c>
      <c r="F570" s="7">
        <f t="shared" si="52"/>
        <v>0.79088768474176985</v>
      </c>
      <c r="G570" s="6">
        <f t="shared" si="50"/>
        <v>1.0477253673771682E-3</v>
      </c>
      <c r="H570" s="7">
        <f t="shared" si="53"/>
        <v>0.44490015768006175</v>
      </c>
      <c r="I570">
        <f t="shared" si="51"/>
        <v>9.8302940628491875E-4</v>
      </c>
    </row>
    <row r="571" spans="1:9">
      <c r="A571" s="3" t="s">
        <v>127</v>
      </c>
      <c r="B571">
        <v>20.41</v>
      </c>
      <c r="C571" s="4">
        <v>1754</v>
      </c>
      <c r="D571">
        <f t="shared" si="48"/>
        <v>85.93826555609995</v>
      </c>
      <c r="E571" s="6">
        <f t="shared" si="49"/>
        <v>9.4251618505558372E-4</v>
      </c>
      <c r="F571" s="7">
        <f t="shared" si="52"/>
        <v>0.79183020092682543</v>
      </c>
      <c r="G571" s="6">
        <f t="shared" si="50"/>
        <v>1.7731405263820897E-3</v>
      </c>
      <c r="H571" s="7">
        <f t="shared" si="53"/>
        <v>0.44667329820644386</v>
      </c>
      <c r="I571">
        <f t="shared" si="51"/>
        <v>4.7880554607726555E-4</v>
      </c>
    </row>
    <row r="572" spans="1:9">
      <c r="A572" s="3" t="s">
        <v>932</v>
      </c>
      <c r="B572">
        <v>9.94</v>
      </c>
      <c r="C572" s="4">
        <v>854</v>
      </c>
      <c r="D572">
        <f t="shared" si="48"/>
        <v>85.91549295774648</v>
      </c>
      <c r="E572" s="6">
        <f t="shared" si="49"/>
        <v>4.588989863383515E-4</v>
      </c>
      <c r="F572" s="7">
        <f t="shared" si="52"/>
        <v>0.79228909991316376</v>
      </c>
      <c r="G572" s="6">
        <f t="shared" si="50"/>
        <v>8.6354810545017009E-4</v>
      </c>
      <c r="H572" s="7">
        <f t="shared" si="53"/>
        <v>0.44753684631189405</v>
      </c>
      <c r="I572">
        <f t="shared" si="51"/>
        <v>3.2760728367864367E-4</v>
      </c>
    </row>
    <row r="573" spans="1:9">
      <c r="A573" s="3" t="s">
        <v>723</v>
      </c>
      <c r="B573">
        <v>6.8</v>
      </c>
      <c r="C573" s="4">
        <v>584</v>
      </c>
      <c r="D573">
        <f t="shared" si="48"/>
        <v>85.882352941176478</v>
      </c>
      <c r="E573" s="6">
        <f t="shared" si="49"/>
        <v>3.138138267231818E-4</v>
      </c>
      <c r="F573" s="7">
        <f t="shared" si="52"/>
        <v>0.79260291373988689</v>
      </c>
      <c r="G573" s="6">
        <f t="shared" si="50"/>
        <v>5.9075725523754087E-4</v>
      </c>
      <c r="H573" s="7">
        <f t="shared" si="53"/>
        <v>0.4481276035671316</v>
      </c>
      <c r="I573">
        <f t="shared" si="51"/>
        <v>4.5094161998310289E-4</v>
      </c>
    </row>
    <row r="574" spans="1:9">
      <c r="A574" s="3" t="s">
        <v>657</v>
      </c>
      <c r="B574">
        <v>9.35</v>
      </c>
      <c r="C574" s="4">
        <v>801</v>
      </c>
      <c r="D574">
        <f t="shared" si="48"/>
        <v>85.668449197860966</v>
      </c>
      <c r="E574" s="6">
        <f t="shared" si="49"/>
        <v>4.3041930685833673E-4</v>
      </c>
      <c r="F574" s="7">
        <f t="shared" si="52"/>
        <v>0.79303333304674528</v>
      </c>
      <c r="G574" s="6">
        <f t="shared" si="50"/>
        <v>8.1229122595161867E-4</v>
      </c>
      <c r="H574" s="7">
        <f t="shared" si="53"/>
        <v>0.44893989479308322</v>
      </c>
      <c r="I574">
        <f t="shared" si="51"/>
        <v>8.3730559243855307E-4</v>
      </c>
    </row>
    <row r="575" spans="1:9">
      <c r="A575" s="3" t="s">
        <v>620</v>
      </c>
      <c r="B575">
        <v>17.36</v>
      </c>
      <c r="C575" s="4">
        <v>1487</v>
      </c>
      <c r="D575">
        <f t="shared" si="48"/>
        <v>85.656682027649779</v>
      </c>
      <c r="E575" s="6">
        <f t="shared" si="49"/>
        <v>7.9904308276947155E-4</v>
      </c>
      <c r="F575" s="7">
        <f t="shared" si="52"/>
        <v>0.79383237612951474</v>
      </c>
      <c r="G575" s="6">
        <f t="shared" si="50"/>
        <v>1.5081685221946632E-3</v>
      </c>
      <c r="H575" s="7">
        <f t="shared" si="53"/>
        <v>0.45044806331527787</v>
      </c>
      <c r="I575">
        <f t="shared" si="51"/>
        <v>6.9916213670129235E-4</v>
      </c>
    </row>
    <row r="576" spans="1:9">
      <c r="A576" s="3" t="s">
        <v>62</v>
      </c>
      <c r="B576">
        <v>14.49</v>
      </c>
      <c r="C576" s="4">
        <v>1240</v>
      </c>
      <c r="D576">
        <f t="shared" si="48"/>
        <v>85.57625948930297</v>
      </c>
      <c r="E576" s="6">
        <f t="shared" si="49"/>
        <v>6.6631702934374221E-4</v>
      </c>
      <c r="F576" s="7">
        <f t="shared" si="52"/>
        <v>0.79449869315885846</v>
      </c>
      <c r="G576" s="6">
        <f t="shared" si="50"/>
        <v>1.2588342100576424E-3</v>
      </c>
      <c r="H576" s="7">
        <f t="shared" si="53"/>
        <v>0.45170689752533549</v>
      </c>
      <c r="I576">
        <f t="shared" si="51"/>
        <v>3.6973017766589455E-4</v>
      </c>
    </row>
    <row r="577" spans="1:9">
      <c r="A577" s="3" t="s">
        <v>939</v>
      </c>
      <c r="B577">
        <v>7.66</v>
      </c>
      <c r="C577" s="4">
        <v>655</v>
      </c>
      <c r="D577">
        <f t="shared" si="48"/>
        <v>85.509138381201041</v>
      </c>
      <c r="E577" s="6">
        <f t="shared" si="49"/>
        <v>3.5196585017754125E-4</v>
      </c>
      <c r="F577" s="7">
        <f t="shared" si="52"/>
        <v>0.79485065900903595</v>
      </c>
      <c r="G577" s="6">
        <f t="shared" si="50"/>
        <v>6.6547067281170049E-4</v>
      </c>
      <c r="H577" s="7">
        <f t="shared" si="53"/>
        <v>0.45237236819814719</v>
      </c>
      <c r="I577">
        <f t="shared" si="51"/>
        <v>4.7460584215319734E-4</v>
      </c>
    </row>
    <row r="578" spans="1:9">
      <c r="A578" s="3" t="s">
        <v>210</v>
      </c>
      <c r="B578">
        <v>9.83</v>
      </c>
      <c r="C578" s="4">
        <v>840</v>
      </c>
      <c r="D578">
        <f t="shared" ref="D578:D641" si="54">C578/B578</f>
        <v>85.452695829094608</v>
      </c>
      <c r="E578" s="6">
        <f t="shared" si="49"/>
        <v>4.5137605213608345E-4</v>
      </c>
      <c r="F578" s="7">
        <f t="shared" si="52"/>
        <v>0.79530203506117203</v>
      </c>
      <c r="G578" s="6">
        <f t="shared" si="50"/>
        <v>8.5399173808603339E-4</v>
      </c>
      <c r="H578" s="7">
        <f t="shared" si="53"/>
        <v>0.45322635993623323</v>
      </c>
      <c r="I578">
        <f t="shared" si="51"/>
        <v>1.7441366749554321E-4</v>
      </c>
    </row>
    <row r="579" spans="1:9">
      <c r="A579" s="3" t="s">
        <v>993</v>
      </c>
      <c r="B579">
        <v>3.61</v>
      </c>
      <c r="C579" s="4">
        <v>308</v>
      </c>
      <c r="D579">
        <f t="shared" si="54"/>
        <v>85.31855955678671</v>
      </c>
      <c r="E579" s="6">
        <f t="shared" ref="E579:E642" si="55">C579/1860976</f>
        <v>1.6550455244989726E-4</v>
      </c>
      <c r="F579" s="7">
        <f t="shared" si="52"/>
        <v>0.79546753961362193</v>
      </c>
      <c r="G579" s="6">
        <f t="shared" ref="G579:G642" si="56">B579/11510.65</f>
        <v>3.1362260167757685E-4</v>
      </c>
      <c r="H579" s="7">
        <f t="shared" si="53"/>
        <v>0.45353998253791078</v>
      </c>
      <c r="I579">
        <f t="shared" ref="I579:I642" si="57">F579*H580-F580*H579</f>
        <v>1.0017092755439383E-3</v>
      </c>
    </row>
    <row r="580" spans="1:9">
      <c r="A580" s="3" t="s">
        <v>183</v>
      </c>
      <c r="B580">
        <v>20.73</v>
      </c>
      <c r="C580" s="4">
        <v>1768</v>
      </c>
      <c r="D580">
        <f t="shared" si="54"/>
        <v>85.287023637240708</v>
      </c>
      <c r="E580" s="6">
        <f t="shared" si="55"/>
        <v>9.5003911925785182E-4</v>
      </c>
      <c r="F580" s="7">
        <f t="shared" ref="F580:F643" si="58">F579+E580</f>
        <v>0.79641757873287977</v>
      </c>
      <c r="G580" s="6">
        <f t="shared" si="56"/>
        <v>1.8009408678050329E-3</v>
      </c>
      <c r="H580" s="7">
        <f t="shared" ref="H580:H643" si="59">H579+G580</f>
        <v>0.4553409234057158</v>
      </c>
      <c r="I580">
        <f t="shared" si="57"/>
        <v>3.9384386160223883E-4</v>
      </c>
    </row>
    <row r="581" spans="1:9">
      <c r="A581" s="3" t="s">
        <v>426</v>
      </c>
      <c r="B581">
        <v>8.15</v>
      </c>
      <c r="C581" s="4">
        <v>695</v>
      </c>
      <c r="D581">
        <f t="shared" si="54"/>
        <v>85.276073619631902</v>
      </c>
      <c r="E581" s="6">
        <f t="shared" si="55"/>
        <v>3.7345994789830713E-4</v>
      </c>
      <c r="F581" s="7">
        <f t="shared" si="58"/>
        <v>0.79679103868077805</v>
      </c>
      <c r="G581" s="6">
        <f t="shared" si="56"/>
        <v>7.0803994561558219E-4</v>
      </c>
      <c r="H581" s="7">
        <f t="shared" si="59"/>
        <v>0.45604896335133138</v>
      </c>
      <c r="I581">
        <f t="shared" si="57"/>
        <v>1.6721595554658464E-4</v>
      </c>
    </row>
    <row r="582" spans="1:9">
      <c r="A582" s="3" t="s">
        <v>448</v>
      </c>
      <c r="B582">
        <v>3.46</v>
      </c>
      <c r="C582" s="4">
        <v>295</v>
      </c>
      <c r="D582">
        <f t="shared" si="54"/>
        <v>85.260115606936424</v>
      </c>
      <c r="E582" s="6">
        <f t="shared" si="55"/>
        <v>1.5851897069064835E-4</v>
      </c>
      <c r="F582" s="7">
        <f t="shared" si="58"/>
        <v>0.79694955765146869</v>
      </c>
      <c r="G582" s="6">
        <f t="shared" si="56"/>
        <v>3.0059119163557227E-4</v>
      </c>
      <c r="H582" s="7">
        <f t="shared" si="59"/>
        <v>0.45634955454296694</v>
      </c>
      <c r="I582">
        <f t="shared" si="57"/>
        <v>4.7533873922606107E-4</v>
      </c>
    </row>
    <row r="583" spans="1:9">
      <c r="A583" s="3" t="s">
        <v>828</v>
      </c>
      <c r="B583">
        <v>9.83</v>
      </c>
      <c r="C583" s="4">
        <v>837</v>
      </c>
      <c r="D583">
        <f t="shared" si="54"/>
        <v>85.14750762970499</v>
      </c>
      <c r="E583" s="6">
        <f t="shared" si="55"/>
        <v>4.4976399480702598E-4</v>
      </c>
      <c r="F583" s="7">
        <f t="shared" si="58"/>
        <v>0.79739932164627569</v>
      </c>
      <c r="G583" s="6">
        <f t="shared" si="56"/>
        <v>8.5399173808603339E-4</v>
      </c>
      <c r="H583" s="7">
        <f t="shared" si="59"/>
        <v>0.45720354628105297</v>
      </c>
      <c r="I583">
        <f t="shared" si="57"/>
        <v>3.0561736645897675E-3</v>
      </c>
    </row>
    <row r="584" spans="1:9">
      <c r="A584" s="3" t="s">
        <v>602</v>
      </c>
      <c r="B584">
        <v>63.2</v>
      </c>
      <c r="C584" s="4">
        <v>5381</v>
      </c>
      <c r="D584">
        <f t="shared" si="54"/>
        <v>85.142405063291136</v>
      </c>
      <c r="E584" s="6">
        <f t="shared" si="55"/>
        <v>2.8914934958860299E-3</v>
      </c>
      <c r="F584" s="7">
        <f t="shared" si="58"/>
        <v>0.80029081514216172</v>
      </c>
      <c r="G584" s="6">
        <f t="shared" si="56"/>
        <v>5.4905674310312628E-3</v>
      </c>
      <c r="H584" s="7">
        <f t="shared" si="59"/>
        <v>0.46269411371208424</v>
      </c>
      <c r="I584">
        <f t="shared" si="57"/>
        <v>4.6769522966466637E-4</v>
      </c>
    </row>
    <row r="585" spans="1:9">
      <c r="A585" s="3" t="s">
        <v>382</v>
      </c>
      <c r="B585">
        <v>9.67</v>
      </c>
      <c r="C585" s="4">
        <v>823</v>
      </c>
      <c r="D585">
        <f t="shared" si="54"/>
        <v>85.108583247156147</v>
      </c>
      <c r="E585" s="6">
        <f t="shared" si="55"/>
        <v>4.4224106060475793E-4</v>
      </c>
      <c r="F585" s="7">
        <f t="shared" si="58"/>
        <v>0.80073305620276647</v>
      </c>
      <c r="G585" s="6">
        <f t="shared" si="56"/>
        <v>8.4009156737456189E-4</v>
      </c>
      <c r="H585" s="7">
        <f t="shared" si="59"/>
        <v>0.46353420527945882</v>
      </c>
      <c r="I585">
        <f t="shared" si="57"/>
        <v>5.27157680514867E-4</v>
      </c>
    </row>
    <row r="586" spans="1:9">
      <c r="A586" s="3" t="s">
        <v>373</v>
      </c>
      <c r="B586">
        <v>10.89</v>
      </c>
      <c r="C586" s="4">
        <v>925</v>
      </c>
      <c r="D586">
        <f t="shared" si="54"/>
        <v>84.940312213039476</v>
      </c>
      <c r="E586" s="6">
        <f t="shared" si="55"/>
        <v>4.9705100979271089E-4</v>
      </c>
      <c r="F586" s="7">
        <f t="shared" si="58"/>
        <v>0.80123010721255916</v>
      </c>
      <c r="G586" s="6">
        <f t="shared" si="56"/>
        <v>9.4608036904953244E-4</v>
      </c>
      <c r="H586" s="7">
        <f t="shared" si="59"/>
        <v>0.46448028564850835</v>
      </c>
      <c r="I586">
        <f t="shared" si="57"/>
        <v>1.9471297701073587E-4</v>
      </c>
    </row>
    <row r="587" spans="1:9">
      <c r="A587" s="3" t="s">
        <v>813</v>
      </c>
      <c r="B587">
        <v>4.0199999999999996</v>
      </c>
      <c r="C587" s="4">
        <v>341</v>
      </c>
      <c r="D587">
        <f t="shared" si="54"/>
        <v>84.825870646766177</v>
      </c>
      <c r="E587" s="6">
        <f t="shared" si="55"/>
        <v>1.8323718306952909E-4</v>
      </c>
      <c r="F587" s="7">
        <f t="shared" si="58"/>
        <v>0.80141334439562872</v>
      </c>
      <c r="G587" s="6">
        <f t="shared" si="56"/>
        <v>3.4924178912572269E-4</v>
      </c>
      <c r="H587" s="7">
        <f t="shared" si="59"/>
        <v>0.46482952743763406</v>
      </c>
      <c r="I587">
        <f t="shared" si="57"/>
        <v>4.2387210103755901E-4</v>
      </c>
    </row>
    <row r="588" spans="1:9">
      <c r="A588" s="3" t="s">
        <v>1065</v>
      </c>
      <c r="B588">
        <v>8.75</v>
      </c>
      <c r="C588" s="4">
        <v>742</v>
      </c>
      <c r="D588">
        <f t="shared" si="54"/>
        <v>84.8</v>
      </c>
      <c r="E588" s="6">
        <f t="shared" si="55"/>
        <v>3.9871551272020701E-4</v>
      </c>
      <c r="F588" s="7">
        <f t="shared" si="58"/>
        <v>0.80181205990834892</v>
      </c>
      <c r="G588" s="6">
        <f t="shared" si="56"/>
        <v>7.6016558578360038E-4</v>
      </c>
      <c r="H588" s="7">
        <f t="shared" si="59"/>
        <v>0.46558969302341768</v>
      </c>
      <c r="I588">
        <f t="shared" si="57"/>
        <v>1.7153457711399644E-4</v>
      </c>
    </row>
    <row r="589" spans="1:9">
      <c r="A589" s="3" t="s">
        <v>634</v>
      </c>
      <c r="B589">
        <v>3.54</v>
      </c>
      <c r="C589" s="4">
        <v>300</v>
      </c>
      <c r="D589">
        <f t="shared" si="54"/>
        <v>84.745762711864401</v>
      </c>
      <c r="E589" s="6">
        <f t="shared" si="55"/>
        <v>1.6120573290574408E-4</v>
      </c>
      <c r="F589" s="7">
        <f t="shared" si="58"/>
        <v>0.80197326564125471</v>
      </c>
      <c r="G589" s="6">
        <f t="shared" si="56"/>
        <v>3.0754127699130808E-4</v>
      </c>
      <c r="H589" s="7">
        <f t="shared" si="59"/>
        <v>0.46589723430040897</v>
      </c>
      <c r="I589">
        <f t="shared" si="57"/>
        <v>8.9956577582200881E-4</v>
      </c>
    </row>
    <row r="590" spans="1:9">
      <c r="A590" s="3" t="s">
        <v>520</v>
      </c>
      <c r="B590">
        <v>18.559999999999999</v>
      </c>
      <c r="C590" s="4">
        <v>1572</v>
      </c>
      <c r="D590">
        <f t="shared" si="54"/>
        <v>84.698275862068968</v>
      </c>
      <c r="E590" s="6">
        <f t="shared" si="55"/>
        <v>8.4471804042609904E-4</v>
      </c>
      <c r="F590" s="7">
        <f t="shared" si="58"/>
        <v>0.80281798368168078</v>
      </c>
      <c r="G590" s="6">
        <f t="shared" si="56"/>
        <v>1.6124198025306998E-3</v>
      </c>
      <c r="H590" s="7">
        <f t="shared" si="59"/>
        <v>0.46750965410293965</v>
      </c>
      <c r="I590">
        <f t="shared" si="57"/>
        <v>1.7649925871437988E-4</v>
      </c>
    </row>
    <row r="591" spans="1:9">
      <c r="A591" s="3" t="s">
        <v>21</v>
      </c>
      <c r="B591">
        <v>3.64</v>
      </c>
      <c r="C591" s="4">
        <v>308</v>
      </c>
      <c r="D591">
        <f t="shared" si="54"/>
        <v>84.615384615384613</v>
      </c>
      <c r="E591" s="6">
        <f t="shared" si="55"/>
        <v>1.6550455244989726E-4</v>
      </c>
      <c r="F591" s="7">
        <f t="shared" si="58"/>
        <v>0.80298348823413068</v>
      </c>
      <c r="G591" s="6">
        <f t="shared" si="56"/>
        <v>3.162288836859778E-4</v>
      </c>
      <c r="H591" s="7">
        <f t="shared" si="59"/>
        <v>0.46782588298662564</v>
      </c>
      <c r="I591">
        <f t="shared" si="57"/>
        <v>2.1724919437010604E-4</v>
      </c>
    </row>
    <row r="592" spans="1:9">
      <c r="A592" s="3" t="s">
        <v>672</v>
      </c>
      <c r="B592">
        <v>4.4800000000000004</v>
      </c>
      <c r="C592" s="4">
        <v>379</v>
      </c>
      <c r="D592">
        <f t="shared" si="54"/>
        <v>84.598214285714278</v>
      </c>
      <c r="E592" s="6">
        <f t="shared" si="55"/>
        <v>2.0365657590425669E-4</v>
      </c>
      <c r="F592" s="7">
        <f t="shared" si="58"/>
        <v>0.80318714481003495</v>
      </c>
      <c r="G592" s="6">
        <f t="shared" si="56"/>
        <v>3.8920477992120345E-4</v>
      </c>
      <c r="H592" s="7">
        <f t="shared" si="59"/>
        <v>0.46821508776654686</v>
      </c>
      <c r="I592">
        <f t="shared" si="57"/>
        <v>1.0861083996535625E-3</v>
      </c>
    </row>
    <row r="593" spans="1:9">
      <c r="A593" s="3" t="s">
        <v>433</v>
      </c>
      <c r="B593">
        <v>22.38</v>
      </c>
      <c r="C593" s="4">
        <v>1890</v>
      </c>
      <c r="D593">
        <f t="shared" si="54"/>
        <v>84.450402144772127</v>
      </c>
      <c r="E593" s="6">
        <f t="shared" si="55"/>
        <v>1.0155961173061877E-3</v>
      </c>
      <c r="F593" s="7">
        <f t="shared" si="58"/>
        <v>0.80420274092734112</v>
      </c>
      <c r="G593" s="6">
        <f t="shared" si="56"/>
        <v>1.9442863782670832E-3</v>
      </c>
      <c r="H593" s="7">
        <f t="shared" si="59"/>
        <v>0.47015937414481396</v>
      </c>
      <c r="I593">
        <f t="shared" si="57"/>
        <v>7.4348811525043468E-4</v>
      </c>
    </row>
    <row r="594" spans="1:9">
      <c r="A594" s="3" t="s">
        <v>581</v>
      </c>
      <c r="B594">
        <v>15.31</v>
      </c>
      <c r="C594" s="4">
        <v>1291</v>
      </c>
      <c r="D594">
        <f t="shared" si="54"/>
        <v>84.323971260613973</v>
      </c>
      <c r="E594" s="6">
        <f t="shared" si="55"/>
        <v>6.9372200393771866E-4</v>
      </c>
      <c r="F594" s="7">
        <f t="shared" si="58"/>
        <v>0.80489646293127881</v>
      </c>
      <c r="G594" s="6">
        <f t="shared" si="56"/>
        <v>1.3300725849539341E-3</v>
      </c>
      <c r="H594" s="7">
        <f t="shared" si="59"/>
        <v>0.47148944672976789</v>
      </c>
      <c r="I594">
        <f t="shared" si="57"/>
        <v>4.640973535677273E-4</v>
      </c>
    </row>
    <row r="595" spans="1:9">
      <c r="A595" s="3" t="s">
        <v>1038</v>
      </c>
      <c r="B595">
        <v>9.5500000000000007</v>
      </c>
      <c r="C595" s="4">
        <v>804</v>
      </c>
      <c r="D595">
        <f t="shared" si="54"/>
        <v>84.188481675392666</v>
      </c>
      <c r="E595" s="6">
        <f t="shared" si="55"/>
        <v>4.3203136418739415E-4</v>
      </c>
      <c r="F595" s="7">
        <f t="shared" si="58"/>
        <v>0.80532849429546616</v>
      </c>
      <c r="G595" s="6">
        <f t="shared" si="56"/>
        <v>8.2966643934095821E-4</v>
      </c>
      <c r="H595" s="7">
        <f t="shared" si="59"/>
        <v>0.47231911316910885</v>
      </c>
      <c r="I595">
        <f t="shared" si="57"/>
        <v>8.2912252652656004E-4</v>
      </c>
    </row>
    <row r="596" spans="1:9">
      <c r="A596" s="3" t="s">
        <v>1029</v>
      </c>
      <c r="B596">
        <v>17.059999999999999</v>
      </c>
      <c r="C596" s="4">
        <v>1436</v>
      </c>
      <c r="D596">
        <f t="shared" si="54"/>
        <v>84.173505275498243</v>
      </c>
      <c r="E596" s="6">
        <f t="shared" si="55"/>
        <v>7.7163810817549498E-4</v>
      </c>
      <c r="F596" s="7">
        <f t="shared" si="58"/>
        <v>0.80610013240364164</v>
      </c>
      <c r="G596" s="6">
        <f t="shared" si="56"/>
        <v>1.482105702110654E-3</v>
      </c>
      <c r="H596" s="7">
        <f t="shared" si="59"/>
        <v>0.47380121887121951</v>
      </c>
      <c r="I596">
        <f t="shared" si="57"/>
        <v>2.8600962554431453E-4</v>
      </c>
    </row>
    <row r="597" spans="1:9">
      <c r="A597" s="3" t="s">
        <v>598</v>
      </c>
      <c r="B597">
        <v>5.88</v>
      </c>
      <c r="C597" s="4">
        <v>494</v>
      </c>
      <c r="D597">
        <f t="shared" si="54"/>
        <v>84.013605442176868</v>
      </c>
      <c r="E597" s="6">
        <f t="shared" si="55"/>
        <v>2.6545210685145857E-4</v>
      </c>
      <c r="F597" s="7">
        <f t="shared" si="58"/>
        <v>0.80636558451049312</v>
      </c>
      <c r="G597" s="6">
        <f t="shared" si="56"/>
        <v>5.1083127364657947E-4</v>
      </c>
      <c r="H597" s="7">
        <f t="shared" si="59"/>
        <v>0.4743120501448661</v>
      </c>
      <c r="I597">
        <f t="shared" si="57"/>
        <v>1.9661577834728661E-4</v>
      </c>
    </row>
    <row r="598" spans="1:9">
      <c r="A598" s="3" t="s">
        <v>960</v>
      </c>
      <c r="B598">
        <v>4.04</v>
      </c>
      <c r="C598" s="4">
        <v>339</v>
      </c>
      <c r="D598">
        <f t="shared" si="54"/>
        <v>83.910891089108915</v>
      </c>
      <c r="E598" s="6">
        <f t="shared" si="55"/>
        <v>1.8216247818349081E-4</v>
      </c>
      <c r="F598" s="7">
        <f t="shared" si="58"/>
        <v>0.80654774698867659</v>
      </c>
      <c r="G598" s="6">
        <f t="shared" si="56"/>
        <v>3.5097931046465666E-4</v>
      </c>
      <c r="H598" s="7">
        <f t="shared" si="59"/>
        <v>0.47466302945533079</v>
      </c>
      <c r="I598">
        <f t="shared" si="57"/>
        <v>9.1348658698459095E-4</v>
      </c>
    </row>
    <row r="599" spans="1:9">
      <c r="A599" s="3" t="s">
        <v>976</v>
      </c>
      <c r="B599">
        <v>18.77</v>
      </c>
      <c r="C599" s="4">
        <v>1575</v>
      </c>
      <c r="D599">
        <f t="shared" si="54"/>
        <v>83.910495471497072</v>
      </c>
      <c r="E599" s="6">
        <f t="shared" si="55"/>
        <v>8.4633009775515646E-4</v>
      </c>
      <c r="F599" s="7">
        <f t="shared" si="58"/>
        <v>0.80739407708643174</v>
      </c>
      <c r="G599" s="6">
        <f t="shared" si="56"/>
        <v>1.6306637765895063E-3</v>
      </c>
      <c r="H599" s="7">
        <f t="shared" si="59"/>
        <v>0.47629369323192028</v>
      </c>
      <c r="I599">
        <f t="shared" si="57"/>
        <v>6.4931642842558368E-4</v>
      </c>
    </row>
    <row r="600" spans="1:9">
      <c r="A600" s="3" t="s">
        <v>635</v>
      </c>
      <c r="B600">
        <v>13.34</v>
      </c>
      <c r="C600" s="4">
        <v>1119</v>
      </c>
      <c r="D600">
        <f t="shared" si="54"/>
        <v>83.883058470764624</v>
      </c>
      <c r="E600" s="6">
        <f t="shared" si="55"/>
        <v>6.0129738373842546E-4</v>
      </c>
      <c r="F600" s="7">
        <f t="shared" si="58"/>
        <v>0.80799537447017011</v>
      </c>
      <c r="G600" s="6">
        <f t="shared" si="56"/>
        <v>1.1589267330689406E-3</v>
      </c>
      <c r="H600" s="7">
        <f t="shared" si="59"/>
        <v>0.47745261996498922</v>
      </c>
      <c r="I600">
        <f t="shared" si="57"/>
        <v>7.3762960137280231E-4</v>
      </c>
    </row>
    <row r="601" spans="1:9">
      <c r="A601" s="3" t="s">
        <v>1108</v>
      </c>
      <c r="B601">
        <v>15.15</v>
      </c>
      <c r="C601" s="4">
        <v>1270</v>
      </c>
      <c r="D601">
        <f t="shared" si="54"/>
        <v>83.828382838283829</v>
      </c>
      <c r="E601" s="6">
        <f t="shared" si="55"/>
        <v>6.8243760263431662E-4</v>
      </c>
      <c r="F601" s="7">
        <f t="shared" si="58"/>
        <v>0.80867781207280443</v>
      </c>
      <c r="G601" s="6">
        <f t="shared" si="56"/>
        <v>1.3161724142424624E-3</v>
      </c>
      <c r="H601" s="7">
        <f t="shared" si="59"/>
        <v>0.4787687923792317</v>
      </c>
      <c r="I601">
        <f t="shared" si="57"/>
        <v>2.040664723709229E-4</v>
      </c>
    </row>
    <row r="602" spans="1:9">
      <c r="A602" s="3" t="s">
        <v>889</v>
      </c>
      <c r="B602">
        <v>4.1900000000000004</v>
      </c>
      <c r="C602" s="4">
        <v>351</v>
      </c>
      <c r="D602">
        <f t="shared" si="54"/>
        <v>83.770883054892593</v>
      </c>
      <c r="E602" s="6">
        <f t="shared" si="55"/>
        <v>1.8861070749972056E-4</v>
      </c>
      <c r="F602" s="7">
        <f t="shared" si="58"/>
        <v>0.80886642278030418</v>
      </c>
      <c r="G602" s="6">
        <f t="shared" si="56"/>
        <v>3.6401072050666128E-4</v>
      </c>
      <c r="H602" s="7">
        <f t="shared" si="59"/>
        <v>0.47913280309973838</v>
      </c>
      <c r="I602">
        <f t="shared" si="57"/>
        <v>9.3501718106020482E-4</v>
      </c>
    </row>
    <row r="603" spans="1:9">
      <c r="A603" s="3" t="s">
        <v>480</v>
      </c>
      <c r="B603">
        <v>19.190000000000001</v>
      </c>
      <c r="C603" s="4">
        <v>1606</v>
      </c>
      <c r="D603">
        <f t="shared" si="54"/>
        <v>83.689421573736311</v>
      </c>
      <c r="E603" s="6">
        <f t="shared" si="55"/>
        <v>8.6298802348874998E-4</v>
      </c>
      <c r="F603" s="7">
        <f t="shared" si="58"/>
        <v>0.8097294108037929</v>
      </c>
      <c r="G603" s="6">
        <f t="shared" si="56"/>
        <v>1.6671517247071191E-3</v>
      </c>
      <c r="H603" s="7">
        <f t="shared" si="59"/>
        <v>0.48079995482444549</v>
      </c>
      <c r="I603">
        <f t="shared" si="57"/>
        <v>1.6420913235815071E-4</v>
      </c>
    </row>
    <row r="604" spans="1:9">
      <c r="A604" s="3" t="s">
        <v>669</v>
      </c>
      <c r="B604">
        <v>3.37</v>
      </c>
      <c r="C604" s="4">
        <v>282</v>
      </c>
      <c r="D604">
        <f t="shared" si="54"/>
        <v>83.679525222551931</v>
      </c>
      <c r="E604" s="6">
        <f t="shared" si="55"/>
        <v>1.5153338893139943E-4</v>
      </c>
      <c r="F604" s="7">
        <f t="shared" si="58"/>
        <v>0.80988094419272427</v>
      </c>
      <c r="G604" s="6">
        <f t="shared" si="56"/>
        <v>2.9277234561036954E-4</v>
      </c>
      <c r="H604" s="7">
        <f t="shared" si="59"/>
        <v>0.48109272717005586</v>
      </c>
      <c r="I604">
        <f t="shared" si="57"/>
        <v>3.9960380558479169E-4</v>
      </c>
    </row>
    <row r="605" spans="1:9">
      <c r="A605" s="3" t="s">
        <v>140</v>
      </c>
      <c r="B605">
        <v>8.1999999999999993</v>
      </c>
      <c r="C605" s="4">
        <v>686</v>
      </c>
      <c r="D605">
        <f t="shared" si="54"/>
        <v>83.658536585365866</v>
      </c>
      <c r="E605" s="6">
        <f t="shared" si="55"/>
        <v>3.6862377591113482E-4</v>
      </c>
      <c r="F605" s="7">
        <f t="shared" si="58"/>
        <v>0.81024956796863545</v>
      </c>
      <c r="G605" s="6">
        <f t="shared" si="56"/>
        <v>7.1238374896291689E-4</v>
      </c>
      <c r="H605" s="7">
        <f t="shared" si="59"/>
        <v>0.48180511091901879</v>
      </c>
      <c r="I605">
        <f t="shared" si="57"/>
        <v>2.730264521815795E-4</v>
      </c>
    </row>
    <row r="606" spans="1:9">
      <c r="A606" s="3" t="s">
        <v>753</v>
      </c>
      <c r="B606">
        <v>5.6</v>
      </c>
      <c r="C606" s="4">
        <v>468</v>
      </c>
      <c r="D606">
        <f t="shared" si="54"/>
        <v>83.571428571428584</v>
      </c>
      <c r="E606" s="6">
        <f t="shared" si="55"/>
        <v>2.5148094333296079E-4</v>
      </c>
      <c r="F606" s="7">
        <f t="shared" si="58"/>
        <v>0.81050104891196839</v>
      </c>
      <c r="G606" s="6">
        <f t="shared" si="56"/>
        <v>4.8650597490150423E-4</v>
      </c>
      <c r="H606" s="7">
        <f t="shared" si="59"/>
        <v>0.48229161689392031</v>
      </c>
      <c r="I606">
        <f t="shared" si="57"/>
        <v>3.4376708008182488E-4</v>
      </c>
    </row>
    <row r="607" spans="1:9">
      <c r="A607" s="3" t="s">
        <v>279</v>
      </c>
      <c r="B607">
        <v>7.05</v>
      </c>
      <c r="C607" s="4">
        <v>589</v>
      </c>
      <c r="D607">
        <f t="shared" si="54"/>
        <v>83.546099290780148</v>
      </c>
      <c r="E607" s="6">
        <f t="shared" si="55"/>
        <v>3.1650058893827754E-4</v>
      </c>
      <c r="F607" s="7">
        <f t="shared" si="58"/>
        <v>0.81081754950090668</v>
      </c>
      <c r="G607" s="6">
        <f t="shared" si="56"/>
        <v>6.1247627197421521E-4</v>
      </c>
      <c r="H607" s="7">
        <f t="shared" si="59"/>
        <v>0.4829040931658945</v>
      </c>
      <c r="I607">
        <f t="shared" si="57"/>
        <v>3.4332216337895627E-4</v>
      </c>
    </row>
    <row r="608" spans="1:9">
      <c r="A608" s="3" t="s">
        <v>805</v>
      </c>
      <c r="B608">
        <v>7.04</v>
      </c>
      <c r="C608" s="4">
        <v>588</v>
      </c>
      <c r="D608">
        <f t="shared" si="54"/>
        <v>83.522727272727266</v>
      </c>
      <c r="E608" s="6">
        <f t="shared" si="55"/>
        <v>3.1596323649525838E-4</v>
      </c>
      <c r="F608" s="7">
        <f t="shared" si="58"/>
        <v>0.81113351273740197</v>
      </c>
      <c r="G608" s="6">
        <f t="shared" si="56"/>
        <v>6.1160751130474823E-4</v>
      </c>
      <c r="H608" s="7">
        <f t="shared" si="59"/>
        <v>0.48351570067719923</v>
      </c>
      <c r="I608">
        <f t="shared" si="57"/>
        <v>6.0515214134665429E-4</v>
      </c>
    </row>
    <row r="609" spans="1:9">
      <c r="A609" s="3" t="s">
        <v>548</v>
      </c>
      <c r="B609">
        <v>12.4</v>
      </c>
      <c r="C609" s="4">
        <v>1034</v>
      </c>
      <c r="D609">
        <f t="shared" si="54"/>
        <v>83.387096774193552</v>
      </c>
      <c r="E609" s="6">
        <f t="shared" si="55"/>
        <v>5.5562242608179796E-4</v>
      </c>
      <c r="F609" s="7">
        <f t="shared" si="58"/>
        <v>0.81168913516348373</v>
      </c>
      <c r="G609" s="6">
        <f t="shared" si="56"/>
        <v>1.0772632301390452E-3</v>
      </c>
      <c r="H609" s="7">
        <f t="shared" si="59"/>
        <v>0.4845929639073383</v>
      </c>
      <c r="I609">
        <f t="shared" si="57"/>
        <v>4.8461855890330474E-4</v>
      </c>
    </row>
    <row r="610" spans="1:9">
      <c r="A610" s="3" t="s">
        <v>608</v>
      </c>
      <c r="B610">
        <v>9.93</v>
      </c>
      <c r="C610" s="4">
        <v>828</v>
      </c>
      <c r="D610">
        <f t="shared" si="54"/>
        <v>83.383685800604226</v>
      </c>
      <c r="E610" s="6">
        <f t="shared" si="55"/>
        <v>4.4492782281985367E-4</v>
      </c>
      <c r="F610" s="7">
        <f t="shared" si="58"/>
        <v>0.81213406298630364</v>
      </c>
      <c r="G610" s="6">
        <f t="shared" si="56"/>
        <v>8.626793447807031E-4</v>
      </c>
      <c r="H610" s="7">
        <f t="shared" si="59"/>
        <v>0.48545564325211898</v>
      </c>
      <c r="I610">
        <f t="shared" si="57"/>
        <v>9.2804733242812798E-4</v>
      </c>
    </row>
    <row r="611" spans="1:9">
      <c r="A611" s="3" t="s">
        <v>747</v>
      </c>
      <c r="B611">
        <v>19.010000000000002</v>
      </c>
      <c r="C611" s="4">
        <v>1584</v>
      </c>
      <c r="D611">
        <f t="shared" si="54"/>
        <v>83.324566017885317</v>
      </c>
      <c r="E611" s="6">
        <f t="shared" si="55"/>
        <v>8.5116626974232872E-4</v>
      </c>
      <c r="F611" s="7">
        <f t="shared" si="58"/>
        <v>0.81298522925604599</v>
      </c>
      <c r="G611" s="6">
        <f t="shared" si="56"/>
        <v>1.6515140326567137E-3</v>
      </c>
      <c r="H611" s="7">
        <f t="shared" si="59"/>
        <v>0.48710715728477572</v>
      </c>
      <c r="I611">
        <f t="shared" si="57"/>
        <v>6.702956450642672E-4</v>
      </c>
    </row>
    <row r="612" spans="1:9">
      <c r="A612" s="3" t="s">
        <v>519</v>
      </c>
      <c r="B612">
        <v>13.73</v>
      </c>
      <c r="C612" s="4">
        <v>1144</v>
      </c>
      <c r="D612">
        <f t="shared" si="54"/>
        <v>83.321194464675884</v>
      </c>
      <c r="E612" s="6">
        <f t="shared" si="55"/>
        <v>6.1473119481390414E-4</v>
      </c>
      <c r="F612" s="7">
        <f t="shared" si="58"/>
        <v>0.81359996045085992</v>
      </c>
      <c r="G612" s="6">
        <f t="shared" si="56"/>
        <v>1.1928083991781524E-3</v>
      </c>
      <c r="H612" s="7">
        <f t="shared" si="59"/>
        <v>0.48829996568395384</v>
      </c>
      <c r="I612">
        <f t="shared" si="57"/>
        <v>1.0207042485016471E-4</v>
      </c>
    </row>
    <row r="613" spans="1:9">
      <c r="A613" s="3" t="s">
        <v>1081</v>
      </c>
      <c r="B613">
        <v>2.09</v>
      </c>
      <c r="C613" s="4">
        <v>174</v>
      </c>
      <c r="D613">
        <f t="shared" si="54"/>
        <v>83.253588516746419</v>
      </c>
      <c r="E613" s="6">
        <f t="shared" si="55"/>
        <v>9.3499325085331572E-5</v>
      </c>
      <c r="F613" s="7">
        <f t="shared" si="58"/>
        <v>0.8136934597759452</v>
      </c>
      <c r="G613" s="6">
        <f t="shared" si="56"/>
        <v>1.8157097991859712E-4</v>
      </c>
      <c r="H613" s="7">
        <f t="shared" si="59"/>
        <v>0.48848153666387245</v>
      </c>
      <c r="I613">
        <f t="shared" si="57"/>
        <v>3.0035328352318036E-4</v>
      </c>
    </row>
    <row r="614" spans="1:9">
      <c r="A614" s="3" t="s">
        <v>95</v>
      </c>
      <c r="B614">
        <v>6.15</v>
      </c>
      <c r="C614" s="4">
        <v>512</v>
      </c>
      <c r="D614">
        <f t="shared" si="54"/>
        <v>83.252032520325201</v>
      </c>
      <c r="E614" s="6">
        <f t="shared" si="55"/>
        <v>2.7512445082580325E-4</v>
      </c>
      <c r="F614" s="7">
        <f t="shared" si="58"/>
        <v>0.81396858422677099</v>
      </c>
      <c r="G614" s="6">
        <f t="shared" si="56"/>
        <v>5.3428781172218777E-4</v>
      </c>
      <c r="H614" s="7">
        <f t="shared" si="59"/>
        <v>0.48901582447559466</v>
      </c>
      <c r="I614">
        <f t="shared" si="57"/>
        <v>7.2194683962234496E-4</v>
      </c>
    </row>
    <row r="615" spans="1:9">
      <c r="A615" s="3" t="s">
        <v>660</v>
      </c>
      <c r="B615">
        <v>14.78</v>
      </c>
      <c r="C615" s="4">
        <v>1230</v>
      </c>
      <c r="D615">
        <f t="shared" si="54"/>
        <v>83.220568335588638</v>
      </c>
      <c r="E615" s="6">
        <f t="shared" si="55"/>
        <v>6.6094350491355074E-4</v>
      </c>
      <c r="F615" s="7">
        <f t="shared" si="58"/>
        <v>0.81462952773168451</v>
      </c>
      <c r="G615" s="6">
        <f t="shared" si="56"/>
        <v>1.2840282694721844E-3</v>
      </c>
      <c r="H615" s="7">
        <f t="shared" si="59"/>
        <v>0.49029985274506682</v>
      </c>
      <c r="I615">
        <f t="shared" si="57"/>
        <v>7.0508062104712721E-4</v>
      </c>
    </row>
    <row r="616" spans="1:9">
      <c r="A616" s="3" t="s">
        <v>720</v>
      </c>
      <c r="B616">
        <v>14.43</v>
      </c>
      <c r="C616" s="4">
        <v>1200</v>
      </c>
      <c r="D616">
        <f t="shared" si="54"/>
        <v>83.160083160083161</v>
      </c>
      <c r="E616" s="6">
        <f t="shared" si="55"/>
        <v>6.4482293162297633E-4</v>
      </c>
      <c r="F616" s="7">
        <f t="shared" si="58"/>
        <v>0.81527435066330745</v>
      </c>
      <c r="G616" s="6">
        <f t="shared" si="56"/>
        <v>1.2536216460408405E-3</v>
      </c>
      <c r="H616" s="7">
        <f t="shared" si="59"/>
        <v>0.49155347439110764</v>
      </c>
      <c r="I616">
        <f t="shared" si="57"/>
        <v>3.1339760077956913E-3</v>
      </c>
    </row>
    <row r="617" spans="1:9">
      <c r="A617" s="3" t="s">
        <v>128</v>
      </c>
      <c r="B617">
        <v>64.11</v>
      </c>
      <c r="C617" s="4">
        <v>5326</v>
      </c>
      <c r="D617">
        <f t="shared" si="54"/>
        <v>83.075963188270165</v>
      </c>
      <c r="E617" s="6">
        <f t="shared" si="55"/>
        <v>2.8619391115199768E-3</v>
      </c>
      <c r="F617" s="7">
        <f t="shared" si="58"/>
        <v>0.81813628977482744</v>
      </c>
      <c r="G617" s="6">
        <f t="shared" si="56"/>
        <v>5.569624651952757E-3</v>
      </c>
      <c r="H617" s="7">
        <f t="shared" si="59"/>
        <v>0.4971230990430604</v>
      </c>
      <c r="I617">
        <f t="shared" si="57"/>
        <v>2.3076582354025765E-4</v>
      </c>
    </row>
    <row r="618" spans="1:9">
      <c r="A618" s="3" t="s">
        <v>58</v>
      </c>
      <c r="B618">
        <v>4.72</v>
      </c>
      <c r="C618" s="4">
        <v>392</v>
      </c>
      <c r="D618">
        <f t="shared" si="54"/>
        <v>83.050847457627128</v>
      </c>
      <c r="E618" s="6">
        <f t="shared" si="55"/>
        <v>2.106421576635056E-4</v>
      </c>
      <c r="F618" s="7">
        <f t="shared" si="58"/>
        <v>0.81834693193249097</v>
      </c>
      <c r="G618" s="6">
        <f t="shared" si="56"/>
        <v>4.100550359884107E-4</v>
      </c>
      <c r="H618" s="7">
        <f t="shared" si="59"/>
        <v>0.4975331540790488</v>
      </c>
      <c r="I618">
        <f t="shared" si="57"/>
        <v>2.4523423968098035E-4</v>
      </c>
    </row>
    <row r="619" spans="1:9">
      <c r="A619" s="3" t="s">
        <v>137</v>
      </c>
      <c r="B619">
        <v>5.01</v>
      </c>
      <c r="C619" s="4">
        <v>415</v>
      </c>
      <c r="D619">
        <f t="shared" si="54"/>
        <v>82.834331337325352</v>
      </c>
      <c r="E619" s="6">
        <f t="shared" si="55"/>
        <v>2.2300126385294599E-4</v>
      </c>
      <c r="F619" s="7">
        <f t="shared" si="58"/>
        <v>0.81856993319634397</v>
      </c>
      <c r="G619" s="6">
        <f t="shared" si="56"/>
        <v>4.3524909540295292E-4</v>
      </c>
      <c r="H619" s="7">
        <f t="shared" si="59"/>
        <v>0.49796840317445173</v>
      </c>
      <c r="I619">
        <f t="shared" si="57"/>
        <v>2.9076637703040475E-4</v>
      </c>
    </row>
    <row r="620" spans="1:9">
      <c r="A620" s="3" t="s">
        <v>224</v>
      </c>
      <c r="B620">
        <v>5.94</v>
      </c>
      <c r="C620" s="4">
        <v>492</v>
      </c>
      <c r="D620">
        <f t="shared" si="54"/>
        <v>82.828282828282823</v>
      </c>
      <c r="E620" s="6">
        <f t="shared" si="55"/>
        <v>2.6437740196542031E-4</v>
      </c>
      <c r="F620" s="7">
        <f t="shared" si="58"/>
        <v>0.81883431059830936</v>
      </c>
      <c r="G620" s="6">
        <f t="shared" si="56"/>
        <v>5.1604383766338136E-4</v>
      </c>
      <c r="H620" s="7">
        <f t="shared" si="59"/>
        <v>0.49848444701211514</v>
      </c>
      <c r="I620">
        <f t="shared" si="57"/>
        <v>7.5824701210619461E-4</v>
      </c>
    </row>
    <row r="621" spans="1:9">
      <c r="A621" s="3" t="s">
        <v>988</v>
      </c>
      <c r="B621">
        <v>15.49</v>
      </c>
      <c r="C621" s="4">
        <v>1283</v>
      </c>
      <c r="D621">
        <f t="shared" si="54"/>
        <v>82.8276307295029</v>
      </c>
      <c r="E621" s="6">
        <f t="shared" si="55"/>
        <v>6.8942318439356551E-4</v>
      </c>
      <c r="F621" s="7">
        <f t="shared" si="58"/>
        <v>0.81952373378270293</v>
      </c>
      <c r="G621" s="6">
        <f t="shared" si="56"/>
        <v>1.3457102770043396E-3</v>
      </c>
      <c r="H621" s="7">
        <f t="shared" si="59"/>
        <v>0.4998301572891195</v>
      </c>
      <c r="I621">
        <f t="shared" si="57"/>
        <v>2.2224643087387363E-4</v>
      </c>
    </row>
    <row r="622" spans="1:9">
      <c r="A622" s="3" t="s">
        <v>190</v>
      </c>
      <c r="B622">
        <v>4.54</v>
      </c>
      <c r="C622" s="4">
        <v>376</v>
      </c>
      <c r="D622">
        <f t="shared" si="54"/>
        <v>82.819383259911888</v>
      </c>
      <c r="E622" s="6">
        <f t="shared" si="55"/>
        <v>2.0204451857519924E-4</v>
      </c>
      <c r="F622" s="7">
        <f t="shared" si="58"/>
        <v>0.81972577830127813</v>
      </c>
      <c r="G622" s="6">
        <f t="shared" si="56"/>
        <v>3.9441734393800523E-4</v>
      </c>
      <c r="H622" s="7">
        <f t="shared" si="59"/>
        <v>0.50022457463305747</v>
      </c>
      <c r="I622">
        <f t="shared" si="57"/>
        <v>1.6792759315076289E-4</v>
      </c>
    </row>
    <row r="623" spans="1:9">
      <c r="A623" s="3" t="s">
        <v>844</v>
      </c>
      <c r="B623">
        <v>3.43</v>
      </c>
      <c r="C623" s="4">
        <v>284</v>
      </c>
      <c r="D623">
        <f t="shared" si="54"/>
        <v>82.798833819241977</v>
      </c>
      <c r="E623" s="6">
        <f t="shared" si="55"/>
        <v>1.5260809381743772E-4</v>
      </c>
      <c r="F623" s="7">
        <f t="shared" si="58"/>
        <v>0.81987838639509558</v>
      </c>
      <c r="G623" s="6">
        <f t="shared" si="56"/>
        <v>2.9798490962717138E-4</v>
      </c>
      <c r="H623" s="7">
        <f t="shared" si="59"/>
        <v>0.50052255954268465</v>
      </c>
      <c r="I623">
        <f t="shared" si="57"/>
        <v>4.5177515501093612E-4</v>
      </c>
    </row>
    <row r="624" spans="1:9">
      <c r="A624" s="3" t="s">
        <v>1007</v>
      </c>
      <c r="B624">
        <v>9.2200000000000006</v>
      </c>
      <c r="C624" s="4">
        <v>762</v>
      </c>
      <c r="D624">
        <f t="shared" si="54"/>
        <v>82.646420824295006</v>
      </c>
      <c r="E624" s="6">
        <f t="shared" si="55"/>
        <v>4.0946256158058995E-4</v>
      </c>
      <c r="F624" s="7">
        <f t="shared" si="58"/>
        <v>0.82028784895667617</v>
      </c>
      <c r="G624" s="6">
        <f t="shared" si="56"/>
        <v>8.0099733724854811E-4</v>
      </c>
      <c r="H624" s="7">
        <f t="shared" si="59"/>
        <v>0.50132355687993324</v>
      </c>
      <c r="I624">
        <f t="shared" si="57"/>
        <v>2.8881902557631456E-4</v>
      </c>
    </row>
    <row r="625" spans="1:9">
      <c r="A625" s="3" t="s">
        <v>658</v>
      </c>
      <c r="B625">
        <v>5.89</v>
      </c>
      <c r="C625" s="4">
        <v>486</v>
      </c>
      <c r="D625">
        <f t="shared" si="54"/>
        <v>82.512733446519533</v>
      </c>
      <c r="E625" s="6">
        <f t="shared" si="55"/>
        <v>2.6115328730730541E-4</v>
      </c>
      <c r="F625" s="7">
        <f t="shared" si="58"/>
        <v>0.82054900224398353</v>
      </c>
      <c r="G625" s="6">
        <f t="shared" si="56"/>
        <v>5.1170003431604645E-4</v>
      </c>
      <c r="H625" s="7">
        <f t="shared" si="59"/>
        <v>0.50183525691424924</v>
      </c>
      <c r="I625">
        <f t="shared" si="57"/>
        <v>2.4373018362705556E-4</v>
      </c>
    </row>
    <row r="626" spans="1:9">
      <c r="A626" s="3" t="s">
        <v>632</v>
      </c>
      <c r="B626">
        <v>4.97</v>
      </c>
      <c r="C626" s="4">
        <v>410</v>
      </c>
      <c r="D626">
        <f t="shared" si="54"/>
        <v>82.494969818913489</v>
      </c>
      <c r="E626" s="6">
        <f t="shared" si="55"/>
        <v>2.2031450163785026E-4</v>
      </c>
      <c r="F626" s="7">
        <f t="shared" si="58"/>
        <v>0.82076931674562137</v>
      </c>
      <c r="G626" s="6">
        <f t="shared" si="56"/>
        <v>4.3177405272508504E-4</v>
      </c>
      <c r="H626" s="7">
        <f t="shared" si="59"/>
        <v>0.50226703096697434</v>
      </c>
      <c r="I626">
        <f t="shared" si="57"/>
        <v>3.1003393708339821E-4</v>
      </c>
    </row>
    <row r="627" spans="1:9">
      <c r="A627" s="3" t="s">
        <v>664</v>
      </c>
      <c r="B627">
        <v>6.32</v>
      </c>
      <c r="C627" s="4">
        <v>521</v>
      </c>
      <c r="D627">
        <f t="shared" si="54"/>
        <v>82.436708860759495</v>
      </c>
      <c r="E627" s="6">
        <f t="shared" si="55"/>
        <v>2.7996062281297556E-4</v>
      </c>
      <c r="F627" s="7">
        <f t="shared" si="58"/>
        <v>0.82104927736843436</v>
      </c>
      <c r="G627" s="6">
        <f t="shared" si="56"/>
        <v>5.4905674310312626E-4</v>
      </c>
      <c r="H627" s="7">
        <f t="shared" si="59"/>
        <v>0.50281608771007746</v>
      </c>
      <c r="I627">
        <f t="shared" si="57"/>
        <v>3.9107917227743094E-4</v>
      </c>
    </row>
    <row r="628" spans="1:9">
      <c r="A628" s="3" t="s">
        <v>73</v>
      </c>
      <c r="B628">
        <v>7.96</v>
      </c>
      <c r="C628" s="4">
        <v>654</v>
      </c>
      <c r="D628">
        <f t="shared" si="54"/>
        <v>82.1608040201005</v>
      </c>
      <c r="E628" s="6">
        <f t="shared" si="55"/>
        <v>3.5142849773452209E-4</v>
      </c>
      <c r="F628" s="7">
        <f t="shared" si="58"/>
        <v>0.82140070586616887</v>
      </c>
      <c r="G628" s="6">
        <f t="shared" si="56"/>
        <v>6.9153349289570963E-4</v>
      </c>
      <c r="H628" s="7">
        <f t="shared" si="59"/>
        <v>0.50350762120297321</v>
      </c>
      <c r="I628">
        <f t="shared" si="57"/>
        <v>1.9553958613860445E-4</v>
      </c>
    </row>
    <row r="629" spans="1:9">
      <c r="A629" s="3" t="s">
        <v>212</v>
      </c>
      <c r="B629">
        <v>3.98</v>
      </c>
      <c r="C629" s="4">
        <v>327</v>
      </c>
      <c r="D629">
        <f t="shared" si="54"/>
        <v>82.1608040201005</v>
      </c>
      <c r="E629" s="6">
        <f t="shared" si="55"/>
        <v>1.7571424886726105E-4</v>
      </c>
      <c r="F629" s="7">
        <f t="shared" si="58"/>
        <v>0.82157642011503618</v>
      </c>
      <c r="G629" s="6">
        <f t="shared" si="56"/>
        <v>3.4576674644785482E-4</v>
      </c>
      <c r="H629" s="7">
        <f t="shared" si="59"/>
        <v>0.50385338794942103</v>
      </c>
      <c r="I629">
        <f t="shared" si="57"/>
        <v>6.9810957966265352E-4</v>
      </c>
    </row>
    <row r="630" spans="1:9">
      <c r="A630" s="3" t="s">
        <v>1070</v>
      </c>
      <c r="B630">
        <v>14.2</v>
      </c>
      <c r="C630" s="4">
        <v>1165</v>
      </c>
      <c r="D630">
        <f t="shared" si="54"/>
        <v>82.042253521126767</v>
      </c>
      <c r="E630" s="6">
        <f t="shared" si="55"/>
        <v>6.2601559611730618E-4</v>
      </c>
      <c r="F630" s="7">
        <f t="shared" si="58"/>
        <v>0.82220243571115348</v>
      </c>
      <c r="G630" s="6">
        <f t="shared" si="56"/>
        <v>1.2336401506431E-3</v>
      </c>
      <c r="H630" s="7">
        <f t="shared" si="59"/>
        <v>0.50508702810006412</v>
      </c>
      <c r="I630">
        <f t="shared" si="57"/>
        <v>2.1791189364850361E-4</v>
      </c>
    </row>
    <row r="631" spans="1:9">
      <c r="A631" s="3" t="s">
        <v>654</v>
      </c>
      <c r="B631">
        <v>4.43</v>
      </c>
      <c r="C631" s="4">
        <v>363</v>
      </c>
      <c r="D631">
        <f t="shared" si="54"/>
        <v>81.941309255079005</v>
      </c>
      <c r="E631" s="6">
        <f t="shared" si="55"/>
        <v>1.9505893681595035E-4</v>
      </c>
      <c r="F631" s="7">
        <f t="shared" si="58"/>
        <v>0.82239749464796941</v>
      </c>
      <c r="G631" s="6">
        <f t="shared" si="56"/>
        <v>3.8486097657386854E-4</v>
      </c>
      <c r="H631" s="7">
        <f t="shared" si="59"/>
        <v>0.50547188907663798</v>
      </c>
      <c r="I631">
        <f t="shared" si="57"/>
        <v>1.2663984760467595E-3</v>
      </c>
    </row>
    <row r="632" spans="1:9">
      <c r="A632" s="3" t="s">
        <v>92</v>
      </c>
      <c r="B632">
        <v>25.72</v>
      </c>
      <c r="C632" s="4">
        <v>2103</v>
      </c>
      <c r="D632">
        <f t="shared" si="54"/>
        <v>81.765163297045106</v>
      </c>
      <c r="E632" s="6">
        <f t="shared" si="55"/>
        <v>1.1300521876692661E-3</v>
      </c>
      <c r="F632" s="7">
        <f t="shared" si="58"/>
        <v>0.82352754683563867</v>
      </c>
      <c r="G632" s="6">
        <f t="shared" si="56"/>
        <v>2.2344524418690518E-3</v>
      </c>
      <c r="H632" s="7">
        <f t="shared" si="59"/>
        <v>0.50770634151850702</v>
      </c>
      <c r="I632">
        <f t="shared" si="57"/>
        <v>1.5365148603641021E-4</v>
      </c>
    </row>
    <row r="633" spans="1:9">
      <c r="A633" s="3" t="s">
        <v>637</v>
      </c>
      <c r="B633">
        <v>3.12</v>
      </c>
      <c r="C633" s="4">
        <v>255</v>
      </c>
      <c r="D633">
        <f t="shared" si="54"/>
        <v>81.730769230769226</v>
      </c>
      <c r="E633" s="6">
        <f t="shared" si="55"/>
        <v>1.3702487296988247E-4</v>
      </c>
      <c r="F633" s="7">
        <f t="shared" si="58"/>
        <v>0.82366457170860852</v>
      </c>
      <c r="G633" s="6">
        <f t="shared" si="56"/>
        <v>2.7105332887369525E-4</v>
      </c>
      <c r="H633" s="7">
        <f t="shared" si="59"/>
        <v>0.50797739484738069</v>
      </c>
      <c r="I633">
        <f t="shared" si="57"/>
        <v>2.7685890181944339E-4</v>
      </c>
    </row>
    <row r="634" spans="1:9">
      <c r="A634" s="3" t="s">
        <v>527</v>
      </c>
      <c r="B634">
        <v>5.62</v>
      </c>
      <c r="C634" s="4">
        <v>459</v>
      </c>
      <c r="D634">
        <f t="shared" si="54"/>
        <v>81.672597864768676</v>
      </c>
      <c r="E634" s="6">
        <f t="shared" si="55"/>
        <v>2.4664477134578842E-4</v>
      </c>
      <c r="F634" s="7">
        <f t="shared" si="58"/>
        <v>0.82391121647995436</v>
      </c>
      <c r="G634" s="6">
        <f t="shared" si="56"/>
        <v>4.8824349624043825E-4</v>
      </c>
      <c r="H634" s="7">
        <f t="shared" si="59"/>
        <v>0.50846563834362113</v>
      </c>
      <c r="I634">
        <f t="shared" si="57"/>
        <v>2.0691203544076497E-4</v>
      </c>
    </row>
    <row r="635" spans="1:9">
      <c r="A635" s="3" t="s">
        <v>322</v>
      </c>
      <c r="B635">
        <v>4.2</v>
      </c>
      <c r="C635" s="4">
        <v>343</v>
      </c>
      <c r="D635">
        <f t="shared" si="54"/>
        <v>81.666666666666657</v>
      </c>
      <c r="E635" s="6">
        <f t="shared" si="55"/>
        <v>1.8431188795556741E-4</v>
      </c>
      <c r="F635" s="7">
        <f t="shared" si="58"/>
        <v>0.82409552836790989</v>
      </c>
      <c r="G635" s="6">
        <f t="shared" si="56"/>
        <v>3.6487948117612821E-4</v>
      </c>
      <c r="H635" s="7">
        <f t="shared" si="59"/>
        <v>0.50883051782479727</v>
      </c>
      <c r="I635">
        <f t="shared" si="57"/>
        <v>3.9128075909655724E-4</v>
      </c>
    </row>
    <row r="636" spans="1:9">
      <c r="A636" s="3" t="s">
        <v>709</v>
      </c>
      <c r="B636">
        <v>7.94</v>
      </c>
      <c r="C636" s="4">
        <v>648</v>
      </c>
      <c r="D636">
        <f t="shared" si="54"/>
        <v>81.612090680100749</v>
      </c>
      <c r="E636" s="6">
        <f t="shared" si="55"/>
        <v>3.482043830764072E-4</v>
      </c>
      <c r="F636" s="7">
        <f t="shared" si="58"/>
        <v>0.82444373275098626</v>
      </c>
      <c r="G636" s="6">
        <f t="shared" si="56"/>
        <v>6.8979597155677578E-4</v>
      </c>
      <c r="H636" s="7">
        <f t="shared" si="59"/>
        <v>0.5095203137963541</v>
      </c>
      <c r="I636">
        <f t="shared" si="57"/>
        <v>6.5056849348632539E-4</v>
      </c>
    </row>
    <row r="637" spans="1:9">
      <c r="A637" s="3" t="s">
        <v>1008</v>
      </c>
      <c r="B637">
        <v>13.2</v>
      </c>
      <c r="C637" s="4">
        <v>1077</v>
      </c>
      <c r="D637">
        <f t="shared" si="54"/>
        <v>81.590909090909093</v>
      </c>
      <c r="E637" s="6">
        <f t="shared" si="55"/>
        <v>5.7872858113162126E-4</v>
      </c>
      <c r="F637" s="7">
        <f t="shared" si="58"/>
        <v>0.82502246133211787</v>
      </c>
      <c r="G637" s="6">
        <f t="shared" si="56"/>
        <v>1.1467640836964029E-3</v>
      </c>
      <c r="H637" s="7">
        <f t="shared" si="59"/>
        <v>0.5106670778800505</v>
      </c>
      <c r="I637">
        <f t="shared" si="57"/>
        <v>4.2945687101336727E-4</v>
      </c>
    </row>
    <row r="638" spans="1:9">
      <c r="A638" s="3" t="s">
        <v>277</v>
      </c>
      <c r="B638">
        <v>8.7100000000000009</v>
      </c>
      <c r="C638" s="4">
        <v>710</v>
      </c>
      <c r="D638">
        <f t="shared" si="54"/>
        <v>81.515499425947183</v>
      </c>
      <c r="E638" s="6">
        <f t="shared" si="55"/>
        <v>3.8152023454359434E-4</v>
      </c>
      <c r="F638" s="7">
        <f t="shared" si="58"/>
        <v>0.8254039815666615</v>
      </c>
      <c r="G638" s="6">
        <f t="shared" si="56"/>
        <v>7.5669054310573266E-4</v>
      </c>
      <c r="H638" s="7">
        <f t="shared" si="59"/>
        <v>0.51142376842315629</v>
      </c>
      <c r="I638">
        <f t="shared" si="57"/>
        <v>3.2497918807344872E-4</v>
      </c>
    </row>
    <row r="639" spans="1:9">
      <c r="A639" s="3" t="s">
        <v>500</v>
      </c>
      <c r="B639">
        <v>6.59</v>
      </c>
      <c r="C639" s="4">
        <v>537</v>
      </c>
      <c r="D639">
        <f t="shared" si="54"/>
        <v>81.487101669195752</v>
      </c>
      <c r="E639" s="6">
        <f t="shared" si="55"/>
        <v>2.8855826190128192E-4</v>
      </c>
      <c r="F639" s="7">
        <f t="shared" si="58"/>
        <v>0.82569253982856283</v>
      </c>
      <c r="G639" s="6">
        <f t="shared" si="56"/>
        <v>5.7251328117873446E-4</v>
      </c>
      <c r="H639" s="7">
        <f t="shared" si="59"/>
        <v>0.51199628170433498</v>
      </c>
      <c r="I639">
        <f t="shared" si="57"/>
        <v>3.669687211433903E-4</v>
      </c>
    </row>
    <row r="640" spans="1:9">
      <c r="A640" s="3" t="s">
        <v>58</v>
      </c>
      <c r="B640">
        <v>7.44</v>
      </c>
      <c r="C640" s="4">
        <v>606</v>
      </c>
      <c r="D640">
        <f t="shared" si="54"/>
        <v>81.451612903225808</v>
      </c>
      <c r="E640" s="6">
        <f t="shared" si="55"/>
        <v>3.2563558046960306E-4</v>
      </c>
      <c r="F640" s="7">
        <f t="shared" si="58"/>
        <v>0.82601817540903244</v>
      </c>
      <c r="G640" s="6">
        <f t="shared" si="56"/>
        <v>6.4635793808342709E-4</v>
      </c>
      <c r="H640" s="7">
        <f t="shared" si="59"/>
        <v>0.51264263964241841</v>
      </c>
      <c r="I640">
        <f t="shared" si="57"/>
        <v>3.6359825507081833E-4</v>
      </c>
    </row>
    <row r="641" spans="1:9">
      <c r="A641" s="3" t="s">
        <v>243</v>
      </c>
      <c r="B641">
        <v>7.37</v>
      </c>
      <c r="C641" s="4">
        <v>600</v>
      </c>
      <c r="D641">
        <f t="shared" si="54"/>
        <v>81.411126187245586</v>
      </c>
      <c r="E641" s="6">
        <f t="shared" si="55"/>
        <v>3.2241146581148816E-4</v>
      </c>
      <c r="F641" s="7">
        <f t="shared" si="58"/>
        <v>0.82634058687484391</v>
      </c>
      <c r="G641" s="6">
        <f t="shared" si="56"/>
        <v>6.4027661339715832E-4</v>
      </c>
      <c r="H641" s="7">
        <f t="shared" si="59"/>
        <v>0.51328291625581557</v>
      </c>
      <c r="I641">
        <f t="shared" si="57"/>
        <v>3.1823820971210726E-4</v>
      </c>
    </row>
    <row r="642" spans="1:9">
      <c r="A642" s="3" t="s">
        <v>36</v>
      </c>
      <c r="B642">
        <v>6.45</v>
      </c>
      <c r="C642" s="4">
        <v>525</v>
      </c>
      <c r="D642">
        <f t="shared" ref="D642:D705" si="60">C642/B642</f>
        <v>81.395348837209298</v>
      </c>
      <c r="E642" s="6">
        <f t="shared" si="55"/>
        <v>2.8211003258505214E-4</v>
      </c>
      <c r="F642" s="7">
        <f t="shared" si="58"/>
        <v>0.82662269690742896</v>
      </c>
      <c r="G642" s="6">
        <f t="shared" si="56"/>
        <v>5.6035063180619692E-4</v>
      </c>
      <c r="H642" s="7">
        <f t="shared" si="59"/>
        <v>0.51384326688762172</v>
      </c>
      <c r="I642">
        <f t="shared" si="57"/>
        <v>4.2033941177460621E-4</v>
      </c>
    </row>
    <row r="643" spans="1:9">
      <c r="A643" s="3" t="s">
        <v>966</v>
      </c>
      <c r="B643">
        <v>8.51</v>
      </c>
      <c r="C643" s="4">
        <v>691</v>
      </c>
      <c r="D643">
        <f t="shared" si="60"/>
        <v>81.198589894242076</v>
      </c>
      <c r="E643" s="6">
        <f t="shared" ref="E643:E706" si="61">C643/1860976</f>
        <v>3.7131053812623055E-4</v>
      </c>
      <c r="F643" s="7">
        <f t="shared" si="58"/>
        <v>0.82699400744555518</v>
      </c>
      <c r="G643" s="6">
        <f t="shared" ref="G643:G706" si="62">B643/11510.65</f>
        <v>7.3931532971639312E-4</v>
      </c>
      <c r="H643" s="7">
        <f t="shared" si="59"/>
        <v>0.5145825822173381</v>
      </c>
      <c r="I643">
        <f t="shared" ref="I643:I706" si="63">F643*H644-F644*H643</f>
        <v>1.5083174430452484E-4</v>
      </c>
    </row>
    <row r="644" spans="1:9">
      <c r="A644" s="3" t="s">
        <v>674</v>
      </c>
      <c r="B644">
        <v>3.05</v>
      </c>
      <c r="C644" s="4">
        <v>247</v>
      </c>
      <c r="D644">
        <f t="shared" si="60"/>
        <v>80.983606557377058</v>
      </c>
      <c r="E644" s="6">
        <f t="shared" si="61"/>
        <v>1.3272605342572928E-4</v>
      </c>
      <c r="F644" s="7">
        <f t="shared" ref="F644:F707" si="64">F643+E644</f>
        <v>0.82712673349898092</v>
      </c>
      <c r="G644" s="6">
        <f t="shared" si="62"/>
        <v>2.6497200418742643E-4</v>
      </c>
      <c r="H644" s="7">
        <f t="shared" ref="H644:H707" si="65">H643+G644</f>
        <v>0.51484755422152551</v>
      </c>
      <c r="I644">
        <f t="shared" si="63"/>
        <v>4.1735709579571179E-4</v>
      </c>
    </row>
    <row r="645" spans="1:9">
      <c r="A645" s="3" t="s">
        <v>547</v>
      </c>
      <c r="B645">
        <v>8.43</v>
      </c>
      <c r="C645" s="4">
        <v>681</v>
      </c>
      <c r="D645">
        <f t="shared" si="60"/>
        <v>80.782918149466198</v>
      </c>
      <c r="E645" s="6">
        <f t="shared" si="61"/>
        <v>3.6593701369603908E-4</v>
      </c>
      <c r="F645" s="7">
        <f t="shared" si="64"/>
        <v>0.82749267051267694</v>
      </c>
      <c r="G645" s="6">
        <f t="shared" si="62"/>
        <v>7.3236524436065726E-4</v>
      </c>
      <c r="H645" s="7">
        <f t="shared" si="65"/>
        <v>0.51557991946588622</v>
      </c>
      <c r="I645">
        <f t="shared" si="63"/>
        <v>3.5459363113871101E-4</v>
      </c>
    </row>
    <row r="646" spans="1:9">
      <c r="A646" s="3" t="s">
        <v>378</v>
      </c>
      <c r="B646">
        <v>7.16</v>
      </c>
      <c r="C646" s="4">
        <v>578</v>
      </c>
      <c r="D646">
        <f t="shared" si="60"/>
        <v>80.726256983240219</v>
      </c>
      <c r="E646" s="6">
        <f t="shared" si="61"/>
        <v>3.1058971206506691E-4</v>
      </c>
      <c r="F646" s="7">
        <f t="shared" si="64"/>
        <v>0.82780326022474204</v>
      </c>
      <c r="G646" s="6">
        <f t="shared" si="62"/>
        <v>6.2203263933835191E-4</v>
      </c>
      <c r="H646" s="7">
        <f t="shared" si="65"/>
        <v>0.51620195210522457</v>
      </c>
      <c r="I646">
        <f t="shared" si="63"/>
        <v>1.8226938567428297E-4</v>
      </c>
    </row>
    <row r="647" spans="1:9">
      <c r="A647" s="3" t="s">
        <v>1051</v>
      </c>
      <c r="B647">
        <v>3.68</v>
      </c>
      <c r="C647" s="4">
        <v>297</v>
      </c>
      <c r="D647">
        <f t="shared" si="60"/>
        <v>80.706521739130437</v>
      </c>
      <c r="E647" s="6">
        <f t="shared" si="61"/>
        <v>1.5959367557668664E-4</v>
      </c>
      <c r="F647" s="7">
        <f t="shared" si="64"/>
        <v>0.82796285390031876</v>
      </c>
      <c r="G647" s="6">
        <f t="shared" si="62"/>
        <v>3.1970392636384567E-4</v>
      </c>
      <c r="H647" s="7">
        <f t="shared" si="65"/>
        <v>0.51652165603158839</v>
      </c>
      <c r="I647">
        <f t="shared" si="63"/>
        <v>1.4072173817580858E-4</v>
      </c>
    </row>
    <row r="648" spans="1:9">
      <c r="A648" s="3" t="s">
        <v>161</v>
      </c>
      <c r="B648">
        <v>2.84</v>
      </c>
      <c r="C648" s="4">
        <v>229</v>
      </c>
      <c r="D648">
        <f t="shared" si="60"/>
        <v>80.633802816901408</v>
      </c>
      <c r="E648" s="6">
        <f t="shared" si="61"/>
        <v>1.2305370945138466E-4</v>
      </c>
      <c r="F648" s="7">
        <f t="shared" si="64"/>
        <v>0.82808590760977019</v>
      </c>
      <c r="G648" s="6">
        <f t="shared" si="62"/>
        <v>2.4672803012862002E-4</v>
      </c>
      <c r="H648" s="7">
        <f t="shared" si="65"/>
        <v>0.51676838406171699</v>
      </c>
      <c r="I648">
        <f t="shared" si="63"/>
        <v>5.2923994836606703E-4</v>
      </c>
    </row>
    <row r="649" spans="1:9">
      <c r="A649" s="3" t="s">
        <v>522</v>
      </c>
      <c r="B649">
        <v>10.68</v>
      </c>
      <c r="C649" s="4">
        <v>861</v>
      </c>
      <c r="D649">
        <f t="shared" si="60"/>
        <v>80.617977528089895</v>
      </c>
      <c r="E649" s="6">
        <f t="shared" si="61"/>
        <v>4.626604534394855E-4</v>
      </c>
      <c r="F649" s="7">
        <f t="shared" si="64"/>
        <v>0.82854856806320965</v>
      </c>
      <c r="G649" s="6">
        <f t="shared" si="62"/>
        <v>9.2783639499072602E-4</v>
      </c>
      <c r="H649" s="7">
        <f t="shared" si="65"/>
        <v>0.51769622045670771</v>
      </c>
      <c r="I649">
        <f t="shared" si="63"/>
        <v>3.7636486428621607E-4</v>
      </c>
    </row>
    <row r="650" spans="1:9">
      <c r="A650" s="3" t="s">
        <v>503</v>
      </c>
      <c r="B650">
        <v>7.59</v>
      </c>
      <c r="C650" s="4">
        <v>611</v>
      </c>
      <c r="D650">
        <f t="shared" si="60"/>
        <v>80.500658761528328</v>
      </c>
      <c r="E650" s="6">
        <f t="shared" si="61"/>
        <v>3.2832234268469879E-4</v>
      </c>
      <c r="F650" s="7">
        <f t="shared" si="64"/>
        <v>0.8288768904058943</v>
      </c>
      <c r="G650" s="6">
        <f t="shared" si="62"/>
        <v>6.5938934812543172E-4</v>
      </c>
      <c r="H650" s="7">
        <f t="shared" si="65"/>
        <v>0.5183556098048332</v>
      </c>
      <c r="I650">
        <f t="shared" si="63"/>
        <v>2.6929010523862873E-4</v>
      </c>
    </row>
    <row r="651" spans="1:9">
      <c r="A651" s="3" t="s">
        <v>807</v>
      </c>
      <c r="B651">
        <v>5.43</v>
      </c>
      <c r="C651" s="4">
        <v>437</v>
      </c>
      <c r="D651">
        <f t="shared" si="60"/>
        <v>80.478821362799266</v>
      </c>
      <c r="E651" s="6">
        <f t="shared" si="61"/>
        <v>2.3482301759936722E-4</v>
      </c>
      <c r="F651" s="7">
        <f t="shared" si="64"/>
        <v>0.82911171342349366</v>
      </c>
      <c r="G651" s="6">
        <f t="shared" si="62"/>
        <v>4.7173704352056575E-4</v>
      </c>
      <c r="H651" s="7">
        <f t="shared" si="65"/>
        <v>0.51882734684835374</v>
      </c>
      <c r="I651">
        <f t="shared" si="63"/>
        <v>5.7631660198348422E-4</v>
      </c>
    </row>
    <row r="652" spans="1:9">
      <c r="A652" s="3" t="s">
        <v>848</v>
      </c>
      <c r="B652">
        <v>11.62</v>
      </c>
      <c r="C652" s="4">
        <v>935</v>
      </c>
      <c r="D652">
        <f t="shared" si="60"/>
        <v>80.464716006884686</v>
      </c>
      <c r="E652" s="6">
        <f t="shared" si="61"/>
        <v>5.0242453422290236E-4</v>
      </c>
      <c r="F652" s="7">
        <f t="shared" si="64"/>
        <v>0.82961413795771655</v>
      </c>
      <c r="G652" s="6">
        <f t="shared" si="62"/>
        <v>1.0094998979206214E-3</v>
      </c>
      <c r="H652" s="7">
        <f t="shared" si="65"/>
        <v>0.51983684674627439</v>
      </c>
      <c r="I652">
        <f t="shared" si="63"/>
        <v>2.8669443158896302E-4</v>
      </c>
    </row>
    <row r="653" spans="1:9">
      <c r="A653" s="3" t="s">
        <v>24</v>
      </c>
      <c r="B653">
        <v>5.78</v>
      </c>
      <c r="C653" s="4">
        <v>465</v>
      </c>
      <c r="D653">
        <f t="shared" si="60"/>
        <v>80.449826989619368</v>
      </c>
      <c r="E653" s="6">
        <f t="shared" si="61"/>
        <v>2.4986888600390331E-4</v>
      </c>
      <c r="F653" s="7">
        <f t="shared" si="64"/>
        <v>0.82986400684372041</v>
      </c>
      <c r="G653" s="6">
        <f t="shared" si="62"/>
        <v>5.0214366695190975E-4</v>
      </c>
      <c r="H653" s="7">
        <f t="shared" si="65"/>
        <v>0.52033899041322629</v>
      </c>
      <c r="I653">
        <f t="shared" si="63"/>
        <v>1.4697228851247579E-3</v>
      </c>
    </row>
    <row r="654" spans="1:9">
      <c r="A654" s="3" t="s">
        <v>1000</v>
      </c>
      <c r="B654">
        <v>29.62</v>
      </c>
      <c r="C654" s="4">
        <v>2381</v>
      </c>
      <c r="D654">
        <f t="shared" si="60"/>
        <v>80.384875084402424</v>
      </c>
      <c r="E654" s="6">
        <f t="shared" si="61"/>
        <v>1.2794361668285888E-3</v>
      </c>
      <c r="F654" s="7">
        <f t="shared" si="64"/>
        <v>0.83114344301054899</v>
      </c>
      <c r="G654" s="6">
        <f t="shared" si="62"/>
        <v>2.5732691029611708E-3</v>
      </c>
      <c r="H654" s="7">
        <f t="shared" si="65"/>
        <v>0.52291225951618747</v>
      </c>
      <c r="I654">
        <f t="shared" si="63"/>
        <v>1.4340315387265656E-3</v>
      </c>
    </row>
    <row r="655" spans="1:9">
      <c r="A655" s="3" t="s">
        <v>148</v>
      </c>
      <c r="B655">
        <v>28.9</v>
      </c>
      <c r="C655" s="4">
        <v>2323</v>
      </c>
      <c r="D655">
        <f t="shared" si="60"/>
        <v>80.38062283737024</v>
      </c>
      <c r="E655" s="6">
        <f t="shared" si="61"/>
        <v>1.2482697251334784E-3</v>
      </c>
      <c r="F655" s="7">
        <f t="shared" si="64"/>
        <v>0.83239171273568247</v>
      </c>
      <c r="G655" s="6">
        <f t="shared" si="62"/>
        <v>2.5107183347595485E-3</v>
      </c>
      <c r="H655" s="7">
        <f t="shared" si="65"/>
        <v>0.52542297785094705</v>
      </c>
      <c r="I655">
        <f t="shared" si="63"/>
        <v>2.7747093549851387E-4</v>
      </c>
    </row>
    <row r="656" spans="1:9">
      <c r="A656" s="3" t="s">
        <v>132</v>
      </c>
      <c r="B656">
        <v>5.59</v>
      </c>
      <c r="C656" s="4">
        <v>449</v>
      </c>
      <c r="D656">
        <f t="shared" si="60"/>
        <v>80.32200357781754</v>
      </c>
      <c r="E656" s="6">
        <f t="shared" si="61"/>
        <v>2.4127124691559698E-4</v>
      </c>
      <c r="F656" s="7">
        <f t="shared" si="64"/>
        <v>0.83263298398259811</v>
      </c>
      <c r="G656" s="6">
        <f t="shared" si="62"/>
        <v>4.856372142320373E-4</v>
      </c>
      <c r="H656" s="7">
        <f t="shared" si="65"/>
        <v>0.52590861506517905</v>
      </c>
      <c r="I656">
        <f t="shared" si="63"/>
        <v>3.9842305497739261E-4</v>
      </c>
    </row>
    <row r="657" spans="1:9">
      <c r="A657" s="3" t="s">
        <v>783</v>
      </c>
      <c r="B657">
        <v>8.02</v>
      </c>
      <c r="C657" s="4">
        <v>643</v>
      </c>
      <c r="D657">
        <f t="shared" si="60"/>
        <v>80.174563591022448</v>
      </c>
      <c r="E657" s="6">
        <f t="shared" si="61"/>
        <v>3.4551762086131146E-4</v>
      </c>
      <c r="F657" s="7">
        <f t="shared" si="64"/>
        <v>0.83297850160345943</v>
      </c>
      <c r="G657" s="6">
        <f t="shared" si="62"/>
        <v>6.9674605691251142E-4</v>
      </c>
      <c r="H657" s="7">
        <f t="shared" si="65"/>
        <v>0.52660536112209155</v>
      </c>
      <c r="I657">
        <f t="shared" si="63"/>
        <v>2.7775359960080515E-4</v>
      </c>
    </row>
    <row r="658" spans="1:9">
      <c r="A658" s="3" t="s">
        <v>756</v>
      </c>
      <c r="B658">
        <v>5.59</v>
      </c>
      <c r="C658" s="4">
        <v>448</v>
      </c>
      <c r="D658">
        <f t="shared" si="60"/>
        <v>80.143112701252235</v>
      </c>
      <c r="E658" s="6">
        <f t="shared" si="61"/>
        <v>2.4073389447257782E-4</v>
      </c>
      <c r="F658" s="7">
        <f t="shared" si="64"/>
        <v>0.83321923549793198</v>
      </c>
      <c r="G658" s="6">
        <f t="shared" si="62"/>
        <v>4.856372142320373E-4</v>
      </c>
      <c r="H658" s="7">
        <f t="shared" si="65"/>
        <v>0.52709099833632356</v>
      </c>
      <c r="I658">
        <f t="shared" si="63"/>
        <v>3.4897810355744019E-4</v>
      </c>
    </row>
    <row r="659" spans="1:9">
      <c r="A659" s="3" t="s">
        <v>20</v>
      </c>
      <c r="B659">
        <v>7.02</v>
      </c>
      <c r="C659" s="4">
        <v>562</v>
      </c>
      <c r="D659">
        <f t="shared" si="60"/>
        <v>80.056980056980066</v>
      </c>
      <c r="E659" s="6">
        <f t="shared" si="61"/>
        <v>3.019920729767606E-4</v>
      </c>
      <c r="F659" s="7">
        <f t="shared" si="64"/>
        <v>0.83352122757090874</v>
      </c>
      <c r="G659" s="6">
        <f t="shared" si="62"/>
        <v>6.0986998996581426E-4</v>
      </c>
      <c r="H659" s="7">
        <f t="shared" si="65"/>
        <v>0.52770086832628937</v>
      </c>
      <c r="I659">
        <f t="shared" si="63"/>
        <v>7.558676961660904E-4</v>
      </c>
    </row>
    <row r="660" spans="1:9">
      <c r="A660" s="3" t="s">
        <v>641</v>
      </c>
      <c r="B660">
        <v>15.2</v>
      </c>
      <c r="C660" s="4">
        <v>1216</v>
      </c>
      <c r="D660">
        <f t="shared" si="60"/>
        <v>80</v>
      </c>
      <c r="E660" s="6">
        <f t="shared" si="61"/>
        <v>6.5342057071128264E-4</v>
      </c>
      <c r="F660" s="7">
        <f t="shared" si="64"/>
        <v>0.83417464814162001</v>
      </c>
      <c r="G660" s="6">
        <f t="shared" si="62"/>
        <v>1.3205162175897972E-3</v>
      </c>
      <c r="H660" s="7">
        <f t="shared" si="65"/>
        <v>0.52902138454387915</v>
      </c>
      <c r="I660">
        <f t="shared" si="63"/>
        <v>4.9888693156718844E-4</v>
      </c>
    </row>
    <row r="661" spans="1:9">
      <c r="A661" s="3" t="s">
        <v>177</v>
      </c>
      <c r="B661">
        <v>10.029999999999999</v>
      </c>
      <c r="C661" s="4">
        <v>802</v>
      </c>
      <c r="D661">
        <f t="shared" si="60"/>
        <v>79.960119641076773</v>
      </c>
      <c r="E661" s="6">
        <f t="shared" si="61"/>
        <v>4.3095665930135583E-4</v>
      </c>
      <c r="F661" s="7">
        <f t="shared" si="64"/>
        <v>0.83460560480092139</v>
      </c>
      <c r="G661" s="6">
        <f t="shared" si="62"/>
        <v>8.7136695147537282E-4</v>
      </c>
      <c r="H661" s="7">
        <f t="shared" si="65"/>
        <v>0.52989275149535453</v>
      </c>
      <c r="I661">
        <f t="shared" si="63"/>
        <v>1.2006228910736993E-3</v>
      </c>
    </row>
    <row r="662" spans="1:9">
      <c r="A662" s="3" t="s">
        <v>989</v>
      </c>
      <c r="B662">
        <v>24.13</v>
      </c>
      <c r="C662" s="4">
        <v>1928</v>
      </c>
      <c r="D662">
        <f t="shared" si="60"/>
        <v>79.900538748445925</v>
      </c>
      <c r="E662" s="6">
        <f t="shared" si="61"/>
        <v>1.0360155101409153E-3</v>
      </c>
      <c r="F662" s="7">
        <f t="shared" si="64"/>
        <v>0.83564162031106226</v>
      </c>
      <c r="G662" s="6">
        <f t="shared" si="62"/>
        <v>2.0963194954238032E-3</v>
      </c>
      <c r="H662" s="7">
        <f t="shared" si="65"/>
        <v>0.5319890709907783</v>
      </c>
      <c r="I662">
        <f t="shared" si="63"/>
        <v>1.3587180588786607E-4</v>
      </c>
    </row>
    <row r="663" spans="1:9">
      <c r="A663" s="3" t="s">
        <v>29</v>
      </c>
      <c r="B663">
        <v>2.73</v>
      </c>
      <c r="C663" s="4">
        <v>218</v>
      </c>
      <c r="D663">
        <f t="shared" si="60"/>
        <v>79.853479853479854</v>
      </c>
      <c r="E663" s="6">
        <f t="shared" si="61"/>
        <v>1.1714283257817403E-4</v>
      </c>
      <c r="F663" s="7">
        <f t="shared" si="64"/>
        <v>0.83575876314364039</v>
      </c>
      <c r="G663" s="6">
        <f t="shared" si="62"/>
        <v>2.3717166276448332E-4</v>
      </c>
      <c r="H663" s="7">
        <f t="shared" si="65"/>
        <v>0.53222624265354279</v>
      </c>
      <c r="I663">
        <f t="shared" si="63"/>
        <v>2.6179801407177905E-4</v>
      </c>
    </row>
    <row r="664" spans="1:9">
      <c r="A664" s="3" t="s">
        <v>525</v>
      </c>
      <c r="B664">
        <v>5.26</v>
      </c>
      <c r="C664" s="4">
        <v>420</v>
      </c>
      <c r="D664">
        <f t="shared" si="60"/>
        <v>79.847908745247153</v>
      </c>
      <c r="E664" s="6">
        <f t="shared" si="61"/>
        <v>2.2568802606804173E-4</v>
      </c>
      <c r="F664" s="7">
        <f t="shared" si="64"/>
        <v>0.83598445116970843</v>
      </c>
      <c r="G664" s="6">
        <f t="shared" si="62"/>
        <v>4.5696811213962721E-4</v>
      </c>
      <c r="H664" s="7">
        <f t="shared" si="65"/>
        <v>0.53268321076568237</v>
      </c>
      <c r="I664">
        <f t="shared" si="63"/>
        <v>2.8124916275440448E-4</v>
      </c>
    </row>
    <row r="665" spans="1:9">
      <c r="A665" s="3" t="s">
        <v>1014</v>
      </c>
      <c r="B665">
        <v>5.65</v>
      </c>
      <c r="C665" s="4">
        <v>451</v>
      </c>
      <c r="D665">
        <f t="shared" si="60"/>
        <v>79.82300884955751</v>
      </c>
      <c r="E665" s="6">
        <f t="shared" si="61"/>
        <v>2.4234595180163527E-4</v>
      </c>
      <c r="F665" s="7">
        <f t="shared" si="64"/>
        <v>0.83622679712151005</v>
      </c>
      <c r="G665" s="6">
        <f t="shared" si="62"/>
        <v>4.908497782488392E-4</v>
      </c>
      <c r="H665" s="7">
        <f t="shared" si="65"/>
        <v>0.53317406054393124</v>
      </c>
      <c r="I665">
        <f t="shared" si="63"/>
        <v>2.9572755553336494E-4</v>
      </c>
    </row>
    <row r="666" spans="1:9">
      <c r="A666" s="3" t="s">
        <v>90</v>
      </c>
      <c r="B666">
        <v>5.94</v>
      </c>
      <c r="C666" s="4">
        <v>474</v>
      </c>
      <c r="D666">
        <f t="shared" si="60"/>
        <v>79.797979797979792</v>
      </c>
      <c r="E666" s="6">
        <f t="shared" si="61"/>
        <v>2.5470505799107563E-4</v>
      </c>
      <c r="F666" s="7">
        <f t="shared" si="64"/>
        <v>0.83648150217950112</v>
      </c>
      <c r="G666" s="6">
        <f t="shared" si="62"/>
        <v>5.1604383766338136E-4</v>
      </c>
      <c r="H666" s="7">
        <f t="shared" si="65"/>
        <v>0.53369010438159459</v>
      </c>
      <c r="I666">
        <f t="shared" si="63"/>
        <v>3.2263794964376702E-4</v>
      </c>
    </row>
    <row r="667" spans="1:9">
      <c r="A667" s="3" t="s">
        <v>50</v>
      </c>
      <c r="B667">
        <v>6.48</v>
      </c>
      <c r="C667" s="4">
        <v>517</v>
      </c>
      <c r="D667">
        <f t="shared" si="60"/>
        <v>79.783950617283949</v>
      </c>
      <c r="E667" s="6">
        <f t="shared" si="61"/>
        <v>2.7781121304089898E-4</v>
      </c>
      <c r="F667" s="7">
        <f t="shared" si="64"/>
        <v>0.83675931339254206</v>
      </c>
      <c r="G667" s="6">
        <f t="shared" si="62"/>
        <v>5.6295691381459787E-4</v>
      </c>
      <c r="H667" s="7">
        <f t="shared" si="65"/>
        <v>0.53425306129540917</v>
      </c>
      <c r="I667">
        <f t="shared" si="63"/>
        <v>1.7228779532579841E-4</v>
      </c>
    </row>
    <row r="668" spans="1:9">
      <c r="A668" s="3" t="s">
        <v>146</v>
      </c>
      <c r="B668">
        <v>3.46</v>
      </c>
      <c r="C668" s="4">
        <v>276</v>
      </c>
      <c r="D668">
        <f t="shared" si="60"/>
        <v>79.76878612716763</v>
      </c>
      <c r="E668" s="6">
        <f t="shared" si="61"/>
        <v>1.4830927427328456E-4</v>
      </c>
      <c r="F668" s="7">
        <f t="shared" si="64"/>
        <v>0.8369076226668154</v>
      </c>
      <c r="G668" s="6">
        <f t="shared" si="62"/>
        <v>3.0059119163557227E-4</v>
      </c>
      <c r="H668" s="7">
        <f t="shared" si="65"/>
        <v>0.53455365248704478</v>
      </c>
      <c r="I668">
        <f t="shared" si="63"/>
        <v>1.5736947159539216E-4</v>
      </c>
    </row>
    <row r="669" spans="1:9">
      <c r="A669" s="3" t="s">
        <v>27</v>
      </c>
      <c r="B669">
        <v>3.16</v>
      </c>
      <c r="C669" s="4">
        <v>252</v>
      </c>
      <c r="D669">
        <f t="shared" si="60"/>
        <v>79.746835443037966</v>
      </c>
      <c r="E669" s="6">
        <f t="shared" si="61"/>
        <v>1.3541281564082502E-4</v>
      </c>
      <c r="F669" s="7">
        <f t="shared" si="64"/>
        <v>0.83704303548245618</v>
      </c>
      <c r="G669" s="6">
        <f t="shared" si="62"/>
        <v>2.7452837155156313E-4</v>
      </c>
      <c r="H669" s="7">
        <f t="shared" si="65"/>
        <v>0.53482818085859629</v>
      </c>
      <c r="I669">
        <f t="shared" si="63"/>
        <v>5.5605331265573543E-4</v>
      </c>
    </row>
    <row r="670" spans="1:9">
      <c r="A670" s="3" t="s">
        <v>590</v>
      </c>
      <c r="B670">
        <v>11.16</v>
      </c>
      <c r="C670" s="4">
        <v>889</v>
      </c>
      <c r="D670">
        <f t="shared" si="60"/>
        <v>79.659498207885306</v>
      </c>
      <c r="E670" s="6">
        <f t="shared" si="61"/>
        <v>4.7770632184402164E-4</v>
      </c>
      <c r="F670" s="7">
        <f t="shared" si="64"/>
        <v>0.83752074180430025</v>
      </c>
      <c r="G670" s="6">
        <f t="shared" si="62"/>
        <v>9.6953690712514064E-4</v>
      </c>
      <c r="H670" s="7">
        <f t="shared" si="65"/>
        <v>0.53579771776572138</v>
      </c>
      <c r="I670">
        <f t="shared" si="63"/>
        <v>2.1031084046901904E-4</v>
      </c>
    </row>
    <row r="671" spans="1:9">
      <c r="A671" s="3" t="s">
        <v>1019</v>
      </c>
      <c r="B671">
        <v>4.22</v>
      </c>
      <c r="C671" s="4">
        <v>336</v>
      </c>
      <c r="D671">
        <f t="shared" si="60"/>
        <v>79.620853080568722</v>
      </c>
      <c r="E671" s="6">
        <f t="shared" si="61"/>
        <v>1.8055042085443339E-4</v>
      </c>
      <c r="F671" s="7">
        <f t="shared" si="64"/>
        <v>0.83770129222515466</v>
      </c>
      <c r="G671" s="6">
        <f t="shared" si="62"/>
        <v>3.6661700251506212E-4</v>
      </c>
      <c r="H671" s="7">
        <f t="shared" si="65"/>
        <v>0.53616433476823644</v>
      </c>
      <c r="I671">
        <f t="shared" si="63"/>
        <v>1.8793348511914054E-4</v>
      </c>
    </row>
    <row r="672" spans="1:9">
      <c r="A672" s="3" t="s">
        <v>653</v>
      </c>
      <c r="B672">
        <v>3.77</v>
      </c>
      <c r="C672" s="4">
        <v>300</v>
      </c>
      <c r="D672">
        <f t="shared" si="60"/>
        <v>79.57559681697613</v>
      </c>
      <c r="E672" s="6">
        <f t="shared" si="61"/>
        <v>1.6120573290574408E-4</v>
      </c>
      <c r="F672" s="7">
        <f t="shared" si="64"/>
        <v>0.83786249795806045</v>
      </c>
      <c r="G672" s="6">
        <f t="shared" si="62"/>
        <v>3.275227723890484E-4</v>
      </c>
      <c r="H672" s="7">
        <f t="shared" si="65"/>
        <v>0.53649185754062545</v>
      </c>
      <c r="I672">
        <f t="shared" si="63"/>
        <v>2.6529921187151695E-4</v>
      </c>
    </row>
    <row r="673" spans="1:9">
      <c r="A673" s="3" t="s">
        <v>16</v>
      </c>
      <c r="B673">
        <v>5.32</v>
      </c>
      <c r="C673" s="4">
        <v>423</v>
      </c>
      <c r="D673">
        <f t="shared" si="60"/>
        <v>79.511278195488714</v>
      </c>
      <c r="E673" s="6">
        <f t="shared" si="61"/>
        <v>2.2730008339709915E-4</v>
      </c>
      <c r="F673" s="7">
        <f t="shared" si="64"/>
        <v>0.83808979804145756</v>
      </c>
      <c r="G673" s="6">
        <f t="shared" si="62"/>
        <v>4.621806761564291E-4</v>
      </c>
      <c r="H673" s="7">
        <f t="shared" si="65"/>
        <v>0.53695403821678189</v>
      </c>
      <c r="I673">
        <f t="shared" si="63"/>
        <v>5.3469201798977961E-4</v>
      </c>
    </row>
    <row r="674" spans="1:9">
      <c r="A674" s="3" t="s">
        <v>865</v>
      </c>
      <c r="B674">
        <v>10.72</v>
      </c>
      <c r="C674" s="4">
        <v>852</v>
      </c>
      <c r="D674">
        <f t="shared" si="60"/>
        <v>79.477611940298502</v>
      </c>
      <c r="E674" s="6">
        <f t="shared" si="61"/>
        <v>4.5782428145231318E-4</v>
      </c>
      <c r="F674" s="7">
        <f t="shared" si="64"/>
        <v>0.83854762232290991</v>
      </c>
      <c r="G674" s="6">
        <f t="shared" si="62"/>
        <v>9.3131143766859395E-4</v>
      </c>
      <c r="H674" s="7">
        <f t="shared" si="65"/>
        <v>0.53788534965445045</v>
      </c>
      <c r="I674">
        <f t="shared" si="63"/>
        <v>7.4806682545580649E-4</v>
      </c>
    </row>
    <row r="675" spans="1:9">
      <c r="A675" s="3" t="s">
        <v>457</v>
      </c>
      <c r="B675">
        <v>14.99</v>
      </c>
      <c r="C675" s="4">
        <v>1190</v>
      </c>
      <c r="D675">
        <f t="shared" si="60"/>
        <v>79.386257505003329</v>
      </c>
      <c r="E675" s="6">
        <f t="shared" si="61"/>
        <v>6.3944940719278486E-4</v>
      </c>
      <c r="F675" s="7">
        <f t="shared" si="64"/>
        <v>0.83918707173010265</v>
      </c>
      <c r="G675" s="6">
        <f t="shared" si="62"/>
        <v>1.3022722435309909E-3</v>
      </c>
      <c r="H675" s="7">
        <f t="shared" si="65"/>
        <v>0.53918762189798142</v>
      </c>
      <c r="I675">
        <f t="shared" si="63"/>
        <v>1.063232200255726E-4</v>
      </c>
    </row>
    <row r="676" spans="1:9">
      <c r="A676" s="3" t="s">
        <v>909</v>
      </c>
      <c r="B676">
        <v>2.13</v>
      </c>
      <c r="C676" s="4">
        <v>169</v>
      </c>
      <c r="D676">
        <f t="shared" si="60"/>
        <v>79.342723004694847</v>
      </c>
      <c r="E676" s="6">
        <f t="shared" si="61"/>
        <v>9.0812562870235837E-5</v>
      </c>
      <c r="F676" s="7">
        <f t="shared" si="64"/>
        <v>0.8392778842929729</v>
      </c>
      <c r="G676" s="6">
        <f t="shared" si="62"/>
        <v>1.85046022596465E-4</v>
      </c>
      <c r="H676" s="7">
        <f t="shared" si="65"/>
        <v>0.53937266792057792</v>
      </c>
      <c r="I676">
        <f t="shared" si="63"/>
        <v>4.4386558651415831E-4</v>
      </c>
    </row>
    <row r="677" spans="1:9">
      <c r="A677" s="3" t="s">
        <v>1102</v>
      </c>
      <c r="B677">
        <v>8.89</v>
      </c>
      <c r="C677" s="4">
        <v>705</v>
      </c>
      <c r="D677">
        <f t="shared" si="60"/>
        <v>79.302587176602913</v>
      </c>
      <c r="E677" s="6">
        <f t="shared" si="61"/>
        <v>3.788334723284986E-4</v>
      </c>
      <c r="F677" s="7">
        <f t="shared" si="64"/>
        <v>0.83965671776530137</v>
      </c>
      <c r="G677" s="6">
        <f t="shared" si="62"/>
        <v>7.7232823515613813E-4</v>
      </c>
      <c r="H677" s="7">
        <f t="shared" si="65"/>
        <v>0.54014499615573408</v>
      </c>
      <c r="I677">
        <f t="shared" si="63"/>
        <v>1.9436376899772956E-4</v>
      </c>
    </row>
    <row r="678" spans="1:9">
      <c r="A678" s="3" t="s">
        <v>242</v>
      </c>
      <c r="B678">
        <v>3.89</v>
      </c>
      <c r="C678" s="4">
        <v>308</v>
      </c>
      <c r="D678">
        <f t="shared" si="60"/>
        <v>79.177377892030847</v>
      </c>
      <c r="E678" s="6">
        <f t="shared" si="61"/>
        <v>1.6550455244989726E-4</v>
      </c>
      <c r="F678" s="7">
        <f t="shared" si="64"/>
        <v>0.83982222231775128</v>
      </c>
      <c r="G678" s="6">
        <f t="shared" si="62"/>
        <v>3.3794790042265208E-4</v>
      </c>
      <c r="H678" s="7">
        <f t="shared" si="65"/>
        <v>0.54048294405615671</v>
      </c>
      <c r="I678">
        <f t="shared" si="63"/>
        <v>3.1633431365779563E-4</v>
      </c>
    </row>
    <row r="679" spans="1:9">
      <c r="A679" s="3" t="s">
        <v>649</v>
      </c>
      <c r="B679">
        <v>6.33</v>
      </c>
      <c r="C679" s="4">
        <v>501</v>
      </c>
      <c r="D679">
        <f t="shared" si="60"/>
        <v>79.146919431279613</v>
      </c>
      <c r="E679" s="6">
        <f t="shared" si="61"/>
        <v>2.6921357395259262E-4</v>
      </c>
      <c r="F679" s="7">
        <f t="shared" si="64"/>
        <v>0.84009143589170387</v>
      </c>
      <c r="G679" s="6">
        <f t="shared" si="62"/>
        <v>5.4992550377259324E-4</v>
      </c>
      <c r="H679" s="7">
        <f t="shared" si="65"/>
        <v>0.54103286955992935</v>
      </c>
      <c r="I679">
        <f t="shared" si="63"/>
        <v>8.5013881558926307E-4</v>
      </c>
    </row>
    <row r="680" spans="1:9">
      <c r="A680" s="3" t="s">
        <v>335</v>
      </c>
      <c r="B680">
        <v>17.010000000000002</v>
      </c>
      <c r="C680" s="4">
        <v>1346</v>
      </c>
      <c r="D680">
        <f t="shared" si="60"/>
        <v>79.129923574368007</v>
      </c>
      <c r="E680" s="6">
        <f t="shared" si="61"/>
        <v>7.2327638830377175E-4</v>
      </c>
      <c r="F680" s="7">
        <f t="shared" si="64"/>
        <v>0.84081471228000759</v>
      </c>
      <c r="G680" s="6">
        <f t="shared" si="62"/>
        <v>1.4777618987633194E-3</v>
      </c>
      <c r="H680" s="7">
        <f t="shared" si="65"/>
        <v>0.54251063145869272</v>
      </c>
      <c r="I680">
        <f t="shared" si="63"/>
        <v>2.6894793423121177E-4</v>
      </c>
    </row>
    <row r="681" spans="1:9">
      <c r="A681" s="3" t="s">
        <v>496</v>
      </c>
      <c r="B681">
        <v>5.37</v>
      </c>
      <c r="C681" s="4">
        <v>423</v>
      </c>
      <c r="D681">
        <f t="shared" si="60"/>
        <v>78.770949720670387</v>
      </c>
      <c r="E681" s="6">
        <f t="shared" si="61"/>
        <v>2.2730008339709915E-4</v>
      </c>
      <c r="F681" s="7">
        <f t="shared" si="64"/>
        <v>0.8410420123634047</v>
      </c>
      <c r="G681" s="6">
        <f t="shared" si="62"/>
        <v>4.6652447950376391E-4</v>
      </c>
      <c r="H681" s="7">
        <f t="shared" si="65"/>
        <v>0.54297715593819651</v>
      </c>
      <c r="I681">
        <f t="shared" si="63"/>
        <v>5.3292338705523967E-4</v>
      </c>
    </row>
    <row r="682" spans="1:9">
      <c r="A682" s="3" t="s">
        <v>1073</v>
      </c>
      <c r="B682">
        <v>10.64</v>
      </c>
      <c r="C682" s="4">
        <v>838</v>
      </c>
      <c r="D682">
        <f t="shared" si="60"/>
        <v>78.759398496240593</v>
      </c>
      <c r="E682" s="6">
        <f t="shared" si="61"/>
        <v>4.5030134725004514E-4</v>
      </c>
      <c r="F682" s="7">
        <f t="shared" si="64"/>
        <v>0.84149231371065469</v>
      </c>
      <c r="G682" s="6">
        <f t="shared" si="62"/>
        <v>9.243613523128582E-4</v>
      </c>
      <c r="H682" s="7">
        <f t="shared" si="65"/>
        <v>0.5439015172905094</v>
      </c>
      <c r="I682">
        <f t="shared" si="63"/>
        <v>9.6669142201599723E-4</v>
      </c>
    </row>
    <row r="683" spans="1:9">
      <c r="A683" s="3" t="s">
        <v>17</v>
      </c>
      <c r="B683">
        <v>19.3</v>
      </c>
      <c r="C683" s="4">
        <v>1520</v>
      </c>
      <c r="D683">
        <f t="shared" si="60"/>
        <v>78.756476683937819</v>
      </c>
      <c r="E683" s="6">
        <f t="shared" si="61"/>
        <v>8.1677571338910338E-4</v>
      </c>
      <c r="F683" s="7">
        <f t="shared" si="64"/>
        <v>0.84230908942404381</v>
      </c>
      <c r="G683" s="6">
        <f t="shared" si="62"/>
        <v>1.6767080920712558E-3</v>
      </c>
      <c r="H683" s="7">
        <f t="shared" si="65"/>
        <v>0.54557822538258061</v>
      </c>
      <c r="I683">
        <f t="shared" si="63"/>
        <v>3.2744747306917565E-4</v>
      </c>
    </row>
    <row r="684" spans="1:9">
      <c r="A684" s="3" t="s">
        <v>875</v>
      </c>
      <c r="B684">
        <v>6.53</v>
      </c>
      <c r="C684" s="4">
        <v>513</v>
      </c>
      <c r="D684">
        <f t="shared" si="60"/>
        <v>78.560490045941805</v>
      </c>
      <c r="E684" s="6">
        <f t="shared" si="61"/>
        <v>2.756618032688224E-4</v>
      </c>
      <c r="F684" s="7">
        <f t="shared" si="64"/>
        <v>0.84258475122731258</v>
      </c>
      <c r="G684" s="6">
        <f t="shared" si="62"/>
        <v>5.6730071716193267E-4</v>
      </c>
      <c r="H684" s="7">
        <f t="shared" si="65"/>
        <v>0.54614552609974254</v>
      </c>
      <c r="I684">
        <f t="shared" si="63"/>
        <v>2.221495140262153E-4</v>
      </c>
    </row>
    <row r="685" spans="1:9">
      <c r="A685" s="3" t="s">
        <v>799</v>
      </c>
      <c r="B685">
        <v>4.43</v>
      </c>
      <c r="C685" s="4">
        <v>348</v>
      </c>
      <c r="D685">
        <f t="shared" si="60"/>
        <v>78.555304740406328</v>
      </c>
      <c r="E685" s="6">
        <f t="shared" si="61"/>
        <v>1.8699865017066314E-4</v>
      </c>
      <c r="F685" s="7">
        <f t="shared" si="64"/>
        <v>0.84277174987748327</v>
      </c>
      <c r="G685" s="6">
        <f t="shared" si="62"/>
        <v>3.8486097657386854E-4</v>
      </c>
      <c r="H685" s="7">
        <f t="shared" si="65"/>
        <v>0.5465303870763164</v>
      </c>
      <c r="I685">
        <f t="shared" si="63"/>
        <v>5.825038598848975E-4</v>
      </c>
    </row>
    <row r="686" spans="1:9">
      <c r="A686" s="3" t="s">
        <v>490</v>
      </c>
      <c r="B686">
        <v>11.61</v>
      </c>
      <c r="C686" s="4">
        <v>911</v>
      </c>
      <c r="D686">
        <f t="shared" si="60"/>
        <v>78.466838931955209</v>
      </c>
      <c r="E686" s="6">
        <f t="shared" si="61"/>
        <v>4.895280755904429E-4</v>
      </c>
      <c r="F686" s="7">
        <f t="shared" si="64"/>
        <v>0.84326127795307371</v>
      </c>
      <c r="G686" s="6">
        <f t="shared" si="62"/>
        <v>1.0086311372511543E-3</v>
      </c>
      <c r="H686" s="7">
        <f t="shared" si="65"/>
        <v>0.54753901821356754</v>
      </c>
      <c r="I686">
        <f t="shared" si="63"/>
        <v>2.7947910891984451E-4</v>
      </c>
    </row>
    <row r="687" spans="1:9">
      <c r="A687" s="3" t="s">
        <v>109</v>
      </c>
      <c r="B687">
        <v>5.57</v>
      </c>
      <c r="C687" s="4">
        <v>437</v>
      </c>
      <c r="D687">
        <f t="shared" si="60"/>
        <v>78.456014362657086</v>
      </c>
      <c r="E687" s="6">
        <f t="shared" si="61"/>
        <v>2.3482301759936722E-4</v>
      </c>
      <c r="F687" s="7">
        <f t="shared" si="64"/>
        <v>0.84349610097067307</v>
      </c>
      <c r="G687" s="6">
        <f t="shared" si="62"/>
        <v>4.8389969289310339E-4</v>
      </c>
      <c r="H687" s="7">
        <f t="shared" si="65"/>
        <v>0.54802291790646063</v>
      </c>
      <c r="I687">
        <f t="shared" si="63"/>
        <v>3.0039482958538199E-4</v>
      </c>
    </row>
    <row r="688" spans="1:9">
      <c r="A688" s="3" t="s">
        <v>487</v>
      </c>
      <c r="B688">
        <v>5.98</v>
      </c>
      <c r="C688" s="4">
        <v>468</v>
      </c>
      <c r="D688">
        <f t="shared" si="60"/>
        <v>78.260869565217391</v>
      </c>
      <c r="E688" s="6">
        <f t="shared" si="61"/>
        <v>2.5148094333296079E-4</v>
      </c>
      <c r="F688" s="7">
        <f t="shared" si="64"/>
        <v>0.84374758191400601</v>
      </c>
      <c r="G688" s="6">
        <f t="shared" si="62"/>
        <v>5.1951888034124929E-4</v>
      </c>
      <c r="H688" s="7">
        <f t="shared" si="65"/>
        <v>0.54854243678680192</v>
      </c>
      <c r="I688">
        <f t="shared" si="63"/>
        <v>1.3432986381757273E-3</v>
      </c>
    </row>
    <row r="689" spans="1:9">
      <c r="A689" s="3" t="s">
        <v>714</v>
      </c>
      <c r="B689">
        <v>26.73</v>
      </c>
      <c r="C689" s="4">
        <v>2090</v>
      </c>
      <c r="D689">
        <f t="shared" si="60"/>
        <v>78.189300411522638</v>
      </c>
      <c r="E689" s="6">
        <f t="shared" si="61"/>
        <v>1.1230666059100171E-3</v>
      </c>
      <c r="F689" s="7">
        <f t="shared" si="64"/>
        <v>0.844870648519916</v>
      </c>
      <c r="G689" s="6">
        <f t="shared" si="62"/>
        <v>2.3221972694852161E-3</v>
      </c>
      <c r="H689" s="7">
        <f t="shared" si="65"/>
        <v>0.55086463405628716</v>
      </c>
      <c r="I689">
        <f t="shared" si="63"/>
        <v>3.2715943948052884E-4</v>
      </c>
    </row>
    <row r="690" spans="1:9">
      <c r="A690" s="3" t="s">
        <v>868</v>
      </c>
      <c r="B690">
        <v>6.51</v>
      </c>
      <c r="C690" s="4">
        <v>509</v>
      </c>
      <c r="D690">
        <f t="shared" si="60"/>
        <v>78.187403993855611</v>
      </c>
      <c r="E690" s="6">
        <f t="shared" si="61"/>
        <v>2.7351239349674577E-4</v>
      </c>
      <c r="F690" s="7">
        <f t="shared" si="64"/>
        <v>0.84514416091341271</v>
      </c>
      <c r="G690" s="6">
        <f t="shared" si="62"/>
        <v>5.6556319582299871E-4</v>
      </c>
      <c r="H690" s="7">
        <f t="shared" si="65"/>
        <v>0.55143019725211018</v>
      </c>
      <c r="I690">
        <f t="shared" si="63"/>
        <v>5.4888093420668582E-4</v>
      </c>
    </row>
    <row r="691" spans="1:9">
      <c r="A691" s="3" t="s">
        <v>880</v>
      </c>
      <c r="B691">
        <v>10.91</v>
      </c>
      <c r="C691" s="4">
        <v>851</v>
      </c>
      <c r="D691">
        <f t="shared" si="60"/>
        <v>78.001833180568283</v>
      </c>
      <c r="E691" s="6">
        <f t="shared" si="61"/>
        <v>4.5728692900929403E-4</v>
      </c>
      <c r="F691" s="7">
        <f t="shared" si="64"/>
        <v>0.84560144784242197</v>
      </c>
      <c r="G691" s="6">
        <f t="shared" si="62"/>
        <v>9.478178903884664E-4</v>
      </c>
      <c r="H691" s="7">
        <f t="shared" si="65"/>
        <v>0.55237801514249862</v>
      </c>
      <c r="I691">
        <f t="shared" si="63"/>
        <v>3.0391065972545928E-4</v>
      </c>
    </row>
    <row r="692" spans="1:9">
      <c r="A692" s="3" t="s">
        <v>666</v>
      </c>
      <c r="B692">
        <v>6.04</v>
      </c>
      <c r="C692" s="4">
        <v>471</v>
      </c>
      <c r="D692">
        <f t="shared" si="60"/>
        <v>77.980132450331126</v>
      </c>
      <c r="E692" s="6">
        <f t="shared" si="61"/>
        <v>2.5309300066201821E-4</v>
      </c>
      <c r="F692" s="7">
        <f t="shared" si="64"/>
        <v>0.84585454084308398</v>
      </c>
      <c r="G692" s="6">
        <f t="shared" si="62"/>
        <v>5.2473144435805107E-4</v>
      </c>
      <c r="H692" s="7">
        <f t="shared" si="65"/>
        <v>0.55290274658685667</v>
      </c>
      <c r="I692">
        <f t="shared" si="63"/>
        <v>9.8135052121195443E-5</v>
      </c>
    </row>
    <row r="693" spans="1:9">
      <c r="A693" s="3" t="s">
        <v>455</v>
      </c>
      <c r="B693">
        <v>1.95</v>
      </c>
      <c r="C693" s="4">
        <v>152</v>
      </c>
      <c r="D693">
        <f t="shared" si="60"/>
        <v>77.948717948717956</v>
      </c>
      <c r="E693" s="6">
        <f t="shared" si="61"/>
        <v>8.167757133891033E-5</v>
      </c>
      <c r="F693" s="7">
        <f t="shared" si="64"/>
        <v>0.8459362184144229</v>
      </c>
      <c r="G693" s="6">
        <f t="shared" si="62"/>
        <v>1.6940833054605953E-4</v>
      </c>
      <c r="H693" s="7">
        <f t="shared" si="65"/>
        <v>0.55307215491740269</v>
      </c>
      <c r="I693">
        <f t="shared" si="63"/>
        <v>1.8676461815331225E-4</v>
      </c>
    </row>
    <row r="694" spans="1:9">
      <c r="A694" s="3" t="s">
        <v>271</v>
      </c>
      <c r="B694">
        <v>3.71</v>
      </c>
      <c r="C694" s="4">
        <v>289</v>
      </c>
      <c r="D694">
        <f t="shared" si="60"/>
        <v>77.897574123989216</v>
      </c>
      <c r="E694" s="6">
        <f t="shared" si="61"/>
        <v>1.5529485603253345E-4</v>
      </c>
      <c r="F694" s="7">
        <f t="shared" si="64"/>
        <v>0.8460915132704554</v>
      </c>
      <c r="G694" s="6">
        <f t="shared" si="62"/>
        <v>3.2231020837224656E-4</v>
      </c>
      <c r="H694" s="7">
        <f t="shared" si="65"/>
        <v>0.55339446512577495</v>
      </c>
      <c r="I694">
        <f t="shared" si="63"/>
        <v>2.2259800851931466E-4</v>
      </c>
    </row>
    <row r="695" spans="1:9">
      <c r="A695" s="3" t="s">
        <v>141</v>
      </c>
      <c r="B695">
        <v>4.42</v>
      </c>
      <c r="C695" s="4">
        <v>344</v>
      </c>
      <c r="D695">
        <f t="shared" si="60"/>
        <v>77.828054298642542</v>
      </c>
      <c r="E695" s="6">
        <f t="shared" si="61"/>
        <v>1.8484924039858654E-4</v>
      </c>
      <c r="F695" s="7">
        <f t="shared" si="64"/>
        <v>0.84627636251085403</v>
      </c>
      <c r="G695" s="6">
        <f t="shared" si="62"/>
        <v>3.8399221590440161E-4</v>
      </c>
      <c r="H695" s="7">
        <f t="shared" si="65"/>
        <v>0.5537784573416793</v>
      </c>
      <c r="I695">
        <f t="shared" si="63"/>
        <v>4.6742780524955396E-4</v>
      </c>
    </row>
    <row r="696" spans="1:9">
      <c r="A696" s="3" t="s">
        <v>987</v>
      </c>
      <c r="B696">
        <v>9.2799999999999994</v>
      </c>
      <c r="C696" s="4">
        <v>722</v>
      </c>
      <c r="D696">
        <f t="shared" si="60"/>
        <v>77.801724137931046</v>
      </c>
      <c r="E696" s="6">
        <f t="shared" si="61"/>
        <v>3.8796846385982407E-4</v>
      </c>
      <c r="F696" s="7">
        <f t="shared" si="64"/>
        <v>0.84666433097471383</v>
      </c>
      <c r="G696" s="6">
        <f t="shared" si="62"/>
        <v>8.062099012653499E-4</v>
      </c>
      <c r="H696" s="7">
        <f t="shared" si="65"/>
        <v>0.55458466724294464</v>
      </c>
      <c r="I696">
        <f t="shared" si="63"/>
        <v>3.8991420101330831E-4</v>
      </c>
    </row>
    <row r="697" spans="1:9">
      <c r="A697" s="3" t="s">
        <v>706</v>
      </c>
      <c r="B697">
        <v>7.74</v>
      </c>
      <c r="C697" s="4">
        <v>602</v>
      </c>
      <c r="D697">
        <f t="shared" si="60"/>
        <v>77.777777777777771</v>
      </c>
      <c r="E697" s="6">
        <f t="shared" si="61"/>
        <v>3.2348617069752648E-4</v>
      </c>
      <c r="F697" s="7">
        <f t="shared" si="64"/>
        <v>0.84698781714541138</v>
      </c>
      <c r="G697" s="6">
        <f t="shared" si="62"/>
        <v>6.7242075816743624E-4</v>
      </c>
      <c r="H697" s="7">
        <f t="shared" si="65"/>
        <v>0.55525708800111206</v>
      </c>
      <c r="I697">
        <f t="shared" si="63"/>
        <v>4.0103018568393711E-4</v>
      </c>
    </row>
    <row r="698" spans="1:9">
      <c r="A698" s="3" t="s">
        <v>469</v>
      </c>
      <c r="B698">
        <v>7.96</v>
      </c>
      <c r="C698" s="4">
        <v>619</v>
      </c>
      <c r="D698">
        <f t="shared" si="60"/>
        <v>77.763819095477388</v>
      </c>
      <c r="E698" s="6">
        <f t="shared" si="61"/>
        <v>3.3262116222885195E-4</v>
      </c>
      <c r="F698" s="7">
        <f t="shared" si="64"/>
        <v>0.84732043830764026</v>
      </c>
      <c r="G698" s="6">
        <f t="shared" si="62"/>
        <v>6.9153349289570963E-4</v>
      </c>
      <c r="H698" s="7">
        <f t="shared" si="65"/>
        <v>0.55594862149400781</v>
      </c>
      <c r="I698">
        <f t="shared" si="63"/>
        <v>5.4802414027455004E-4</v>
      </c>
    </row>
    <row r="699" spans="1:9">
      <c r="A699" s="3" t="s">
        <v>135</v>
      </c>
      <c r="B699">
        <v>10.87</v>
      </c>
      <c r="C699" s="4">
        <v>844</v>
      </c>
      <c r="D699">
        <f t="shared" si="60"/>
        <v>77.644894204231832</v>
      </c>
      <c r="E699" s="6">
        <f t="shared" si="61"/>
        <v>4.5352546190816003E-4</v>
      </c>
      <c r="F699" s="7">
        <f t="shared" si="64"/>
        <v>0.84777396376954839</v>
      </c>
      <c r="G699" s="6">
        <f t="shared" si="62"/>
        <v>9.4434284771059836E-4</v>
      </c>
      <c r="H699" s="7">
        <f t="shared" si="65"/>
        <v>0.55689296434171842</v>
      </c>
      <c r="I699">
        <f t="shared" si="63"/>
        <v>1.1949191002852411E-4</v>
      </c>
    </row>
    <row r="700" spans="1:9">
      <c r="A700" s="3" t="s">
        <v>365</v>
      </c>
      <c r="B700">
        <v>2.37</v>
      </c>
      <c r="C700" s="4">
        <v>184</v>
      </c>
      <c r="D700">
        <f t="shared" si="60"/>
        <v>77.637130801687761</v>
      </c>
      <c r="E700" s="6">
        <f t="shared" si="61"/>
        <v>9.8872849515523043E-5</v>
      </c>
      <c r="F700" s="7">
        <f t="shared" si="64"/>
        <v>0.84787283661906387</v>
      </c>
      <c r="G700" s="6">
        <f t="shared" si="62"/>
        <v>2.0589627866367236E-4</v>
      </c>
      <c r="H700" s="7">
        <f t="shared" si="65"/>
        <v>0.55709886062038205</v>
      </c>
      <c r="I700">
        <f t="shared" si="63"/>
        <v>1.8004340446875489E-4</v>
      </c>
    </row>
    <row r="701" spans="1:9">
      <c r="A701" s="3" t="s">
        <v>244</v>
      </c>
      <c r="B701">
        <v>3.57</v>
      </c>
      <c r="C701" s="4">
        <v>277</v>
      </c>
      <c r="D701">
        <f t="shared" si="60"/>
        <v>77.591036414565835</v>
      </c>
      <c r="E701" s="6">
        <f t="shared" si="61"/>
        <v>1.4884662671630369E-4</v>
      </c>
      <c r="F701" s="7">
        <f t="shared" si="64"/>
        <v>0.8480216832457802</v>
      </c>
      <c r="G701" s="6">
        <f t="shared" si="62"/>
        <v>3.1014755899970897E-4</v>
      </c>
      <c r="H701" s="7">
        <f t="shared" si="65"/>
        <v>0.55740900817938177</v>
      </c>
      <c r="I701">
        <f t="shared" si="63"/>
        <v>1.6556737291922863E-4</v>
      </c>
    </row>
    <row r="702" spans="1:9">
      <c r="A702" s="3" t="s">
        <v>513</v>
      </c>
      <c r="B702">
        <v>3.28</v>
      </c>
      <c r="C702" s="4">
        <v>254</v>
      </c>
      <c r="D702">
        <f t="shared" si="60"/>
        <v>77.439024390243901</v>
      </c>
      <c r="E702" s="6">
        <f t="shared" si="61"/>
        <v>1.3648752052686333E-4</v>
      </c>
      <c r="F702" s="7">
        <f t="shared" si="64"/>
        <v>0.84815817076630706</v>
      </c>
      <c r="G702" s="6">
        <f t="shared" si="62"/>
        <v>2.8495349958516675E-4</v>
      </c>
      <c r="H702" s="7">
        <f t="shared" si="65"/>
        <v>0.5576939616789669</v>
      </c>
      <c r="I702">
        <f t="shared" si="63"/>
        <v>1.9643013099446271E-4</v>
      </c>
    </row>
    <row r="703" spans="1:9">
      <c r="A703" s="3" t="s">
        <v>386</v>
      </c>
      <c r="B703">
        <v>3.89</v>
      </c>
      <c r="C703" s="4">
        <v>301</v>
      </c>
      <c r="D703">
        <f t="shared" si="60"/>
        <v>77.377892030848329</v>
      </c>
      <c r="E703" s="6">
        <f t="shared" si="61"/>
        <v>1.6174308534876324E-4</v>
      </c>
      <c r="F703" s="7">
        <f t="shared" si="64"/>
        <v>0.84831991385165584</v>
      </c>
      <c r="G703" s="6">
        <f t="shared" si="62"/>
        <v>3.3794790042265208E-4</v>
      </c>
      <c r="H703" s="7">
        <f t="shared" si="65"/>
        <v>0.55803190957938953</v>
      </c>
      <c r="I703">
        <f t="shared" si="63"/>
        <v>3.6229732731085651E-4</v>
      </c>
    </row>
    <row r="704" spans="1:9">
      <c r="A704" s="3" t="s">
        <v>725</v>
      </c>
      <c r="B704">
        <v>7.17</v>
      </c>
      <c r="C704" s="4">
        <v>554</v>
      </c>
      <c r="D704">
        <f t="shared" si="60"/>
        <v>77.266387726638769</v>
      </c>
      <c r="E704" s="6">
        <f t="shared" si="61"/>
        <v>2.9769325343260739E-4</v>
      </c>
      <c r="F704" s="7">
        <f t="shared" si="64"/>
        <v>0.84861760710508849</v>
      </c>
      <c r="G704" s="6">
        <f t="shared" si="62"/>
        <v>6.2290140000781889E-4</v>
      </c>
      <c r="H704" s="7">
        <f t="shared" si="65"/>
        <v>0.5586548109793974</v>
      </c>
      <c r="I704">
        <f t="shared" si="63"/>
        <v>4.605939892068367E-4</v>
      </c>
    </row>
    <row r="705" spans="1:9">
      <c r="A705" s="3" t="s">
        <v>350</v>
      </c>
      <c r="B705">
        <v>9.11</v>
      </c>
      <c r="C705" s="4">
        <v>703</v>
      </c>
      <c r="D705">
        <f t="shared" si="60"/>
        <v>77.167947310647648</v>
      </c>
      <c r="E705" s="6">
        <f t="shared" si="61"/>
        <v>3.7775876744246029E-4</v>
      </c>
      <c r="F705" s="7">
        <f t="shared" si="64"/>
        <v>0.84899536587253099</v>
      </c>
      <c r="G705" s="6">
        <f t="shared" si="62"/>
        <v>7.9144096988441142E-4</v>
      </c>
      <c r="H705" s="7">
        <f t="shared" si="65"/>
        <v>0.55944625194928177</v>
      </c>
      <c r="I705">
        <f t="shared" si="63"/>
        <v>1.3003373966036236E-4</v>
      </c>
    </row>
    <row r="706" spans="1:9">
      <c r="A706" s="3" t="s">
        <v>406</v>
      </c>
      <c r="B706">
        <v>2.57</v>
      </c>
      <c r="C706" s="4">
        <v>198</v>
      </c>
      <c r="D706">
        <f t="shared" ref="D706:D769" si="66">C706/B706</f>
        <v>77.042801556420244</v>
      </c>
      <c r="E706" s="6">
        <f t="shared" si="61"/>
        <v>1.0639578371779109E-4</v>
      </c>
      <c r="F706" s="7">
        <f t="shared" si="64"/>
        <v>0.84910176165624873</v>
      </c>
      <c r="G706" s="6">
        <f t="shared" si="62"/>
        <v>2.2327149205301176E-4</v>
      </c>
      <c r="H706" s="7">
        <f t="shared" si="65"/>
        <v>0.5596695234413348</v>
      </c>
      <c r="I706">
        <f t="shared" si="63"/>
        <v>4.913205349629246E-4</v>
      </c>
    </row>
    <row r="707" spans="1:9">
      <c r="A707" s="3" t="s">
        <v>776</v>
      </c>
      <c r="B707">
        <v>9.7100000000000009</v>
      </c>
      <c r="C707" s="4">
        <v>748</v>
      </c>
      <c r="D707">
        <f t="shared" si="66"/>
        <v>77.033985581874347</v>
      </c>
      <c r="E707" s="6">
        <f t="shared" ref="E707:E770" si="67">C707/1860976</f>
        <v>4.019396273783219E-4</v>
      </c>
      <c r="F707" s="7">
        <f t="shared" si="64"/>
        <v>0.84950370128362707</v>
      </c>
      <c r="G707" s="6">
        <f t="shared" ref="G707:G770" si="68">B707/11510.65</f>
        <v>8.4356661005242982E-4</v>
      </c>
      <c r="H707" s="7">
        <f t="shared" si="65"/>
        <v>0.56051309005138727</v>
      </c>
      <c r="I707">
        <f t="shared" ref="I707:I770" si="69">F707*H708-F708*H707</f>
        <v>6.114130455206479E-4</v>
      </c>
    </row>
    <row r="708" spans="1:9">
      <c r="A708" s="3" t="s">
        <v>963</v>
      </c>
      <c r="B708">
        <v>12.08</v>
      </c>
      <c r="C708" s="4">
        <v>930</v>
      </c>
      <c r="D708">
        <f t="shared" si="66"/>
        <v>76.986754966887418</v>
      </c>
      <c r="E708" s="6">
        <f t="shared" si="67"/>
        <v>4.9973777200780663E-4</v>
      </c>
      <c r="F708" s="7">
        <f t="shared" ref="F708:F771" si="70">F707+E708</f>
        <v>0.85000343905563491</v>
      </c>
      <c r="G708" s="6">
        <f t="shared" si="68"/>
        <v>1.0494628887161021E-3</v>
      </c>
      <c r="H708" s="7">
        <f t="shared" ref="H708:H771" si="71">H707+G708</f>
        <v>0.56156255294010338</v>
      </c>
      <c r="I708">
        <f t="shared" si="69"/>
        <v>2.6124243842690076E-4</v>
      </c>
    </row>
    <row r="709" spans="1:9">
      <c r="A709" s="3" t="s">
        <v>897</v>
      </c>
      <c r="B709">
        <v>5.16</v>
      </c>
      <c r="C709" s="4">
        <v>397</v>
      </c>
      <c r="D709">
        <f t="shared" si="66"/>
        <v>76.937984496124031</v>
      </c>
      <c r="E709" s="6">
        <f t="shared" si="67"/>
        <v>2.1332891987860134E-4</v>
      </c>
      <c r="F709" s="7">
        <f t="shared" si="70"/>
        <v>0.85021676797551349</v>
      </c>
      <c r="G709" s="6">
        <f t="shared" si="68"/>
        <v>4.4828050544495755E-4</v>
      </c>
      <c r="H709" s="7">
        <f t="shared" si="71"/>
        <v>0.56201083344554836</v>
      </c>
      <c r="I709">
        <f t="shared" si="69"/>
        <v>7.5608830586815223E-4</v>
      </c>
    </row>
    <row r="710" spans="1:9">
      <c r="A710" s="3" t="s">
        <v>507</v>
      </c>
      <c r="B710">
        <v>14.93</v>
      </c>
      <c r="C710" s="4">
        <v>1148</v>
      </c>
      <c r="D710">
        <f t="shared" si="66"/>
        <v>76.892163429336904</v>
      </c>
      <c r="E710" s="6">
        <f t="shared" si="67"/>
        <v>6.1688060458598066E-4</v>
      </c>
      <c r="F710" s="7">
        <f t="shared" si="70"/>
        <v>0.85083364858009947</v>
      </c>
      <c r="G710" s="6">
        <f t="shared" si="68"/>
        <v>1.297059679514189E-3</v>
      </c>
      <c r="H710" s="7">
        <f t="shared" si="71"/>
        <v>0.56330789312506258</v>
      </c>
      <c r="I710">
        <f t="shared" si="69"/>
        <v>2.5173845133097394E-4</v>
      </c>
    </row>
    <row r="711" spans="1:9">
      <c r="A711" s="3" t="s">
        <v>99</v>
      </c>
      <c r="B711">
        <v>4.97</v>
      </c>
      <c r="C711" s="4">
        <v>382</v>
      </c>
      <c r="D711">
        <f t="shared" si="66"/>
        <v>76.861167002012081</v>
      </c>
      <c r="E711" s="6">
        <f t="shared" si="67"/>
        <v>2.0526863323331413E-4</v>
      </c>
      <c r="F711" s="7">
        <f t="shared" si="70"/>
        <v>0.8510389172133328</v>
      </c>
      <c r="G711" s="6">
        <f t="shared" si="68"/>
        <v>4.3177405272508504E-4</v>
      </c>
      <c r="H711" s="7">
        <f t="shared" si="71"/>
        <v>0.56373966717778767</v>
      </c>
      <c r="I711">
        <f t="shared" si="69"/>
        <v>4.6062540037516975E-4</v>
      </c>
    </row>
    <row r="712" spans="1:9">
      <c r="A712" s="3" t="s">
        <v>428</v>
      </c>
      <c r="B712">
        <v>9.09</v>
      </c>
      <c r="C712" s="4">
        <v>698</v>
      </c>
      <c r="D712">
        <f t="shared" si="66"/>
        <v>76.787678767876784</v>
      </c>
      <c r="E712" s="6">
        <f t="shared" si="67"/>
        <v>3.7507200522736455E-4</v>
      </c>
      <c r="F712" s="7">
        <f t="shared" si="70"/>
        <v>0.85141398921856015</v>
      </c>
      <c r="G712" s="6">
        <f t="shared" si="68"/>
        <v>7.8970344854547745E-4</v>
      </c>
      <c r="H712" s="7">
        <f t="shared" si="71"/>
        <v>0.56452937062633313</v>
      </c>
      <c r="I712">
        <f t="shared" si="69"/>
        <v>1.7436346919380563E-4</v>
      </c>
    </row>
    <row r="713" spans="1:9">
      <c r="A713" s="3" t="s">
        <v>825</v>
      </c>
      <c r="B713">
        <v>3.44</v>
      </c>
      <c r="C713" s="4">
        <v>264</v>
      </c>
      <c r="D713">
        <f t="shared" si="66"/>
        <v>76.744186046511629</v>
      </c>
      <c r="E713" s="6">
        <f t="shared" si="67"/>
        <v>1.4186104495705481E-4</v>
      </c>
      <c r="F713" s="7">
        <f t="shared" si="70"/>
        <v>0.85155585026351721</v>
      </c>
      <c r="G713" s="6">
        <f t="shared" si="68"/>
        <v>2.9885367029663831E-4</v>
      </c>
      <c r="H713" s="7">
        <f t="shared" si="71"/>
        <v>0.56482822429662971</v>
      </c>
      <c r="I713">
        <f t="shared" si="69"/>
        <v>1.2094284243303055E-3</v>
      </c>
    </row>
    <row r="714" spans="1:9">
      <c r="A714" s="3" t="s">
        <v>85</v>
      </c>
      <c r="B714">
        <v>23.86</v>
      </c>
      <c r="C714" s="4">
        <v>1831</v>
      </c>
      <c r="D714">
        <f t="shared" si="66"/>
        <v>76.739312657166806</v>
      </c>
      <c r="E714" s="6">
        <f t="shared" si="67"/>
        <v>9.8389232316805795E-4</v>
      </c>
      <c r="F714" s="7">
        <f t="shared" si="70"/>
        <v>0.8525397425866853</v>
      </c>
      <c r="G714" s="6">
        <f t="shared" si="68"/>
        <v>2.072862957348195E-3</v>
      </c>
      <c r="H714" s="7">
        <f t="shared" si="71"/>
        <v>0.56690108725397792</v>
      </c>
      <c r="I714">
        <f t="shared" si="69"/>
        <v>2.5409088902844656E-4</v>
      </c>
    </row>
    <row r="715" spans="1:9">
      <c r="A715" s="3" t="s">
        <v>129</v>
      </c>
      <c r="B715">
        <v>5.01</v>
      </c>
      <c r="C715" s="4">
        <v>384</v>
      </c>
      <c r="D715">
        <f t="shared" si="66"/>
        <v>76.646706586826355</v>
      </c>
      <c r="E715" s="6">
        <f t="shared" si="67"/>
        <v>2.0634333811935242E-4</v>
      </c>
      <c r="F715" s="7">
        <f t="shared" si="70"/>
        <v>0.85274608592480461</v>
      </c>
      <c r="G715" s="6">
        <f t="shared" si="68"/>
        <v>4.3524909540295292E-4</v>
      </c>
      <c r="H715" s="7">
        <f t="shared" si="71"/>
        <v>0.56733633634938085</v>
      </c>
      <c r="I715">
        <f t="shared" si="69"/>
        <v>5.7666248476156978E-4</v>
      </c>
    </row>
    <row r="716" spans="1:9">
      <c r="A716" s="3" t="s">
        <v>623</v>
      </c>
      <c r="B716">
        <v>11.36</v>
      </c>
      <c r="C716" s="4">
        <v>869</v>
      </c>
      <c r="D716">
        <f t="shared" si="66"/>
        <v>76.49647887323944</v>
      </c>
      <c r="E716" s="6">
        <f t="shared" si="67"/>
        <v>4.669592729836387E-4</v>
      </c>
      <c r="F716" s="7">
        <f t="shared" si="70"/>
        <v>0.85321304519778829</v>
      </c>
      <c r="G716" s="6">
        <f t="shared" si="68"/>
        <v>9.8691212051448007E-4</v>
      </c>
      <c r="H716" s="7">
        <f t="shared" si="71"/>
        <v>0.56832324846989535</v>
      </c>
      <c r="I716">
        <f t="shared" si="69"/>
        <v>2.460569511930466E-3</v>
      </c>
    </row>
    <row r="717" spans="1:9">
      <c r="A717" s="3" t="s">
        <v>96</v>
      </c>
      <c r="B717">
        <v>48.46</v>
      </c>
      <c r="C717" s="4">
        <v>3705</v>
      </c>
      <c r="D717">
        <f t="shared" si="66"/>
        <v>76.454808089145686</v>
      </c>
      <c r="E717" s="6">
        <f t="shared" si="67"/>
        <v>1.9908908013859393E-3</v>
      </c>
      <c r="F717" s="7">
        <f t="shared" si="70"/>
        <v>0.85520393599917421</v>
      </c>
      <c r="G717" s="6">
        <f t="shared" si="68"/>
        <v>4.2100142042369457E-3</v>
      </c>
      <c r="H717" s="7">
        <f t="shared" si="71"/>
        <v>0.57253326267413229</v>
      </c>
      <c r="I717">
        <f t="shared" si="69"/>
        <v>7.736124587811033E-4</v>
      </c>
    </row>
    <row r="718" spans="1:9">
      <c r="A718" s="3" t="s">
        <v>580</v>
      </c>
      <c r="B718">
        <v>15.22</v>
      </c>
      <c r="C718" s="4">
        <v>1161</v>
      </c>
      <c r="D718">
        <f t="shared" si="66"/>
        <v>76.281208935611033</v>
      </c>
      <c r="E718" s="6">
        <f t="shared" si="67"/>
        <v>6.2386618634522955E-4</v>
      </c>
      <c r="F718" s="7">
        <f t="shared" si="70"/>
        <v>0.85582780218551946</v>
      </c>
      <c r="G718" s="6">
        <f t="shared" si="68"/>
        <v>1.3222537389287314E-3</v>
      </c>
      <c r="H718" s="7">
        <f t="shared" si="71"/>
        <v>0.57385551641306098</v>
      </c>
      <c r="I718">
        <f t="shared" si="69"/>
        <v>1.0679897602927646E-4</v>
      </c>
    </row>
    <row r="719" spans="1:9">
      <c r="A719" s="3" t="s">
        <v>474</v>
      </c>
      <c r="B719">
        <v>2.1</v>
      </c>
      <c r="C719" s="4">
        <v>160</v>
      </c>
      <c r="D719">
        <f t="shared" si="66"/>
        <v>76.19047619047619</v>
      </c>
      <c r="E719" s="6">
        <f t="shared" si="67"/>
        <v>8.5976390883063511E-5</v>
      </c>
      <c r="F719" s="7">
        <f t="shared" si="70"/>
        <v>0.8559137785764025</v>
      </c>
      <c r="G719" s="6">
        <f t="shared" si="68"/>
        <v>1.8243974058806411E-4</v>
      </c>
      <c r="H719" s="7">
        <f t="shared" si="71"/>
        <v>0.57403795615364905</v>
      </c>
      <c r="I719">
        <f t="shared" si="69"/>
        <v>2.1769586168801647E-4</v>
      </c>
    </row>
    <row r="720" spans="1:9">
      <c r="A720" s="3" t="s">
        <v>789</v>
      </c>
      <c r="B720">
        <v>4.28</v>
      </c>
      <c r="C720" s="4">
        <v>326</v>
      </c>
      <c r="D720">
        <f t="shared" si="66"/>
        <v>76.168224299065415</v>
      </c>
      <c r="E720" s="6">
        <f t="shared" si="67"/>
        <v>1.7517689642424192E-4</v>
      </c>
      <c r="F720" s="7">
        <f t="shared" si="70"/>
        <v>0.85608895547282671</v>
      </c>
      <c r="G720" s="6">
        <f t="shared" si="68"/>
        <v>3.7182956653186402E-4</v>
      </c>
      <c r="H720" s="7">
        <f t="shared" si="71"/>
        <v>0.57440978572018087</v>
      </c>
      <c r="I720">
        <f t="shared" si="69"/>
        <v>1.2567471996732804E-4</v>
      </c>
    </row>
    <row r="721" spans="1:9">
      <c r="A721" s="3" t="s">
        <v>754</v>
      </c>
      <c r="B721">
        <v>2.4700000000000002</v>
      </c>
      <c r="C721" s="4">
        <v>188</v>
      </c>
      <c r="D721">
        <f t="shared" si="66"/>
        <v>76.113360323886639</v>
      </c>
      <c r="E721" s="6">
        <f t="shared" si="67"/>
        <v>1.0102225928759962E-4</v>
      </c>
      <c r="F721" s="7">
        <f t="shared" si="70"/>
        <v>0.85618997773211436</v>
      </c>
      <c r="G721" s="6">
        <f t="shared" si="68"/>
        <v>2.1458388535834208E-4</v>
      </c>
      <c r="H721" s="7">
        <f t="shared" si="71"/>
        <v>0.5746243696055392</v>
      </c>
      <c r="I721">
        <f t="shared" si="69"/>
        <v>3.0021592700196775E-4</v>
      </c>
    </row>
    <row r="722" spans="1:9">
      <c r="A722" s="3" t="s">
        <v>925</v>
      </c>
      <c r="B722">
        <v>5.9</v>
      </c>
      <c r="C722" s="4">
        <v>449</v>
      </c>
      <c r="D722">
        <f t="shared" si="66"/>
        <v>76.101694915254228</v>
      </c>
      <c r="E722" s="6">
        <f t="shared" si="67"/>
        <v>2.4127124691559698E-4</v>
      </c>
      <c r="F722" s="7">
        <f t="shared" si="70"/>
        <v>0.85643124897903</v>
      </c>
      <c r="G722" s="6">
        <f t="shared" si="68"/>
        <v>5.1256879498551343E-4</v>
      </c>
      <c r="H722" s="7">
        <f t="shared" si="71"/>
        <v>0.57513693840052471</v>
      </c>
      <c r="I722">
        <f t="shared" si="69"/>
        <v>2.3408760757709368E-4</v>
      </c>
    </row>
    <row r="723" spans="1:9">
      <c r="A723" s="3" t="s">
        <v>719</v>
      </c>
      <c r="B723">
        <v>4.5999999999999996</v>
      </c>
      <c r="C723" s="4">
        <v>350</v>
      </c>
      <c r="D723">
        <f t="shared" si="66"/>
        <v>76.08695652173914</v>
      </c>
      <c r="E723" s="6">
        <f t="shared" si="67"/>
        <v>1.8807335505670143E-4</v>
      </c>
      <c r="F723" s="7">
        <f t="shared" si="70"/>
        <v>0.85661932233408666</v>
      </c>
      <c r="G723" s="6">
        <f t="shared" si="68"/>
        <v>3.9962990795480707E-4</v>
      </c>
      <c r="H723" s="7">
        <f t="shared" si="71"/>
        <v>0.57553656830847955</v>
      </c>
      <c r="I723">
        <f t="shared" si="69"/>
        <v>1.3591965182990773E-4</v>
      </c>
    </row>
    <row r="724" spans="1:9">
      <c r="A724" s="3" t="s">
        <v>505</v>
      </c>
      <c r="B724">
        <v>2.67</v>
      </c>
      <c r="C724" s="4">
        <v>203</v>
      </c>
      <c r="D724">
        <f t="shared" si="66"/>
        <v>76.029962546816478</v>
      </c>
      <c r="E724" s="6">
        <f t="shared" si="67"/>
        <v>1.0908254593288683E-4</v>
      </c>
      <c r="F724" s="7">
        <f t="shared" si="70"/>
        <v>0.85672840488001956</v>
      </c>
      <c r="G724" s="6">
        <f t="shared" si="68"/>
        <v>2.3195909874768151E-4</v>
      </c>
      <c r="H724" s="7">
        <f t="shared" si="71"/>
        <v>0.57576852740722728</v>
      </c>
      <c r="I724">
        <f t="shared" si="69"/>
        <v>1.8509555333034999E-4</v>
      </c>
    </row>
    <row r="725" spans="1:9">
      <c r="A725" s="3" t="s">
        <v>942</v>
      </c>
      <c r="B725">
        <v>3.63</v>
      </c>
      <c r="C725" s="4">
        <v>275</v>
      </c>
      <c r="D725">
        <f t="shared" si="66"/>
        <v>75.757575757575765</v>
      </c>
      <c r="E725" s="6">
        <f t="shared" si="67"/>
        <v>1.4777192183026541E-4</v>
      </c>
      <c r="F725" s="7">
        <f t="shared" si="70"/>
        <v>0.8568761768018498</v>
      </c>
      <c r="G725" s="6">
        <f t="shared" si="68"/>
        <v>3.1536012301651081E-4</v>
      </c>
      <c r="H725" s="7">
        <f t="shared" si="71"/>
        <v>0.57608388753024375</v>
      </c>
      <c r="I725">
        <f t="shared" si="69"/>
        <v>2.6922989575328682E-4</v>
      </c>
    </row>
    <row r="726" spans="1:9">
      <c r="A726" s="3" t="s">
        <v>429</v>
      </c>
      <c r="B726">
        <v>5.28</v>
      </c>
      <c r="C726" s="4">
        <v>400</v>
      </c>
      <c r="D726">
        <f t="shared" si="66"/>
        <v>75.757575757575751</v>
      </c>
      <c r="E726" s="6">
        <f t="shared" si="67"/>
        <v>2.1494097720765878E-4</v>
      </c>
      <c r="F726" s="7">
        <f t="shared" si="70"/>
        <v>0.85709111777905744</v>
      </c>
      <c r="G726" s="6">
        <f t="shared" si="68"/>
        <v>4.5870563347856117E-4</v>
      </c>
      <c r="H726" s="7">
        <f t="shared" si="71"/>
        <v>0.57654259316372236</v>
      </c>
      <c r="I726">
        <f t="shared" si="69"/>
        <v>3.9887722566461781E-4</v>
      </c>
    </row>
    <row r="727" spans="1:9">
      <c r="A727" s="3" t="s">
        <v>916</v>
      </c>
      <c r="B727">
        <v>7.82</v>
      </c>
      <c r="C727" s="4">
        <v>592</v>
      </c>
      <c r="D727">
        <f t="shared" si="66"/>
        <v>75.703324808184135</v>
      </c>
      <c r="E727" s="6">
        <f t="shared" si="67"/>
        <v>3.1811264626733501E-4</v>
      </c>
      <c r="F727" s="7">
        <f t="shared" si="70"/>
        <v>0.8574092304253248</v>
      </c>
      <c r="G727" s="6">
        <f t="shared" si="68"/>
        <v>6.793708435231721E-4</v>
      </c>
      <c r="H727" s="7">
        <f t="shared" si="71"/>
        <v>0.57722196400724557</v>
      </c>
      <c r="I727">
        <f t="shared" si="69"/>
        <v>2.4731092797208865E-4</v>
      </c>
    </row>
    <row r="728" spans="1:9">
      <c r="A728" s="3" t="s">
        <v>701</v>
      </c>
      <c r="B728">
        <v>4.84</v>
      </c>
      <c r="C728" s="4">
        <v>365</v>
      </c>
      <c r="D728">
        <f t="shared" si="66"/>
        <v>75.413223140495873</v>
      </c>
      <c r="E728" s="6">
        <f t="shared" si="67"/>
        <v>1.9613364170198864E-4</v>
      </c>
      <c r="F728" s="7">
        <f t="shared" si="70"/>
        <v>0.85760536406702681</v>
      </c>
      <c r="G728" s="6">
        <f t="shared" si="68"/>
        <v>4.2048016402201438E-4</v>
      </c>
      <c r="H728" s="7">
        <f t="shared" si="71"/>
        <v>0.57764244417126753</v>
      </c>
      <c r="I728">
        <f t="shared" si="69"/>
        <v>1.9726507538392335E-4</v>
      </c>
    </row>
    <row r="729" spans="1:9">
      <c r="A729" s="3" t="s">
        <v>837</v>
      </c>
      <c r="B729">
        <v>3.86</v>
      </c>
      <c r="C729" s="4">
        <v>291</v>
      </c>
      <c r="D729">
        <f t="shared" si="66"/>
        <v>75.388601036269435</v>
      </c>
      <c r="E729" s="6">
        <f t="shared" si="67"/>
        <v>1.5636956091857177E-4</v>
      </c>
      <c r="F729" s="7">
        <f t="shared" si="70"/>
        <v>0.85776173362794539</v>
      </c>
      <c r="G729" s="6">
        <f t="shared" si="68"/>
        <v>3.3534161841425114E-4</v>
      </c>
      <c r="H729" s="7">
        <f t="shared" si="71"/>
        <v>0.57797778578968173</v>
      </c>
      <c r="I729">
        <f t="shared" si="69"/>
        <v>5.224389435169452E-4</v>
      </c>
    </row>
    <row r="730" spans="1:9">
      <c r="A730" s="3" t="s">
        <v>464</v>
      </c>
      <c r="B730">
        <v>10.220000000000001</v>
      </c>
      <c r="C730" s="4">
        <v>770</v>
      </c>
      <c r="D730">
        <f t="shared" si="66"/>
        <v>75.342465753424648</v>
      </c>
      <c r="E730" s="6">
        <f t="shared" si="67"/>
        <v>4.1376138112474316E-4</v>
      </c>
      <c r="F730" s="7">
        <f t="shared" si="70"/>
        <v>0.85817549500907009</v>
      </c>
      <c r="G730" s="6">
        <f t="shared" si="68"/>
        <v>8.8787340419524538E-4</v>
      </c>
      <c r="H730" s="7">
        <f t="shared" si="71"/>
        <v>0.578865659193877</v>
      </c>
      <c r="I730">
        <f t="shared" si="69"/>
        <v>2.7059564248466117E-4</v>
      </c>
    </row>
    <row r="731" spans="1:9">
      <c r="A731" s="3" t="s">
        <v>565</v>
      </c>
      <c r="B731">
        <v>5.29</v>
      </c>
      <c r="C731" s="4">
        <v>398</v>
      </c>
      <c r="D731">
        <f t="shared" si="66"/>
        <v>75.236294896030245</v>
      </c>
      <c r="E731" s="6">
        <f t="shared" si="67"/>
        <v>2.138662723216205E-4</v>
      </c>
      <c r="F731" s="7">
        <f t="shared" si="70"/>
        <v>0.85838936128139176</v>
      </c>
      <c r="G731" s="6">
        <f t="shared" si="68"/>
        <v>4.5957439414802815E-4</v>
      </c>
      <c r="H731" s="7">
        <f t="shared" si="71"/>
        <v>0.57932523358802501</v>
      </c>
      <c r="I731">
        <f t="shared" si="69"/>
        <v>2.3942569675855507E-4</v>
      </c>
    </row>
    <row r="732" spans="1:9">
      <c r="A732" s="3" t="s">
        <v>1011</v>
      </c>
      <c r="B732">
        <v>4.68</v>
      </c>
      <c r="C732" s="4">
        <v>352</v>
      </c>
      <c r="D732">
        <f t="shared" si="66"/>
        <v>75.213675213675216</v>
      </c>
      <c r="E732" s="6">
        <f t="shared" si="67"/>
        <v>1.8914805994273972E-4</v>
      </c>
      <c r="F732" s="7">
        <f t="shared" si="70"/>
        <v>0.85857850934133451</v>
      </c>
      <c r="G732" s="6">
        <f t="shared" si="68"/>
        <v>4.0657999331054283E-4</v>
      </c>
      <c r="H732" s="7">
        <f t="shared" si="71"/>
        <v>0.57973181358133552</v>
      </c>
      <c r="I732">
        <f t="shared" si="69"/>
        <v>1.4626344115520329E-3</v>
      </c>
    </row>
    <row r="733" spans="1:9">
      <c r="A733" s="3" t="s">
        <v>214</v>
      </c>
      <c r="B733">
        <v>28.58</v>
      </c>
      <c r="C733" s="4">
        <v>2148</v>
      </c>
      <c r="D733">
        <f t="shared" si="66"/>
        <v>75.157452764170756</v>
      </c>
      <c r="E733" s="6">
        <f t="shared" si="67"/>
        <v>1.1542330476051277E-3</v>
      </c>
      <c r="F733" s="7">
        <f t="shared" si="70"/>
        <v>0.8597327423889396</v>
      </c>
      <c r="G733" s="6">
        <f t="shared" si="68"/>
        <v>2.4829179933366055E-3</v>
      </c>
      <c r="H733" s="7">
        <f t="shared" si="71"/>
        <v>0.58221473157467207</v>
      </c>
      <c r="I733">
        <f t="shared" si="69"/>
        <v>1.11082447581623E-4</v>
      </c>
    </row>
    <row r="734" spans="1:9">
      <c r="A734" s="3" t="s">
        <v>165</v>
      </c>
      <c r="B734">
        <v>2.17</v>
      </c>
      <c r="C734" s="4">
        <v>163</v>
      </c>
      <c r="D734">
        <f t="shared" si="66"/>
        <v>75.115207373271886</v>
      </c>
      <c r="E734" s="6">
        <f t="shared" si="67"/>
        <v>8.7588448212120958E-5</v>
      </c>
      <c r="F734" s="7">
        <f t="shared" si="70"/>
        <v>0.8598203308371517</v>
      </c>
      <c r="G734" s="6">
        <f t="shared" si="68"/>
        <v>1.885210652743329E-4</v>
      </c>
      <c r="H734" s="7">
        <f t="shared" si="71"/>
        <v>0.58240325263994641</v>
      </c>
      <c r="I734">
        <f t="shared" si="69"/>
        <v>3.5082070241099217E-4</v>
      </c>
    </row>
    <row r="735" spans="1:9">
      <c r="A735" s="3" t="s">
        <v>285</v>
      </c>
      <c r="B735">
        <v>6.85</v>
      </c>
      <c r="C735" s="4">
        <v>514</v>
      </c>
      <c r="D735">
        <f t="shared" si="66"/>
        <v>75.03649635036497</v>
      </c>
      <c r="E735" s="6">
        <f t="shared" si="67"/>
        <v>2.7619915571184151E-4</v>
      </c>
      <c r="F735" s="7">
        <f t="shared" si="70"/>
        <v>0.86009652999286357</v>
      </c>
      <c r="G735" s="6">
        <f t="shared" si="68"/>
        <v>5.9510105858487578E-4</v>
      </c>
      <c r="H735" s="7">
        <f t="shared" si="71"/>
        <v>0.58299835369853126</v>
      </c>
      <c r="I735">
        <f t="shared" si="69"/>
        <v>1.9670835647067619E-4</v>
      </c>
    </row>
    <row r="736" spans="1:9">
      <c r="A736" s="3" t="s">
        <v>1039</v>
      </c>
      <c r="B736">
        <v>3.84</v>
      </c>
      <c r="C736" s="4">
        <v>288</v>
      </c>
      <c r="D736">
        <f t="shared" si="66"/>
        <v>75</v>
      </c>
      <c r="E736" s="6">
        <f t="shared" si="67"/>
        <v>1.5475750358951432E-4</v>
      </c>
      <c r="F736" s="7">
        <f t="shared" si="70"/>
        <v>0.86025128749645308</v>
      </c>
      <c r="G736" s="6">
        <f t="shared" si="68"/>
        <v>3.3360409707531723E-4</v>
      </c>
      <c r="H736" s="7">
        <f t="shared" si="71"/>
        <v>0.58333195779560654</v>
      </c>
      <c r="I736">
        <f t="shared" si="69"/>
        <v>4.5023564316770681E-4</v>
      </c>
    </row>
    <row r="737" spans="1:9">
      <c r="A737" s="3" t="s">
        <v>488</v>
      </c>
      <c r="B737">
        <v>8.7799999999999994</v>
      </c>
      <c r="C737" s="4">
        <v>657</v>
      </c>
      <c r="D737">
        <f t="shared" si="66"/>
        <v>74.829157175398635</v>
      </c>
      <c r="E737" s="6">
        <f t="shared" si="67"/>
        <v>3.5304055506357957E-4</v>
      </c>
      <c r="F737" s="7">
        <f t="shared" si="70"/>
        <v>0.86060432805151665</v>
      </c>
      <c r="G737" s="6">
        <f t="shared" si="68"/>
        <v>7.6277186779200132E-4</v>
      </c>
      <c r="H737" s="7">
        <f t="shared" si="71"/>
        <v>0.58409472966339859</v>
      </c>
      <c r="I737">
        <f t="shared" si="69"/>
        <v>1.0044187336656352E-3</v>
      </c>
    </row>
    <row r="738" spans="1:9">
      <c r="A738" s="3" t="s">
        <v>736</v>
      </c>
      <c r="B738">
        <v>19.579999999999998</v>
      </c>
      <c r="C738" s="4">
        <v>1464</v>
      </c>
      <c r="D738">
        <f t="shared" si="66"/>
        <v>74.770173646578144</v>
      </c>
      <c r="E738" s="6">
        <f t="shared" si="67"/>
        <v>7.8668397658003108E-4</v>
      </c>
      <c r="F738" s="7">
        <f t="shared" si="70"/>
        <v>0.86139101202809665</v>
      </c>
      <c r="G738" s="6">
        <f t="shared" si="68"/>
        <v>1.7010333908163309E-3</v>
      </c>
      <c r="H738" s="7">
        <f t="shared" si="71"/>
        <v>0.58579576305421488</v>
      </c>
      <c r="I738">
        <f t="shared" si="69"/>
        <v>1.5442590582992466E-4</v>
      </c>
    </row>
    <row r="739" spans="1:9">
      <c r="A739" s="3" t="s">
        <v>205</v>
      </c>
      <c r="B739">
        <v>3.01</v>
      </c>
      <c r="C739" s="4">
        <v>225</v>
      </c>
      <c r="D739">
        <f t="shared" si="66"/>
        <v>74.750830564784053</v>
      </c>
      <c r="E739" s="6">
        <f t="shared" si="67"/>
        <v>1.2090429967930807E-4</v>
      </c>
      <c r="F739" s="7">
        <f t="shared" si="70"/>
        <v>0.86151191632777591</v>
      </c>
      <c r="G739" s="6">
        <f t="shared" si="68"/>
        <v>2.6149696150955856E-4</v>
      </c>
      <c r="H739" s="7">
        <f t="shared" si="71"/>
        <v>0.58605726001572445</v>
      </c>
      <c r="I739">
        <f t="shared" si="69"/>
        <v>6.5856566976041364E-4</v>
      </c>
    </row>
    <row r="740" spans="1:9">
      <c r="A740" s="3" t="s">
        <v>412</v>
      </c>
      <c r="B740">
        <v>12.83</v>
      </c>
      <c r="C740" s="4">
        <v>958</v>
      </c>
      <c r="D740">
        <f t="shared" si="66"/>
        <v>74.668745128604826</v>
      </c>
      <c r="E740" s="6">
        <f t="shared" si="67"/>
        <v>5.1478364041234272E-4</v>
      </c>
      <c r="F740" s="7">
        <f t="shared" si="70"/>
        <v>0.86202669996818826</v>
      </c>
      <c r="G740" s="6">
        <f t="shared" si="68"/>
        <v>1.1146199389261251E-3</v>
      </c>
      <c r="H740" s="7">
        <f t="shared" si="71"/>
        <v>0.58717187995465059</v>
      </c>
      <c r="I740">
        <f t="shared" si="69"/>
        <v>6.0895569696717278E-4</v>
      </c>
    </row>
    <row r="741" spans="1:9">
      <c r="A741" s="3" t="s">
        <v>1024</v>
      </c>
      <c r="B741">
        <v>11.86</v>
      </c>
      <c r="C741" s="4">
        <v>885</v>
      </c>
      <c r="D741">
        <f t="shared" si="66"/>
        <v>74.620573355817882</v>
      </c>
      <c r="E741" s="6">
        <f t="shared" si="67"/>
        <v>4.7555691207194507E-4</v>
      </c>
      <c r="F741" s="7">
        <f t="shared" si="70"/>
        <v>0.86250225688026017</v>
      </c>
      <c r="G741" s="6">
        <f t="shared" si="68"/>
        <v>1.0303501539878288E-3</v>
      </c>
      <c r="H741" s="7">
        <f t="shared" si="71"/>
        <v>0.58820223010863837</v>
      </c>
      <c r="I741">
        <f t="shared" si="69"/>
        <v>2.8867698907775186E-4</v>
      </c>
    </row>
    <row r="742" spans="1:9">
      <c r="A742" s="3" t="s">
        <v>803</v>
      </c>
      <c r="B742">
        <v>5.62</v>
      </c>
      <c r="C742" s="4">
        <v>419</v>
      </c>
      <c r="D742">
        <f t="shared" si="66"/>
        <v>74.555160142348754</v>
      </c>
      <c r="E742" s="6">
        <f t="shared" si="67"/>
        <v>2.2515067362502257E-4</v>
      </c>
      <c r="F742" s="7">
        <f t="shared" si="70"/>
        <v>0.86272740755388522</v>
      </c>
      <c r="G742" s="6">
        <f t="shared" si="68"/>
        <v>4.8824349624043825E-4</v>
      </c>
      <c r="H742" s="7">
        <f t="shared" si="71"/>
        <v>0.58869047360487881</v>
      </c>
      <c r="I742">
        <f t="shared" si="69"/>
        <v>8.999978285390009E-4</v>
      </c>
    </row>
    <row r="743" spans="1:9">
      <c r="A743" s="3" t="s">
        <v>891</v>
      </c>
      <c r="B743">
        <v>17.52</v>
      </c>
      <c r="C743" s="4">
        <v>1306</v>
      </c>
      <c r="D743">
        <f t="shared" si="66"/>
        <v>74.543378995433798</v>
      </c>
      <c r="E743" s="6">
        <f t="shared" si="67"/>
        <v>7.0178229058300587E-4</v>
      </c>
      <c r="F743" s="7">
        <f t="shared" si="70"/>
        <v>0.86342918984446826</v>
      </c>
      <c r="G743" s="6">
        <f t="shared" si="68"/>
        <v>1.5220686929061347E-3</v>
      </c>
      <c r="H743" s="7">
        <f t="shared" si="71"/>
        <v>0.59021254229778497</v>
      </c>
      <c r="I743">
        <f t="shared" si="69"/>
        <v>1.1869126438840416E-3</v>
      </c>
    </row>
    <row r="744" spans="1:9">
      <c r="A744" s="3" t="s">
        <v>162</v>
      </c>
      <c r="B744">
        <v>23.07</v>
      </c>
      <c r="C744" s="4">
        <v>1714</v>
      </c>
      <c r="D744">
        <f t="shared" si="66"/>
        <v>74.295622019939316</v>
      </c>
      <c r="E744" s="6">
        <f t="shared" si="67"/>
        <v>9.2102208733481784E-4</v>
      </c>
      <c r="F744" s="7">
        <f t="shared" si="70"/>
        <v>0.86435021193180306</v>
      </c>
      <c r="G744" s="6">
        <f t="shared" si="68"/>
        <v>2.0042308644603042E-3</v>
      </c>
      <c r="H744" s="7">
        <f t="shared" si="71"/>
        <v>0.5922167731622453</v>
      </c>
      <c r="I744">
        <f t="shared" si="69"/>
        <v>5.9533360561381254E-4</v>
      </c>
    </row>
    <row r="745" spans="1:9">
      <c r="A745" s="3" t="s">
        <v>544</v>
      </c>
      <c r="B745">
        <v>11.56</v>
      </c>
      <c r="C745" s="4">
        <v>857</v>
      </c>
      <c r="D745">
        <f t="shared" si="66"/>
        <v>74.134948096885807</v>
      </c>
      <c r="E745" s="6">
        <f t="shared" si="67"/>
        <v>4.6051104366740892E-4</v>
      </c>
      <c r="F745" s="7">
        <f t="shared" si="70"/>
        <v>0.86481072297547046</v>
      </c>
      <c r="G745" s="6">
        <f t="shared" si="68"/>
        <v>1.0042873339038195E-3</v>
      </c>
      <c r="H745" s="7">
        <f t="shared" si="71"/>
        <v>0.59322106049614909</v>
      </c>
      <c r="I745">
        <f t="shared" si="69"/>
        <v>2.3852047661387932E-4</v>
      </c>
    </row>
    <row r="746" spans="1:9">
      <c r="A746" s="3" t="s">
        <v>25</v>
      </c>
      <c r="B746">
        <v>4.63</v>
      </c>
      <c r="C746" s="4">
        <v>343</v>
      </c>
      <c r="D746">
        <f t="shared" si="66"/>
        <v>74.082073434125277</v>
      </c>
      <c r="E746" s="6">
        <f t="shared" si="67"/>
        <v>1.8431188795556741E-4</v>
      </c>
      <c r="F746" s="7">
        <f t="shared" si="70"/>
        <v>0.86499503486342599</v>
      </c>
      <c r="G746" s="6">
        <f t="shared" si="68"/>
        <v>4.0223618996320797E-4</v>
      </c>
      <c r="H746" s="7">
        <f t="shared" si="71"/>
        <v>0.59362329668611225</v>
      </c>
      <c r="I746">
        <f t="shared" si="69"/>
        <v>4.2645542618091614E-4</v>
      </c>
    </row>
    <row r="747" spans="1:9">
      <c r="A747" s="3" t="s">
        <v>152</v>
      </c>
      <c r="B747">
        <v>8.26</v>
      </c>
      <c r="C747" s="4">
        <v>609</v>
      </c>
      <c r="D747">
        <f t="shared" si="66"/>
        <v>73.728813559322035</v>
      </c>
      <c r="E747" s="6">
        <f t="shared" si="67"/>
        <v>3.2724763779866048E-4</v>
      </c>
      <c r="F747" s="7">
        <f t="shared" si="70"/>
        <v>0.86532228250122467</v>
      </c>
      <c r="G747" s="6">
        <f t="shared" si="68"/>
        <v>7.1759631297971878E-4</v>
      </c>
      <c r="H747" s="7">
        <f t="shared" si="71"/>
        <v>0.59434089299909199</v>
      </c>
      <c r="I747">
        <f t="shared" si="69"/>
        <v>5.8506738160457594E-4</v>
      </c>
    </row>
    <row r="748" spans="1:9">
      <c r="A748" s="3" t="s">
        <v>68</v>
      </c>
      <c r="B748">
        <v>11.33</v>
      </c>
      <c r="C748" s="4">
        <v>835</v>
      </c>
      <c r="D748">
        <f t="shared" si="66"/>
        <v>73.698146513680499</v>
      </c>
      <c r="E748" s="6">
        <f t="shared" si="67"/>
        <v>4.4868928992098772E-4</v>
      </c>
      <c r="F748" s="7">
        <f t="shared" si="70"/>
        <v>0.8657709717911457</v>
      </c>
      <c r="G748" s="6">
        <f t="shared" si="68"/>
        <v>9.8430583850607923E-4</v>
      </c>
      <c r="H748" s="7">
        <f t="shared" si="71"/>
        <v>0.59532519883759805</v>
      </c>
      <c r="I748">
        <f t="shared" si="69"/>
        <v>2.8077635805412449E-4</v>
      </c>
    </row>
    <row r="749" spans="1:9">
      <c r="A749" s="3" t="s">
        <v>700</v>
      </c>
      <c r="B749">
        <v>5.43</v>
      </c>
      <c r="C749" s="4">
        <v>399</v>
      </c>
      <c r="D749">
        <f t="shared" si="66"/>
        <v>73.480662983425418</v>
      </c>
      <c r="E749" s="6">
        <f t="shared" si="67"/>
        <v>2.1440362476463963E-4</v>
      </c>
      <c r="F749" s="7">
        <f t="shared" si="70"/>
        <v>0.86598537541591036</v>
      </c>
      <c r="G749" s="6">
        <f t="shared" si="68"/>
        <v>4.7173704352056575E-4</v>
      </c>
      <c r="H749" s="7">
        <f t="shared" si="71"/>
        <v>0.59579693588111859</v>
      </c>
      <c r="I749">
        <f t="shared" si="69"/>
        <v>3.449318608790275E-4</v>
      </c>
    </row>
    <row r="750" spans="1:9">
      <c r="A750" s="3" t="s">
        <v>630</v>
      </c>
      <c r="B750">
        <v>6.67</v>
      </c>
      <c r="C750" s="4">
        <v>490</v>
      </c>
      <c r="D750">
        <f t="shared" si="66"/>
        <v>73.463268365817086</v>
      </c>
      <c r="E750" s="6">
        <f t="shared" si="67"/>
        <v>2.6330269707938199E-4</v>
      </c>
      <c r="F750" s="7">
        <f t="shared" si="70"/>
        <v>0.86624867811298978</v>
      </c>
      <c r="G750" s="6">
        <f t="shared" si="68"/>
        <v>5.7946336653447031E-4</v>
      </c>
      <c r="H750" s="7">
        <f t="shared" si="71"/>
        <v>0.59637639924765307</v>
      </c>
      <c r="I750">
        <f t="shared" si="69"/>
        <v>2.4152755889350619E-4</v>
      </c>
    </row>
    <row r="751" spans="1:9">
      <c r="A751" s="3" t="s">
        <v>342</v>
      </c>
      <c r="B751">
        <v>4.67</v>
      </c>
      <c r="C751" s="4">
        <v>343</v>
      </c>
      <c r="D751">
        <f t="shared" si="66"/>
        <v>73.44753747323341</v>
      </c>
      <c r="E751" s="6">
        <f t="shared" si="67"/>
        <v>1.8431188795556741E-4</v>
      </c>
      <c r="F751" s="7">
        <f t="shared" si="70"/>
        <v>0.86643299000094531</v>
      </c>
      <c r="G751" s="6">
        <f t="shared" si="68"/>
        <v>4.057112326410759E-4</v>
      </c>
      <c r="H751" s="7">
        <f t="shared" si="71"/>
        <v>0.59678211048029417</v>
      </c>
      <c r="I751">
        <f t="shared" si="69"/>
        <v>3.1916093880779428E-4</v>
      </c>
    </row>
    <row r="752" spans="1:9">
      <c r="A752" s="3" t="s">
        <v>416</v>
      </c>
      <c r="B752">
        <v>6.17</v>
      </c>
      <c r="C752" s="4">
        <v>453</v>
      </c>
      <c r="D752">
        <f t="shared" si="66"/>
        <v>73.419773095623981</v>
      </c>
      <c r="E752" s="6">
        <f t="shared" si="67"/>
        <v>2.4342065668767356E-4</v>
      </c>
      <c r="F752" s="7">
        <f t="shared" si="70"/>
        <v>0.86667641065763301</v>
      </c>
      <c r="G752" s="6">
        <f t="shared" si="68"/>
        <v>5.3602533306112163E-4</v>
      </c>
      <c r="H752" s="7">
        <f t="shared" si="71"/>
        <v>0.59731813581335524</v>
      </c>
      <c r="I752">
        <f t="shared" si="69"/>
        <v>7.4905748821718632E-4</v>
      </c>
    </row>
    <row r="753" spans="1:9">
      <c r="A753" s="3" t="s">
        <v>703</v>
      </c>
      <c r="B753">
        <v>14.48</v>
      </c>
      <c r="C753" s="4">
        <v>1063</v>
      </c>
      <c r="D753">
        <f t="shared" si="66"/>
        <v>73.411602209944746</v>
      </c>
      <c r="E753" s="6">
        <f t="shared" si="67"/>
        <v>5.7120564692935316E-4</v>
      </c>
      <c r="F753" s="7">
        <f t="shared" si="70"/>
        <v>0.86724761630456237</v>
      </c>
      <c r="G753" s="6">
        <f t="shared" si="68"/>
        <v>1.2579654493881753E-3</v>
      </c>
      <c r="H753" s="7">
        <f t="shared" si="71"/>
        <v>0.59857610126274341</v>
      </c>
      <c r="I753">
        <f t="shared" si="69"/>
        <v>3.8406991613448849E-4</v>
      </c>
    </row>
    <row r="754" spans="1:9">
      <c r="A754" s="3" t="s">
        <v>27</v>
      </c>
      <c r="B754">
        <v>7.42</v>
      </c>
      <c r="C754" s="4">
        <v>544</v>
      </c>
      <c r="D754">
        <f t="shared" si="66"/>
        <v>73.315363881401623</v>
      </c>
      <c r="E754" s="6">
        <f t="shared" si="67"/>
        <v>2.9231972900241592E-4</v>
      </c>
      <c r="F754" s="7">
        <f t="shared" si="70"/>
        <v>0.86753993603356483</v>
      </c>
      <c r="G754" s="6">
        <f t="shared" si="68"/>
        <v>6.4462041674449313E-4</v>
      </c>
      <c r="H754" s="7">
        <f t="shared" si="71"/>
        <v>0.59922072167948792</v>
      </c>
      <c r="I754">
        <f t="shared" si="69"/>
        <v>2.5780757633142581E-4</v>
      </c>
    </row>
    <row r="755" spans="1:9">
      <c r="A755" s="3" t="s">
        <v>1022</v>
      </c>
      <c r="B755">
        <v>4.9800000000000004</v>
      </c>
      <c r="C755" s="4">
        <v>365</v>
      </c>
      <c r="D755">
        <f t="shared" si="66"/>
        <v>73.293172690763043</v>
      </c>
      <c r="E755" s="6">
        <f t="shared" si="67"/>
        <v>1.9613364170198864E-4</v>
      </c>
      <c r="F755" s="7">
        <f t="shared" si="70"/>
        <v>0.86773606967526684</v>
      </c>
      <c r="G755" s="6">
        <f t="shared" si="68"/>
        <v>4.3264281339455203E-4</v>
      </c>
      <c r="H755" s="7">
        <f t="shared" si="71"/>
        <v>0.59965336449288242</v>
      </c>
      <c r="I755">
        <f t="shared" si="69"/>
        <v>1.2514066297539816E-3</v>
      </c>
    </row>
    <row r="756" spans="1:9">
      <c r="A756" s="3" t="s">
        <v>89</v>
      </c>
      <c r="B756">
        <v>24.17</v>
      </c>
      <c r="C756" s="4">
        <v>1771</v>
      </c>
      <c r="D756">
        <f t="shared" si="66"/>
        <v>73.272652047993375</v>
      </c>
      <c r="E756" s="6">
        <f t="shared" si="67"/>
        <v>9.5165117658690924E-4</v>
      </c>
      <c r="F756" s="7">
        <f t="shared" si="70"/>
        <v>0.86868772085185375</v>
      </c>
      <c r="G756" s="6">
        <f t="shared" si="68"/>
        <v>2.0997945381016712E-3</v>
      </c>
      <c r="H756" s="7">
        <f t="shared" si="71"/>
        <v>0.60175315903098414</v>
      </c>
      <c r="I756">
        <f t="shared" si="69"/>
        <v>2.4875013937897261E-4</v>
      </c>
    </row>
    <row r="757" spans="1:9">
      <c r="A757" s="3" t="s">
        <v>696</v>
      </c>
      <c r="B757">
        <v>4.8</v>
      </c>
      <c r="C757" s="4">
        <v>351</v>
      </c>
      <c r="D757">
        <f t="shared" si="66"/>
        <v>73.125</v>
      </c>
      <c r="E757" s="6">
        <f t="shared" si="67"/>
        <v>1.8861070749972056E-4</v>
      </c>
      <c r="F757" s="7">
        <f t="shared" si="70"/>
        <v>0.86887633155935351</v>
      </c>
      <c r="G757" s="6">
        <f t="shared" si="68"/>
        <v>4.1700512134414651E-4</v>
      </c>
      <c r="H757" s="7">
        <f t="shared" si="71"/>
        <v>0.60217016415232827</v>
      </c>
      <c r="I757">
        <f t="shared" si="69"/>
        <v>3.4913447175755064E-4</v>
      </c>
    </row>
    <row r="758" spans="1:9">
      <c r="A758" s="3" t="s">
        <v>188</v>
      </c>
      <c r="B758">
        <v>6.73</v>
      </c>
      <c r="C758" s="4">
        <v>491</v>
      </c>
      <c r="D758">
        <f t="shared" si="66"/>
        <v>72.956909361069833</v>
      </c>
      <c r="E758" s="6">
        <f t="shared" si="67"/>
        <v>2.6384004952240115E-4</v>
      </c>
      <c r="F758" s="7">
        <f t="shared" si="70"/>
        <v>0.86914017160887591</v>
      </c>
      <c r="G758" s="6">
        <f t="shared" si="68"/>
        <v>5.846759305512721E-4</v>
      </c>
      <c r="H758" s="7">
        <f t="shared" si="71"/>
        <v>0.6027548400828795</v>
      </c>
      <c r="I758">
        <f t="shared" si="69"/>
        <v>7.6231677464733139E-4</v>
      </c>
    </row>
    <row r="759" spans="1:9">
      <c r="A759" s="3" t="s">
        <v>742</v>
      </c>
      <c r="B759">
        <v>14.69</v>
      </c>
      <c r="C759" s="4">
        <v>1071</v>
      </c>
      <c r="D759">
        <f t="shared" si="66"/>
        <v>72.906739278420702</v>
      </c>
      <c r="E759" s="6">
        <f t="shared" si="67"/>
        <v>5.7550446647350643E-4</v>
      </c>
      <c r="F759" s="7">
        <f t="shared" si="70"/>
        <v>0.86971567607534939</v>
      </c>
      <c r="G759" s="6">
        <f t="shared" si="68"/>
        <v>1.2762094234469816E-3</v>
      </c>
      <c r="H759" s="7">
        <f t="shared" si="71"/>
        <v>0.60403104950632647</v>
      </c>
      <c r="I759">
        <f t="shared" si="69"/>
        <v>2.0896441119067077E-4</v>
      </c>
    </row>
    <row r="760" spans="1:9">
      <c r="A760" s="3" t="s">
        <v>309</v>
      </c>
      <c r="B760">
        <v>4.0199999999999996</v>
      </c>
      <c r="C760" s="4">
        <v>292</v>
      </c>
      <c r="D760">
        <f t="shared" si="66"/>
        <v>72.636815920398021</v>
      </c>
      <c r="E760" s="6">
        <f t="shared" si="67"/>
        <v>1.569069133615909E-4</v>
      </c>
      <c r="F760" s="7">
        <f t="shared" si="70"/>
        <v>0.86987258298871095</v>
      </c>
      <c r="G760" s="6">
        <f t="shared" si="68"/>
        <v>3.4924178912572269E-4</v>
      </c>
      <c r="H760" s="7">
        <f t="shared" si="71"/>
        <v>0.60438029129545223</v>
      </c>
      <c r="I760">
        <f t="shared" si="69"/>
        <v>3.4730387185277767E-4</v>
      </c>
    </row>
    <row r="761" spans="1:9">
      <c r="A761" s="3" t="s">
        <v>722</v>
      </c>
      <c r="B761">
        <v>6.68</v>
      </c>
      <c r="C761" s="4">
        <v>485</v>
      </c>
      <c r="D761">
        <f t="shared" si="66"/>
        <v>72.604790419161674</v>
      </c>
      <c r="E761" s="6">
        <f t="shared" si="67"/>
        <v>2.6061593486428626E-4</v>
      </c>
      <c r="F761" s="7">
        <f t="shared" si="70"/>
        <v>0.87013319892357521</v>
      </c>
      <c r="G761" s="6">
        <f t="shared" si="68"/>
        <v>5.8033212720393719E-4</v>
      </c>
      <c r="H761" s="7">
        <f t="shared" si="71"/>
        <v>0.60496062342265622</v>
      </c>
      <c r="I761">
        <f t="shared" si="69"/>
        <v>4.4564050098960806E-4</v>
      </c>
    </row>
    <row r="762" spans="1:9">
      <c r="A762" s="3" t="s">
        <v>388</v>
      </c>
      <c r="B762">
        <v>8.57</v>
      </c>
      <c r="C762" s="4">
        <v>622</v>
      </c>
      <c r="D762">
        <f t="shared" si="66"/>
        <v>72.578763127187855</v>
      </c>
      <c r="E762" s="6">
        <f t="shared" si="67"/>
        <v>3.3423321955790942E-4</v>
      </c>
      <c r="F762" s="7">
        <f t="shared" si="70"/>
        <v>0.87046743214313316</v>
      </c>
      <c r="G762" s="6">
        <f t="shared" si="68"/>
        <v>7.4452789373319491E-4</v>
      </c>
      <c r="H762" s="7">
        <f t="shared" si="71"/>
        <v>0.60570515131638947</v>
      </c>
      <c r="I762">
        <f t="shared" si="69"/>
        <v>5.4192871963631983E-4</v>
      </c>
    </row>
    <row r="763" spans="1:9">
      <c r="A763" s="3" t="s">
        <v>1031</v>
      </c>
      <c r="B763">
        <v>10.42</v>
      </c>
      <c r="C763" s="4">
        <v>756</v>
      </c>
      <c r="D763">
        <f t="shared" si="66"/>
        <v>72.552783109404984</v>
      </c>
      <c r="E763" s="6">
        <f t="shared" si="67"/>
        <v>4.0623844692247511E-4</v>
      </c>
      <c r="F763" s="7">
        <f t="shared" si="70"/>
        <v>0.8708736705900556</v>
      </c>
      <c r="G763" s="6">
        <f t="shared" si="68"/>
        <v>9.052486175845847E-4</v>
      </c>
      <c r="H763" s="7">
        <f t="shared" si="71"/>
        <v>0.60661039993397403</v>
      </c>
      <c r="I763">
        <f t="shared" si="69"/>
        <v>9.2999169429852646E-4</v>
      </c>
    </row>
    <row r="764" spans="1:9">
      <c r="A764" s="3" t="s">
        <v>101</v>
      </c>
      <c r="B764">
        <v>17.88</v>
      </c>
      <c r="C764" s="4">
        <v>1297</v>
      </c>
      <c r="D764">
        <f t="shared" si="66"/>
        <v>72.539149888143186</v>
      </c>
      <c r="E764" s="6">
        <f t="shared" si="67"/>
        <v>6.9694611859583361E-4</v>
      </c>
      <c r="F764" s="7">
        <f t="shared" si="70"/>
        <v>0.87157061670865144</v>
      </c>
      <c r="G764" s="6">
        <f t="shared" si="68"/>
        <v>1.5533440770069456E-3</v>
      </c>
      <c r="H764" s="7">
        <f t="shared" si="71"/>
        <v>0.60816374401098094</v>
      </c>
      <c r="I764">
        <f t="shared" si="69"/>
        <v>1.9815056801152364E-3</v>
      </c>
    </row>
    <row r="765" spans="1:9">
      <c r="A765" s="3" t="s">
        <v>534</v>
      </c>
      <c r="B765">
        <v>38.090000000000003</v>
      </c>
      <c r="C765" s="4">
        <v>2762</v>
      </c>
      <c r="D765">
        <f t="shared" si="66"/>
        <v>72.512470464688889</v>
      </c>
      <c r="E765" s="6">
        <f t="shared" si="67"/>
        <v>1.4841674476188838E-3</v>
      </c>
      <c r="F765" s="7">
        <f t="shared" si="70"/>
        <v>0.87305478415627036</v>
      </c>
      <c r="G765" s="6">
        <f t="shared" si="68"/>
        <v>3.3091093899996963E-3</v>
      </c>
      <c r="H765" s="7">
        <f t="shared" si="71"/>
        <v>0.61147285340098068</v>
      </c>
      <c r="I765">
        <f t="shared" si="69"/>
        <v>1.1663630799856328E-3</v>
      </c>
    </row>
    <row r="766" spans="1:9">
      <c r="A766" s="3" t="s">
        <v>167</v>
      </c>
      <c r="B766">
        <v>22.4</v>
      </c>
      <c r="C766" s="4">
        <v>1621</v>
      </c>
      <c r="D766">
        <f t="shared" si="66"/>
        <v>72.366071428571431</v>
      </c>
      <c r="E766" s="6">
        <f t="shared" si="67"/>
        <v>8.7104831013403718E-4</v>
      </c>
      <c r="F766" s="7">
        <f t="shared" si="70"/>
        <v>0.87392583246640443</v>
      </c>
      <c r="G766" s="6">
        <f t="shared" si="68"/>
        <v>1.9460238996060169E-3</v>
      </c>
      <c r="H766" s="7">
        <f t="shared" si="71"/>
        <v>0.61341887730058664</v>
      </c>
      <c r="I766">
        <f t="shared" si="69"/>
        <v>4.6710669110605618E-4</v>
      </c>
    </row>
    <row r="767" spans="1:9">
      <c r="A767" s="3" t="s">
        <v>930</v>
      </c>
      <c r="B767">
        <v>8.9700000000000006</v>
      </c>
      <c r="C767" s="4">
        <v>649</v>
      </c>
      <c r="D767">
        <f t="shared" si="66"/>
        <v>72.352285395763658</v>
      </c>
      <c r="E767" s="6">
        <f t="shared" si="67"/>
        <v>3.4874173551942636E-4</v>
      </c>
      <c r="F767" s="7">
        <f t="shared" si="70"/>
        <v>0.87427457420192389</v>
      </c>
      <c r="G767" s="6">
        <f t="shared" si="68"/>
        <v>7.7927832051187388E-4</v>
      </c>
      <c r="H767" s="7">
        <f t="shared" si="71"/>
        <v>0.61419815562109847</v>
      </c>
      <c r="I767">
        <f t="shared" si="69"/>
        <v>5.2167534392477677E-4</v>
      </c>
    </row>
    <row r="768" spans="1:9">
      <c r="A768" s="3" t="s">
        <v>145</v>
      </c>
      <c r="B768">
        <v>10.01</v>
      </c>
      <c r="C768" s="4">
        <v>723</v>
      </c>
      <c r="D768">
        <f t="shared" si="66"/>
        <v>72.227772227772235</v>
      </c>
      <c r="E768" s="6">
        <f t="shared" si="67"/>
        <v>3.8850581630284323E-4</v>
      </c>
      <c r="F768" s="7">
        <f t="shared" si="70"/>
        <v>0.87466308001822679</v>
      </c>
      <c r="G768" s="6">
        <f t="shared" si="68"/>
        <v>8.6962943013643886E-4</v>
      </c>
      <c r="H768" s="7">
        <f t="shared" si="71"/>
        <v>0.61506778505123494</v>
      </c>
      <c r="I768">
        <f t="shared" si="69"/>
        <v>2.8509973709278658E-4</v>
      </c>
    </row>
    <row r="769" spans="1:9">
      <c r="A769" s="3" t="s">
        <v>39</v>
      </c>
      <c r="B769">
        <v>5.47</v>
      </c>
      <c r="C769" s="4">
        <v>395</v>
      </c>
      <c r="D769">
        <f t="shared" si="66"/>
        <v>72.212065813528341</v>
      </c>
      <c r="E769" s="6">
        <f t="shared" si="67"/>
        <v>2.1225421499256305E-4</v>
      </c>
      <c r="F769" s="7">
        <f t="shared" si="70"/>
        <v>0.87487533423321939</v>
      </c>
      <c r="G769" s="6">
        <f t="shared" si="68"/>
        <v>4.7521208619843362E-4</v>
      </c>
      <c r="H769" s="7">
        <f t="shared" si="71"/>
        <v>0.61554299713743332</v>
      </c>
      <c r="I769">
        <f t="shared" si="69"/>
        <v>3.0871788167552427E-4</v>
      </c>
    </row>
    <row r="770" spans="1:9">
      <c r="A770" s="3" t="s">
        <v>707</v>
      </c>
      <c r="B770">
        <v>5.92</v>
      </c>
      <c r="C770" s="4">
        <v>427</v>
      </c>
      <c r="D770">
        <f t="shared" ref="D770:D833" si="72">C770/B770</f>
        <v>72.128378378378386</v>
      </c>
      <c r="E770" s="6">
        <f t="shared" si="67"/>
        <v>2.2944949316917575E-4</v>
      </c>
      <c r="F770" s="7">
        <f t="shared" si="70"/>
        <v>0.87510478372638856</v>
      </c>
      <c r="G770" s="6">
        <f t="shared" si="68"/>
        <v>5.1430631632444739E-4</v>
      </c>
      <c r="H770" s="7">
        <f t="shared" si="71"/>
        <v>0.61605730345375775</v>
      </c>
      <c r="I770">
        <f t="shared" si="69"/>
        <v>2.5609787576597043E-4</v>
      </c>
    </row>
    <row r="771" spans="1:9">
      <c r="A771" s="3" t="s">
        <v>682</v>
      </c>
      <c r="B771">
        <v>4.91</v>
      </c>
      <c r="C771" s="4">
        <v>354</v>
      </c>
      <c r="D771">
        <f t="shared" si="72"/>
        <v>72.097759674134423</v>
      </c>
      <c r="E771" s="6">
        <f t="shared" ref="E771:E834" si="73">C771/1860976</f>
        <v>1.9022276482877801E-4</v>
      </c>
      <c r="F771" s="7">
        <f t="shared" si="70"/>
        <v>0.87529500649121739</v>
      </c>
      <c r="G771" s="6">
        <f t="shared" ref="G771:G834" si="74">B771/11510.65</f>
        <v>4.265614887082832E-4</v>
      </c>
      <c r="H771" s="7">
        <f t="shared" si="71"/>
        <v>0.61648386494246599</v>
      </c>
      <c r="I771">
        <f t="shared" ref="I771:I834" si="75">F771*H772-F772*H771</f>
        <v>7.4781482559294066E-4</v>
      </c>
    </row>
    <row r="772" spans="1:9">
      <c r="A772" s="3" t="s">
        <v>364</v>
      </c>
      <c r="B772">
        <v>14.33</v>
      </c>
      <c r="C772" s="4">
        <v>1032</v>
      </c>
      <c r="D772">
        <f t="shared" si="72"/>
        <v>72.016748080949057</v>
      </c>
      <c r="E772" s="6">
        <f t="shared" si="73"/>
        <v>5.5454772119575965E-4</v>
      </c>
      <c r="F772" s="7">
        <f t="shared" ref="F772:F835" si="76">F771+E772</f>
        <v>0.87584955421241317</v>
      </c>
      <c r="G772" s="6">
        <f t="shared" si="74"/>
        <v>1.2449340393461707E-3</v>
      </c>
      <c r="H772" s="7">
        <f t="shared" ref="H772:H835" si="77">H771+G772</f>
        <v>0.61772879898181221</v>
      </c>
      <c r="I772">
        <f t="shared" si="75"/>
        <v>1.2476262153970907E-4</v>
      </c>
    </row>
    <row r="773" spans="1:9">
      <c r="A773" s="3" t="s">
        <v>56</v>
      </c>
      <c r="B773">
        <v>2.39</v>
      </c>
      <c r="C773" s="4">
        <v>172</v>
      </c>
      <c r="D773">
        <f t="shared" si="72"/>
        <v>71.96652719665272</v>
      </c>
      <c r="E773" s="6">
        <f t="shared" si="73"/>
        <v>9.242462019929327E-5</v>
      </c>
      <c r="F773" s="7">
        <f t="shared" si="76"/>
        <v>0.87594197883261249</v>
      </c>
      <c r="G773" s="6">
        <f t="shared" si="74"/>
        <v>2.076338000026063E-4</v>
      </c>
      <c r="H773" s="7">
        <f t="shared" si="77"/>
        <v>0.61793643278181487</v>
      </c>
      <c r="I773">
        <f t="shared" si="75"/>
        <v>2.5319188240002788E-4</v>
      </c>
    </row>
    <row r="774" spans="1:9">
      <c r="A774" s="3" t="s">
        <v>326</v>
      </c>
      <c r="B774">
        <v>4.8499999999999996</v>
      </c>
      <c r="C774" s="4">
        <v>349</v>
      </c>
      <c r="D774">
        <f t="shared" si="72"/>
        <v>71.958762886597938</v>
      </c>
      <c r="E774" s="6">
        <f t="shared" si="73"/>
        <v>1.8753600261368228E-4</v>
      </c>
      <c r="F774" s="7">
        <f t="shared" si="76"/>
        <v>0.87612951483522616</v>
      </c>
      <c r="G774" s="6">
        <f t="shared" si="74"/>
        <v>4.2134892469148136E-4</v>
      </c>
      <c r="H774" s="7">
        <f t="shared" si="77"/>
        <v>0.61835778170650635</v>
      </c>
      <c r="I774">
        <f t="shared" si="75"/>
        <v>2.4542971615348907E-4</v>
      </c>
    </row>
    <row r="775" spans="1:9">
      <c r="A775" s="3" t="s">
        <v>835</v>
      </c>
      <c r="B775">
        <v>4.7</v>
      </c>
      <c r="C775" s="4">
        <v>338</v>
      </c>
      <c r="D775">
        <f t="shared" si="72"/>
        <v>71.914893617021278</v>
      </c>
      <c r="E775" s="6">
        <f t="shared" si="73"/>
        <v>1.8162512574047167E-4</v>
      </c>
      <c r="F775" s="7">
        <f t="shared" si="76"/>
        <v>0.87631113996096666</v>
      </c>
      <c r="G775" s="6">
        <f t="shared" si="74"/>
        <v>4.0831751464947684E-4</v>
      </c>
      <c r="H775" s="7">
        <f t="shared" si="77"/>
        <v>0.61876609922115577</v>
      </c>
      <c r="I775">
        <f t="shared" si="75"/>
        <v>3.0290608541028163E-4</v>
      </c>
    </row>
    <row r="776" spans="1:9">
      <c r="A776" s="3" t="s">
        <v>330</v>
      </c>
      <c r="B776">
        <v>5.8</v>
      </c>
      <c r="C776" s="4">
        <v>417</v>
      </c>
      <c r="D776">
        <f t="shared" si="72"/>
        <v>71.896551724137936</v>
      </c>
      <c r="E776" s="6">
        <f t="shared" si="73"/>
        <v>2.2407596873898428E-4</v>
      </c>
      <c r="F776" s="7">
        <f t="shared" si="76"/>
        <v>0.87653521592970562</v>
      </c>
      <c r="G776" s="6">
        <f t="shared" si="74"/>
        <v>5.0388118829084371E-4</v>
      </c>
      <c r="H776" s="7">
        <f t="shared" si="77"/>
        <v>0.61926998040944659</v>
      </c>
      <c r="I776">
        <f t="shared" si="75"/>
        <v>4.1904910301182596E-4</v>
      </c>
    </row>
    <row r="777" spans="1:9">
      <c r="A777" s="3" t="s">
        <v>31</v>
      </c>
      <c r="B777">
        <v>8.02</v>
      </c>
      <c r="C777" s="4">
        <v>576</v>
      </c>
      <c r="D777">
        <f t="shared" si="72"/>
        <v>71.820448877805489</v>
      </c>
      <c r="E777" s="6">
        <f t="shared" si="73"/>
        <v>3.0951500717902865E-4</v>
      </c>
      <c r="F777" s="7">
        <f t="shared" si="76"/>
        <v>0.87684473093688464</v>
      </c>
      <c r="G777" s="6">
        <f t="shared" si="74"/>
        <v>6.9674605691251142E-4</v>
      </c>
      <c r="H777" s="7">
        <f t="shared" si="77"/>
        <v>0.61996672646635909</v>
      </c>
      <c r="I777">
        <f t="shared" si="75"/>
        <v>3.6847743056556137E-4</v>
      </c>
    </row>
    <row r="778" spans="1:9">
      <c r="A778" s="3" t="s">
        <v>958</v>
      </c>
      <c r="B778">
        <v>7.05</v>
      </c>
      <c r="C778" s="4">
        <v>506</v>
      </c>
      <c r="D778">
        <f t="shared" si="72"/>
        <v>71.773049645390074</v>
      </c>
      <c r="E778" s="6">
        <f t="shared" si="73"/>
        <v>2.7190033616768835E-4</v>
      </c>
      <c r="F778" s="7">
        <f t="shared" si="76"/>
        <v>0.87711663127305228</v>
      </c>
      <c r="G778" s="6">
        <f t="shared" si="74"/>
        <v>6.1247627197421521E-4</v>
      </c>
      <c r="H778" s="7">
        <f t="shared" si="77"/>
        <v>0.62057920273833334</v>
      </c>
      <c r="I778">
        <f t="shared" si="75"/>
        <v>1.0120510962443596E-3</v>
      </c>
    </row>
    <row r="779" spans="1:9">
      <c r="A779" s="3" t="s">
        <v>533</v>
      </c>
      <c r="B779">
        <v>19.36</v>
      </c>
      <c r="C779" s="4">
        <v>1389</v>
      </c>
      <c r="D779">
        <f t="shared" si="72"/>
        <v>71.745867768595048</v>
      </c>
      <c r="E779" s="6">
        <f t="shared" si="73"/>
        <v>7.4638254335359505E-4</v>
      </c>
      <c r="F779" s="7">
        <f t="shared" si="76"/>
        <v>0.87786301381640586</v>
      </c>
      <c r="G779" s="6">
        <f t="shared" si="74"/>
        <v>1.6819206560880575E-3</v>
      </c>
      <c r="H779" s="7">
        <f t="shared" si="77"/>
        <v>0.62226112339442141</v>
      </c>
      <c r="I779">
        <f t="shared" si="75"/>
        <v>9.280513158942405E-4</v>
      </c>
    </row>
    <row r="780" spans="1:9">
      <c r="A780" s="3" t="s">
        <v>553</v>
      </c>
      <c r="B780">
        <v>17.75</v>
      </c>
      <c r="C780" s="4">
        <v>1273</v>
      </c>
      <c r="D780">
        <f t="shared" si="72"/>
        <v>71.718309859154928</v>
      </c>
      <c r="E780" s="6">
        <f t="shared" si="73"/>
        <v>6.8404965996337404E-4</v>
      </c>
      <c r="F780" s="7">
        <f t="shared" si="76"/>
        <v>0.87854706347636924</v>
      </c>
      <c r="G780" s="6">
        <f t="shared" si="74"/>
        <v>1.5420501883038752E-3</v>
      </c>
      <c r="H780" s="7">
        <f t="shared" si="77"/>
        <v>0.6238031735827253</v>
      </c>
      <c r="I780">
        <f t="shared" si="75"/>
        <v>4.5971687133483652E-4</v>
      </c>
    </row>
    <row r="781" spans="1:9">
      <c r="A781" s="3" t="s">
        <v>583</v>
      </c>
      <c r="B781">
        <v>8.7899999999999991</v>
      </c>
      <c r="C781" s="4">
        <v>630</v>
      </c>
      <c r="D781">
        <f t="shared" si="72"/>
        <v>71.672354948805463</v>
      </c>
      <c r="E781" s="6">
        <f t="shared" si="73"/>
        <v>3.3853203910206257E-4</v>
      </c>
      <c r="F781" s="7">
        <f t="shared" si="76"/>
        <v>0.8788855955154713</v>
      </c>
      <c r="G781" s="6">
        <f t="shared" si="74"/>
        <v>7.636406284614682E-4</v>
      </c>
      <c r="H781" s="7">
        <f t="shared" si="77"/>
        <v>0.62456681421118676</v>
      </c>
      <c r="I781">
        <f t="shared" si="75"/>
        <v>2.045731232281911E-4</v>
      </c>
    </row>
    <row r="782" spans="1:9">
      <c r="A782" s="3" t="s">
        <v>113</v>
      </c>
      <c r="B782">
        <v>3.91</v>
      </c>
      <c r="C782" s="4">
        <v>280</v>
      </c>
      <c r="D782">
        <f t="shared" si="72"/>
        <v>71.611253196930946</v>
      </c>
      <c r="E782" s="6">
        <f t="shared" si="73"/>
        <v>1.5045868404536114E-4</v>
      </c>
      <c r="F782" s="7">
        <f t="shared" si="76"/>
        <v>0.87903605419951669</v>
      </c>
      <c r="G782" s="6">
        <f t="shared" si="74"/>
        <v>3.3968542176158605E-4</v>
      </c>
      <c r="H782" s="7">
        <f t="shared" si="77"/>
        <v>0.62490649963294831</v>
      </c>
      <c r="I782">
        <f t="shared" si="75"/>
        <v>6.3205301211144427E-4</v>
      </c>
    </row>
    <row r="783" spans="1:9">
      <c r="A783" s="3" t="s">
        <v>191</v>
      </c>
      <c r="B783">
        <v>12.08</v>
      </c>
      <c r="C783" s="4">
        <v>865</v>
      </c>
      <c r="D783">
        <f t="shared" si="72"/>
        <v>71.605960264900659</v>
      </c>
      <c r="E783" s="6">
        <f t="shared" si="73"/>
        <v>4.6480986321156213E-4</v>
      </c>
      <c r="F783" s="7">
        <f t="shared" si="76"/>
        <v>0.8795008640627282</v>
      </c>
      <c r="G783" s="6">
        <f t="shared" si="74"/>
        <v>1.0494628887161021E-3</v>
      </c>
      <c r="H783" s="7">
        <f t="shared" si="77"/>
        <v>0.62595596252166441</v>
      </c>
      <c r="I783">
        <f t="shared" si="75"/>
        <v>2.9171932967708702E-4</v>
      </c>
    </row>
    <row r="784" spans="1:9">
      <c r="A784" s="3" t="s">
        <v>814</v>
      </c>
      <c r="B784">
        <v>5.57</v>
      </c>
      <c r="C784" s="4">
        <v>398</v>
      </c>
      <c r="D784">
        <f t="shared" si="72"/>
        <v>71.454219030520647</v>
      </c>
      <c r="E784" s="6">
        <f t="shared" si="73"/>
        <v>2.138662723216205E-4</v>
      </c>
      <c r="F784" s="7">
        <f t="shared" si="76"/>
        <v>0.87971473033504988</v>
      </c>
      <c r="G784" s="6">
        <f t="shared" si="74"/>
        <v>4.8389969289310339E-4</v>
      </c>
      <c r="H784" s="7">
        <f t="shared" si="77"/>
        <v>0.6264398622145575</v>
      </c>
      <c r="I784">
        <f t="shared" si="75"/>
        <v>4.7215365301234158E-4</v>
      </c>
    </row>
    <row r="785" spans="1:9">
      <c r="A785" s="3" t="s">
        <v>950</v>
      </c>
      <c r="B785">
        <v>9.01</v>
      </c>
      <c r="C785" s="4">
        <v>643</v>
      </c>
      <c r="D785">
        <f t="shared" si="72"/>
        <v>71.365149833518316</v>
      </c>
      <c r="E785" s="6">
        <f t="shared" si="73"/>
        <v>3.4551762086131146E-4</v>
      </c>
      <c r="F785" s="7">
        <f t="shared" si="76"/>
        <v>0.8800602479559112</v>
      </c>
      <c r="G785" s="6">
        <f t="shared" si="74"/>
        <v>7.827533631897417E-4</v>
      </c>
      <c r="H785" s="7">
        <f t="shared" si="77"/>
        <v>0.62722261557774728</v>
      </c>
      <c r="I785">
        <f t="shared" si="75"/>
        <v>2.6519693814186507E-4</v>
      </c>
    </row>
    <row r="786" spans="1:9">
      <c r="A786" s="3" t="s">
        <v>190</v>
      </c>
      <c r="B786">
        <v>5.0599999999999996</v>
      </c>
      <c r="C786" s="4">
        <v>361</v>
      </c>
      <c r="D786">
        <f t="shared" si="72"/>
        <v>71.343873517786562</v>
      </c>
      <c r="E786" s="6">
        <f t="shared" si="73"/>
        <v>1.9398423192991203E-4</v>
      </c>
      <c r="F786" s="7">
        <f t="shared" si="76"/>
        <v>0.88025423218784116</v>
      </c>
      <c r="G786" s="6">
        <f t="shared" si="74"/>
        <v>4.3959289875028778E-4</v>
      </c>
      <c r="H786" s="7">
        <f t="shared" si="77"/>
        <v>0.62766220847649756</v>
      </c>
      <c r="I786">
        <f t="shared" si="75"/>
        <v>2.0657196059631344E-3</v>
      </c>
    </row>
    <row r="787" spans="1:9">
      <c r="A787" s="3" t="s">
        <v>35</v>
      </c>
      <c r="B787">
        <v>39.409999999999997</v>
      </c>
      <c r="C787" s="4">
        <v>2811</v>
      </c>
      <c r="D787">
        <f t="shared" si="72"/>
        <v>71.327074346612548</v>
      </c>
      <c r="E787" s="6">
        <f t="shared" si="73"/>
        <v>1.510497717326822E-3</v>
      </c>
      <c r="F787" s="7">
        <f t="shared" si="76"/>
        <v>0.88176472990516797</v>
      </c>
      <c r="G787" s="6">
        <f t="shared" si="74"/>
        <v>3.4237857983693359E-3</v>
      </c>
      <c r="H787" s="7">
        <f t="shared" si="77"/>
        <v>0.63108599427486689</v>
      </c>
      <c r="I787">
        <f t="shared" si="75"/>
        <v>2.9205678849586469E-4</v>
      </c>
    </row>
    <row r="788" spans="1:9">
      <c r="A788" s="3" t="s">
        <v>186</v>
      </c>
      <c r="B788">
        <v>5.57</v>
      </c>
      <c r="C788" s="4">
        <v>397</v>
      </c>
      <c r="D788">
        <f t="shared" si="72"/>
        <v>71.274685816876115</v>
      </c>
      <c r="E788" s="6">
        <f t="shared" si="73"/>
        <v>2.1332891987860134E-4</v>
      </c>
      <c r="F788" s="7">
        <f t="shared" si="76"/>
        <v>0.88197805882504654</v>
      </c>
      <c r="G788" s="6">
        <f t="shared" si="74"/>
        <v>4.8389969289310339E-4</v>
      </c>
      <c r="H788" s="7">
        <f t="shared" si="77"/>
        <v>0.63156989396775998</v>
      </c>
      <c r="I788">
        <f t="shared" si="75"/>
        <v>1.2810416707886851E-3</v>
      </c>
    </row>
    <row r="789" spans="1:9">
      <c r="A789" s="3" t="s">
        <v>418</v>
      </c>
      <c r="B789">
        <v>24.43</v>
      </c>
      <c r="C789" s="4">
        <v>1741</v>
      </c>
      <c r="D789">
        <f t="shared" si="72"/>
        <v>71.264838313548921</v>
      </c>
      <c r="E789" s="6">
        <f t="shared" si="73"/>
        <v>9.3553060329633483E-4</v>
      </c>
      <c r="F789" s="7">
        <f t="shared" si="76"/>
        <v>0.88291358942834286</v>
      </c>
      <c r="G789" s="6">
        <f t="shared" si="74"/>
        <v>2.1223823155078125E-3</v>
      </c>
      <c r="H789" s="7">
        <f t="shared" si="77"/>
        <v>0.63369227628326774</v>
      </c>
      <c r="I789">
        <f t="shared" si="75"/>
        <v>2.0362931159279007E-4</v>
      </c>
    </row>
    <row r="790" spans="1:9">
      <c r="A790" s="3" t="s">
        <v>718</v>
      </c>
      <c r="B790">
        <v>3.88</v>
      </c>
      <c r="C790" s="4">
        <v>276</v>
      </c>
      <c r="D790">
        <f t="shared" si="72"/>
        <v>71.134020618556704</v>
      </c>
      <c r="E790" s="6">
        <f t="shared" si="73"/>
        <v>1.4830927427328456E-4</v>
      </c>
      <c r="F790" s="7">
        <f t="shared" si="76"/>
        <v>0.8830618987026162</v>
      </c>
      <c r="G790" s="6">
        <f t="shared" si="74"/>
        <v>3.370791397531851E-4</v>
      </c>
      <c r="H790" s="7">
        <f t="shared" si="77"/>
        <v>0.63402935542302097</v>
      </c>
      <c r="I790">
        <f t="shared" si="75"/>
        <v>5.5426732075536389E-4</v>
      </c>
    </row>
    <row r="791" spans="1:9">
      <c r="A791" s="3" t="s">
        <v>144</v>
      </c>
      <c r="B791">
        <v>10.56</v>
      </c>
      <c r="C791" s="4">
        <v>751</v>
      </c>
      <c r="D791">
        <f t="shared" si="72"/>
        <v>71.117424242424235</v>
      </c>
      <c r="E791" s="6">
        <f t="shared" si="73"/>
        <v>4.0355168470737938E-4</v>
      </c>
      <c r="F791" s="7">
        <f t="shared" si="76"/>
        <v>0.8834654503873236</v>
      </c>
      <c r="G791" s="6">
        <f t="shared" si="74"/>
        <v>9.1741126695712234E-4</v>
      </c>
      <c r="H791" s="7">
        <f t="shared" si="77"/>
        <v>0.63494676668997807</v>
      </c>
      <c r="I791">
        <f t="shared" si="75"/>
        <v>5.0438357138216094E-4</v>
      </c>
    </row>
    <row r="792" spans="1:9">
      <c r="A792" s="3" t="s">
        <v>53</v>
      </c>
      <c r="B792">
        <v>9.59</v>
      </c>
      <c r="C792" s="4">
        <v>679</v>
      </c>
      <c r="D792">
        <f t="shared" si="72"/>
        <v>70.802919708029194</v>
      </c>
      <c r="E792" s="6">
        <f t="shared" si="73"/>
        <v>3.6486230881000077E-4</v>
      </c>
      <c r="F792" s="7">
        <f t="shared" si="76"/>
        <v>0.88383031269613366</v>
      </c>
      <c r="G792" s="6">
        <f t="shared" si="74"/>
        <v>8.3314148201882603E-4</v>
      </c>
      <c r="H792" s="7">
        <f t="shared" si="77"/>
        <v>0.63577990817199692</v>
      </c>
      <c r="I792">
        <f t="shared" si="75"/>
        <v>3.3460729190581961E-4</v>
      </c>
    </row>
    <row r="793" spans="1:9">
      <c r="A793" s="3" t="s">
        <v>550</v>
      </c>
      <c r="B793">
        <v>6.36</v>
      </c>
      <c r="C793" s="4">
        <v>450</v>
      </c>
      <c r="D793">
        <f t="shared" si="72"/>
        <v>70.754716981132077</v>
      </c>
      <c r="E793" s="6">
        <f t="shared" si="73"/>
        <v>2.4180859935861614E-4</v>
      </c>
      <c r="F793" s="7">
        <f t="shared" si="76"/>
        <v>0.88407212129549229</v>
      </c>
      <c r="G793" s="6">
        <f t="shared" si="74"/>
        <v>5.5253178578099419E-4</v>
      </c>
      <c r="H793" s="7">
        <f t="shared" si="77"/>
        <v>0.63633243995777788</v>
      </c>
      <c r="I793">
        <f t="shared" si="75"/>
        <v>3.7767075772399128E-4</v>
      </c>
    </row>
    <row r="794" spans="1:9">
      <c r="A794" s="3" t="s">
        <v>86</v>
      </c>
      <c r="B794">
        <v>7.17</v>
      </c>
      <c r="C794" s="4">
        <v>506</v>
      </c>
      <c r="D794">
        <f t="shared" si="72"/>
        <v>70.571827057182702</v>
      </c>
      <c r="E794" s="6">
        <f t="shared" si="73"/>
        <v>2.7190033616768835E-4</v>
      </c>
      <c r="F794" s="7">
        <f t="shared" si="76"/>
        <v>0.88434402163165993</v>
      </c>
      <c r="G794" s="6">
        <f t="shared" si="74"/>
        <v>6.2290140000781889E-4</v>
      </c>
      <c r="H794" s="7">
        <f t="shared" si="77"/>
        <v>0.63695534135778575</v>
      </c>
      <c r="I794">
        <f t="shared" si="75"/>
        <v>4.4222466831278506E-4</v>
      </c>
    </row>
    <row r="795" spans="1:9">
      <c r="A795" s="3" t="s">
        <v>498</v>
      </c>
      <c r="B795">
        <v>8.3800000000000008</v>
      </c>
      <c r="C795" s="4">
        <v>589</v>
      </c>
      <c r="D795">
        <f t="shared" si="72"/>
        <v>70.286396181384248</v>
      </c>
      <c r="E795" s="6">
        <f t="shared" si="73"/>
        <v>3.1650058893827754E-4</v>
      </c>
      <c r="F795" s="7">
        <f t="shared" si="76"/>
        <v>0.88466052222059821</v>
      </c>
      <c r="G795" s="6">
        <f t="shared" si="74"/>
        <v>7.2802144101332257E-4</v>
      </c>
      <c r="H795" s="7">
        <f t="shared" si="77"/>
        <v>0.63768336279879911</v>
      </c>
      <c r="I795">
        <f t="shared" si="75"/>
        <v>3.4211513300586027E-4</v>
      </c>
    </row>
    <row r="796" spans="1:9">
      <c r="A796" s="3" t="s">
        <v>120</v>
      </c>
      <c r="B796">
        <v>6.48</v>
      </c>
      <c r="C796" s="4">
        <v>455</v>
      </c>
      <c r="D796">
        <f t="shared" si="72"/>
        <v>70.216049382716051</v>
      </c>
      <c r="E796" s="6">
        <f t="shared" si="73"/>
        <v>2.4449536157371184E-4</v>
      </c>
      <c r="F796" s="7">
        <f t="shared" si="76"/>
        <v>0.88490501758217188</v>
      </c>
      <c r="G796" s="6">
        <f t="shared" si="74"/>
        <v>5.6295691381459787E-4</v>
      </c>
      <c r="H796" s="7">
        <f t="shared" si="77"/>
        <v>0.6382463197126137</v>
      </c>
      <c r="I796">
        <f t="shared" si="75"/>
        <v>5.6092685910635876E-4</v>
      </c>
    </row>
    <row r="797" spans="1:9">
      <c r="A797" s="3" t="s">
        <v>685</v>
      </c>
      <c r="B797">
        <v>10.62</v>
      </c>
      <c r="C797" s="4">
        <v>745</v>
      </c>
      <c r="D797">
        <f t="shared" si="72"/>
        <v>70.150659133709993</v>
      </c>
      <c r="E797" s="6">
        <f t="shared" si="73"/>
        <v>4.0032757004926448E-4</v>
      </c>
      <c r="F797" s="7">
        <f t="shared" si="76"/>
        <v>0.88530534515222115</v>
      </c>
      <c r="G797" s="6">
        <f t="shared" si="74"/>
        <v>9.2262383097392413E-4</v>
      </c>
      <c r="H797" s="7">
        <f t="shared" si="77"/>
        <v>0.63916894354358766</v>
      </c>
      <c r="I797">
        <f t="shared" si="75"/>
        <v>3.6480104662139912E-4</v>
      </c>
    </row>
    <row r="798" spans="1:9">
      <c r="A798" s="3" t="s">
        <v>324</v>
      </c>
      <c r="B798">
        <v>6.9</v>
      </c>
      <c r="C798" s="4">
        <v>483</v>
      </c>
      <c r="D798">
        <f t="shared" si="72"/>
        <v>70</v>
      </c>
      <c r="E798" s="6">
        <f t="shared" si="73"/>
        <v>2.5954122997824799E-4</v>
      </c>
      <c r="F798" s="7">
        <f t="shared" si="76"/>
        <v>0.88556488638219943</v>
      </c>
      <c r="G798" s="6">
        <f t="shared" si="74"/>
        <v>5.9944486193221069E-4</v>
      </c>
      <c r="H798" s="7">
        <f t="shared" si="77"/>
        <v>0.63976838840551986</v>
      </c>
      <c r="I798">
        <f t="shared" si="75"/>
        <v>3.9652287676239517E-4</v>
      </c>
    </row>
    <row r="799" spans="1:9">
      <c r="A799" s="3" t="s">
        <v>1078</v>
      </c>
      <c r="B799">
        <v>7.5</v>
      </c>
      <c r="C799" s="4">
        <v>525</v>
      </c>
      <c r="D799">
        <f t="shared" si="72"/>
        <v>70</v>
      </c>
      <c r="E799" s="6">
        <f t="shared" si="73"/>
        <v>2.8211003258505214E-4</v>
      </c>
      <c r="F799" s="7">
        <f t="shared" si="76"/>
        <v>0.88584699641478448</v>
      </c>
      <c r="G799" s="6">
        <f t="shared" si="74"/>
        <v>6.5157050210022899E-4</v>
      </c>
      <c r="H799" s="7">
        <f t="shared" si="77"/>
        <v>0.64041995890762005</v>
      </c>
      <c r="I799">
        <f t="shared" si="75"/>
        <v>3.199525262990166E-4</v>
      </c>
    </row>
    <row r="800" spans="1:9">
      <c r="A800" s="3" t="s">
        <v>193</v>
      </c>
      <c r="B800">
        <v>6.04</v>
      </c>
      <c r="C800" s="4">
        <v>421</v>
      </c>
      <c r="D800">
        <f t="shared" si="72"/>
        <v>69.701986754966882</v>
      </c>
      <c r="E800" s="6">
        <f t="shared" si="73"/>
        <v>2.2622537851106086E-4</v>
      </c>
      <c r="F800" s="7">
        <f t="shared" si="76"/>
        <v>0.88607322179329551</v>
      </c>
      <c r="G800" s="6">
        <f t="shared" si="74"/>
        <v>5.2473144435805107E-4</v>
      </c>
      <c r="H800" s="7">
        <f t="shared" si="77"/>
        <v>0.6409446903519781</v>
      </c>
      <c r="I800">
        <f t="shared" si="75"/>
        <v>1.2399047147704234E-4</v>
      </c>
    </row>
    <row r="801" spans="1:9">
      <c r="A801" s="3" t="s">
        <v>53</v>
      </c>
      <c r="B801">
        <v>2.34</v>
      </c>
      <c r="C801" s="4">
        <v>163</v>
      </c>
      <c r="D801">
        <f t="shared" si="72"/>
        <v>69.658119658119659</v>
      </c>
      <c r="E801" s="6">
        <f t="shared" si="73"/>
        <v>8.7588448212120958E-5</v>
      </c>
      <c r="F801" s="7">
        <f t="shared" si="76"/>
        <v>0.88616081024150761</v>
      </c>
      <c r="G801" s="6">
        <f t="shared" si="74"/>
        <v>2.0328999665527141E-4</v>
      </c>
      <c r="H801" s="7">
        <f t="shared" si="77"/>
        <v>0.64114798034863341</v>
      </c>
      <c r="I801">
        <f t="shared" si="75"/>
        <v>4.488045891599679E-4</v>
      </c>
    </row>
    <row r="802" spans="1:9">
      <c r="A802" s="3" t="s">
        <v>766</v>
      </c>
      <c r="B802">
        <v>8.4700000000000006</v>
      </c>
      <c r="C802" s="4">
        <v>590</v>
      </c>
      <c r="D802">
        <f t="shared" si="72"/>
        <v>69.657615112160556</v>
      </c>
      <c r="E802" s="6">
        <f t="shared" si="73"/>
        <v>3.1703794138129669E-4</v>
      </c>
      <c r="F802" s="7">
        <f t="shared" si="76"/>
        <v>0.88647784818288888</v>
      </c>
      <c r="G802" s="6">
        <f t="shared" si="74"/>
        <v>7.358402870385253E-4</v>
      </c>
      <c r="H802" s="7">
        <f t="shared" si="77"/>
        <v>0.64188382063567195</v>
      </c>
      <c r="I802">
        <f t="shared" si="75"/>
        <v>7.4880455282555491E-4</v>
      </c>
    </row>
    <row r="803" spans="1:9">
      <c r="A803" s="3" t="s">
        <v>595</v>
      </c>
      <c r="B803">
        <v>14.13</v>
      </c>
      <c r="C803" s="4">
        <v>984</v>
      </c>
      <c r="D803">
        <f t="shared" si="72"/>
        <v>69.639065817409758</v>
      </c>
      <c r="E803" s="6">
        <f t="shared" si="73"/>
        <v>5.2875480393084061E-4</v>
      </c>
      <c r="F803" s="7">
        <f t="shared" si="76"/>
        <v>0.88700660298681977</v>
      </c>
      <c r="G803" s="6">
        <f t="shared" si="74"/>
        <v>1.2275588259568315E-3</v>
      </c>
      <c r="H803" s="7">
        <f t="shared" si="77"/>
        <v>0.64311137946162877</v>
      </c>
      <c r="I803">
        <f t="shared" si="75"/>
        <v>8.7919809055259091E-4</v>
      </c>
    </row>
    <row r="804" spans="1:9">
      <c r="A804" s="3" t="s">
        <v>451</v>
      </c>
      <c r="B804">
        <v>16.579999999999998</v>
      </c>
      <c r="C804" s="4">
        <v>1153</v>
      </c>
      <c r="D804">
        <f t="shared" si="72"/>
        <v>69.541616405307607</v>
      </c>
      <c r="E804" s="6">
        <f t="shared" si="73"/>
        <v>6.195673668010764E-4</v>
      </c>
      <c r="F804" s="7">
        <f t="shared" si="76"/>
        <v>0.88762617035362079</v>
      </c>
      <c r="G804" s="6">
        <f t="shared" si="74"/>
        <v>1.4404051899762392E-3</v>
      </c>
      <c r="H804" s="7">
        <f t="shared" si="77"/>
        <v>0.64455178465160501</v>
      </c>
      <c r="I804">
        <f t="shared" si="75"/>
        <v>2.715198439643407E-4</v>
      </c>
    </row>
    <row r="805" spans="1:9">
      <c r="A805" s="3" t="s">
        <v>103</v>
      </c>
      <c r="B805">
        <v>5.12</v>
      </c>
      <c r="C805" s="4">
        <v>356</v>
      </c>
      <c r="D805">
        <f t="shared" si="72"/>
        <v>69.53125</v>
      </c>
      <c r="E805" s="6">
        <f t="shared" si="73"/>
        <v>1.912974697148163E-4</v>
      </c>
      <c r="F805" s="7">
        <f t="shared" si="76"/>
        <v>0.88781746782333559</v>
      </c>
      <c r="G805" s="6">
        <f t="shared" si="74"/>
        <v>4.4480546276708962E-4</v>
      </c>
      <c r="H805" s="7">
        <f t="shared" si="77"/>
        <v>0.64499659011437205</v>
      </c>
      <c r="I805">
        <f t="shared" si="75"/>
        <v>4.0071875921054989E-4</v>
      </c>
    </row>
    <row r="806" spans="1:9">
      <c r="A806" s="3" t="s">
        <v>693</v>
      </c>
      <c r="B806">
        <v>7.55</v>
      </c>
      <c r="C806" s="4">
        <v>524</v>
      </c>
      <c r="D806">
        <f t="shared" si="72"/>
        <v>69.403973509933778</v>
      </c>
      <c r="E806" s="6">
        <f t="shared" si="73"/>
        <v>2.8157268014203298E-4</v>
      </c>
      <c r="F806" s="7">
        <f t="shared" si="76"/>
        <v>0.88809904050347765</v>
      </c>
      <c r="G806" s="6">
        <f t="shared" si="74"/>
        <v>6.5591430544756379E-4</v>
      </c>
      <c r="H806" s="7">
        <f t="shared" si="77"/>
        <v>0.64565250441981958</v>
      </c>
      <c r="I806">
        <f t="shared" si="75"/>
        <v>2.8903148726259209E-3</v>
      </c>
    </row>
    <row r="807" spans="1:9">
      <c r="A807" s="3" t="s">
        <v>106</v>
      </c>
      <c r="B807">
        <v>54.45</v>
      </c>
      <c r="C807" s="4">
        <v>3778</v>
      </c>
      <c r="D807">
        <f t="shared" si="72"/>
        <v>69.384756657483933</v>
      </c>
      <c r="E807" s="6">
        <f t="shared" si="73"/>
        <v>2.0301175297263371E-3</v>
      </c>
      <c r="F807" s="7">
        <f t="shared" si="76"/>
        <v>0.89012915803320403</v>
      </c>
      <c r="G807" s="6">
        <f t="shared" si="74"/>
        <v>4.7304018452476622E-3</v>
      </c>
      <c r="H807" s="7">
        <f t="shared" si="77"/>
        <v>0.65038290626506723</v>
      </c>
      <c r="I807">
        <f t="shared" si="75"/>
        <v>5.4493151874446255E-4</v>
      </c>
    </row>
    <row r="808" spans="1:9">
      <c r="A808" s="3" t="s">
        <v>492</v>
      </c>
      <c r="B808">
        <v>10.26</v>
      </c>
      <c r="C808" s="4">
        <v>711</v>
      </c>
      <c r="D808">
        <f t="shared" si="72"/>
        <v>69.298245614035096</v>
      </c>
      <c r="E808" s="6">
        <f t="shared" si="73"/>
        <v>3.820575869866135E-4</v>
      </c>
      <c r="F808" s="7">
        <f t="shared" si="76"/>
        <v>0.89051121562019064</v>
      </c>
      <c r="G808" s="6">
        <f t="shared" si="74"/>
        <v>8.913484468731132E-4</v>
      </c>
      <c r="H808" s="7">
        <f t="shared" si="77"/>
        <v>0.65127425471194034</v>
      </c>
      <c r="I808">
        <f t="shared" si="75"/>
        <v>1.4680896420863343E-3</v>
      </c>
    </row>
    <row r="809" spans="1:9">
      <c r="A809" s="3" t="s">
        <v>1094</v>
      </c>
      <c r="B809">
        <v>27.63</v>
      </c>
      <c r="C809" s="4">
        <v>1913</v>
      </c>
      <c r="D809">
        <f t="shared" si="72"/>
        <v>69.236337314513207</v>
      </c>
      <c r="E809" s="6">
        <f t="shared" si="73"/>
        <v>1.0279552234956281E-3</v>
      </c>
      <c r="F809" s="7">
        <f t="shared" si="76"/>
        <v>0.89153917084368628</v>
      </c>
      <c r="G809" s="6">
        <f t="shared" si="74"/>
        <v>2.4003857297372434E-3</v>
      </c>
      <c r="H809" s="7">
        <f t="shared" si="77"/>
        <v>0.65367464044167756</v>
      </c>
      <c r="I809">
        <f t="shared" si="75"/>
        <v>1.3973199082275567E-3</v>
      </c>
    </row>
    <row r="810" spans="1:9">
      <c r="A810" s="3" t="s">
        <v>573</v>
      </c>
      <c r="B810">
        <v>26.29</v>
      </c>
      <c r="C810" s="4">
        <v>1819</v>
      </c>
      <c r="D810">
        <f t="shared" si="72"/>
        <v>69.189806009889693</v>
      </c>
      <c r="E810" s="6">
        <f t="shared" si="73"/>
        <v>9.7744409385182827E-4</v>
      </c>
      <c r="F810" s="7">
        <f t="shared" si="76"/>
        <v>0.89251661493753809</v>
      </c>
      <c r="G810" s="6">
        <f t="shared" si="74"/>
        <v>2.2839718000286693E-3</v>
      </c>
      <c r="H810" s="7">
        <f t="shared" si="77"/>
        <v>0.65595861224170626</v>
      </c>
      <c r="I810">
        <f t="shared" si="75"/>
        <v>5.8306246432726638E-4</v>
      </c>
    </row>
    <row r="811" spans="1:9">
      <c r="A811" s="3" t="s">
        <v>869</v>
      </c>
      <c r="B811">
        <v>10.97</v>
      </c>
      <c r="C811" s="4">
        <v>759</v>
      </c>
      <c r="D811">
        <f t="shared" si="72"/>
        <v>69.188696444849583</v>
      </c>
      <c r="E811" s="6">
        <f t="shared" si="73"/>
        <v>4.0785050425153253E-4</v>
      </c>
      <c r="F811" s="7">
        <f t="shared" si="76"/>
        <v>0.89292446544178961</v>
      </c>
      <c r="G811" s="6">
        <f t="shared" si="74"/>
        <v>9.530304544052683E-4</v>
      </c>
      <c r="H811" s="7">
        <f t="shared" si="77"/>
        <v>0.65691164269611158</v>
      </c>
      <c r="I811">
        <f t="shared" si="75"/>
        <v>5.529651409555969E-4</v>
      </c>
    </row>
    <row r="812" spans="1:9">
      <c r="A812" s="3" t="s">
        <v>818</v>
      </c>
      <c r="B812">
        <v>10.4</v>
      </c>
      <c r="C812" s="4">
        <v>719</v>
      </c>
      <c r="D812">
        <f t="shared" si="72"/>
        <v>69.134615384615387</v>
      </c>
      <c r="E812" s="6">
        <f t="shared" si="73"/>
        <v>3.8635640653076665E-4</v>
      </c>
      <c r="F812" s="7">
        <f t="shared" si="76"/>
        <v>0.89331082184832034</v>
      </c>
      <c r="G812" s="6">
        <f t="shared" si="74"/>
        <v>9.0351109624565084E-4</v>
      </c>
      <c r="H812" s="7">
        <f t="shared" si="77"/>
        <v>0.65781515379235722</v>
      </c>
      <c r="I812">
        <f t="shared" si="75"/>
        <v>2.3767988730793999E-4</v>
      </c>
    </row>
    <row r="813" spans="1:9">
      <c r="A813" s="3" t="s">
        <v>773</v>
      </c>
      <c r="B813">
        <v>4.47</v>
      </c>
      <c r="C813" s="4">
        <v>309</v>
      </c>
      <c r="D813">
        <f t="shared" si="72"/>
        <v>69.1275167785235</v>
      </c>
      <c r="E813" s="6">
        <f t="shared" si="73"/>
        <v>1.6604190489291639E-4</v>
      </c>
      <c r="F813" s="7">
        <f t="shared" si="76"/>
        <v>0.89347686375321322</v>
      </c>
      <c r="G813" s="6">
        <f t="shared" si="74"/>
        <v>3.8833601925173641E-4</v>
      </c>
      <c r="H813" s="7">
        <f t="shared" si="77"/>
        <v>0.65820348981160892</v>
      </c>
      <c r="I813">
        <f t="shared" si="75"/>
        <v>3.0795506495850944E-4</v>
      </c>
    </row>
    <row r="814" spans="1:9">
      <c r="A814" s="3" t="s">
        <v>138</v>
      </c>
      <c r="B814">
        <v>5.79</v>
      </c>
      <c r="C814" s="4">
        <v>400</v>
      </c>
      <c r="D814">
        <f t="shared" si="72"/>
        <v>69.084628670120892</v>
      </c>
      <c r="E814" s="6">
        <f t="shared" si="73"/>
        <v>2.1494097720765878E-4</v>
      </c>
      <c r="F814" s="7">
        <f t="shared" si="76"/>
        <v>0.89369180473042087</v>
      </c>
      <c r="G814" s="6">
        <f t="shared" si="74"/>
        <v>5.0301242762137673E-4</v>
      </c>
      <c r="H814" s="7">
        <f t="shared" si="77"/>
        <v>0.65870650223923033</v>
      </c>
      <c r="I814">
        <f t="shared" si="75"/>
        <v>1.1976360281641396E-3</v>
      </c>
    </row>
    <row r="815" spans="1:9">
      <c r="A815" s="3" t="s">
        <v>730</v>
      </c>
      <c r="B815">
        <v>22.51</v>
      </c>
      <c r="C815" s="4">
        <v>1554</v>
      </c>
      <c r="D815">
        <f t="shared" si="72"/>
        <v>69.035984007107942</v>
      </c>
      <c r="E815" s="6">
        <f t="shared" si="73"/>
        <v>8.3504569645175431E-4</v>
      </c>
      <c r="F815" s="7">
        <f t="shared" si="76"/>
        <v>0.89452685042687263</v>
      </c>
      <c r="G815" s="6">
        <f t="shared" si="74"/>
        <v>1.955580266970154E-3</v>
      </c>
      <c r="H815" s="7">
        <f t="shared" si="77"/>
        <v>0.66066208250620051</v>
      </c>
      <c r="I815">
        <f t="shared" si="75"/>
        <v>1.0643479208838347E-4</v>
      </c>
    </row>
    <row r="816" spans="1:9">
      <c r="A816" s="3" t="s">
        <v>450</v>
      </c>
      <c r="B816">
        <v>2</v>
      </c>
      <c r="C816" s="4">
        <v>138</v>
      </c>
      <c r="D816">
        <f t="shared" si="72"/>
        <v>69</v>
      </c>
      <c r="E816" s="6">
        <f t="shared" si="73"/>
        <v>7.4154637136642282E-5</v>
      </c>
      <c r="F816" s="7">
        <f t="shared" si="76"/>
        <v>0.8946010050640093</v>
      </c>
      <c r="G816" s="6">
        <f t="shared" si="74"/>
        <v>1.7375213389339439E-4</v>
      </c>
      <c r="H816" s="7">
        <f t="shared" si="77"/>
        <v>0.66083583464009388</v>
      </c>
      <c r="I816">
        <f t="shared" si="75"/>
        <v>5.2646563859493067E-4</v>
      </c>
    </row>
    <row r="817" spans="1:9">
      <c r="A817" s="3" t="s">
        <v>268</v>
      </c>
      <c r="B817">
        <v>9.89</v>
      </c>
      <c r="C817" s="4">
        <v>682</v>
      </c>
      <c r="D817">
        <f t="shared" si="72"/>
        <v>68.95854398382204</v>
      </c>
      <c r="E817" s="6">
        <f t="shared" si="73"/>
        <v>3.6647436613905819E-4</v>
      </c>
      <c r="F817" s="7">
        <f t="shared" si="76"/>
        <v>0.89496747943014832</v>
      </c>
      <c r="G817" s="6">
        <f t="shared" si="74"/>
        <v>8.5920430210283528E-4</v>
      </c>
      <c r="H817" s="7">
        <f t="shared" si="77"/>
        <v>0.66169503894219672</v>
      </c>
      <c r="I817">
        <f t="shared" si="75"/>
        <v>3.4933355309652026E-4</v>
      </c>
    </row>
    <row r="818" spans="1:9">
      <c r="A818" s="3" t="s">
        <v>227</v>
      </c>
      <c r="B818">
        <v>6.56</v>
      </c>
      <c r="C818" s="4">
        <v>452</v>
      </c>
      <c r="D818">
        <f t="shared" si="72"/>
        <v>68.902439024390247</v>
      </c>
      <c r="E818" s="6">
        <f t="shared" si="73"/>
        <v>2.4288330424465443E-4</v>
      </c>
      <c r="F818" s="7">
        <f t="shared" si="76"/>
        <v>0.89521036273439292</v>
      </c>
      <c r="G818" s="6">
        <f t="shared" si="74"/>
        <v>5.6990699917033351E-4</v>
      </c>
      <c r="H818" s="7">
        <f t="shared" si="77"/>
        <v>0.66226494594136709</v>
      </c>
      <c r="I818">
        <f t="shared" si="75"/>
        <v>3.541978469631113E-4</v>
      </c>
    </row>
    <row r="819" spans="1:9">
      <c r="A819" s="3" t="s">
        <v>970</v>
      </c>
      <c r="B819">
        <v>6.65</v>
      </c>
      <c r="C819" s="4">
        <v>458</v>
      </c>
      <c r="D819">
        <f t="shared" si="72"/>
        <v>68.872180451127818</v>
      </c>
      <c r="E819" s="6">
        <f t="shared" si="73"/>
        <v>2.4610741890276932E-4</v>
      </c>
      <c r="F819" s="7">
        <f t="shared" si="76"/>
        <v>0.89545647015329566</v>
      </c>
      <c r="G819" s="6">
        <f t="shared" si="74"/>
        <v>5.7772584519553635E-4</v>
      </c>
      <c r="H819" s="7">
        <f t="shared" si="77"/>
        <v>0.66284267178656264</v>
      </c>
      <c r="I819">
        <f t="shared" si="75"/>
        <v>1.0548424618711527E-3</v>
      </c>
    </row>
    <row r="820" spans="1:9">
      <c r="A820" s="3" t="s">
        <v>119</v>
      </c>
      <c r="B820">
        <v>19.8</v>
      </c>
      <c r="C820" s="4">
        <v>1363</v>
      </c>
      <c r="D820">
        <f t="shared" si="72"/>
        <v>68.838383838383834</v>
      </c>
      <c r="E820" s="6">
        <f t="shared" si="73"/>
        <v>7.3241137983509727E-4</v>
      </c>
      <c r="F820" s="7">
        <f t="shared" si="76"/>
        <v>0.89618888153313081</v>
      </c>
      <c r="G820" s="6">
        <f t="shared" si="74"/>
        <v>1.7201461255446045E-3</v>
      </c>
      <c r="H820" s="7">
        <f t="shared" si="77"/>
        <v>0.66456281791210725</v>
      </c>
      <c r="I820">
        <f t="shared" si="75"/>
        <v>6.5271367003782998E-4</v>
      </c>
    </row>
    <row r="821" spans="1:9">
      <c r="A821" s="3" t="s">
        <v>75</v>
      </c>
      <c r="B821">
        <v>12.25</v>
      </c>
      <c r="C821" s="4">
        <v>843</v>
      </c>
      <c r="D821">
        <f t="shared" si="72"/>
        <v>68.816326530612244</v>
      </c>
      <c r="E821" s="6">
        <f t="shared" si="73"/>
        <v>4.5298810946514087E-4</v>
      </c>
      <c r="F821" s="7">
        <f t="shared" si="76"/>
        <v>0.89664186964259596</v>
      </c>
      <c r="G821" s="6">
        <f t="shared" si="74"/>
        <v>1.0642318200970405E-3</v>
      </c>
      <c r="H821" s="7">
        <f t="shared" si="77"/>
        <v>0.66562704973220432</v>
      </c>
      <c r="I821">
        <f t="shared" si="75"/>
        <v>4.1467964265085033E-4</v>
      </c>
    </row>
    <row r="822" spans="1:9">
      <c r="A822" s="3" t="s">
        <v>711</v>
      </c>
      <c r="B822">
        <v>7.78</v>
      </c>
      <c r="C822" s="4">
        <v>535</v>
      </c>
      <c r="D822">
        <f t="shared" si="72"/>
        <v>68.766066838046271</v>
      </c>
      <c r="E822" s="6">
        <f t="shared" si="73"/>
        <v>2.8748355701524361E-4</v>
      </c>
      <c r="F822" s="7">
        <f t="shared" si="76"/>
        <v>0.8969293531996112</v>
      </c>
      <c r="G822" s="6">
        <f t="shared" si="74"/>
        <v>6.7589580084530417E-4</v>
      </c>
      <c r="H822" s="7">
        <f t="shared" si="77"/>
        <v>0.66630294553304958</v>
      </c>
      <c r="I822">
        <f t="shared" si="75"/>
        <v>2.0805374415913125E-3</v>
      </c>
    </row>
    <row r="823" spans="1:9">
      <c r="A823" s="3" t="s">
        <v>20</v>
      </c>
      <c r="B823">
        <v>39.01</v>
      </c>
      <c r="C823" s="4">
        <v>2679</v>
      </c>
      <c r="D823">
        <f t="shared" si="72"/>
        <v>68.674698795180731</v>
      </c>
      <c r="E823" s="6">
        <f t="shared" si="73"/>
        <v>1.4395671948482947E-3</v>
      </c>
      <c r="F823" s="7">
        <f t="shared" si="76"/>
        <v>0.89836892039445948</v>
      </c>
      <c r="G823" s="6">
        <f t="shared" si="74"/>
        <v>3.3890353715906574E-3</v>
      </c>
      <c r="H823" s="7">
        <f t="shared" si="77"/>
        <v>0.66969198090464022</v>
      </c>
      <c r="I823">
        <f t="shared" si="75"/>
        <v>2.8495881902727005E-3</v>
      </c>
    </row>
    <row r="824" spans="1:9">
      <c r="A824" s="3" t="s">
        <v>953</v>
      </c>
      <c r="B824">
        <v>53.41</v>
      </c>
      <c r="C824" s="4">
        <v>3665</v>
      </c>
      <c r="D824">
        <f t="shared" si="72"/>
        <v>68.620108593896276</v>
      </c>
      <c r="E824" s="6">
        <f t="shared" si="73"/>
        <v>1.9693967036651734E-3</v>
      </c>
      <c r="F824" s="7">
        <f t="shared" si="76"/>
        <v>0.90033831709812462</v>
      </c>
      <c r="G824" s="6">
        <f t="shared" si="74"/>
        <v>4.6400507356230969E-3</v>
      </c>
      <c r="H824" s="7">
        <f t="shared" si="77"/>
        <v>0.67433203164026334</v>
      </c>
      <c r="I824">
        <f t="shared" si="75"/>
        <v>4.4507041718100382E-4</v>
      </c>
    </row>
    <row r="825" spans="1:9">
      <c r="A825" s="3" t="s">
        <v>1006</v>
      </c>
      <c r="B825">
        <v>8.34</v>
      </c>
      <c r="C825" s="4">
        <v>572</v>
      </c>
      <c r="D825">
        <f t="shared" si="72"/>
        <v>68.585131894484419</v>
      </c>
      <c r="E825" s="6">
        <f t="shared" si="73"/>
        <v>3.0736559740695207E-4</v>
      </c>
      <c r="F825" s="7">
        <f t="shared" si="76"/>
        <v>0.90064568269553158</v>
      </c>
      <c r="G825" s="6">
        <f t="shared" si="74"/>
        <v>7.2454639833545453E-4</v>
      </c>
      <c r="H825" s="7">
        <f t="shared" si="77"/>
        <v>0.67505657803859875</v>
      </c>
      <c r="I825">
        <f t="shared" si="75"/>
        <v>9.290652352258455E-4</v>
      </c>
    </row>
    <row r="826" spans="1:9">
      <c r="A826" s="3" t="s">
        <v>48</v>
      </c>
      <c r="B826">
        <v>17.399999999999999</v>
      </c>
      <c r="C826" s="4">
        <v>1192</v>
      </c>
      <c r="D826">
        <f t="shared" si="72"/>
        <v>68.505747126436788</v>
      </c>
      <c r="E826" s="6">
        <f t="shared" si="73"/>
        <v>6.4052411207882317E-4</v>
      </c>
      <c r="F826" s="7">
        <f t="shared" si="76"/>
        <v>0.9012862068076104</v>
      </c>
      <c r="G826" s="6">
        <f t="shared" si="74"/>
        <v>1.5116435648725309E-3</v>
      </c>
      <c r="H826" s="7">
        <f t="shared" si="77"/>
        <v>0.6765682216034713</v>
      </c>
      <c r="I826">
        <f t="shared" si="75"/>
        <v>2.4890470374538953E-4</v>
      </c>
    </row>
    <row r="827" spans="1:9">
      <c r="A827" s="3" t="s">
        <v>597</v>
      </c>
      <c r="B827">
        <v>4.66</v>
      </c>
      <c r="C827" s="4">
        <v>319</v>
      </c>
      <c r="D827">
        <f t="shared" si="72"/>
        <v>68.454935622317592</v>
      </c>
      <c r="E827" s="6">
        <f t="shared" si="73"/>
        <v>1.7141542932310786E-4</v>
      </c>
      <c r="F827" s="7">
        <f t="shared" si="76"/>
        <v>0.90145762223693349</v>
      </c>
      <c r="G827" s="6">
        <f t="shared" si="74"/>
        <v>4.0484247197160891E-4</v>
      </c>
      <c r="H827" s="7">
        <f t="shared" si="77"/>
        <v>0.67697306407544289</v>
      </c>
      <c r="I827">
        <f t="shared" si="75"/>
        <v>1.8758042435262912E-4</v>
      </c>
    </row>
    <row r="828" spans="1:9">
      <c r="A828" s="3" t="s">
        <v>949</v>
      </c>
      <c r="B828">
        <v>3.51</v>
      </c>
      <c r="C828" s="4">
        <v>240</v>
      </c>
      <c r="D828">
        <f t="shared" si="72"/>
        <v>68.376068376068375</v>
      </c>
      <c r="E828" s="6">
        <f t="shared" si="73"/>
        <v>1.2896458632459526E-4</v>
      </c>
      <c r="F828" s="7">
        <f t="shared" si="76"/>
        <v>0.9015865868232581</v>
      </c>
      <c r="G828" s="6">
        <f t="shared" si="74"/>
        <v>3.0493499498290713E-4</v>
      </c>
      <c r="H828" s="7">
        <f t="shared" si="77"/>
        <v>0.67727799907042574</v>
      </c>
      <c r="I828">
        <f t="shared" si="75"/>
        <v>4.2345435948132337E-4</v>
      </c>
    </row>
    <row r="829" spans="1:9">
      <c r="A829" s="3" t="s">
        <v>468</v>
      </c>
      <c r="B829">
        <v>7.92</v>
      </c>
      <c r="C829" s="4">
        <v>541</v>
      </c>
      <c r="D829">
        <f t="shared" si="72"/>
        <v>68.308080808080803</v>
      </c>
      <c r="E829" s="6">
        <f t="shared" si="73"/>
        <v>2.907076716733585E-4</v>
      </c>
      <c r="F829" s="7">
        <f t="shared" si="76"/>
        <v>0.90187729449493148</v>
      </c>
      <c r="G829" s="6">
        <f t="shared" si="74"/>
        <v>6.880584502178417E-4</v>
      </c>
      <c r="H829" s="7">
        <f t="shared" si="77"/>
        <v>0.67796605752064354</v>
      </c>
      <c r="I829">
        <f t="shared" si="75"/>
        <v>2.5941950481511711E-4</v>
      </c>
    </row>
    <row r="830" spans="1:9">
      <c r="A830" s="3" t="s">
        <v>817</v>
      </c>
      <c r="B830">
        <v>4.8499999999999996</v>
      </c>
      <c r="C830" s="4">
        <v>331</v>
      </c>
      <c r="D830">
        <f t="shared" si="72"/>
        <v>68.24742268041237</v>
      </c>
      <c r="E830" s="6">
        <f t="shared" si="73"/>
        <v>1.7786365863933765E-4</v>
      </c>
      <c r="F830" s="7">
        <f t="shared" si="76"/>
        <v>0.90205515815357085</v>
      </c>
      <c r="G830" s="6">
        <f t="shared" si="74"/>
        <v>4.2134892469148136E-4</v>
      </c>
      <c r="H830" s="7">
        <f t="shared" si="77"/>
        <v>0.67838740644533502</v>
      </c>
      <c r="I830">
        <f t="shared" si="75"/>
        <v>1.1740851156006871E-3</v>
      </c>
    </row>
    <row r="831" spans="1:9">
      <c r="A831" s="3" t="s">
        <v>138</v>
      </c>
      <c r="B831">
        <v>21.95</v>
      </c>
      <c r="C831" s="4">
        <v>1498</v>
      </c>
      <c r="D831">
        <f t="shared" si="72"/>
        <v>68.24601366742597</v>
      </c>
      <c r="E831" s="6">
        <f t="shared" si="73"/>
        <v>8.0495395964268212E-4</v>
      </c>
      <c r="F831" s="7">
        <f t="shared" si="76"/>
        <v>0.90286011211321349</v>
      </c>
      <c r="G831" s="6">
        <f t="shared" si="74"/>
        <v>1.9069296694800033E-3</v>
      </c>
      <c r="H831" s="7">
        <f t="shared" si="77"/>
        <v>0.68029433611481505</v>
      </c>
      <c r="I831">
        <f t="shared" si="75"/>
        <v>3.8039106732445926E-4</v>
      </c>
    </row>
    <row r="832" spans="1:9">
      <c r="A832" s="3" t="s">
        <v>69</v>
      </c>
      <c r="B832">
        <v>7.11</v>
      </c>
      <c r="C832" s="4">
        <v>485</v>
      </c>
      <c r="D832">
        <f t="shared" si="72"/>
        <v>68.213783403656819</v>
      </c>
      <c r="E832" s="6">
        <f t="shared" si="73"/>
        <v>2.6061593486428626E-4</v>
      </c>
      <c r="F832" s="7">
        <f t="shared" si="76"/>
        <v>0.90312072804807775</v>
      </c>
      <c r="G832" s="6">
        <f t="shared" si="74"/>
        <v>6.1768883599101711E-4</v>
      </c>
      <c r="H832" s="7">
        <f t="shared" si="77"/>
        <v>0.68091202495080605</v>
      </c>
      <c r="I832">
        <f t="shared" si="75"/>
        <v>4.5625954534767033E-4</v>
      </c>
    </row>
    <row r="833" spans="1:9">
      <c r="A833" s="3" t="s">
        <v>1040</v>
      </c>
      <c r="B833">
        <v>8.52</v>
      </c>
      <c r="C833" s="4">
        <v>580</v>
      </c>
      <c r="D833">
        <f t="shared" si="72"/>
        <v>68.075117370892016</v>
      </c>
      <c r="E833" s="6">
        <f t="shared" si="73"/>
        <v>3.1166441695110522E-4</v>
      </c>
      <c r="F833" s="7">
        <f t="shared" si="76"/>
        <v>0.90343239246502882</v>
      </c>
      <c r="G833" s="6">
        <f t="shared" si="74"/>
        <v>7.4018409038586E-4</v>
      </c>
      <c r="H833" s="7">
        <f t="shared" si="77"/>
        <v>0.68165220904119195</v>
      </c>
      <c r="I833">
        <f t="shared" si="75"/>
        <v>3.3931689722932479E-4</v>
      </c>
    </row>
    <row r="834" spans="1:9">
      <c r="A834" s="3" t="s">
        <v>486</v>
      </c>
      <c r="B834">
        <v>6.33</v>
      </c>
      <c r="C834" s="4">
        <v>430</v>
      </c>
      <c r="D834">
        <f t="shared" ref="D834:D897" si="78">C834/B834</f>
        <v>67.930489731437603</v>
      </c>
      <c r="E834" s="6">
        <f t="shared" si="73"/>
        <v>2.310615504982332E-4</v>
      </c>
      <c r="F834" s="7">
        <f t="shared" si="76"/>
        <v>0.90366345401552706</v>
      </c>
      <c r="G834" s="6">
        <f t="shared" si="74"/>
        <v>5.4992550377259324E-4</v>
      </c>
      <c r="H834" s="7">
        <f t="shared" si="77"/>
        <v>0.68220213454496459</v>
      </c>
      <c r="I834">
        <f t="shared" si="75"/>
        <v>6.3070588538804984E-4</v>
      </c>
    </row>
    <row r="835" spans="1:9">
      <c r="A835" s="3" t="s">
        <v>523</v>
      </c>
      <c r="B835">
        <v>11.76</v>
      </c>
      <c r="C835" s="4">
        <v>798</v>
      </c>
      <c r="D835">
        <f t="shared" si="78"/>
        <v>67.857142857142861</v>
      </c>
      <c r="E835" s="6">
        <f t="shared" ref="E835:E898" si="79">C835/1860976</f>
        <v>4.2880724952927925E-4</v>
      </c>
      <c r="F835" s="7">
        <f t="shared" si="76"/>
        <v>0.90409226126505637</v>
      </c>
      <c r="G835" s="6">
        <f t="shared" ref="G835:G898" si="80">B835/11510.65</f>
        <v>1.0216625472931589E-3</v>
      </c>
      <c r="H835" s="7">
        <f t="shared" si="77"/>
        <v>0.68322379709225778</v>
      </c>
      <c r="I835">
        <f t="shared" ref="I835:I898" si="81">F835*H836-F836*H835</f>
        <v>1.2175650980117414E-4</v>
      </c>
    </row>
    <row r="836" spans="1:9">
      <c r="A836" s="3" t="s">
        <v>646</v>
      </c>
      <c r="B836">
        <v>2.27</v>
      </c>
      <c r="C836" s="4">
        <v>154</v>
      </c>
      <c r="D836">
        <f t="shared" si="78"/>
        <v>67.841409691629948</v>
      </c>
      <c r="E836" s="6">
        <f t="shared" si="79"/>
        <v>8.2752276224948632E-5</v>
      </c>
      <c r="F836" s="7">
        <f t="shared" ref="F836:F899" si="82">F835+E836</f>
        <v>0.90417501354128127</v>
      </c>
      <c r="G836" s="6">
        <f t="shared" si="80"/>
        <v>1.9720867196900262E-4</v>
      </c>
      <c r="H836" s="7">
        <f t="shared" ref="H836:H899" si="83">H835+G836</f>
        <v>0.68342100576422682</v>
      </c>
      <c r="I836">
        <f t="shared" si="81"/>
        <v>7.6706090816736072E-4</v>
      </c>
    </row>
    <row r="837" spans="1:9">
      <c r="A837" s="3" t="s">
        <v>926</v>
      </c>
      <c r="B837">
        <v>14.3</v>
      </c>
      <c r="C837" s="4">
        <v>970</v>
      </c>
      <c r="D837">
        <f t="shared" si="78"/>
        <v>67.832167832167826</v>
      </c>
      <c r="E837" s="6">
        <f t="shared" si="79"/>
        <v>5.2123186972857251E-4</v>
      </c>
      <c r="F837" s="7">
        <f t="shared" si="82"/>
        <v>0.90469624541100979</v>
      </c>
      <c r="G837" s="6">
        <f t="shared" si="80"/>
        <v>1.2423277573377699E-3</v>
      </c>
      <c r="H837" s="7">
        <f t="shared" si="83"/>
        <v>0.68466333352156461</v>
      </c>
      <c r="I837">
        <f t="shared" si="81"/>
        <v>7.7799742678996697E-4</v>
      </c>
    </row>
    <row r="838" spans="1:9">
      <c r="A838" s="3" t="s">
        <v>80</v>
      </c>
      <c r="B838">
        <v>14.5</v>
      </c>
      <c r="C838" s="4">
        <v>983</v>
      </c>
      <c r="D838">
        <f t="shared" si="78"/>
        <v>67.793103448275858</v>
      </c>
      <c r="E838" s="6">
        <f t="shared" si="79"/>
        <v>5.282174514878214E-4</v>
      </c>
      <c r="F838" s="7">
        <f t="shared" si="82"/>
        <v>0.90522446286249758</v>
      </c>
      <c r="G838" s="6">
        <f t="shared" si="80"/>
        <v>1.2597029707271093E-3</v>
      </c>
      <c r="H838" s="7">
        <f t="shared" si="83"/>
        <v>0.68592303649229169</v>
      </c>
      <c r="I838">
        <f t="shared" si="81"/>
        <v>4.8655858671786678E-4</v>
      </c>
    </row>
    <row r="839" spans="1:9">
      <c r="A839" s="3" t="s">
        <v>731</v>
      </c>
      <c r="B839">
        <v>9.06</v>
      </c>
      <c r="C839" s="4">
        <v>613</v>
      </c>
      <c r="D839">
        <f t="shared" si="78"/>
        <v>67.660044150110366</v>
      </c>
      <c r="E839" s="6">
        <f t="shared" si="79"/>
        <v>3.2939704757073705E-4</v>
      </c>
      <c r="F839" s="7">
        <f t="shared" si="82"/>
        <v>0.90555385991006832</v>
      </c>
      <c r="G839" s="6">
        <f t="shared" si="80"/>
        <v>7.8709716653707661E-4</v>
      </c>
      <c r="H839" s="7">
        <f t="shared" si="83"/>
        <v>0.68671013365882883</v>
      </c>
      <c r="I839">
        <f t="shared" si="81"/>
        <v>3.2378298630464375E-4</v>
      </c>
    </row>
    <row r="840" spans="1:9">
      <c r="A840" s="3" t="s">
        <v>133</v>
      </c>
      <c r="B840">
        <v>6.02</v>
      </c>
      <c r="C840" s="4">
        <v>406</v>
      </c>
      <c r="D840">
        <f t="shared" si="78"/>
        <v>67.441860465116278</v>
      </c>
      <c r="E840" s="6">
        <f t="shared" si="79"/>
        <v>2.1816509186577365E-4</v>
      </c>
      <c r="F840" s="7">
        <f t="shared" si="82"/>
        <v>0.9057720250019341</v>
      </c>
      <c r="G840" s="6">
        <f t="shared" si="80"/>
        <v>5.2299392301911711E-4</v>
      </c>
      <c r="H840" s="7">
        <f t="shared" si="83"/>
        <v>0.68723312758184796</v>
      </c>
      <c r="I840">
        <f t="shared" si="81"/>
        <v>1.0386429638542527E-4</v>
      </c>
    </row>
    <row r="841" spans="1:9">
      <c r="A841" s="3" t="s">
        <v>84</v>
      </c>
      <c r="B841">
        <v>1.93</v>
      </c>
      <c r="C841" s="4">
        <v>130</v>
      </c>
      <c r="D841">
        <f t="shared" si="78"/>
        <v>67.357512953367873</v>
      </c>
      <c r="E841" s="6">
        <f t="shared" si="79"/>
        <v>6.98558175924891E-5</v>
      </c>
      <c r="F841" s="7">
        <f t="shared" si="82"/>
        <v>0.90584188081952655</v>
      </c>
      <c r="G841" s="6">
        <f t="shared" si="80"/>
        <v>1.6767080920712557E-4</v>
      </c>
      <c r="H841" s="7">
        <f t="shared" si="83"/>
        <v>0.68740079839105506</v>
      </c>
      <c r="I841">
        <f t="shared" si="81"/>
        <v>6.4751767430837326E-4</v>
      </c>
    </row>
    <row r="842" spans="1:9">
      <c r="A842" s="3" t="s">
        <v>506</v>
      </c>
      <c r="B842">
        <v>12.03</v>
      </c>
      <c r="C842" s="4">
        <v>810</v>
      </c>
      <c r="D842">
        <f t="shared" si="78"/>
        <v>67.331670822942641</v>
      </c>
      <c r="E842" s="6">
        <f t="shared" si="79"/>
        <v>4.3525547884550904E-4</v>
      </c>
      <c r="F842" s="7">
        <f t="shared" si="82"/>
        <v>0.90627713629837203</v>
      </c>
      <c r="G842" s="6">
        <f t="shared" si="80"/>
        <v>1.0451190853687671E-3</v>
      </c>
      <c r="H842" s="7">
        <f t="shared" si="83"/>
        <v>0.68844591747642381</v>
      </c>
      <c r="I842">
        <f t="shared" si="81"/>
        <v>1.5943434673648671E-4</v>
      </c>
    </row>
    <row r="843" spans="1:9">
      <c r="A843" s="3" t="s">
        <v>1100</v>
      </c>
      <c r="B843">
        <v>2.96</v>
      </c>
      <c r="C843" s="4">
        <v>199</v>
      </c>
      <c r="D843">
        <f t="shared" si="78"/>
        <v>67.229729729729726</v>
      </c>
      <c r="E843" s="6">
        <f t="shared" si="79"/>
        <v>1.0693313616081025E-4</v>
      </c>
      <c r="F843" s="7">
        <f t="shared" si="82"/>
        <v>0.90638406943453287</v>
      </c>
      <c r="G843" s="6">
        <f t="shared" si="80"/>
        <v>2.571531581622237E-4</v>
      </c>
      <c r="H843" s="7">
        <f t="shared" si="83"/>
        <v>0.68870307063458602</v>
      </c>
      <c r="I843">
        <f t="shared" si="81"/>
        <v>5.0578486260066668E-4</v>
      </c>
    </row>
    <row r="844" spans="1:9">
      <c r="A844" s="3" t="s">
        <v>213</v>
      </c>
      <c r="B844">
        <v>9.3699999999999992</v>
      </c>
      <c r="C844" s="4">
        <v>627</v>
      </c>
      <c r="D844">
        <f t="shared" si="78"/>
        <v>66.915688367129135</v>
      </c>
      <c r="E844" s="6">
        <f t="shared" si="79"/>
        <v>3.3691998177300516E-4</v>
      </c>
      <c r="F844" s="7">
        <f t="shared" si="82"/>
        <v>0.90672098941630586</v>
      </c>
      <c r="G844" s="6">
        <f t="shared" si="80"/>
        <v>8.1402874729055263E-4</v>
      </c>
      <c r="H844" s="7">
        <f t="shared" si="83"/>
        <v>0.68951709938187655</v>
      </c>
      <c r="I844">
        <f t="shared" si="81"/>
        <v>5.1227343542326054E-4</v>
      </c>
    </row>
    <row r="845" spans="1:9">
      <c r="A845" s="3" t="s">
        <v>159</v>
      </c>
      <c r="B845">
        <v>9.49</v>
      </c>
      <c r="C845" s="4">
        <v>635</v>
      </c>
      <c r="D845">
        <f t="shared" si="78"/>
        <v>66.912539515279235</v>
      </c>
      <c r="E845" s="6">
        <f t="shared" si="79"/>
        <v>3.4121880131715831E-4</v>
      </c>
      <c r="F845" s="7">
        <f t="shared" si="82"/>
        <v>0.90706220821762307</v>
      </c>
      <c r="G845" s="6">
        <f t="shared" si="80"/>
        <v>8.2445387532415642E-4</v>
      </c>
      <c r="H845" s="7">
        <f t="shared" si="83"/>
        <v>0.6903415532572007</v>
      </c>
      <c r="I845">
        <f t="shared" si="81"/>
        <v>5.8846821314484377E-4</v>
      </c>
    </row>
    <row r="846" spans="1:9">
      <c r="A846" s="3" t="s">
        <v>97</v>
      </c>
      <c r="B846">
        <v>10.89</v>
      </c>
      <c r="C846" s="4">
        <v>727</v>
      </c>
      <c r="D846">
        <f t="shared" si="78"/>
        <v>66.758494031221304</v>
      </c>
      <c r="E846" s="6">
        <f t="shared" si="79"/>
        <v>3.906552260749198E-4</v>
      </c>
      <c r="F846" s="7">
        <f t="shared" si="82"/>
        <v>0.90745286344369802</v>
      </c>
      <c r="G846" s="6">
        <f t="shared" si="80"/>
        <v>9.4608036904953244E-4</v>
      </c>
      <c r="H846" s="7">
        <f t="shared" si="83"/>
        <v>0.69128763362625023</v>
      </c>
      <c r="I846">
        <f t="shared" si="81"/>
        <v>1.6126955934849807E-3</v>
      </c>
    </row>
    <row r="847" spans="1:9">
      <c r="A847" s="3" t="s">
        <v>63</v>
      </c>
      <c r="B847">
        <v>29.8</v>
      </c>
      <c r="C847" s="4">
        <v>1983</v>
      </c>
      <c r="D847">
        <f t="shared" si="78"/>
        <v>66.543624161073822</v>
      </c>
      <c r="E847" s="6">
        <f t="shared" si="79"/>
        <v>1.0655698945069684E-3</v>
      </c>
      <c r="F847" s="7">
        <f t="shared" si="82"/>
        <v>0.90851843333820503</v>
      </c>
      <c r="G847" s="6">
        <f t="shared" si="80"/>
        <v>2.5889067950115763E-3</v>
      </c>
      <c r="H847" s="7">
        <f t="shared" si="83"/>
        <v>0.69387654042126179</v>
      </c>
      <c r="I847">
        <f t="shared" si="81"/>
        <v>2.846642643744568E-4</v>
      </c>
    </row>
    <row r="848" spans="1:9">
      <c r="A848" s="3" t="s">
        <v>403</v>
      </c>
      <c r="B848">
        <v>5.26</v>
      </c>
      <c r="C848" s="4">
        <v>350</v>
      </c>
      <c r="D848">
        <f t="shared" si="78"/>
        <v>66.539923954372625</v>
      </c>
      <c r="E848" s="6">
        <f t="shared" si="79"/>
        <v>1.8807335505670143E-4</v>
      </c>
      <c r="F848" s="7">
        <f t="shared" si="82"/>
        <v>0.9087065066932617</v>
      </c>
      <c r="G848" s="6">
        <f t="shared" si="80"/>
        <v>4.5696811213962721E-4</v>
      </c>
      <c r="H848" s="7">
        <f t="shared" si="83"/>
        <v>0.69433350853340137</v>
      </c>
      <c r="I848">
        <f t="shared" si="81"/>
        <v>2.8141998076414154E-4</v>
      </c>
    </row>
    <row r="849" spans="1:9">
      <c r="A849" s="3" t="s">
        <v>1028</v>
      </c>
      <c r="B849">
        <v>5.2</v>
      </c>
      <c r="C849" s="4">
        <v>346</v>
      </c>
      <c r="D849">
        <f t="shared" si="78"/>
        <v>66.538461538461533</v>
      </c>
      <c r="E849" s="6">
        <f t="shared" si="79"/>
        <v>1.8592394528462483E-4</v>
      </c>
      <c r="F849" s="7">
        <f t="shared" si="82"/>
        <v>0.9088924306385463</v>
      </c>
      <c r="G849" s="6">
        <f t="shared" si="80"/>
        <v>4.5175554812282542E-4</v>
      </c>
      <c r="H849" s="7">
        <f t="shared" si="83"/>
        <v>0.69478526408152419</v>
      </c>
      <c r="I849">
        <f t="shared" si="81"/>
        <v>3.345343640858145E-4</v>
      </c>
    </row>
    <row r="850" spans="1:9">
      <c r="A850" s="3" t="s">
        <v>951</v>
      </c>
      <c r="B850">
        <v>6.18</v>
      </c>
      <c r="C850" s="4">
        <v>411</v>
      </c>
      <c r="D850">
        <f t="shared" si="78"/>
        <v>66.504854368932044</v>
      </c>
      <c r="E850" s="6">
        <f t="shared" si="79"/>
        <v>2.2085185408086939E-4</v>
      </c>
      <c r="F850" s="7">
        <f t="shared" si="82"/>
        <v>0.90911328249262713</v>
      </c>
      <c r="G850" s="6">
        <f t="shared" si="80"/>
        <v>5.3689409373058861E-4</v>
      </c>
      <c r="H850" s="7">
        <f t="shared" si="83"/>
        <v>0.69532215817525478</v>
      </c>
      <c r="I850">
        <f t="shared" si="81"/>
        <v>1.8409156208654132E-4</v>
      </c>
    </row>
    <row r="851" spans="1:9">
      <c r="A851" s="3" t="s">
        <v>207</v>
      </c>
      <c r="B851">
        <v>3.4</v>
      </c>
      <c r="C851" s="4">
        <v>226</v>
      </c>
      <c r="D851">
        <f t="shared" si="78"/>
        <v>66.470588235294116</v>
      </c>
      <c r="E851" s="6">
        <f t="shared" si="79"/>
        <v>1.2144165212232721E-4</v>
      </c>
      <c r="F851" s="7">
        <f t="shared" si="82"/>
        <v>0.90923472414474948</v>
      </c>
      <c r="G851" s="6">
        <f t="shared" si="80"/>
        <v>2.9537862761877043E-4</v>
      </c>
      <c r="H851" s="7">
        <f t="shared" si="83"/>
        <v>0.69561753680287353</v>
      </c>
      <c r="I851">
        <f t="shared" si="81"/>
        <v>3.4139667640620264E-4</v>
      </c>
    </row>
    <row r="852" spans="1:9">
      <c r="A852" s="3" t="s">
        <v>1076</v>
      </c>
      <c r="B852">
        <v>6.3</v>
      </c>
      <c r="C852" s="4">
        <v>418</v>
      </c>
      <c r="D852">
        <f t="shared" si="78"/>
        <v>66.349206349206355</v>
      </c>
      <c r="E852" s="6">
        <f t="shared" si="79"/>
        <v>2.2461332118200341E-4</v>
      </c>
      <c r="F852" s="7">
        <f t="shared" si="82"/>
        <v>0.90945933746593144</v>
      </c>
      <c r="G852" s="6">
        <f t="shared" si="80"/>
        <v>5.4731922176419229E-4</v>
      </c>
      <c r="H852" s="7">
        <f t="shared" si="83"/>
        <v>0.69616485602463773</v>
      </c>
      <c r="I852">
        <f t="shared" si="81"/>
        <v>1.5556668112026717E-3</v>
      </c>
    </row>
    <row r="853" spans="1:9">
      <c r="A853" s="3" t="s">
        <v>104</v>
      </c>
      <c r="B853">
        <v>28.69</v>
      </c>
      <c r="C853" s="4">
        <v>1901</v>
      </c>
      <c r="D853">
        <f t="shared" si="78"/>
        <v>66.26002091321017</v>
      </c>
      <c r="E853" s="6">
        <f t="shared" si="79"/>
        <v>1.0215069941793982E-3</v>
      </c>
      <c r="F853" s="7">
        <f t="shared" si="82"/>
        <v>0.91048084446011079</v>
      </c>
      <c r="G853" s="6">
        <f t="shared" si="80"/>
        <v>2.4924743607007424E-3</v>
      </c>
      <c r="H853" s="7">
        <f t="shared" si="83"/>
        <v>0.6986573303853385</v>
      </c>
      <c r="I853">
        <f t="shared" si="81"/>
        <v>1.6134067077722136E-4</v>
      </c>
    </row>
    <row r="854" spans="1:9">
      <c r="A854" s="3" t="s">
        <v>998</v>
      </c>
      <c r="B854">
        <v>2.97</v>
      </c>
      <c r="C854" s="4">
        <v>196</v>
      </c>
      <c r="D854">
        <f t="shared" si="78"/>
        <v>65.993265993265993</v>
      </c>
      <c r="E854" s="6">
        <f t="shared" si="79"/>
        <v>1.053210788317528E-4</v>
      </c>
      <c r="F854" s="7">
        <f t="shared" si="82"/>
        <v>0.91058616553894256</v>
      </c>
      <c r="G854" s="6">
        <f t="shared" si="80"/>
        <v>2.5802191883169068E-4</v>
      </c>
      <c r="H854" s="7">
        <f t="shared" si="83"/>
        <v>0.69891535230417023</v>
      </c>
      <c r="I854">
        <f t="shared" si="81"/>
        <v>2.6590726068409509E-4</v>
      </c>
    </row>
    <row r="855" spans="1:9">
      <c r="A855" s="3" t="s">
        <v>759</v>
      </c>
      <c r="B855">
        <v>4.8899999999999997</v>
      </c>
      <c r="C855" s="4">
        <v>322</v>
      </c>
      <c r="D855">
        <f t="shared" si="78"/>
        <v>65.848670756646214</v>
      </c>
      <c r="E855" s="6">
        <f t="shared" si="79"/>
        <v>1.7302748665216531E-4</v>
      </c>
      <c r="F855" s="7">
        <f t="shared" si="82"/>
        <v>0.91075919302559472</v>
      </c>
      <c r="G855" s="6">
        <f t="shared" si="80"/>
        <v>4.2482396736934924E-4</v>
      </c>
      <c r="H855" s="7">
        <f t="shared" si="83"/>
        <v>0.69934017627153955</v>
      </c>
      <c r="I855">
        <f t="shared" si="81"/>
        <v>4.6896763220338755E-4</v>
      </c>
    </row>
    <row r="856" spans="1:9">
      <c r="A856" s="3" t="s">
        <v>575</v>
      </c>
      <c r="B856">
        <v>8.6199999999999992</v>
      </c>
      <c r="C856" s="4">
        <v>567</v>
      </c>
      <c r="D856">
        <f t="shared" si="78"/>
        <v>65.777262180974489</v>
      </c>
      <c r="E856" s="6">
        <f t="shared" si="79"/>
        <v>3.0467883519185633E-4</v>
      </c>
      <c r="F856" s="7">
        <f t="shared" si="82"/>
        <v>0.91106387186078652</v>
      </c>
      <c r="G856" s="6">
        <f t="shared" si="80"/>
        <v>7.4887169708052971E-4</v>
      </c>
      <c r="H856" s="7">
        <f t="shared" si="83"/>
        <v>0.70008904796862004</v>
      </c>
      <c r="I856">
        <f t="shared" si="81"/>
        <v>5.0665213267986342E-4</v>
      </c>
    </row>
    <row r="857" spans="1:9">
      <c r="A857" s="3" t="s">
        <v>625</v>
      </c>
      <c r="B857">
        <v>9.31</v>
      </c>
      <c r="C857" s="4">
        <v>612</v>
      </c>
      <c r="D857">
        <f t="shared" si="78"/>
        <v>65.735767991407087</v>
      </c>
      <c r="E857" s="6">
        <f t="shared" si="79"/>
        <v>3.2885969512771795E-4</v>
      </c>
      <c r="F857" s="7">
        <f t="shared" si="82"/>
        <v>0.91139273155591427</v>
      </c>
      <c r="G857" s="6">
        <f t="shared" si="80"/>
        <v>8.0881618327375085E-4</v>
      </c>
      <c r="H857" s="7">
        <f t="shared" si="83"/>
        <v>0.70089786415189381</v>
      </c>
      <c r="I857">
        <f t="shared" si="81"/>
        <v>1.3006749203113843E-3</v>
      </c>
    </row>
    <row r="858" spans="1:9">
      <c r="A858" s="3" t="s">
        <v>1037</v>
      </c>
      <c r="B858">
        <v>23.9</v>
      </c>
      <c r="C858" s="4">
        <v>1571</v>
      </c>
      <c r="D858">
        <f t="shared" si="78"/>
        <v>65.73221757322176</v>
      </c>
      <c r="E858" s="6">
        <f t="shared" si="79"/>
        <v>8.4418068798307983E-4</v>
      </c>
      <c r="F858" s="7">
        <f t="shared" si="82"/>
        <v>0.91223691224389736</v>
      </c>
      <c r="G858" s="6">
        <f t="shared" si="80"/>
        <v>2.076338000026063E-3</v>
      </c>
      <c r="H858" s="7">
        <f t="shared" si="83"/>
        <v>0.70297420215191986</v>
      </c>
      <c r="I858">
        <f t="shared" si="81"/>
        <v>5.1959152479519322E-4</v>
      </c>
    </row>
    <row r="859" spans="1:9">
      <c r="A859" s="3" t="s">
        <v>125</v>
      </c>
      <c r="B859">
        <v>9.5399999999999991</v>
      </c>
      <c r="C859" s="4">
        <v>626</v>
      </c>
      <c r="D859">
        <f t="shared" si="78"/>
        <v>65.618448637316561</v>
      </c>
      <c r="E859" s="6">
        <f t="shared" si="79"/>
        <v>3.36382629329986E-4</v>
      </c>
      <c r="F859" s="7">
        <f t="shared" si="82"/>
        <v>0.91257329487322736</v>
      </c>
      <c r="G859" s="6">
        <f t="shared" si="80"/>
        <v>8.2879767867149112E-4</v>
      </c>
      <c r="H859" s="7">
        <f t="shared" si="83"/>
        <v>0.70380299983059136</v>
      </c>
      <c r="I859">
        <f t="shared" si="81"/>
        <v>4.5270957821474944E-4</v>
      </c>
    </row>
    <row r="860" spans="1:9">
      <c r="A860" s="3" t="s">
        <v>910</v>
      </c>
      <c r="B860">
        <v>8.31</v>
      </c>
      <c r="C860" s="4">
        <v>545</v>
      </c>
      <c r="D860">
        <f t="shared" si="78"/>
        <v>65.583634175691927</v>
      </c>
      <c r="E860" s="6">
        <f t="shared" si="79"/>
        <v>2.9285708144543508E-4</v>
      </c>
      <c r="F860" s="7">
        <f t="shared" si="82"/>
        <v>0.9128661519546728</v>
      </c>
      <c r="G860" s="6">
        <f t="shared" si="80"/>
        <v>7.2194011632705369E-4</v>
      </c>
      <c r="H860" s="7">
        <f t="shared" si="83"/>
        <v>0.70452493994691845</v>
      </c>
      <c r="I860">
        <f t="shared" si="81"/>
        <v>4.7255251920386154E-4</v>
      </c>
    </row>
    <row r="861" spans="1:9">
      <c r="A861" s="3" t="s">
        <v>226</v>
      </c>
      <c r="B861">
        <v>8.67</v>
      </c>
      <c r="C861" s="4">
        <v>568</v>
      </c>
      <c r="D861">
        <f t="shared" si="78"/>
        <v>65.513264129181081</v>
      </c>
      <c r="E861" s="6">
        <f t="shared" si="79"/>
        <v>3.0521618763487544E-4</v>
      </c>
      <c r="F861" s="7">
        <f t="shared" si="82"/>
        <v>0.9131713681423077</v>
      </c>
      <c r="G861" s="6">
        <f t="shared" si="80"/>
        <v>7.5321550042786462E-4</v>
      </c>
      <c r="H861" s="7">
        <f t="shared" si="83"/>
        <v>0.70527815544734629</v>
      </c>
      <c r="I861">
        <f t="shared" si="81"/>
        <v>2.4478300442498657E-4</v>
      </c>
    </row>
    <row r="862" spans="1:9">
      <c r="A862" s="3" t="s">
        <v>124</v>
      </c>
      <c r="B862">
        <v>4.49</v>
      </c>
      <c r="C862" s="4">
        <v>294</v>
      </c>
      <c r="D862">
        <f t="shared" si="78"/>
        <v>65.478841870824056</v>
      </c>
      <c r="E862" s="6">
        <f t="shared" si="79"/>
        <v>1.5798161824762919E-4</v>
      </c>
      <c r="F862" s="7">
        <f t="shared" si="82"/>
        <v>0.91332934976055535</v>
      </c>
      <c r="G862" s="6">
        <f t="shared" si="80"/>
        <v>3.9007354059067043E-4</v>
      </c>
      <c r="H862" s="7">
        <f t="shared" si="83"/>
        <v>0.70566822898793691</v>
      </c>
      <c r="I862">
        <f t="shared" si="81"/>
        <v>7.4487453044280727E-4</v>
      </c>
    </row>
    <row r="863" spans="1:9">
      <c r="A863" s="3" t="s">
        <v>78</v>
      </c>
      <c r="B863">
        <v>13.66</v>
      </c>
      <c r="C863" s="4">
        <v>894</v>
      </c>
      <c r="D863">
        <f t="shared" si="78"/>
        <v>65.446559297218158</v>
      </c>
      <c r="E863" s="6">
        <f t="shared" si="79"/>
        <v>4.8039308405911738E-4</v>
      </c>
      <c r="F863" s="7">
        <f t="shared" si="82"/>
        <v>0.91380974284461447</v>
      </c>
      <c r="G863" s="6">
        <f t="shared" si="80"/>
        <v>1.1867270744918836E-3</v>
      </c>
      <c r="H863" s="7">
        <f t="shared" si="83"/>
        <v>0.70685495606242876</v>
      </c>
      <c r="I863">
        <f t="shared" si="81"/>
        <v>3.0272611378479031E-4</v>
      </c>
    </row>
    <row r="864" spans="1:9">
      <c r="A864" s="3" t="s">
        <v>163</v>
      </c>
      <c r="B864">
        <v>5.55</v>
      </c>
      <c r="C864" s="4">
        <v>363</v>
      </c>
      <c r="D864">
        <f t="shared" si="78"/>
        <v>65.405405405405403</v>
      </c>
      <c r="E864" s="6">
        <f t="shared" si="79"/>
        <v>1.9505893681595035E-4</v>
      </c>
      <c r="F864" s="7">
        <f t="shared" si="82"/>
        <v>0.9140048017814304</v>
      </c>
      <c r="G864" s="6">
        <f t="shared" si="80"/>
        <v>4.8216217155416943E-4</v>
      </c>
      <c r="H864" s="7">
        <f t="shared" si="83"/>
        <v>0.70733711823398293</v>
      </c>
      <c r="I864">
        <f t="shared" si="81"/>
        <v>1.6107797418971614E-3</v>
      </c>
    </row>
    <row r="865" spans="1:9">
      <c r="A865" s="3" t="s">
        <v>470</v>
      </c>
      <c r="B865">
        <v>29.5</v>
      </c>
      <c r="C865" s="4">
        <v>1925</v>
      </c>
      <c r="D865">
        <f t="shared" si="78"/>
        <v>65.254237288135599</v>
      </c>
      <c r="E865" s="6">
        <f t="shared" si="79"/>
        <v>1.0344034528118578E-3</v>
      </c>
      <c r="F865" s="7">
        <f t="shared" si="82"/>
        <v>0.9150392052342422</v>
      </c>
      <c r="G865" s="6">
        <f t="shared" si="80"/>
        <v>2.562843974927567E-3</v>
      </c>
      <c r="H865" s="7">
        <f t="shared" si="83"/>
        <v>0.7098999622089105</v>
      </c>
      <c r="I865">
        <f t="shared" si="81"/>
        <v>2.4354098696066639E-4</v>
      </c>
    </row>
    <row r="866" spans="1:9">
      <c r="A866" s="3" t="s">
        <v>30</v>
      </c>
      <c r="B866">
        <v>4.46</v>
      </c>
      <c r="C866" s="4">
        <v>291</v>
      </c>
      <c r="D866">
        <f t="shared" si="78"/>
        <v>65.246636771300444</v>
      </c>
      <c r="E866" s="6">
        <f t="shared" si="79"/>
        <v>1.5636956091857177E-4</v>
      </c>
      <c r="F866" s="7">
        <f t="shared" si="82"/>
        <v>0.91519557479516078</v>
      </c>
      <c r="G866" s="6">
        <f t="shared" si="80"/>
        <v>3.8746725858226948E-4</v>
      </c>
      <c r="H866" s="7">
        <f t="shared" si="83"/>
        <v>0.71028742946749279</v>
      </c>
      <c r="I866">
        <f t="shared" si="81"/>
        <v>1.8842783825634424E-4</v>
      </c>
    </row>
    <row r="867" spans="1:9">
      <c r="A867" s="3" t="s">
        <v>850</v>
      </c>
      <c r="B867">
        <v>3.45</v>
      </c>
      <c r="C867" s="4">
        <v>225</v>
      </c>
      <c r="D867">
        <f t="shared" si="78"/>
        <v>65.217391304347828</v>
      </c>
      <c r="E867" s="6">
        <f t="shared" si="79"/>
        <v>1.2090429967930807E-4</v>
      </c>
      <c r="F867" s="7">
        <f t="shared" si="82"/>
        <v>0.91531647909484004</v>
      </c>
      <c r="G867" s="6">
        <f t="shared" si="80"/>
        <v>2.9972243096610535E-4</v>
      </c>
      <c r="H867" s="7">
        <f t="shared" si="83"/>
        <v>0.71058715189845889</v>
      </c>
      <c r="I867">
        <f t="shared" si="81"/>
        <v>2.7473892805507383E-4</v>
      </c>
    </row>
    <row r="868" spans="1:9">
      <c r="A868" s="3" t="s">
        <v>665</v>
      </c>
      <c r="B868">
        <v>5.03</v>
      </c>
      <c r="C868" s="4">
        <v>328</v>
      </c>
      <c r="D868">
        <f t="shared" si="78"/>
        <v>65.208747514910527</v>
      </c>
      <c r="E868" s="6">
        <f t="shared" si="79"/>
        <v>1.762516013102802E-4</v>
      </c>
      <c r="F868" s="7">
        <f t="shared" si="82"/>
        <v>0.91549273069615034</v>
      </c>
      <c r="G868" s="6">
        <f t="shared" si="80"/>
        <v>4.3698661674188688E-4</v>
      </c>
      <c r="H868" s="7">
        <f t="shared" si="83"/>
        <v>0.71102413851520074</v>
      </c>
      <c r="I868">
        <f t="shared" si="81"/>
        <v>3.6629776876562214E-4</v>
      </c>
    </row>
    <row r="869" spans="1:9">
      <c r="A869" s="3" t="s">
        <v>610</v>
      </c>
      <c r="B869">
        <v>6.7</v>
      </c>
      <c r="C869" s="4">
        <v>436</v>
      </c>
      <c r="D869">
        <f t="shared" si="78"/>
        <v>65.074626865671647</v>
      </c>
      <c r="E869" s="6">
        <f t="shared" si="79"/>
        <v>2.3428566515634806E-4</v>
      </c>
      <c r="F869" s="7">
        <f t="shared" si="82"/>
        <v>0.91572701636130671</v>
      </c>
      <c r="G869" s="6">
        <f t="shared" si="80"/>
        <v>5.8206964854287115E-4</v>
      </c>
      <c r="H869" s="7">
        <f t="shared" si="83"/>
        <v>0.71160620816374365</v>
      </c>
      <c r="I869">
        <f t="shared" si="81"/>
        <v>3.9587392331308369E-4</v>
      </c>
    </row>
    <row r="870" spans="1:9">
      <c r="A870" s="3" t="s">
        <v>504</v>
      </c>
      <c r="B870">
        <v>7.24</v>
      </c>
      <c r="C870" s="4">
        <v>471</v>
      </c>
      <c r="D870">
        <f t="shared" si="78"/>
        <v>65.055248618784532</v>
      </c>
      <c r="E870" s="6">
        <f t="shared" si="79"/>
        <v>2.5309300066201821E-4</v>
      </c>
      <c r="F870" s="7">
        <f t="shared" si="82"/>
        <v>0.91598010936196872</v>
      </c>
      <c r="G870" s="6">
        <f t="shared" si="80"/>
        <v>6.2898272469408766E-4</v>
      </c>
      <c r="H870" s="7">
        <f t="shared" si="83"/>
        <v>0.71223519088843779</v>
      </c>
      <c r="I870">
        <f t="shared" si="81"/>
        <v>1.0461978922958748E-3</v>
      </c>
    </row>
    <row r="871" spans="1:9">
      <c r="A871" s="3" t="s">
        <v>1048</v>
      </c>
      <c r="B871">
        <v>19.13</v>
      </c>
      <c r="C871" s="4">
        <v>1244</v>
      </c>
      <c r="D871">
        <f t="shared" si="78"/>
        <v>65.028750653423941</v>
      </c>
      <c r="E871" s="6">
        <f t="shared" si="79"/>
        <v>6.6846643911581884E-4</v>
      </c>
      <c r="F871" s="7">
        <f t="shared" si="82"/>
        <v>0.9166485758010845</v>
      </c>
      <c r="G871" s="6">
        <f t="shared" si="80"/>
        <v>1.6619391606903173E-3</v>
      </c>
      <c r="H871" s="7">
        <f t="shared" si="83"/>
        <v>0.71389713004912814</v>
      </c>
      <c r="I871">
        <f t="shared" si="81"/>
        <v>1.3876971304660479E-3</v>
      </c>
    </row>
    <row r="872" spans="1:9">
      <c r="A872" s="3" t="s">
        <v>108</v>
      </c>
      <c r="B872">
        <v>25.35</v>
      </c>
      <c r="C872" s="4">
        <v>1645</v>
      </c>
      <c r="D872">
        <f t="shared" si="78"/>
        <v>64.891518737672584</v>
      </c>
      <c r="E872" s="6">
        <f t="shared" si="79"/>
        <v>8.8394476876649676E-4</v>
      </c>
      <c r="F872" s="7">
        <f t="shared" si="82"/>
        <v>0.91753252056985102</v>
      </c>
      <c r="G872" s="6">
        <f t="shared" si="80"/>
        <v>2.202308297098774E-3</v>
      </c>
      <c r="H872" s="7">
        <f t="shared" si="83"/>
        <v>0.71609943834622691</v>
      </c>
      <c r="I872">
        <f t="shared" si="81"/>
        <v>1.8232336250334491E-4</v>
      </c>
    </row>
    <row r="873" spans="1:9">
      <c r="A873" s="3" t="s">
        <v>371</v>
      </c>
      <c r="B873">
        <v>3.33</v>
      </c>
      <c r="C873" s="4">
        <v>216</v>
      </c>
      <c r="D873">
        <f t="shared" si="78"/>
        <v>64.86486486486487</v>
      </c>
      <c r="E873" s="6">
        <f t="shared" si="79"/>
        <v>1.1606812769213574E-4</v>
      </c>
      <c r="F873" s="7">
        <f t="shared" si="82"/>
        <v>0.91764858869754318</v>
      </c>
      <c r="G873" s="6">
        <f t="shared" si="80"/>
        <v>2.8929730293250167E-4</v>
      </c>
      <c r="H873" s="7">
        <f t="shared" si="83"/>
        <v>0.71638873564915939</v>
      </c>
      <c r="I873">
        <f t="shared" si="81"/>
        <v>8.9823059249438675E-4</v>
      </c>
    </row>
    <row r="874" spans="1:9">
      <c r="A874" s="3" t="s">
        <v>560</v>
      </c>
      <c r="B874">
        <v>16.399999999999999</v>
      </c>
      <c r="C874" s="4">
        <v>1063</v>
      </c>
      <c r="D874">
        <f t="shared" si="78"/>
        <v>64.817073170731717</v>
      </c>
      <c r="E874" s="6">
        <f t="shared" si="79"/>
        <v>5.7120564692935316E-4</v>
      </c>
      <c r="F874" s="7">
        <f t="shared" si="82"/>
        <v>0.91821979434447254</v>
      </c>
      <c r="G874" s="6">
        <f t="shared" si="80"/>
        <v>1.4247674979258338E-3</v>
      </c>
      <c r="H874" s="7">
        <f t="shared" si="83"/>
        <v>0.71781350314708525</v>
      </c>
      <c r="I874">
        <f t="shared" si="81"/>
        <v>6.4864613007742378E-4</v>
      </c>
    </row>
    <row r="875" spans="1:9">
      <c r="A875" s="3" t="s">
        <v>972</v>
      </c>
      <c r="B875">
        <v>11.84</v>
      </c>
      <c r="C875" s="4">
        <v>767</v>
      </c>
      <c r="D875">
        <f t="shared" si="78"/>
        <v>64.780405405405403</v>
      </c>
      <c r="E875" s="6">
        <f t="shared" si="79"/>
        <v>4.1214932379568569E-4</v>
      </c>
      <c r="F875" s="7">
        <f t="shared" si="82"/>
        <v>0.91863194366826828</v>
      </c>
      <c r="G875" s="6">
        <f t="shared" si="80"/>
        <v>1.0286126326488948E-3</v>
      </c>
      <c r="H875" s="7">
        <f t="shared" si="83"/>
        <v>0.71884211577973411</v>
      </c>
      <c r="I875">
        <f t="shared" si="81"/>
        <v>3.7314079584416238E-4</v>
      </c>
    </row>
    <row r="876" spans="1:9">
      <c r="A876" s="3" t="s">
        <v>556</v>
      </c>
      <c r="B876">
        <v>6.81</v>
      </c>
      <c r="C876" s="4">
        <v>441</v>
      </c>
      <c r="D876">
        <f t="shared" si="78"/>
        <v>64.757709251101332</v>
      </c>
      <c r="E876" s="6">
        <f t="shared" si="79"/>
        <v>2.369724273714438E-4</v>
      </c>
      <c r="F876" s="7">
        <f t="shared" si="82"/>
        <v>0.9188689160956397</v>
      </c>
      <c r="G876" s="6">
        <f t="shared" si="80"/>
        <v>5.9162601590700785E-4</v>
      </c>
      <c r="H876" s="7">
        <f t="shared" si="83"/>
        <v>0.71943374179564112</v>
      </c>
      <c r="I876">
        <f t="shared" si="81"/>
        <v>2.6819526314492137E-4</v>
      </c>
    </row>
    <row r="877" spans="1:9">
      <c r="A877" s="3" t="s">
        <v>199</v>
      </c>
      <c r="B877">
        <v>4.8899999999999997</v>
      </c>
      <c r="C877" s="4">
        <v>316</v>
      </c>
      <c r="D877">
        <f t="shared" si="78"/>
        <v>64.62167689161555</v>
      </c>
      <c r="E877" s="6">
        <f t="shared" si="79"/>
        <v>1.6980337199405045E-4</v>
      </c>
      <c r="F877" s="7">
        <f t="shared" si="82"/>
        <v>0.91903871946763371</v>
      </c>
      <c r="G877" s="6">
        <f t="shared" si="80"/>
        <v>4.2482396736934924E-4</v>
      </c>
      <c r="H877" s="7">
        <f t="shared" si="83"/>
        <v>0.71985856576301044</v>
      </c>
      <c r="I877">
        <f t="shared" si="81"/>
        <v>6.7088737020892797E-4</v>
      </c>
    </row>
    <row r="878" spans="1:9">
      <c r="A878" s="3" t="s">
        <v>571</v>
      </c>
      <c r="B878">
        <v>12.23</v>
      </c>
      <c r="C878" s="4">
        <v>790</v>
      </c>
      <c r="D878">
        <f t="shared" si="78"/>
        <v>64.595257563368762</v>
      </c>
      <c r="E878" s="6">
        <f t="shared" si="79"/>
        <v>4.245084299851261E-4</v>
      </c>
      <c r="F878" s="7">
        <f t="shared" si="82"/>
        <v>0.91946322789761881</v>
      </c>
      <c r="G878" s="6">
        <f t="shared" si="80"/>
        <v>1.0624942987581068E-3</v>
      </c>
      <c r="H878" s="7">
        <f t="shared" si="83"/>
        <v>0.72092106006176859</v>
      </c>
      <c r="I878">
        <f t="shared" si="81"/>
        <v>9.8034938183677589E-4</v>
      </c>
    </row>
    <row r="879" spans="1:9">
      <c r="A879" s="3" t="s">
        <v>57</v>
      </c>
      <c r="B879">
        <v>17.850000000000001</v>
      </c>
      <c r="C879" s="4">
        <v>1150</v>
      </c>
      <c r="D879">
        <f t="shared" si="78"/>
        <v>64.425770308123248</v>
      </c>
      <c r="E879" s="6">
        <f t="shared" si="79"/>
        <v>6.1795530947201898E-4</v>
      </c>
      <c r="F879" s="7">
        <f t="shared" si="82"/>
        <v>0.92008118320709087</v>
      </c>
      <c r="G879" s="6">
        <f t="shared" si="80"/>
        <v>1.550737794998545E-3</v>
      </c>
      <c r="H879" s="7">
        <f t="shared" si="83"/>
        <v>0.72247179785676718</v>
      </c>
      <c r="I879">
        <f t="shared" si="81"/>
        <v>2.1146313027797792E-4</v>
      </c>
    </row>
    <row r="880" spans="1:9">
      <c r="A880" s="3" t="s">
        <v>834</v>
      </c>
      <c r="B880">
        <v>3.85</v>
      </c>
      <c r="C880" s="4">
        <v>248</v>
      </c>
      <c r="D880">
        <f t="shared" si="78"/>
        <v>64.415584415584419</v>
      </c>
      <c r="E880" s="6">
        <f t="shared" si="79"/>
        <v>1.3326340586874844E-4</v>
      </c>
      <c r="F880" s="7">
        <f t="shared" si="82"/>
        <v>0.92021444661295959</v>
      </c>
      <c r="G880" s="6">
        <f t="shared" si="80"/>
        <v>3.3447285774478421E-4</v>
      </c>
      <c r="H880" s="7">
        <f t="shared" si="83"/>
        <v>0.72280627071451198</v>
      </c>
      <c r="I880">
        <f t="shared" si="81"/>
        <v>1.410538552846452E-3</v>
      </c>
    </row>
    <row r="881" spans="1:9">
      <c r="A881" s="3" t="s">
        <v>954</v>
      </c>
      <c r="B881">
        <v>25.67</v>
      </c>
      <c r="C881" s="4">
        <v>1652</v>
      </c>
      <c r="D881">
        <f t="shared" si="78"/>
        <v>64.355278535255152</v>
      </c>
      <c r="E881" s="6">
        <f t="shared" si="79"/>
        <v>8.877062358676307E-4</v>
      </c>
      <c r="F881" s="7">
        <f t="shared" si="82"/>
        <v>0.92110215284882724</v>
      </c>
      <c r="G881" s="6">
        <f t="shared" si="80"/>
        <v>2.230108638521717E-3</v>
      </c>
      <c r="H881" s="7">
        <f t="shared" si="83"/>
        <v>0.72503637935303367</v>
      </c>
      <c r="I881">
        <f t="shared" si="81"/>
        <v>2.2235292900087966E-3</v>
      </c>
    </row>
    <row r="882" spans="1:9">
      <c r="A882" s="3" t="s">
        <v>644</v>
      </c>
      <c r="B882">
        <v>40.450000000000003</v>
      </c>
      <c r="C882" s="4">
        <v>2601</v>
      </c>
      <c r="D882">
        <f t="shared" si="78"/>
        <v>64.301606922126084</v>
      </c>
      <c r="E882" s="6">
        <f t="shared" si="79"/>
        <v>1.3976537042928012E-3</v>
      </c>
      <c r="F882" s="7">
        <f t="shared" si="82"/>
        <v>0.92249980655312003</v>
      </c>
      <c r="G882" s="6">
        <f t="shared" si="80"/>
        <v>3.5141369079939016E-3</v>
      </c>
      <c r="H882" s="7">
        <f t="shared" si="83"/>
        <v>0.72855051626102751</v>
      </c>
      <c r="I882">
        <f t="shared" si="81"/>
        <v>1.4364401272837224E-3</v>
      </c>
    </row>
    <row r="883" spans="1:9">
      <c r="A883" s="3" t="s">
        <v>535</v>
      </c>
      <c r="B883">
        <v>26.13</v>
      </c>
      <c r="C883" s="4">
        <v>1680</v>
      </c>
      <c r="D883">
        <f t="shared" si="78"/>
        <v>64.293915040183705</v>
      </c>
      <c r="E883" s="6">
        <f t="shared" si="79"/>
        <v>9.027521042721669E-4</v>
      </c>
      <c r="F883" s="7">
        <f t="shared" si="82"/>
        <v>0.92340255865739218</v>
      </c>
      <c r="G883" s="6">
        <f t="shared" si="80"/>
        <v>2.2700716293171976E-3</v>
      </c>
      <c r="H883" s="7">
        <f t="shared" si="83"/>
        <v>0.73082058789034476</v>
      </c>
      <c r="I883">
        <f t="shared" si="81"/>
        <v>2.0537931579701629E-3</v>
      </c>
    </row>
    <row r="884" spans="1:9">
      <c r="A884" s="3" t="s">
        <v>189</v>
      </c>
      <c r="B884">
        <v>37.36</v>
      </c>
      <c r="C884" s="4">
        <v>2402</v>
      </c>
      <c r="D884">
        <f t="shared" si="78"/>
        <v>64.293361884368309</v>
      </c>
      <c r="E884" s="6">
        <f t="shared" si="79"/>
        <v>1.2907205681319909E-3</v>
      </c>
      <c r="F884" s="7">
        <f t="shared" si="82"/>
        <v>0.92469327922552413</v>
      </c>
      <c r="G884" s="6">
        <f t="shared" si="80"/>
        <v>3.2456898611286072E-3</v>
      </c>
      <c r="H884" s="7">
        <f t="shared" si="83"/>
        <v>0.73406627775147337</v>
      </c>
      <c r="I884">
        <f t="shared" si="81"/>
        <v>2.2027762294872799E-3</v>
      </c>
    </row>
    <row r="885" spans="1:9">
      <c r="A885" s="3" t="s">
        <v>118</v>
      </c>
      <c r="B885">
        <v>40.01</v>
      </c>
      <c r="C885" s="4">
        <v>2564</v>
      </c>
      <c r="D885">
        <f t="shared" si="78"/>
        <v>64.083979005248693</v>
      </c>
      <c r="E885" s="6">
        <f t="shared" si="79"/>
        <v>1.3777716639010928E-3</v>
      </c>
      <c r="F885" s="7">
        <f t="shared" si="82"/>
        <v>0.92607105088942521</v>
      </c>
      <c r="G885" s="6">
        <f t="shared" si="80"/>
        <v>3.4759114385373544E-3</v>
      </c>
      <c r="H885" s="7">
        <f t="shared" si="83"/>
        <v>0.73754218919001069</v>
      </c>
      <c r="I885">
        <f t="shared" si="81"/>
        <v>8.603621766070102E-4</v>
      </c>
    </row>
    <row r="886" spans="1:9">
      <c r="A886" s="3" t="s">
        <v>257</v>
      </c>
      <c r="B886">
        <v>15.62</v>
      </c>
      <c r="C886" s="4">
        <v>1000</v>
      </c>
      <c r="D886">
        <f t="shared" si="78"/>
        <v>64.020486555697829</v>
      </c>
      <c r="E886" s="6">
        <f t="shared" si="79"/>
        <v>5.3735244301914692E-4</v>
      </c>
      <c r="F886" s="7">
        <f t="shared" si="82"/>
        <v>0.92660840333244432</v>
      </c>
      <c r="G886" s="6">
        <f t="shared" si="80"/>
        <v>1.35700416570741E-3</v>
      </c>
      <c r="H886" s="7">
        <f t="shared" si="83"/>
        <v>0.73889919335571808</v>
      </c>
      <c r="I886">
        <f t="shared" si="81"/>
        <v>8.5709856340610013E-4</v>
      </c>
    </row>
    <row r="887" spans="1:9">
      <c r="A887" s="3" t="s">
        <v>156</v>
      </c>
      <c r="B887">
        <v>15.54</v>
      </c>
      <c r="C887" s="4">
        <v>992</v>
      </c>
      <c r="D887">
        <f t="shared" si="78"/>
        <v>63.835263835263838</v>
      </c>
      <c r="E887" s="6">
        <f t="shared" si="79"/>
        <v>5.3305362347499377E-4</v>
      </c>
      <c r="F887" s="7">
        <f t="shared" si="82"/>
        <v>0.92714145695591932</v>
      </c>
      <c r="G887" s="6">
        <f t="shared" si="80"/>
        <v>1.3500540803516744E-3</v>
      </c>
      <c r="H887" s="7">
        <f t="shared" si="83"/>
        <v>0.74024924743606979</v>
      </c>
      <c r="I887">
        <f t="shared" si="81"/>
        <v>1.0369426918677149E-4</v>
      </c>
    </row>
    <row r="888" spans="1:9">
      <c r="A888" s="3" t="s">
        <v>896</v>
      </c>
      <c r="B888">
        <v>1.88</v>
      </c>
      <c r="C888" s="4">
        <v>120</v>
      </c>
      <c r="D888">
        <f t="shared" si="78"/>
        <v>63.829787234042556</v>
      </c>
      <c r="E888" s="6">
        <f t="shared" si="79"/>
        <v>6.448229316229763E-5</v>
      </c>
      <c r="F888" s="7">
        <f t="shared" si="82"/>
        <v>0.92720593924908157</v>
      </c>
      <c r="G888" s="6">
        <f t="shared" si="80"/>
        <v>1.6332700585979071E-4</v>
      </c>
      <c r="H888" s="7">
        <f t="shared" si="83"/>
        <v>0.74041257444192954</v>
      </c>
      <c r="I888">
        <f t="shared" si="81"/>
        <v>1.3856829802117998E-3</v>
      </c>
    </row>
    <row r="889" spans="1:9">
      <c r="A889" s="3" t="s">
        <v>961</v>
      </c>
      <c r="B889">
        <v>25.11</v>
      </c>
      <c r="C889" s="4">
        <v>1601</v>
      </c>
      <c r="D889">
        <f t="shared" si="78"/>
        <v>63.7594583831143</v>
      </c>
      <c r="E889" s="6">
        <f t="shared" si="79"/>
        <v>8.6030126127365424E-4</v>
      </c>
      <c r="F889" s="7">
        <f t="shared" si="82"/>
        <v>0.92806624051035524</v>
      </c>
      <c r="G889" s="6">
        <f t="shared" si="80"/>
        <v>2.1814580410315664E-3</v>
      </c>
      <c r="H889" s="7">
        <f t="shared" si="83"/>
        <v>0.74259403248296108</v>
      </c>
      <c r="I889">
        <f t="shared" si="81"/>
        <v>1.8996739911658622E-4</v>
      </c>
    </row>
    <row r="890" spans="1:9">
      <c r="A890" s="3" t="s">
        <v>301</v>
      </c>
      <c r="B890">
        <v>3.44</v>
      </c>
      <c r="C890" s="4">
        <v>219</v>
      </c>
      <c r="D890">
        <f t="shared" si="78"/>
        <v>63.662790697674417</v>
      </c>
      <c r="E890" s="6">
        <f t="shared" si="79"/>
        <v>1.1768018502119318E-4</v>
      </c>
      <c r="F890" s="7">
        <f t="shared" si="82"/>
        <v>0.92818392069537647</v>
      </c>
      <c r="G890" s="6">
        <f t="shared" si="80"/>
        <v>2.9885367029663831E-4</v>
      </c>
      <c r="H890" s="7">
        <f t="shared" si="83"/>
        <v>0.74289288615325766</v>
      </c>
      <c r="I890">
        <f t="shared" si="81"/>
        <v>9.4497484026800915E-4</v>
      </c>
    </row>
    <row r="891" spans="1:9">
      <c r="A891" s="3" t="s">
        <v>87</v>
      </c>
      <c r="B891">
        <v>17.11</v>
      </c>
      <c r="C891" s="4">
        <v>1089</v>
      </c>
      <c r="D891">
        <f t="shared" si="78"/>
        <v>63.646990064289888</v>
      </c>
      <c r="E891" s="6">
        <f t="shared" si="79"/>
        <v>5.8517681044785105E-4</v>
      </c>
      <c r="F891" s="7">
        <f t="shared" si="82"/>
        <v>0.92876909750582437</v>
      </c>
      <c r="G891" s="6">
        <f t="shared" si="80"/>
        <v>1.486449505457989E-3</v>
      </c>
      <c r="H891" s="7">
        <f t="shared" si="83"/>
        <v>0.74437933565871561</v>
      </c>
      <c r="I891">
        <f t="shared" si="81"/>
        <v>1.8510541746230569E-4</v>
      </c>
    </row>
    <row r="892" spans="1:9">
      <c r="A892" s="3" t="s">
        <v>1027</v>
      </c>
      <c r="B892">
        <v>3.35</v>
      </c>
      <c r="C892" s="4">
        <v>213</v>
      </c>
      <c r="D892">
        <f t="shared" si="78"/>
        <v>63.582089552238806</v>
      </c>
      <c r="E892" s="6">
        <f t="shared" si="79"/>
        <v>1.144560703630783E-4</v>
      </c>
      <c r="F892" s="7">
        <f t="shared" si="82"/>
        <v>0.92888355357618746</v>
      </c>
      <c r="G892" s="6">
        <f t="shared" si="80"/>
        <v>2.9103482427143558E-4</v>
      </c>
      <c r="H892" s="7">
        <f t="shared" si="83"/>
        <v>0.74467037048298701</v>
      </c>
      <c r="I892">
        <f t="shared" si="81"/>
        <v>3.2768093928781106E-4</v>
      </c>
    </row>
    <row r="893" spans="1:9">
      <c r="A893" s="3" t="s">
        <v>425</v>
      </c>
      <c r="B893">
        <v>5.93</v>
      </c>
      <c r="C893" s="4">
        <v>377</v>
      </c>
      <c r="D893">
        <f t="shared" si="78"/>
        <v>63.575042158516027</v>
      </c>
      <c r="E893" s="6">
        <f t="shared" si="79"/>
        <v>2.025818710182184E-4</v>
      </c>
      <c r="F893" s="7">
        <f t="shared" si="82"/>
        <v>0.92908613544720564</v>
      </c>
      <c r="G893" s="6">
        <f t="shared" si="80"/>
        <v>5.1517507699391438E-4</v>
      </c>
      <c r="H893" s="7">
        <f t="shared" si="83"/>
        <v>0.74518554555998096</v>
      </c>
      <c r="I893">
        <f t="shared" si="81"/>
        <v>7.1692600716244392E-4</v>
      </c>
    </row>
    <row r="894" spans="1:9">
      <c r="A894" s="3" t="s">
        <v>111</v>
      </c>
      <c r="B894">
        <v>12.97</v>
      </c>
      <c r="C894" s="4">
        <v>824</v>
      </c>
      <c r="D894">
        <f t="shared" si="78"/>
        <v>63.531225905936772</v>
      </c>
      <c r="E894" s="6">
        <f t="shared" si="79"/>
        <v>4.4277841304777709E-4</v>
      </c>
      <c r="F894" s="7">
        <f t="shared" si="82"/>
        <v>0.92952891386025338</v>
      </c>
      <c r="G894" s="6">
        <f t="shared" si="80"/>
        <v>1.1267825882986626E-3</v>
      </c>
      <c r="H894" s="7">
        <f t="shared" si="83"/>
        <v>0.74631232814827964</v>
      </c>
      <c r="I894">
        <f t="shared" si="81"/>
        <v>4.9374600738472108E-4</v>
      </c>
    </row>
    <row r="895" spans="1:9">
      <c r="A895" s="3" t="s">
        <v>357</v>
      </c>
      <c r="B895">
        <v>8.93</v>
      </c>
      <c r="C895" s="4">
        <v>567</v>
      </c>
      <c r="D895">
        <f t="shared" si="78"/>
        <v>63.493840985442333</v>
      </c>
      <c r="E895" s="6">
        <f t="shared" si="79"/>
        <v>3.0467883519185633E-4</v>
      </c>
      <c r="F895" s="7">
        <f t="shared" si="82"/>
        <v>0.92983359269544519</v>
      </c>
      <c r="G895" s="6">
        <f t="shared" si="80"/>
        <v>7.7580327783400595E-4</v>
      </c>
      <c r="H895" s="7">
        <f t="shared" si="83"/>
        <v>0.74708813142611363</v>
      </c>
      <c r="I895">
        <f t="shared" si="81"/>
        <v>3.0053827637921415E-4</v>
      </c>
    </row>
    <row r="896" spans="1:9">
      <c r="A896" s="3" t="s">
        <v>389</v>
      </c>
      <c r="B896">
        <v>5.43</v>
      </c>
      <c r="C896" s="4">
        <v>344</v>
      </c>
      <c r="D896">
        <f t="shared" si="78"/>
        <v>63.351749539594849</v>
      </c>
      <c r="E896" s="6">
        <f t="shared" si="79"/>
        <v>1.8484924039858654E-4</v>
      </c>
      <c r="F896" s="7">
        <f t="shared" si="82"/>
        <v>0.93001844193584382</v>
      </c>
      <c r="G896" s="6">
        <f t="shared" si="80"/>
        <v>4.7173704352056575E-4</v>
      </c>
      <c r="H896" s="7">
        <f t="shared" si="83"/>
        <v>0.74755986846963418</v>
      </c>
      <c r="I896">
        <f t="shared" si="81"/>
        <v>1.0551180997050436E-3</v>
      </c>
    </row>
    <row r="897" spans="1:9">
      <c r="A897" s="3" t="s">
        <v>526</v>
      </c>
      <c r="B897">
        <v>19.05</v>
      </c>
      <c r="C897" s="4">
        <v>1205</v>
      </c>
      <c r="D897">
        <f t="shared" si="78"/>
        <v>63.254593175853017</v>
      </c>
      <c r="E897" s="6">
        <f t="shared" si="79"/>
        <v>6.4750969383807206E-4</v>
      </c>
      <c r="F897" s="7">
        <f t="shared" si="82"/>
        <v>0.93066595162968191</v>
      </c>
      <c r="G897" s="6">
        <f t="shared" si="80"/>
        <v>1.6549890753345816E-3</v>
      </c>
      <c r="H897" s="7">
        <f t="shared" si="83"/>
        <v>0.74921485754496875</v>
      </c>
      <c r="I897">
        <f t="shared" si="81"/>
        <v>5.7757824454218731E-4</v>
      </c>
    </row>
    <row r="898" spans="1:9">
      <c r="A898" s="3" t="s">
        <v>19</v>
      </c>
      <c r="B898">
        <v>10.42</v>
      </c>
      <c r="C898" s="4">
        <v>658</v>
      </c>
      <c r="D898">
        <f t="shared" ref="D898:D961" si="84">C898/B898</f>
        <v>63.147792706333973</v>
      </c>
      <c r="E898" s="6">
        <f t="shared" si="79"/>
        <v>3.5357790750659867E-4</v>
      </c>
      <c r="F898" s="7">
        <f t="shared" si="82"/>
        <v>0.93101952953718847</v>
      </c>
      <c r="G898" s="6">
        <f t="shared" si="80"/>
        <v>9.052486175845847E-4</v>
      </c>
      <c r="H898" s="7">
        <f t="shared" si="83"/>
        <v>0.75012010616255331</v>
      </c>
      <c r="I898">
        <f t="shared" si="81"/>
        <v>2.7056228463251397E-4</v>
      </c>
    </row>
    <row r="899" spans="1:9">
      <c r="A899" s="3" t="s">
        <v>1089</v>
      </c>
      <c r="B899">
        <v>4.88</v>
      </c>
      <c r="C899" s="4">
        <v>308</v>
      </c>
      <c r="D899">
        <f t="shared" si="84"/>
        <v>63.114754098360656</v>
      </c>
      <c r="E899" s="6">
        <f t="shared" ref="E899:E962" si="85">C899/1860976</f>
        <v>1.6550455244989726E-4</v>
      </c>
      <c r="F899" s="7">
        <f t="shared" si="82"/>
        <v>0.93118503408963837</v>
      </c>
      <c r="G899" s="6">
        <f t="shared" ref="G899:G962" si="86">B899/11510.65</f>
        <v>4.2395520669988231E-4</v>
      </c>
      <c r="H899" s="7">
        <f t="shared" si="83"/>
        <v>0.75054406136925322</v>
      </c>
      <c r="I899">
        <f t="shared" ref="I899:I962" si="87">F899*H900-F900*H899</f>
        <v>8.4975840461432028E-4</v>
      </c>
    </row>
    <row r="900" spans="1:9">
      <c r="A900" s="3" t="s">
        <v>842</v>
      </c>
      <c r="B900">
        <v>15.32</v>
      </c>
      <c r="C900" s="4">
        <v>966</v>
      </c>
      <c r="D900">
        <f t="shared" si="84"/>
        <v>63.054830287206265</v>
      </c>
      <c r="E900" s="6">
        <f t="shared" si="85"/>
        <v>5.1908245995649599E-4</v>
      </c>
      <c r="F900" s="7">
        <f t="shared" ref="F900:F963" si="88">F899+E900</f>
        <v>0.93170411654959484</v>
      </c>
      <c r="G900" s="6">
        <f t="shared" si="86"/>
        <v>1.330941345623401E-3</v>
      </c>
      <c r="H900" s="7">
        <f t="shared" ref="H900:H963" si="89">H899+G900</f>
        <v>0.75187500271487662</v>
      </c>
      <c r="I900">
        <f t="shared" si="87"/>
        <v>3.4630240989752537E-4</v>
      </c>
    </row>
    <row r="901" spans="1:9">
      <c r="A901" s="3" t="s">
        <v>158</v>
      </c>
      <c r="B901">
        <v>6.24</v>
      </c>
      <c r="C901" s="4">
        <v>393</v>
      </c>
      <c r="D901">
        <f t="shared" si="84"/>
        <v>62.980769230769226</v>
      </c>
      <c r="E901" s="6">
        <f t="shared" si="85"/>
        <v>2.1117951010652476E-4</v>
      </c>
      <c r="F901" s="7">
        <f t="shared" si="88"/>
        <v>0.93191529605970136</v>
      </c>
      <c r="G901" s="6">
        <f t="shared" si="86"/>
        <v>5.4210665774739051E-4</v>
      </c>
      <c r="H901" s="7">
        <f t="shared" si="89"/>
        <v>0.75241710937262396</v>
      </c>
      <c r="I901">
        <f t="shared" si="87"/>
        <v>4.0057592116371499E-4</v>
      </c>
    </row>
    <row r="902" spans="1:9">
      <c r="A902" s="3" t="s">
        <v>483</v>
      </c>
      <c r="B902">
        <v>7.21</v>
      </c>
      <c r="C902" s="4">
        <v>453</v>
      </c>
      <c r="D902">
        <f t="shared" si="84"/>
        <v>62.829403606102638</v>
      </c>
      <c r="E902" s="6">
        <f t="shared" si="85"/>
        <v>2.4342065668767356E-4</v>
      </c>
      <c r="F902" s="7">
        <f t="shared" si="88"/>
        <v>0.93215871671638906</v>
      </c>
      <c r="G902" s="6">
        <f t="shared" si="86"/>
        <v>6.2637644268568671E-4</v>
      </c>
      <c r="H902" s="7">
        <f t="shared" si="89"/>
        <v>0.75304348581530967</v>
      </c>
      <c r="I902">
        <f t="shared" si="87"/>
        <v>7.1731032177524412E-4</v>
      </c>
    </row>
    <row r="903" spans="1:9">
      <c r="A903" s="3" t="s">
        <v>891</v>
      </c>
      <c r="B903">
        <v>12.91</v>
      </c>
      <c r="C903" s="4">
        <v>811</v>
      </c>
      <c r="D903">
        <f t="shared" si="84"/>
        <v>62.819519752130134</v>
      </c>
      <c r="E903" s="6">
        <f t="shared" si="85"/>
        <v>4.3579283128852814E-4</v>
      </c>
      <c r="F903" s="7">
        <f t="shared" si="88"/>
        <v>0.93259450954767753</v>
      </c>
      <c r="G903" s="6">
        <f t="shared" si="86"/>
        <v>1.1215700242818607E-3</v>
      </c>
      <c r="H903" s="7">
        <f t="shared" si="89"/>
        <v>0.75416505583959148</v>
      </c>
      <c r="I903">
        <f t="shared" si="87"/>
        <v>1.8671941680703519E-4</v>
      </c>
    </row>
    <row r="904" spans="1:9">
      <c r="A904" s="3" t="s">
        <v>110</v>
      </c>
      <c r="B904">
        <v>3.36</v>
      </c>
      <c r="C904" s="4">
        <v>211</v>
      </c>
      <c r="D904">
        <f t="shared" si="84"/>
        <v>62.797619047619051</v>
      </c>
      <c r="E904" s="6">
        <f t="shared" si="85"/>
        <v>1.1338136547704001E-4</v>
      </c>
      <c r="F904" s="7">
        <f t="shared" si="88"/>
        <v>0.93270789091315454</v>
      </c>
      <c r="G904" s="6">
        <f t="shared" si="86"/>
        <v>2.9190358494090256E-4</v>
      </c>
      <c r="H904" s="7">
        <f t="shared" si="89"/>
        <v>0.75445695942453239</v>
      </c>
      <c r="I904">
        <f t="shared" si="87"/>
        <v>2.1790688782319378E-4</v>
      </c>
    </row>
    <row r="905" spans="1:9">
      <c r="A905" s="3" t="s">
        <v>33</v>
      </c>
      <c r="B905">
        <v>3.92</v>
      </c>
      <c r="C905" s="4">
        <v>246</v>
      </c>
      <c r="D905">
        <f t="shared" si="84"/>
        <v>62.755102040816325</v>
      </c>
      <c r="E905" s="6">
        <f t="shared" si="85"/>
        <v>1.3218870098271015E-4</v>
      </c>
      <c r="F905" s="7">
        <f t="shared" si="88"/>
        <v>0.93284007961413729</v>
      </c>
      <c r="G905" s="6">
        <f t="shared" si="86"/>
        <v>3.4055418243105298E-4</v>
      </c>
      <c r="H905" s="7">
        <f t="shared" si="89"/>
        <v>0.75479751360696345</v>
      </c>
      <c r="I905">
        <f t="shared" si="87"/>
        <v>7.1731166484723108E-4</v>
      </c>
    </row>
    <row r="906" spans="1:9">
      <c r="A906" s="3" t="s">
        <v>485</v>
      </c>
      <c r="B906">
        <v>12.89</v>
      </c>
      <c r="C906" s="4">
        <v>807</v>
      </c>
      <c r="D906">
        <f t="shared" si="84"/>
        <v>62.606671838634597</v>
      </c>
      <c r="E906" s="6">
        <f t="shared" si="85"/>
        <v>4.3364342151645157E-4</v>
      </c>
      <c r="F906" s="7">
        <f t="shared" si="88"/>
        <v>0.9332737230356537</v>
      </c>
      <c r="G906" s="6">
        <f t="shared" si="86"/>
        <v>1.1198325029429267E-3</v>
      </c>
      <c r="H906" s="7">
        <f t="shared" si="89"/>
        <v>0.75591734610990635</v>
      </c>
      <c r="I906">
        <f t="shared" si="87"/>
        <v>4.2285478037773494E-4</v>
      </c>
    </row>
    <row r="907" spans="1:9">
      <c r="A907" s="3" t="s">
        <v>90</v>
      </c>
      <c r="B907">
        <v>7.59</v>
      </c>
      <c r="C907" s="4">
        <v>474</v>
      </c>
      <c r="D907">
        <f t="shared" si="84"/>
        <v>62.450592885375492</v>
      </c>
      <c r="E907" s="6">
        <f t="shared" si="85"/>
        <v>2.5470505799107563E-4</v>
      </c>
      <c r="F907" s="7">
        <f t="shared" si="88"/>
        <v>0.93352842809364478</v>
      </c>
      <c r="G907" s="6">
        <f t="shared" si="86"/>
        <v>6.5938934812543172E-4</v>
      </c>
      <c r="H907" s="7">
        <f t="shared" si="89"/>
        <v>0.75657673545803183</v>
      </c>
      <c r="I907">
        <f t="shared" si="87"/>
        <v>2.1061741937278278E-4</v>
      </c>
    </row>
    <row r="908" spans="1:9">
      <c r="A908" s="3" t="s">
        <v>221</v>
      </c>
      <c r="B908">
        <v>3.78</v>
      </c>
      <c r="C908" s="4">
        <v>236</v>
      </c>
      <c r="D908">
        <f t="shared" si="84"/>
        <v>62.433862433862437</v>
      </c>
      <c r="E908" s="6">
        <f t="shared" si="85"/>
        <v>1.2681517655251868E-4</v>
      </c>
      <c r="F908" s="7">
        <f t="shared" si="88"/>
        <v>0.93365524327019733</v>
      </c>
      <c r="G908" s="6">
        <f t="shared" si="86"/>
        <v>3.2839153305851539E-4</v>
      </c>
      <c r="H908" s="7">
        <f t="shared" si="89"/>
        <v>0.75690512699109036</v>
      </c>
      <c r="I908">
        <f t="shared" si="87"/>
        <v>4.8887635476879687E-4</v>
      </c>
    </row>
    <row r="909" spans="1:9">
      <c r="A909" s="3" t="s">
        <v>967</v>
      </c>
      <c r="B909">
        <v>8.77</v>
      </c>
      <c r="C909" s="4">
        <v>547</v>
      </c>
      <c r="D909">
        <f t="shared" si="84"/>
        <v>62.37172177879134</v>
      </c>
      <c r="E909" s="6">
        <f t="shared" si="85"/>
        <v>2.9393178633147339E-4</v>
      </c>
      <c r="F909" s="7">
        <f t="shared" si="88"/>
        <v>0.93394917505652886</v>
      </c>
      <c r="G909" s="6">
        <f t="shared" si="86"/>
        <v>7.6190310712253434E-4</v>
      </c>
      <c r="H909" s="7">
        <f t="shared" si="89"/>
        <v>0.7576670300982129</v>
      </c>
      <c r="I909">
        <f t="shared" si="87"/>
        <v>6.253753938756379E-4</v>
      </c>
    </row>
    <row r="910" spans="1:9">
      <c r="A910" s="3" t="s">
        <v>175</v>
      </c>
      <c r="B910">
        <v>11.21</v>
      </c>
      <c r="C910" s="4">
        <v>698</v>
      </c>
      <c r="D910">
        <f t="shared" si="84"/>
        <v>62.265834076717212</v>
      </c>
      <c r="E910" s="6">
        <f t="shared" si="85"/>
        <v>3.7507200522736455E-4</v>
      </c>
      <c r="F910" s="7">
        <f t="shared" si="88"/>
        <v>0.93432424706175621</v>
      </c>
      <c r="G910" s="6">
        <f t="shared" si="86"/>
        <v>9.7388071047247555E-4</v>
      </c>
      <c r="H910" s="7">
        <f t="shared" si="89"/>
        <v>0.75864091080868534</v>
      </c>
      <c r="I910">
        <f t="shared" si="87"/>
        <v>1.2102558532128826E-3</v>
      </c>
    </row>
    <row r="911" spans="1:9">
      <c r="A911" s="3" t="s">
        <v>139</v>
      </c>
      <c r="B911">
        <v>21.67</v>
      </c>
      <c r="C911" s="4">
        <v>1346</v>
      </c>
      <c r="D911">
        <f t="shared" si="84"/>
        <v>62.113520996769722</v>
      </c>
      <c r="E911" s="6">
        <f t="shared" si="85"/>
        <v>7.2327638830377175E-4</v>
      </c>
      <c r="F911" s="7">
        <f t="shared" si="88"/>
        <v>0.93504752345005993</v>
      </c>
      <c r="G911" s="6">
        <f t="shared" si="86"/>
        <v>1.8826043707349284E-3</v>
      </c>
      <c r="H911" s="7">
        <f t="shared" si="89"/>
        <v>0.7605235151794203</v>
      </c>
      <c r="I911">
        <f t="shared" si="87"/>
        <v>2.4585962238299341E-4</v>
      </c>
    </row>
    <row r="912" spans="1:9">
      <c r="A912" s="3" t="s">
        <v>690</v>
      </c>
      <c r="B912">
        <v>4.4000000000000004</v>
      </c>
      <c r="C912" s="4">
        <v>273</v>
      </c>
      <c r="D912">
        <f t="shared" si="84"/>
        <v>62.04545454545454</v>
      </c>
      <c r="E912" s="6">
        <f t="shared" si="85"/>
        <v>1.4669721694422712E-4</v>
      </c>
      <c r="F912" s="7">
        <f t="shared" si="88"/>
        <v>0.93519422066700419</v>
      </c>
      <c r="G912" s="6">
        <f t="shared" si="86"/>
        <v>3.822546945654677E-4</v>
      </c>
      <c r="H912" s="7">
        <f t="shared" si="89"/>
        <v>0.76090576987398573</v>
      </c>
      <c r="I912">
        <f t="shared" si="87"/>
        <v>2.8798588875522668E-4</v>
      </c>
    </row>
    <row r="913" spans="1:9">
      <c r="A913" s="3" t="s">
        <v>1054</v>
      </c>
      <c r="B913">
        <v>5.15</v>
      </c>
      <c r="C913" s="4">
        <v>319</v>
      </c>
      <c r="D913">
        <f t="shared" si="84"/>
        <v>61.94174757281553</v>
      </c>
      <c r="E913" s="6">
        <f t="shared" si="85"/>
        <v>1.7141542932310786E-4</v>
      </c>
      <c r="F913" s="7">
        <f t="shared" si="88"/>
        <v>0.93536563609632728</v>
      </c>
      <c r="G913" s="6">
        <f t="shared" si="86"/>
        <v>4.4741174477549056E-4</v>
      </c>
      <c r="H913" s="7">
        <f t="shared" si="89"/>
        <v>0.7613531816187612</v>
      </c>
      <c r="I913">
        <f t="shared" si="87"/>
        <v>5.6666331263643954E-4</v>
      </c>
    </row>
    <row r="914" spans="1:9">
      <c r="A914" s="3" t="s">
        <v>134</v>
      </c>
      <c r="B914">
        <v>10.119999999999999</v>
      </c>
      <c r="C914" s="4">
        <v>625</v>
      </c>
      <c r="D914">
        <f t="shared" si="84"/>
        <v>61.758893280632414</v>
      </c>
      <c r="E914" s="6">
        <f t="shared" si="85"/>
        <v>3.3584527688696684E-4</v>
      </c>
      <c r="F914" s="7">
        <f t="shared" si="88"/>
        <v>0.93570148137321429</v>
      </c>
      <c r="G914" s="6">
        <f t="shared" si="86"/>
        <v>8.7918579750057555E-4</v>
      </c>
      <c r="H914" s="7">
        <f t="shared" si="89"/>
        <v>0.76223236741626177</v>
      </c>
      <c r="I914">
        <f t="shared" si="87"/>
        <v>5.6625999941584126E-4</v>
      </c>
    </row>
    <row r="915" spans="1:9">
      <c r="A915" s="3" t="s">
        <v>23</v>
      </c>
      <c r="B915">
        <v>10.11</v>
      </c>
      <c r="C915" s="4">
        <v>624</v>
      </c>
      <c r="D915">
        <f t="shared" si="84"/>
        <v>61.721068249258167</v>
      </c>
      <c r="E915" s="6">
        <f t="shared" si="85"/>
        <v>3.3530792444394768E-4</v>
      </c>
      <c r="F915" s="7">
        <f t="shared" si="88"/>
        <v>0.93603678929765821</v>
      </c>
      <c r="G915" s="6">
        <f t="shared" si="86"/>
        <v>8.7831703683110857E-4</v>
      </c>
      <c r="H915" s="7">
        <f t="shared" si="89"/>
        <v>0.76311068445309282</v>
      </c>
      <c r="I915">
        <f t="shared" si="87"/>
        <v>3.2526012723643749E-4</v>
      </c>
    </row>
    <row r="916" spans="1:9">
      <c r="A916" s="3" t="s">
        <v>397</v>
      </c>
      <c r="B916">
        <v>5.8</v>
      </c>
      <c r="C916" s="4">
        <v>357</v>
      </c>
      <c r="D916">
        <f t="shared" si="84"/>
        <v>61.551724137931039</v>
      </c>
      <c r="E916" s="6">
        <f t="shared" si="85"/>
        <v>1.9183482215783546E-4</v>
      </c>
      <c r="F916" s="7">
        <f t="shared" si="88"/>
        <v>0.936228624119816</v>
      </c>
      <c r="G916" s="6">
        <f t="shared" si="86"/>
        <v>5.0388118829084371E-4</v>
      </c>
      <c r="H916" s="7">
        <f t="shared" si="89"/>
        <v>0.76361456564138364</v>
      </c>
      <c r="I916">
        <f t="shared" si="87"/>
        <v>3.4267797113562981E-4</v>
      </c>
    </row>
    <row r="917" spans="1:9">
      <c r="A917" s="3" t="s">
        <v>142</v>
      </c>
      <c r="B917">
        <v>6.11</v>
      </c>
      <c r="C917" s="4">
        <v>376</v>
      </c>
      <c r="D917">
        <f t="shared" si="84"/>
        <v>61.538461538461533</v>
      </c>
      <c r="E917" s="6">
        <f t="shared" si="85"/>
        <v>2.0204451857519924E-4</v>
      </c>
      <c r="F917" s="7">
        <f t="shared" si="88"/>
        <v>0.93643066863839119</v>
      </c>
      <c r="G917" s="6">
        <f t="shared" si="86"/>
        <v>5.3081276904431984E-4</v>
      </c>
      <c r="H917" s="7">
        <f t="shared" si="89"/>
        <v>0.76414537841042796</v>
      </c>
      <c r="I917">
        <f t="shared" si="87"/>
        <v>1.6323827908937272E-4</v>
      </c>
    </row>
    <row r="918" spans="1:9">
      <c r="A918" s="3" t="s">
        <v>1001</v>
      </c>
      <c r="B918">
        <v>2.91</v>
      </c>
      <c r="C918" s="4">
        <v>179</v>
      </c>
      <c r="D918">
        <f t="shared" si="84"/>
        <v>61.512027491408929</v>
      </c>
      <c r="E918" s="6">
        <f t="shared" si="85"/>
        <v>9.6186087300427308E-5</v>
      </c>
      <c r="F918" s="7">
        <f t="shared" si="88"/>
        <v>0.93652685472569164</v>
      </c>
      <c r="G918" s="6">
        <f t="shared" si="86"/>
        <v>2.5280935481488884E-4</v>
      </c>
      <c r="H918" s="7">
        <f t="shared" si="89"/>
        <v>0.76439818776524282</v>
      </c>
      <c r="I918">
        <f t="shared" si="87"/>
        <v>2.1994709002981505E-4</v>
      </c>
    </row>
    <row r="919" spans="1:9">
      <c r="A919" s="3" t="s">
        <v>509</v>
      </c>
      <c r="B919">
        <v>3.92</v>
      </c>
      <c r="C919" s="4">
        <v>241</v>
      </c>
      <c r="D919">
        <f t="shared" si="84"/>
        <v>61.479591836734699</v>
      </c>
      <c r="E919" s="6">
        <f t="shared" si="85"/>
        <v>1.2950193876761442E-4</v>
      </c>
      <c r="F919" s="7">
        <f t="shared" si="88"/>
        <v>0.93665635666445923</v>
      </c>
      <c r="G919" s="6">
        <f t="shared" si="86"/>
        <v>3.4055418243105298E-4</v>
      </c>
      <c r="H919" s="7">
        <f t="shared" si="89"/>
        <v>0.76473874194767388</v>
      </c>
      <c r="I919">
        <f t="shared" si="87"/>
        <v>7.959457131045955E-4</v>
      </c>
    </row>
    <row r="920" spans="1:9">
      <c r="A920" s="3" t="s">
        <v>529</v>
      </c>
      <c r="B920">
        <v>14.18</v>
      </c>
      <c r="C920" s="4">
        <v>871</v>
      </c>
      <c r="D920">
        <f t="shared" si="84"/>
        <v>61.424541607898448</v>
      </c>
      <c r="E920" s="6">
        <f t="shared" si="85"/>
        <v>4.6803397786967697E-4</v>
      </c>
      <c r="F920" s="7">
        <f t="shared" si="88"/>
        <v>0.93712439064232889</v>
      </c>
      <c r="G920" s="6">
        <f t="shared" si="86"/>
        <v>1.2319026293041661E-3</v>
      </c>
      <c r="H920" s="7">
        <f t="shared" si="89"/>
        <v>0.76597064457697805</v>
      </c>
      <c r="I920">
        <f t="shared" si="87"/>
        <v>5.5493987576282766E-4</v>
      </c>
    </row>
    <row r="921" spans="1:9">
      <c r="A921" s="3" t="s">
        <v>849</v>
      </c>
      <c r="B921">
        <v>9.8800000000000008</v>
      </c>
      <c r="C921" s="4">
        <v>606</v>
      </c>
      <c r="D921">
        <f t="shared" si="84"/>
        <v>61.336032388663966</v>
      </c>
      <c r="E921" s="6">
        <f t="shared" si="85"/>
        <v>3.2563558046960306E-4</v>
      </c>
      <c r="F921" s="7">
        <f t="shared" si="88"/>
        <v>0.93745002622279849</v>
      </c>
      <c r="G921" s="6">
        <f t="shared" si="86"/>
        <v>8.583355414333683E-4</v>
      </c>
      <c r="H921" s="7">
        <f t="shared" si="89"/>
        <v>0.76682898011841139</v>
      </c>
      <c r="I921">
        <f t="shared" si="87"/>
        <v>2.7585079359604414E-4</v>
      </c>
    </row>
    <row r="922" spans="1:9">
      <c r="A922" s="3" t="s">
        <v>938</v>
      </c>
      <c r="B922">
        <v>4.91</v>
      </c>
      <c r="C922" s="4">
        <v>301</v>
      </c>
      <c r="D922">
        <f t="shared" si="84"/>
        <v>61.30346232179226</v>
      </c>
      <c r="E922" s="6">
        <f t="shared" si="85"/>
        <v>1.6174308534876324E-4</v>
      </c>
      <c r="F922" s="7">
        <f t="shared" si="88"/>
        <v>0.93761176930814727</v>
      </c>
      <c r="G922" s="6">
        <f t="shared" si="86"/>
        <v>4.265614887082832E-4</v>
      </c>
      <c r="H922" s="7">
        <f t="shared" si="89"/>
        <v>0.76725554160711962</v>
      </c>
      <c r="I922">
        <f t="shared" si="87"/>
        <v>9.05731888161454E-4</v>
      </c>
    </row>
    <row r="923" spans="1:9">
      <c r="A923" s="3" t="s">
        <v>456</v>
      </c>
      <c r="B923">
        <v>16.12</v>
      </c>
      <c r="C923" s="4">
        <v>988</v>
      </c>
      <c r="D923">
        <f t="shared" si="84"/>
        <v>61.29032258064516</v>
      </c>
      <c r="E923" s="6">
        <f t="shared" si="85"/>
        <v>5.3090421370291714E-4</v>
      </c>
      <c r="F923" s="7">
        <f t="shared" si="88"/>
        <v>0.93814267352185021</v>
      </c>
      <c r="G923" s="6">
        <f t="shared" si="86"/>
        <v>1.4004421991807589E-3</v>
      </c>
      <c r="H923" s="7">
        <f t="shared" si="89"/>
        <v>0.7686559838063004</v>
      </c>
      <c r="I923">
        <f t="shared" si="87"/>
        <v>2.3494094136033983E-4</v>
      </c>
    </row>
    <row r="924" spans="1:9">
      <c r="A924" s="3" t="s">
        <v>149</v>
      </c>
      <c r="B924">
        <v>4.18</v>
      </c>
      <c r="C924" s="4">
        <v>256</v>
      </c>
      <c r="D924">
        <f t="shared" si="84"/>
        <v>61.244019138755988</v>
      </c>
      <c r="E924" s="6">
        <f t="shared" si="85"/>
        <v>1.3756222541290162E-4</v>
      </c>
      <c r="F924" s="7">
        <f t="shared" si="88"/>
        <v>0.93828023574726316</v>
      </c>
      <c r="G924" s="6">
        <f t="shared" si="86"/>
        <v>3.6314195983719425E-4</v>
      </c>
      <c r="H924" s="7">
        <f t="shared" si="89"/>
        <v>0.76901912576613762</v>
      </c>
      <c r="I924">
        <f t="shared" si="87"/>
        <v>1.592757397098632E-3</v>
      </c>
    </row>
    <row r="925" spans="1:9">
      <c r="A925" s="3" t="s">
        <v>752</v>
      </c>
      <c r="B925">
        <v>28.32</v>
      </c>
      <c r="C925" s="4">
        <v>1732</v>
      </c>
      <c r="D925">
        <f t="shared" si="84"/>
        <v>61.158192090395481</v>
      </c>
      <c r="E925" s="6">
        <f t="shared" si="85"/>
        <v>9.3069443130916246E-4</v>
      </c>
      <c r="F925" s="7">
        <f t="shared" si="88"/>
        <v>0.93921093017857227</v>
      </c>
      <c r="G925" s="6">
        <f t="shared" si="86"/>
        <v>2.4603302159304646E-3</v>
      </c>
      <c r="H925" s="7">
        <f t="shared" si="89"/>
        <v>0.77147945598206813</v>
      </c>
      <c r="I925">
        <f t="shared" si="87"/>
        <v>1.4428992841722943E-3</v>
      </c>
    </row>
    <row r="926" spans="1:9">
      <c r="A926" s="3" t="s">
        <v>973</v>
      </c>
      <c r="B926">
        <v>25.64</v>
      </c>
      <c r="C926" s="4">
        <v>1566</v>
      </c>
      <c r="D926">
        <f t="shared" si="84"/>
        <v>61.076443057722308</v>
      </c>
      <c r="E926" s="6">
        <f t="shared" si="85"/>
        <v>8.414939257679841E-4</v>
      </c>
      <c r="F926" s="7">
        <f t="shared" si="88"/>
        <v>0.9400524241043402</v>
      </c>
      <c r="G926" s="6">
        <f t="shared" si="86"/>
        <v>2.227502356513316E-3</v>
      </c>
      <c r="H926" s="7">
        <f t="shared" si="89"/>
        <v>0.7737069583385815</v>
      </c>
      <c r="I926">
        <f t="shared" si="87"/>
        <v>6.226152202039037E-4</v>
      </c>
    </row>
    <row r="927" spans="1:9">
      <c r="A927" s="3" t="s">
        <v>761</v>
      </c>
      <c r="B927">
        <v>11.06</v>
      </c>
      <c r="C927" s="4">
        <v>675</v>
      </c>
      <c r="D927">
        <f t="shared" si="84"/>
        <v>61.03074141048824</v>
      </c>
      <c r="E927" s="6">
        <f t="shared" si="85"/>
        <v>3.6271289903792419E-4</v>
      </c>
      <c r="F927" s="7">
        <f t="shared" si="88"/>
        <v>0.94041513700337809</v>
      </c>
      <c r="G927" s="6">
        <f t="shared" si="86"/>
        <v>9.6084930043047103E-4</v>
      </c>
      <c r="H927" s="7">
        <f t="shared" si="89"/>
        <v>0.774667807639012</v>
      </c>
      <c r="I927">
        <f t="shared" si="87"/>
        <v>6.3072300266808767E-4</v>
      </c>
    </row>
    <row r="928" spans="1:9">
      <c r="A928" s="3" t="s">
        <v>131</v>
      </c>
      <c r="B928">
        <v>11.2</v>
      </c>
      <c r="C928" s="4">
        <v>683</v>
      </c>
      <c r="D928">
        <f t="shared" si="84"/>
        <v>60.982142857142861</v>
      </c>
      <c r="E928" s="6">
        <f t="shared" si="85"/>
        <v>3.6701171858207735E-4</v>
      </c>
      <c r="F928" s="7">
        <f t="shared" si="88"/>
        <v>0.9407821487219602</v>
      </c>
      <c r="G928" s="6">
        <f t="shared" si="86"/>
        <v>9.7301194980300846E-4</v>
      </c>
      <c r="H928" s="7">
        <f t="shared" si="89"/>
        <v>0.77564081958881503</v>
      </c>
      <c r="I928">
        <f t="shared" si="87"/>
        <v>3.0138892168485309E-4</v>
      </c>
    </row>
    <row r="929" spans="1:9">
      <c r="A929" s="3" t="s">
        <v>686</v>
      </c>
      <c r="B929">
        <v>5.35</v>
      </c>
      <c r="C929" s="4">
        <v>326</v>
      </c>
      <c r="D929">
        <f t="shared" si="84"/>
        <v>60.934579439252339</v>
      </c>
      <c r="E929" s="6">
        <f t="shared" si="85"/>
        <v>1.7517689642424192E-4</v>
      </c>
      <c r="F929" s="7">
        <f t="shared" si="88"/>
        <v>0.94095732561838441</v>
      </c>
      <c r="G929" s="6">
        <f t="shared" si="86"/>
        <v>4.6478695816482994E-4</v>
      </c>
      <c r="H929" s="7">
        <f t="shared" si="89"/>
        <v>0.77610560654697991</v>
      </c>
      <c r="I929">
        <f t="shared" si="87"/>
        <v>4.1643889355702512E-4</v>
      </c>
    </row>
    <row r="930" spans="1:9">
      <c r="A930" s="3" t="s">
        <v>905</v>
      </c>
      <c r="B930">
        <v>7.39</v>
      </c>
      <c r="C930" s="4">
        <v>450</v>
      </c>
      <c r="D930">
        <f t="shared" si="84"/>
        <v>60.893098782138026</v>
      </c>
      <c r="E930" s="6">
        <f t="shared" si="85"/>
        <v>2.4180859935861614E-4</v>
      </c>
      <c r="F930" s="7">
        <f t="shared" si="88"/>
        <v>0.94119913421774304</v>
      </c>
      <c r="G930" s="6">
        <f t="shared" si="86"/>
        <v>6.4201413473609218E-4</v>
      </c>
      <c r="H930" s="7">
        <f t="shared" si="89"/>
        <v>0.77674762068171599</v>
      </c>
      <c r="I930">
        <f t="shared" si="87"/>
        <v>2.1753724149675691E-4</v>
      </c>
    </row>
    <row r="931" spans="1:9">
      <c r="A931" s="3" t="s">
        <v>624</v>
      </c>
      <c r="B931">
        <v>3.86</v>
      </c>
      <c r="C931" s="4">
        <v>235</v>
      </c>
      <c r="D931">
        <f t="shared" si="84"/>
        <v>60.880829015544045</v>
      </c>
      <c r="E931" s="6">
        <f t="shared" si="85"/>
        <v>1.2627782410949953E-4</v>
      </c>
      <c r="F931" s="7">
        <f t="shared" si="88"/>
        <v>0.94132541204185249</v>
      </c>
      <c r="G931" s="6">
        <f t="shared" si="86"/>
        <v>3.3534161841425114E-4</v>
      </c>
      <c r="H931" s="7">
        <f t="shared" si="89"/>
        <v>0.77708296230013019</v>
      </c>
      <c r="I931">
        <f t="shared" si="87"/>
        <v>1.3862561189602607E-3</v>
      </c>
    </row>
    <row r="932" spans="1:9">
      <c r="A932" s="3" t="s">
        <v>996</v>
      </c>
      <c r="B932">
        <v>24.59</v>
      </c>
      <c r="C932" s="4">
        <v>1496</v>
      </c>
      <c r="D932">
        <f t="shared" si="84"/>
        <v>60.837738918259454</v>
      </c>
      <c r="E932" s="6">
        <f t="shared" si="85"/>
        <v>8.0387925475664381E-4</v>
      </c>
      <c r="F932" s="7">
        <f t="shared" si="88"/>
        <v>0.94212929129660916</v>
      </c>
      <c r="G932" s="6">
        <f t="shared" si="86"/>
        <v>2.1362824862192838E-3</v>
      </c>
      <c r="H932" s="7">
        <f t="shared" si="89"/>
        <v>0.77921924478634952</v>
      </c>
      <c r="I932">
        <f t="shared" si="87"/>
        <v>8.4911389165831519E-4</v>
      </c>
    </row>
    <row r="933" spans="1:9">
      <c r="A933" s="3" t="s">
        <v>613</v>
      </c>
      <c r="B933">
        <v>15.05</v>
      </c>
      <c r="C933" s="4">
        <v>914</v>
      </c>
      <c r="D933">
        <f t="shared" si="84"/>
        <v>60.730897009966775</v>
      </c>
      <c r="E933" s="6">
        <f t="shared" si="85"/>
        <v>4.9114013291950032E-4</v>
      </c>
      <c r="F933" s="7">
        <f t="shared" si="88"/>
        <v>0.94262043142952867</v>
      </c>
      <c r="G933" s="6">
        <f t="shared" si="86"/>
        <v>1.3074848075477928E-3</v>
      </c>
      <c r="H933" s="7">
        <f t="shared" si="89"/>
        <v>0.78052672959389735</v>
      </c>
      <c r="I933">
        <f t="shared" si="87"/>
        <v>6.2672355136117464E-4</v>
      </c>
    </row>
    <row r="934" spans="1:9">
      <c r="A934" s="3" t="s">
        <v>611</v>
      </c>
      <c r="B934">
        <v>11.1</v>
      </c>
      <c r="C934" s="4">
        <v>673</v>
      </c>
      <c r="D934">
        <f t="shared" si="84"/>
        <v>60.630630630630634</v>
      </c>
      <c r="E934" s="6">
        <f t="shared" si="85"/>
        <v>3.6163819415188588E-4</v>
      </c>
      <c r="F934" s="7">
        <f t="shared" si="88"/>
        <v>0.94298206962368059</v>
      </c>
      <c r="G934" s="6">
        <f t="shared" si="86"/>
        <v>9.6432434310833885E-4</v>
      </c>
      <c r="H934" s="7">
        <f t="shared" si="89"/>
        <v>0.78149105393700569</v>
      </c>
      <c r="I934">
        <f t="shared" si="87"/>
        <v>1.799156527551582E-3</v>
      </c>
    </row>
    <row r="935" spans="1:9">
      <c r="A935" s="3" t="s">
        <v>76</v>
      </c>
      <c r="B935">
        <v>31.86</v>
      </c>
      <c r="C935" s="4">
        <v>1931</v>
      </c>
      <c r="D935">
        <f t="shared" si="84"/>
        <v>60.608913998744505</v>
      </c>
      <c r="E935" s="6">
        <f t="shared" si="85"/>
        <v>1.0376275674699727E-3</v>
      </c>
      <c r="F935" s="7">
        <f t="shared" si="88"/>
        <v>0.94401969719115053</v>
      </c>
      <c r="G935" s="6">
        <f t="shared" si="86"/>
        <v>2.7678714929217723E-3</v>
      </c>
      <c r="H935" s="7">
        <f t="shared" si="89"/>
        <v>0.78425892542992748</v>
      </c>
      <c r="I935">
        <f t="shared" si="87"/>
        <v>6.1741668865000765E-4</v>
      </c>
    </row>
    <row r="936" spans="1:9">
      <c r="A936" s="3" t="s">
        <v>1017</v>
      </c>
      <c r="B936">
        <v>10.93</v>
      </c>
      <c r="C936" s="4">
        <v>662</v>
      </c>
      <c r="D936">
        <f t="shared" si="84"/>
        <v>60.567246111619397</v>
      </c>
      <c r="E936" s="6">
        <f t="shared" si="85"/>
        <v>3.557273172786753E-4</v>
      </c>
      <c r="F936" s="7">
        <f t="shared" si="88"/>
        <v>0.94437542450842915</v>
      </c>
      <c r="G936" s="6">
        <f t="shared" si="86"/>
        <v>9.4955541172740026E-4</v>
      </c>
      <c r="H936" s="7">
        <f t="shared" si="89"/>
        <v>0.78520848084165484</v>
      </c>
      <c r="I936">
        <f t="shared" si="87"/>
        <v>4.1647907040476273E-4</v>
      </c>
    </row>
    <row r="937" spans="1:9">
      <c r="A937" s="3" t="s">
        <v>979</v>
      </c>
      <c r="B937">
        <v>7.37</v>
      </c>
      <c r="C937" s="4">
        <v>446</v>
      </c>
      <c r="D937">
        <f t="shared" si="84"/>
        <v>60.515603799185889</v>
      </c>
      <c r="E937" s="6">
        <f t="shared" si="85"/>
        <v>2.3965918958653953E-4</v>
      </c>
      <c r="F937" s="7">
        <f t="shared" si="88"/>
        <v>0.94461508369801572</v>
      </c>
      <c r="G937" s="6">
        <f t="shared" si="86"/>
        <v>6.4027661339715832E-4</v>
      </c>
      <c r="H937" s="7">
        <f t="shared" si="89"/>
        <v>0.785848757455052</v>
      </c>
      <c r="I937">
        <f t="shared" si="87"/>
        <v>1.0274738757941604E-3</v>
      </c>
    </row>
    <row r="938" spans="1:9">
      <c r="A938" s="3" t="s">
        <v>832</v>
      </c>
      <c r="B938">
        <v>18.16</v>
      </c>
      <c r="C938" s="4">
        <v>1096</v>
      </c>
      <c r="D938">
        <f t="shared" si="84"/>
        <v>60.352422907488986</v>
      </c>
      <c r="E938" s="6">
        <f t="shared" si="85"/>
        <v>5.889382775489851E-4</v>
      </c>
      <c r="F938" s="7">
        <f t="shared" si="88"/>
        <v>0.94520402197556475</v>
      </c>
      <c r="G938" s="6">
        <f t="shared" si="86"/>
        <v>1.5776693757520209E-3</v>
      </c>
      <c r="H938" s="7">
        <f t="shared" si="89"/>
        <v>0.78742642683080399</v>
      </c>
      <c r="I938">
        <f t="shared" si="87"/>
        <v>1.3248982497005013E-4</v>
      </c>
    </row>
    <row r="939" spans="1:9">
      <c r="A939" s="3" t="s">
        <v>291</v>
      </c>
      <c r="B939">
        <v>2.34</v>
      </c>
      <c r="C939" s="4">
        <v>141</v>
      </c>
      <c r="D939">
        <f t="shared" si="84"/>
        <v>60.256410256410263</v>
      </c>
      <c r="E939" s="6">
        <f t="shared" si="85"/>
        <v>7.5766694465699715E-5</v>
      </c>
      <c r="F939" s="7">
        <f t="shared" si="88"/>
        <v>0.94527978867003049</v>
      </c>
      <c r="G939" s="6">
        <f t="shared" si="86"/>
        <v>2.0328999665527141E-4</v>
      </c>
      <c r="H939" s="7">
        <f t="shared" si="89"/>
        <v>0.7876297168274593</v>
      </c>
      <c r="I939">
        <f t="shared" si="87"/>
        <v>2.5039963652762065E-4</v>
      </c>
    </row>
    <row r="940" spans="1:9">
      <c r="A940" s="3" t="s">
        <v>822</v>
      </c>
      <c r="B940">
        <v>4.42</v>
      </c>
      <c r="C940" s="4">
        <v>266</v>
      </c>
      <c r="D940">
        <f t="shared" si="84"/>
        <v>60.180995475113122</v>
      </c>
      <c r="E940" s="6">
        <f t="shared" si="85"/>
        <v>1.4293574984309309E-4</v>
      </c>
      <c r="F940" s="7">
        <f t="shared" si="88"/>
        <v>0.94542272441987363</v>
      </c>
      <c r="G940" s="6">
        <f t="shared" si="86"/>
        <v>3.8399221590440161E-4</v>
      </c>
      <c r="H940" s="7">
        <f t="shared" si="89"/>
        <v>0.78801370904336365</v>
      </c>
      <c r="I940">
        <f t="shared" si="87"/>
        <v>1.9571209127455802E-4</v>
      </c>
    </row>
    <row r="941" spans="1:9">
      <c r="A941" s="3" t="s">
        <v>79</v>
      </c>
      <c r="B941">
        <v>3.45</v>
      </c>
      <c r="C941" s="4">
        <v>207</v>
      </c>
      <c r="D941">
        <f t="shared" si="84"/>
        <v>60</v>
      </c>
      <c r="E941" s="6">
        <f t="shared" si="85"/>
        <v>1.1123195570496342E-4</v>
      </c>
      <c r="F941" s="7">
        <f t="shared" si="88"/>
        <v>0.94553395637557858</v>
      </c>
      <c r="G941" s="6">
        <f t="shared" si="86"/>
        <v>2.9972243096610535E-4</v>
      </c>
      <c r="H941" s="7">
        <f t="shared" si="89"/>
        <v>0.78831343147432975</v>
      </c>
      <c r="I941">
        <f t="shared" si="87"/>
        <v>1.503295773557789E-3</v>
      </c>
    </row>
    <row r="942" spans="1:9">
      <c r="A942" s="3" t="s">
        <v>907</v>
      </c>
      <c r="B942">
        <v>26.5</v>
      </c>
      <c r="C942" s="4">
        <v>1590</v>
      </c>
      <c r="D942">
        <f t="shared" si="84"/>
        <v>60</v>
      </c>
      <c r="E942" s="6">
        <f t="shared" si="85"/>
        <v>8.5439038440044367E-4</v>
      </c>
      <c r="F942" s="7">
        <f t="shared" si="88"/>
        <v>0.94638834675997907</v>
      </c>
      <c r="G942" s="6">
        <f t="shared" si="86"/>
        <v>2.3022157740874758E-3</v>
      </c>
      <c r="H942" s="7">
        <f t="shared" si="89"/>
        <v>0.79061564724841726</v>
      </c>
      <c r="I942">
        <f t="shared" si="87"/>
        <v>3.2295306594665174E-4</v>
      </c>
    </row>
    <row r="943" spans="1:9">
      <c r="A943" s="3" t="s">
        <v>858</v>
      </c>
      <c r="B943">
        <v>5.69</v>
      </c>
      <c r="C943" s="4">
        <v>341</v>
      </c>
      <c r="D943">
        <f t="shared" si="84"/>
        <v>59.929701230228467</v>
      </c>
      <c r="E943" s="6">
        <f t="shared" si="85"/>
        <v>1.8323718306952909E-4</v>
      </c>
      <c r="F943" s="7">
        <f t="shared" si="88"/>
        <v>0.94657158394304863</v>
      </c>
      <c r="G943" s="6">
        <f t="shared" si="86"/>
        <v>4.9432482092670702E-4</v>
      </c>
      <c r="H943" s="7">
        <f t="shared" si="89"/>
        <v>0.79110997206934397</v>
      </c>
      <c r="I943">
        <f t="shared" si="87"/>
        <v>6.8116258957828801E-4</v>
      </c>
    </row>
    <row r="944" spans="1:9">
      <c r="A944" s="3" t="s">
        <v>876</v>
      </c>
      <c r="B944">
        <v>12</v>
      </c>
      <c r="C944" s="4">
        <v>719</v>
      </c>
      <c r="D944">
        <f t="shared" si="84"/>
        <v>59.916666666666664</v>
      </c>
      <c r="E944" s="6">
        <f t="shared" si="85"/>
        <v>3.8635640653076665E-4</v>
      </c>
      <c r="F944" s="7">
        <f t="shared" si="88"/>
        <v>0.94695794034957936</v>
      </c>
      <c r="G944" s="6">
        <f t="shared" si="86"/>
        <v>1.0425128033603663E-3</v>
      </c>
      <c r="H944" s="7">
        <f t="shared" si="89"/>
        <v>0.79215248487270429</v>
      </c>
      <c r="I944">
        <f t="shared" si="87"/>
        <v>2.1367493817768812E-3</v>
      </c>
    </row>
    <row r="945" spans="1:9">
      <c r="A945" s="3" t="s">
        <v>891</v>
      </c>
      <c r="B945">
        <v>37.619999999999997</v>
      </c>
      <c r="C945" s="4">
        <v>2251</v>
      </c>
      <c r="D945">
        <f t="shared" si="84"/>
        <v>59.835194045720364</v>
      </c>
      <c r="E945" s="6">
        <f t="shared" si="85"/>
        <v>1.2095803492360997E-3</v>
      </c>
      <c r="F945" s="7">
        <f t="shared" si="88"/>
        <v>0.94816752069881549</v>
      </c>
      <c r="G945" s="6">
        <f t="shared" si="86"/>
        <v>3.2682776385347481E-3</v>
      </c>
      <c r="H945" s="7">
        <f t="shared" si="89"/>
        <v>0.79542076251123905</v>
      </c>
      <c r="I945">
        <f t="shared" si="87"/>
        <v>2.0910019542610403E-3</v>
      </c>
    </row>
    <row r="946" spans="1:9">
      <c r="A946" s="3" t="s">
        <v>980</v>
      </c>
      <c r="B946">
        <v>36.799999999999997</v>
      </c>
      <c r="C946" s="4">
        <v>2200</v>
      </c>
      <c r="D946">
        <f t="shared" si="84"/>
        <v>59.782608695652179</v>
      </c>
      <c r="E946" s="6">
        <f t="shared" si="85"/>
        <v>1.1821753746421232E-3</v>
      </c>
      <c r="F946" s="7">
        <f t="shared" si="88"/>
        <v>0.94934969607345765</v>
      </c>
      <c r="G946" s="6">
        <f t="shared" si="86"/>
        <v>3.1970392636384566E-3</v>
      </c>
      <c r="H946" s="7">
        <f t="shared" si="89"/>
        <v>0.79861780177487751</v>
      </c>
      <c r="I946">
        <f t="shared" si="87"/>
        <v>4.6361584294241087E-4</v>
      </c>
    </row>
    <row r="947" spans="1:9">
      <c r="A947" s="3" t="s">
        <v>208</v>
      </c>
      <c r="B947">
        <v>8.15</v>
      </c>
      <c r="C947" s="4">
        <v>486</v>
      </c>
      <c r="D947">
        <f t="shared" si="84"/>
        <v>59.631901840490798</v>
      </c>
      <c r="E947" s="6">
        <f t="shared" si="85"/>
        <v>2.6115328730730541E-4</v>
      </c>
      <c r="F947" s="7">
        <f t="shared" si="88"/>
        <v>0.94961084936076501</v>
      </c>
      <c r="G947" s="6">
        <f t="shared" si="86"/>
        <v>7.0803994561558219E-4</v>
      </c>
      <c r="H947" s="7">
        <f t="shared" si="89"/>
        <v>0.79932584172049315</v>
      </c>
      <c r="I947">
        <f t="shared" si="87"/>
        <v>3.6272719899499428E-4</v>
      </c>
    </row>
    <row r="948" spans="1:9">
      <c r="A948" s="3" t="s">
        <v>517</v>
      </c>
      <c r="B948">
        <v>6.37</v>
      </c>
      <c r="C948" s="4">
        <v>379</v>
      </c>
      <c r="D948">
        <f t="shared" si="84"/>
        <v>59.497645211930923</v>
      </c>
      <c r="E948" s="6">
        <f t="shared" si="85"/>
        <v>2.0365657590425669E-4</v>
      </c>
      <c r="F948" s="7">
        <f t="shared" si="88"/>
        <v>0.94981450593666927</v>
      </c>
      <c r="G948" s="6">
        <f t="shared" si="86"/>
        <v>5.5340054645046117E-4</v>
      </c>
      <c r="H948" s="7">
        <f t="shared" si="89"/>
        <v>0.79987924226694362</v>
      </c>
      <c r="I948">
        <f t="shared" si="87"/>
        <v>2.3871821348042666E-4</v>
      </c>
    </row>
    <row r="949" spans="1:9">
      <c r="A949" s="3" t="s">
        <v>55</v>
      </c>
      <c r="B949">
        <v>4.1900000000000004</v>
      </c>
      <c r="C949" s="4">
        <v>249</v>
      </c>
      <c r="D949">
        <f t="shared" si="84"/>
        <v>59.427207637231497</v>
      </c>
      <c r="E949" s="6">
        <f t="shared" si="85"/>
        <v>1.338007583117676E-4</v>
      </c>
      <c r="F949" s="7">
        <f t="shared" si="88"/>
        <v>0.94994830669498109</v>
      </c>
      <c r="G949" s="6">
        <f t="shared" si="86"/>
        <v>3.6401072050666128E-4</v>
      </c>
      <c r="H949" s="7">
        <f t="shared" si="89"/>
        <v>0.80024325298745025</v>
      </c>
      <c r="I949">
        <f t="shared" si="87"/>
        <v>6.6757616222079541E-4</v>
      </c>
    </row>
    <row r="950" spans="1:9">
      <c r="A950" s="3" t="s">
        <v>584</v>
      </c>
      <c r="B950">
        <v>11.7</v>
      </c>
      <c r="C950" s="4">
        <v>693</v>
      </c>
      <c r="D950">
        <f t="shared" si="84"/>
        <v>59.230769230769234</v>
      </c>
      <c r="E950" s="6">
        <f t="shared" si="85"/>
        <v>3.7238524301226882E-4</v>
      </c>
      <c r="F950" s="7">
        <f t="shared" si="88"/>
        <v>0.9503206919379934</v>
      </c>
      <c r="G950" s="6">
        <f t="shared" si="86"/>
        <v>1.016449983276357E-3</v>
      </c>
      <c r="H950" s="7">
        <f t="shared" si="89"/>
        <v>0.80125970297072657</v>
      </c>
      <c r="I950">
        <f t="shared" si="87"/>
        <v>4.9653526694137806E-4</v>
      </c>
    </row>
    <row r="951" spans="1:9">
      <c r="A951" s="3" t="s">
        <v>1069</v>
      </c>
      <c r="B951">
        <v>8.6999999999999993</v>
      </c>
      <c r="C951" s="4">
        <v>515</v>
      </c>
      <c r="D951">
        <f t="shared" si="84"/>
        <v>59.195402298850581</v>
      </c>
      <c r="E951" s="6">
        <f t="shared" si="85"/>
        <v>2.7673650815486067E-4</v>
      </c>
      <c r="F951" s="7">
        <f t="shared" si="88"/>
        <v>0.95059742844614825</v>
      </c>
      <c r="G951" s="6">
        <f t="shared" si="86"/>
        <v>7.5582178243626546E-4</v>
      </c>
      <c r="H951" s="7">
        <f t="shared" si="89"/>
        <v>0.80201552475316285</v>
      </c>
      <c r="I951">
        <f t="shared" si="87"/>
        <v>2.4848311597136519E-4</v>
      </c>
    </row>
    <row r="952" spans="1:9">
      <c r="A952" s="3" t="s">
        <v>419</v>
      </c>
      <c r="B952">
        <v>4.3499999999999996</v>
      </c>
      <c r="C952" s="4">
        <v>257</v>
      </c>
      <c r="D952">
        <f t="shared" si="84"/>
        <v>59.080459770114949</v>
      </c>
      <c r="E952" s="6">
        <f t="shared" si="85"/>
        <v>1.3809957785592075E-4</v>
      </c>
      <c r="F952" s="7">
        <f t="shared" si="88"/>
        <v>0.95073552802400418</v>
      </c>
      <c r="G952" s="6">
        <f t="shared" si="86"/>
        <v>3.7791089121813273E-4</v>
      </c>
      <c r="H952" s="7">
        <f t="shared" si="89"/>
        <v>0.80239343564438093</v>
      </c>
      <c r="I952">
        <f t="shared" si="87"/>
        <v>6.2951930499910436E-4</v>
      </c>
    </row>
    <row r="953" spans="1:9">
      <c r="A953" s="3" t="s">
        <v>664</v>
      </c>
      <c r="B953">
        <v>11.02</v>
      </c>
      <c r="C953" s="4">
        <v>651</v>
      </c>
      <c r="D953">
        <f t="shared" si="84"/>
        <v>59.074410163339387</v>
      </c>
      <c r="E953" s="6">
        <f t="shared" si="85"/>
        <v>3.4981644040546467E-4</v>
      </c>
      <c r="F953" s="7">
        <f t="shared" si="88"/>
        <v>0.95108534446440962</v>
      </c>
      <c r="G953" s="6">
        <f t="shared" si="86"/>
        <v>9.5737425775260299E-4</v>
      </c>
      <c r="H953" s="7">
        <f t="shared" si="89"/>
        <v>0.80335080990213348</v>
      </c>
      <c r="I953">
        <f t="shared" si="87"/>
        <v>1.7714441636351719E-4</v>
      </c>
    </row>
    <row r="954" spans="1:9">
      <c r="A954" s="3" t="s">
        <v>26</v>
      </c>
      <c r="B954">
        <v>3.1</v>
      </c>
      <c r="C954" s="4">
        <v>183</v>
      </c>
      <c r="D954">
        <f t="shared" si="84"/>
        <v>59.032258064516128</v>
      </c>
      <c r="E954" s="6">
        <f t="shared" si="85"/>
        <v>9.8335497072503885E-5</v>
      </c>
      <c r="F954" s="7">
        <f t="shared" si="88"/>
        <v>0.95118367996148212</v>
      </c>
      <c r="G954" s="6">
        <f t="shared" si="86"/>
        <v>2.6931580753476129E-4</v>
      </c>
      <c r="H954" s="7">
        <f t="shared" si="89"/>
        <v>0.80362012570966823</v>
      </c>
      <c r="I954">
        <f t="shared" si="87"/>
        <v>2.6187539032140883E-4</v>
      </c>
    </row>
    <row r="955" spans="1:9">
      <c r="A955" s="3" t="s">
        <v>269</v>
      </c>
      <c r="B955">
        <v>4.58</v>
      </c>
      <c r="C955" s="4">
        <v>270</v>
      </c>
      <c r="D955">
        <f t="shared" si="84"/>
        <v>58.951965065502179</v>
      </c>
      <c r="E955" s="6">
        <f t="shared" si="85"/>
        <v>1.4508515961516967E-4</v>
      </c>
      <c r="F955" s="7">
        <f t="shared" si="88"/>
        <v>0.95132876512109732</v>
      </c>
      <c r="G955" s="6">
        <f t="shared" si="86"/>
        <v>3.9789238661587316E-4</v>
      </c>
      <c r="H955" s="7">
        <f t="shared" si="89"/>
        <v>0.80401801809628415</v>
      </c>
      <c r="I955">
        <f t="shared" si="87"/>
        <v>3.3364602080354633E-4</v>
      </c>
    </row>
    <row r="956" spans="1:9">
      <c r="A956" s="3" t="s">
        <v>1035</v>
      </c>
      <c r="B956">
        <v>5.83</v>
      </c>
      <c r="C956" s="4">
        <v>343</v>
      </c>
      <c r="D956">
        <f t="shared" si="84"/>
        <v>58.833619210977702</v>
      </c>
      <c r="E956" s="6">
        <f t="shared" si="85"/>
        <v>1.8431188795556741E-4</v>
      </c>
      <c r="F956" s="7">
        <f t="shared" si="88"/>
        <v>0.95151307700905285</v>
      </c>
      <c r="G956" s="6">
        <f t="shared" si="86"/>
        <v>5.0648747029924466E-4</v>
      </c>
      <c r="H956" s="7">
        <f t="shared" si="89"/>
        <v>0.80452450556658339</v>
      </c>
      <c r="I956">
        <f t="shared" si="87"/>
        <v>4.9865658424441683E-4</v>
      </c>
    </row>
    <row r="957" spans="1:9">
      <c r="A957" s="3" t="s">
        <v>974</v>
      </c>
      <c r="B957">
        <v>8.7100000000000009</v>
      </c>
      <c r="C957" s="4">
        <v>512</v>
      </c>
      <c r="D957">
        <f t="shared" si="84"/>
        <v>58.783008036739375</v>
      </c>
      <c r="E957" s="6">
        <f t="shared" si="85"/>
        <v>2.7512445082580325E-4</v>
      </c>
      <c r="F957" s="7">
        <f t="shared" si="88"/>
        <v>0.95178820145987864</v>
      </c>
      <c r="G957" s="6">
        <f t="shared" si="86"/>
        <v>7.5669054310573266E-4</v>
      </c>
      <c r="H957" s="7">
        <f t="shared" si="89"/>
        <v>0.80528119610968918</v>
      </c>
      <c r="I957">
        <f t="shared" si="87"/>
        <v>1.8285488749936185E-4</v>
      </c>
    </row>
    <row r="958" spans="1:9">
      <c r="A958" s="3" t="s">
        <v>990</v>
      </c>
      <c r="B958">
        <v>3.19</v>
      </c>
      <c r="C958" s="4">
        <v>187</v>
      </c>
      <c r="D958">
        <f t="shared" si="84"/>
        <v>58.620689655172413</v>
      </c>
      <c r="E958" s="6">
        <f t="shared" si="85"/>
        <v>1.0048490684458048E-4</v>
      </c>
      <c r="F958" s="7">
        <f t="shared" si="88"/>
        <v>0.95188868636672319</v>
      </c>
      <c r="G958" s="6">
        <f t="shared" si="86"/>
        <v>2.7713465355996402E-4</v>
      </c>
      <c r="H958" s="7">
        <f t="shared" si="89"/>
        <v>0.80555833076324912</v>
      </c>
      <c r="I958">
        <f t="shared" si="87"/>
        <v>2.0637153936009511E-4</v>
      </c>
    </row>
    <row r="959" spans="1:9">
      <c r="A959" s="3" t="s">
        <v>460</v>
      </c>
      <c r="B959">
        <v>3.6</v>
      </c>
      <c r="C959" s="4">
        <v>211</v>
      </c>
      <c r="D959">
        <f t="shared" si="84"/>
        <v>58.611111111111107</v>
      </c>
      <c r="E959" s="6">
        <f t="shared" si="85"/>
        <v>1.1338136547704001E-4</v>
      </c>
      <c r="F959" s="7">
        <f t="shared" si="88"/>
        <v>0.9520020677322002</v>
      </c>
      <c r="G959" s="6">
        <f t="shared" si="86"/>
        <v>3.1275384100810992E-4</v>
      </c>
      <c r="H959" s="7">
        <f t="shared" si="89"/>
        <v>0.80587108460425727</v>
      </c>
      <c r="I959">
        <f t="shared" si="87"/>
        <v>9.4267541726189563E-4</v>
      </c>
    </row>
    <row r="960" spans="1:9">
      <c r="A960" s="3" t="s">
        <v>995</v>
      </c>
      <c r="B960">
        <v>16.440000000000001</v>
      </c>
      <c r="C960" s="4">
        <v>963</v>
      </c>
      <c r="D960">
        <f t="shared" si="84"/>
        <v>58.576642335766422</v>
      </c>
      <c r="E960" s="6">
        <f t="shared" si="85"/>
        <v>5.1747040262743846E-4</v>
      </c>
      <c r="F960" s="7">
        <f t="shared" si="88"/>
        <v>0.95251953813482759</v>
      </c>
      <c r="G960" s="6">
        <f t="shared" si="86"/>
        <v>1.4282425406037019E-3</v>
      </c>
      <c r="H960" s="7">
        <f t="shared" si="89"/>
        <v>0.80729932714486097</v>
      </c>
      <c r="I960">
        <f t="shared" si="87"/>
        <v>1.8935457555990798E-4</v>
      </c>
    </row>
    <row r="961" spans="1:9">
      <c r="A961" s="3" t="s">
        <v>126</v>
      </c>
      <c r="B961">
        <v>3.3</v>
      </c>
      <c r="C961" s="4">
        <v>193</v>
      </c>
      <c r="D961">
        <f t="shared" si="84"/>
        <v>58.484848484848492</v>
      </c>
      <c r="E961" s="6">
        <f t="shared" si="85"/>
        <v>1.0370902150269536E-4</v>
      </c>
      <c r="F961" s="7">
        <f t="shared" si="88"/>
        <v>0.95262324715633029</v>
      </c>
      <c r="G961" s="6">
        <f t="shared" si="86"/>
        <v>2.8669102092410072E-4</v>
      </c>
      <c r="H961" s="7">
        <f t="shared" si="89"/>
        <v>0.80758601816578501</v>
      </c>
      <c r="I961">
        <f t="shared" si="87"/>
        <v>3.0370813084212855E-4</v>
      </c>
    </row>
    <row r="962" spans="1:9">
      <c r="A962" s="3" t="s">
        <v>557</v>
      </c>
      <c r="B962">
        <v>5.29</v>
      </c>
      <c r="C962" s="4">
        <v>309</v>
      </c>
      <c r="D962">
        <f t="shared" ref="D962:D1025" si="90">C962/B962</f>
        <v>58.412098298676746</v>
      </c>
      <c r="E962" s="6">
        <f t="shared" si="85"/>
        <v>1.6604190489291639E-4</v>
      </c>
      <c r="F962" s="7">
        <f t="shared" si="88"/>
        <v>0.95278928906122318</v>
      </c>
      <c r="G962" s="6">
        <f t="shared" si="86"/>
        <v>4.5957439414802815E-4</v>
      </c>
      <c r="H962" s="7">
        <f t="shared" si="89"/>
        <v>0.80804559255993302</v>
      </c>
      <c r="I962">
        <f t="shared" si="87"/>
        <v>6.7237532527308908E-4</v>
      </c>
    </row>
    <row r="963" spans="1:9">
      <c r="A963" s="3" t="s">
        <v>102</v>
      </c>
      <c r="B963">
        <v>11.69</v>
      </c>
      <c r="C963" s="4">
        <v>680</v>
      </c>
      <c r="D963">
        <f t="shared" si="90"/>
        <v>58.169375534644999</v>
      </c>
      <c r="E963" s="6">
        <f t="shared" ref="E963:E1026" si="91">C963/1860976</f>
        <v>3.6539966125301993E-4</v>
      </c>
      <c r="F963" s="7">
        <f t="shared" si="88"/>
        <v>0.95315468872247622</v>
      </c>
      <c r="G963" s="6">
        <f t="shared" ref="G963:G1026" si="92">B963/11510.65</f>
        <v>1.0155812226068902E-3</v>
      </c>
      <c r="H963" s="7">
        <f t="shared" si="89"/>
        <v>0.80906117378253994</v>
      </c>
      <c r="I963">
        <f t="shared" ref="I963:I1026" si="93">F963*H964-F964*H963</f>
        <v>8.0784406629430539E-4</v>
      </c>
    </row>
    <row r="964" spans="1:9">
      <c r="A964" s="3" t="s">
        <v>1009</v>
      </c>
      <c r="B964">
        <v>14.04</v>
      </c>
      <c r="C964" s="4">
        <v>816</v>
      </c>
      <c r="D964">
        <f t="shared" si="90"/>
        <v>58.119658119658126</v>
      </c>
      <c r="E964" s="6">
        <f t="shared" si="91"/>
        <v>4.3847959350362388E-4</v>
      </c>
      <c r="F964" s="7">
        <f t="shared" ref="F964:F1027" si="94">F963+E964</f>
        <v>0.95359316831597984</v>
      </c>
      <c r="G964" s="6">
        <f t="shared" si="92"/>
        <v>1.2197399799316285E-3</v>
      </c>
      <c r="H964" s="7">
        <f t="shared" ref="H964:H1027" si="95">H963+G964</f>
        <v>0.81028091376247158</v>
      </c>
      <c r="I964">
        <f t="shared" si="93"/>
        <v>9.0125093463222505E-4</v>
      </c>
    </row>
    <row r="965" spans="1:9">
      <c r="A965" s="3" t="s">
        <v>91</v>
      </c>
      <c r="B965">
        <v>15.63</v>
      </c>
      <c r="C965" s="4">
        <v>904</v>
      </c>
      <c r="D965">
        <f t="shared" si="90"/>
        <v>57.837492002559181</v>
      </c>
      <c r="E965" s="6">
        <f t="shared" si="91"/>
        <v>4.8576660848930885E-4</v>
      </c>
      <c r="F965" s="7">
        <f t="shared" si="94"/>
        <v>0.95407893492446916</v>
      </c>
      <c r="G965" s="6">
        <f t="shared" si="92"/>
        <v>1.3578729263768771E-3</v>
      </c>
      <c r="H965" s="7">
        <f t="shared" si="95"/>
        <v>0.81163878668884848</v>
      </c>
      <c r="I965">
        <f t="shared" si="93"/>
        <v>1.6860988078406525E-3</v>
      </c>
    </row>
    <row r="966" spans="1:9">
      <c r="A966" s="3" t="s">
        <v>1090</v>
      </c>
      <c r="B966">
        <v>29.24</v>
      </c>
      <c r="C966" s="4">
        <v>1691</v>
      </c>
      <c r="D966">
        <f t="shared" si="90"/>
        <v>57.831737346101235</v>
      </c>
      <c r="E966" s="6">
        <f t="shared" si="91"/>
        <v>9.0866298114537748E-4</v>
      </c>
      <c r="F966" s="7">
        <f t="shared" si="94"/>
        <v>0.95498759790561449</v>
      </c>
      <c r="G966" s="6">
        <f t="shared" si="92"/>
        <v>2.5402561975214257E-3</v>
      </c>
      <c r="H966" s="7">
        <f t="shared" si="95"/>
        <v>0.81417904288636989</v>
      </c>
      <c r="I966">
        <f t="shared" si="93"/>
        <v>1.6399874447379226E-3</v>
      </c>
    </row>
    <row r="967" spans="1:9">
      <c r="A967" s="3" t="s">
        <v>511</v>
      </c>
      <c r="B967">
        <v>28.41</v>
      </c>
      <c r="C967" s="4">
        <v>1639</v>
      </c>
      <c r="D967">
        <f t="shared" si="90"/>
        <v>57.690953889475537</v>
      </c>
      <c r="E967" s="6">
        <f t="shared" si="91"/>
        <v>8.8072065410838181E-4</v>
      </c>
      <c r="F967" s="7">
        <f t="shared" si="94"/>
        <v>0.95586831855972287</v>
      </c>
      <c r="G967" s="6">
        <f t="shared" si="92"/>
        <v>2.4681490619556674E-3</v>
      </c>
      <c r="H967" s="7">
        <f t="shared" si="95"/>
        <v>0.81664719194832558</v>
      </c>
      <c r="I967">
        <f t="shared" si="93"/>
        <v>6.0767329958366645E-4</v>
      </c>
    </row>
    <row r="968" spans="1:9">
      <c r="A968" s="3" t="s">
        <v>444</v>
      </c>
      <c r="B968">
        <v>10.52</v>
      </c>
      <c r="C968" s="4">
        <v>606</v>
      </c>
      <c r="D968">
        <f t="shared" si="90"/>
        <v>57.604562737642588</v>
      </c>
      <c r="E968" s="6">
        <f t="shared" si="91"/>
        <v>3.2563558046960306E-4</v>
      </c>
      <c r="F968" s="7">
        <f t="shared" si="94"/>
        <v>0.95619395414019248</v>
      </c>
      <c r="G968" s="6">
        <f t="shared" si="92"/>
        <v>9.1393622427925441E-4</v>
      </c>
      <c r="H968" s="7">
        <f t="shared" si="95"/>
        <v>0.81756112817260485</v>
      </c>
      <c r="I968">
        <f t="shared" si="93"/>
        <v>6.8516007319396888E-4</v>
      </c>
    </row>
    <row r="969" spans="1:9">
      <c r="A969" s="3" t="s">
        <v>312</v>
      </c>
      <c r="B969">
        <v>11.86</v>
      </c>
      <c r="C969" s="4">
        <v>683</v>
      </c>
      <c r="D969">
        <f t="shared" si="90"/>
        <v>57.5885328836425</v>
      </c>
      <c r="E969" s="6">
        <f t="shared" si="91"/>
        <v>3.6701171858207735E-4</v>
      </c>
      <c r="F969" s="7">
        <f t="shared" si="94"/>
        <v>0.95656096585877459</v>
      </c>
      <c r="G969" s="6">
        <f t="shared" si="92"/>
        <v>1.0303501539878288E-3</v>
      </c>
      <c r="H969" s="7">
        <f t="shared" si="95"/>
        <v>0.81859147832659263</v>
      </c>
      <c r="I969">
        <f t="shared" si="93"/>
        <v>1.7212841793523559E-3</v>
      </c>
    </row>
    <row r="970" spans="1:9">
      <c r="A970" s="3" t="s">
        <v>1066</v>
      </c>
      <c r="B970">
        <v>29.78</v>
      </c>
      <c r="C970" s="4">
        <v>1713</v>
      </c>
      <c r="D970">
        <f t="shared" si="90"/>
        <v>57.521826729348554</v>
      </c>
      <c r="E970" s="6">
        <f t="shared" si="91"/>
        <v>9.2048473489179873E-4</v>
      </c>
      <c r="F970" s="7">
        <f t="shared" si="94"/>
        <v>0.95748145059366641</v>
      </c>
      <c r="G970" s="6">
        <f t="shared" si="92"/>
        <v>2.5871692736726425E-3</v>
      </c>
      <c r="H970" s="7">
        <f t="shared" si="95"/>
        <v>0.82117864760026527</v>
      </c>
      <c r="I970">
        <f t="shared" si="93"/>
        <v>2.0327586849189228E-4</v>
      </c>
    </row>
    <row r="971" spans="1:9">
      <c r="A971" s="3" t="s">
        <v>667</v>
      </c>
      <c r="B971">
        <v>3.51</v>
      </c>
      <c r="C971" s="4">
        <v>201</v>
      </c>
      <c r="D971">
        <f t="shared" si="90"/>
        <v>57.264957264957268</v>
      </c>
      <c r="E971" s="6">
        <f t="shared" si="91"/>
        <v>1.0800784104684854E-4</v>
      </c>
      <c r="F971" s="7">
        <f t="shared" si="94"/>
        <v>0.95758945843471321</v>
      </c>
      <c r="G971" s="6">
        <f t="shared" si="92"/>
        <v>3.0493499498290713E-4</v>
      </c>
      <c r="H971" s="7">
        <f t="shared" si="95"/>
        <v>0.82148358259524812</v>
      </c>
      <c r="I971">
        <f t="shared" si="93"/>
        <v>8.1315441032869806E-4</v>
      </c>
    </row>
    <row r="972" spans="1:9">
      <c r="A972" s="3" t="s">
        <v>1071</v>
      </c>
      <c r="B972">
        <v>14.03</v>
      </c>
      <c r="C972" s="4">
        <v>802</v>
      </c>
      <c r="D972">
        <f t="shared" si="90"/>
        <v>57.1632216678546</v>
      </c>
      <c r="E972" s="6">
        <f t="shared" si="91"/>
        <v>4.3095665930135583E-4</v>
      </c>
      <c r="F972" s="7">
        <f t="shared" si="94"/>
        <v>0.95802041509401459</v>
      </c>
      <c r="G972" s="6">
        <f t="shared" si="92"/>
        <v>1.2188712192621614E-3</v>
      </c>
      <c r="H972" s="7">
        <f t="shared" si="95"/>
        <v>0.82270245381451024</v>
      </c>
      <c r="I972">
        <f t="shared" si="93"/>
        <v>3.1772376324956664E-4</v>
      </c>
    </row>
    <row r="973" spans="1:9">
      <c r="A973" s="3" t="s">
        <v>651</v>
      </c>
      <c r="B973">
        <v>5.48</v>
      </c>
      <c r="C973" s="4">
        <v>313</v>
      </c>
      <c r="D973">
        <f t="shared" si="90"/>
        <v>57.116788321167881</v>
      </c>
      <c r="E973" s="6">
        <f t="shared" si="91"/>
        <v>1.68191314664993E-4</v>
      </c>
      <c r="F973" s="7">
        <f t="shared" si="94"/>
        <v>0.95818860640867953</v>
      </c>
      <c r="G973" s="6">
        <f t="shared" si="92"/>
        <v>4.7608084686790066E-4</v>
      </c>
      <c r="H973" s="7">
        <f t="shared" si="95"/>
        <v>0.82317853466137814</v>
      </c>
      <c r="I973">
        <f t="shared" si="93"/>
        <v>5.3400482550680639E-4</v>
      </c>
    </row>
    <row r="974" spans="1:9">
      <c r="A974" s="3" t="s">
        <v>94</v>
      </c>
      <c r="B974">
        <v>9.2100000000000009</v>
      </c>
      <c r="C974" s="4">
        <v>526</v>
      </c>
      <c r="D974">
        <f t="shared" si="90"/>
        <v>57.111834961997822</v>
      </c>
      <c r="E974" s="6">
        <f t="shared" si="91"/>
        <v>2.8264738502807129E-4</v>
      </c>
      <c r="F974" s="7">
        <f t="shared" si="94"/>
        <v>0.95847125379370757</v>
      </c>
      <c r="G974" s="6">
        <f t="shared" si="92"/>
        <v>8.0012857657908124E-4</v>
      </c>
      <c r="H974" s="7">
        <f t="shared" si="95"/>
        <v>0.82397866323795721</v>
      </c>
      <c r="I974">
        <f t="shared" si="93"/>
        <v>1.769266001762082E-4</v>
      </c>
    </row>
    <row r="975" spans="1:9">
      <c r="A975" s="3" t="s">
        <v>225</v>
      </c>
      <c r="B975">
        <v>3.05</v>
      </c>
      <c r="C975" s="4">
        <v>174</v>
      </c>
      <c r="D975">
        <f t="shared" si="90"/>
        <v>57.049180327868854</v>
      </c>
      <c r="E975" s="6">
        <f t="shared" si="91"/>
        <v>9.3499325085331572E-5</v>
      </c>
      <c r="F975" s="7">
        <f t="shared" si="94"/>
        <v>0.95856475311879286</v>
      </c>
      <c r="G975" s="6">
        <f t="shared" si="92"/>
        <v>2.6497200418742643E-4</v>
      </c>
      <c r="H975" s="7">
        <f t="shared" si="95"/>
        <v>0.82424363524214461</v>
      </c>
      <c r="I975">
        <f t="shared" si="93"/>
        <v>1.9276757084019103E-4</v>
      </c>
    </row>
    <row r="976" spans="1:9">
      <c r="A976" s="3" t="s">
        <v>633</v>
      </c>
      <c r="B976">
        <v>3.32</v>
      </c>
      <c r="C976" s="4">
        <v>189</v>
      </c>
      <c r="D976">
        <f t="shared" si="90"/>
        <v>56.927710843373497</v>
      </c>
      <c r="E976" s="6">
        <f t="shared" si="91"/>
        <v>1.0155961173061878E-4</v>
      </c>
      <c r="F976" s="7">
        <f t="shared" si="94"/>
        <v>0.9586663127305235</v>
      </c>
      <c r="G976" s="6">
        <f t="shared" si="92"/>
        <v>2.8842854226303468E-4</v>
      </c>
      <c r="H976" s="7">
        <f t="shared" si="95"/>
        <v>0.82453206378440769</v>
      </c>
      <c r="I976">
        <f t="shared" si="93"/>
        <v>2.8248011959963737E-4</v>
      </c>
    </row>
    <row r="977" spans="1:9">
      <c r="A977" s="3" t="s">
        <v>1041</v>
      </c>
      <c r="B977">
        <v>4.8600000000000003</v>
      </c>
      <c r="C977" s="4">
        <v>276</v>
      </c>
      <c r="D977">
        <f t="shared" si="90"/>
        <v>56.79012345679012</v>
      </c>
      <c r="E977" s="6">
        <f t="shared" si="91"/>
        <v>1.4830927427328456E-4</v>
      </c>
      <c r="F977" s="7">
        <f t="shared" si="94"/>
        <v>0.95881462200479683</v>
      </c>
      <c r="G977" s="6">
        <f t="shared" si="92"/>
        <v>4.222176853609484E-4</v>
      </c>
      <c r="H977" s="7">
        <f t="shared" si="95"/>
        <v>0.82495428146976868</v>
      </c>
      <c r="I977">
        <f t="shared" si="93"/>
        <v>4.7691354766932204E-4</v>
      </c>
    </row>
    <row r="978" spans="1:9">
      <c r="A978" s="3" t="s">
        <v>143</v>
      </c>
      <c r="B978">
        <v>8.1999999999999993</v>
      </c>
      <c r="C978" s="4">
        <v>465</v>
      </c>
      <c r="D978">
        <f t="shared" si="90"/>
        <v>56.707317073170735</v>
      </c>
      <c r="E978" s="6">
        <f t="shared" si="91"/>
        <v>2.4986888600390331E-4</v>
      </c>
      <c r="F978" s="7">
        <f t="shared" si="94"/>
        <v>0.9590644908908007</v>
      </c>
      <c r="G978" s="6">
        <f t="shared" si="92"/>
        <v>7.1238374896291689E-4</v>
      </c>
      <c r="H978" s="7">
        <f t="shared" si="95"/>
        <v>0.82566666521873155</v>
      </c>
      <c r="I978">
        <f t="shared" si="93"/>
        <v>1.3679277269773582E-4</v>
      </c>
    </row>
    <row r="979" spans="1:9">
      <c r="A979" s="3" t="s">
        <v>465</v>
      </c>
      <c r="B979">
        <v>2.35</v>
      </c>
      <c r="C979" s="4">
        <v>133</v>
      </c>
      <c r="D979">
        <f t="shared" si="90"/>
        <v>56.595744680851062</v>
      </c>
      <c r="E979" s="6">
        <f t="shared" si="91"/>
        <v>7.1467874921546547E-5</v>
      </c>
      <c r="F979" s="7">
        <f t="shared" si="94"/>
        <v>0.95913595876572222</v>
      </c>
      <c r="G979" s="6">
        <f t="shared" si="92"/>
        <v>2.0415875732473842E-4</v>
      </c>
      <c r="H979" s="7">
        <f t="shared" si="95"/>
        <v>0.82587082397605627</v>
      </c>
      <c r="I979">
        <f t="shared" si="93"/>
        <v>6.2187589253859255E-4</v>
      </c>
    </row>
    <row r="980" spans="1:9">
      <c r="A980" s="3" t="s">
        <v>97</v>
      </c>
      <c r="B980">
        <v>10.68</v>
      </c>
      <c r="C980" s="4">
        <v>604</v>
      </c>
      <c r="D980">
        <f t="shared" si="90"/>
        <v>56.554307116104873</v>
      </c>
      <c r="E980" s="6">
        <f t="shared" si="91"/>
        <v>3.2456087558356474E-4</v>
      </c>
      <c r="F980" s="7">
        <f t="shared" si="94"/>
        <v>0.95946051964130574</v>
      </c>
      <c r="G980" s="6">
        <f t="shared" si="92"/>
        <v>9.2783639499072602E-4</v>
      </c>
      <c r="H980" s="7">
        <f t="shared" si="95"/>
        <v>0.82679866037104699</v>
      </c>
      <c r="I980">
        <f t="shared" si="93"/>
        <v>1.5913737567485597E-4</v>
      </c>
    </row>
    <row r="981" spans="1:9">
      <c r="A981" s="3" t="s">
        <v>804</v>
      </c>
      <c r="B981">
        <v>2.73</v>
      </c>
      <c r="C981" s="4">
        <v>154</v>
      </c>
      <c r="D981">
        <f t="shared" si="90"/>
        <v>56.410256410256409</v>
      </c>
      <c r="E981" s="6">
        <f t="shared" si="91"/>
        <v>8.2752276224948632E-5</v>
      </c>
      <c r="F981" s="7">
        <f t="shared" si="94"/>
        <v>0.95954327191753064</v>
      </c>
      <c r="G981" s="6">
        <f t="shared" si="92"/>
        <v>2.3717166276448332E-4</v>
      </c>
      <c r="H981" s="7">
        <f t="shared" si="95"/>
        <v>0.82703583203381148</v>
      </c>
      <c r="I981">
        <f t="shared" si="93"/>
        <v>1.2545331618640798E-4</v>
      </c>
    </row>
    <row r="982" spans="1:9">
      <c r="A982" s="3" t="s">
        <v>296</v>
      </c>
      <c r="B982">
        <v>2.15</v>
      </c>
      <c r="C982" s="4">
        <v>121</v>
      </c>
      <c r="D982">
        <f t="shared" si="90"/>
        <v>56.279069767441861</v>
      </c>
      <c r="E982" s="6">
        <f t="shared" si="91"/>
        <v>6.5019645605316774E-5</v>
      </c>
      <c r="F982" s="7">
        <f t="shared" si="94"/>
        <v>0.95960829156313598</v>
      </c>
      <c r="G982" s="6">
        <f t="shared" si="92"/>
        <v>1.8678354393539896E-4</v>
      </c>
      <c r="H982" s="7">
        <f t="shared" si="95"/>
        <v>0.8272226155777469</v>
      </c>
      <c r="I982">
        <f t="shared" si="93"/>
        <v>4.4700732516633757E-4</v>
      </c>
    </row>
    <row r="983" spans="1:9">
      <c r="A983" s="3" t="s">
        <v>477</v>
      </c>
      <c r="B983">
        <v>7.66</v>
      </c>
      <c r="C983" s="4">
        <v>431</v>
      </c>
      <c r="D983">
        <f t="shared" si="90"/>
        <v>56.266318537859007</v>
      </c>
      <c r="E983" s="6">
        <f t="shared" si="91"/>
        <v>2.3159890294125233E-4</v>
      </c>
      <c r="F983" s="7">
        <f t="shared" si="94"/>
        <v>0.95983989046607721</v>
      </c>
      <c r="G983" s="6">
        <f t="shared" si="92"/>
        <v>6.6547067281170049E-4</v>
      </c>
      <c r="H983" s="7">
        <f t="shared" si="95"/>
        <v>0.82788808625055865</v>
      </c>
      <c r="I983">
        <f t="shared" si="93"/>
        <v>5.5545211551688567E-4</v>
      </c>
    </row>
    <row r="984" spans="1:9">
      <c r="A984" s="3" t="s">
        <v>1101</v>
      </c>
      <c r="B984">
        <v>9.51</v>
      </c>
      <c r="C984" s="4">
        <v>534</v>
      </c>
      <c r="D984">
        <f t="shared" si="90"/>
        <v>56.151419558359621</v>
      </c>
      <c r="E984" s="6">
        <f t="shared" si="91"/>
        <v>2.8694620457222445E-4</v>
      </c>
      <c r="F984" s="7">
        <f t="shared" si="94"/>
        <v>0.96012683667064946</v>
      </c>
      <c r="G984" s="6">
        <f t="shared" si="92"/>
        <v>8.2619139666309028E-4</v>
      </c>
      <c r="H984" s="7">
        <f t="shared" si="95"/>
        <v>0.82871427764722172</v>
      </c>
      <c r="I984">
        <f t="shared" si="93"/>
        <v>4.0565335217390697E-4</v>
      </c>
    </row>
    <row r="985" spans="1:9">
      <c r="A985" s="3" t="s">
        <v>607</v>
      </c>
      <c r="B985">
        <v>6.94</v>
      </c>
      <c r="C985" s="4">
        <v>389</v>
      </c>
      <c r="D985">
        <f t="shared" si="90"/>
        <v>56.051873198847261</v>
      </c>
      <c r="E985" s="6">
        <f t="shared" si="91"/>
        <v>2.0903010033444816E-4</v>
      </c>
      <c r="F985" s="7">
        <f t="shared" si="94"/>
        <v>0.96033586677098393</v>
      </c>
      <c r="G985" s="6">
        <f t="shared" si="92"/>
        <v>6.0291990461007851E-4</v>
      </c>
      <c r="H985" s="7">
        <f t="shared" si="95"/>
        <v>0.82931719755183175</v>
      </c>
      <c r="I985">
        <f t="shared" si="93"/>
        <v>8.4176697689319901E-4</v>
      </c>
    </row>
    <row r="986" spans="1:9">
      <c r="A986" s="3" t="s">
        <v>61</v>
      </c>
      <c r="B986">
        <v>14.4</v>
      </c>
      <c r="C986" s="4">
        <v>807</v>
      </c>
      <c r="D986">
        <f t="shared" si="90"/>
        <v>56.041666666666664</v>
      </c>
      <c r="E986" s="6">
        <f t="shared" si="91"/>
        <v>4.3364342151645157E-4</v>
      </c>
      <c r="F986" s="7">
        <f t="shared" si="94"/>
        <v>0.96076951019250034</v>
      </c>
      <c r="G986" s="6">
        <f t="shared" si="92"/>
        <v>1.2510153640324397E-3</v>
      </c>
      <c r="H986" s="7">
        <f t="shared" si="95"/>
        <v>0.83056821291586425</v>
      </c>
      <c r="I986">
        <f t="shared" si="93"/>
        <v>3.0538041959760065E-4</v>
      </c>
    </row>
    <row r="987" spans="1:9">
      <c r="A987" s="3" t="s">
        <v>264</v>
      </c>
      <c r="B987">
        <v>5.22</v>
      </c>
      <c r="C987" s="4">
        <v>292</v>
      </c>
      <c r="D987">
        <f t="shared" si="90"/>
        <v>55.938697318007662</v>
      </c>
      <c r="E987" s="6">
        <f t="shared" si="91"/>
        <v>1.569069133615909E-4</v>
      </c>
      <c r="F987" s="7">
        <f t="shared" si="94"/>
        <v>0.96092641710586191</v>
      </c>
      <c r="G987" s="6">
        <f t="shared" si="92"/>
        <v>4.5349306946175933E-4</v>
      </c>
      <c r="H987" s="7">
        <f t="shared" si="95"/>
        <v>0.83102170598532599</v>
      </c>
      <c r="I987">
        <f t="shared" si="93"/>
        <v>3.8136640496866381E-4</v>
      </c>
    </row>
    <row r="988" spans="1:9">
      <c r="A988" s="3" t="s">
        <v>751</v>
      </c>
      <c r="B988">
        <v>6.51</v>
      </c>
      <c r="C988" s="4">
        <v>363</v>
      </c>
      <c r="D988">
        <f t="shared" si="90"/>
        <v>55.76036866359447</v>
      </c>
      <c r="E988" s="6">
        <f t="shared" si="91"/>
        <v>1.9505893681595035E-4</v>
      </c>
      <c r="F988" s="7">
        <f t="shared" si="94"/>
        <v>0.96112147604267784</v>
      </c>
      <c r="G988" s="6">
        <f t="shared" si="92"/>
        <v>5.6556319582299871E-4</v>
      </c>
      <c r="H988" s="7">
        <f t="shared" si="95"/>
        <v>0.831587269181149</v>
      </c>
      <c r="I988">
        <f t="shared" si="93"/>
        <v>2.607479671816737E-4</v>
      </c>
    </row>
    <row r="989" spans="1:9">
      <c r="A989" s="3" t="s">
        <v>1057</v>
      </c>
      <c r="B989">
        <v>4.45</v>
      </c>
      <c r="C989" s="4">
        <v>248</v>
      </c>
      <c r="D989">
        <f t="shared" si="90"/>
        <v>55.730337078651687</v>
      </c>
      <c r="E989" s="6">
        <f t="shared" si="91"/>
        <v>1.3326340586874844E-4</v>
      </c>
      <c r="F989" s="7">
        <f t="shared" si="94"/>
        <v>0.96125473944854656</v>
      </c>
      <c r="G989" s="6">
        <f t="shared" si="92"/>
        <v>3.865984979128025E-4</v>
      </c>
      <c r="H989" s="7">
        <f t="shared" si="95"/>
        <v>0.83197386767906178</v>
      </c>
      <c r="I989">
        <f t="shared" si="93"/>
        <v>2.5140993091898878E-4</v>
      </c>
    </row>
    <row r="990" spans="1:9">
      <c r="A990" s="3" t="s">
        <v>984</v>
      </c>
      <c r="B990">
        <v>4.29</v>
      </c>
      <c r="C990" s="4">
        <v>239</v>
      </c>
      <c r="D990">
        <f t="shared" si="90"/>
        <v>55.710955710955709</v>
      </c>
      <c r="E990" s="6">
        <f t="shared" si="91"/>
        <v>1.2842723388157613E-4</v>
      </c>
      <c r="F990" s="7">
        <f t="shared" si="94"/>
        <v>0.96138316668242818</v>
      </c>
      <c r="G990" s="6">
        <f t="shared" si="92"/>
        <v>3.7269832720133095E-4</v>
      </c>
      <c r="H990" s="7">
        <f t="shared" si="95"/>
        <v>0.83234656600626311</v>
      </c>
      <c r="I990">
        <f t="shared" si="93"/>
        <v>3.2539750103033338E-4</v>
      </c>
    </row>
    <row r="991" spans="1:9">
      <c r="A991" s="3" t="s">
        <v>678</v>
      </c>
      <c r="B991">
        <v>5.54</v>
      </c>
      <c r="C991" s="4">
        <v>307</v>
      </c>
      <c r="D991">
        <f t="shared" si="90"/>
        <v>55.415162454873645</v>
      </c>
      <c r="E991" s="6">
        <f t="shared" si="91"/>
        <v>1.6496720000687811E-4</v>
      </c>
      <c r="F991" s="7">
        <f t="shared" si="94"/>
        <v>0.9615481338824351</v>
      </c>
      <c r="G991" s="6">
        <f t="shared" si="92"/>
        <v>4.8129341088470244E-4</v>
      </c>
      <c r="H991" s="7">
        <f t="shared" si="95"/>
        <v>0.83282785941714776</v>
      </c>
      <c r="I991">
        <f t="shared" si="93"/>
        <v>9.2016459642452197E-4</v>
      </c>
    </row>
    <row r="992" spans="1:9">
      <c r="A992" s="3" t="s">
        <v>992</v>
      </c>
      <c r="B992">
        <v>15.66</v>
      </c>
      <c r="C992" s="4">
        <v>867</v>
      </c>
      <c r="D992">
        <f t="shared" si="90"/>
        <v>55.363984674329501</v>
      </c>
      <c r="E992" s="6">
        <f t="shared" si="91"/>
        <v>4.6588456809760039E-4</v>
      </c>
      <c r="F992" s="7">
        <f t="shared" si="94"/>
        <v>0.96201401845053269</v>
      </c>
      <c r="G992" s="6">
        <f t="shared" si="92"/>
        <v>1.3604792083852779E-3</v>
      </c>
      <c r="H992" s="7">
        <f t="shared" si="95"/>
        <v>0.83418833862553299</v>
      </c>
      <c r="I992">
        <f t="shared" si="93"/>
        <v>1.9166807304416E-3</v>
      </c>
    </row>
    <row r="993" spans="1:9">
      <c r="A993" s="3" t="s">
        <v>64</v>
      </c>
      <c r="B993">
        <v>32.549999999999997</v>
      </c>
      <c r="C993" s="4">
        <v>1793</v>
      </c>
      <c r="D993">
        <f t="shared" si="90"/>
        <v>55.084485407066055</v>
      </c>
      <c r="E993" s="6">
        <f t="shared" si="91"/>
        <v>9.634729303333305E-4</v>
      </c>
      <c r="F993" s="7">
        <f t="shared" si="94"/>
        <v>0.96297749138086597</v>
      </c>
      <c r="G993" s="6">
        <f t="shared" si="92"/>
        <v>2.8278159791149935E-3</v>
      </c>
      <c r="H993" s="7">
        <f t="shared" si="95"/>
        <v>0.83701615460464796</v>
      </c>
      <c r="I993">
        <f t="shared" si="93"/>
        <v>1.0854548469882985E-3</v>
      </c>
    </row>
    <row r="994" spans="1:9">
      <c r="A994" s="3" t="s">
        <v>1050</v>
      </c>
      <c r="B994">
        <v>18.41</v>
      </c>
      <c r="C994" s="4">
        <v>1011</v>
      </c>
      <c r="D994">
        <f t="shared" si="90"/>
        <v>54.915806626833245</v>
      </c>
      <c r="E994" s="6">
        <f t="shared" si="91"/>
        <v>5.432633198923576E-4</v>
      </c>
      <c r="F994" s="7">
        <f t="shared" si="94"/>
        <v>0.96352075470075838</v>
      </c>
      <c r="G994" s="6">
        <f t="shared" si="92"/>
        <v>1.5993883924886954E-3</v>
      </c>
      <c r="H994" s="7">
        <f t="shared" si="95"/>
        <v>0.8386155429971367</v>
      </c>
      <c r="I994">
        <f t="shared" si="93"/>
        <v>1.7599350884023313E-4</v>
      </c>
    </row>
    <row r="995" spans="1:9">
      <c r="A995" s="3" t="s">
        <v>808</v>
      </c>
      <c r="B995">
        <v>2.98</v>
      </c>
      <c r="C995" s="4">
        <v>163</v>
      </c>
      <c r="D995">
        <f t="shared" si="90"/>
        <v>54.697986577181211</v>
      </c>
      <c r="E995" s="6">
        <f t="shared" si="91"/>
        <v>8.7588448212120958E-5</v>
      </c>
      <c r="F995" s="7">
        <f t="shared" si="94"/>
        <v>0.96360834314897048</v>
      </c>
      <c r="G995" s="6">
        <f t="shared" si="92"/>
        <v>2.5889067950115761E-4</v>
      </c>
      <c r="H995" s="7">
        <f t="shared" si="95"/>
        <v>0.83887443367663783</v>
      </c>
      <c r="I995">
        <f t="shared" si="93"/>
        <v>7.9226057281756024E-4</v>
      </c>
    </row>
    <row r="996" spans="1:9">
      <c r="A996" s="3" t="s">
        <v>749</v>
      </c>
      <c r="B996">
        <v>13.4</v>
      </c>
      <c r="C996" s="4">
        <v>731</v>
      </c>
      <c r="D996">
        <f t="shared" si="90"/>
        <v>54.552238805970148</v>
      </c>
      <c r="E996" s="6">
        <f t="shared" si="91"/>
        <v>3.9280463584699644E-4</v>
      </c>
      <c r="F996" s="7">
        <f t="shared" si="94"/>
        <v>0.96400114778481749</v>
      </c>
      <c r="G996" s="6">
        <f t="shared" si="92"/>
        <v>1.1641392970857423E-3</v>
      </c>
      <c r="H996" s="7">
        <f t="shared" si="95"/>
        <v>0.84003857297372353</v>
      </c>
      <c r="I996">
        <f t="shared" si="93"/>
        <v>1.0093386826176554E-3</v>
      </c>
    </row>
    <row r="997" spans="1:9">
      <c r="A997" s="3" t="s">
        <v>788</v>
      </c>
      <c r="B997">
        <v>17.07</v>
      </c>
      <c r="C997" s="4">
        <v>931</v>
      </c>
      <c r="D997">
        <f t="shared" si="90"/>
        <v>54.540128881077912</v>
      </c>
      <c r="E997" s="6">
        <f t="shared" si="91"/>
        <v>5.0027512445082584E-4</v>
      </c>
      <c r="F997" s="7">
        <f t="shared" si="94"/>
        <v>0.96450142290926832</v>
      </c>
      <c r="G997" s="6">
        <f t="shared" si="92"/>
        <v>1.482974462780121E-3</v>
      </c>
      <c r="H997" s="7">
        <f t="shared" si="95"/>
        <v>0.84152154743650365</v>
      </c>
      <c r="I997">
        <f t="shared" si="93"/>
        <v>7.4654633976334317E-4</v>
      </c>
    </row>
    <row r="998" spans="1:9">
      <c r="A998" s="3" t="s">
        <v>37</v>
      </c>
      <c r="B998">
        <v>12.59</v>
      </c>
      <c r="C998" s="4">
        <v>682</v>
      </c>
      <c r="D998">
        <f t="shared" si="90"/>
        <v>54.169976171564734</v>
      </c>
      <c r="E998" s="6">
        <f t="shared" si="91"/>
        <v>3.6647436613905819E-4</v>
      </c>
      <c r="F998" s="7">
        <f t="shared" si="94"/>
        <v>0.96486789727540734</v>
      </c>
      <c r="G998" s="6">
        <f t="shared" si="92"/>
        <v>1.0937696828589177E-3</v>
      </c>
      <c r="H998" s="7">
        <f t="shared" si="95"/>
        <v>0.84261531711936255</v>
      </c>
      <c r="I998">
        <f t="shared" si="93"/>
        <v>4.9733454313372061E-4</v>
      </c>
    </row>
    <row r="999" spans="1:9">
      <c r="A999" s="3" t="s">
        <v>38</v>
      </c>
      <c r="B999">
        <v>8.3800000000000008</v>
      </c>
      <c r="C999" s="4">
        <v>453</v>
      </c>
      <c r="D999">
        <f t="shared" si="90"/>
        <v>54.057279236276841</v>
      </c>
      <c r="E999" s="6">
        <f t="shared" si="91"/>
        <v>2.4342065668767356E-4</v>
      </c>
      <c r="F999" s="7">
        <f t="shared" si="94"/>
        <v>0.96511131793209504</v>
      </c>
      <c r="G999" s="6">
        <f t="shared" si="92"/>
        <v>7.2802144101332257E-4</v>
      </c>
      <c r="H999" s="7">
        <f t="shared" si="95"/>
        <v>0.84334333856037591</v>
      </c>
      <c r="I999">
        <f t="shared" si="93"/>
        <v>5.1852321268841539E-4</v>
      </c>
    </row>
    <row r="1000" spans="1:9">
      <c r="A1000" s="3" t="s">
        <v>589</v>
      </c>
      <c r="B1000">
        <v>8.73</v>
      </c>
      <c r="C1000" s="4">
        <v>471</v>
      </c>
      <c r="D1000">
        <f t="shared" si="90"/>
        <v>53.951890034364261</v>
      </c>
      <c r="E1000" s="6">
        <f t="shared" si="91"/>
        <v>2.5309300066201821E-4</v>
      </c>
      <c r="F1000" s="7">
        <f t="shared" si="94"/>
        <v>0.96536441093275704</v>
      </c>
      <c r="G1000" s="6">
        <f t="shared" si="92"/>
        <v>7.5842806444466652E-4</v>
      </c>
      <c r="H1000" s="7">
        <f t="shared" si="95"/>
        <v>0.84410176662482062</v>
      </c>
      <c r="I1000">
        <f t="shared" si="93"/>
        <v>3.082676169604559E-4</v>
      </c>
    </row>
    <row r="1001" spans="1:9">
      <c r="A1001" s="3" t="s">
        <v>838</v>
      </c>
      <c r="B1001">
        <v>5.19</v>
      </c>
      <c r="C1001" s="4">
        <v>280</v>
      </c>
      <c r="D1001">
        <f t="shared" si="90"/>
        <v>53.949903660886314</v>
      </c>
      <c r="E1001" s="6">
        <f t="shared" si="91"/>
        <v>1.5045868404536114E-4</v>
      </c>
      <c r="F1001" s="7">
        <f t="shared" si="94"/>
        <v>0.96551486961680244</v>
      </c>
      <c r="G1001" s="6">
        <f t="shared" si="92"/>
        <v>4.5088678745335844E-4</v>
      </c>
      <c r="H1001" s="7">
        <f t="shared" si="95"/>
        <v>0.84455265341227392</v>
      </c>
      <c r="I1001">
        <f t="shared" si="93"/>
        <v>2.4116623335679321E-4</v>
      </c>
    </row>
    <row r="1002" spans="1:9">
      <c r="A1002" s="3" t="s">
        <v>232</v>
      </c>
      <c r="B1002">
        <v>4.0599999999999996</v>
      </c>
      <c r="C1002" s="4">
        <v>219</v>
      </c>
      <c r="D1002">
        <f t="shared" si="90"/>
        <v>53.940886699507395</v>
      </c>
      <c r="E1002" s="6">
        <f t="shared" si="91"/>
        <v>1.1768018502119318E-4</v>
      </c>
      <c r="F1002" s="7">
        <f t="shared" si="94"/>
        <v>0.96563254980182367</v>
      </c>
      <c r="G1002" s="6">
        <f t="shared" si="92"/>
        <v>3.5271683180359057E-4</v>
      </c>
      <c r="H1002" s="7">
        <f t="shared" si="95"/>
        <v>0.84490537024407752</v>
      </c>
      <c r="I1002">
        <f t="shared" si="93"/>
        <v>4.29916634332006E-4</v>
      </c>
    </row>
    <row r="1003" spans="1:9">
      <c r="A1003" s="3" t="s">
        <v>147</v>
      </c>
      <c r="B1003">
        <v>7.23</v>
      </c>
      <c r="C1003" s="4">
        <v>389</v>
      </c>
      <c r="D1003">
        <f t="shared" si="90"/>
        <v>53.803596127247573</v>
      </c>
      <c r="E1003" s="6">
        <f t="shared" si="91"/>
        <v>2.0903010033444816E-4</v>
      </c>
      <c r="F1003" s="7">
        <f t="shared" si="94"/>
        <v>0.96584157990215813</v>
      </c>
      <c r="G1003" s="6">
        <f t="shared" si="92"/>
        <v>6.2811396402462079E-4</v>
      </c>
      <c r="H1003" s="7">
        <f t="shared" si="95"/>
        <v>0.84553348420810215</v>
      </c>
      <c r="I1003">
        <f t="shared" si="93"/>
        <v>7.3496687300100838E-4</v>
      </c>
    </row>
    <row r="1004" spans="1:9">
      <c r="A1004" s="3" t="s">
        <v>182</v>
      </c>
      <c r="B1004">
        <v>12.36</v>
      </c>
      <c r="C1004" s="4">
        <v>665</v>
      </c>
      <c r="D1004">
        <f t="shared" si="90"/>
        <v>53.80258899676376</v>
      </c>
      <c r="E1004" s="6">
        <f t="shared" si="91"/>
        <v>3.5733937460773272E-4</v>
      </c>
      <c r="F1004" s="7">
        <f t="shared" si="94"/>
        <v>0.96619891927676582</v>
      </c>
      <c r="G1004" s="6">
        <f t="shared" si="92"/>
        <v>1.0737881874611772E-3</v>
      </c>
      <c r="H1004" s="7">
        <f t="shared" si="95"/>
        <v>0.84660727239556333</v>
      </c>
      <c r="I1004">
        <f t="shared" si="93"/>
        <v>3.2907261146031264E-4</v>
      </c>
    </row>
    <row r="1005" spans="1:9">
      <c r="A1005" s="3" t="s">
        <v>473</v>
      </c>
      <c r="B1005">
        <v>5.53</v>
      </c>
      <c r="C1005" s="4">
        <v>297</v>
      </c>
      <c r="D1005">
        <f t="shared" si="90"/>
        <v>53.707052441229656</v>
      </c>
      <c r="E1005" s="6">
        <f t="shared" si="91"/>
        <v>1.5959367557668664E-4</v>
      </c>
      <c r="F1005" s="7">
        <f t="shared" si="94"/>
        <v>0.96635851295234254</v>
      </c>
      <c r="G1005" s="6">
        <f t="shared" si="92"/>
        <v>4.8042465021523552E-4</v>
      </c>
      <c r="H1005" s="7">
        <f t="shared" si="95"/>
        <v>0.84708769704577858</v>
      </c>
      <c r="I1005">
        <f t="shared" si="93"/>
        <v>4.9869662757850985E-4</v>
      </c>
    </row>
    <row r="1006" spans="1:9">
      <c r="A1006" s="3" t="s">
        <v>499</v>
      </c>
      <c r="B1006">
        <v>8.3800000000000008</v>
      </c>
      <c r="C1006" s="4">
        <v>450</v>
      </c>
      <c r="D1006">
        <f t="shared" si="90"/>
        <v>53.699284009546531</v>
      </c>
      <c r="E1006" s="6">
        <f t="shared" si="91"/>
        <v>2.4180859935861614E-4</v>
      </c>
      <c r="F1006" s="7">
        <f t="shared" si="94"/>
        <v>0.96660032155170117</v>
      </c>
      <c r="G1006" s="6">
        <f t="shared" si="92"/>
        <v>7.2802144101332257E-4</v>
      </c>
      <c r="H1006" s="7">
        <f t="shared" si="95"/>
        <v>0.84781571848679194</v>
      </c>
      <c r="I1006">
        <f t="shared" si="93"/>
        <v>3.7872603778577041E-4</v>
      </c>
    </row>
    <row r="1007" spans="1:9">
      <c r="A1007" s="3" t="s">
        <v>959</v>
      </c>
      <c r="B1007">
        <v>6.36</v>
      </c>
      <c r="C1007" s="4">
        <v>341</v>
      </c>
      <c r="D1007">
        <f t="shared" si="90"/>
        <v>53.616352201257861</v>
      </c>
      <c r="E1007" s="6">
        <f t="shared" si="91"/>
        <v>1.8323718306952909E-4</v>
      </c>
      <c r="F1007" s="7">
        <f t="shared" si="94"/>
        <v>0.96678355873477073</v>
      </c>
      <c r="G1007" s="6">
        <f t="shared" si="92"/>
        <v>5.5253178578099419E-4</v>
      </c>
      <c r="H1007" s="7">
        <f t="shared" si="95"/>
        <v>0.8483682502725729</v>
      </c>
      <c r="I1007">
        <f t="shared" si="93"/>
        <v>5.0572783830082901E-4</v>
      </c>
    </row>
    <row r="1008" spans="1:9">
      <c r="A1008" s="3" t="s">
        <v>466</v>
      </c>
      <c r="B1008">
        <v>8.48</v>
      </c>
      <c r="C1008" s="4">
        <v>453</v>
      </c>
      <c r="D1008">
        <f t="shared" si="90"/>
        <v>53.419811320754711</v>
      </c>
      <c r="E1008" s="6">
        <f t="shared" si="91"/>
        <v>2.4342065668767356E-4</v>
      </c>
      <c r="F1008" s="7">
        <f t="shared" si="94"/>
        <v>0.96702697939145843</v>
      </c>
      <c r="G1008" s="6">
        <f t="shared" si="92"/>
        <v>7.3670904770799218E-4</v>
      </c>
      <c r="H1008" s="7">
        <f t="shared" si="95"/>
        <v>0.84910495932028085</v>
      </c>
      <c r="I1008">
        <f t="shared" si="93"/>
        <v>1.2409810395574983E-4</v>
      </c>
    </row>
    <row r="1009" spans="1:9">
      <c r="A1009" s="3" t="s">
        <v>683</v>
      </c>
      <c r="B1009">
        <v>2.08</v>
      </c>
      <c r="C1009" s="4">
        <v>111</v>
      </c>
      <c r="D1009">
        <f t="shared" si="90"/>
        <v>53.365384615384613</v>
      </c>
      <c r="E1009" s="6">
        <f t="shared" si="91"/>
        <v>5.9646121175125311E-5</v>
      </c>
      <c r="F1009" s="7">
        <f t="shared" si="94"/>
        <v>0.96708662551263358</v>
      </c>
      <c r="G1009" s="6">
        <f t="shared" si="92"/>
        <v>1.8070221924913017E-4</v>
      </c>
      <c r="H1009" s="7">
        <f t="shared" si="95"/>
        <v>0.84928566153953</v>
      </c>
      <c r="I1009">
        <f t="shared" si="93"/>
        <v>2.494201758349579E-4</v>
      </c>
    </row>
    <row r="1010" spans="1:9">
      <c r="A1010" s="3" t="s">
        <v>1106</v>
      </c>
      <c r="B1010">
        <v>4.18</v>
      </c>
      <c r="C1010" s="4">
        <v>223</v>
      </c>
      <c r="D1010">
        <f t="shared" si="90"/>
        <v>53.349282296650721</v>
      </c>
      <c r="E1010" s="6">
        <f t="shared" si="91"/>
        <v>1.1982959479326977E-4</v>
      </c>
      <c r="F1010" s="7">
        <f t="shared" si="94"/>
        <v>0.96720645510742687</v>
      </c>
      <c r="G1010" s="6">
        <f t="shared" si="92"/>
        <v>3.6314195983719425E-4</v>
      </c>
      <c r="H1010" s="7">
        <f t="shared" si="95"/>
        <v>0.84964880349936722</v>
      </c>
      <c r="I1010">
        <f t="shared" si="93"/>
        <v>3.3449658301298868E-4</v>
      </c>
    </row>
    <row r="1011" spans="1:9">
      <c r="A1011" s="3" t="s">
        <v>675</v>
      </c>
      <c r="B1011">
        <v>5.6</v>
      </c>
      <c r="C1011" s="4">
        <v>298</v>
      </c>
      <c r="D1011">
        <f t="shared" si="90"/>
        <v>53.214285714285715</v>
      </c>
      <c r="E1011" s="6">
        <f t="shared" si="91"/>
        <v>1.6013102801970579E-4</v>
      </c>
      <c r="F1011" s="7">
        <f t="shared" si="94"/>
        <v>0.96736658613544657</v>
      </c>
      <c r="G1011" s="6">
        <f t="shared" si="92"/>
        <v>4.8650597490150423E-4</v>
      </c>
      <c r="H1011" s="7">
        <f t="shared" si="95"/>
        <v>0.85013530947426874</v>
      </c>
      <c r="I1011">
        <f t="shared" si="93"/>
        <v>3.3533699305587916E-4</v>
      </c>
    </row>
    <row r="1012" spans="1:9">
      <c r="A1012" s="3" t="s">
        <v>917</v>
      </c>
      <c r="B1012">
        <v>5.61</v>
      </c>
      <c r="C1012" s="4">
        <v>298</v>
      </c>
      <c r="D1012">
        <f t="shared" si="90"/>
        <v>53.119429590017823</v>
      </c>
      <c r="E1012" s="6">
        <f t="shared" si="91"/>
        <v>1.6013102801970579E-4</v>
      </c>
      <c r="F1012" s="7">
        <f t="shared" si="94"/>
        <v>0.96752671716346628</v>
      </c>
      <c r="G1012" s="6">
        <f t="shared" si="92"/>
        <v>4.8737473557097127E-4</v>
      </c>
      <c r="H1012" s="7">
        <f t="shared" si="95"/>
        <v>0.85062268420983966</v>
      </c>
      <c r="I1012">
        <f t="shared" si="93"/>
        <v>2.1407060503864095E-4</v>
      </c>
    </row>
    <row r="1013" spans="1:9">
      <c r="A1013" s="3" t="s">
        <v>47</v>
      </c>
      <c r="B1013">
        <v>3.58</v>
      </c>
      <c r="C1013" s="4">
        <v>190</v>
      </c>
      <c r="D1013">
        <f t="shared" si="90"/>
        <v>53.072625698324025</v>
      </c>
      <c r="E1013" s="6">
        <f t="shared" si="91"/>
        <v>1.0209696417363792E-4</v>
      </c>
      <c r="F1013" s="7">
        <f t="shared" si="94"/>
        <v>0.9676288141276399</v>
      </c>
      <c r="G1013" s="6">
        <f t="shared" si="92"/>
        <v>3.1101631966917595E-4</v>
      </c>
      <c r="H1013" s="7">
        <f t="shared" si="95"/>
        <v>0.85093370052950879</v>
      </c>
      <c r="I1013">
        <f t="shared" si="93"/>
        <v>3.0281940615906056E-4</v>
      </c>
    </row>
    <row r="1014" spans="1:9">
      <c r="A1014" s="3" t="s">
        <v>695</v>
      </c>
      <c r="B1014">
        <v>5.0599999999999996</v>
      </c>
      <c r="C1014" s="4">
        <v>268</v>
      </c>
      <c r="D1014">
        <f t="shared" si="90"/>
        <v>52.964426877470359</v>
      </c>
      <c r="E1014" s="6">
        <f t="shared" si="91"/>
        <v>1.4401045472913138E-4</v>
      </c>
      <c r="F1014" s="7">
        <f t="shared" si="94"/>
        <v>0.96777282458236902</v>
      </c>
      <c r="G1014" s="6">
        <f t="shared" si="92"/>
        <v>4.3959289875028778E-4</v>
      </c>
      <c r="H1014" s="7">
        <f t="shared" si="95"/>
        <v>0.85137329342825907</v>
      </c>
      <c r="I1014">
        <f t="shared" si="93"/>
        <v>4.6807680724947343E-4</v>
      </c>
    </row>
    <row r="1015" spans="1:9">
      <c r="A1015" s="3" t="s">
        <v>948</v>
      </c>
      <c r="B1015">
        <v>7.82</v>
      </c>
      <c r="C1015" s="4">
        <v>414</v>
      </c>
      <c r="D1015">
        <f t="shared" si="90"/>
        <v>52.941176470588232</v>
      </c>
      <c r="E1015" s="6">
        <f t="shared" si="91"/>
        <v>2.2246391140992683E-4</v>
      </c>
      <c r="F1015" s="7">
        <f t="shared" si="94"/>
        <v>0.96799528849377892</v>
      </c>
      <c r="G1015" s="6">
        <f t="shared" si="92"/>
        <v>6.793708435231721E-4</v>
      </c>
      <c r="H1015" s="7">
        <f t="shared" si="95"/>
        <v>0.85205266427178228</v>
      </c>
      <c r="I1015">
        <f t="shared" si="93"/>
        <v>1.9662514857243796E-4</v>
      </c>
    </row>
    <row r="1016" spans="1:9">
      <c r="A1016" s="3" t="s">
        <v>1067</v>
      </c>
      <c r="B1016">
        <v>3.28</v>
      </c>
      <c r="C1016" s="4">
        <v>173</v>
      </c>
      <c r="D1016">
        <f t="shared" si="90"/>
        <v>52.743902439024396</v>
      </c>
      <c r="E1016" s="6">
        <f t="shared" si="91"/>
        <v>9.2961972642312415E-5</v>
      </c>
      <c r="F1016" s="7">
        <f t="shared" si="94"/>
        <v>0.96808825046642122</v>
      </c>
      <c r="G1016" s="6">
        <f t="shared" si="92"/>
        <v>2.8495349958516675E-4</v>
      </c>
      <c r="H1016" s="7">
        <f t="shared" si="95"/>
        <v>0.85233761777136741</v>
      </c>
      <c r="I1016">
        <f t="shared" si="93"/>
        <v>7.3608071183506318E-4</v>
      </c>
    </row>
    <row r="1017" spans="1:9">
      <c r="A1017" s="3" t="s">
        <v>153</v>
      </c>
      <c r="B1017">
        <v>12.27</v>
      </c>
      <c r="C1017" s="4">
        <v>646</v>
      </c>
      <c r="D1017">
        <f t="shared" si="90"/>
        <v>52.648736756316218</v>
      </c>
      <c r="E1017" s="6">
        <f t="shared" si="91"/>
        <v>3.4712967819036894E-4</v>
      </c>
      <c r="F1017" s="7">
        <f t="shared" si="94"/>
        <v>0.96843538014461161</v>
      </c>
      <c r="G1017" s="6">
        <f t="shared" si="92"/>
        <v>1.0659693414359745E-3</v>
      </c>
      <c r="H1017" s="7">
        <f t="shared" si="95"/>
        <v>0.8534035871128034</v>
      </c>
      <c r="I1017">
        <f t="shared" si="93"/>
        <v>1.1444784135216102E-3</v>
      </c>
    </row>
    <row r="1018" spans="1:9">
      <c r="A1018" s="3" t="s">
        <v>945</v>
      </c>
      <c r="B1018">
        <v>19.07</v>
      </c>
      <c r="C1018" s="4">
        <v>1003</v>
      </c>
      <c r="D1018">
        <f t="shared" si="90"/>
        <v>52.595700052438382</v>
      </c>
      <c r="E1018" s="6">
        <f t="shared" si="91"/>
        <v>5.3896450034820434E-4</v>
      </c>
      <c r="F1018" s="7">
        <f t="shared" si="94"/>
        <v>0.9689743446449598</v>
      </c>
      <c r="G1018" s="6">
        <f t="shared" si="92"/>
        <v>1.6567265966735156E-3</v>
      </c>
      <c r="H1018" s="7">
        <f t="shared" si="95"/>
        <v>0.85506031370947688</v>
      </c>
      <c r="I1018">
        <f t="shared" si="93"/>
        <v>2.2761049638098108E-4</v>
      </c>
    </row>
    <row r="1019" spans="1:9">
      <c r="A1019" s="3" t="s">
        <v>514</v>
      </c>
      <c r="B1019">
        <v>3.79</v>
      </c>
      <c r="C1019" s="4">
        <v>199</v>
      </c>
      <c r="D1019">
        <f t="shared" si="90"/>
        <v>52.506596306068602</v>
      </c>
      <c r="E1019" s="6">
        <f t="shared" si="91"/>
        <v>1.0693313616081025E-4</v>
      </c>
      <c r="F1019" s="7">
        <f t="shared" si="94"/>
        <v>0.96908127778112063</v>
      </c>
      <c r="G1019" s="6">
        <f t="shared" si="92"/>
        <v>3.2926029372798237E-4</v>
      </c>
      <c r="H1019" s="7">
        <f t="shared" si="95"/>
        <v>0.85538957400320481</v>
      </c>
      <c r="I1019">
        <f t="shared" si="93"/>
        <v>4.5973535362775486E-4</v>
      </c>
    </row>
    <row r="1020" spans="1:9">
      <c r="A1020" s="3" t="s">
        <v>671</v>
      </c>
      <c r="B1020">
        <v>7.65</v>
      </c>
      <c r="C1020" s="4">
        <v>401</v>
      </c>
      <c r="D1020">
        <f t="shared" si="90"/>
        <v>52.41830065359477</v>
      </c>
      <c r="E1020" s="6">
        <f t="shared" si="91"/>
        <v>2.1547832965067792E-4</v>
      </c>
      <c r="F1020" s="7">
        <f t="shared" si="94"/>
        <v>0.96929675611077126</v>
      </c>
      <c r="G1020" s="6">
        <f t="shared" si="92"/>
        <v>6.646019121422335E-4</v>
      </c>
      <c r="H1020" s="7">
        <f t="shared" si="95"/>
        <v>0.85605417591534705</v>
      </c>
      <c r="I1020">
        <f t="shared" si="93"/>
        <v>4.4428113349925802E-4</v>
      </c>
    </row>
    <row r="1021" spans="1:9">
      <c r="A1021" s="3" t="s">
        <v>83</v>
      </c>
      <c r="B1021">
        <v>7.39</v>
      </c>
      <c r="C1021" s="4">
        <v>387</v>
      </c>
      <c r="D1021">
        <f t="shared" si="90"/>
        <v>52.368064952638704</v>
      </c>
      <c r="E1021" s="6">
        <f t="shared" si="91"/>
        <v>2.0795539544840987E-4</v>
      </c>
      <c r="F1021" s="7">
        <f t="shared" si="94"/>
        <v>0.96950471150621964</v>
      </c>
      <c r="G1021" s="6">
        <f t="shared" si="92"/>
        <v>6.4201413473609218E-4</v>
      </c>
      <c r="H1021" s="7">
        <f t="shared" si="95"/>
        <v>0.85669619005008313</v>
      </c>
      <c r="I1021">
        <f t="shared" si="93"/>
        <v>3.1804320240436112E-4</v>
      </c>
    </row>
    <row r="1022" spans="1:9">
      <c r="A1022" s="3" t="s">
        <v>34</v>
      </c>
      <c r="B1022">
        <v>5.29</v>
      </c>
      <c r="C1022" s="4">
        <v>277</v>
      </c>
      <c r="D1022">
        <f t="shared" si="90"/>
        <v>52.362948960302454</v>
      </c>
      <c r="E1022" s="6">
        <f t="shared" si="91"/>
        <v>1.4884662671630369E-4</v>
      </c>
      <c r="F1022" s="7">
        <f t="shared" si="94"/>
        <v>0.96965355813293597</v>
      </c>
      <c r="G1022" s="6">
        <f t="shared" si="92"/>
        <v>4.5957439414802815E-4</v>
      </c>
      <c r="H1022" s="7">
        <f t="shared" si="95"/>
        <v>0.85715576444423114</v>
      </c>
      <c r="I1022">
        <f t="shared" si="93"/>
        <v>8.0998929513098616E-4</v>
      </c>
    </row>
    <row r="1023" spans="1:9">
      <c r="A1023" s="3" t="s">
        <v>74</v>
      </c>
      <c r="B1023">
        <v>13.47</v>
      </c>
      <c r="C1023" s="4">
        <v>705</v>
      </c>
      <c r="D1023">
        <f t="shared" si="90"/>
        <v>52.338530066815139</v>
      </c>
      <c r="E1023" s="6">
        <f t="shared" si="91"/>
        <v>3.788334723284986E-4</v>
      </c>
      <c r="F1023" s="7">
        <f t="shared" si="94"/>
        <v>0.97003239160526444</v>
      </c>
      <c r="G1023" s="6">
        <f t="shared" si="92"/>
        <v>1.1702206217720113E-3</v>
      </c>
      <c r="H1023" s="7">
        <f t="shared" si="95"/>
        <v>0.85832598506600311</v>
      </c>
      <c r="I1023">
        <f t="shared" si="93"/>
        <v>2.6800919844549576E-4</v>
      </c>
    </row>
    <row r="1024" spans="1:9">
      <c r="A1024" s="3" t="s">
        <v>965</v>
      </c>
      <c r="B1024">
        <v>4.45</v>
      </c>
      <c r="C1024" s="4">
        <v>232</v>
      </c>
      <c r="D1024">
        <f t="shared" si="90"/>
        <v>52.134831460674157</v>
      </c>
      <c r="E1024" s="6">
        <f t="shared" si="91"/>
        <v>1.2466576678044208E-4</v>
      </c>
      <c r="F1024" s="7">
        <f t="shared" si="94"/>
        <v>0.97015705737204494</v>
      </c>
      <c r="G1024" s="6">
        <f t="shared" si="92"/>
        <v>3.865984979128025E-4</v>
      </c>
      <c r="H1024" s="7">
        <f t="shared" si="95"/>
        <v>0.85871258356391589</v>
      </c>
      <c r="I1024">
        <f t="shared" si="93"/>
        <v>1.9188514043499971E-4</v>
      </c>
    </row>
    <row r="1025" spans="1:9">
      <c r="A1025" s="3" t="s">
        <v>830</v>
      </c>
      <c r="B1025">
        <v>3.18</v>
      </c>
      <c r="C1025" s="4">
        <v>165</v>
      </c>
      <c r="D1025">
        <f t="shared" si="90"/>
        <v>51.886792452830186</v>
      </c>
      <c r="E1025" s="6">
        <f t="shared" si="91"/>
        <v>8.8663153098159246E-5</v>
      </c>
      <c r="F1025" s="7">
        <f t="shared" si="94"/>
        <v>0.97024572052514313</v>
      </c>
      <c r="G1025" s="6">
        <f t="shared" si="92"/>
        <v>2.7626589289049709E-4</v>
      </c>
      <c r="H1025" s="7">
        <f t="shared" si="95"/>
        <v>0.85898884945680642</v>
      </c>
      <c r="I1025">
        <f t="shared" si="93"/>
        <v>7.7129353859195504E-4</v>
      </c>
    </row>
    <row r="1026" spans="1:9">
      <c r="A1026" s="3" t="s">
        <v>72</v>
      </c>
      <c r="B1026">
        <v>12.77</v>
      </c>
      <c r="C1026" s="4">
        <v>661</v>
      </c>
      <c r="D1026">
        <f t="shared" ref="D1026:D1089" si="96">C1026/B1026</f>
        <v>51.761942051683633</v>
      </c>
      <c r="E1026" s="6">
        <f t="shared" si="91"/>
        <v>3.5518996483565614E-4</v>
      </c>
      <c r="F1026" s="7">
        <f t="shared" si="94"/>
        <v>0.97060091048997876</v>
      </c>
      <c r="G1026" s="6">
        <f t="shared" si="92"/>
        <v>1.1094073749093232E-3</v>
      </c>
      <c r="H1026" s="7">
        <f t="shared" si="95"/>
        <v>0.8600982568317157</v>
      </c>
      <c r="I1026">
        <f t="shared" si="93"/>
        <v>1.3733633632284636E-4</v>
      </c>
    </row>
    <row r="1027" spans="1:9">
      <c r="A1027" s="3" t="s">
        <v>679</v>
      </c>
      <c r="B1027">
        <v>2.27</v>
      </c>
      <c r="C1027" s="4">
        <v>117</v>
      </c>
      <c r="D1027">
        <f t="shared" si="96"/>
        <v>51.541850220264315</v>
      </c>
      <c r="E1027" s="6">
        <f t="shared" ref="E1027:E1090" si="97">C1027/1860976</f>
        <v>6.2870235833240197E-5</v>
      </c>
      <c r="F1027" s="7">
        <f t="shared" si="94"/>
        <v>0.97066378072581205</v>
      </c>
      <c r="G1027" s="6">
        <f t="shared" ref="G1027:G1090" si="98">B1027/11510.65</f>
        <v>1.9720867196900262E-4</v>
      </c>
      <c r="H1027" s="7">
        <f t="shared" si="95"/>
        <v>0.86029546550368474</v>
      </c>
      <c r="I1027">
        <f t="shared" ref="I1027:I1090" si="99">F1027*H1028-F1028*H1027</f>
        <v>2.632732755433187E-4</v>
      </c>
    </row>
    <row r="1028" spans="1:9">
      <c r="A1028" s="3" t="s">
        <v>1052</v>
      </c>
      <c r="B1028">
        <v>4.3499999999999996</v>
      </c>
      <c r="C1028" s="4">
        <v>224</v>
      </c>
      <c r="D1028">
        <f t="shared" si="96"/>
        <v>51.494252873563219</v>
      </c>
      <c r="E1028" s="6">
        <f t="shared" si="97"/>
        <v>1.2036694723628891E-4</v>
      </c>
      <c r="F1028" s="7">
        <f t="shared" ref="F1028:F1091" si="100">F1027+E1028</f>
        <v>0.97078414767304833</v>
      </c>
      <c r="G1028" s="6">
        <f t="shared" si="98"/>
        <v>3.7791089121813273E-4</v>
      </c>
      <c r="H1028" s="7">
        <f t="shared" ref="H1028:H1091" si="101">H1027+G1028</f>
        <v>0.86067337639490282</v>
      </c>
      <c r="I1028">
        <f t="shared" si="99"/>
        <v>3.1423026628851769E-4</v>
      </c>
    </row>
    <row r="1029" spans="1:9">
      <c r="A1029" s="3" t="s">
        <v>420</v>
      </c>
      <c r="B1029">
        <v>5.19</v>
      </c>
      <c r="C1029" s="4">
        <v>267</v>
      </c>
      <c r="D1029">
        <f t="shared" si="96"/>
        <v>51.445086705202307</v>
      </c>
      <c r="E1029" s="6">
        <f t="shared" si="97"/>
        <v>1.4347310228611222E-4</v>
      </c>
      <c r="F1029" s="7">
        <f t="shared" si="100"/>
        <v>0.97092762077533445</v>
      </c>
      <c r="G1029" s="6">
        <f t="shared" si="98"/>
        <v>4.5088678745335844E-4</v>
      </c>
      <c r="H1029" s="7">
        <f t="shared" si="101"/>
        <v>0.86112426318235613</v>
      </c>
      <c r="I1029">
        <f t="shared" si="99"/>
        <v>8.479874708040569E-4</v>
      </c>
    </row>
    <row r="1030" spans="1:9">
      <c r="A1030" s="3" t="s">
        <v>60</v>
      </c>
      <c r="B1030">
        <v>13.97</v>
      </c>
      <c r="C1030" s="4">
        <v>714</v>
      </c>
      <c r="D1030">
        <f t="shared" si="96"/>
        <v>51.109520400858983</v>
      </c>
      <c r="E1030" s="6">
        <f t="shared" si="97"/>
        <v>3.8366964431567091E-4</v>
      </c>
      <c r="F1030" s="7">
        <f t="shared" si="100"/>
        <v>0.97131129041965014</v>
      </c>
      <c r="G1030" s="6">
        <f t="shared" si="98"/>
        <v>1.2136586552453598E-3</v>
      </c>
      <c r="H1030" s="7">
        <f t="shared" si="101"/>
        <v>0.8623379218376015</v>
      </c>
      <c r="I1030">
        <f t="shared" si="99"/>
        <v>3.9794454980779381E-4</v>
      </c>
    </row>
    <row r="1031" spans="1:9">
      <c r="A1031" s="3" t="s">
        <v>702</v>
      </c>
      <c r="B1031">
        <v>6.55</v>
      </c>
      <c r="C1031" s="4">
        <v>334</v>
      </c>
      <c r="D1031">
        <f t="shared" si="96"/>
        <v>50.992366412213741</v>
      </c>
      <c r="E1031" s="6">
        <f t="shared" si="97"/>
        <v>1.7947571596839507E-4</v>
      </c>
      <c r="F1031" s="7">
        <f t="shared" si="100"/>
        <v>0.97149076613561858</v>
      </c>
      <c r="G1031" s="6">
        <f t="shared" si="98"/>
        <v>5.6903823850086663E-4</v>
      </c>
      <c r="H1031" s="7">
        <f t="shared" si="101"/>
        <v>0.86290696007610235</v>
      </c>
      <c r="I1031">
        <f t="shared" si="99"/>
        <v>2.5419087575462296E-4</v>
      </c>
    </row>
    <row r="1032" spans="1:9">
      <c r="A1032" s="3" t="s">
        <v>52</v>
      </c>
      <c r="B1032">
        <v>4.16</v>
      </c>
      <c r="C1032" s="4">
        <v>209</v>
      </c>
      <c r="D1032">
        <f t="shared" si="96"/>
        <v>50.240384615384613</v>
      </c>
      <c r="E1032" s="6">
        <f t="shared" si="97"/>
        <v>1.123066605910017E-4</v>
      </c>
      <c r="F1032" s="7">
        <f t="shared" si="100"/>
        <v>0.97160307279620961</v>
      </c>
      <c r="G1032" s="6">
        <f t="shared" si="98"/>
        <v>3.6140443849826034E-4</v>
      </c>
      <c r="H1032" s="7">
        <f t="shared" si="101"/>
        <v>0.86326836451460065</v>
      </c>
      <c r="I1032">
        <f t="shared" si="99"/>
        <v>3.0278273287553947E-4</v>
      </c>
    </row>
    <row r="1033" spans="1:9">
      <c r="A1033" s="3" t="s">
        <v>241</v>
      </c>
      <c r="B1033">
        <v>4.95</v>
      </c>
      <c r="C1033" s="4">
        <v>248</v>
      </c>
      <c r="D1033">
        <f t="shared" si="96"/>
        <v>50.101010101010097</v>
      </c>
      <c r="E1033" s="6">
        <f t="shared" si="97"/>
        <v>1.3326340586874844E-4</v>
      </c>
      <c r="F1033" s="7">
        <f t="shared" si="100"/>
        <v>0.97173633620207833</v>
      </c>
      <c r="G1033" s="6">
        <f t="shared" si="98"/>
        <v>4.3003653138615113E-4</v>
      </c>
      <c r="H1033" s="7">
        <f t="shared" si="101"/>
        <v>0.86369840104598683</v>
      </c>
      <c r="I1033">
        <f t="shared" si="99"/>
        <v>3.3752730419711607E-4</v>
      </c>
    </row>
    <row r="1034" spans="1:9">
      <c r="A1034" s="3" t="s">
        <v>136</v>
      </c>
      <c r="B1034">
        <v>5.51</v>
      </c>
      <c r="C1034" s="4">
        <v>275</v>
      </c>
      <c r="D1034">
        <f t="shared" si="96"/>
        <v>49.909255898366609</v>
      </c>
      <c r="E1034" s="6">
        <f t="shared" si="97"/>
        <v>1.4777192183026541E-4</v>
      </c>
      <c r="F1034" s="7">
        <f t="shared" si="100"/>
        <v>0.97188410812390857</v>
      </c>
      <c r="G1034" s="6">
        <f t="shared" si="98"/>
        <v>4.786871288763015E-4</v>
      </c>
      <c r="H1034" s="7">
        <f t="shared" si="101"/>
        <v>0.86417708817486316</v>
      </c>
      <c r="I1034">
        <f t="shared" si="99"/>
        <v>4.4733449083567134E-4</v>
      </c>
    </row>
    <row r="1035" spans="1:9">
      <c r="A1035" s="3" t="s">
        <v>434</v>
      </c>
      <c r="B1035">
        <v>7.3</v>
      </c>
      <c r="C1035" s="4">
        <v>364</v>
      </c>
      <c r="D1035">
        <f t="shared" si="96"/>
        <v>49.863013698630141</v>
      </c>
      <c r="E1035" s="6">
        <f t="shared" si="97"/>
        <v>1.9559628925896948E-4</v>
      </c>
      <c r="F1035" s="7">
        <f t="shared" si="100"/>
        <v>0.97207970441316749</v>
      </c>
      <c r="G1035" s="6">
        <f t="shared" si="98"/>
        <v>6.3419528871088945E-4</v>
      </c>
      <c r="H1035" s="7">
        <f t="shared" si="101"/>
        <v>0.86481128346357405</v>
      </c>
      <c r="I1035">
        <f t="shared" si="99"/>
        <v>4.8820112482172995E-4</v>
      </c>
    </row>
    <row r="1036" spans="1:9">
      <c r="A1036" s="3" t="s">
        <v>102</v>
      </c>
      <c r="B1036">
        <v>7.96</v>
      </c>
      <c r="C1036" s="4">
        <v>396</v>
      </c>
      <c r="D1036">
        <f t="shared" si="96"/>
        <v>49.748743718592962</v>
      </c>
      <c r="E1036" s="6">
        <f t="shared" si="97"/>
        <v>2.1279156743558218E-4</v>
      </c>
      <c r="F1036" s="7">
        <f t="shared" si="100"/>
        <v>0.97229249598060308</v>
      </c>
      <c r="G1036" s="6">
        <f t="shared" si="98"/>
        <v>6.9153349289570963E-4</v>
      </c>
      <c r="H1036" s="7">
        <f t="shared" si="101"/>
        <v>0.8655028169564698</v>
      </c>
      <c r="I1036">
        <f t="shared" si="99"/>
        <v>1.0882785301715714E-3</v>
      </c>
    </row>
    <row r="1037" spans="1:9">
      <c r="A1037" s="3" t="s">
        <v>346</v>
      </c>
      <c r="B1037">
        <v>17.739999999999998</v>
      </c>
      <c r="C1037" s="4">
        <v>882</v>
      </c>
      <c r="D1037">
        <f t="shared" si="96"/>
        <v>49.718151071025936</v>
      </c>
      <c r="E1037" s="6">
        <f t="shared" si="97"/>
        <v>4.7394485474288759E-4</v>
      </c>
      <c r="F1037" s="7">
        <f t="shared" si="100"/>
        <v>0.97276644083534591</v>
      </c>
      <c r="G1037" s="6">
        <f t="shared" si="98"/>
        <v>1.5411814276344081E-3</v>
      </c>
      <c r="H1037" s="7">
        <f t="shared" si="101"/>
        <v>0.86704399838410418</v>
      </c>
      <c r="I1037">
        <f t="shared" si="99"/>
        <v>3.3026696644700149E-4</v>
      </c>
    </row>
    <row r="1038" spans="1:9">
      <c r="A1038" s="3" t="s">
        <v>237</v>
      </c>
      <c r="B1038">
        <v>5.38</v>
      </c>
      <c r="C1038" s="4">
        <v>267</v>
      </c>
      <c r="D1038">
        <f t="shared" si="96"/>
        <v>49.628252788104092</v>
      </c>
      <c r="E1038" s="6">
        <f t="shared" si="97"/>
        <v>1.4347310228611222E-4</v>
      </c>
      <c r="F1038" s="7">
        <f t="shared" si="100"/>
        <v>0.97290991393763204</v>
      </c>
      <c r="G1038" s="6">
        <f t="shared" si="98"/>
        <v>4.6739324017323089E-4</v>
      </c>
      <c r="H1038" s="7">
        <f t="shared" si="101"/>
        <v>0.86751139162427737</v>
      </c>
      <c r="I1038">
        <f t="shared" si="99"/>
        <v>3.96932006692996E-4</v>
      </c>
    </row>
    <row r="1039" spans="1:9">
      <c r="A1039" s="3" t="s">
        <v>1020</v>
      </c>
      <c r="B1039">
        <v>6.45</v>
      </c>
      <c r="C1039" s="4">
        <v>318</v>
      </c>
      <c r="D1039">
        <f t="shared" si="96"/>
        <v>49.302325581395344</v>
      </c>
      <c r="E1039" s="6">
        <f t="shared" si="97"/>
        <v>1.7087807688008873E-4</v>
      </c>
      <c r="F1039" s="7">
        <f t="shared" si="100"/>
        <v>0.97308079201451214</v>
      </c>
      <c r="G1039" s="6">
        <f t="shared" si="98"/>
        <v>5.6035063180619692E-4</v>
      </c>
      <c r="H1039" s="7">
        <f t="shared" si="101"/>
        <v>0.86807174225608352</v>
      </c>
      <c r="I1039">
        <f t="shared" si="99"/>
        <v>7.0035165205450944E-4</v>
      </c>
    </row>
    <row r="1040" spans="1:9">
      <c r="A1040" s="3" t="s">
        <v>771</v>
      </c>
      <c r="B1040">
        <v>11.38</v>
      </c>
      <c r="C1040" s="4">
        <v>561</v>
      </c>
      <c r="D1040">
        <f t="shared" si="96"/>
        <v>49.297012302284706</v>
      </c>
      <c r="E1040" s="6">
        <f t="shared" si="97"/>
        <v>3.0145472053374144E-4</v>
      </c>
      <c r="F1040" s="7">
        <f t="shared" si="100"/>
        <v>0.97338224673504592</v>
      </c>
      <c r="G1040" s="6">
        <f t="shared" si="98"/>
        <v>9.8864964185341403E-4</v>
      </c>
      <c r="H1040" s="7">
        <f t="shared" si="101"/>
        <v>0.86906039189793693</v>
      </c>
      <c r="I1040">
        <f t="shared" si="99"/>
        <v>9.1638039420294248E-4</v>
      </c>
    </row>
    <row r="1041" spans="1:9">
      <c r="A1041" s="3" t="s">
        <v>489</v>
      </c>
      <c r="B1041">
        <v>14.89</v>
      </c>
      <c r="C1041" s="4">
        <v>734</v>
      </c>
      <c r="D1041">
        <f t="shared" si="96"/>
        <v>49.294828744123571</v>
      </c>
      <c r="E1041" s="6">
        <f t="shared" si="97"/>
        <v>3.9441669317605386E-4</v>
      </c>
      <c r="F1041" s="7">
        <f t="shared" si="100"/>
        <v>0.973776663428222</v>
      </c>
      <c r="G1041" s="6">
        <f t="shared" si="98"/>
        <v>1.2935846368363213E-3</v>
      </c>
      <c r="H1041" s="7">
        <f t="shared" si="101"/>
        <v>0.87035397653477331</v>
      </c>
      <c r="I1041">
        <f t="shared" si="99"/>
        <v>4.0879637180923911E-4</v>
      </c>
    </row>
    <row r="1042" spans="1:9">
      <c r="A1042" s="3" t="s">
        <v>18</v>
      </c>
      <c r="B1042">
        <v>6.64</v>
      </c>
      <c r="C1042" s="4">
        <v>327</v>
      </c>
      <c r="D1042">
        <f t="shared" si="96"/>
        <v>49.246987951807235</v>
      </c>
      <c r="E1042" s="6">
        <f t="shared" si="97"/>
        <v>1.7571424886726105E-4</v>
      </c>
      <c r="F1042" s="7">
        <f t="shared" si="100"/>
        <v>0.97395237767708931</v>
      </c>
      <c r="G1042" s="6">
        <f t="shared" si="98"/>
        <v>5.7685708452606937E-4</v>
      </c>
      <c r="H1042" s="7">
        <f t="shared" si="101"/>
        <v>0.87093083361929935</v>
      </c>
      <c r="I1042">
        <f t="shared" si="99"/>
        <v>1.6170910801224236E-3</v>
      </c>
    </row>
    <row r="1043" spans="1:9">
      <c r="A1043" s="3" t="s">
        <v>994</v>
      </c>
      <c r="B1043">
        <v>26.23</v>
      </c>
      <c r="C1043" s="4">
        <v>1287</v>
      </c>
      <c r="D1043">
        <f t="shared" si="96"/>
        <v>49.065955013343498</v>
      </c>
      <c r="E1043" s="6">
        <f t="shared" si="97"/>
        <v>6.9157259416564214E-4</v>
      </c>
      <c r="F1043" s="7">
        <f t="shared" si="100"/>
        <v>0.97464395027125494</v>
      </c>
      <c r="G1043" s="6">
        <f t="shared" si="98"/>
        <v>2.2787592360118676E-3</v>
      </c>
      <c r="H1043" s="7">
        <f t="shared" si="101"/>
        <v>0.87320959285531119</v>
      </c>
      <c r="I1043">
        <f t="shared" si="99"/>
        <v>1.7892295017729598E-4</v>
      </c>
    </row>
    <row r="1044" spans="1:9">
      <c r="A1044" s="3" t="s">
        <v>54</v>
      </c>
      <c r="B1044">
        <v>2.9</v>
      </c>
      <c r="C1044" s="4">
        <v>142</v>
      </c>
      <c r="D1044">
        <f t="shared" si="96"/>
        <v>48.96551724137931</v>
      </c>
      <c r="E1044" s="6">
        <f t="shared" si="97"/>
        <v>7.6304046908718859E-5</v>
      </c>
      <c r="F1044" s="7">
        <f t="shared" si="100"/>
        <v>0.97472025431816367</v>
      </c>
      <c r="G1044" s="6">
        <f t="shared" si="98"/>
        <v>2.5194059414542186E-4</v>
      </c>
      <c r="H1044" s="7">
        <f t="shared" si="101"/>
        <v>0.87346153344945665</v>
      </c>
      <c r="I1044">
        <f t="shared" si="99"/>
        <v>5.4316579756519268E-4</v>
      </c>
    </row>
    <row r="1045" spans="1:9">
      <c r="A1045" s="3" t="s">
        <v>673</v>
      </c>
      <c r="B1045">
        <v>8.77</v>
      </c>
      <c r="C1045" s="4">
        <v>425</v>
      </c>
      <c r="D1045">
        <f t="shared" si="96"/>
        <v>48.460661345496014</v>
      </c>
      <c r="E1045" s="6">
        <f t="shared" si="97"/>
        <v>2.2837478828313746E-4</v>
      </c>
      <c r="F1045" s="7">
        <f t="shared" si="100"/>
        <v>0.97494862910644686</v>
      </c>
      <c r="G1045" s="6">
        <f t="shared" si="98"/>
        <v>7.6190310712253434E-4</v>
      </c>
      <c r="H1045" s="7">
        <f t="shared" si="101"/>
        <v>0.87422343655657919</v>
      </c>
      <c r="I1045">
        <f t="shared" si="99"/>
        <v>5.5832629904140063E-4</v>
      </c>
    </row>
    <row r="1046" spans="1:9">
      <c r="A1046" s="3" t="s">
        <v>459</v>
      </c>
      <c r="B1046">
        <v>9.01</v>
      </c>
      <c r="C1046" s="4">
        <v>436</v>
      </c>
      <c r="D1046">
        <f t="shared" si="96"/>
        <v>48.390677025527197</v>
      </c>
      <c r="E1046" s="6">
        <f t="shared" si="97"/>
        <v>2.3428566515634806E-4</v>
      </c>
      <c r="F1046" s="7">
        <f t="shared" si="100"/>
        <v>0.97518291477160324</v>
      </c>
      <c r="G1046" s="6">
        <f t="shared" si="98"/>
        <v>7.827533631897417E-4</v>
      </c>
      <c r="H1046" s="7">
        <f t="shared" si="101"/>
        <v>0.87500618991976897</v>
      </c>
      <c r="I1046">
        <f t="shared" si="99"/>
        <v>2.6894583395997707E-4</v>
      </c>
    </row>
    <row r="1047" spans="1:9">
      <c r="A1047" s="3" t="s">
        <v>908</v>
      </c>
      <c r="B1047">
        <v>4.34</v>
      </c>
      <c r="C1047" s="4">
        <v>210</v>
      </c>
      <c r="D1047">
        <f t="shared" si="96"/>
        <v>48.387096774193552</v>
      </c>
      <c r="E1047" s="6">
        <f t="shared" si="97"/>
        <v>1.1284401303402086E-4</v>
      </c>
      <c r="F1047" s="7">
        <f t="shared" si="100"/>
        <v>0.97529575878463726</v>
      </c>
      <c r="G1047" s="6">
        <f t="shared" si="98"/>
        <v>3.770421305486658E-4</v>
      </c>
      <c r="H1047" s="7">
        <f t="shared" si="101"/>
        <v>0.87538323205031765</v>
      </c>
      <c r="I1047">
        <f t="shared" si="99"/>
        <v>6.4138247876355248E-4</v>
      </c>
    </row>
    <row r="1048" spans="1:9">
      <c r="A1048" s="3" t="s">
        <v>1003</v>
      </c>
      <c r="B1048">
        <v>10.34</v>
      </c>
      <c r="C1048" s="4">
        <v>499</v>
      </c>
      <c r="D1048">
        <f t="shared" si="96"/>
        <v>48.259187620889747</v>
      </c>
      <c r="E1048" s="6">
        <f t="shared" si="97"/>
        <v>2.681388690665543E-4</v>
      </c>
      <c r="F1048" s="7">
        <f t="shared" si="100"/>
        <v>0.97556389765370377</v>
      </c>
      <c r="G1048" s="6">
        <f t="shared" si="98"/>
        <v>8.9829853222884895E-4</v>
      </c>
      <c r="H1048" s="7">
        <f t="shared" si="101"/>
        <v>0.87628153058254654</v>
      </c>
      <c r="I1048">
        <f t="shared" si="99"/>
        <v>4.6811224109755134E-4</v>
      </c>
    </row>
    <row r="1049" spans="1:9">
      <c r="A1049" s="3" t="s">
        <v>1018</v>
      </c>
      <c r="B1049">
        <v>7.54</v>
      </c>
      <c r="C1049" s="4">
        <v>363</v>
      </c>
      <c r="D1049">
        <f t="shared" si="96"/>
        <v>48.143236074270554</v>
      </c>
      <c r="E1049" s="6">
        <f t="shared" si="97"/>
        <v>1.9505893681595035E-4</v>
      </c>
      <c r="F1049" s="7">
        <f t="shared" si="100"/>
        <v>0.9757589565905197</v>
      </c>
      <c r="G1049" s="6">
        <f t="shared" si="98"/>
        <v>6.5504554477809681E-4</v>
      </c>
      <c r="H1049" s="7">
        <f t="shared" si="101"/>
        <v>0.87693657612732467</v>
      </c>
      <c r="I1049">
        <f t="shared" si="99"/>
        <v>6.8074524669570202E-4</v>
      </c>
    </row>
    <row r="1050" spans="1:9">
      <c r="A1050" s="3" t="s">
        <v>999</v>
      </c>
      <c r="B1050">
        <v>10.96</v>
      </c>
      <c r="C1050" s="4">
        <v>527</v>
      </c>
      <c r="D1050">
        <f t="shared" si="96"/>
        <v>48.083941605839414</v>
      </c>
      <c r="E1050" s="6">
        <f t="shared" si="97"/>
        <v>2.8318473747109045E-4</v>
      </c>
      <c r="F1050" s="7">
        <f t="shared" si="100"/>
        <v>0.97604214132799083</v>
      </c>
      <c r="G1050" s="6">
        <f t="shared" si="98"/>
        <v>9.5216169373580131E-4</v>
      </c>
      <c r="H1050" s="7">
        <f t="shared" si="101"/>
        <v>0.87788873782106047</v>
      </c>
      <c r="I1050">
        <f t="shared" si="99"/>
        <v>5.9081442425479302E-4</v>
      </c>
    </row>
    <row r="1051" spans="1:9">
      <c r="A1051" s="3" t="s">
        <v>114</v>
      </c>
      <c r="B1051">
        <v>9.51</v>
      </c>
      <c r="C1051" s="4">
        <v>457</v>
      </c>
      <c r="D1051">
        <f t="shared" si="96"/>
        <v>48.0546792849632</v>
      </c>
      <c r="E1051" s="6">
        <f t="shared" si="97"/>
        <v>2.4557006645975016E-4</v>
      </c>
      <c r="F1051" s="7">
        <f t="shared" si="100"/>
        <v>0.97628771139445059</v>
      </c>
      <c r="G1051" s="6">
        <f t="shared" si="98"/>
        <v>8.2619139666309028E-4</v>
      </c>
      <c r="H1051" s="7">
        <f t="shared" si="101"/>
        <v>0.87871492921772354</v>
      </c>
      <c r="I1051">
        <f t="shared" si="99"/>
        <v>6.8008934167085311E-4</v>
      </c>
    </row>
    <row r="1052" spans="1:9">
      <c r="A1052" s="3" t="s">
        <v>160</v>
      </c>
      <c r="B1052">
        <v>10.93</v>
      </c>
      <c r="C1052" s="4">
        <v>523</v>
      </c>
      <c r="D1052">
        <f t="shared" si="96"/>
        <v>47.849954254345839</v>
      </c>
      <c r="E1052" s="6">
        <f t="shared" si="97"/>
        <v>2.8103532769901388E-4</v>
      </c>
      <c r="F1052" s="7">
        <f t="shared" si="100"/>
        <v>0.97656874672214955</v>
      </c>
      <c r="G1052" s="6">
        <f t="shared" si="98"/>
        <v>9.4955541172740026E-4</v>
      </c>
      <c r="H1052" s="7">
        <f t="shared" si="101"/>
        <v>0.8796644846294509</v>
      </c>
      <c r="I1052">
        <f t="shared" si="99"/>
        <v>8.4206097377659272E-4</v>
      </c>
    </row>
    <row r="1053" spans="1:9">
      <c r="A1053" s="3" t="s">
        <v>1104</v>
      </c>
      <c r="B1053">
        <v>13.53</v>
      </c>
      <c r="C1053" s="4">
        <v>647</v>
      </c>
      <c r="D1053">
        <f t="shared" si="96"/>
        <v>47.819660014781967</v>
      </c>
      <c r="E1053" s="6">
        <f t="shared" si="97"/>
        <v>3.476670306333881E-4</v>
      </c>
      <c r="F1053" s="7">
        <f t="shared" si="100"/>
        <v>0.97691641375278293</v>
      </c>
      <c r="G1053" s="6">
        <f t="shared" si="98"/>
        <v>1.175433185788813E-3</v>
      </c>
      <c r="H1053" s="7">
        <f t="shared" si="101"/>
        <v>0.88083991781523974</v>
      </c>
      <c r="I1053">
        <f t="shared" si="99"/>
        <v>3.3420973704156864E-4</v>
      </c>
    </row>
    <row r="1054" spans="1:9">
      <c r="A1054" s="3" t="s">
        <v>964</v>
      </c>
      <c r="B1054">
        <v>5.36</v>
      </c>
      <c r="C1054" s="4">
        <v>255</v>
      </c>
      <c r="D1054">
        <f t="shared" si="96"/>
        <v>47.57462686567164</v>
      </c>
      <c r="E1054" s="6">
        <f t="shared" si="97"/>
        <v>1.3702487296988247E-4</v>
      </c>
      <c r="F1054" s="7">
        <f t="shared" si="100"/>
        <v>0.97705343862575278</v>
      </c>
      <c r="G1054" s="6">
        <f t="shared" si="98"/>
        <v>4.6565571883429698E-4</v>
      </c>
      <c r="H1054" s="7">
        <f t="shared" si="101"/>
        <v>0.88130557353407402</v>
      </c>
      <c r="I1054">
        <f t="shared" si="99"/>
        <v>2.4652091281327504E-3</v>
      </c>
    </row>
    <row r="1055" spans="1:9">
      <c r="A1055" s="3" t="s">
        <v>1079</v>
      </c>
      <c r="B1055">
        <v>39.47</v>
      </c>
      <c r="C1055" s="4">
        <v>1869</v>
      </c>
      <c r="D1055">
        <f t="shared" si="96"/>
        <v>47.352419559158854</v>
      </c>
      <c r="E1055" s="6">
        <f t="shared" si="97"/>
        <v>1.0043117160027856E-3</v>
      </c>
      <c r="F1055" s="7">
        <f t="shared" si="100"/>
        <v>0.97805775034175557</v>
      </c>
      <c r="G1055" s="6">
        <f t="shared" si="98"/>
        <v>3.428998362386138E-3</v>
      </c>
      <c r="H1055" s="7">
        <f t="shared" si="101"/>
        <v>0.88473457189646021</v>
      </c>
      <c r="I1055">
        <f t="shared" si="99"/>
        <v>7.4348250441269581E-4</v>
      </c>
    </row>
    <row r="1056" spans="1:9">
      <c r="A1056" s="3" t="s">
        <v>727</v>
      </c>
      <c r="B1056">
        <v>11.9</v>
      </c>
      <c r="C1056" s="4">
        <v>563</v>
      </c>
      <c r="D1056">
        <f t="shared" si="96"/>
        <v>47.310924369747895</v>
      </c>
      <c r="E1056" s="6">
        <f t="shared" si="97"/>
        <v>3.025294254197797E-4</v>
      </c>
      <c r="F1056" s="7">
        <f t="shared" si="100"/>
        <v>0.97836027976717532</v>
      </c>
      <c r="G1056" s="6">
        <f t="shared" si="98"/>
        <v>1.0338251966656967E-3</v>
      </c>
      <c r="H1056" s="7">
        <f t="shared" si="101"/>
        <v>0.88576839709312594</v>
      </c>
      <c r="I1056">
        <f t="shared" si="99"/>
        <v>1.8457867094545666E-4</v>
      </c>
    </row>
    <row r="1057" spans="1:9">
      <c r="A1057" s="3" t="s">
        <v>130</v>
      </c>
      <c r="B1057">
        <v>2.95</v>
      </c>
      <c r="C1057" s="4">
        <v>139</v>
      </c>
      <c r="D1057">
        <f t="shared" si="96"/>
        <v>47.118644067796609</v>
      </c>
      <c r="E1057" s="6">
        <f t="shared" si="97"/>
        <v>7.4691989579661426E-5</v>
      </c>
      <c r="F1057" s="7">
        <f t="shared" si="100"/>
        <v>0.97843497175675498</v>
      </c>
      <c r="G1057" s="6">
        <f t="shared" si="98"/>
        <v>2.5628439749275671E-4</v>
      </c>
      <c r="H1057" s="7">
        <f t="shared" si="101"/>
        <v>0.88602468149061875</v>
      </c>
      <c r="I1057">
        <f t="shared" si="99"/>
        <v>7.2335562534042719E-4</v>
      </c>
    </row>
    <row r="1058" spans="1:9">
      <c r="A1058" s="3" t="s">
        <v>62</v>
      </c>
      <c r="B1058">
        <v>11.54</v>
      </c>
      <c r="C1058" s="4">
        <v>541</v>
      </c>
      <c r="D1058">
        <f t="shared" si="96"/>
        <v>46.880415944540729</v>
      </c>
      <c r="E1058" s="6">
        <f t="shared" si="97"/>
        <v>2.907076716733585E-4</v>
      </c>
      <c r="F1058" s="7">
        <f t="shared" si="100"/>
        <v>0.97872567942842836</v>
      </c>
      <c r="G1058" s="6">
        <f t="shared" si="98"/>
        <v>1.0025498125648855E-3</v>
      </c>
      <c r="H1058" s="7">
        <f t="shared" si="101"/>
        <v>0.88702723130318362</v>
      </c>
      <c r="I1058">
        <f t="shared" si="99"/>
        <v>2.9354475149623305E-4</v>
      </c>
    </row>
    <row r="1059" spans="1:9">
      <c r="A1059" s="3" t="s">
        <v>88</v>
      </c>
      <c r="B1059">
        <v>4.68</v>
      </c>
      <c r="C1059" s="4">
        <v>219</v>
      </c>
      <c r="D1059">
        <f t="shared" si="96"/>
        <v>46.794871794871796</v>
      </c>
      <c r="E1059" s="6">
        <f t="shared" si="97"/>
        <v>1.1768018502119318E-4</v>
      </c>
      <c r="F1059" s="7">
        <f t="shared" si="100"/>
        <v>0.97884335961344959</v>
      </c>
      <c r="G1059" s="6">
        <f t="shared" si="98"/>
        <v>4.0657999331054283E-4</v>
      </c>
      <c r="H1059" s="7">
        <f t="shared" si="101"/>
        <v>0.88743381129649412</v>
      </c>
      <c r="I1059">
        <f t="shared" si="99"/>
        <v>6.9483227431810235E-4</v>
      </c>
    </row>
    <row r="1060" spans="1:9">
      <c r="A1060" s="3" t="s">
        <v>599</v>
      </c>
      <c r="B1060">
        <v>11.07</v>
      </c>
      <c r="C1060" s="4">
        <v>517</v>
      </c>
      <c r="D1060">
        <f t="shared" si="96"/>
        <v>46.702800361336948</v>
      </c>
      <c r="E1060" s="6">
        <f t="shared" si="97"/>
        <v>2.7781121304089898E-4</v>
      </c>
      <c r="F1060" s="7">
        <f t="shared" si="100"/>
        <v>0.97912117082649053</v>
      </c>
      <c r="G1060" s="6">
        <f t="shared" si="98"/>
        <v>9.617180610999379E-4</v>
      </c>
      <c r="H1060" s="7">
        <f t="shared" si="101"/>
        <v>0.88839552935759403</v>
      </c>
      <c r="I1060">
        <f t="shared" si="99"/>
        <v>2.6454507120232673E-4</v>
      </c>
    </row>
    <row r="1061" spans="1:9">
      <c r="A1061" s="3" t="s">
        <v>870</v>
      </c>
      <c r="B1061">
        <v>4.21</v>
      </c>
      <c r="C1061" s="4">
        <v>196</v>
      </c>
      <c r="D1061">
        <f t="shared" si="96"/>
        <v>46.555819477434682</v>
      </c>
      <c r="E1061" s="6">
        <f t="shared" si="97"/>
        <v>1.053210788317528E-4</v>
      </c>
      <c r="F1061" s="7">
        <f t="shared" si="100"/>
        <v>0.97922649190532229</v>
      </c>
      <c r="G1061" s="6">
        <f t="shared" si="98"/>
        <v>3.6574824184559519E-4</v>
      </c>
      <c r="H1061" s="7">
        <f t="shared" si="101"/>
        <v>0.88876127759943957</v>
      </c>
      <c r="I1061">
        <f t="shared" si="99"/>
        <v>4.4113727310168827E-4</v>
      </c>
    </row>
    <row r="1062" spans="1:9">
      <c r="A1062" s="3" t="s">
        <v>940</v>
      </c>
      <c r="B1062">
        <v>7.01</v>
      </c>
      <c r="C1062" s="4">
        <v>325</v>
      </c>
      <c r="D1062">
        <f t="shared" si="96"/>
        <v>46.362339514978601</v>
      </c>
      <c r="E1062" s="6">
        <f t="shared" si="97"/>
        <v>1.7463954398122276E-4</v>
      </c>
      <c r="F1062" s="7">
        <f t="shared" si="100"/>
        <v>0.97940113144930352</v>
      </c>
      <c r="G1062" s="6">
        <f t="shared" si="98"/>
        <v>6.0900122929634728E-4</v>
      </c>
      <c r="H1062" s="7">
        <f t="shared" si="101"/>
        <v>0.88937027882873587</v>
      </c>
      <c r="I1062">
        <f t="shared" si="99"/>
        <v>3.7691551860219441E-4</v>
      </c>
    </row>
    <row r="1063" spans="1:9">
      <c r="A1063" s="3" t="s">
        <v>975</v>
      </c>
      <c r="B1063">
        <v>5.98</v>
      </c>
      <c r="C1063" s="4">
        <v>276</v>
      </c>
      <c r="D1063">
        <f t="shared" si="96"/>
        <v>46.153846153846153</v>
      </c>
      <c r="E1063" s="6">
        <f t="shared" si="97"/>
        <v>1.4830927427328456E-4</v>
      </c>
      <c r="F1063" s="7">
        <f t="shared" si="100"/>
        <v>0.97954944072357686</v>
      </c>
      <c r="G1063" s="6">
        <f t="shared" si="98"/>
        <v>5.1951888034124929E-4</v>
      </c>
      <c r="H1063" s="7">
        <f t="shared" si="101"/>
        <v>0.88988979770907717</v>
      </c>
      <c r="I1063">
        <f t="shared" si="99"/>
        <v>5.4531423586279271E-4</v>
      </c>
    </row>
    <row r="1064" spans="1:9">
      <c r="A1064" s="3" t="s">
        <v>100</v>
      </c>
      <c r="B1064">
        <v>8.65</v>
      </c>
      <c r="C1064" s="4">
        <v>399</v>
      </c>
      <c r="D1064">
        <f t="shared" si="96"/>
        <v>46.127167630057805</v>
      </c>
      <c r="E1064" s="6">
        <f t="shared" si="97"/>
        <v>2.1440362476463963E-4</v>
      </c>
      <c r="F1064" s="7">
        <f t="shared" si="100"/>
        <v>0.97976384434834152</v>
      </c>
      <c r="G1064" s="6">
        <f t="shared" si="98"/>
        <v>7.5147797908893077E-4</v>
      </c>
      <c r="H1064" s="7">
        <f t="shared" si="101"/>
        <v>0.89064127568816609</v>
      </c>
      <c r="I1064">
        <f t="shared" si="99"/>
        <v>4.5736322828060505E-4</v>
      </c>
    </row>
    <row r="1065" spans="1:9">
      <c r="A1065" s="3" t="s">
        <v>66</v>
      </c>
      <c r="B1065">
        <v>7.24</v>
      </c>
      <c r="C1065" s="4">
        <v>332</v>
      </c>
      <c r="D1065">
        <f t="shared" si="96"/>
        <v>45.856353591160222</v>
      </c>
      <c r="E1065" s="6">
        <f t="shared" si="97"/>
        <v>1.7840101108235678E-4</v>
      </c>
      <c r="F1065" s="7">
        <f t="shared" si="100"/>
        <v>0.97994224535942387</v>
      </c>
      <c r="G1065" s="6">
        <f t="shared" si="98"/>
        <v>6.2898272469408766E-4</v>
      </c>
      <c r="H1065" s="7">
        <f t="shared" si="101"/>
        <v>0.89127025841286023</v>
      </c>
      <c r="I1065">
        <f t="shared" si="99"/>
        <v>2.8114324494454834E-4</v>
      </c>
    </row>
    <row r="1066" spans="1:9">
      <c r="A1066" s="3" t="s">
        <v>59</v>
      </c>
      <c r="B1066">
        <v>4.45</v>
      </c>
      <c r="C1066" s="4">
        <v>204</v>
      </c>
      <c r="D1066">
        <f t="shared" si="96"/>
        <v>45.842696629213478</v>
      </c>
      <c r="E1066" s="6">
        <f t="shared" si="97"/>
        <v>1.0961989837590597E-4</v>
      </c>
      <c r="F1066" s="7">
        <f t="shared" si="100"/>
        <v>0.98005186525779975</v>
      </c>
      <c r="G1066" s="6">
        <f t="shared" si="98"/>
        <v>3.865984979128025E-4</v>
      </c>
      <c r="H1066" s="7">
        <f t="shared" si="101"/>
        <v>0.89165685691077301</v>
      </c>
      <c r="I1066">
        <f t="shared" si="99"/>
        <v>5.246164107457485E-4</v>
      </c>
    </row>
    <row r="1067" spans="1:9">
      <c r="A1067" s="3" t="s">
        <v>121</v>
      </c>
      <c r="B1067">
        <v>8.3000000000000007</v>
      </c>
      <c r="C1067" s="4">
        <v>380</v>
      </c>
      <c r="D1067">
        <f t="shared" si="96"/>
        <v>45.783132530120476</v>
      </c>
      <c r="E1067" s="6">
        <f t="shared" si="97"/>
        <v>2.0419392834727584E-4</v>
      </c>
      <c r="F1067" s="7">
        <f t="shared" si="100"/>
        <v>0.980256059186147</v>
      </c>
      <c r="G1067" s="6">
        <f t="shared" si="98"/>
        <v>7.2107135565758671E-4</v>
      </c>
      <c r="H1067" s="7">
        <f t="shared" si="101"/>
        <v>0.89237792826643059</v>
      </c>
      <c r="I1067">
        <f t="shared" si="99"/>
        <v>2.58744557300572E-4</v>
      </c>
    </row>
    <row r="1068" spans="1:9">
      <c r="A1068" s="3" t="s">
        <v>42</v>
      </c>
      <c r="B1068">
        <v>4.08</v>
      </c>
      <c r="C1068" s="4">
        <v>185</v>
      </c>
      <c r="D1068">
        <f t="shared" si="96"/>
        <v>45.343137254901961</v>
      </c>
      <c r="E1068" s="6">
        <f t="shared" si="97"/>
        <v>9.9410201958542187E-5</v>
      </c>
      <c r="F1068" s="7">
        <f t="shared" si="100"/>
        <v>0.98035546938810558</v>
      </c>
      <c r="G1068" s="6">
        <f t="shared" si="98"/>
        <v>3.5445435314252453E-4</v>
      </c>
      <c r="H1068" s="7">
        <f t="shared" si="101"/>
        <v>0.89273238261957311</v>
      </c>
      <c r="I1068">
        <f t="shared" si="99"/>
        <v>2.6619434660635211E-4</v>
      </c>
    </row>
    <row r="1069" spans="1:9">
      <c r="A1069" s="3" t="s">
        <v>298</v>
      </c>
      <c r="B1069">
        <v>4.1900000000000004</v>
      </c>
      <c r="C1069" s="4">
        <v>189</v>
      </c>
      <c r="D1069">
        <f t="shared" si="96"/>
        <v>45.107398568019086</v>
      </c>
      <c r="E1069" s="6">
        <f t="shared" si="97"/>
        <v>1.0155961173061878E-4</v>
      </c>
      <c r="F1069" s="7">
        <f t="shared" si="100"/>
        <v>0.98045702899983622</v>
      </c>
      <c r="G1069" s="6">
        <f t="shared" si="98"/>
        <v>3.6401072050666128E-4</v>
      </c>
      <c r="H1069" s="7">
        <f t="shared" si="101"/>
        <v>0.89309639334007973</v>
      </c>
      <c r="I1069">
        <f t="shared" si="99"/>
        <v>8.5333600672221621E-4</v>
      </c>
    </row>
    <row r="1070" spans="1:9">
      <c r="A1070" s="3" t="s">
        <v>699</v>
      </c>
      <c r="B1070">
        <v>13.41</v>
      </c>
      <c r="C1070" s="4">
        <v>602</v>
      </c>
      <c r="D1070">
        <f t="shared" si="96"/>
        <v>44.891871737509319</v>
      </c>
      <c r="E1070" s="6">
        <f t="shared" si="97"/>
        <v>3.2348617069752648E-4</v>
      </c>
      <c r="F1070" s="7">
        <f t="shared" si="100"/>
        <v>0.98078051517053377</v>
      </c>
      <c r="G1070" s="6">
        <f t="shared" si="98"/>
        <v>1.1650080577552094E-3</v>
      </c>
      <c r="H1070" s="7">
        <f t="shared" si="101"/>
        <v>0.89426140139783494</v>
      </c>
      <c r="I1070">
        <f t="shared" si="99"/>
        <v>2.7204922247270336E-4</v>
      </c>
    </row>
    <row r="1071" spans="1:9">
      <c r="A1071" s="3" t="s">
        <v>642</v>
      </c>
      <c r="B1071">
        <v>4.2699999999999996</v>
      </c>
      <c r="C1071" s="4">
        <v>191</v>
      </c>
      <c r="D1071">
        <f t="shared" si="96"/>
        <v>44.730679156908671</v>
      </c>
      <c r="E1071" s="6">
        <f t="shared" si="97"/>
        <v>1.0263431661665707E-4</v>
      </c>
      <c r="F1071" s="7">
        <f t="shared" si="100"/>
        <v>0.98088314948715039</v>
      </c>
      <c r="G1071" s="6">
        <f t="shared" si="98"/>
        <v>3.7096080586239698E-4</v>
      </c>
      <c r="H1071" s="7">
        <f t="shared" si="101"/>
        <v>0.89463236220369735</v>
      </c>
      <c r="I1071">
        <f t="shared" si="99"/>
        <v>1.0217960347218558E-3</v>
      </c>
    </row>
    <row r="1072" spans="1:9">
      <c r="A1072" s="3" t="s">
        <v>1077</v>
      </c>
      <c r="B1072">
        <v>16.03</v>
      </c>
      <c r="C1072" s="4">
        <v>716</v>
      </c>
      <c r="D1072">
        <f t="shared" si="96"/>
        <v>44.666250779787894</v>
      </c>
      <c r="E1072" s="6">
        <f t="shared" si="97"/>
        <v>3.8474434920170923E-4</v>
      </c>
      <c r="F1072" s="7">
        <f t="shared" si="100"/>
        <v>0.98126789383635205</v>
      </c>
      <c r="G1072" s="6">
        <f t="shared" si="98"/>
        <v>1.3926233531555562E-3</v>
      </c>
      <c r="H1072" s="7">
        <f t="shared" si="101"/>
        <v>0.89602498555685295</v>
      </c>
      <c r="I1072">
        <f t="shared" si="99"/>
        <v>1.2921004981127915E-3</v>
      </c>
    </row>
    <row r="1073" spans="1:9">
      <c r="A1073" s="3" t="s">
        <v>922</v>
      </c>
      <c r="B1073">
        <v>20.239999999999998</v>
      </c>
      <c r="C1073" s="4">
        <v>900</v>
      </c>
      <c r="D1073">
        <f t="shared" si="96"/>
        <v>44.466403162055336</v>
      </c>
      <c r="E1073" s="6">
        <f t="shared" si="97"/>
        <v>4.8361719871723227E-4</v>
      </c>
      <c r="F1073" s="7">
        <f t="shared" si="100"/>
        <v>0.9817515110350693</v>
      </c>
      <c r="G1073" s="6">
        <f t="shared" si="98"/>
        <v>1.7583715950011511E-3</v>
      </c>
      <c r="H1073" s="7">
        <f t="shared" si="101"/>
        <v>0.89778335715185409</v>
      </c>
      <c r="I1073">
        <f t="shared" si="99"/>
        <v>4.490767542405516E-4</v>
      </c>
    </row>
    <row r="1074" spans="1:9">
      <c r="A1074" s="3" t="s">
        <v>211</v>
      </c>
      <c r="B1074">
        <v>7.03</v>
      </c>
      <c r="C1074" s="4">
        <v>312</v>
      </c>
      <c r="D1074">
        <f t="shared" si="96"/>
        <v>44.381223328591751</v>
      </c>
      <c r="E1074" s="6">
        <f t="shared" si="97"/>
        <v>1.6765396222197384E-4</v>
      </c>
      <c r="F1074" s="7">
        <f t="shared" si="100"/>
        <v>0.98191916499729126</v>
      </c>
      <c r="G1074" s="6">
        <f t="shared" si="98"/>
        <v>6.1073875063528125E-4</v>
      </c>
      <c r="H1074" s="7">
        <f t="shared" si="101"/>
        <v>0.89839409590248942</v>
      </c>
      <c r="I1074">
        <f t="shared" si="99"/>
        <v>7.0985621101793406E-4</v>
      </c>
    </row>
    <row r="1075" spans="1:9">
      <c r="A1075" s="3" t="s">
        <v>579</v>
      </c>
      <c r="B1075">
        <v>11.1</v>
      </c>
      <c r="C1075" s="4">
        <v>491</v>
      </c>
      <c r="D1075">
        <f t="shared" si="96"/>
        <v>44.234234234234236</v>
      </c>
      <c r="E1075" s="6">
        <f t="shared" si="97"/>
        <v>2.6384004952240115E-4</v>
      </c>
      <c r="F1075" s="7">
        <f t="shared" si="100"/>
        <v>0.98218300504681366</v>
      </c>
      <c r="G1075" s="6">
        <f t="shared" si="98"/>
        <v>9.6432434310833885E-4</v>
      </c>
      <c r="H1075" s="7">
        <f t="shared" si="101"/>
        <v>0.89935842024559776</v>
      </c>
      <c r="I1075">
        <f t="shared" si="99"/>
        <v>3.3133066813428869E-4</v>
      </c>
    </row>
    <row r="1076" spans="1:9">
      <c r="A1076" s="3" t="s">
        <v>194</v>
      </c>
      <c r="B1076">
        <v>5.18</v>
      </c>
      <c r="C1076" s="4">
        <v>229</v>
      </c>
      <c r="D1076">
        <f t="shared" si="96"/>
        <v>44.208494208494209</v>
      </c>
      <c r="E1076" s="6">
        <f t="shared" si="97"/>
        <v>1.2305370945138466E-4</v>
      </c>
      <c r="F1076" s="7">
        <f t="shared" si="100"/>
        <v>0.98230605875626509</v>
      </c>
      <c r="G1076" s="6">
        <f t="shared" si="98"/>
        <v>4.500180267838914E-4</v>
      </c>
      <c r="H1076" s="7">
        <f t="shared" si="101"/>
        <v>0.89980843827238166</v>
      </c>
      <c r="I1076">
        <f t="shared" si="99"/>
        <v>3.0222857966355487E-4</v>
      </c>
    </row>
    <row r="1077" spans="1:9">
      <c r="A1077" s="3" t="s">
        <v>155</v>
      </c>
      <c r="B1077">
        <v>4.72</v>
      </c>
      <c r="C1077" s="4">
        <v>208</v>
      </c>
      <c r="D1077">
        <f t="shared" si="96"/>
        <v>44.067796610169495</v>
      </c>
      <c r="E1077" s="6">
        <f t="shared" si="97"/>
        <v>1.1176930814798256E-4</v>
      </c>
      <c r="F1077" s="7">
        <f t="shared" si="100"/>
        <v>0.98241782806441302</v>
      </c>
      <c r="G1077" s="6">
        <f t="shared" si="98"/>
        <v>4.100550359884107E-4</v>
      </c>
      <c r="H1077" s="7">
        <f t="shared" si="101"/>
        <v>0.90021849330837012</v>
      </c>
      <c r="I1077">
        <f t="shared" si="99"/>
        <v>1.9096958559305932E-4</v>
      </c>
    </row>
    <row r="1078" spans="1:9">
      <c r="A1078" s="3" t="s">
        <v>230</v>
      </c>
      <c r="B1078">
        <v>2.98</v>
      </c>
      <c r="C1078" s="4">
        <v>131</v>
      </c>
      <c r="D1078">
        <f t="shared" si="96"/>
        <v>43.959731543624159</v>
      </c>
      <c r="E1078" s="6">
        <f t="shared" si="97"/>
        <v>7.0393170035508245E-5</v>
      </c>
      <c r="F1078" s="7">
        <f t="shared" si="100"/>
        <v>0.98248822123444857</v>
      </c>
      <c r="G1078" s="6">
        <f t="shared" si="98"/>
        <v>2.5889067950115761E-4</v>
      </c>
      <c r="H1078" s="7">
        <f t="shared" si="101"/>
        <v>0.90047738398787125</v>
      </c>
      <c r="I1078">
        <f t="shared" si="99"/>
        <v>3.9098558860062305E-4</v>
      </c>
    </row>
    <row r="1079" spans="1:9">
      <c r="A1079" s="3" t="s">
        <v>143</v>
      </c>
      <c r="B1079">
        <v>6.1</v>
      </c>
      <c r="C1079" s="4">
        <v>268</v>
      </c>
      <c r="D1079">
        <f t="shared" si="96"/>
        <v>43.934426229508198</v>
      </c>
      <c r="E1079" s="6">
        <f t="shared" si="97"/>
        <v>1.4401045472913138E-4</v>
      </c>
      <c r="F1079" s="7">
        <f t="shared" si="100"/>
        <v>0.98263223168917768</v>
      </c>
      <c r="G1079" s="6">
        <f t="shared" si="98"/>
        <v>5.2994400837485286E-4</v>
      </c>
      <c r="H1079" s="7">
        <f t="shared" si="101"/>
        <v>0.90100732799624605</v>
      </c>
      <c r="I1079">
        <f t="shared" si="99"/>
        <v>6.7853568625886318E-4</v>
      </c>
    </row>
    <row r="1080" spans="1:9">
      <c r="A1080" s="3" t="s">
        <v>1084</v>
      </c>
      <c r="B1080">
        <v>10.58</v>
      </c>
      <c r="C1080" s="4">
        <v>464</v>
      </c>
      <c r="D1080">
        <f t="shared" si="96"/>
        <v>43.85633270321361</v>
      </c>
      <c r="E1080" s="6">
        <f t="shared" si="97"/>
        <v>2.4933153356088416E-4</v>
      </c>
      <c r="F1080" s="7">
        <f t="shared" si="100"/>
        <v>0.98288156322273856</v>
      </c>
      <c r="G1080" s="6">
        <f t="shared" si="98"/>
        <v>9.1914878829605631E-4</v>
      </c>
      <c r="H1080" s="7">
        <f t="shared" si="101"/>
        <v>0.90192647678454207</v>
      </c>
      <c r="I1080">
        <f t="shared" si="99"/>
        <v>5.557844816800328E-4</v>
      </c>
    </row>
    <row r="1081" spans="1:9">
      <c r="A1081" s="3" t="s">
        <v>1060</v>
      </c>
      <c r="B1081">
        <v>8.66</v>
      </c>
      <c r="C1081" s="4">
        <v>379</v>
      </c>
      <c r="D1081">
        <f t="shared" si="96"/>
        <v>43.764434180138565</v>
      </c>
      <c r="E1081" s="6">
        <f t="shared" si="97"/>
        <v>2.0365657590425669E-4</v>
      </c>
      <c r="F1081" s="7">
        <f t="shared" si="100"/>
        <v>0.98308521979864283</v>
      </c>
      <c r="G1081" s="6">
        <f t="shared" si="98"/>
        <v>7.5234673975839764E-4</v>
      </c>
      <c r="H1081" s="7">
        <f t="shared" si="101"/>
        <v>0.90267882352430051</v>
      </c>
      <c r="I1081">
        <f t="shared" si="99"/>
        <v>4.2154093961466188E-4</v>
      </c>
    </row>
    <row r="1082" spans="1:9">
      <c r="A1082" s="3" t="s">
        <v>439</v>
      </c>
      <c r="B1082">
        <v>6.56</v>
      </c>
      <c r="C1082" s="4">
        <v>286</v>
      </c>
      <c r="D1082">
        <f t="shared" si="96"/>
        <v>43.59756097560976</v>
      </c>
      <c r="E1082" s="6">
        <f t="shared" si="97"/>
        <v>1.5368279870347603E-4</v>
      </c>
      <c r="F1082" s="7">
        <f t="shared" si="100"/>
        <v>0.98323890259734625</v>
      </c>
      <c r="G1082" s="6">
        <f t="shared" si="98"/>
        <v>5.6990699917033351E-4</v>
      </c>
      <c r="H1082" s="7">
        <f t="shared" si="101"/>
        <v>0.90324873052347088</v>
      </c>
      <c r="I1082">
        <f t="shared" si="99"/>
        <v>5.6947048448574566E-4</v>
      </c>
    </row>
    <row r="1083" spans="1:9">
      <c r="A1083" s="3" t="s">
        <v>1033</v>
      </c>
      <c r="B1083">
        <v>8.86</v>
      </c>
      <c r="C1083" s="4">
        <v>386</v>
      </c>
      <c r="D1083">
        <f t="shared" si="96"/>
        <v>43.566591422121896</v>
      </c>
      <c r="E1083" s="6">
        <f t="shared" si="97"/>
        <v>2.0741804300539071E-4</v>
      </c>
      <c r="F1083" s="7">
        <f t="shared" si="100"/>
        <v>0.98344632064035165</v>
      </c>
      <c r="G1083" s="6">
        <f t="shared" si="98"/>
        <v>7.6972195314773707E-4</v>
      </c>
      <c r="H1083" s="7">
        <f t="shared" si="101"/>
        <v>0.90401845247661861</v>
      </c>
      <c r="I1083">
        <f t="shared" si="99"/>
        <v>1.6262543648600802E-3</v>
      </c>
    </row>
    <row r="1084" spans="1:9">
      <c r="A1084" s="3" t="s">
        <v>1012</v>
      </c>
      <c r="B1084">
        <v>25.3</v>
      </c>
      <c r="C1084" s="4">
        <v>1102</v>
      </c>
      <c r="D1084">
        <f t="shared" si="96"/>
        <v>43.557312252964422</v>
      </c>
      <c r="E1084" s="6">
        <f t="shared" si="97"/>
        <v>5.9216239220709994E-4</v>
      </c>
      <c r="F1084" s="7">
        <f t="shared" si="100"/>
        <v>0.9840384830325587</v>
      </c>
      <c r="G1084" s="6">
        <f t="shared" si="98"/>
        <v>2.1979644937514392E-3</v>
      </c>
      <c r="H1084" s="7">
        <f t="shared" si="101"/>
        <v>0.90621641697037003</v>
      </c>
      <c r="I1084">
        <f t="shared" si="99"/>
        <v>2.5355845838126445E-4</v>
      </c>
    </row>
    <row r="1085" spans="1:9">
      <c r="A1085" s="3" t="s">
        <v>98</v>
      </c>
      <c r="B1085">
        <v>3.94</v>
      </c>
      <c r="C1085" s="4">
        <v>171</v>
      </c>
      <c r="D1085">
        <f t="shared" si="96"/>
        <v>43.401015228426395</v>
      </c>
      <c r="E1085" s="6">
        <f t="shared" si="97"/>
        <v>9.1887267756274126E-5</v>
      </c>
      <c r="F1085" s="7">
        <f t="shared" si="100"/>
        <v>0.98413037030031492</v>
      </c>
      <c r="G1085" s="6">
        <f t="shared" si="98"/>
        <v>3.4229170376998694E-4</v>
      </c>
      <c r="H1085" s="7">
        <f t="shared" si="101"/>
        <v>0.90655870867414001</v>
      </c>
      <c r="I1085">
        <f t="shared" si="99"/>
        <v>1.6113215385682444E-4</v>
      </c>
    </row>
    <row r="1086" spans="1:9">
      <c r="A1086" s="3" t="s">
        <v>49</v>
      </c>
      <c r="B1086">
        <v>2.5</v>
      </c>
      <c r="C1086" s="4">
        <v>108</v>
      </c>
      <c r="D1086">
        <f t="shared" si="96"/>
        <v>43.2</v>
      </c>
      <c r="E1086" s="6">
        <f t="shared" si="97"/>
        <v>5.8034063846067871E-5</v>
      </c>
      <c r="F1086" s="7">
        <f t="shared" si="100"/>
        <v>0.984188404364161</v>
      </c>
      <c r="G1086" s="6">
        <f t="shared" si="98"/>
        <v>2.1719016736674297E-4</v>
      </c>
      <c r="H1086" s="7">
        <f t="shared" si="101"/>
        <v>0.90677589884150678</v>
      </c>
      <c r="I1086">
        <f t="shared" si="99"/>
        <v>8.472263440140182E-4</v>
      </c>
    </row>
    <row r="1087" spans="1:9">
      <c r="A1087" s="3" t="s">
        <v>354</v>
      </c>
      <c r="B1087">
        <v>13.14</v>
      </c>
      <c r="C1087" s="4">
        <v>567</v>
      </c>
      <c r="D1087">
        <f t="shared" si="96"/>
        <v>43.150684931506845</v>
      </c>
      <c r="E1087" s="6">
        <f t="shared" si="97"/>
        <v>3.0467883519185633E-4</v>
      </c>
      <c r="F1087" s="7">
        <f t="shared" si="100"/>
        <v>0.9844930831993528</v>
      </c>
      <c r="G1087" s="6">
        <f t="shared" si="98"/>
        <v>1.1415515196796012E-3</v>
      </c>
      <c r="H1087" s="7">
        <f t="shared" si="101"/>
        <v>0.90791745036118643</v>
      </c>
      <c r="I1087">
        <f t="shared" si="99"/>
        <v>7.6543759881864126E-4</v>
      </c>
    </row>
    <row r="1088" spans="1:9">
      <c r="A1088" s="3" t="s">
        <v>737</v>
      </c>
      <c r="B1088">
        <v>11.87</v>
      </c>
      <c r="C1088" s="4">
        <v>512</v>
      </c>
      <c r="D1088">
        <f t="shared" si="96"/>
        <v>43.133951137320977</v>
      </c>
      <c r="E1088" s="6">
        <f t="shared" si="97"/>
        <v>2.7512445082580325E-4</v>
      </c>
      <c r="F1088" s="7">
        <f t="shared" si="100"/>
        <v>0.98476820765017858</v>
      </c>
      <c r="G1088" s="6">
        <f t="shared" si="98"/>
        <v>1.0312189146572956E-3</v>
      </c>
      <c r="H1088" s="7">
        <f t="shared" si="101"/>
        <v>0.90894866927584372</v>
      </c>
      <c r="I1088">
        <f t="shared" si="99"/>
        <v>5.9159088643245816E-4</v>
      </c>
    </row>
    <row r="1089" spans="1:9">
      <c r="A1089" s="3" t="s">
        <v>361</v>
      </c>
      <c r="B1089">
        <v>9.17</v>
      </c>
      <c r="C1089" s="4">
        <v>395</v>
      </c>
      <c r="D1089">
        <f t="shared" si="96"/>
        <v>43.075245365321699</v>
      </c>
      <c r="E1089" s="6">
        <f t="shared" si="97"/>
        <v>2.1225421499256305E-4</v>
      </c>
      <c r="F1089" s="7">
        <f t="shared" si="100"/>
        <v>0.98498046186517119</v>
      </c>
      <c r="G1089" s="6">
        <f t="shared" si="98"/>
        <v>7.966535339012132E-4</v>
      </c>
      <c r="H1089" s="7">
        <f t="shared" si="101"/>
        <v>0.90974532280974496</v>
      </c>
      <c r="I1089">
        <f t="shared" si="99"/>
        <v>5.0955752616843597E-4</v>
      </c>
    </row>
    <row r="1090" spans="1:9">
      <c r="A1090" s="3" t="s">
        <v>81</v>
      </c>
      <c r="B1090">
        <v>7.88</v>
      </c>
      <c r="C1090" s="4">
        <v>337</v>
      </c>
      <c r="D1090">
        <f t="shared" ref="D1090:D1148" si="102">C1090/B1090</f>
        <v>42.766497461928935</v>
      </c>
      <c r="E1090" s="6">
        <f t="shared" si="97"/>
        <v>1.8108777329745252E-4</v>
      </c>
      <c r="F1090" s="7">
        <f t="shared" si="100"/>
        <v>0.98516154963846869</v>
      </c>
      <c r="G1090" s="6">
        <f t="shared" si="98"/>
        <v>6.8458340753997388E-4</v>
      </c>
      <c r="H1090" s="7">
        <f t="shared" si="101"/>
        <v>0.91042990621728492</v>
      </c>
      <c r="I1090">
        <f t="shared" si="99"/>
        <v>5.2789636208649959E-4</v>
      </c>
    </row>
    <row r="1091" spans="1:9">
      <c r="A1091" s="3" t="s">
        <v>197</v>
      </c>
      <c r="B1091">
        <v>8.14</v>
      </c>
      <c r="C1091" s="4">
        <v>345</v>
      </c>
      <c r="D1091">
        <f t="shared" si="102"/>
        <v>42.383292383292378</v>
      </c>
      <c r="E1091" s="6">
        <f t="shared" ref="E1091:E1148" si="103">C1091/1860976</f>
        <v>1.853865928416057E-4</v>
      </c>
      <c r="F1091" s="7">
        <f t="shared" si="100"/>
        <v>0.98534693623131031</v>
      </c>
      <c r="G1091" s="6">
        <f t="shared" ref="G1091:G1148" si="104">B1091/11510.65</f>
        <v>7.0717118494611521E-4</v>
      </c>
      <c r="H1091" s="7">
        <f t="shared" si="101"/>
        <v>0.91113707740223104</v>
      </c>
      <c r="I1091">
        <f t="shared" ref="I1091:I1148" si="105">F1091*H1092-F1092*H1091</f>
        <v>4.6664712012167708E-4</v>
      </c>
    </row>
    <row r="1092" spans="1:9">
      <c r="A1092" s="3" t="s">
        <v>981</v>
      </c>
      <c r="B1092">
        <v>7.19</v>
      </c>
      <c r="C1092" s="4">
        <v>304</v>
      </c>
      <c r="D1092">
        <f t="shared" si="102"/>
        <v>42.280945757997216</v>
      </c>
      <c r="E1092" s="6">
        <f t="shared" si="103"/>
        <v>1.6335514267782066E-4</v>
      </c>
      <c r="F1092" s="7">
        <f t="shared" ref="F1092:F1148" si="106">F1091+E1092</f>
        <v>0.98551029137398816</v>
      </c>
      <c r="G1092" s="6">
        <f t="shared" si="104"/>
        <v>6.2463892134675286E-4</v>
      </c>
      <c r="H1092" s="7">
        <f t="shared" ref="H1092:H1148" si="107">H1091+G1092</f>
        <v>0.91176171632357783</v>
      </c>
      <c r="I1092">
        <f t="shared" si="105"/>
        <v>5.2239768315509583E-4</v>
      </c>
    </row>
    <row r="1093" spans="1:9">
      <c r="A1093" s="3" t="s">
        <v>1058</v>
      </c>
      <c r="B1093">
        <v>8.0299999999999994</v>
      </c>
      <c r="C1093" s="4">
        <v>337</v>
      </c>
      <c r="D1093">
        <f t="shared" si="102"/>
        <v>41.96762141967622</v>
      </c>
      <c r="E1093" s="6">
        <f t="shared" si="103"/>
        <v>1.8108777329745252E-4</v>
      </c>
      <c r="F1093" s="7">
        <f t="shared" si="106"/>
        <v>0.98569137914728566</v>
      </c>
      <c r="G1093" s="6">
        <f t="shared" si="104"/>
        <v>6.976148175819784E-4</v>
      </c>
      <c r="H1093" s="7">
        <f t="shared" si="107"/>
        <v>0.91245933114115985</v>
      </c>
      <c r="I1093">
        <f t="shared" si="105"/>
        <v>7.0859485976149106E-4</v>
      </c>
    </row>
    <row r="1094" spans="1:9">
      <c r="A1094" s="3" t="s">
        <v>900</v>
      </c>
      <c r="B1094">
        <v>10.88</v>
      </c>
      <c r="C1094" s="4">
        <v>455</v>
      </c>
      <c r="D1094">
        <f t="shared" si="102"/>
        <v>41.819852941176471</v>
      </c>
      <c r="E1094" s="6">
        <f t="shared" si="103"/>
        <v>2.4449536157371184E-4</v>
      </c>
      <c r="F1094" s="7">
        <f t="shared" si="106"/>
        <v>0.98593587450885933</v>
      </c>
      <c r="G1094" s="6">
        <f t="shared" si="104"/>
        <v>9.4521160838006556E-4</v>
      </c>
      <c r="H1094" s="7">
        <f t="shared" si="107"/>
        <v>0.91340454274953986</v>
      </c>
      <c r="I1094">
        <f t="shared" si="105"/>
        <v>9.6973563694069398E-4</v>
      </c>
    </row>
    <row r="1095" spans="1:9">
      <c r="A1095" s="3" t="s">
        <v>572</v>
      </c>
      <c r="B1095">
        <v>14.88</v>
      </c>
      <c r="C1095" s="4">
        <v>621</v>
      </c>
      <c r="D1095">
        <f t="shared" si="102"/>
        <v>41.733870967741936</v>
      </c>
      <c r="E1095" s="6">
        <f t="shared" si="103"/>
        <v>3.3369586711489026E-4</v>
      </c>
      <c r="F1095" s="7">
        <f t="shared" si="106"/>
        <v>0.98626957037597418</v>
      </c>
      <c r="G1095" s="6">
        <f t="shared" si="104"/>
        <v>1.2927158761668542E-3</v>
      </c>
      <c r="H1095" s="7">
        <f t="shared" si="107"/>
        <v>0.91469725862570672</v>
      </c>
      <c r="I1095">
        <f t="shared" si="105"/>
        <v>4.705739778593232E-4</v>
      </c>
    </row>
    <row r="1096" spans="1:9">
      <c r="A1096" s="3" t="s">
        <v>378</v>
      </c>
      <c r="B1096">
        <v>7.19</v>
      </c>
      <c r="C1096" s="4">
        <v>296</v>
      </c>
      <c r="D1096">
        <f t="shared" si="102"/>
        <v>41.1682892906815</v>
      </c>
      <c r="E1096" s="6">
        <f t="shared" si="103"/>
        <v>1.590563231336675E-4</v>
      </c>
      <c r="F1096" s="7">
        <f t="shared" si="106"/>
        <v>0.9864286266991078</v>
      </c>
      <c r="G1096" s="6">
        <f t="shared" si="104"/>
        <v>6.2463892134675286E-4</v>
      </c>
      <c r="H1096" s="7">
        <f t="shared" si="107"/>
        <v>0.91532189754705351</v>
      </c>
      <c r="I1096">
        <f t="shared" si="105"/>
        <v>2.2287900416877449E-3</v>
      </c>
    </row>
    <row r="1097" spans="1:9">
      <c r="A1097" s="3" t="s">
        <v>458</v>
      </c>
      <c r="B1097">
        <v>34.020000000000003</v>
      </c>
      <c r="C1097" s="4">
        <v>1396</v>
      </c>
      <c r="D1097">
        <f t="shared" si="102"/>
        <v>41.034685479129919</v>
      </c>
      <c r="E1097" s="6">
        <f t="shared" si="103"/>
        <v>7.501440104547291E-4</v>
      </c>
      <c r="F1097" s="7">
        <f t="shared" si="106"/>
        <v>0.9871787707095625</v>
      </c>
      <c r="G1097" s="6">
        <f t="shared" si="104"/>
        <v>2.9555237975266387E-3</v>
      </c>
      <c r="H1097" s="7">
        <f t="shared" si="107"/>
        <v>0.91827742134458012</v>
      </c>
      <c r="I1097">
        <f t="shared" si="105"/>
        <v>1.4247345252089705E-3</v>
      </c>
    </row>
    <row r="1098" spans="1:9">
      <c r="A1098" s="3" t="s">
        <v>1087</v>
      </c>
      <c r="B1098">
        <v>21.67</v>
      </c>
      <c r="C1098" s="4">
        <v>879</v>
      </c>
      <c r="D1098">
        <f t="shared" si="102"/>
        <v>40.562990309183199</v>
      </c>
      <c r="E1098" s="6">
        <f t="shared" si="103"/>
        <v>4.7233279741383017E-4</v>
      </c>
      <c r="F1098" s="7">
        <f t="shared" si="106"/>
        <v>0.98765110350697638</v>
      </c>
      <c r="G1098" s="6">
        <f t="shared" si="104"/>
        <v>1.8826043707349284E-3</v>
      </c>
      <c r="H1098" s="7">
        <f t="shared" si="107"/>
        <v>0.92016002571531508</v>
      </c>
      <c r="I1098">
        <f t="shared" si="105"/>
        <v>8.2149068959924687E-4</v>
      </c>
    </row>
    <row r="1099" spans="1:9">
      <c r="A1099" s="3" t="s">
        <v>67</v>
      </c>
      <c r="B1099">
        <v>12.49</v>
      </c>
      <c r="C1099" s="4">
        <v>506</v>
      </c>
      <c r="D1099">
        <f t="shared" si="102"/>
        <v>40.51240992794235</v>
      </c>
      <c r="E1099" s="6">
        <f t="shared" si="103"/>
        <v>2.7190033616768835E-4</v>
      </c>
      <c r="F1099" s="7">
        <f t="shared" si="106"/>
        <v>0.98792300384314402</v>
      </c>
      <c r="G1099" s="6">
        <f t="shared" si="104"/>
        <v>1.0850820761642479E-3</v>
      </c>
      <c r="H1099" s="7">
        <f t="shared" si="107"/>
        <v>0.92124510779147928</v>
      </c>
      <c r="I1099">
        <f t="shared" si="105"/>
        <v>7.8042242864651001E-4</v>
      </c>
    </row>
    <row r="1100" spans="1:9">
      <c r="A1100" s="3" t="s">
        <v>638</v>
      </c>
      <c r="B1100">
        <v>11.85</v>
      </c>
      <c r="C1100" s="4">
        <v>478</v>
      </c>
      <c r="D1100">
        <f t="shared" si="102"/>
        <v>40.337552742616033</v>
      </c>
      <c r="E1100" s="6">
        <f t="shared" si="103"/>
        <v>2.5685446776315226E-4</v>
      </c>
      <c r="F1100" s="7">
        <f t="shared" si="106"/>
        <v>0.98817985831090716</v>
      </c>
      <c r="G1100" s="6">
        <f t="shared" si="104"/>
        <v>1.0294813933183617E-3</v>
      </c>
      <c r="H1100" s="7">
        <f t="shared" si="107"/>
        <v>0.92227458918479766</v>
      </c>
      <c r="I1100">
        <f t="shared" si="105"/>
        <v>3.2753985339640801E-3</v>
      </c>
    </row>
    <row r="1101" spans="1:9">
      <c r="A1101" s="3" t="s">
        <v>968</v>
      </c>
      <c r="B1101">
        <v>49.71</v>
      </c>
      <c r="C1101" s="4">
        <v>2002</v>
      </c>
      <c r="D1101">
        <f t="shared" si="102"/>
        <v>40.27358680346007</v>
      </c>
      <c r="E1101" s="6">
        <f t="shared" si="103"/>
        <v>1.0757795909243323E-3</v>
      </c>
      <c r="F1101" s="7">
        <f t="shared" si="106"/>
        <v>0.98925563790183146</v>
      </c>
      <c r="G1101" s="6">
        <f t="shared" si="104"/>
        <v>4.3186092879203171E-3</v>
      </c>
      <c r="H1101" s="7">
        <f t="shared" si="107"/>
        <v>0.92659319847271793</v>
      </c>
      <c r="I1101">
        <f t="shared" si="105"/>
        <v>9.0003879012923171E-4</v>
      </c>
    </row>
    <row r="1102" spans="1:9">
      <c r="A1102" s="3" t="s">
        <v>903</v>
      </c>
      <c r="B1102">
        <v>13.63</v>
      </c>
      <c r="C1102" s="4">
        <v>545</v>
      </c>
      <c r="D1102">
        <f t="shared" si="102"/>
        <v>39.985326485693321</v>
      </c>
      <c r="E1102" s="6">
        <f t="shared" si="103"/>
        <v>2.9285708144543508E-4</v>
      </c>
      <c r="F1102" s="7">
        <f t="shared" si="106"/>
        <v>0.98954849498327691</v>
      </c>
      <c r="G1102" s="6">
        <f t="shared" si="104"/>
        <v>1.1841207924834828E-3</v>
      </c>
      <c r="H1102" s="7">
        <f t="shared" si="107"/>
        <v>0.92777731926520146</v>
      </c>
      <c r="I1102">
        <f t="shared" si="105"/>
        <v>4.5255527480680957E-4</v>
      </c>
    </row>
    <row r="1103" spans="1:9">
      <c r="A1103" s="3" t="s">
        <v>1049</v>
      </c>
      <c r="B1103">
        <v>6.83</v>
      </c>
      <c r="C1103" s="4">
        <v>270</v>
      </c>
      <c r="D1103">
        <f t="shared" si="102"/>
        <v>39.53147877013177</v>
      </c>
      <c r="E1103" s="6">
        <f t="shared" si="103"/>
        <v>1.4508515961516967E-4</v>
      </c>
      <c r="F1103" s="7">
        <f t="shared" si="106"/>
        <v>0.9896935801428921</v>
      </c>
      <c r="G1103" s="6">
        <f t="shared" si="104"/>
        <v>5.9336353724594182E-4</v>
      </c>
      <c r="H1103" s="7">
        <f t="shared" si="107"/>
        <v>0.92837068280244739</v>
      </c>
      <c r="I1103">
        <f t="shared" si="105"/>
        <v>5.7362090276191768E-4</v>
      </c>
    </row>
    <row r="1104" spans="1:9">
      <c r="A1104" s="3" t="s">
        <v>710</v>
      </c>
      <c r="B1104">
        <v>8.65</v>
      </c>
      <c r="C1104" s="4">
        <v>341</v>
      </c>
      <c r="D1104">
        <f t="shared" si="102"/>
        <v>39.421965317919074</v>
      </c>
      <c r="E1104" s="6">
        <f t="shared" si="103"/>
        <v>1.8323718306952909E-4</v>
      </c>
      <c r="F1104" s="7">
        <f t="shared" si="106"/>
        <v>0.98987681732596167</v>
      </c>
      <c r="G1104" s="6">
        <f t="shared" si="104"/>
        <v>7.5147797908893077E-4</v>
      </c>
      <c r="H1104" s="7">
        <f t="shared" si="107"/>
        <v>0.92912216078153631</v>
      </c>
      <c r="I1104">
        <f t="shared" si="105"/>
        <v>4.7005999542637511E-4</v>
      </c>
    </row>
    <row r="1105" spans="1:9">
      <c r="A1105" s="3" t="s">
        <v>698</v>
      </c>
      <c r="B1105">
        <v>7.08</v>
      </c>
      <c r="C1105" s="4">
        <v>278</v>
      </c>
      <c r="D1105">
        <f t="shared" si="102"/>
        <v>39.265536723163841</v>
      </c>
      <c r="E1105" s="6">
        <f t="shared" si="103"/>
        <v>1.4938397915932285E-4</v>
      </c>
      <c r="F1105" s="7">
        <f t="shared" si="106"/>
        <v>0.99002620130512098</v>
      </c>
      <c r="G1105" s="6">
        <f t="shared" si="104"/>
        <v>6.1508255398261616E-4</v>
      </c>
      <c r="H1105" s="7">
        <f t="shared" si="107"/>
        <v>0.92973724333551888</v>
      </c>
      <c r="I1105">
        <f t="shared" si="105"/>
        <v>7.7297500150386167E-4</v>
      </c>
    </row>
    <row r="1106" spans="1:9">
      <c r="A1106" s="3" t="s">
        <v>1099</v>
      </c>
      <c r="B1106">
        <v>11.63</v>
      </c>
      <c r="C1106" s="4">
        <v>455</v>
      </c>
      <c r="D1106">
        <f t="shared" si="102"/>
        <v>39.122957867583835</v>
      </c>
      <c r="E1106" s="6">
        <f t="shared" si="103"/>
        <v>2.4449536157371184E-4</v>
      </c>
      <c r="F1106" s="7">
        <f t="shared" si="106"/>
        <v>0.99027069666669465</v>
      </c>
      <c r="G1106" s="6">
        <f t="shared" si="104"/>
        <v>1.0103686585900885E-3</v>
      </c>
      <c r="H1106" s="7">
        <f t="shared" si="107"/>
        <v>0.93074761199410894</v>
      </c>
      <c r="I1106">
        <f t="shared" si="105"/>
        <v>1.4794843638795685E-3</v>
      </c>
    </row>
    <row r="1107" spans="1:9">
      <c r="A1107" s="3" t="s">
        <v>918</v>
      </c>
      <c r="B1107">
        <v>22.22</v>
      </c>
      <c r="C1107" s="4">
        <v>864</v>
      </c>
      <c r="D1107">
        <f t="shared" si="102"/>
        <v>38.883888388838884</v>
      </c>
      <c r="E1107" s="6">
        <f t="shared" si="103"/>
        <v>4.6427251076854297E-4</v>
      </c>
      <c r="F1107" s="7">
        <f t="shared" si="106"/>
        <v>0.99073496917746318</v>
      </c>
      <c r="G1107" s="6">
        <f t="shared" si="104"/>
        <v>1.9303862075556115E-3</v>
      </c>
      <c r="H1107" s="7">
        <f t="shared" si="107"/>
        <v>0.93267799820166453</v>
      </c>
      <c r="I1107">
        <f t="shared" si="105"/>
        <v>9.5072511198612819E-4</v>
      </c>
    </row>
    <row r="1108" spans="1:9">
      <c r="A1108" s="3" t="s">
        <v>65</v>
      </c>
      <c r="B1108">
        <v>14.26</v>
      </c>
      <c r="C1108" s="4">
        <v>552</v>
      </c>
      <c r="D1108">
        <f t="shared" si="102"/>
        <v>38.70967741935484</v>
      </c>
      <c r="E1108" s="6">
        <f t="shared" si="103"/>
        <v>2.9661854854656913E-4</v>
      </c>
      <c r="F1108" s="7">
        <f t="shared" si="106"/>
        <v>0.99103158772600974</v>
      </c>
      <c r="G1108" s="6">
        <f t="shared" si="104"/>
        <v>1.2388527146599019E-3</v>
      </c>
      <c r="H1108" s="7">
        <f t="shared" si="107"/>
        <v>0.93391685091632448</v>
      </c>
      <c r="I1108">
        <f t="shared" si="105"/>
        <v>4.6093313981998563E-4</v>
      </c>
    </row>
    <row r="1109" spans="1:9">
      <c r="A1109" s="3" t="s">
        <v>872</v>
      </c>
      <c r="B1109">
        <v>6.84</v>
      </c>
      <c r="C1109" s="4">
        <v>255</v>
      </c>
      <c r="D1109">
        <f t="shared" si="102"/>
        <v>37.280701754385966</v>
      </c>
      <c r="E1109" s="6">
        <f t="shared" si="103"/>
        <v>1.3702487296988247E-4</v>
      </c>
      <c r="F1109" s="7">
        <f t="shared" si="106"/>
        <v>0.99116861259897959</v>
      </c>
      <c r="G1109" s="6">
        <f t="shared" si="104"/>
        <v>5.942322979154088E-4</v>
      </c>
      <c r="H1109" s="7">
        <f t="shared" si="107"/>
        <v>0.93451108321423992</v>
      </c>
      <c r="I1109">
        <f t="shared" si="105"/>
        <v>2.1162879634439857E-4</v>
      </c>
    </row>
    <row r="1110" spans="1:9">
      <c r="A1110" s="3" t="s">
        <v>829</v>
      </c>
      <c r="B1110">
        <v>3.14</v>
      </c>
      <c r="C1110" s="4">
        <v>117</v>
      </c>
      <c r="D1110">
        <f t="shared" si="102"/>
        <v>37.261146496815286</v>
      </c>
      <c r="E1110" s="6">
        <f t="shared" si="103"/>
        <v>6.2870235833240197E-5</v>
      </c>
      <c r="F1110" s="7">
        <f t="shared" si="106"/>
        <v>0.99123148283481288</v>
      </c>
      <c r="G1110" s="6">
        <f t="shared" si="104"/>
        <v>2.7279085021262922E-4</v>
      </c>
      <c r="H1110" s="7">
        <f t="shared" si="107"/>
        <v>0.93478387406445251</v>
      </c>
      <c r="I1110">
        <f t="shared" si="105"/>
        <v>5.6333874021996522E-4</v>
      </c>
    </row>
    <row r="1111" spans="1:9">
      <c r="A1111" s="3" t="s">
        <v>1105</v>
      </c>
      <c r="B1111">
        <v>8.35</v>
      </c>
      <c r="C1111" s="4">
        <v>310</v>
      </c>
      <c r="D1111">
        <f t="shared" si="102"/>
        <v>37.125748502994014</v>
      </c>
      <c r="E1111" s="6">
        <f t="shared" si="103"/>
        <v>1.6657925733593555E-4</v>
      </c>
      <c r="F1111" s="7">
        <f t="shared" si="106"/>
        <v>0.99139806209214887</v>
      </c>
      <c r="G1111" s="6">
        <f t="shared" si="104"/>
        <v>7.2541515900492151E-4</v>
      </c>
      <c r="H1111" s="7">
        <f t="shared" si="107"/>
        <v>0.93550928922345744</v>
      </c>
      <c r="I1111">
        <f t="shared" si="105"/>
        <v>9.2997559237506522E-4</v>
      </c>
    </row>
    <row r="1112" spans="1:9">
      <c r="A1112" s="3" t="s">
        <v>991</v>
      </c>
      <c r="B1112">
        <v>13.78</v>
      </c>
      <c r="C1112" s="4">
        <v>511</v>
      </c>
      <c r="D1112">
        <f t="shared" si="102"/>
        <v>37.082728592162553</v>
      </c>
      <c r="E1112" s="6">
        <f t="shared" si="103"/>
        <v>2.7458709838278409E-4</v>
      </c>
      <c r="F1112" s="7">
        <f t="shared" si="106"/>
        <v>0.99167264919053166</v>
      </c>
      <c r="G1112" s="6">
        <f t="shared" si="104"/>
        <v>1.1971522025254872E-3</v>
      </c>
      <c r="H1112" s="7">
        <f t="shared" si="107"/>
        <v>0.93670644142598292</v>
      </c>
      <c r="I1112">
        <f t="shared" si="105"/>
        <v>3.1941712847594061E-4</v>
      </c>
    </row>
    <row r="1113" spans="1:9">
      <c r="A1113" s="3" t="s">
        <v>71</v>
      </c>
      <c r="B1113">
        <v>4.7300000000000004</v>
      </c>
      <c r="C1113" s="4">
        <v>175</v>
      </c>
      <c r="D1113">
        <f t="shared" si="102"/>
        <v>36.997885835095133</v>
      </c>
      <c r="E1113" s="6">
        <f t="shared" si="103"/>
        <v>9.4036677528350717E-5</v>
      </c>
      <c r="F1113" s="7">
        <f t="shared" si="106"/>
        <v>0.99176668586806005</v>
      </c>
      <c r="G1113" s="6">
        <f t="shared" si="104"/>
        <v>4.1092379665787774E-4</v>
      </c>
      <c r="H1113" s="7">
        <f t="shared" si="107"/>
        <v>0.93711736522264077</v>
      </c>
      <c r="I1113">
        <f t="shared" si="105"/>
        <v>8.3912741779423872E-4</v>
      </c>
    </row>
    <row r="1114" spans="1:9">
      <c r="A1114" s="3" t="s">
        <v>515</v>
      </c>
      <c r="B1114">
        <v>12.41</v>
      </c>
      <c r="C1114" s="4">
        <v>457</v>
      </c>
      <c r="D1114">
        <f t="shared" si="102"/>
        <v>36.82514101531023</v>
      </c>
      <c r="E1114" s="6">
        <f t="shared" si="103"/>
        <v>2.4557006645975016E-4</v>
      </c>
      <c r="F1114" s="7">
        <f t="shared" si="106"/>
        <v>0.9920122559345198</v>
      </c>
      <c r="G1114" s="6">
        <f t="shared" si="104"/>
        <v>1.0781319908085122E-3</v>
      </c>
      <c r="H1114" s="7">
        <f t="shared" si="107"/>
        <v>0.9381954972134493</v>
      </c>
      <c r="I1114">
        <f t="shared" si="105"/>
        <v>7.5904584761032901E-4</v>
      </c>
    </row>
    <row r="1115" spans="1:9">
      <c r="A1115" s="3" t="s">
        <v>622</v>
      </c>
      <c r="B1115">
        <v>11.2</v>
      </c>
      <c r="C1115" s="4">
        <v>409</v>
      </c>
      <c r="D1115">
        <f t="shared" si="102"/>
        <v>36.517857142857146</v>
      </c>
      <c r="E1115" s="6">
        <f t="shared" si="103"/>
        <v>2.197771491948311E-4</v>
      </c>
      <c r="F1115" s="7">
        <f t="shared" si="106"/>
        <v>0.99223203308371466</v>
      </c>
      <c r="G1115" s="6">
        <f t="shared" si="104"/>
        <v>9.7301194980300846E-4</v>
      </c>
      <c r="H1115" s="7">
        <f t="shared" si="107"/>
        <v>0.93916850916325234</v>
      </c>
      <c r="I1115">
        <f t="shared" si="105"/>
        <v>1.3968266292677667E-3</v>
      </c>
    </row>
    <row r="1116" spans="1:9">
      <c r="A1116" s="3" t="s">
        <v>510</v>
      </c>
      <c r="B1116">
        <v>20.56</v>
      </c>
      <c r="C1116" s="4">
        <v>744</v>
      </c>
      <c r="D1116">
        <f t="shared" si="102"/>
        <v>36.186770428015564</v>
      </c>
      <c r="E1116" s="6">
        <f t="shared" si="103"/>
        <v>3.9979021760624533E-4</v>
      </c>
      <c r="F1116" s="7">
        <f t="shared" si="106"/>
        <v>0.99263182330132094</v>
      </c>
      <c r="G1116" s="6">
        <f t="shared" si="104"/>
        <v>1.7861719364240941E-3</v>
      </c>
      <c r="H1116" s="7">
        <f t="shared" si="107"/>
        <v>0.94095468109967639</v>
      </c>
      <c r="I1116">
        <f t="shared" si="105"/>
        <v>1.0117606019912628E-3</v>
      </c>
    </row>
    <row r="1117" spans="1:9">
      <c r="A1117" s="3" t="s">
        <v>1044</v>
      </c>
      <c r="B1117">
        <v>14.84</v>
      </c>
      <c r="C1117" s="4">
        <v>530</v>
      </c>
      <c r="D1117">
        <f t="shared" si="102"/>
        <v>35.714285714285715</v>
      </c>
      <c r="E1117" s="6">
        <f t="shared" si="103"/>
        <v>2.8479679480014787E-4</v>
      </c>
      <c r="F1117" s="7">
        <f t="shared" si="106"/>
        <v>0.99291662009612114</v>
      </c>
      <c r="G1117" s="6">
        <f t="shared" si="104"/>
        <v>1.2892408334889863E-3</v>
      </c>
      <c r="H1117" s="7">
        <f t="shared" si="107"/>
        <v>0.94224392193316542</v>
      </c>
      <c r="I1117">
        <f t="shared" si="105"/>
        <v>1.4351122143768658E-3</v>
      </c>
    </row>
    <row r="1118" spans="1:9">
      <c r="A1118" s="3" t="s">
        <v>943</v>
      </c>
      <c r="B1118">
        <v>20.91</v>
      </c>
      <c r="C1118" s="4">
        <v>728</v>
      </c>
      <c r="D1118">
        <f t="shared" si="102"/>
        <v>34.815877570540408</v>
      </c>
      <c r="E1118" s="6">
        <f t="shared" si="103"/>
        <v>3.9119257851793896E-4</v>
      </c>
      <c r="F1118" s="7">
        <f t="shared" si="106"/>
        <v>0.99330781267463908</v>
      </c>
      <c r="G1118" s="6">
        <f t="shared" si="104"/>
        <v>1.8165785598554384E-3</v>
      </c>
      <c r="H1118" s="7">
        <f t="shared" si="107"/>
        <v>0.94406050049302082</v>
      </c>
      <c r="I1118">
        <f t="shared" si="105"/>
        <v>4.9480164270476745E-4</v>
      </c>
    </row>
    <row r="1119" spans="1:9">
      <c r="A1119" s="3" t="s">
        <v>1074</v>
      </c>
      <c r="B1119">
        <v>7.18</v>
      </c>
      <c r="C1119" s="4">
        <v>246</v>
      </c>
      <c r="D1119">
        <f t="shared" si="102"/>
        <v>34.261838440111418</v>
      </c>
      <c r="E1119" s="6">
        <f t="shared" si="103"/>
        <v>1.3218870098271015E-4</v>
      </c>
      <c r="F1119" s="7">
        <f t="shared" si="106"/>
        <v>0.99344000137562183</v>
      </c>
      <c r="G1119" s="6">
        <f t="shared" si="104"/>
        <v>6.2377016067728577E-4</v>
      </c>
      <c r="H1119" s="7">
        <f t="shared" si="107"/>
        <v>0.94468427065369809</v>
      </c>
      <c r="I1119">
        <f t="shared" si="105"/>
        <v>1.039154163042233E-3</v>
      </c>
    </row>
    <row r="1120" spans="1:9">
      <c r="A1120" s="3" t="s">
        <v>1093</v>
      </c>
      <c r="B1120">
        <v>15.04</v>
      </c>
      <c r="C1120" s="4">
        <v>510</v>
      </c>
      <c r="D1120">
        <f t="shared" si="102"/>
        <v>33.909574468085111</v>
      </c>
      <c r="E1120" s="6">
        <f t="shared" si="103"/>
        <v>2.7404974593976493E-4</v>
      </c>
      <c r="F1120" s="7">
        <f t="shared" si="106"/>
        <v>0.99371405112156164</v>
      </c>
      <c r="G1120" s="6">
        <f t="shared" si="104"/>
        <v>1.3066160468783257E-3</v>
      </c>
      <c r="H1120" s="7">
        <f t="shared" si="107"/>
        <v>0.94599088670057641</v>
      </c>
      <c r="I1120">
        <f t="shared" si="105"/>
        <v>1.1905038429017578E-3</v>
      </c>
    </row>
    <row r="1121" spans="1:9">
      <c r="A1121" s="3" t="s">
        <v>1030</v>
      </c>
      <c r="B1121">
        <v>17.170000000000002</v>
      </c>
      <c r="C1121" s="4">
        <v>574</v>
      </c>
      <c r="D1121">
        <f t="shared" si="102"/>
        <v>33.43040186371578</v>
      </c>
      <c r="E1121" s="6">
        <f t="shared" si="103"/>
        <v>3.0844030229299033E-4</v>
      </c>
      <c r="F1121" s="7">
        <f t="shared" si="106"/>
        <v>0.99402249142385468</v>
      </c>
      <c r="G1121" s="6">
        <f t="shared" si="104"/>
        <v>1.4916620694747909E-3</v>
      </c>
      <c r="H1121" s="7">
        <f t="shared" si="107"/>
        <v>0.94748254877005122</v>
      </c>
      <c r="I1121">
        <f t="shared" si="105"/>
        <v>1.1342563867058342E-3</v>
      </c>
    </row>
    <row r="1122" spans="1:9">
      <c r="A1122" s="3" t="s">
        <v>612</v>
      </c>
      <c r="B1122">
        <v>16.329999999999998</v>
      </c>
      <c r="C1122" s="4">
        <v>542</v>
      </c>
      <c r="D1122">
        <f t="shared" si="102"/>
        <v>33.190447030006126</v>
      </c>
      <c r="E1122" s="6">
        <f t="shared" si="103"/>
        <v>2.9124502411637766E-4</v>
      </c>
      <c r="F1122" s="7">
        <f t="shared" si="106"/>
        <v>0.99431373644797105</v>
      </c>
      <c r="G1122" s="6">
        <f t="shared" si="104"/>
        <v>1.418686173239565E-3</v>
      </c>
      <c r="H1122" s="7">
        <f t="shared" si="107"/>
        <v>0.94890123494329082</v>
      </c>
      <c r="I1122">
        <f t="shared" si="105"/>
        <v>1.9855755472266701E-3</v>
      </c>
    </row>
    <row r="1123" spans="1:9">
      <c r="A1123" s="3" t="s">
        <v>171</v>
      </c>
      <c r="B1123">
        <v>28.57</v>
      </c>
      <c r="C1123" s="4">
        <v>946</v>
      </c>
      <c r="D1123">
        <f t="shared" si="102"/>
        <v>33.111655582779136</v>
      </c>
      <c r="E1123" s="6">
        <f t="shared" si="103"/>
        <v>5.0833541109611305E-4</v>
      </c>
      <c r="F1123" s="7">
        <f t="shared" si="106"/>
        <v>0.99482207185906713</v>
      </c>
      <c r="G1123" s="6">
        <f t="shared" si="104"/>
        <v>2.4820492326671387E-3</v>
      </c>
      <c r="H1123" s="7">
        <f t="shared" si="107"/>
        <v>0.95138328417595797</v>
      </c>
      <c r="I1123">
        <f t="shared" si="105"/>
        <v>3.6859409014888822E-4</v>
      </c>
    </row>
    <row r="1124" spans="1:9">
      <c r="A1124" s="3" t="s">
        <v>1103</v>
      </c>
      <c r="B1124">
        <v>5.3</v>
      </c>
      <c r="C1124" s="4">
        <v>175</v>
      </c>
      <c r="D1124">
        <f t="shared" si="102"/>
        <v>33.018867924528301</v>
      </c>
      <c r="E1124" s="6">
        <f t="shared" si="103"/>
        <v>9.4036677528350717E-5</v>
      </c>
      <c r="F1124" s="7">
        <f t="shared" si="106"/>
        <v>0.99491610853659551</v>
      </c>
      <c r="G1124" s="6">
        <f t="shared" si="104"/>
        <v>4.6044315481749508E-4</v>
      </c>
      <c r="H1124" s="7">
        <f t="shared" si="107"/>
        <v>0.95184372733077549</v>
      </c>
      <c r="I1124">
        <f t="shared" si="105"/>
        <v>3.1031051091279238E-4</v>
      </c>
    </row>
    <row r="1125" spans="1:9">
      <c r="A1125" s="3" t="s">
        <v>1023</v>
      </c>
      <c r="B1125">
        <v>4.46</v>
      </c>
      <c r="C1125" s="4">
        <v>147</v>
      </c>
      <c r="D1125">
        <f t="shared" si="102"/>
        <v>32.959641255605383</v>
      </c>
      <c r="E1125" s="6">
        <f t="shared" si="103"/>
        <v>7.8990809123814594E-5</v>
      </c>
      <c r="F1125" s="7">
        <f t="shared" si="106"/>
        <v>0.99499509934571928</v>
      </c>
      <c r="G1125" s="6">
        <f t="shared" si="104"/>
        <v>3.8746725858226948E-4</v>
      </c>
      <c r="H1125" s="7">
        <f t="shared" si="107"/>
        <v>0.95223119458935779</v>
      </c>
      <c r="I1125">
        <f t="shared" si="105"/>
        <v>1.8956099762449385E-3</v>
      </c>
    </row>
    <row r="1126" spans="1:9">
      <c r="A1126" s="3" t="s">
        <v>969</v>
      </c>
      <c r="B1126">
        <v>27.18</v>
      </c>
      <c r="C1126" s="4">
        <v>887</v>
      </c>
      <c r="D1126">
        <f t="shared" si="102"/>
        <v>32.634289919058133</v>
      </c>
      <c r="E1126" s="6">
        <f t="shared" si="103"/>
        <v>4.7663161695798333E-4</v>
      </c>
      <c r="F1126" s="7">
        <f t="shared" si="106"/>
        <v>0.99547173096267727</v>
      </c>
      <c r="G1126" s="6">
        <f t="shared" si="104"/>
        <v>2.3612914996112297E-3</v>
      </c>
      <c r="H1126" s="7">
        <f t="shared" si="107"/>
        <v>0.95459248608896907</v>
      </c>
      <c r="I1126">
        <f t="shared" si="105"/>
        <v>5.0924076195335566E-4</v>
      </c>
    </row>
    <row r="1127" spans="1:9">
      <c r="A1127" s="3" t="s">
        <v>41</v>
      </c>
      <c r="B1127">
        <v>7.3</v>
      </c>
      <c r="C1127" s="4">
        <v>238</v>
      </c>
      <c r="D1127">
        <f t="shared" si="102"/>
        <v>32.602739726027401</v>
      </c>
      <c r="E1127" s="6">
        <f t="shared" si="103"/>
        <v>1.2788988143855697E-4</v>
      </c>
      <c r="F1127" s="7">
        <f t="shared" si="106"/>
        <v>0.9955996208441158</v>
      </c>
      <c r="G1127" s="6">
        <f t="shared" si="104"/>
        <v>6.3419528871088945E-4</v>
      </c>
      <c r="H1127" s="7">
        <f t="shared" si="107"/>
        <v>0.95522668137767996</v>
      </c>
      <c r="I1127">
        <f t="shared" si="105"/>
        <v>8.5247321821746436E-4</v>
      </c>
    </row>
    <row r="1128" spans="1:9">
      <c r="A1128" s="3" t="s">
        <v>253</v>
      </c>
      <c r="B1128">
        <v>12.2</v>
      </c>
      <c r="C1128" s="4">
        <v>395</v>
      </c>
      <c r="D1128">
        <f t="shared" si="102"/>
        <v>32.377049180327873</v>
      </c>
      <c r="E1128" s="6">
        <f t="shared" si="103"/>
        <v>2.1225421499256305E-4</v>
      </c>
      <c r="F1128" s="7">
        <f t="shared" si="106"/>
        <v>0.9958118750591084</v>
      </c>
      <c r="G1128" s="6">
        <f t="shared" si="104"/>
        <v>1.0598880167497057E-3</v>
      </c>
      <c r="H1128" s="7">
        <f t="shared" si="107"/>
        <v>0.95628656939442969</v>
      </c>
      <c r="I1128">
        <f t="shared" si="105"/>
        <v>4.6985385794195977E-4</v>
      </c>
    </row>
    <row r="1129" spans="1:9">
      <c r="A1129" s="3" t="s">
        <v>871</v>
      </c>
      <c r="B1129">
        <v>6.72</v>
      </c>
      <c r="C1129" s="4">
        <v>217</v>
      </c>
      <c r="D1129">
        <f t="shared" si="102"/>
        <v>32.291666666666671</v>
      </c>
      <c r="E1129" s="6">
        <f t="shared" si="103"/>
        <v>1.1660548013515489E-4</v>
      </c>
      <c r="F1129" s="7">
        <f t="shared" si="106"/>
        <v>0.99592848053924354</v>
      </c>
      <c r="G1129" s="6">
        <f t="shared" si="104"/>
        <v>5.8380716988180512E-4</v>
      </c>
      <c r="H1129" s="7">
        <f t="shared" si="107"/>
        <v>0.95687037656431151</v>
      </c>
      <c r="I1129">
        <f t="shared" si="105"/>
        <v>1.1110675176646545E-3</v>
      </c>
    </row>
    <row r="1130" spans="1:9">
      <c r="A1130" s="3" t="s">
        <v>123</v>
      </c>
      <c r="B1130">
        <v>15.89</v>
      </c>
      <c r="C1130" s="4">
        <v>513</v>
      </c>
      <c r="D1130">
        <f t="shared" si="102"/>
        <v>32.284455632473254</v>
      </c>
      <c r="E1130" s="6">
        <f t="shared" si="103"/>
        <v>2.756618032688224E-4</v>
      </c>
      <c r="F1130" s="7">
        <f t="shared" si="106"/>
        <v>0.99620414234251231</v>
      </c>
      <c r="G1130" s="6">
        <f t="shared" si="104"/>
        <v>1.3804607037830184E-3</v>
      </c>
      <c r="H1130" s="7">
        <f t="shared" si="107"/>
        <v>0.95825083726809457</v>
      </c>
      <c r="I1130">
        <f t="shared" si="105"/>
        <v>1.0386437812742733E-3</v>
      </c>
    </row>
    <row r="1131" spans="1:9">
      <c r="A1131" s="3" t="s">
        <v>627</v>
      </c>
      <c r="B1131">
        <v>14.72</v>
      </c>
      <c r="C1131" s="4">
        <v>457</v>
      </c>
      <c r="D1131">
        <f t="shared" si="102"/>
        <v>31.04619565217391</v>
      </c>
      <c r="E1131" s="6">
        <f t="shared" si="103"/>
        <v>2.4557006645975016E-4</v>
      </c>
      <c r="F1131" s="7">
        <f t="shared" si="106"/>
        <v>0.99644971240897207</v>
      </c>
      <c r="G1131" s="6">
        <f t="shared" si="104"/>
        <v>1.2788157054553827E-3</v>
      </c>
      <c r="H1131" s="7">
        <f t="shared" si="107"/>
        <v>0.95952965297354997</v>
      </c>
      <c r="I1131">
        <f t="shared" si="105"/>
        <v>5.8041857444024458E-4</v>
      </c>
    </row>
    <row r="1132" spans="1:9">
      <c r="A1132" s="3" t="s">
        <v>46</v>
      </c>
      <c r="B1132">
        <v>8.17</v>
      </c>
      <c r="C1132" s="4">
        <v>246</v>
      </c>
      <c r="D1132">
        <f t="shared" si="102"/>
        <v>30.110159118727051</v>
      </c>
      <c r="E1132" s="6">
        <f t="shared" si="103"/>
        <v>1.3218870098271015E-4</v>
      </c>
      <c r="F1132" s="7">
        <f t="shared" si="106"/>
        <v>0.99658190110995482</v>
      </c>
      <c r="G1132" s="6">
        <f t="shared" si="104"/>
        <v>7.0977746695451605E-4</v>
      </c>
      <c r="H1132" s="7">
        <f t="shared" si="107"/>
        <v>0.96023943044050453</v>
      </c>
      <c r="I1132">
        <f t="shared" si="105"/>
        <v>6.2446005610994337E-4</v>
      </c>
    </row>
    <row r="1133" spans="1:9">
      <c r="A1133" s="3" t="s">
        <v>913</v>
      </c>
      <c r="B1133">
        <v>8.7799999999999994</v>
      </c>
      <c r="C1133" s="4">
        <v>263</v>
      </c>
      <c r="D1133">
        <f t="shared" si="102"/>
        <v>29.954441913439638</v>
      </c>
      <c r="E1133" s="6">
        <f t="shared" si="103"/>
        <v>1.4132369251403565E-4</v>
      </c>
      <c r="F1133" s="7">
        <f t="shared" si="106"/>
        <v>0.99672322480246889</v>
      </c>
      <c r="G1133" s="6">
        <f t="shared" si="104"/>
        <v>7.6277186779200132E-4</v>
      </c>
      <c r="H1133" s="7">
        <f t="shared" si="107"/>
        <v>0.96100220230829658</v>
      </c>
      <c r="I1133">
        <f t="shared" si="105"/>
        <v>1.3081517769262252E-3</v>
      </c>
    </row>
    <row r="1134" spans="1:9">
      <c r="A1134" s="3" t="s">
        <v>727</v>
      </c>
      <c r="B1134">
        <v>18.25</v>
      </c>
      <c r="C1134" s="4">
        <v>527</v>
      </c>
      <c r="D1134">
        <f t="shared" si="102"/>
        <v>28.876712328767123</v>
      </c>
      <c r="E1134" s="6">
        <f t="shared" si="103"/>
        <v>2.8318473747109045E-4</v>
      </c>
      <c r="F1134" s="7">
        <f t="shared" si="106"/>
        <v>0.99700640953994002</v>
      </c>
      <c r="G1134" s="6">
        <f t="shared" si="104"/>
        <v>1.5854882217772237E-3</v>
      </c>
      <c r="H1134" s="7">
        <f t="shared" si="107"/>
        <v>0.96258769053007376</v>
      </c>
      <c r="I1134">
        <f t="shared" si="105"/>
        <v>1.3456599167124272E-3</v>
      </c>
    </row>
    <row r="1135" spans="1:9">
      <c r="A1135" s="3" t="s">
        <v>202</v>
      </c>
      <c r="B1135">
        <v>18.48</v>
      </c>
      <c r="C1135" s="4">
        <v>493</v>
      </c>
      <c r="D1135">
        <f t="shared" si="102"/>
        <v>26.677489177489178</v>
      </c>
      <c r="E1135" s="6">
        <f t="shared" si="103"/>
        <v>2.6491475440843946E-4</v>
      </c>
      <c r="F1135" s="7">
        <f t="shared" si="106"/>
        <v>0.9972713242943485</v>
      </c>
      <c r="G1135" s="6">
        <f t="shared" si="104"/>
        <v>1.6054697171749642E-3</v>
      </c>
      <c r="H1135" s="7">
        <f t="shared" si="107"/>
        <v>0.96419316024724877</v>
      </c>
      <c r="I1135">
        <f t="shared" si="105"/>
        <v>1.2114531581026711E-3</v>
      </c>
    </row>
    <row r="1136" spans="1:9">
      <c r="A1136" s="3" t="s">
        <v>692</v>
      </c>
      <c r="B1136">
        <v>16.62</v>
      </c>
      <c r="C1136" s="4">
        <v>441</v>
      </c>
      <c r="D1136">
        <f t="shared" si="102"/>
        <v>26.534296028880863</v>
      </c>
      <c r="E1136" s="6">
        <f t="shared" si="103"/>
        <v>2.369724273714438E-4</v>
      </c>
      <c r="F1136" s="7">
        <f t="shared" si="106"/>
        <v>0.99750829672171992</v>
      </c>
      <c r="G1136" s="6">
        <f t="shared" si="104"/>
        <v>1.4438802326541074E-3</v>
      </c>
      <c r="H1136" s="7">
        <f t="shared" si="107"/>
        <v>0.96563704047990284</v>
      </c>
      <c r="I1136">
        <f t="shared" si="105"/>
        <v>1.1564884998307434E-3</v>
      </c>
    </row>
    <row r="1137" spans="1:9">
      <c r="A1137" s="3" t="s">
        <v>1097</v>
      </c>
      <c r="B1137">
        <v>15.86</v>
      </c>
      <c r="C1137" s="4">
        <v>420</v>
      </c>
      <c r="D1137">
        <f t="shared" si="102"/>
        <v>26.481715006305173</v>
      </c>
      <c r="E1137" s="6">
        <f t="shared" si="103"/>
        <v>2.2568802606804173E-4</v>
      </c>
      <c r="F1137" s="7">
        <f t="shared" si="106"/>
        <v>0.99773398474778796</v>
      </c>
      <c r="G1137" s="6">
        <f t="shared" si="104"/>
        <v>1.3778544217746174E-3</v>
      </c>
      <c r="H1137" s="7">
        <f t="shared" si="107"/>
        <v>0.96701489490167747</v>
      </c>
      <c r="I1137">
        <f t="shared" si="105"/>
        <v>8.1283575965074295E-4</v>
      </c>
    </row>
    <row r="1138" spans="1:9">
      <c r="A1138" s="3" t="s">
        <v>912</v>
      </c>
      <c r="B1138">
        <v>11.14</v>
      </c>
      <c r="C1138" s="4">
        <v>294</v>
      </c>
      <c r="D1138">
        <f t="shared" si="102"/>
        <v>26.391382405745063</v>
      </c>
      <c r="E1138" s="6">
        <f t="shared" si="103"/>
        <v>1.5798161824762919E-4</v>
      </c>
      <c r="F1138" s="7">
        <f t="shared" si="106"/>
        <v>0.99789196636603561</v>
      </c>
      <c r="G1138" s="6">
        <f t="shared" si="104"/>
        <v>9.6779938578620678E-4</v>
      </c>
      <c r="H1138" s="7">
        <f t="shared" si="107"/>
        <v>0.96798269428746364</v>
      </c>
      <c r="I1138">
        <f t="shared" si="105"/>
        <v>7.2943659850310816E-4</v>
      </c>
    </row>
    <row r="1139" spans="1:9">
      <c r="A1139" s="3" t="s">
        <v>1086</v>
      </c>
      <c r="B1139">
        <v>9.83</v>
      </c>
      <c r="C1139" s="4">
        <v>236</v>
      </c>
      <c r="D1139">
        <f t="shared" si="102"/>
        <v>24.008138351983725</v>
      </c>
      <c r="E1139" s="6">
        <f t="shared" si="103"/>
        <v>1.2681517655251868E-4</v>
      </c>
      <c r="F1139" s="7">
        <f t="shared" si="106"/>
        <v>0.99801878154258816</v>
      </c>
      <c r="G1139" s="6">
        <f t="shared" si="104"/>
        <v>8.5399173808603339E-4</v>
      </c>
      <c r="H1139" s="7">
        <f t="shared" si="107"/>
        <v>0.96883668602554962</v>
      </c>
      <c r="I1139">
        <f t="shared" si="105"/>
        <v>9.6021453910033472E-4</v>
      </c>
    </row>
    <row r="1140" spans="1:9">
      <c r="A1140" s="3" t="s">
        <v>369</v>
      </c>
      <c r="B1140">
        <v>12.93</v>
      </c>
      <c r="C1140" s="4">
        <v>309</v>
      </c>
      <c r="D1140">
        <f t="shared" si="102"/>
        <v>23.897911832946637</v>
      </c>
      <c r="E1140" s="6">
        <f t="shared" si="103"/>
        <v>1.6604190489291639E-4</v>
      </c>
      <c r="F1140" s="7">
        <f t="shared" si="106"/>
        <v>0.99818482344748105</v>
      </c>
      <c r="G1140" s="6">
        <f t="shared" si="104"/>
        <v>1.1233075456207947E-3</v>
      </c>
      <c r="H1140" s="7">
        <f t="shared" si="107"/>
        <v>0.96995999357117046</v>
      </c>
      <c r="I1140">
        <f t="shared" si="105"/>
        <v>6.3684952823395147E-4</v>
      </c>
    </row>
    <row r="1141" spans="1:9">
      <c r="A1141" s="3" t="s">
        <v>605</v>
      </c>
      <c r="B1141">
        <v>8.57</v>
      </c>
      <c r="C1141" s="4">
        <v>204</v>
      </c>
      <c r="D1141">
        <f t="shared" si="102"/>
        <v>23.803967327887982</v>
      </c>
      <c r="E1141" s="6">
        <f t="shared" si="103"/>
        <v>1.0961989837590597E-4</v>
      </c>
      <c r="F1141" s="7">
        <f t="shared" si="106"/>
        <v>0.99829444334585693</v>
      </c>
      <c r="G1141" s="6">
        <f t="shared" si="104"/>
        <v>7.4452789373319491E-4</v>
      </c>
      <c r="H1141" s="7">
        <f t="shared" si="107"/>
        <v>0.97070452146490371</v>
      </c>
      <c r="I1141">
        <f t="shared" si="105"/>
        <v>1.1111268056261947E-3</v>
      </c>
    </row>
    <row r="1142" spans="1:9">
      <c r="A1142" s="3" t="s">
        <v>1085</v>
      </c>
      <c r="B1142">
        <v>14.64</v>
      </c>
      <c r="C1142" s="4">
        <v>304</v>
      </c>
      <c r="D1142">
        <f t="shared" si="102"/>
        <v>20.765027322404372</v>
      </c>
      <c r="E1142" s="6">
        <f t="shared" si="103"/>
        <v>1.6335514267782066E-4</v>
      </c>
      <c r="F1142" s="7">
        <f t="shared" si="106"/>
        <v>0.99845779848853478</v>
      </c>
      <c r="G1142" s="6">
        <f t="shared" si="104"/>
        <v>1.271865620099647E-3</v>
      </c>
      <c r="H1142" s="7">
        <f t="shared" si="107"/>
        <v>0.97197638708500333</v>
      </c>
      <c r="I1142">
        <f t="shared" si="105"/>
        <v>1.1324948207864782E-3</v>
      </c>
    </row>
    <row r="1143" spans="1:9">
      <c r="A1143" s="3" t="s">
        <v>1046</v>
      </c>
      <c r="B1143">
        <v>14.79</v>
      </c>
      <c r="C1143" s="4">
        <v>288</v>
      </c>
      <c r="D1143">
        <f t="shared" si="102"/>
        <v>19.472616632860042</v>
      </c>
      <c r="E1143" s="6">
        <f t="shared" si="103"/>
        <v>1.5475750358951432E-4</v>
      </c>
      <c r="F1143" s="7">
        <f t="shared" si="106"/>
        <v>0.99861255599212428</v>
      </c>
      <c r="G1143" s="6">
        <f t="shared" si="104"/>
        <v>1.2848970301416515E-3</v>
      </c>
      <c r="H1143" s="7">
        <f t="shared" si="107"/>
        <v>0.97326128411514501</v>
      </c>
      <c r="I1143">
        <f t="shared" si="105"/>
        <v>8.0810809031484077E-4</v>
      </c>
    </row>
    <row r="1144" spans="1:9">
      <c r="A1144" s="3" t="s">
        <v>1053</v>
      </c>
      <c r="B1144">
        <v>10.43</v>
      </c>
      <c r="C1144" s="4">
        <v>185</v>
      </c>
      <c r="D1144">
        <f t="shared" si="102"/>
        <v>17.737296260786195</v>
      </c>
      <c r="E1144" s="6">
        <f t="shared" si="103"/>
        <v>9.9410201958542187E-5</v>
      </c>
      <c r="F1144" s="7">
        <f t="shared" si="106"/>
        <v>0.99871196619408287</v>
      </c>
      <c r="G1144" s="6">
        <f t="shared" si="104"/>
        <v>9.0611737825405168E-4</v>
      </c>
      <c r="H1144" s="7">
        <f t="shared" si="107"/>
        <v>0.97416740149339909</v>
      </c>
      <c r="I1144">
        <f t="shared" si="105"/>
        <v>1.1121185434985748E-3</v>
      </c>
    </row>
    <row r="1145" spans="1:9">
      <c r="A1145" s="3" t="s">
        <v>1032</v>
      </c>
      <c r="B1145">
        <v>14.32</v>
      </c>
      <c r="C1145" s="4">
        <v>249</v>
      </c>
      <c r="D1145">
        <f t="shared" si="102"/>
        <v>17.38826815642458</v>
      </c>
      <c r="E1145" s="6">
        <f t="shared" si="103"/>
        <v>1.338007583117676E-4</v>
      </c>
      <c r="F1145" s="7">
        <f t="shared" si="106"/>
        <v>0.99884576695239469</v>
      </c>
      <c r="G1145" s="6">
        <f t="shared" si="104"/>
        <v>1.2440652786767038E-3</v>
      </c>
      <c r="H1145" s="7">
        <f t="shared" si="107"/>
        <v>0.9754114667720758</v>
      </c>
      <c r="I1145">
        <f t="shared" si="105"/>
        <v>1.0958813643101584E-3</v>
      </c>
    </row>
    <row r="1146" spans="1:9">
      <c r="A1146" s="3" t="s">
        <v>893</v>
      </c>
      <c r="B1146">
        <v>14</v>
      </c>
      <c r="C1146" s="4">
        <v>227</v>
      </c>
      <c r="D1146">
        <f t="shared" si="102"/>
        <v>16.214285714285715</v>
      </c>
      <c r="E1146" s="6">
        <f t="shared" si="103"/>
        <v>1.2197900456534636E-4</v>
      </c>
      <c r="F1146" s="7">
        <f t="shared" si="106"/>
        <v>0.99896774595696003</v>
      </c>
      <c r="G1146" s="6">
        <f t="shared" si="104"/>
        <v>1.2162649372537606E-3</v>
      </c>
      <c r="H1146" s="7">
        <f t="shared" si="107"/>
        <v>0.97662773170932959</v>
      </c>
      <c r="I1146">
        <f t="shared" si="105"/>
        <v>7.0659760037450337E-4</v>
      </c>
    </row>
    <row r="1147" spans="1:9">
      <c r="A1147" s="3" t="s">
        <v>811</v>
      </c>
      <c r="B1147">
        <v>8.94</v>
      </c>
      <c r="C1147" s="4">
        <v>132</v>
      </c>
      <c r="D1147">
        <f t="shared" si="102"/>
        <v>14.76510067114094</v>
      </c>
      <c r="E1147" s="6">
        <f t="shared" si="103"/>
        <v>7.0930522478527403E-5</v>
      </c>
      <c r="F1147" s="7">
        <f t="shared" si="106"/>
        <v>0.99903867647943856</v>
      </c>
      <c r="G1147" s="6">
        <f t="shared" si="104"/>
        <v>7.7667203850347282E-4</v>
      </c>
      <c r="H1147" s="7">
        <f t="shared" si="107"/>
        <v>0.97740440374783311</v>
      </c>
      <c r="I1147">
        <f t="shared" si="105"/>
        <v>2.1634272731605231E-2</v>
      </c>
    </row>
    <row r="1148" spans="1:9">
      <c r="A1148" s="3" t="s">
        <v>946</v>
      </c>
      <c r="B1148">
        <v>260.08999999999997</v>
      </c>
      <c r="C1148" s="4">
        <v>1789</v>
      </c>
      <c r="D1148">
        <f t="shared" si="102"/>
        <v>6.8783882502210778</v>
      </c>
      <c r="E1148" s="6">
        <f t="shared" si="103"/>
        <v>9.6132352056125386E-4</v>
      </c>
      <c r="F1148" s="7">
        <f t="shared" si="106"/>
        <v>0.99999999999999978</v>
      </c>
      <c r="G1148" s="6">
        <f t="shared" si="104"/>
        <v>2.2595596252166471E-2</v>
      </c>
      <c r="H1148" s="7">
        <f t="shared" si="107"/>
        <v>0.99999999999999956</v>
      </c>
      <c r="I1148">
        <f t="shared" si="105"/>
        <v>0</v>
      </c>
    </row>
    <row r="1149" spans="1:9">
      <c r="B1149">
        <v>11510.649999999998</v>
      </c>
      <c r="C1149" s="5">
        <v>1860976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>
        <v>729820</v>
      </c>
      <c r="D2">
        <f t="shared" ref="D2:D65" si="0">C2/B2</f>
        <v>1471.2036607736811</v>
      </c>
      <c r="E2" s="6">
        <f>C2/1907922</f>
        <v>0.38252087873613283</v>
      </c>
      <c r="F2" s="6">
        <f>E2</f>
        <v>0.38252087873613283</v>
      </c>
      <c r="G2" s="6">
        <f>B2/11510.65</f>
        <v>4.3096610530248075E-2</v>
      </c>
      <c r="H2" s="6">
        <f>G2</f>
        <v>4.3096610530248075E-2</v>
      </c>
      <c r="I2">
        <f>F2*H3-F3*H2</f>
        <v>1.2309237009069593E-4</v>
      </c>
      <c r="J2" s="8" t="s">
        <v>1117</v>
      </c>
    </row>
    <row r="3" spans="1:10">
      <c r="A3" s="3" t="s">
        <v>250</v>
      </c>
      <c r="B3">
        <v>36.97</v>
      </c>
      <c r="C3">
        <v>48941</v>
      </c>
      <c r="D3">
        <f t="shared" si="0"/>
        <v>1323.8030835812822</v>
      </c>
      <c r="E3" s="6">
        <f t="shared" ref="E3:E66" si="1">C3/1907922</f>
        <v>2.5651467932127206E-2</v>
      </c>
      <c r="F3" s="7">
        <f>F2+E3</f>
        <v>0.40817234666826002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5.0655867197160059E-4</v>
      </c>
    </row>
    <row r="4" spans="1:10">
      <c r="A4" s="3" t="s">
        <v>600</v>
      </c>
      <c r="B4">
        <v>28.95</v>
      </c>
      <c r="C4">
        <v>21425</v>
      </c>
      <c r="D4">
        <f t="shared" si="0"/>
        <v>740.06908462867011</v>
      </c>
      <c r="E4" s="6">
        <f t="shared" si="1"/>
        <v>1.1229494706806672E-2</v>
      </c>
      <c r="F4" s="7">
        <f t="shared" ref="F4:F67" si="4">F3+E4</f>
        <v>0.4194018413750667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3.7560307621652828E-5</v>
      </c>
    </row>
    <row r="5" spans="1:10">
      <c r="A5" s="3" t="s">
        <v>323</v>
      </c>
      <c r="B5">
        <v>1.92</v>
      </c>
      <c r="C5">
        <v>1266</v>
      </c>
      <c r="D5">
        <f t="shared" si="0"/>
        <v>659.375</v>
      </c>
      <c r="E5" s="6">
        <f t="shared" si="1"/>
        <v>6.6354913880127173E-4</v>
      </c>
      <c r="F5" s="7">
        <f t="shared" si="4"/>
        <v>0.42006539051386799</v>
      </c>
      <c r="G5" s="6">
        <f t="shared" si="2"/>
        <v>1.6680204853765861E-4</v>
      </c>
      <c r="H5" s="7">
        <f t="shared" si="5"/>
        <v>4.8990282911912014E-2</v>
      </c>
      <c r="I5">
        <f t="shared" si="3"/>
        <v>7.6277686928954286E-5</v>
      </c>
    </row>
    <row r="6" spans="1:10">
      <c r="A6" s="3" t="s">
        <v>255</v>
      </c>
      <c r="B6">
        <v>3.89</v>
      </c>
      <c r="C6">
        <v>2558</v>
      </c>
      <c r="D6">
        <f t="shared" si="0"/>
        <v>657.58354755784057</v>
      </c>
      <c r="E6" s="6">
        <f t="shared" si="1"/>
        <v>1.340725669078715E-3</v>
      </c>
      <c r="F6" s="7">
        <f t="shared" si="4"/>
        <v>0.42140611618294671</v>
      </c>
      <c r="G6" s="6">
        <f t="shared" si="2"/>
        <v>3.3794790042265208E-4</v>
      </c>
      <c r="H6" s="7">
        <f t="shared" si="5"/>
        <v>4.9328230812334666E-2</v>
      </c>
      <c r="I6">
        <f t="shared" si="3"/>
        <v>7.1583418576640773E-4</v>
      </c>
    </row>
    <row r="7" spans="1:10">
      <c r="A7" s="3" t="s">
        <v>446</v>
      </c>
      <c r="B7">
        <v>33.049999999999997</v>
      </c>
      <c r="C7">
        <v>19112</v>
      </c>
      <c r="D7">
        <f t="shared" si="0"/>
        <v>578.27534039334341</v>
      </c>
      <c r="E7" s="6">
        <f t="shared" si="1"/>
        <v>1.0017180995868805E-2</v>
      </c>
      <c r="F7" s="7">
        <f t="shared" si="4"/>
        <v>0.4314232971788155</v>
      </c>
      <c r="G7" s="6">
        <f t="shared" si="2"/>
        <v>2.871254012588342E-3</v>
      </c>
      <c r="H7" s="7">
        <f t="shared" si="5"/>
        <v>5.2199484824923009E-2</v>
      </c>
      <c r="I7">
        <f t="shared" si="3"/>
        <v>4.4518152993893237E-4</v>
      </c>
    </row>
    <row r="8" spans="1:10">
      <c r="A8" s="3" t="s">
        <v>713</v>
      </c>
      <c r="B8">
        <v>20.53</v>
      </c>
      <c r="C8">
        <v>11853</v>
      </c>
      <c r="D8">
        <f t="shared" si="0"/>
        <v>577.35021919142719</v>
      </c>
      <c r="E8" s="6">
        <f t="shared" si="1"/>
        <v>6.2125181218100111E-3</v>
      </c>
      <c r="F8" s="7">
        <f t="shared" si="4"/>
        <v>0.43763581530062551</v>
      </c>
      <c r="G8" s="6">
        <f t="shared" si="2"/>
        <v>1.7835656544156935E-3</v>
      </c>
      <c r="H8" s="7">
        <f t="shared" si="5"/>
        <v>5.3983050479338705E-2</v>
      </c>
      <c r="I8">
        <f t="shared" si="3"/>
        <v>7.6935930313964257E-4</v>
      </c>
    </row>
    <row r="9" spans="1:10">
      <c r="A9" s="3" t="s">
        <v>941</v>
      </c>
      <c r="B9">
        <v>33.409999999999997</v>
      </c>
      <c r="C9">
        <v>17703</v>
      </c>
      <c r="D9">
        <f t="shared" si="0"/>
        <v>529.87129601915603</v>
      </c>
      <c r="E9" s="6">
        <f t="shared" si="1"/>
        <v>9.2786812039485893E-3</v>
      </c>
      <c r="F9" s="7">
        <f t="shared" si="4"/>
        <v>0.4469144965045741</v>
      </c>
      <c r="G9" s="6">
        <f t="shared" si="2"/>
        <v>2.9025293966891529E-3</v>
      </c>
      <c r="H9" s="7">
        <f t="shared" si="5"/>
        <v>5.688557987602786E-2</v>
      </c>
      <c r="I9">
        <f t="shared" si="3"/>
        <v>5.8155592954009516E-5</v>
      </c>
    </row>
    <row r="10" spans="1:10">
      <c r="A10" s="3" t="s">
        <v>259</v>
      </c>
      <c r="B10">
        <v>2.4900000000000002</v>
      </c>
      <c r="C10">
        <v>1292</v>
      </c>
      <c r="D10">
        <f t="shared" si="0"/>
        <v>518.87550200803207</v>
      </c>
      <c r="E10" s="6">
        <f t="shared" si="1"/>
        <v>6.7717653027744319E-4</v>
      </c>
      <c r="F10" s="7">
        <f t="shared" si="4"/>
        <v>0.44759167303485153</v>
      </c>
      <c r="G10" s="6">
        <f t="shared" si="2"/>
        <v>2.1632140669727601E-4</v>
      </c>
      <c r="H10" s="7">
        <f t="shared" si="5"/>
        <v>5.7101901282725138E-2</v>
      </c>
      <c r="I10">
        <f t="shared" si="3"/>
        <v>8.2177685381747481E-4</v>
      </c>
    </row>
    <row r="11" spans="1:10">
      <c r="A11" s="3" t="s">
        <v>345</v>
      </c>
      <c r="B11">
        <v>35.01</v>
      </c>
      <c r="C11">
        <v>18029</v>
      </c>
      <c r="D11">
        <f t="shared" si="0"/>
        <v>514.96715224221657</v>
      </c>
      <c r="E11" s="6">
        <f t="shared" si="1"/>
        <v>9.4495477278421242E-3</v>
      </c>
      <c r="F11" s="7">
        <f t="shared" si="4"/>
        <v>0.45704122076269366</v>
      </c>
      <c r="G11" s="6">
        <f t="shared" si="2"/>
        <v>3.0415311038038684E-3</v>
      </c>
      <c r="H11" s="7">
        <f t="shared" si="5"/>
        <v>6.0143432386529007E-2</v>
      </c>
      <c r="I11">
        <f t="shared" si="3"/>
        <v>2.3169562765265259E-4</v>
      </c>
    </row>
    <row r="12" spans="1:10">
      <c r="A12" s="3" t="s">
        <v>180</v>
      </c>
      <c r="B12">
        <v>9.5500000000000007</v>
      </c>
      <c r="C12">
        <v>4679</v>
      </c>
      <c r="D12">
        <f t="shared" si="0"/>
        <v>489.94764397905755</v>
      </c>
      <c r="E12" s="6">
        <f t="shared" si="1"/>
        <v>2.4524063352694713E-3</v>
      </c>
      <c r="F12" s="7">
        <f t="shared" si="4"/>
        <v>0.45949362709796315</v>
      </c>
      <c r="G12" s="6">
        <f t="shared" si="2"/>
        <v>8.2966643934095821E-4</v>
      </c>
      <c r="H12" s="7">
        <f t="shared" si="5"/>
        <v>6.0973098825869966E-2</v>
      </c>
      <c r="I12">
        <f t="shared" si="3"/>
        <v>1.621589867957518E-5</v>
      </c>
    </row>
    <row r="13" spans="1:10">
      <c r="A13" s="3" t="s">
        <v>640</v>
      </c>
      <c r="B13">
        <v>0.66</v>
      </c>
      <c r="C13">
        <v>317</v>
      </c>
      <c r="D13">
        <f t="shared" si="0"/>
        <v>480.30303030303025</v>
      </c>
      <c r="E13" s="6">
        <f t="shared" si="1"/>
        <v>1.6614934992101354E-4</v>
      </c>
      <c r="F13" s="7">
        <f t="shared" si="4"/>
        <v>0.45965977644788419</v>
      </c>
      <c r="G13" s="6">
        <f t="shared" si="2"/>
        <v>5.7338204184820147E-5</v>
      </c>
      <c r="H13" s="7">
        <f t="shared" si="5"/>
        <v>6.1030437030054785E-2</v>
      </c>
      <c r="I13">
        <f t="shared" si="3"/>
        <v>4.5711497330125014E-4</v>
      </c>
    </row>
    <row r="14" spans="1:10">
      <c r="A14" s="3" t="s">
        <v>1042</v>
      </c>
      <c r="B14">
        <v>18.5</v>
      </c>
      <c r="C14">
        <v>8805</v>
      </c>
      <c r="D14">
        <f t="shared" si="0"/>
        <v>475.94594594594594</v>
      </c>
      <c r="E14" s="6">
        <f t="shared" si="1"/>
        <v>4.6149685364496032E-3</v>
      </c>
      <c r="F14" s="7">
        <f t="shared" si="4"/>
        <v>0.4642747449843338</v>
      </c>
      <c r="G14" s="6">
        <f t="shared" si="2"/>
        <v>1.6072072385138981E-3</v>
      </c>
      <c r="H14" s="7">
        <f t="shared" si="5"/>
        <v>6.2637644268568687E-2</v>
      </c>
      <c r="I14">
        <f t="shared" si="3"/>
        <v>5.6775776132925171E-4</v>
      </c>
    </row>
    <row r="15" spans="1:10">
      <c r="A15" s="3" t="s">
        <v>564</v>
      </c>
      <c r="B15">
        <v>21.9</v>
      </c>
      <c r="C15">
        <v>9612</v>
      </c>
      <c r="D15">
        <f t="shared" si="0"/>
        <v>438.90410958904113</v>
      </c>
      <c r="E15" s="6">
        <f t="shared" si="1"/>
        <v>5.0379418026523098E-3</v>
      </c>
      <c r="F15" s="7">
        <f t="shared" si="4"/>
        <v>0.46931268678698612</v>
      </c>
      <c r="G15" s="6">
        <f t="shared" si="2"/>
        <v>1.9025858661326684E-3</v>
      </c>
      <c r="H15" s="7">
        <f t="shared" si="5"/>
        <v>6.4540230134701351E-2</v>
      </c>
      <c r="I15">
        <f t="shared" si="3"/>
        <v>1.974943447225451E-4</v>
      </c>
    </row>
    <row r="16" spans="1:10">
      <c r="A16" s="3" t="s">
        <v>258</v>
      </c>
      <c r="B16">
        <v>7.61</v>
      </c>
      <c r="C16">
        <v>3334</v>
      </c>
      <c r="D16">
        <f t="shared" si="0"/>
        <v>438.10775295663598</v>
      </c>
      <c r="E16" s="6">
        <f t="shared" si="1"/>
        <v>1.7474508915982939E-3</v>
      </c>
      <c r="F16" s="7">
        <f t="shared" si="4"/>
        <v>0.4710601376785844</v>
      </c>
      <c r="G16" s="6">
        <f t="shared" si="2"/>
        <v>6.6112686946436568E-4</v>
      </c>
      <c r="H16" s="7">
        <f t="shared" si="5"/>
        <v>6.5201357004165711E-2</v>
      </c>
      <c r="I16">
        <f t="shared" si="3"/>
        <v>2.4627264705589375E-4</v>
      </c>
    </row>
    <row r="17" spans="1:9">
      <c r="A17" s="3" t="s">
        <v>293</v>
      </c>
      <c r="B17">
        <v>9.48</v>
      </c>
      <c r="C17">
        <v>4146</v>
      </c>
      <c r="D17">
        <f t="shared" si="0"/>
        <v>437.34177215189874</v>
      </c>
      <c r="E17" s="6">
        <f t="shared" si="1"/>
        <v>2.1730448100079564E-3</v>
      </c>
      <c r="F17" s="7">
        <f t="shared" si="4"/>
        <v>0.47323318248859236</v>
      </c>
      <c r="G17" s="6">
        <f t="shared" si="2"/>
        <v>8.2358511465468944E-4</v>
      </c>
      <c r="H17" s="7">
        <f t="shared" si="5"/>
        <v>6.6024942118820401E-2</v>
      </c>
      <c r="I17">
        <f t="shared" si="3"/>
        <v>5.9005014529999594E-4</v>
      </c>
    </row>
    <row r="18" spans="1:9">
      <c r="A18" s="3" t="s">
        <v>795</v>
      </c>
      <c r="B18">
        <v>22.67</v>
      </c>
      <c r="C18">
        <v>9882</v>
      </c>
      <c r="D18">
        <f t="shared" si="0"/>
        <v>435.9064843405381</v>
      </c>
      <c r="E18" s="6">
        <f t="shared" si="1"/>
        <v>5.1794570218279363E-3</v>
      </c>
      <c r="F18" s="7">
        <f t="shared" si="4"/>
        <v>0.47841263951042029</v>
      </c>
      <c r="G18" s="6">
        <f t="shared" si="2"/>
        <v>1.9694804376816253E-3</v>
      </c>
      <c r="H18" s="7">
        <f t="shared" si="5"/>
        <v>6.7994422556502024E-2</v>
      </c>
      <c r="I18">
        <f t="shared" si="3"/>
        <v>7.6720498866929276E-5</v>
      </c>
    </row>
    <row r="19" spans="1:9">
      <c r="A19" s="3" t="s">
        <v>262</v>
      </c>
      <c r="B19">
        <v>2.91</v>
      </c>
      <c r="C19">
        <v>1241</v>
      </c>
      <c r="D19">
        <f t="shared" si="0"/>
        <v>426.46048109965636</v>
      </c>
      <c r="E19" s="6">
        <f t="shared" si="1"/>
        <v>6.5044587776649147E-4</v>
      </c>
      <c r="F19" s="7">
        <f t="shared" si="4"/>
        <v>0.47906308538818676</v>
      </c>
      <c r="G19" s="6">
        <f t="shared" si="2"/>
        <v>2.5280935481488884E-4</v>
      </c>
      <c r="H19" s="7">
        <f t="shared" si="5"/>
        <v>6.8247231911316916E-2</v>
      </c>
      <c r="I19">
        <f t="shared" si="3"/>
        <v>2.8560269660711513E-4</v>
      </c>
    </row>
    <row r="20" spans="1:9">
      <c r="A20" s="3" t="s">
        <v>400</v>
      </c>
      <c r="B20">
        <v>10.76</v>
      </c>
      <c r="C20">
        <v>4535</v>
      </c>
      <c r="D20">
        <f t="shared" si="0"/>
        <v>421.46840148698885</v>
      </c>
      <c r="E20" s="6">
        <f t="shared" si="1"/>
        <v>2.3769315517091368E-3</v>
      </c>
      <c r="F20" s="7">
        <f t="shared" si="4"/>
        <v>0.48144001693989591</v>
      </c>
      <c r="G20" s="6">
        <f t="shared" si="2"/>
        <v>9.3478648034646178E-4</v>
      </c>
      <c r="H20" s="7">
        <f t="shared" si="5"/>
        <v>6.918201839166338E-2</v>
      </c>
      <c r="I20">
        <f t="shared" si="3"/>
        <v>6.6357887002673616E-4</v>
      </c>
    </row>
    <row r="21" spans="1:9">
      <c r="A21" s="3" t="s">
        <v>521</v>
      </c>
      <c r="B21">
        <v>24.97</v>
      </c>
      <c r="C21">
        <v>10502</v>
      </c>
      <c r="D21">
        <f t="shared" si="0"/>
        <v>420.58470164197041</v>
      </c>
      <c r="E21" s="6">
        <f t="shared" si="1"/>
        <v>5.5044178954904866E-3</v>
      </c>
      <c r="F21" s="7">
        <f t="shared" si="4"/>
        <v>0.48694443483538641</v>
      </c>
      <c r="G21" s="6">
        <f t="shared" si="2"/>
        <v>2.1692953916590289E-3</v>
      </c>
      <c r="H21" s="7">
        <f t="shared" si="5"/>
        <v>7.1351313783322406E-2</v>
      </c>
      <c r="I21">
        <f t="shared" si="3"/>
        <v>1.8030282890671434E-4</v>
      </c>
    </row>
    <row r="22" spans="1:9">
      <c r="A22" s="3" t="s">
        <v>307</v>
      </c>
      <c r="B22">
        <v>6.74</v>
      </c>
      <c r="C22">
        <v>2803</v>
      </c>
      <c r="D22">
        <f t="shared" si="0"/>
        <v>415.87537091988128</v>
      </c>
      <c r="E22" s="6">
        <f t="shared" si="1"/>
        <v>1.4691376272195614E-3</v>
      </c>
      <c r="F22" s="7">
        <f t="shared" si="4"/>
        <v>0.48841357246260597</v>
      </c>
      <c r="G22" s="6">
        <f t="shared" si="2"/>
        <v>5.8554469122073908E-4</v>
      </c>
      <c r="H22" s="7">
        <f t="shared" si="5"/>
        <v>7.1936858474543147E-2</v>
      </c>
      <c r="I22">
        <f t="shared" si="3"/>
        <v>4.9229516277206342E-5</v>
      </c>
    </row>
    <row r="23" spans="1:9">
      <c r="A23" s="3" t="s">
        <v>185</v>
      </c>
      <c r="B23">
        <v>1.8</v>
      </c>
      <c r="C23">
        <v>720</v>
      </c>
      <c r="D23">
        <f t="shared" si="0"/>
        <v>400</v>
      </c>
      <c r="E23" s="6">
        <f t="shared" si="1"/>
        <v>3.7737391780167116E-4</v>
      </c>
      <c r="F23" s="7">
        <f t="shared" si="4"/>
        <v>0.48879094638040765</v>
      </c>
      <c r="G23" s="6">
        <f t="shared" si="2"/>
        <v>1.5637692050405496E-4</v>
      </c>
      <c r="H23" s="7">
        <f t="shared" si="5"/>
        <v>7.2093235395047209E-2</v>
      </c>
      <c r="I23">
        <f t="shared" si="3"/>
        <v>1.4157804843945021E-4</v>
      </c>
    </row>
    <row r="24" spans="1:9">
      <c r="A24" s="3" t="s">
        <v>241</v>
      </c>
      <c r="B24">
        <v>5.16</v>
      </c>
      <c r="C24">
        <v>2052</v>
      </c>
      <c r="D24">
        <f t="shared" si="0"/>
        <v>397.67441860465118</v>
      </c>
      <c r="E24" s="6">
        <f t="shared" si="1"/>
        <v>1.0755156657347627E-3</v>
      </c>
      <c r="F24" s="7">
        <f t="shared" si="4"/>
        <v>0.48986646204614243</v>
      </c>
      <c r="G24" s="6">
        <f t="shared" si="2"/>
        <v>4.4828050544495755E-4</v>
      </c>
      <c r="H24" s="7">
        <f t="shared" si="5"/>
        <v>7.2541515900492168E-2</v>
      </c>
      <c r="I24">
        <f t="shared" si="3"/>
        <v>8.7173224839763586E-4</v>
      </c>
    </row>
    <row r="25" spans="1:9">
      <c r="A25" s="3" t="s">
        <v>168</v>
      </c>
      <c r="B25">
        <v>31.3</v>
      </c>
      <c r="C25">
        <v>12107</v>
      </c>
      <c r="D25">
        <f t="shared" si="0"/>
        <v>386.80511182108626</v>
      </c>
      <c r="E25" s="6">
        <f t="shared" si="1"/>
        <v>6.3456472539233783E-3</v>
      </c>
      <c r="F25" s="7">
        <f t="shared" si="4"/>
        <v>0.49621210930006582</v>
      </c>
      <c r="G25" s="6">
        <f t="shared" si="2"/>
        <v>2.7192208954316221E-3</v>
      </c>
      <c r="H25" s="7">
        <f t="shared" si="5"/>
        <v>7.5260736795923794E-2</v>
      </c>
      <c r="I25">
        <f t="shared" si="3"/>
        <v>6.8943036317929696E-5</v>
      </c>
    </row>
    <row r="26" spans="1:9">
      <c r="A26" s="3" t="s">
        <v>333</v>
      </c>
      <c r="B26">
        <v>2.41</v>
      </c>
      <c r="C26">
        <v>886</v>
      </c>
      <c r="D26">
        <f t="shared" si="0"/>
        <v>367.63485477178421</v>
      </c>
      <c r="E26" s="6">
        <f t="shared" si="1"/>
        <v>4.64379571072612E-4</v>
      </c>
      <c r="F26" s="7">
        <f t="shared" si="4"/>
        <v>0.49667648887113841</v>
      </c>
      <c r="G26" s="6">
        <f t="shared" si="2"/>
        <v>2.0937132134154024E-4</v>
      </c>
      <c r="H26" s="7">
        <f t="shared" si="5"/>
        <v>7.547010811726533E-2</v>
      </c>
      <c r="I26">
        <f t="shared" si="3"/>
        <v>4.4070153960198283E-4</v>
      </c>
    </row>
    <row r="27" spans="1:9">
      <c r="A27" s="3" t="s">
        <v>196</v>
      </c>
      <c r="B27">
        <v>15.26</v>
      </c>
      <c r="C27">
        <v>5505</v>
      </c>
      <c r="D27">
        <f t="shared" si="0"/>
        <v>360.74705111402358</v>
      </c>
      <c r="E27" s="6">
        <f t="shared" si="1"/>
        <v>2.8853380798586105E-3</v>
      </c>
      <c r="F27" s="7">
        <f t="shared" si="4"/>
        <v>0.49956182695099705</v>
      </c>
      <c r="G27" s="6">
        <f t="shared" si="2"/>
        <v>1.3257287816065991E-3</v>
      </c>
      <c r="H27" s="7">
        <f t="shared" si="5"/>
        <v>7.6795836898871928E-2</v>
      </c>
      <c r="I27">
        <f t="shared" si="3"/>
        <v>7.675883199425651E-4</v>
      </c>
    </row>
    <row r="28" spans="1:9">
      <c r="A28" s="3" t="s">
        <v>454</v>
      </c>
      <c r="B28">
        <v>26.46</v>
      </c>
      <c r="C28">
        <v>9460</v>
      </c>
      <c r="D28">
        <f t="shared" si="0"/>
        <v>357.52078609221468</v>
      </c>
      <c r="E28" s="6">
        <f t="shared" si="1"/>
        <v>4.9582739755608457E-3</v>
      </c>
      <c r="F28" s="7">
        <f t="shared" si="4"/>
        <v>0.50452010092655786</v>
      </c>
      <c r="G28" s="6">
        <f t="shared" si="2"/>
        <v>2.2987407314096079E-3</v>
      </c>
      <c r="H28" s="7">
        <f t="shared" si="5"/>
        <v>7.9094577630281535E-2</v>
      </c>
      <c r="I28">
        <f t="shared" si="3"/>
        <v>2.4136329381879013E-4</v>
      </c>
    </row>
    <row r="29" spans="1:9">
      <c r="A29" s="3" t="s">
        <v>919</v>
      </c>
      <c r="B29">
        <v>8.19</v>
      </c>
      <c r="C29">
        <v>2837</v>
      </c>
      <c r="D29">
        <f t="shared" si="0"/>
        <v>346.3980463980464</v>
      </c>
      <c r="E29" s="6">
        <f t="shared" si="1"/>
        <v>1.4869580622268626E-3</v>
      </c>
      <c r="F29" s="7">
        <f t="shared" si="4"/>
        <v>0.50600705898878473</v>
      </c>
      <c r="G29" s="6">
        <f t="shared" si="2"/>
        <v>7.1151498829345001E-4</v>
      </c>
      <c r="H29" s="7">
        <f t="shared" si="5"/>
        <v>7.9806092618574978E-2</v>
      </c>
      <c r="I29">
        <f t="shared" si="3"/>
        <v>1.0445818997620454E-3</v>
      </c>
    </row>
    <row r="30" spans="1:9">
      <c r="A30" s="3" t="s">
        <v>316</v>
      </c>
      <c r="B30">
        <v>35.11</v>
      </c>
      <c r="C30">
        <v>11926</v>
      </c>
      <c r="D30">
        <f t="shared" si="0"/>
        <v>339.67530618057532</v>
      </c>
      <c r="E30" s="6">
        <f t="shared" si="1"/>
        <v>6.2507796440315691E-3</v>
      </c>
      <c r="F30" s="7">
        <f t="shared" si="4"/>
        <v>0.51225783863281626</v>
      </c>
      <c r="G30" s="6">
        <f t="shared" si="2"/>
        <v>3.0502187104985384E-3</v>
      </c>
      <c r="H30" s="7">
        <f t="shared" si="5"/>
        <v>8.285631132907352E-2</v>
      </c>
      <c r="I30">
        <f t="shared" si="3"/>
        <v>1.2557080427791356E-4</v>
      </c>
    </row>
    <row r="31" spans="1:9">
      <c r="A31" s="3" t="s">
        <v>276</v>
      </c>
      <c r="B31">
        <v>4.22</v>
      </c>
      <c r="C31">
        <v>1433</v>
      </c>
      <c r="D31">
        <f t="shared" si="0"/>
        <v>339.57345971563984</v>
      </c>
      <c r="E31" s="6">
        <f t="shared" si="1"/>
        <v>7.5107892251360378E-4</v>
      </c>
      <c r="F31" s="7">
        <f t="shared" si="4"/>
        <v>0.51300891755532985</v>
      </c>
      <c r="G31" s="6">
        <f t="shared" si="2"/>
        <v>3.6661700251506212E-4</v>
      </c>
      <c r="H31" s="7">
        <f t="shared" si="5"/>
        <v>8.3222928331588578E-2</v>
      </c>
      <c r="I31">
        <f t="shared" si="3"/>
        <v>3.3998808020912347E-4</v>
      </c>
    </row>
    <row r="32" spans="1:9">
      <c r="A32" s="3" t="s">
        <v>648</v>
      </c>
      <c r="B32">
        <v>11.33</v>
      </c>
      <c r="C32">
        <v>3782</v>
      </c>
      <c r="D32">
        <f t="shared" si="0"/>
        <v>333.80406001765226</v>
      </c>
      <c r="E32" s="6">
        <f t="shared" si="1"/>
        <v>1.9822613293415557E-3</v>
      </c>
      <c r="F32" s="7">
        <f t="shared" si="4"/>
        <v>0.51499117888467139</v>
      </c>
      <c r="G32" s="6">
        <f t="shared" si="2"/>
        <v>9.8430583850607923E-4</v>
      </c>
      <c r="H32" s="7">
        <f t="shared" si="5"/>
        <v>8.4207234170094653E-2</v>
      </c>
      <c r="I32">
        <f t="shared" si="3"/>
        <v>2.1535063533094367E-4</v>
      </c>
    </row>
    <row r="33" spans="1:9">
      <c r="A33" s="3" t="s">
        <v>902</v>
      </c>
      <c r="B33">
        <v>7.1</v>
      </c>
      <c r="C33">
        <v>2318</v>
      </c>
      <c r="D33">
        <f t="shared" si="0"/>
        <v>326.47887323943661</v>
      </c>
      <c r="E33" s="6">
        <f t="shared" si="1"/>
        <v>1.2149343631448245E-3</v>
      </c>
      <c r="F33" s="7">
        <f t="shared" si="4"/>
        <v>0.51620611324781618</v>
      </c>
      <c r="G33" s="6">
        <f t="shared" si="2"/>
        <v>6.1682007532155002E-4</v>
      </c>
      <c r="H33" s="7">
        <f t="shared" si="5"/>
        <v>8.4824054245416197E-2</v>
      </c>
      <c r="I33">
        <f t="shared" si="3"/>
        <v>2.6250668663697213E-4</v>
      </c>
    </row>
    <row r="34" spans="1:9">
      <c r="A34" s="3" t="s">
        <v>918</v>
      </c>
      <c r="B34">
        <v>8.44</v>
      </c>
      <c r="C34">
        <v>2609</v>
      </c>
      <c r="D34">
        <f t="shared" si="0"/>
        <v>309.12322274881518</v>
      </c>
      <c r="E34" s="6">
        <f t="shared" si="1"/>
        <v>1.3674563215896668E-3</v>
      </c>
      <c r="F34" s="7">
        <f t="shared" si="4"/>
        <v>0.51757356956940581</v>
      </c>
      <c r="G34" s="6">
        <f t="shared" si="2"/>
        <v>7.3323400503012425E-4</v>
      </c>
      <c r="H34" s="7">
        <f t="shared" si="5"/>
        <v>8.5557288250446326E-2</v>
      </c>
      <c r="I34">
        <f t="shared" si="3"/>
        <v>3.0013904514737677E-4</v>
      </c>
    </row>
    <row r="35" spans="1:9">
      <c r="A35" s="3" t="s">
        <v>318</v>
      </c>
      <c r="B35">
        <v>9.6199999999999992</v>
      </c>
      <c r="C35">
        <v>2953</v>
      </c>
      <c r="D35">
        <f t="shared" si="0"/>
        <v>306.96465696465697</v>
      </c>
      <c r="E35" s="6">
        <f t="shared" si="1"/>
        <v>1.5477571934282429E-3</v>
      </c>
      <c r="F35" s="7">
        <f t="shared" si="4"/>
        <v>0.51912132676283407</v>
      </c>
      <c r="G35" s="6">
        <f t="shared" si="2"/>
        <v>8.3574776402722687E-4</v>
      </c>
      <c r="H35" s="7">
        <f t="shared" si="5"/>
        <v>8.6393036014473554E-2</v>
      </c>
      <c r="I35">
        <f t="shared" si="3"/>
        <v>1.7319584843088903E-4</v>
      </c>
    </row>
    <row r="36" spans="1:9">
      <c r="A36" s="3" t="s">
        <v>1002</v>
      </c>
      <c r="B36">
        <v>5.5</v>
      </c>
      <c r="C36">
        <v>1653</v>
      </c>
      <c r="D36">
        <f t="shared" si="0"/>
        <v>300.54545454545456</v>
      </c>
      <c r="E36" s="6">
        <f t="shared" si="1"/>
        <v>8.6638761961966996E-4</v>
      </c>
      <c r="F36" s="7">
        <f t="shared" si="4"/>
        <v>0.51998771438245373</v>
      </c>
      <c r="G36" s="6">
        <f t="shared" si="2"/>
        <v>4.7781836820683457E-4</v>
      </c>
      <c r="H36" s="7">
        <f t="shared" si="5"/>
        <v>8.6870854382680385E-2</v>
      </c>
      <c r="I36">
        <f t="shared" si="3"/>
        <v>5.3582625943439377E-5</v>
      </c>
    </row>
    <row r="37" spans="1:9">
      <c r="A37" s="3" t="s">
        <v>308</v>
      </c>
      <c r="B37">
        <v>1.68</v>
      </c>
      <c r="C37">
        <v>490</v>
      </c>
      <c r="D37">
        <f t="shared" si="0"/>
        <v>291.66666666666669</v>
      </c>
      <c r="E37" s="6">
        <f t="shared" si="1"/>
        <v>2.5682391628169287E-4</v>
      </c>
      <c r="F37" s="7">
        <f t="shared" si="4"/>
        <v>0.5202445382987354</v>
      </c>
      <c r="G37" s="6">
        <f t="shared" si="2"/>
        <v>1.4595179247045128E-4</v>
      </c>
      <c r="H37" s="7">
        <f t="shared" si="5"/>
        <v>8.701680617515084E-2</v>
      </c>
      <c r="I37">
        <f t="shared" si="3"/>
        <v>6.4167155310028423E-4</v>
      </c>
    </row>
    <row r="38" spans="1:9">
      <c r="A38" s="3" t="s">
        <v>356</v>
      </c>
      <c r="B38">
        <v>19.71</v>
      </c>
      <c r="C38">
        <v>5463</v>
      </c>
      <c r="D38">
        <f t="shared" si="0"/>
        <v>277.16894977168948</v>
      </c>
      <c r="E38" s="6">
        <f t="shared" si="1"/>
        <v>2.8633246013201798E-3</v>
      </c>
      <c r="F38" s="7">
        <f t="shared" si="4"/>
        <v>0.52310786290005562</v>
      </c>
      <c r="G38" s="6">
        <f t="shared" si="2"/>
        <v>1.7123272795194018E-3</v>
      </c>
      <c r="H38" s="7">
        <f t="shared" si="5"/>
        <v>8.8729133454670248E-2</v>
      </c>
      <c r="I38">
        <f t="shared" si="3"/>
        <v>2.3019141406190741E-4</v>
      </c>
    </row>
    <row r="39" spans="1:9">
      <c r="A39" s="3" t="s">
        <v>245</v>
      </c>
      <c r="B39">
        <v>7.03</v>
      </c>
      <c r="C39">
        <v>1920</v>
      </c>
      <c r="D39">
        <f t="shared" si="0"/>
        <v>273.11522048364151</v>
      </c>
      <c r="E39" s="6">
        <f t="shared" si="1"/>
        <v>1.006330447471123E-3</v>
      </c>
      <c r="F39" s="7">
        <f t="shared" si="4"/>
        <v>0.52411419334752674</v>
      </c>
      <c r="G39" s="6">
        <f t="shared" si="2"/>
        <v>6.1073875063528125E-4</v>
      </c>
      <c r="H39" s="7">
        <f t="shared" si="5"/>
        <v>8.9339872205305523E-2</v>
      </c>
      <c r="I39">
        <f t="shared" si="3"/>
        <v>1.5101317502258516E-4</v>
      </c>
    </row>
    <row r="40" spans="1:9">
      <c r="A40" s="3" t="s">
        <v>341</v>
      </c>
      <c r="B40">
        <v>4.5999999999999996</v>
      </c>
      <c r="C40">
        <v>1248</v>
      </c>
      <c r="D40">
        <f t="shared" si="0"/>
        <v>271.304347826087</v>
      </c>
      <c r="E40" s="6">
        <f t="shared" si="1"/>
        <v>6.5411479085623002E-4</v>
      </c>
      <c r="F40" s="7">
        <f t="shared" si="4"/>
        <v>0.52476830813838293</v>
      </c>
      <c r="G40" s="6">
        <f t="shared" si="2"/>
        <v>3.9962990795480707E-4</v>
      </c>
      <c r="H40" s="7">
        <f t="shared" si="5"/>
        <v>8.973950211326033E-2</v>
      </c>
      <c r="I40">
        <f t="shared" si="3"/>
        <v>1.1885363644063146E-4</v>
      </c>
    </row>
    <row r="41" spans="1:9">
      <c r="A41" s="3" t="s">
        <v>937</v>
      </c>
      <c r="B41">
        <v>3.55</v>
      </c>
      <c r="C41">
        <v>914</v>
      </c>
      <c r="D41">
        <f t="shared" si="0"/>
        <v>257.46478873239437</v>
      </c>
      <c r="E41" s="6">
        <f t="shared" si="1"/>
        <v>4.7905522343156588E-4</v>
      </c>
      <c r="F41" s="7">
        <f t="shared" si="4"/>
        <v>0.52524736336181455</v>
      </c>
      <c r="G41" s="6">
        <f t="shared" si="2"/>
        <v>3.0841003766077501E-4</v>
      </c>
      <c r="H41" s="7">
        <f t="shared" si="5"/>
        <v>9.0047912150921103E-2</v>
      </c>
      <c r="I41">
        <f t="shared" si="3"/>
        <v>7.0119362676285268E-5</v>
      </c>
    </row>
    <row r="42" spans="1:9">
      <c r="A42" s="3" t="s">
        <v>721</v>
      </c>
      <c r="B42">
        <v>2.09</v>
      </c>
      <c r="C42">
        <v>535</v>
      </c>
      <c r="D42">
        <f t="shared" si="0"/>
        <v>255.98086124401917</v>
      </c>
      <c r="E42" s="6">
        <f t="shared" si="1"/>
        <v>2.804097861442973E-4</v>
      </c>
      <c r="F42" s="7">
        <f t="shared" si="4"/>
        <v>0.52552777314795884</v>
      </c>
      <c r="G42" s="6">
        <f t="shared" si="2"/>
        <v>1.8157097991859712E-4</v>
      </c>
      <c r="H42" s="7">
        <f t="shared" si="5"/>
        <v>9.0229483130839699E-2</v>
      </c>
      <c r="I42">
        <f t="shared" si="3"/>
        <v>1.0078896360985606E-4</v>
      </c>
    </row>
    <row r="43" spans="1:9">
      <c r="A43" s="3" t="s">
        <v>170</v>
      </c>
      <c r="B43">
        <v>3</v>
      </c>
      <c r="C43">
        <v>765</v>
      </c>
      <c r="D43">
        <f t="shared" si="0"/>
        <v>255</v>
      </c>
      <c r="E43" s="6">
        <f t="shared" si="1"/>
        <v>4.0095978766427559E-4</v>
      </c>
      <c r="F43" s="7">
        <f t="shared" si="4"/>
        <v>0.52592873293562314</v>
      </c>
      <c r="G43" s="6">
        <f t="shared" si="2"/>
        <v>2.6062820084009157E-4</v>
      </c>
      <c r="H43" s="7">
        <f t="shared" si="5"/>
        <v>9.0490111331679793E-2</v>
      </c>
      <c r="I43">
        <f t="shared" si="3"/>
        <v>5.3340364631278975E-4</v>
      </c>
    </row>
    <row r="44" spans="1:9">
      <c r="A44" s="3" t="s">
        <v>798</v>
      </c>
      <c r="B44">
        <v>15.87</v>
      </c>
      <c r="C44">
        <v>4042</v>
      </c>
      <c r="D44">
        <f t="shared" si="0"/>
        <v>254.69439193446757</v>
      </c>
      <c r="E44" s="6">
        <f t="shared" si="1"/>
        <v>2.1185352441032705E-3</v>
      </c>
      <c r="F44" s="7">
        <f t="shared" si="4"/>
        <v>0.52804726817972647</v>
      </c>
      <c r="G44" s="6">
        <f t="shared" si="2"/>
        <v>1.3787231824440845E-3</v>
      </c>
      <c r="H44" s="7">
        <f t="shared" si="5"/>
        <v>9.1868834514123879E-2</v>
      </c>
      <c r="I44">
        <f t="shared" si="3"/>
        <v>2.1511134481908695E-4</v>
      </c>
    </row>
    <row r="45" spans="1:9">
      <c r="A45" s="3" t="s">
        <v>184</v>
      </c>
      <c r="B45">
        <v>6.4</v>
      </c>
      <c r="C45">
        <v>1630</v>
      </c>
      <c r="D45">
        <f t="shared" si="0"/>
        <v>254.6875</v>
      </c>
      <c r="E45" s="6">
        <f t="shared" si="1"/>
        <v>8.5433261946767211E-4</v>
      </c>
      <c r="F45" s="7">
        <f t="shared" si="4"/>
        <v>0.52890160079919413</v>
      </c>
      <c r="G45" s="6">
        <f t="shared" si="2"/>
        <v>5.5600682845886201E-4</v>
      </c>
      <c r="H45" s="7">
        <f t="shared" si="5"/>
        <v>9.2424841342582748E-2</v>
      </c>
      <c r="I45">
        <f t="shared" si="3"/>
        <v>2.0834656622223391E-4</v>
      </c>
    </row>
    <row r="46" spans="1:9">
      <c r="A46" s="3" t="s">
        <v>192</v>
      </c>
      <c r="B46">
        <v>6.16</v>
      </c>
      <c r="C46">
        <v>1542</v>
      </c>
      <c r="D46">
        <f t="shared" si="0"/>
        <v>250.32467532467533</v>
      </c>
      <c r="E46" s="6">
        <f t="shared" si="1"/>
        <v>8.0820914062524566E-4</v>
      </c>
      <c r="F46" s="7">
        <f t="shared" si="4"/>
        <v>0.52970980993981942</v>
      </c>
      <c r="G46" s="6">
        <f t="shared" si="2"/>
        <v>5.3515657239165476E-4</v>
      </c>
      <c r="H46" s="7">
        <f t="shared" si="5"/>
        <v>9.2959997914974404E-2</v>
      </c>
      <c r="I46">
        <f t="shared" si="3"/>
        <v>1.3113016322775783E-4</v>
      </c>
    </row>
    <row r="47" spans="1:9">
      <c r="A47" s="3" t="s">
        <v>325</v>
      </c>
      <c r="B47">
        <v>3.85</v>
      </c>
      <c r="C47">
        <v>945</v>
      </c>
      <c r="D47">
        <f t="shared" si="0"/>
        <v>245.45454545454544</v>
      </c>
      <c r="E47" s="6">
        <f t="shared" si="1"/>
        <v>4.9530326711469332E-4</v>
      </c>
      <c r="F47" s="7">
        <f t="shared" si="4"/>
        <v>0.53020511320693409</v>
      </c>
      <c r="G47" s="6">
        <f t="shared" si="2"/>
        <v>3.3447285774478421E-4</v>
      </c>
      <c r="H47" s="7">
        <f t="shared" si="5"/>
        <v>9.3294470772719185E-2</v>
      </c>
      <c r="I47">
        <f t="shared" si="3"/>
        <v>4.6972441067480442E-4</v>
      </c>
    </row>
    <row r="48" spans="1:9">
      <c r="A48" s="3" t="s">
        <v>247</v>
      </c>
      <c r="B48">
        <v>13.79</v>
      </c>
      <c r="C48">
        <v>3384</v>
      </c>
      <c r="D48">
        <f t="shared" si="0"/>
        <v>245.39521392313273</v>
      </c>
      <c r="E48" s="6">
        <f t="shared" si="1"/>
        <v>1.7736574136678544E-3</v>
      </c>
      <c r="F48" s="7">
        <f t="shared" si="4"/>
        <v>0.53197877062060195</v>
      </c>
      <c r="G48" s="6">
        <f t="shared" si="2"/>
        <v>1.1980209631949543E-3</v>
      </c>
      <c r="H48" s="7">
        <f t="shared" si="5"/>
        <v>9.4492491735914133E-2</v>
      </c>
      <c r="I48">
        <f t="shared" si="3"/>
        <v>2.0485665383353918E-4</v>
      </c>
    </row>
    <row r="49" spans="1:9">
      <c r="A49" s="3" t="s">
        <v>203</v>
      </c>
      <c r="B49">
        <v>6.01</v>
      </c>
      <c r="C49">
        <v>1472</v>
      </c>
      <c r="D49">
        <f t="shared" si="0"/>
        <v>244.92512479201332</v>
      </c>
      <c r="E49" s="6">
        <f t="shared" si="1"/>
        <v>7.7152000972786103E-4</v>
      </c>
      <c r="F49" s="7">
        <f t="shared" si="4"/>
        <v>0.53275029063032986</v>
      </c>
      <c r="G49" s="6">
        <f t="shared" si="2"/>
        <v>5.2212516234965013E-4</v>
      </c>
      <c r="H49" s="7">
        <f t="shared" si="5"/>
        <v>9.5014616898263779E-2</v>
      </c>
      <c r="I49">
        <f t="shared" si="3"/>
        <v>2.0734948053116597E-4</v>
      </c>
    </row>
    <row r="50" spans="1:9">
      <c r="A50" s="3" t="s">
        <v>1088</v>
      </c>
      <c r="B50">
        <v>6.08</v>
      </c>
      <c r="C50">
        <v>1487</v>
      </c>
      <c r="D50">
        <f t="shared" si="0"/>
        <v>244.57236842105263</v>
      </c>
      <c r="E50" s="6">
        <f t="shared" si="1"/>
        <v>7.7938196634872912E-4</v>
      </c>
      <c r="F50" s="7">
        <f t="shared" si="4"/>
        <v>0.53352967259667861</v>
      </c>
      <c r="G50" s="6">
        <f t="shared" si="2"/>
        <v>5.282064870359189E-4</v>
      </c>
      <c r="H50" s="7">
        <f t="shared" si="5"/>
        <v>9.5542823385299694E-2</v>
      </c>
      <c r="I50">
        <f t="shared" si="3"/>
        <v>4.5661185880282312E-4</v>
      </c>
    </row>
    <row r="51" spans="1:9">
      <c r="A51" s="3" t="s">
        <v>1075</v>
      </c>
      <c r="B51">
        <v>13.37</v>
      </c>
      <c r="C51">
        <v>3257</v>
      </c>
      <c r="D51">
        <f t="shared" si="0"/>
        <v>243.60508601346299</v>
      </c>
      <c r="E51" s="6">
        <f t="shared" si="1"/>
        <v>1.7070928476111706E-3</v>
      </c>
      <c r="F51" s="7">
        <f t="shared" si="4"/>
        <v>0.53523676544428977</v>
      </c>
      <c r="G51" s="6">
        <f t="shared" si="2"/>
        <v>1.1615330150773415E-3</v>
      </c>
      <c r="H51" s="7">
        <f t="shared" si="5"/>
        <v>9.6704356400377028E-2</v>
      </c>
      <c r="I51">
        <f t="shared" si="3"/>
        <v>3.9899209407529002E-5</v>
      </c>
    </row>
    <row r="52" spans="1:9">
      <c r="A52" s="3" t="s">
        <v>206</v>
      </c>
      <c r="B52">
        <v>1.1599999999999999</v>
      </c>
      <c r="C52">
        <v>277</v>
      </c>
      <c r="D52">
        <f t="shared" si="0"/>
        <v>238.79310344827587</v>
      </c>
      <c r="E52" s="6">
        <f t="shared" si="1"/>
        <v>1.4518413226536513E-4</v>
      </c>
      <c r="F52" s="7">
        <f t="shared" si="4"/>
        <v>0.53538194957655516</v>
      </c>
      <c r="G52" s="6">
        <f t="shared" si="2"/>
        <v>1.0077623765816874E-4</v>
      </c>
      <c r="H52" s="7">
        <f t="shared" si="5"/>
        <v>9.6805132638035196E-2</v>
      </c>
      <c r="I52">
        <f t="shared" si="3"/>
        <v>1.512076610594229E-4</v>
      </c>
    </row>
    <row r="53" spans="1:9">
      <c r="A53" s="3" t="s">
        <v>105</v>
      </c>
      <c r="B53">
        <v>4.38</v>
      </c>
      <c r="C53">
        <v>1035</v>
      </c>
      <c r="D53">
        <f t="shared" si="0"/>
        <v>236.30136986301372</v>
      </c>
      <c r="E53" s="6">
        <f t="shared" si="1"/>
        <v>5.4247500683990229E-4</v>
      </c>
      <c r="F53" s="7">
        <f t="shared" si="4"/>
        <v>0.53592442458339506</v>
      </c>
      <c r="G53" s="6">
        <f t="shared" si="2"/>
        <v>3.8051717322653368E-4</v>
      </c>
      <c r="H53" s="7">
        <f t="shared" si="5"/>
        <v>9.7185649811261723E-2</v>
      </c>
      <c r="I53">
        <f t="shared" si="3"/>
        <v>8.0306645459597703E-5</v>
      </c>
    </row>
    <row r="54" spans="1:9">
      <c r="A54" s="3" t="s">
        <v>228</v>
      </c>
      <c r="B54">
        <v>2.3199999999999998</v>
      </c>
      <c r="C54">
        <v>544</v>
      </c>
      <c r="D54">
        <f t="shared" si="0"/>
        <v>234.48275862068968</v>
      </c>
      <c r="E54" s="6">
        <f t="shared" si="1"/>
        <v>2.8512696011681821E-4</v>
      </c>
      <c r="F54" s="7">
        <f t="shared" si="4"/>
        <v>0.53620955154351191</v>
      </c>
      <c r="G54" s="6">
        <f t="shared" si="2"/>
        <v>2.0155247531633747E-4</v>
      </c>
      <c r="H54" s="7">
        <f t="shared" si="5"/>
        <v>9.7387202286578059E-2</v>
      </c>
      <c r="I54">
        <f t="shared" si="3"/>
        <v>1.0391872537320046E-4</v>
      </c>
    </row>
    <row r="55" spans="1:9">
      <c r="A55" s="3" t="s">
        <v>261</v>
      </c>
      <c r="B55">
        <v>3</v>
      </c>
      <c r="C55">
        <v>702</v>
      </c>
      <c r="D55">
        <f t="shared" si="0"/>
        <v>234</v>
      </c>
      <c r="E55" s="6">
        <f t="shared" si="1"/>
        <v>3.6793956985662935E-4</v>
      </c>
      <c r="F55" s="7">
        <f t="shared" si="4"/>
        <v>0.5365774911133685</v>
      </c>
      <c r="G55" s="6">
        <f t="shared" si="2"/>
        <v>2.6062820084009157E-4</v>
      </c>
      <c r="H55" s="7">
        <f t="shared" si="5"/>
        <v>9.7647830487418152E-2</v>
      </c>
      <c r="I55">
        <f t="shared" si="3"/>
        <v>2.0632554685229287E-4</v>
      </c>
    </row>
    <row r="56" spans="1:9">
      <c r="A56" s="3" t="s">
        <v>394</v>
      </c>
      <c r="B56">
        <v>5.95</v>
      </c>
      <c r="C56">
        <v>1388</v>
      </c>
      <c r="D56">
        <f t="shared" si="0"/>
        <v>233.27731092436974</v>
      </c>
      <c r="E56" s="6">
        <f t="shared" si="1"/>
        <v>7.274930526509994E-4</v>
      </c>
      <c r="F56" s="7">
        <f t="shared" si="4"/>
        <v>0.53730498416601946</v>
      </c>
      <c r="G56" s="6">
        <f t="shared" si="2"/>
        <v>5.1691259833284834E-4</v>
      </c>
      <c r="H56" s="7">
        <f t="shared" si="5"/>
        <v>9.8164743085751002E-2</v>
      </c>
      <c r="I56">
        <f t="shared" si="3"/>
        <v>8.5396425990230673E-5</v>
      </c>
    </row>
    <row r="57" spans="1:9">
      <c r="A57" s="3" t="s">
        <v>218</v>
      </c>
      <c r="B57">
        <v>2.4500000000000002</v>
      </c>
      <c r="C57">
        <v>563</v>
      </c>
      <c r="D57">
        <f t="shared" si="0"/>
        <v>229.79591836734693</v>
      </c>
      <c r="E57" s="6">
        <f t="shared" si="1"/>
        <v>2.9508543850325118E-4</v>
      </c>
      <c r="F57" s="7">
        <f t="shared" si="4"/>
        <v>0.53760006960452267</v>
      </c>
      <c r="G57" s="6">
        <f t="shared" si="2"/>
        <v>2.1284636401940814E-4</v>
      </c>
      <c r="H57" s="7">
        <f t="shared" si="5"/>
        <v>9.8377589449770417E-2</v>
      </c>
      <c r="I57">
        <f t="shared" si="3"/>
        <v>5.437272745454011E-4</v>
      </c>
    </row>
    <row r="58" spans="1:9">
      <c r="A58" s="3" t="s">
        <v>562</v>
      </c>
      <c r="B58">
        <v>15.56</v>
      </c>
      <c r="C58">
        <v>3549</v>
      </c>
      <c r="D58">
        <f t="shared" si="0"/>
        <v>228.08483290488431</v>
      </c>
      <c r="E58" s="6">
        <f t="shared" si="1"/>
        <v>1.860138936497404E-3</v>
      </c>
      <c r="F58" s="7">
        <f t="shared" si="4"/>
        <v>0.53946020854102006</v>
      </c>
      <c r="G58" s="6">
        <f t="shared" si="2"/>
        <v>1.3517916016906083E-3</v>
      </c>
      <c r="H58" s="7">
        <f t="shared" si="5"/>
        <v>9.9729381051461022E-2</v>
      </c>
      <c r="I58">
        <f t="shared" si="3"/>
        <v>1.491036771178178E-4</v>
      </c>
    </row>
    <row r="59" spans="1:9">
      <c r="A59" s="3" t="s">
        <v>936</v>
      </c>
      <c r="B59">
        <v>4.26</v>
      </c>
      <c r="C59">
        <v>967</v>
      </c>
      <c r="D59">
        <f t="shared" si="0"/>
        <v>226.99530516431926</v>
      </c>
      <c r="E59" s="6">
        <f t="shared" si="1"/>
        <v>5.0683413682529996E-4</v>
      </c>
      <c r="F59" s="7">
        <f t="shared" si="4"/>
        <v>0.53996704267784534</v>
      </c>
      <c r="G59" s="6">
        <f t="shared" si="2"/>
        <v>3.7009204519293E-4</v>
      </c>
      <c r="H59" s="7">
        <f t="shared" si="5"/>
        <v>0.10009947309665396</v>
      </c>
      <c r="I59">
        <f t="shared" si="3"/>
        <v>8.3160798025221083E-5</v>
      </c>
    </row>
    <row r="60" spans="1:9">
      <c r="A60" s="3" t="s">
        <v>687</v>
      </c>
      <c r="B60">
        <v>2.37</v>
      </c>
      <c r="C60">
        <v>534</v>
      </c>
      <c r="D60">
        <f t="shared" si="0"/>
        <v>225.31645569620252</v>
      </c>
      <c r="E60" s="6">
        <f t="shared" si="1"/>
        <v>2.798856557029061E-4</v>
      </c>
      <c r="F60" s="7">
        <f t="shared" si="4"/>
        <v>0.54024692833354826</v>
      </c>
      <c r="G60" s="6">
        <f t="shared" si="2"/>
        <v>2.0589627866367236E-4</v>
      </c>
      <c r="H60" s="7">
        <f t="shared" si="5"/>
        <v>0.10030536937531763</v>
      </c>
      <c r="I60">
        <f t="shared" si="3"/>
        <v>1.1827163670559623E-3</v>
      </c>
    </row>
    <row r="61" spans="1:9">
      <c r="A61" s="3" t="s">
        <v>765</v>
      </c>
      <c r="B61">
        <v>33.700000000000003</v>
      </c>
      <c r="C61">
        <v>7589</v>
      </c>
      <c r="D61">
        <f t="shared" si="0"/>
        <v>225.19287833827892</v>
      </c>
      <c r="E61" s="6">
        <f t="shared" si="1"/>
        <v>3.9776259197178924E-3</v>
      </c>
      <c r="F61" s="7">
        <f t="shared" si="4"/>
        <v>0.5442245542532661</v>
      </c>
      <c r="G61" s="6">
        <f t="shared" si="2"/>
        <v>2.9277234561036957E-3</v>
      </c>
      <c r="H61" s="7">
        <f t="shared" si="5"/>
        <v>0.10323309283142132</v>
      </c>
      <c r="I61">
        <f t="shared" si="3"/>
        <v>4.1087403394299282E-5</v>
      </c>
    </row>
    <row r="62" spans="1:9">
      <c r="A62" s="3" t="s">
        <v>851</v>
      </c>
      <c r="B62">
        <v>1.17</v>
      </c>
      <c r="C62">
        <v>263</v>
      </c>
      <c r="D62">
        <f t="shared" si="0"/>
        <v>224.7863247863248</v>
      </c>
      <c r="E62" s="6">
        <f t="shared" si="1"/>
        <v>1.378463060858882E-4</v>
      </c>
      <c r="F62" s="7">
        <f t="shared" si="4"/>
        <v>0.54436240055935203</v>
      </c>
      <c r="G62" s="6">
        <f t="shared" si="2"/>
        <v>1.0164499832763571E-4</v>
      </c>
      <c r="H62" s="7">
        <f t="shared" si="5"/>
        <v>0.10333473782974896</v>
      </c>
      <c r="I62">
        <f t="shared" si="3"/>
        <v>1.2539564258140512E-4</v>
      </c>
    </row>
    <row r="63" spans="1:9">
      <c r="A63" s="3" t="s">
        <v>329</v>
      </c>
      <c r="B63">
        <v>3.57</v>
      </c>
      <c r="C63">
        <v>802</v>
      </c>
      <c r="D63">
        <f t="shared" si="0"/>
        <v>224.64985994397759</v>
      </c>
      <c r="E63" s="6">
        <f t="shared" si="1"/>
        <v>4.2035261399575032E-4</v>
      </c>
      <c r="F63" s="7">
        <f t="shared" si="4"/>
        <v>0.54478275317334779</v>
      </c>
      <c r="G63" s="6">
        <f t="shared" si="2"/>
        <v>3.1014755899970897E-4</v>
      </c>
      <c r="H63" s="7">
        <f t="shared" si="5"/>
        <v>0.10364488538874866</v>
      </c>
      <c r="I63">
        <f t="shared" si="3"/>
        <v>1.7501706107037746E-4</v>
      </c>
    </row>
    <row r="64" spans="1:9">
      <c r="A64" s="3" t="s">
        <v>319</v>
      </c>
      <c r="B64">
        <v>4.9800000000000004</v>
      </c>
      <c r="C64">
        <v>1117</v>
      </c>
      <c r="D64">
        <f t="shared" si="0"/>
        <v>224.29718875502007</v>
      </c>
      <c r="E64" s="6">
        <f t="shared" si="1"/>
        <v>5.854537030339815E-4</v>
      </c>
      <c r="F64" s="7">
        <f t="shared" si="4"/>
        <v>0.54536820687638177</v>
      </c>
      <c r="G64" s="6">
        <f t="shared" si="2"/>
        <v>4.3264281339455203E-4</v>
      </c>
      <c r="H64" s="7">
        <f t="shared" si="5"/>
        <v>0.10407752820214322</v>
      </c>
      <c r="I64">
        <f t="shared" si="3"/>
        <v>1.6243357738917469E-4</v>
      </c>
    </row>
    <row r="65" spans="1:9">
      <c r="A65" s="3" t="s">
        <v>643</v>
      </c>
      <c r="B65">
        <v>4.62</v>
      </c>
      <c r="C65">
        <v>1035</v>
      </c>
      <c r="D65">
        <f t="shared" si="0"/>
        <v>224.02597402597402</v>
      </c>
      <c r="E65" s="6">
        <f t="shared" si="1"/>
        <v>5.4247500683990229E-4</v>
      </c>
      <c r="F65" s="7">
        <f t="shared" si="4"/>
        <v>0.54591068188322167</v>
      </c>
      <c r="G65" s="6">
        <f t="shared" si="2"/>
        <v>4.0136742929374104E-4</v>
      </c>
      <c r="H65" s="7">
        <f t="shared" si="5"/>
        <v>0.10447889563143696</v>
      </c>
      <c r="I65">
        <f t="shared" si="3"/>
        <v>5.4928775546261854E-5</v>
      </c>
    </row>
    <row r="66" spans="1:9">
      <c r="A66" s="3" t="s">
        <v>306</v>
      </c>
      <c r="B66">
        <v>1.56</v>
      </c>
      <c r="C66">
        <v>348</v>
      </c>
      <c r="D66">
        <f t="shared" ref="D66:D129" si="6">C66/B66</f>
        <v>223.07692307692307</v>
      </c>
      <c r="E66" s="6">
        <f t="shared" si="1"/>
        <v>1.8239739360414106E-4</v>
      </c>
      <c r="F66" s="7">
        <f t="shared" si="4"/>
        <v>0.54609307927682582</v>
      </c>
      <c r="G66" s="6">
        <f t="shared" si="2"/>
        <v>1.3552666443684763E-4</v>
      </c>
      <c r="H66" s="7">
        <f t="shared" si="5"/>
        <v>0.10461442229587381</v>
      </c>
      <c r="I66">
        <f t="shared" si="3"/>
        <v>5.3743889633028896E-5</v>
      </c>
    </row>
    <row r="67" spans="1:9">
      <c r="A67" s="3" t="s">
        <v>178</v>
      </c>
      <c r="B67">
        <v>1.52</v>
      </c>
      <c r="C67">
        <v>335</v>
      </c>
      <c r="D67">
        <f t="shared" si="6"/>
        <v>220.39473684210526</v>
      </c>
      <c r="E67" s="6">
        <f t="shared" ref="E67:E130" si="7">C67/1907922</f>
        <v>1.7558369786605532E-4</v>
      </c>
      <c r="F67" s="7">
        <f t="shared" si="4"/>
        <v>0.5462686629746919</v>
      </c>
      <c r="G67" s="6">
        <f t="shared" ref="G67:G130" si="8">B67/11510.65</f>
        <v>1.3205162175897972E-4</v>
      </c>
      <c r="H67" s="7">
        <f t="shared" si="5"/>
        <v>0.1047464739176328</v>
      </c>
      <c r="I67">
        <f t="shared" ref="I67:I130" si="9">F67*H68-F68*H67</f>
        <v>4.5174735193238835E-4</v>
      </c>
    </row>
    <row r="68" spans="1:9">
      <c r="A68" s="3" t="s">
        <v>328</v>
      </c>
      <c r="B68">
        <v>12.75</v>
      </c>
      <c r="C68">
        <v>2793</v>
      </c>
      <c r="D68">
        <f t="shared" si="6"/>
        <v>219.05882352941177</v>
      </c>
      <c r="E68" s="6">
        <f t="shared" si="7"/>
        <v>1.4638963228056493E-3</v>
      </c>
      <c r="F68" s="7">
        <f t="shared" ref="F68:F131" si="10">F67+E68</f>
        <v>0.54773255929749753</v>
      </c>
      <c r="G68" s="6">
        <f t="shared" si="8"/>
        <v>1.1076698535703892E-3</v>
      </c>
      <c r="H68" s="7">
        <f t="shared" ref="H68:H131" si="11">H67+G68</f>
        <v>0.10585414377120318</v>
      </c>
      <c r="I68">
        <f t="shared" si="9"/>
        <v>9.9195498514038916E-5</v>
      </c>
    </row>
    <row r="69" spans="1:9">
      <c r="A69" s="3" t="s">
        <v>461</v>
      </c>
      <c r="B69">
        <v>2.79</v>
      </c>
      <c r="C69">
        <v>605</v>
      </c>
      <c r="D69">
        <f t="shared" si="6"/>
        <v>216.84587813620072</v>
      </c>
      <c r="E69" s="6">
        <f t="shared" si="7"/>
        <v>3.1709891704168199E-4</v>
      </c>
      <c r="F69" s="7">
        <f t="shared" si="10"/>
        <v>0.54804965821453921</v>
      </c>
      <c r="G69" s="6">
        <f t="shared" si="8"/>
        <v>2.4238422678128516E-4</v>
      </c>
      <c r="H69" s="7">
        <f t="shared" si="11"/>
        <v>0.10609652799798447</v>
      </c>
      <c r="I69">
        <f t="shared" si="9"/>
        <v>1.8637341294074766E-4</v>
      </c>
    </row>
    <row r="70" spans="1:9">
      <c r="A70" s="3" t="s">
        <v>287</v>
      </c>
      <c r="B70">
        <v>5.24</v>
      </c>
      <c r="C70">
        <v>1135</v>
      </c>
      <c r="D70">
        <f t="shared" si="6"/>
        <v>216.6030534351145</v>
      </c>
      <c r="E70" s="6">
        <f t="shared" si="7"/>
        <v>5.9488805097902321E-4</v>
      </c>
      <c r="F70" s="7">
        <f t="shared" si="10"/>
        <v>0.54864454626551828</v>
      </c>
      <c r="G70" s="6">
        <f t="shared" si="8"/>
        <v>4.552305908006933E-4</v>
      </c>
      <c r="H70" s="7">
        <f t="shared" si="11"/>
        <v>0.10655175858878516</v>
      </c>
      <c r="I70">
        <f t="shared" si="9"/>
        <v>1.9858031491148953E-4</v>
      </c>
    </row>
    <row r="71" spans="1:9">
      <c r="A71" s="3" t="s">
        <v>820</v>
      </c>
      <c r="B71">
        <v>5.55</v>
      </c>
      <c r="C71">
        <v>1181</v>
      </c>
      <c r="D71">
        <f t="shared" si="6"/>
        <v>212.7927927927928</v>
      </c>
      <c r="E71" s="6">
        <f t="shared" si="7"/>
        <v>6.189980512830189E-4</v>
      </c>
      <c r="F71" s="7">
        <f t="shared" si="10"/>
        <v>0.54926354431680136</v>
      </c>
      <c r="G71" s="6">
        <f t="shared" si="8"/>
        <v>4.8216217155416943E-4</v>
      </c>
      <c r="H71" s="7">
        <f t="shared" si="11"/>
        <v>0.10703392076033932</v>
      </c>
      <c r="I71">
        <f t="shared" si="9"/>
        <v>3.9264030056879173E-4</v>
      </c>
    </row>
    <row r="72" spans="1:9">
      <c r="A72" s="3" t="s">
        <v>856</v>
      </c>
      <c r="B72">
        <v>10.97</v>
      </c>
      <c r="C72">
        <v>2332</v>
      </c>
      <c r="D72">
        <f t="shared" si="6"/>
        <v>212.57976298997264</v>
      </c>
      <c r="E72" s="6">
        <f t="shared" si="7"/>
        <v>1.2222721893243016E-3</v>
      </c>
      <c r="F72" s="7">
        <f t="shared" si="10"/>
        <v>0.5504858165061256</v>
      </c>
      <c r="G72" s="6">
        <f t="shared" si="8"/>
        <v>9.530304544052683E-4</v>
      </c>
      <c r="H72" s="7">
        <f t="shared" si="11"/>
        <v>0.10798695121474459</v>
      </c>
      <c r="I72">
        <f t="shared" si="9"/>
        <v>6.7388405683085906E-5</v>
      </c>
    </row>
    <row r="73" spans="1:9">
      <c r="A73" s="3" t="s">
        <v>1015</v>
      </c>
      <c r="B73">
        <v>1.86</v>
      </c>
      <c r="C73">
        <v>381</v>
      </c>
      <c r="D73">
        <f t="shared" si="6"/>
        <v>204.83870967741933</v>
      </c>
      <c r="E73" s="6">
        <f t="shared" si="7"/>
        <v>1.9969369817005099E-4</v>
      </c>
      <c r="F73" s="7">
        <f t="shared" si="10"/>
        <v>0.55068551020429568</v>
      </c>
      <c r="G73" s="6">
        <f t="shared" si="8"/>
        <v>1.6158948452085677E-4</v>
      </c>
      <c r="H73" s="7">
        <f t="shared" si="11"/>
        <v>0.10814854069926545</v>
      </c>
      <c r="I73">
        <f t="shared" si="9"/>
        <v>1.800674611826536E-4</v>
      </c>
    </row>
    <row r="74" spans="1:9">
      <c r="A74" s="3" t="s">
        <v>217</v>
      </c>
      <c r="B74">
        <v>4.97</v>
      </c>
      <c r="C74">
        <v>1018</v>
      </c>
      <c r="D74">
        <f t="shared" si="6"/>
        <v>204.82897384305835</v>
      </c>
      <c r="E74" s="6">
        <f t="shared" si="7"/>
        <v>5.3356478933625168E-4</v>
      </c>
      <c r="F74" s="7">
        <f t="shared" si="10"/>
        <v>0.55121907499363199</v>
      </c>
      <c r="G74" s="6">
        <f t="shared" si="8"/>
        <v>4.3177405272508504E-4</v>
      </c>
      <c r="H74" s="7">
        <f t="shared" si="11"/>
        <v>0.10858031475199054</v>
      </c>
      <c r="I74">
        <f t="shared" si="9"/>
        <v>8.904058248675184E-5</v>
      </c>
    </row>
    <row r="75" spans="1:9">
      <c r="A75" s="3" t="s">
        <v>1005</v>
      </c>
      <c r="B75">
        <v>2.4500000000000002</v>
      </c>
      <c r="C75">
        <v>497</v>
      </c>
      <c r="D75">
        <f t="shared" si="6"/>
        <v>202.85714285714283</v>
      </c>
      <c r="E75" s="6">
        <f t="shared" si="7"/>
        <v>2.6049282937143131E-4</v>
      </c>
      <c r="F75" s="7">
        <f t="shared" si="10"/>
        <v>0.55147956782300345</v>
      </c>
      <c r="G75" s="6">
        <f t="shared" si="8"/>
        <v>2.1284636401940814E-4</v>
      </c>
      <c r="H75" s="7">
        <f t="shared" si="11"/>
        <v>0.10879316111600995</v>
      </c>
      <c r="I75">
        <f t="shared" si="9"/>
        <v>1.541582609299666E-4</v>
      </c>
    </row>
    <row r="76" spans="1:9">
      <c r="A76" s="3" t="s">
        <v>187</v>
      </c>
      <c r="B76">
        <v>4.24</v>
      </c>
      <c r="C76">
        <v>859</v>
      </c>
      <c r="D76">
        <f t="shared" si="6"/>
        <v>202.59433962264151</v>
      </c>
      <c r="E76" s="6">
        <f t="shared" si="7"/>
        <v>4.5022804915504933E-4</v>
      </c>
      <c r="F76" s="7">
        <f t="shared" si="10"/>
        <v>0.55192979587215851</v>
      </c>
      <c r="G76" s="6">
        <f t="shared" si="8"/>
        <v>3.6835452385399609E-4</v>
      </c>
      <c r="H76" s="7">
        <f t="shared" si="11"/>
        <v>0.10916151563986394</v>
      </c>
      <c r="I76">
        <f t="shared" si="9"/>
        <v>1.8367132338562714E-4</v>
      </c>
    </row>
    <row r="77" spans="1:9">
      <c r="A77" s="3" t="s">
        <v>410</v>
      </c>
      <c r="B77">
        <v>5.05</v>
      </c>
      <c r="C77">
        <v>1022</v>
      </c>
      <c r="D77">
        <f t="shared" si="6"/>
        <v>202.37623762376239</v>
      </c>
      <c r="E77" s="6">
        <f t="shared" si="7"/>
        <v>5.356613111018165E-4</v>
      </c>
      <c r="F77" s="7">
        <f t="shared" si="10"/>
        <v>0.55246545718326034</v>
      </c>
      <c r="G77" s="6">
        <f t="shared" si="8"/>
        <v>4.3872413808082079E-4</v>
      </c>
      <c r="H77" s="7">
        <f t="shared" si="11"/>
        <v>0.10960023977794477</v>
      </c>
      <c r="I77">
        <f t="shared" si="9"/>
        <v>5.8421499455951764E-4</v>
      </c>
    </row>
    <row r="78" spans="1:9">
      <c r="A78" s="3" t="s">
        <v>340</v>
      </c>
      <c r="B78">
        <v>16.05</v>
      </c>
      <c r="C78">
        <v>3240</v>
      </c>
      <c r="D78">
        <f t="shared" si="6"/>
        <v>201.86915887850466</v>
      </c>
      <c r="E78" s="6">
        <f t="shared" si="7"/>
        <v>1.6981826301075201E-3</v>
      </c>
      <c r="F78" s="7">
        <f t="shared" si="10"/>
        <v>0.55416363981336791</v>
      </c>
      <c r="G78" s="6">
        <f t="shared" si="8"/>
        <v>1.3943608744944899E-3</v>
      </c>
      <c r="H78" s="7">
        <f t="shared" si="11"/>
        <v>0.11099460065243925</v>
      </c>
      <c r="I78">
        <f t="shared" si="9"/>
        <v>1.325416228080481E-4</v>
      </c>
    </row>
    <row r="79" spans="1:9">
      <c r="A79" s="3" t="s">
        <v>956</v>
      </c>
      <c r="B79">
        <v>3.64</v>
      </c>
      <c r="C79">
        <v>734</v>
      </c>
      <c r="D79">
        <f t="shared" si="6"/>
        <v>201.64835164835165</v>
      </c>
      <c r="E79" s="6">
        <f t="shared" si="7"/>
        <v>3.847117439811481E-4</v>
      </c>
      <c r="F79" s="7">
        <f t="shared" si="10"/>
        <v>0.55454835155734905</v>
      </c>
      <c r="G79" s="6">
        <f t="shared" si="8"/>
        <v>3.162288836859778E-4</v>
      </c>
      <c r="H79" s="7">
        <f t="shared" si="11"/>
        <v>0.11131082953612523</v>
      </c>
      <c r="I79">
        <f t="shared" si="9"/>
        <v>1.4093862400856028E-4</v>
      </c>
    </row>
    <row r="80" spans="1:9">
      <c r="A80" s="3" t="s">
        <v>367</v>
      </c>
      <c r="B80">
        <v>3.87</v>
      </c>
      <c r="C80">
        <v>780</v>
      </c>
      <c r="D80">
        <f t="shared" si="6"/>
        <v>201.55038759689921</v>
      </c>
      <c r="E80" s="6">
        <f t="shared" si="7"/>
        <v>4.0882174428514374E-4</v>
      </c>
      <c r="F80" s="7">
        <f t="shared" si="10"/>
        <v>0.55495717330163419</v>
      </c>
      <c r="G80" s="6">
        <f t="shared" si="8"/>
        <v>3.3621037908371812E-4</v>
      </c>
      <c r="H80" s="7">
        <f t="shared" si="11"/>
        <v>0.11164703991520894</v>
      </c>
      <c r="I80">
        <f t="shared" si="9"/>
        <v>3.0998915805730692E-4</v>
      </c>
    </row>
    <row r="81" spans="1:9">
      <c r="A81" s="3" t="s">
        <v>248</v>
      </c>
      <c r="B81">
        <v>8.51</v>
      </c>
      <c r="C81">
        <v>1714</v>
      </c>
      <c r="D81">
        <f t="shared" si="6"/>
        <v>201.41010575793186</v>
      </c>
      <c r="E81" s="6">
        <f t="shared" si="7"/>
        <v>8.9835957654453384E-4</v>
      </c>
      <c r="F81" s="7">
        <f t="shared" si="10"/>
        <v>0.55585553287817868</v>
      </c>
      <c r="G81" s="6">
        <f t="shared" si="8"/>
        <v>7.3931532971639312E-4</v>
      </c>
      <c r="H81" s="7">
        <f t="shared" si="11"/>
        <v>0.11238635524492534</v>
      </c>
      <c r="I81">
        <f t="shared" si="9"/>
        <v>6.7424802688086094E-5</v>
      </c>
    </row>
    <row r="82" spans="1:9">
      <c r="A82" s="3" t="s">
        <v>299</v>
      </c>
      <c r="B82">
        <v>1.85</v>
      </c>
      <c r="C82">
        <v>372</v>
      </c>
      <c r="D82">
        <f t="shared" si="6"/>
        <v>201.08108108108107</v>
      </c>
      <c r="E82" s="6">
        <f t="shared" si="7"/>
        <v>1.9497652419753008E-4</v>
      </c>
      <c r="F82" s="7">
        <f t="shared" si="10"/>
        <v>0.55605050940237621</v>
      </c>
      <c r="G82" s="6">
        <f t="shared" si="8"/>
        <v>1.6072072385138982E-4</v>
      </c>
      <c r="H82" s="7">
        <f t="shared" si="11"/>
        <v>0.11254707596877672</v>
      </c>
      <c r="I82">
        <f t="shared" si="9"/>
        <v>7.3690426001846165E-5</v>
      </c>
    </row>
    <row r="83" spans="1:9">
      <c r="A83" s="3" t="s">
        <v>370</v>
      </c>
      <c r="B83">
        <v>2.02</v>
      </c>
      <c r="C83">
        <v>405</v>
      </c>
      <c r="D83">
        <f t="shared" si="6"/>
        <v>200.49504950495049</v>
      </c>
      <c r="E83" s="6">
        <f t="shared" si="7"/>
        <v>2.1227282876344001E-4</v>
      </c>
      <c r="F83" s="7">
        <f t="shared" si="10"/>
        <v>0.55626278223113967</v>
      </c>
      <c r="G83" s="6">
        <f t="shared" si="8"/>
        <v>1.7548965523232833E-4</v>
      </c>
      <c r="H83" s="7">
        <f t="shared" si="11"/>
        <v>0.11272256562400905</v>
      </c>
      <c r="I83">
        <f t="shared" si="9"/>
        <v>5.2603446879422033E-4</v>
      </c>
    </row>
    <row r="84" spans="1:9">
      <c r="A84" s="3" t="s">
        <v>377</v>
      </c>
      <c r="B84">
        <v>14.4</v>
      </c>
      <c r="C84">
        <v>2875</v>
      </c>
      <c r="D84">
        <f t="shared" si="6"/>
        <v>199.65277777777777</v>
      </c>
      <c r="E84" s="6">
        <f t="shared" si="7"/>
        <v>1.5068750189997284E-3</v>
      </c>
      <c r="F84" s="7">
        <f t="shared" si="10"/>
        <v>0.55776965725013938</v>
      </c>
      <c r="G84" s="6">
        <f t="shared" si="8"/>
        <v>1.2510153640324397E-3</v>
      </c>
      <c r="H84" s="7">
        <f t="shared" si="11"/>
        <v>0.11397358098804149</v>
      </c>
      <c r="I84">
        <f t="shared" si="9"/>
        <v>1.7153785486436479E-3</v>
      </c>
    </row>
    <row r="85" spans="1:9">
      <c r="A85" s="3" t="s">
        <v>22</v>
      </c>
      <c r="B85">
        <v>46.87</v>
      </c>
      <c r="C85">
        <v>9304</v>
      </c>
      <c r="D85">
        <f t="shared" si="6"/>
        <v>198.50650736078515</v>
      </c>
      <c r="E85" s="6">
        <f t="shared" si="7"/>
        <v>4.8765096267038167E-3</v>
      </c>
      <c r="F85" s="7">
        <f t="shared" si="10"/>
        <v>0.56264616687684321</v>
      </c>
      <c r="G85" s="6">
        <f t="shared" si="8"/>
        <v>4.0718812577916971E-3</v>
      </c>
      <c r="H85" s="7">
        <f t="shared" si="11"/>
        <v>0.11804546224583318</v>
      </c>
      <c r="I85">
        <f t="shared" si="9"/>
        <v>9.4427402156743723E-4</v>
      </c>
    </row>
    <row r="86" spans="1:9">
      <c r="A86" s="3" t="s">
        <v>843</v>
      </c>
      <c r="B86">
        <v>25.8</v>
      </c>
      <c r="C86">
        <v>5121</v>
      </c>
      <c r="D86">
        <f t="shared" si="6"/>
        <v>198.48837209302326</v>
      </c>
      <c r="E86" s="6">
        <f t="shared" si="7"/>
        <v>2.6840719903643861E-3</v>
      </c>
      <c r="F86" s="7">
        <f t="shared" si="10"/>
        <v>0.56533023886720757</v>
      </c>
      <c r="G86" s="6">
        <f t="shared" si="8"/>
        <v>2.2414025272247877E-3</v>
      </c>
      <c r="H86" s="7">
        <f t="shared" si="11"/>
        <v>0.12028686477305796</v>
      </c>
      <c r="I86">
        <f t="shared" si="9"/>
        <v>6.224673051737073E-5</v>
      </c>
    </row>
    <row r="87" spans="1:9">
      <c r="A87" s="3" t="s">
        <v>275</v>
      </c>
      <c r="B87">
        <v>1.7</v>
      </c>
      <c r="C87">
        <v>337</v>
      </c>
      <c r="D87">
        <f t="shared" si="6"/>
        <v>198.23529411764707</v>
      </c>
      <c r="E87" s="6">
        <f t="shared" si="7"/>
        <v>1.7663195874883774E-4</v>
      </c>
      <c r="F87" s="7">
        <f t="shared" si="10"/>
        <v>0.56550687082595641</v>
      </c>
      <c r="G87" s="6">
        <f t="shared" si="8"/>
        <v>1.4768931380938522E-4</v>
      </c>
      <c r="H87" s="7">
        <f t="shared" si="11"/>
        <v>0.12043455408686735</v>
      </c>
      <c r="I87">
        <f t="shared" si="9"/>
        <v>9.4194867491445566E-5</v>
      </c>
    </row>
    <row r="88" spans="1:9">
      <c r="A88" s="3" t="s">
        <v>898</v>
      </c>
      <c r="B88">
        <v>2.57</v>
      </c>
      <c r="C88">
        <v>508</v>
      </c>
      <c r="D88">
        <f t="shared" si="6"/>
        <v>197.66536964980546</v>
      </c>
      <c r="E88" s="6">
        <f t="shared" si="7"/>
        <v>2.6625826422673463E-4</v>
      </c>
      <c r="F88" s="7">
        <f t="shared" si="10"/>
        <v>0.56577312909018318</v>
      </c>
      <c r="G88" s="6">
        <f t="shared" si="8"/>
        <v>2.2327149205301176E-4</v>
      </c>
      <c r="H88" s="7">
        <f t="shared" si="11"/>
        <v>0.12065782557892035</v>
      </c>
      <c r="I88">
        <f t="shared" si="9"/>
        <v>2.2617863435583918E-4</v>
      </c>
    </row>
    <row r="89" spans="1:9">
      <c r="A89" s="3" t="s">
        <v>304</v>
      </c>
      <c r="B89">
        <v>6.17</v>
      </c>
      <c r="C89">
        <v>1219</v>
      </c>
      <c r="D89">
        <f t="shared" si="6"/>
        <v>197.56888168557538</v>
      </c>
      <c r="E89" s="6">
        <f t="shared" si="7"/>
        <v>6.3891500805588483E-4</v>
      </c>
      <c r="F89" s="7">
        <f t="shared" si="10"/>
        <v>0.56641204409823909</v>
      </c>
      <c r="G89" s="6">
        <f t="shared" si="8"/>
        <v>5.3602533306112163E-4</v>
      </c>
      <c r="H89" s="7">
        <f t="shared" si="11"/>
        <v>0.12119385091198147</v>
      </c>
      <c r="I89">
        <f t="shared" si="9"/>
        <v>3.8974593612685349E-4</v>
      </c>
    </row>
    <row r="90" spans="1:9">
      <c r="A90" s="3" t="s">
        <v>352</v>
      </c>
      <c r="B90">
        <v>10.63</v>
      </c>
      <c r="C90">
        <v>2099</v>
      </c>
      <c r="D90">
        <f t="shared" si="6"/>
        <v>197.46001881467544</v>
      </c>
      <c r="E90" s="6">
        <f t="shared" si="7"/>
        <v>1.1001497964801495E-3</v>
      </c>
      <c r="F90" s="7">
        <f t="shared" si="10"/>
        <v>0.56751219389471919</v>
      </c>
      <c r="G90" s="6">
        <f t="shared" si="8"/>
        <v>9.2349259164339122E-4</v>
      </c>
      <c r="H90" s="7">
        <f t="shared" si="11"/>
        <v>0.12211734350362485</v>
      </c>
      <c r="I90">
        <f t="shared" si="9"/>
        <v>3.3672783873678336E-4</v>
      </c>
    </row>
    <row r="91" spans="1:9">
      <c r="A91" s="3" t="s">
        <v>282</v>
      </c>
      <c r="B91">
        <v>9.16</v>
      </c>
      <c r="C91">
        <v>1795</v>
      </c>
      <c r="D91">
        <f t="shared" si="6"/>
        <v>195.96069868995633</v>
      </c>
      <c r="E91" s="6">
        <f t="shared" si="7"/>
        <v>9.4081414229722174E-4</v>
      </c>
      <c r="F91" s="7">
        <f t="shared" si="10"/>
        <v>0.56845300803701637</v>
      </c>
      <c r="G91" s="6">
        <f t="shared" si="8"/>
        <v>7.9578477323174633E-4</v>
      </c>
      <c r="H91" s="7">
        <f t="shared" si="11"/>
        <v>0.1229131282768566</v>
      </c>
      <c r="I91">
        <f t="shared" si="9"/>
        <v>1.8832117658196257E-4</v>
      </c>
    </row>
    <row r="92" spans="1:9">
      <c r="A92" s="3" t="s">
        <v>223</v>
      </c>
      <c r="B92">
        <v>5.1100000000000003</v>
      </c>
      <c r="C92">
        <v>994</v>
      </c>
      <c r="D92">
        <f t="shared" si="6"/>
        <v>194.52054794520546</v>
      </c>
      <c r="E92" s="6">
        <f t="shared" si="7"/>
        <v>5.2098565874286263E-4</v>
      </c>
      <c r="F92" s="7">
        <f t="shared" si="10"/>
        <v>0.56897399369575918</v>
      </c>
      <c r="G92" s="6">
        <f t="shared" si="8"/>
        <v>4.4393670209762269E-4</v>
      </c>
      <c r="H92" s="7">
        <f t="shared" si="11"/>
        <v>0.12335706497895423</v>
      </c>
      <c r="I92">
        <f t="shared" si="9"/>
        <v>1.4091395302000265E-4</v>
      </c>
    </row>
    <row r="93" spans="1:9">
      <c r="A93" s="3" t="s">
        <v>726</v>
      </c>
      <c r="B93">
        <v>3.82</v>
      </c>
      <c r="C93">
        <v>741</v>
      </c>
      <c r="D93">
        <f t="shared" si="6"/>
        <v>193.97905759162305</v>
      </c>
      <c r="E93" s="6">
        <f t="shared" si="7"/>
        <v>3.8838065707088654E-4</v>
      </c>
      <c r="F93" s="7">
        <f t="shared" si="10"/>
        <v>0.5693623743528301</v>
      </c>
      <c r="G93" s="6">
        <f t="shared" si="8"/>
        <v>3.3186657573638326E-4</v>
      </c>
      <c r="H93" s="7">
        <f t="shared" si="11"/>
        <v>0.12368893155469061</v>
      </c>
      <c r="I93">
        <f t="shared" si="9"/>
        <v>2.3684637509049922E-4</v>
      </c>
    </row>
    <row r="94" spans="1:9">
      <c r="A94" s="3" t="s">
        <v>281</v>
      </c>
      <c r="B94">
        <v>6.42</v>
      </c>
      <c r="C94">
        <v>1245</v>
      </c>
      <c r="D94">
        <f t="shared" si="6"/>
        <v>193.92523364485982</v>
      </c>
      <c r="E94" s="6">
        <f t="shared" si="7"/>
        <v>6.525423995320563E-4</v>
      </c>
      <c r="F94" s="7">
        <f t="shared" si="10"/>
        <v>0.57001491675236216</v>
      </c>
      <c r="G94" s="6">
        <f t="shared" si="8"/>
        <v>5.5774434979779597E-4</v>
      </c>
      <c r="H94" s="7">
        <f t="shared" si="11"/>
        <v>0.12424667590448842</v>
      </c>
      <c r="I94">
        <f t="shared" si="9"/>
        <v>5.3458872574720095E-4</v>
      </c>
    </row>
    <row r="95" spans="1:9">
      <c r="A95" s="3" t="s">
        <v>885</v>
      </c>
      <c r="B95">
        <v>14.48</v>
      </c>
      <c r="C95">
        <v>2802</v>
      </c>
      <c r="D95">
        <f t="shared" si="6"/>
        <v>193.50828729281767</v>
      </c>
      <c r="E95" s="6">
        <f t="shared" si="7"/>
        <v>1.4686134967781702E-3</v>
      </c>
      <c r="F95" s="7">
        <f t="shared" si="10"/>
        <v>0.57148353024914034</v>
      </c>
      <c r="G95" s="6">
        <f t="shared" si="8"/>
        <v>1.2579654493881753E-3</v>
      </c>
      <c r="H95" s="7">
        <f t="shared" si="11"/>
        <v>0.12550464135387659</v>
      </c>
      <c r="I95">
        <f t="shared" si="9"/>
        <v>2.9585373072568699E-4</v>
      </c>
    </row>
    <row r="96" spans="1:9">
      <c r="A96" s="3" t="s">
        <v>588</v>
      </c>
      <c r="B96">
        <v>8.01</v>
      </c>
      <c r="C96">
        <v>1548</v>
      </c>
      <c r="D96">
        <f t="shared" si="6"/>
        <v>193.25842696629215</v>
      </c>
      <c r="E96" s="6">
        <f t="shared" si="7"/>
        <v>8.113539232735929E-4</v>
      </c>
      <c r="F96" s="7">
        <f t="shared" si="10"/>
        <v>0.57229488417241392</v>
      </c>
      <c r="G96" s="6">
        <f t="shared" si="8"/>
        <v>6.9587729624304444E-4</v>
      </c>
      <c r="H96" s="7">
        <f t="shared" si="11"/>
        <v>0.12620051865011964</v>
      </c>
      <c r="I96">
        <f t="shared" si="9"/>
        <v>9.2248214889401048E-5</v>
      </c>
    </row>
    <row r="97" spans="1:9">
      <c r="A97" s="3" t="s">
        <v>997</v>
      </c>
      <c r="B97">
        <v>2.4900000000000002</v>
      </c>
      <c r="C97">
        <v>477</v>
      </c>
      <c r="D97">
        <f t="shared" si="6"/>
        <v>191.56626506024094</v>
      </c>
      <c r="E97" s="6">
        <f t="shared" si="7"/>
        <v>2.5001022054360714E-4</v>
      </c>
      <c r="F97" s="7">
        <f t="shared" si="10"/>
        <v>0.57254489439295753</v>
      </c>
      <c r="G97" s="6">
        <f t="shared" si="8"/>
        <v>2.1632140669727601E-4</v>
      </c>
      <c r="H97" s="7">
        <f t="shared" si="11"/>
        <v>0.12641684005681691</v>
      </c>
      <c r="I97">
        <f t="shared" si="9"/>
        <v>3.0812397194543428E-4</v>
      </c>
    </row>
    <row r="98" spans="1:9">
      <c r="A98" s="3" t="s">
        <v>94</v>
      </c>
      <c r="B98">
        <v>8.31</v>
      </c>
      <c r="C98">
        <v>1588</v>
      </c>
      <c r="D98">
        <f t="shared" si="6"/>
        <v>191.09506618531887</v>
      </c>
      <c r="E98" s="6">
        <f t="shared" si="7"/>
        <v>8.3231914092924135E-4</v>
      </c>
      <c r="F98" s="7">
        <f t="shared" si="10"/>
        <v>0.57337721353388682</v>
      </c>
      <c r="G98" s="6">
        <f t="shared" si="8"/>
        <v>7.2194011632705369E-4</v>
      </c>
      <c r="H98" s="7">
        <f t="shared" si="11"/>
        <v>0.12713878017314398</v>
      </c>
      <c r="I98">
        <f t="shared" si="9"/>
        <v>8.1368819375635115E-5</v>
      </c>
    </row>
    <row r="99" spans="1:9">
      <c r="A99" s="3" t="s">
        <v>1082</v>
      </c>
      <c r="B99">
        <v>2.19</v>
      </c>
      <c r="C99">
        <v>416</v>
      </c>
      <c r="D99">
        <f t="shared" si="6"/>
        <v>189.95433789954339</v>
      </c>
      <c r="E99" s="6">
        <f t="shared" si="7"/>
        <v>2.1803826361874333E-4</v>
      </c>
      <c r="F99" s="7">
        <f t="shared" si="10"/>
        <v>0.57359525179750559</v>
      </c>
      <c r="G99" s="6">
        <f t="shared" si="8"/>
        <v>1.9025858661326684E-4</v>
      </c>
      <c r="H99" s="7">
        <f t="shared" si="11"/>
        <v>0.12732903875975723</v>
      </c>
      <c r="I99">
        <f t="shared" si="9"/>
        <v>9.1549263940687853E-4</v>
      </c>
    </row>
    <row r="100" spans="1:9">
      <c r="A100" s="3" t="s">
        <v>618</v>
      </c>
      <c r="B100">
        <v>24.63</v>
      </c>
      <c r="C100">
        <v>4673</v>
      </c>
      <c r="D100">
        <f t="shared" si="6"/>
        <v>189.72797401542834</v>
      </c>
      <c r="E100" s="6">
        <f t="shared" si="7"/>
        <v>2.4492615526211241E-3</v>
      </c>
      <c r="F100" s="7">
        <f t="shared" si="10"/>
        <v>0.57604451335012674</v>
      </c>
      <c r="G100" s="6">
        <f t="shared" si="8"/>
        <v>2.1397575288971517E-3</v>
      </c>
      <c r="H100" s="7">
        <f t="shared" si="11"/>
        <v>0.12946879628865438</v>
      </c>
      <c r="I100">
        <f t="shared" si="9"/>
        <v>1.3086949614053711E-4</v>
      </c>
    </row>
    <row r="101" spans="1:9">
      <c r="A101" s="3" t="s">
        <v>986</v>
      </c>
      <c r="B101">
        <v>3.51</v>
      </c>
      <c r="C101">
        <v>660</v>
      </c>
      <c r="D101">
        <f t="shared" si="6"/>
        <v>188.03418803418805</v>
      </c>
      <c r="E101" s="6">
        <f t="shared" si="7"/>
        <v>3.4592609131819854E-4</v>
      </c>
      <c r="F101" s="7">
        <f t="shared" si="10"/>
        <v>0.57639043944144497</v>
      </c>
      <c r="G101" s="6">
        <f t="shared" si="8"/>
        <v>3.0493499498290713E-4</v>
      </c>
      <c r="H101" s="7">
        <f t="shared" si="11"/>
        <v>0.12977373128363728</v>
      </c>
      <c r="I101">
        <f t="shared" si="9"/>
        <v>2.1177974367005137E-4</v>
      </c>
    </row>
    <row r="102" spans="1:9">
      <c r="A102" s="3" t="s">
        <v>338</v>
      </c>
      <c r="B102">
        <v>5.68</v>
      </c>
      <c r="C102">
        <v>1068</v>
      </c>
      <c r="D102">
        <f t="shared" si="6"/>
        <v>188.02816901408451</v>
      </c>
      <c r="E102" s="6">
        <f t="shared" si="7"/>
        <v>5.5977131140581219E-4</v>
      </c>
      <c r="F102" s="7">
        <f t="shared" si="10"/>
        <v>0.5769502107528508</v>
      </c>
      <c r="G102" s="6">
        <f t="shared" si="8"/>
        <v>4.9345606025724003E-4</v>
      </c>
      <c r="H102" s="7">
        <f t="shared" si="11"/>
        <v>0.13026718734389453</v>
      </c>
      <c r="I102">
        <f t="shared" si="9"/>
        <v>1.3989486237898918E-4</v>
      </c>
    </row>
    <row r="103" spans="1:9">
      <c r="A103" s="3" t="s">
        <v>894</v>
      </c>
      <c r="B103">
        <v>3.75</v>
      </c>
      <c r="C103">
        <v>704</v>
      </c>
      <c r="D103">
        <f t="shared" si="6"/>
        <v>187.73333333333332</v>
      </c>
      <c r="E103" s="6">
        <f t="shared" si="7"/>
        <v>3.6898783073941176E-4</v>
      </c>
      <c r="F103" s="7">
        <f t="shared" si="10"/>
        <v>0.57731919858359027</v>
      </c>
      <c r="G103" s="6">
        <f t="shared" si="8"/>
        <v>3.2578525105011449E-4</v>
      </c>
      <c r="H103" s="7">
        <f t="shared" si="11"/>
        <v>0.13059297259494465</v>
      </c>
      <c r="I103">
        <f t="shared" si="9"/>
        <v>2.2326674099462651E-4</v>
      </c>
    </row>
    <row r="104" spans="1:9">
      <c r="A104" s="3" t="s">
        <v>821</v>
      </c>
      <c r="B104">
        <v>5.98</v>
      </c>
      <c r="C104">
        <v>1120</v>
      </c>
      <c r="D104">
        <f t="shared" si="6"/>
        <v>187.29096989966553</v>
      </c>
      <c r="E104" s="6">
        <f t="shared" si="7"/>
        <v>5.8702609435815512E-4</v>
      </c>
      <c r="F104" s="7">
        <f t="shared" si="10"/>
        <v>0.57790622467794839</v>
      </c>
      <c r="G104" s="6">
        <f t="shared" si="8"/>
        <v>5.1951888034124929E-4</v>
      </c>
      <c r="H104" s="7">
        <f t="shared" si="11"/>
        <v>0.13111249147528589</v>
      </c>
      <c r="I104">
        <f t="shared" si="9"/>
        <v>6.1380688114462401E-4</v>
      </c>
    </row>
    <row r="105" spans="1:9">
      <c r="A105" s="3" t="s">
        <v>769</v>
      </c>
      <c r="B105">
        <v>16.41</v>
      </c>
      <c r="C105">
        <v>3057</v>
      </c>
      <c r="D105">
        <f t="shared" si="6"/>
        <v>186.28884826325412</v>
      </c>
      <c r="E105" s="6">
        <f t="shared" si="7"/>
        <v>1.6022667593329288E-3</v>
      </c>
      <c r="F105" s="7">
        <f t="shared" si="10"/>
        <v>0.57950849143728134</v>
      </c>
      <c r="G105" s="6">
        <f t="shared" si="8"/>
        <v>1.4256362585953009E-3</v>
      </c>
      <c r="H105" s="7">
        <f t="shared" si="11"/>
        <v>0.13253812773388118</v>
      </c>
      <c r="I105">
        <f t="shared" si="9"/>
        <v>1.2842539766197703E-3</v>
      </c>
    </row>
    <row r="106" spans="1:9">
      <c r="A106" s="3" t="s">
        <v>662</v>
      </c>
      <c r="B106">
        <v>34.33</v>
      </c>
      <c r="C106">
        <v>6393</v>
      </c>
      <c r="D106">
        <f t="shared" si="6"/>
        <v>186.22196329740751</v>
      </c>
      <c r="E106" s="6">
        <f t="shared" si="7"/>
        <v>3.3507659118140048E-3</v>
      </c>
      <c r="F106" s="7">
        <f t="shared" si="10"/>
        <v>0.58285925734909538</v>
      </c>
      <c r="G106" s="6">
        <f t="shared" si="8"/>
        <v>2.9824553782801144E-3</v>
      </c>
      <c r="H106" s="7">
        <f t="shared" si="11"/>
        <v>0.13552058311216131</v>
      </c>
      <c r="I106">
        <f t="shared" si="9"/>
        <v>6.6578170093568867E-4</v>
      </c>
    </row>
    <row r="107" spans="1:9">
      <c r="A107" s="3" t="s">
        <v>376</v>
      </c>
      <c r="B107">
        <v>17.71</v>
      </c>
      <c r="C107">
        <v>3252</v>
      </c>
      <c r="D107">
        <f t="shared" si="6"/>
        <v>183.62507058159233</v>
      </c>
      <c r="E107" s="6">
        <f t="shared" si="7"/>
        <v>1.7044721954042146E-3</v>
      </c>
      <c r="F107" s="7">
        <f t="shared" si="10"/>
        <v>0.58456372954449964</v>
      </c>
      <c r="G107" s="6">
        <f t="shared" si="8"/>
        <v>1.5385751456260073E-3</v>
      </c>
      <c r="H107" s="7">
        <f t="shared" si="11"/>
        <v>0.13705915825778731</v>
      </c>
      <c r="I107">
        <f t="shared" si="9"/>
        <v>9.2167506546822486E-5</v>
      </c>
    </row>
    <row r="108" spans="1:9">
      <c r="A108" s="3" t="s">
        <v>353</v>
      </c>
      <c r="B108">
        <v>2.4500000000000002</v>
      </c>
      <c r="C108">
        <v>449</v>
      </c>
      <c r="D108">
        <f t="shared" si="6"/>
        <v>183.26530612244898</v>
      </c>
      <c r="E108" s="6">
        <f t="shared" si="7"/>
        <v>2.3533456818465326E-4</v>
      </c>
      <c r="F108" s="7">
        <f t="shared" si="10"/>
        <v>0.58479906411268434</v>
      </c>
      <c r="G108" s="6">
        <f t="shared" si="8"/>
        <v>2.1284636401940814E-4</v>
      </c>
      <c r="H108" s="7">
        <f t="shared" si="11"/>
        <v>0.13727200462180672</v>
      </c>
      <c r="I108">
        <f t="shared" si="9"/>
        <v>6.5737016743436238E-5</v>
      </c>
    </row>
    <row r="109" spans="1:9">
      <c r="A109" s="3" t="s">
        <v>763</v>
      </c>
      <c r="B109">
        <v>1.74</v>
      </c>
      <c r="C109">
        <v>315</v>
      </c>
      <c r="D109">
        <f t="shared" si="6"/>
        <v>181.0344827586207</v>
      </c>
      <c r="E109" s="6">
        <f t="shared" si="7"/>
        <v>1.6510108903823112E-4</v>
      </c>
      <c r="F109" s="7">
        <f t="shared" si="10"/>
        <v>0.58496416520172256</v>
      </c>
      <c r="G109" s="6">
        <f t="shared" si="8"/>
        <v>1.5116435648725312E-4</v>
      </c>
      <c r="H109" s="7">
        <f t="shared" si="11"/>
        <v>0.13742316897829399</v>
      </c>
      <c r="I109">
        <f t="shared" si="9"/>
        <v>5.5275435651970517E-4</v>
      </c>
    </row>
    <row r="110" spans="1:9">
      <c r="A110" s="3" t="s">
        <v>540</v>
      </c>
      <c r="B110">
        <v>14.62</v>
      </c>
      <c r="C110">
        <v>2641</v>
      </c>
      <c r="D110">
        <f t="shared" si="6"/>
        <v>180.64295485636117</v>
      </c>
      <c r="E110" s="6">
        <f t="shared" si="7"/>
        <v>1.3842284957141853E-3</v>
      </c>
      <c r="F110" s="7">
        <f t="shared" si="10"/>
        <v>0.58634839369743674</v>
      </c>
      <c r="G110" s="6">
        <f t="shared" si="8"/>
        <v>1.2701280987607129E-3</v>
      </c>
      <c r="H110" s="7">
        <f t="shared" si="11"/>
        <v>0.13869329707705469</v>
      </c>
      <c r="I110">
        <f t="shared" si="9"/>
        <v>3.9907772605163316E-4</v>
      </c>
    </row>
    <row r="111" spans="1:9">
      <c r="A111" s="3" t="s">
        <v>431</v>
      </c>
      <c r="B111">
        <v>10.55</v>
      </c>
      <c r="C111">
        <v>1903</v>
      </c>
      <c r="D111">
        <f t="shared" si="6"/>
        <v>180.37914691943126</v>
      </c>
      <c r="E111" s="6">
        <f t="shared" si="7"/>
        <v>9.9742022996747253E-4</v>
      </c>
      <c r="F111" s="7">
        <f t="shared" si="10"/>
        <v>0.58734581392740426</v>
      </c>
      <c r="G111" s="6">
        <f t="shared" si="8"/>
        <v>9.1654250628765547E-4</v>
      </c>
      <c r="H111" s="7">
        <f t="shared" si="11"/>
        <v>0.13960983958334233</v>
      </c>
      <c r="I111">
        <f t="shared" si="9"/>
        <v>6.0277284309698254E-5</v>
      </c>
    </row>
    <row r="112" spans="1:9">
      <c r="A112" s="3" t="s">
        <v>738</v>
      </c>
      <c r="B112">
        <v>1.59</v>
      </c>
      <c r="C112">
        <v>285</v>
      </c>
      <c r="D112">
        <f t="shared" si="6"/>
        <v>179.24528301886792</v>
      </c>
      <c r="E112" s="6">
        <f t="shared" si="7"/>
        <v>1.4937717579649484E-4</v>
      </c>
      <c r="F112" s="7">
        <f t="shared" si="10"/>
        <v>0.58749519110320081</v>
      </c>
      <c r="G112" s="6">
        <f t="shared" si="8"/>
        <v>1.3813294644524855E-4</v>
      </c>
      <c r="H112" s="7">
        <f t="shared" si="11"/>
        <v>0.13974797252978757</v>
      </c>
      <c r="I112">
        <f t="shared" si="9"/>
        <v>2.6440575306803382E-4</v>
      </c>
    </row>
    <row r="113" spans="1:9">
      <c r="A113" s="3" t="s">
        <v>471</v>
      </c>
      <c r="B113">
        <v>6.97</v>
      </c>
      <c r="C113">
        <v>1247</v>
      </c>
      <c r="D113">
        <f t="shared" si="6"/>
        <v>178.90961262553802</v>
      </c>
      <c r="E113" s="6">
        <f t="shared" si="7"/>
        <v>6.5359066041483871E-4</v>
      </c>
      <c r="F113" s="7">
        <f t="shared" si="10"/>
        <v>0.58814878176361562</v>
      </c>
      <c r="G113" s="6">
        <f t="shared" si="8"/>
        <v>6.0552618661847935E-4</v>
      </c>
      <c r="H113" s="7">
        <f t="shared" si="11"/>
        <v>0.14035349871640604</v>
      </c>
      <c r="I113">
        <f t="shared" si="9"/>
        <v>9.6897087274949723E-5</v>
      </c>
    </row>
    <row r="114" spans="1:9">
      <c r="A114" s="3" t="s">
        <v>348</v>
      </c>
      <c r="B114">
        <v>2.5499999999999998</v>
      </c>
      <c r="C114">
        <v>454</v>
      </c>
      <c r="D114">
        <f t="shared" si="6"/>
        <v>178.03921568627453</v>
      </c>
      <c r="E114" s="6">
        <f t="shared" si="7"/>
        <v>2.3795522039160929E-4</v>
      </c>
      <c r="F114" s="7">
        <f t="shared" si="10"/>
        <v>0.58838673698400723</v>
      </c>
      <c r="G114" s="6">
        <f t="shared" si="8"/>
        <v>2.2153397071407783E-4</v>
      </c>
      <c r="H114" s="7">
        <f t="shared" si="11"/>
        <v>0.14057503268712013</v>
      </c>
      <c r="I114">
        <f t="shared" si="9"/>
        <v>1.2796945233058549E-3</v>
      </c>
    </row>
    <row r="115" spans="1:9">
      <c r="A115" s="3" t="s">
        <v>748</v>
      </c>
      <c r="B115">
        <v>33.65</v>
      </c>
      <c r="C115">
        <v>5977</v>
      </c>
      <c r="D115">
        <f t="shared" si="6"/>
        <v>177.62258543833582</v>
      </c>
      <c r="E115" s="6">
        <f t="shared" si="7"/>
        <v>3.1327276481952614E-3</v>
      </c>
      <c r="F115" s="7">
        <f t="shared" si="10"/>
        <v>0.59151946463220251</v>
      </c>
      <c r="G115" s="6">
        <f t="shared" si="8"/>
        <v>2.9233796527563605E-3</v>
      </c>
      <c r="H115" s="7">
        <f t="shared" si="11"/>
        <v>0.14349841233987648</v>
      </c>
      <c r="I115">
        <f t="shared" si="9"/>
        <v>9.0929594468866504E-5</v>
      </c>
    </row>
    <row r="116" spans="1:9">
      <c r="A116" s="3" t="s">
        <v>484</v>
      </c>
      <c r="B116">
        <v>2.39</v>
      </c>
      <c r="C116">
        <v>424</v>
      </c>
      <c r="D116">
        <f t="shared" si="6"/>
        <v>177.40585774058576</v>
      </c>
      <c r="E116" s="6">
        <f t="shared" si="7"/>
        <v>2.2223130714987301E-4</v>
      </c>
      <c r="F116" s="7">
        <f t="shared" si="10"/>
        <v>0.59174169593935233</v>
      </c>
      <c r="G116" s="6">
        <f t="shared" si="8"/>
        <v>2.076338000026063E-4</v>
      </c>
      <c r="H116" s="7">
        <f t="shared" si="11"/>
        <v>0.14370604613987908</v>
      </c>
      <c r="I116">
        <f t="shared" si="9"/>
        <v>1.9570941661811725E-4</v>
      </c>
    </row>
    <row r="117" spans="1:9">
      <c r="A117" s="3" t="s">
        <v>524</v>
      </c>
      <c r="B117">
        <v>5.13</v>
      </c>
      <c r="C117">
        <v>903</v>
      </c>
      <c r="D117">
        <f t="shared" si="6"/>
        <v>176.0233918128655</v>
      </c>
      <c r="E117" s="6">
        <f t="shared" si="7"/>
        <v>4.7328978857626256E-4</v>
      </c>
      <c r="F117" s="7">
        <f t="shared" si="10"/>
        <v>0.59221498572792863</v>
      </c>
      <c r="G117" s="6">
        <f t="shared" si="8"/>
        <v>4.456742234365566E-4</v>
      </c>
      <c r="H117" s="7">
        <f t="shared" si="11"/>
        <v>0.14415172036331564</v>
      </c>
      <c r="I117">
        <f t="shared" si="9"/>
        <v>1.0311406528775574E-3</v>
      </c>
    </row>
    <row r="118" spans="1:9">
      <c r="A118" s="3" t="s">
        <v>601</v>
      </c>
      <c r="B118">
        <v>27.01</v>
      </c>
      <c r="C118">
        <v>4745</v>
      </c>
      <c r="D118">
        <f t="shared" si="6"/>
        <v>175.67567567567568</v>
      </c>
      <c r="E118" s="6">
        <f t="shared" si="7"/>
        <v>2.4869989444012909E-3</v>
      </c>
      <c r="F118" s="7">
        <f t="shared" si="10"/>
        <v>0.59470198467232993</v>
      </c>
      <c r="G118" s="6">
        <f t="shared" si="8"/>
        <v>2.3465225682302911E-3</v>
      </c>
      <c r="H118" s="7">
        <f t="shared" si="11"/>
        <v>0.14649824293154592</v>
      </c>
      <c r="I118">
        <f t="shared" si="9"/>
        <v>3.2189846500481345E-4</v>
      </c>
    </row>
    <row r="119" spans="1:9">
      <c r="A119" s="3" t="s">
        <v>944</v>
      </c>
      <c r="B119">
        <v>8.43</v>
      </c>
      <c r="C119">
        <v>1480</v>
      </c>
      <c r="D119">
        <f t="shared" si="6"/>
        <v>175.56346381969158</v>
      </c>
      <c r="E119" s="6">
        <f t="shared" si="7"/>
        <v>7.7571305325899067E-4</v>
      </c>
      <c r="F119" s="7">
        <f t="shared" si="10"/>
        <v>0.59547769772558889</v>
      </c>
      <c r="G119" s="6">
        <f t="shared" si="8"/>
        <v>7.3236524436065726E-4</v>
      </c>
      <c r="H119" s="7">
        <f t="shared" si="11"/>
        <v>0.14723060817590658</v>
      </c>
      <c r="I119">
        <f t="shared" si="9"/>
        <v>1.7802837148953032E-4</v>
      </c>
    </row>
    <row r="120" spans="1:9">
      <c r="A120" s="3" t="s">
        <v>983</v>
      </c>
      <c r="B120">
        <v>4.66</v>
      </c>
      <c r="C120">
        <v>817</v>
      </c>
      <c r="D120">
        <f t="shared" si="6"/>
        <v>175.32188841201716</v>
      </c>
      <c r="E120" s="6">
        <f t="shared" si="7"/>
        <v>4.2821457061661852E-4</v>
      </c>
      <c r="F120" s="7">
        <f t="shared" si="10"/>
        <v>0.59590591229620549</v>
      </c>
      <c r="G120" s="6">
        <f t="shared" si="8"/>
        <v>4.0484247197160891E-4</v>
      </c>
      <c r="H120" s="7">
        <f t="shared" si="11"/>
        <v>0.1476354506478782</v>
      </c>
      <c r="I120">
        <f t="shared" si="9"/>
        <v>1.8080108625162516E-4</v>
      </c>
    </row>
    <row r="121" spans="1:9">
      <c r="A121" s="3" t="s">
        <v>414</v>
      </c>
      <c r="B121">
        <v>4.7300000000000004</v>
      </c>
      <c r="C121">
        <v>828</v>
      </c>
      <c r="D121">
        <f t="shared" si="6"/>
        <v>175.05285412262154</v>
      </c>
      <c r="E121" s="6">
        <f t="shared" si="7"/>
        <v>4.3398000547192179E-4</v>
      </c>
      <c r="F121" s="7">
        <f t="shared" si="10"/>
        <v>0.59633989230167739</v>
      </c>
      <c r="G121" s="6">
        <f t="shared" si="8"/>
        <v>4.1092379665787774E-4</v>
      </c>
      <c r="H121" s="7">
        <f t="shared" si="11"/>
        <v>0.14804637444453608</v>
      </c>
      <c r="I121">
        <f t="shared" si="9"/>
        <v>1.6960414117835054E-4</v>
      </c>
    </row>
    <row r="122" spans="1:9">
      <c r="A122" s="3" t="s">
        <v>780</v>
      </c>
      <c r="B122">
        <v>4.43</v>
      </c>
      <c r="C122">
        <v>772</v>
      </c>
      <c r="D122">
        <f t="shared" si="6"/>
        <v>174.26636568848758</v>
      </c>
      <c r="E122" s="6">
        <f t="shared" si="7"/>
        <v>4.0462870075401404E-4</v>
      </c>
      <c r="F122" s="7">
        <f t="shared" si="10"/>
        <v>0.59674452100243136</v>
      </c>
      <c r="G122" s="6">
        <f t="shared" si="8"/>
        <v>3.8486097657386854E-4</v>
      </c>
      <c r="H122" s="7">
        <f t="shared" si="11"/>
        <v>0.14843123542110995</v>
      </c>
      <c r="I122">
        <f t="shared" si="9"/>
        <v>4.9357341604398808E-4</v>
      </c>
    </row>
    <row r="123" spans="1:9">
      <c r="A123" s="3" t="s">
        <v>593</v>
      </c>
      <c r="B123">
        <v>12.87</v>
      </c>
      <c r="C123">
        <v>2232</v>
      </c>
      <c r="D123">
        <f t="shared" si="6"/>
        <v>173.42657342657344</v>
      </c>
      <c r="E123" s="6">
        <f t="shared" si="7"/>
        <v>1.1698591451851806E-3</v>
      </c>
      <c r="F123" s="7">
        <f t="shared" si="10"/>
        <v>0.59791438014761655</v>
      </c>
      <c r="G123" s="6">
        <f t="shared" si="8"/>
        <v>1.1180949816039928E-3</v>
      </c>
      <c r="H123" s="7">
        <f t="shared" si="11"/>
        <v>0.14954933040271395</v>
      </c>
      <c r="I123">
        <f t="shared" si="9"/>
        <v>2.2133611831968991E-4</v>
      </c>
    </row>
    <row r="124" spans="1:9">
      <c r="A124" s="3" t="s">
        <v>405</v>
      </c>
      <c r="B124">
        <v>5.77</v>
      </c>
      <c r="C124">
        <v>1000</v>
      </c>
      <c r="D124">
        <f t="shared" si="6"/>
        <v>173.3102253032929</v>
      </c>
      <c r="E124" s="6">
        <f t="shared" si="7"/>
        <v>5.2413044139120986E-4</v>
      </c>
      <c r="F124" s="7">
        <f t="shared" si="10"/>
        <v>0.59843851058900777</v>
      </c>
      <c r="G124" s="6">
        <f t="shared" si="8"/>
        <v>5.0127490628244277E-4</v>
      </c>
      <c r="H124" s="7">
        <f t="shared" si="11"/>
        <v>0.15005060530899639</v>
      </c>
      <c r="I124">
        <f t="shared" si="9"/>
        <v>7.1159347045963994E-4</v>
      </c>
    </row>
    <row r="125" spans="1:9">
      <c r="A125" s="3" t="s">
        <v>531</v>
      </c>
      <c r="B125">
        <v>18.489999999999998</v>
      </c>
      <c r="C125">
        <v>3175</v>
      </c>
      <c r="D125">
        <f t="shared" si="6"/>
        <v>171.71444023796647</v>
      </c>
      <c r="E125" s="6">
        <f t="shared" si="7"/>
        <v>1.6641141514170915E-3</v>
      </c>
      <c r="F125" s="7">
        <f t="shared" si="10"/>
        <v>0.60010262474042486</v>
      </c>
      <c r="G125" s="6">
        <f t="shared" si="8"/>
        <v>1.606338477844431E-3</v>
      </c>
      <c r="H125" s="7">
        <f t="shared" si="11"/>
        <v>0.15165694378684083</v>
      </c>
      <c r="I125">
        <f t="shared" si="9"/>
        <v>1.8397858217271412E-4</v>
      </c>
    </row>
    <row r="126" spans="1:9">
      <c r="A126" s="3" t="s">
        <v>413</v>
      </c>
      <c r="B126">
        <v>4.7699999999999996</v>
      </c>
      <c r="C126">
        <v>814</v>
      </c>
      <c r="D126">
        <f t="shared" si="6"/>
        <v>170.64989517819708</v>
      </c>
      <c r="E126" s="6">
        <f t="shared" si="7"/>
        <v>4.2664217929244485E-4</v>
      </c>
      <c r="F126" s="7">
        <f t="shared" si="10"/>
        <v>0.60052926691971731</v>
      </c>
      <c r="G126" s="6">
        <f t="shared" si="8"/>
        <v>4.1439883933574556E-4</v>
      </c>
      <c r="H126" s="7">
        <f t="shared" si="11"/>
        <v>0.15207134262617658</v>
      </c>
      <c r="I126">
        <f t="shared" si="9"/>
        <v>2.0606470491302264E-4</v>
      </c>
    </row>
    <row r="127" spans="1:9">
      <c r="A127" s="3" t="s">
        <v>37</v>
      </c>
      <c r="B127">
        <v>5.34</v>
      </c>
      <c r="C127">
        <v>910</v>
      </c>
      <c r="D127">
        <f t="shared" si="6"/>
        <v>170.4119850187266</v>
      </c>
      <c r="E127" s="6">
        <f t="shared" si="7"/>
        <v>4.76958701666001E-4</v>
      </c>
      <c r="F127" s="7">
        <f t="shared" si="10"/>
        <v>0.60100622562138328</v>
      </c>
      <c r="G127" s="6">
        <f t="shared" si="8"/>
        <v>4.6391819749536301E-4</v>
      </c>
      <c r="H127" s="7">
        <f t="shared" si="11"/>
        <v>0.15253526082367194</v>
      </c>
      <c r="I127">
        <f t="shared" si="9"/>
        <v>1.8393586590488564E-4</v>
      </c>
    </row>
    <row r="128" spans="1:9">
      <c r="A128" s="3" t="s">
        <v>392</v>
      </c>
      <c r="B128">
        <v>4.76</v>
      </c>
      <c r="C128">
        <v>808</v>
      </c>
      <c r="D128">
        <f t="shared" si="6"/>
        <v>169.74789915966386</v>
      </c>
      <c r="E128" s="6">
        <f t="shared" si="7"/>
        <v>4.2349739664409761E-4</v>
      </c>
      <c r="F128" s="7">
        <f t="shared" si="10"/>
        <v>0.60142972301802733</v>
      </c>
      <c r="G128" s="6">
        <f t="shared" si="8"/>
        <v>4.1353007866627863E-4</v>
      </c>
      <c r="H128" s="7">
        <f t="shared" si="11"/>
        <v>0.15294879090233823</v>
      </c>
      <c r="I128">
        <f t="shared" si="9"/>
        <v>2.426315281586211E-4</v>
      </c>
    </row>
    <row r="129" spans="1:9">
      <c r="A129" s="3" t="s">
        <v>895</v>
      </c>
      <c r="B129">
        <v>6.27</v>
      </c>
      <c r="C129">
        <v>1060</v>
      </c>
      <c r="D129">
        <f t="shared" si="6"/>
        <v>169.05901116427432</v>
      </c>
      <c r="E129" s="6">
        <f t="shared" si="7"/>
        <v>5.5557826787468254E-4</v>
      </c>
      <c r="F129" s="7">
        <f t="shared" si="10"/>
        <v>0.601985301285902</v>
      </c>
      <c r="G129" s="6">
        <f t="shared" si="8"/>
        <v>5.4471293975579134E-4</v>
      </c>
      <c r="H129" s="7">
        <f t="shared" si="11"/>
        <v>0.15349350384209404</v>
      </c>
      <c r="I129">
        <f t="shared" si="9"/>
        <v>7.0045716991008755E-4</v>
      </c>
    </row>
    <row r="130" spans="1:9">
      <c r="A130" s="3" t="s">
        <v>334</v>
      </c>
      <c r="B130">
        <v>18.09</v>
      </c>
      <c r="C130">
        <v>3053</v>
      </c>
      <c r="D130">
        <f t="shared" ref="D130:D193" si="12">C130/B130</f>
        <v>168.767274737424</v>
      </c>
      <c r="E130" s="6">
        <f t="shared" si="7"/>
        <v>1.6001702375673639E-3</v>
      </c>
      <c r="F130" s="7">
        <f t="shared" si="10"/>
        <v>0.60358547152346931</v>
      </c>
      <c r="G130" s="6">
        <f t="shared" si="8"/>
        <v>1.5715880510657522E-3</v>
      </c>
      <c r="H130" s="7">
        <f t="shared" si="11"/>
        <v>0.15506509189315978</v>
      </c>
      <c r="I130">
        <f t="shared" si="9"/>
        <v>3.1927318923577475E-4</v>
      </c>
    </row>
    <row r="131" spans="1:9">
      <c r="A131" s="3" t="s">
        <v>810</v>
      </c>
      <c r="B131">
        <v>8.24</v>
      </c>
      <c r="C131">
        <v>1388</v>
      </c>
      <c r="D131">
        <f t="shared" si="12"/>
        <v>168.44660194174756</v>
      </c>
      <c r="E131" s="6">
        <f t="shared" ref="E131:E194" si="13">C131/1907922</f>
        <v>7.274930526509994E-4</v>
      </c>
      <c r="F131" s="7">
        <f t="shared" si="10"/>
        <v>0.60431296457612027</v>
      </c>
      <c r="G131" s="6">
        <f t="shared" ref="G131:G194" si="14">B131/11510.65</f>
        <v>7.1585879164078492E-4</v>
      </c>
      <c r="H131" s="7">
        <f t="shared" si="11"/>
        <v>0.15578095068480058</v>
      </c>
      <c r="I131">
        <f t="shared" ref="I131:I194" si="15">F131*H132-F132*H131</f>
        <v>1.6491029675122504E-4</v>
      </c>
    </row>
    <row r="132" spans="1:9">
      <c r="A132" s="3" t="s">
        <v>668</v>
      </c>
      <c r="B132">
        <v>4.25</v>
      </c>
      <c r="C132">
        <v>713</v>
      </c>
      <c r="D132">
        <f t="shared" si="12"/>
        <v>167.76470588235293</v>
      </c>
      <c r="E132" s="6">
        <f t="shared" si="13"/>
        <v>3.7370500471193267E-4</v>
      </c>
      <c r="F132" s="7">
        <f t="shared" ref="F132:F195" si="16">F131+E132</f>
        <v>0.60468666958083217</v>
      </c>
      <c r="G132" s="6">
        <f t="shared" si="14"/>
        <v>3.6922328452346307E-4</v>
      </c>
      <c r="H132" s="7">
        <f t="shared" ref="H132:H195" si="17">H131+G132</f>
        <v>0.15615017396932404</v>
      </c>
      <c r="I132">
        <f t="shared" si="15"/>
        <v>5.5117927229175745E-5</v>
      </c>
    </row>
    <row r="133" spans="1:9">
      <c r="A133" s="3" t="s">
        <v>785</v>
      </c>
      <c r="B133">
        <v>1.42</v>
      </c>
      <c r="C133">
        <v>238</v>
      </c>
      <c r="D133">
        <f t="shared" si="12"/>
        <v>167.6056338028169</v>
      </c>
      <c r="E133" s="6">
        <f t="shared" si="13"/>
        <v>1.2474304505110797E-4</v>
      </c>
      <c r="F133" s="7">
        <f t="shared" si="16"/>
        <v>0.60481141262588323</v>
      </c>
      <c r="G133" s="6">
        <f t="shared" si="14"/>
        <v>1.2336401506431001E-4</v>
      </c>
      <c r="H133" s="7">
        <f t="shared" si="17"/>
        <v>0.15627353798438834</v>
      </c>
      <c r="I133">
        <f t="shared" si="15"/>
        <v>2.0960915338684438E-4</v>
      </c>
    </row>
    <row r="134" spans="1:9">
      <c r="A134" s="3" t="s">
        <v>266</v>
      </c>
      <c r="B134">
        <v>5.4</v>
      </c>
      <c r="C134">
        <v>905</v>
      </c>
      <c r="D134">
        <f t="shared" si="12"/>
        <v>167.59259259259258</v>
      </c>
      <c r="E134" s="6">
        <f t="shared" si="13"/>
        <v>4.7433804945904497E-4</v>
      </c>
      <c r="F134" s="7">
        <f t="shared" si="16"/>
        <v>0.60528575067534229</v>
      </c>
      <c r="G134" s="6">
        <f t="shared" si="14"/>
        <v>4.6913076151216485E-4</v>
      </c>
      <c r="H134" s="7">
        <f t="shared" si="17"/>
        <v>0.15674266874590051</v>
      </c>
      <c r="I134">
        <f t="shared" si="15"/>
        <v>1.4712902541853812E-4</v>
      </c>
    </row>
    <row r="135" spans="1:9">
      <c r="A135" s="3" t="s">
        <v>313</v>
      </c>
      <c r="B135">
        <v>3.79</v>
      </c>
      <c r="C135">
        <v>635</v>
      </c>
      <c r="D135">
        <f t="shared" si="12"/>
        <v>167.5461741424802</v>
      </c>
      <c r="E135" s="6">
        <f t="shared" si="13"/>
        <v>3.3282283028341828E-4</v>
      </c>
      <c r="F135" s="7">
        <f t="shared" si="16"/>
        <v>0.60561857350562576</v>
      </c>
      <c r="G135" s="6">
        <f t="shared" si="14"/>
        <v>3.2926029372798237E-4</v>
      </c>
      <c r="H135" s="7">
        <f t="shared" si="17"/>
        <v>0.15707192903962849</v>
      </c>
      <c r="I135">
        <f t="shared" si="15"/>
        <v>3.1425799540414634E-4</v>
      </c>
    </row>
    <row r="136" spans="1:9">
      <c r="A136" s="3" t="s">
        <v>176</v>
      </c>
      <c r="B136">
        <v>8.09</v>
      </c>
      <c r="C136">
        <v>1353</v>
      </c>
      <c r="D136">
        <f t="shared" si="12"/>
        <v>167.24351050679851</v>
      </c>
      <c r="E136" s="6">
        <f t="shared" si="13"/>
        <v>7.0914848720230698E-4</v>
      </c>
      <c r="F136" s="7">
        <f t="shared" si="16"/>
        <v>0.60632772199282803</v>
      </c>
      <c r="G136" s="6">
        <f t="shared" si="14"/>
        <v>7.028273815987803E-4</v>
      </c>
      <c r="H136" s="7">
        <f t="shared" si="17"/>
        <v>0.15777475642122726</v>
      </c>
      <c r="I136">
        <f t="shared" si="15"/>
        <v>1.9549367558276132E-4</v>
      </c>
    </row>
    <row r="137" spans="1:9">
      <c r="A137" s="3" t="s">
        <v>493</v>
      </c>
      <c r="B137">
        <v>5.03</v>
      </c>
      <c r="C137">
        <v>840</v>
      </c>
      <c r="D137">
        <f t="shared" si="12"/>
        <v>166.99801192842941</v>
      </c>
      <c r="E137" s="6">
        <f t="shared" si="13"/>
        <v>4.4026957076861631E-4</v>
      </c>
      <c r="F137" s="7">
        <f t="shared" si="16"/>
        <v>0.60676799156359662</v>
      </c>
      <c r="G137" s="6">
        <f t="shared" si="14"/>
        <v>4.3698661674188688E-4</v>
      </c>
      <c r="H137" s="7">
        <f t="shared" si="17"/>
        <v>0.15821174303796914</v>
      </c>
      <c r="I137">
        <f t="shared" si="15"/>
        <v>3.4186963001518744E-4</v>
      </c>
    </row>
    <row r="138" spans="1:9">
      <c r="A138" s="3" t="s">
        <v>417</v>
      </c>
      <c r="B138">
        <v>8.7899999999999991</v>
      </c>
      <c r="C138">
        <v>1465</v>
      </c>
      <c r="D138">
        <f t="shared" si="12"/>
        <v>166.66666666666669</v>
      </c>
      <c r="E138" s="6">
        <f t="shared" si="13"/>
        <v>7.6785109663812248E-4</v>
      </c>
      <c r="F138" s="7">
        <f t="shared" si="16"/>
        <v>0.60753584266023475</v>
      </c>
      <c r="G138" s="6">
        <f t="shared" si="14"/>
        <v>7.636406284614682E-4</v>
      </c>
      <c r="H138" s="7">
        <f t="shared" si="17"/>
        <v>0.1589753836664306</v>
      </c>
      <c r="I138">
        <f t="shared" si="15"/>
        <v>8.1675338228878736E-5</v>
      </c>
    </row>
    <row r="139" spans="1:9">
      <c r="A139" s="3" t="s">
        <v>806</v>
      </c>
      <c r="B139">
        <v>2.1</v>
      </c>
      <c r="C139">
        <v>350</v>
      </c>
      <c r="D139">
        <f t="shared" si="12"/>
        <v>166.66666666666666</v>
      </c>
      <c r="E139" s="6">
        <f t="shared" si="13"/>
        <v>1.8344565448692347E-4</v>
      </c>
      <c r="F139" s="7">
        <f t="shared" si="16"/>
        <v>0.60771928831472166</v>
      </c>
      <c r="G139" s="6">
        <f t="shared" si="14"/>
        <v>1.8243974058806411E-4</v>
      </c>
      <c r="H139" s="7">
        <f t="shared" si="17"/>
        <v>0.15915782340701867</v>
      </c>
      <c r="I139">
        <f t="shared" si="15"/>
        <v>7.7497281705175836E-4</v>
      </c>
    </row>
    <row r="140" spans="1:9">
      <c r="A140" s="3" t="s">
        <v>750</v>
      </c>
      <c r="B140">
        <v>19.88</v>
      </c>
      <c r="C140">
        <v>3292</v>
      </c>
      <c r="D140">
        <f t="shared" si="12"/>
        <v>165.59356136820927</v>
      </c>
      <c r="E140" s="6">
        <f t="shared" si="13"/>
        <v>1.725437413059863E-3</v>
      </c>
      <c r="F140" s="7">
        <f t="shared" si="16"/>
        <v>0.60944472572778152</v>
      </c>
      <c r="G140" s="6">
        <f t="shared" si="14"/>
        <v>1.7270962109003402E-3</v>
      </c>
      <c r="H140" s="7">
        <f t="shared" si="17"/>
        <v>0.16088491961791901</v>
      </c>
      <c r="I140">
        <f t="shared" si="15"/>
        <v>9.4568484913043482E-5</v>
      </c>
    </row>
    <row r="141" spans="1:9">
      <c r="A141" s="3" t="s">
        <v>402</v>
      </c>
      <c r="B141">
        <v>2.42</v>
      </c>
      <c r="C141">
        <v>398</v>
      </c>
      <c r="D141">
        <f t="shared" si="12"/>
        <v>164.46280991735537</v>
      </c>
      <c r="E141" s="6">
        <f t="shared" si="13"/>
        <v>2.0860391567370154E-4</v>
      </c>
      <c r="F141" s="7">
        <f t="shared" si="16"/>
        <v>0.6096533296434552</v>
      </c>
      <c r="G141" s="6">
        <f t="shared" si="14"/>
        <v>2.1024008201100719E-4</v>
      </c>
      <c r="H141" s="7">
        <f t="shared" si="17"/>
        <v>0.16109515969993002</v>
      </c>
      <c r="I141">
        <f t="shared" si="15"/>
        <v>1.6588632233095757E-4</v>
      </c>
    </row>
    <row r="142" spans="1:9">
      <c r="A142" s="3" t="s">
        <v>286</v>
      </c>
      <c r="B142">
        <v>4.24</v>
      </c>
      <c r="C142">
        <v>695</v>
      </c>
      <c r="D142">
        <f t="shared" si="12"/>
        <v>163.91509433962264</v>
      </c>
      <c r="E142" s="6">
        <f t="shared" si="13"/>
        <v>3.6427065676689091E-4</v>
      </c>
      <c r="F142" s="7">
        <f t="shared" si="16"/>
        <v>0.61001760030022212</v>
      </c>
      <c r="G142" s="6">
        <f t="shared" si="14"/>
        <v>3.6835452385399609E-4</v>
      </c>
      <c r="H142" s="7">
        <f t="shared" si="17"/>
        <v>0.16146351422378402</v>
      </c>
      <c r="I142">
        <f t="shared" si="15"/>
        <v>5.8314717437876751E-5</v>
      </c>
    </row>
    <row r="143" spans="1:9">
      <c r="A143" s="3" t="s">
        <v>288</v>
      </c>
      <c r="B143">
        <v>1.49</v>
      </c>
      <c r="C143">
        <v>244</v>
      </c>
      <c r="D143">
        <f t="shared" si="12"/>
        <v>163.75838926174498</v>
      </c>
      <c r="E143" s="6">
        <f t="shared" si="13"/>
        <v>1.2788782769945523E-4</v>
      </c>
      <c r="F143" s="7">
        <f t="shared" si="16"/>
        <v>0.61014548812792158</v>
      </c>
      <c r="G143" s="6">
        <f t="shared" si="14"/>
        <v>1.294453397505788E-4</v>
      </c>
      <c r="H143" s="7">
        <f t="shared" si="17"/>
        <v>0.16159295956353459</v>
      </c>
      <c r="I143">
        <f t="shared" si="15"/>
        <v>3.2969317734728165E-4</v>
      </c>
    </row>
    <row r="144" spans="1:9">
      <c r="A144" s="3" t="s">
        <v>332</v>
      </c>
      <c r="B144">
        <v>8.42</v>
      </c>
      <c r="C144">
        <v>1377</v>
      </c>
      <c r="D144">
        <f t="shared" si="12"/>
        <v>163.53919239904988</v>
      </c>
      <c r="E144" s="6">
        <f t="shared" si="13"/>
        <v>7.2172761779569603E-4</v>
      </c>
      <c r="F144" s="7">
        <f t="shared" si="16"/>
        <v>0.61086721574571723</v>
      </c>
      <c r="G144" s="6">
        <f t="shared" si="14"/>
        <v>7.3149648369119039E-4</v>
      </c>
      <c r="H144" s="7">
        <f t="shared" si="17"/>
        <v>0.16232445604722578</v>
      </c>
      <c r="I144">
        <f t="shared" si="15"/>
        <v>1.4802468279760672E-4</v>
      </c>
    </row>
    <row r="145" spans="1:9">
      <c r="A145" s="3" t="s">
        <v>923</v>
      </c>
      <c r="B145">
        <v>3.78</v>
      </c>
      <c r="C145">
        <v>618</v>
      </c>
      <c r="D145">
        <f t="shared" si="12"/>
        <v>163.49206349206349</v>
      </c>
      <c r="E145" s="6">
        <f t="shared" si="13"/>
        <v>3.2391261277976772E-4</v>
      </c>
      <c r="F145" s="7">
        <f t="shared" si="16"/>
        <v>0.61119112835849698</v>
      </c>
      <c r="G145" s="6">
        <f t="shared" si="14"/>
        <v>3.2839153305851539E-4</v>
      </c>
      <c r="H145" s="7">
        <f t="shared" si="17"/>
        <v>0.16265284758028431</v>
      </c>
      <c r="I145">
        <f t="shared" si="15"/>
        <v>1.2172202396766585E-4</v>
      </c>
    </row>
    <row r="146" spans="1:9">
      <c r="A146" s="3" t="s">
        <v>443</v>
      </c>
      <c r="B146">
        <v>3.1</v>
      </c>
      <c r="C146">
        <v>503</v>
      </c>
      <c r="D146">
        <f t="shared" si="12"/>
        <v>162.25806451612902</v>
      </c>
      <c r="E146" s="6">
        <f t="shared" si="13"/>
        <v>2.636376120197786E-4</v>
      </c>
      <c r="F146" s="7">
        <f t="shared" si="16"/>
        <v>0.61145476597051673</v>
      </c>
      <c r="G146" s="6">
        <f t="shared" si="14"/>
        <v>2.6931580753476129E-4</v>
      </c>
      <c r="H146" s="7">
        <f t="shared" si="17"/>
        <v>0.16292216338781906</v>
      </c>
      <c r="I146">
        <f t="shared" si="15"/>
        <v>5.5791247916270326E-5</v>
      </c>
    </row>
    <row r="147" spans="1:9">
      <c r="A147" s="3" t="s">
        <v>502</v>
      </c>
      <c r="B147">
        <v>1.42</v>
      </c>
      <c r="C147">
        <v>230</v>
      </c>
      <c r="D147">
        <f t="shared" si="12"/>
        <v>161.97183098591549</v>
      </c>
      <c r="E147" s="6">
        <f t="shared" si="13"/>
        <v>1.2055000151997828E-4</v>
      </c>
      <c r="F147" s="7">
        <f t="shared" si="16"/>
        <v>0.61157531597203674</v>
      </c>
      <c r="G147" s="6">
        <f t="shared" si="14"/>
        <v>1.2336401506431001E-4</v>
      </c>
      <c r="H147" s="7">
        <f t="shared" si="17"/>
        <v>0.16304552740288336</v>
      </c>
      <c r="I147">
        <f t="shared" si="15"/>
        <v>3.9851581618112475E-4</v>
      </c>
    </row>
    <row r="148" spans="1:9">
      <c r="A148" s="3" t="s">
        <v>920</v>
      </c>
      <c r="B148">
        <v>10.14</v>
      </c>
      <c r="C148">
        <v>1641</v>
      </c>
      <c r="D148">
        <f t="shared" si="12"/>
        <v>161.83431952662721</v>
      </c>
      <c r="E148" s="6">
        <f t="shared" si="13"/>
        <v>8.6009805432297548E-4</v>
      </c>
      <c r="F148" s="7">
        <f t="shared" si="16"/>
        <v>0.6124354140263597</v>
      </c>
      <c r="G148" s="6">
        <f t="shared" si="14"/>
        <v>8.8092331883950963E-4</v>
      </c>
      <c r="H148" s="7">
        <f t="shared" si="17"/>
        <v>0.16392645072172288</v>
      </c>
      <c r="I148">
        <f t="shared" si="15"/>
        <v>3.2581076579092649E-4</v>
      </c>
    </row>
    <row r="149" spans="1:9">
      <c r="A149" s="3" t="s">
        <v>491</v>
      </c>
      <c r="B149">
        <v>8.26</v>
      </c>
      <c r="C149">
        <v>1323</v>
      </c>
      <c r="D149">
        <f t="shared" si="12"/>
        <v>160.16949152542372</v>
      </c>
      <c r="E149" s="6">
        <f t="shared" si="13"/>
        <v>6.9342457396057069E-4</v>
      </c>
      <c r="F149" s="7">
        <f t="shared" si="16"/>
        <v>0.6131288386003203</v>
      </c>
      <c r="G149" s="6">
        <f t="shared" si="14"/>
        <v>7.1759631297971878E-4</v>
      </c>
      <c r="H149" s="7">
        <f t="shared" si="17"/>
        <v>0.16464404703470259</v>
      </c>
      <c r="I149">
        <f t="shared" si="15"/>
        <v>3.1567223121642396E-5</v>
      </c>
    </row>
    <row r="150" spans="1:9">
      <c r="A150" s="3" t="s">
        <v>363</v>
      </c>
      <c r="B150">
        <v>0.8</v>
      </c>
      <c r="C150">
        <v>128</v>
      </c>
      <c r="D150">
        <f t="shared" si="12"/>
        <v>160</v>
      </c>
      <c r="E150" s="6">
        <f t="shared" si="13"/>
        <v>6.7088696498074864E-5</v>
      </c>
      <c r="F150" s="7">
        <f t="shared" si="16"/>
        <v>0.61319592729681838</v>
      </c>
      <c r="G150" s="6">
        <f t="shared" si="14"/>
        <v>6.9500853557357751E-5</v>
      </c>
      <c r="H150" s="7">
        <f t="shared" si="17"/>
        <v>0.16471354788825995</v>
      </c>
      <c r="I150">
        <f t="shared" si="15"/>
        <v>6.4387282217956421E-5</v>
      </c>
    </row>
    <row r="151" spans="1:9">
      <c r="A151" s="3" t="s">
        <v>652</v>
      </c>
      <c r="B151">
        <v>1.63</v>
      </c>
      <c r="C151">
        <v>260</v>
      </c>
      <c r="D151">
        <f t="shared" si="12"/>
        <v>159.50920245398774</v>
      </c>
      <c r="E151" s="6">
        <f t="shared" si="13"/>
        <v>1.3627391476171458E-4</v>
      </c>
      <c r="F151" s="7">
        <f t="shared" si="16"/>
        <v>0.61333220121158005</v>
      </c>
      <c r="G151" s="6">
        <f t="shared" si="14"/>
        <v>1.4160798912311642E-4</v>
      </c>
      <c r="H151" s="7">
        <f t="shared" si="17"/>
        <v>0.16485515587738306</v>
      </c>
      <c r="I151">
        <f t="shared" si="15"/>
        <v>1.6159465267426287E-4</v>
      </c>
    </row>
    <row r="152" spans="1:9">
      <c r="A152" s="3" t="s">
        <v>235</v>
      </c>
      <c r="B152">
        <v>4.09</v>
      </c>
      <c r="C152">
        <v>652</v>
      </c>
      <c r="D152">
        <f t="shared" si="12"/>
        <v>159.41320293398533</v>
      </c>
      <c r="E152" s="6">
        <f t="shared" si="13"/>
        <v>3.4173304778706889E-4</v>
      </c>
      <c r="F152" s="7">
        <f t="shared" si="16"/>
        <v>0.61367393425936712</v>
      </c>
      <c r="G152" s="6">
        <f t="shared" si="14"/>
        <v>3.5532311381199151E-4</v>
      </c>
      <c r="H152" s="7">
        <f t="shared" si="17"/>
        <v>0.16521047899119504</v>
      </c>
      <c r="I152">
        <f t="shared" si="15"/>
        <v>2.9035557409587409E-4</v>
      </c>
    </row>
    <row r="153" spans="1:9">
      <c r="A153" s="3" t="s">
        <v>890</v>
      </c>
      <c r="B153">
        <v>7.34</v>
      </c>
      <c r="C153">
        <v>1166</v>
      </c>
      <c r="D153">
        <f t="shared" si="12"/>
        <v>158.85558583106268</v>
      </c>
      <c r="E153" s="6">
        <f t="shared" si="13"/>
        <v>6.1113609466215081E-4</v>
      </c>
      <c r="F153" s="7">
        <f t="shared" si="16"/>
        <v>0.61428507035402924</v>
      </c>
      <c r="G153" s="6">
        <f t="shared" si="14"/>
        <v>6.3767033138875738E-4</v>
      </c>
      <c r="H153" s="7">
        <f t="shared" si="17"/>
        <v>0.16584814932258379</v>
      </c>
      <c r="I153">
        <f t="shared" si="15"/>
        <v>5.4753123717565799E-4</v>
      </c>
    </row>
    <row r="154" spans="1:9">
      <c r="A154" s="3" t="s">
        <v>401</v>
      </c>
      <c r="B154">
        <v>13.84</v>
      </c>
      <c r="C154">
        <v>2198</v>
      </c>
      <c r="D154">
        <f t="shared" si="12"/>
        <v>158.81502890173411</v>
      </c>
      <c r="E154" s="6">
        <f t="shared" si="13"/>
        <v>1.1520387101778794E-3</v>
      </c>
      <c r="F154" s="7">
        <f t="shared" si="16"/>
        <v>0.61543710906420712</v>
      </c>
      <c r="G154" s="6">
        <f t="shared" si="14"/>
        <v>1.2023647665422891E-3</v>
      </c>
      <c r="H154" s="7">
        <f t="shared" si="17"/>
        <v>0.16705051408912608</v>
      </c>
      <c r="I154">
        <f t="shared" si="15"/>
        <v>1.6893990187023811E-4</v>
      </c>
    </row>
    <row r="155" spans="1:9">
      <c r="A155" s="3" t="s">
        <v>327</v>
      </c>
      <c r="B155">
        <v>4.2699999999999996</v>
      </c>
      <c r="C155">
        <v>678</v>
      </c>
      <c r="D155">
        <f t="shared" si="12"/>
        <v>158.78220140515225</v>
      </c>
      <c r="E155" s="6">
        <f t="shared" si="13"/>
        <v>3.553604392632403E-4</v>
      </c>
      <c r="F155" s="7">
        <f t="shared" si="16"/>
        <v>0.61579246950347033</v>
      </c>
      <c r="G155" s="6">
        <f t="shared" si="14"/>
        <v>3.7096080586239698E-4</v>
      </c>
      <c r="H155" s="7">
        <f t="shared" si="17"/>
        <v>0.16742147489498849</v>
      </c>
      <c r="I155">
        <f t="shared" si="15"/>
        <v>3.592050190258933E-4</v>
      </c>
    </row>
    <row r="156" spans="1:9">
      <c r="A156" s="3" t="s">
        <v>874</v>
      </c>
      <c r="B156">
        <v>9.06</v>
      </c>
      <c r="C156">
        <v>1430</v>
      </c>
      <c r="D156">
        <f t="shared" si="12"/>
        <v>157.83664459161147</v>
      </c>
      <c r="E156" s="6">
        <f t="shared" si="13"/>
        <v>7.4950653118943016E-4</v>
      </c>
      <c r="F156" s="7">
        <f t="shared" si="16"/>
        <v>0.61654197603465977</v>
      </c>
      <c r="G156" s="6">
        <f t="shared" si="14"/>
        <v>7.8709716653707661E-4</v>
      </c>
      <c r="H156" s="7">
        <f t="shared" si="17"/>
        <v>0.16820857206152556</v>
      </c>
      <c r="I156">
        <f t="shared" si="15"/>
        <v>3.1876530273312886E-4</v>
      </c>
    </row>
    <row r="157" spans="1:9">
      <c r="A157" s="3" t="s">
        <v>884</v>
      </c>
      <c r="B157">
        <v>8.0399999999999991</v>
      </c>
      <c r="C157">
        <v>1269</v>
      </c>
      <c r="D157">
        <f t="shared" si="12"/>
        <v>157.8358208955224</v>
      </c>
      <c r="E157" s="6">
        <f t="shared" si="13"/>
        <v>6.6512153012544535E-4</v>
      </c>
      <c r="F157" s="7">
        <f t="shared" si="16"/>
        <v>0.6172070975647852</v>
      </c>
      <c r="G157" s="6">
        <f t="shared" si="14"/>
        <v>6.9848357825144538E-4</v>
      </c>
      <c r="H157" s="7">
        <f t="shared" si="17"/>
        <v>0.16890705563977701</v>
      </c>
      <c r="I157">
        <f t="shared" si="15"/>
        <v>1.4750163698543095E-4</v>
      </c>
    </row>
    <row r="158" spans="1:9">
      <c r="A158" s="3" t="s">
        <v>398</v>
      </c>
      <c r="B158">
        <v>3.72</v>
      </c>
      <c r="C158">
        <v>587</v>
      </c>
      <c r="D158">
        <f t="shared" si="12"/>
        <v>157.79569892473117</v>
      </c>
      <c r="E158" s="6">
        <f t="shared" si="13"/>
        <v>3.0766456909664023E-4</v>
      </c>
      <c r="F158" s="7">
        <f t="shared" si="16"/>
        <v>0.61751476213388179</v>
      </c>
      <c r="G158" s="6">
        <f t="shared" si="14"/>
        <v>3.2317896904171355E-4</v>
      </c>
      <c r="H158" s="7">
        <f t="shared" si="17"/>
        <v>0.16923023460881872</v>
      </c>
      <c r="I158">
        <f t="shared" si="15"/>
        <v>1.830959685753808E-4</v>
      </c>
    </row>
    <row r="159" spans="1:9">
      <c r="A159" s="3" t="s">
        <v>586</v>
      </c>
      <c r="B159">
        <v>4.6100000000000003</v>
      </c>
      <c r="C159">
        <v>724</v>
      </c>
      <c r="D159">
        <f t="shared" si="12"/>
        <v>157.04989154013015</v>
      </c>
      <c r="E159" s="6">
        <f t="shared" si="13"/>
        <v>3.7947043956723599E-4</v>
      </c>
      <c r="F159" s="7">
        <f t="shared" si="16"/>
        <v>0.617894232573449</v>
      </c>
      <c r="G159" s="6">
        <f t="shared" si="14"/>
        <v>4.0049866862427406E-4</v>
      </c>
      <c r="H159" s="7">
        <f t="shared" si="17"/>
        <v>0.16963073327744299</v>
      </c>
      <c r="I159">
        <f t="shared" si="15"/>
        <v>8.3836508812551447E-5</v>
      </c>
    </row>
    <row r="160" spans="1:9">
      <c r="A160" s="3" t="s">
        <v>337</v>
      </c>
      <c r="B160">
        <v>2.11</v>
      </c>
      <c r="C160">
        <v>331</v>
      </c>
      <c r="D160">
        <f t="shared" si="12"/>
        <v>156.87203791469196</v>
      </c>
      <c r="E160" s="6">
        <f t="shared" si="13"/>
        <v>1.7348717610049047E-4</v>
      </c>
      <c r="F160" s="7">
        <f t="shared" si="16"/>
        <v>0.61806771974954944</v>
      </c>
      <c r="G160" s="6">
        <f t="shared" si="14"/>
        <v>1.8330850125753106E-4</v>
      </c>
      <c r="H160" s="7">
        <f t="shared" si="17"/>
        <v>0.16981404177870052</v>
      </c>
      <c r="I160">
        <f t="shared" si="15"/>
        <v>1.2158533518906445E-4</v>
      </c>
    </row>
    <row r="161" spans="1:9">
      <c r="A161" s="3" t="s">
        <v>209</v>
      </c>
      <c r="B161">
        <v>3.06</v>
      </c>
      <c r="C161">
        <v>480</v>
      </c>
      <c r="D161">
        <f t="shared" si="12"/>
        <v>156.86274509803923</v>
      </c>
      <c r="E161" s="6">
        <f t="shared" si="13"/>
        <v>2.5158261186778076E-4</v>
      </c>
      <c r="F161" s="7">
        <f t="shared" si="16"/>
        <v>0.61831930236141719</v>
      </c>
      <c r="G161" s="6">
        <f t="shared" si="14"/>
        <v>2.6584076485689341E-4</v>
      </c>
      <c r="H161" s="7">
        <f t="shared" si="17"/>
        <v>0.17007988254355741</v>
      </c>
      <c r="I161">
        <f t="shared" si="15"/>
        <v>1.1369451477287462E-4</v>
      </c>
    </row>
    <row r="162" spans="1:9">
      <c r="A162" s="3" t="s">
        <v>659</v>
      </c>
      <c r="B162">
        <v>2.86</v>
      </c>
      <c r="C162">
        <v>448</v>
      </c>
      <c r="D162">
        <f t="shared" si="12"/>
        <v>156.64335664335664</v>
      </c>
      <c r="E162" s="6">
        <f t="shared" si="13"/>
        <v>2.3481043774326203E-4</v>
      </c>
      <c r="F162" s="7">
        <f t="shared" si="16"/>
        <v>0.6185541127991605</v>
      </c>
      <c r="G162" s="6">
        <f t="shared" si="14"/>
        <v>2.4846555146755398E-4</v>
      </c>
      <c r="H162" s="7">
        <f t="shared" si="17"/>
        <v>0.17032834809502495</v>
      </c>
      <c r="I162">
        <f t="shared" si="15"/>
        <v>1.3046145745118642E-4</v>
      </c>
    </row>
    <row r="163" spans="1:9">
      <c r="A163" s="3" t="s">
        <v>283</v>
      </c>
      <c r="B163">
        <v>3.28</v>
      </c>
      <c r="C163">
        <v>513</v>
      </c>
      <c r="D163">
        <f t="shared" si="12"/>
        <v>156.40243902439025</v>
      </c>
      <c r="E163" s="6">
        <f t="shared" si="13"/>
        <v>2.6887891643369066E-4</v>
      </c>
      <c r="F163" s="7">
        <f t="shared" si="16"/>
        <v>0.61882299171559418</v>
      </c>
      <c r="G163" s="6">
        <f t="shared" si="14"/>
        <v>2.8495349958516675E-4</v>
      </c>
      <c r="H163" s="7">
        <f t="shared" si="17"/>
        <v>0.17061330159461011</v>
      </c>
      <c r="I163">
        <f t="shared" si="15"/>
        <v>2.2380120546612592E-4</v>
      </c>
    </row>
    <row r="164" spans="1:9">
      <c r="A164" s="3" t="s">
        <v>760</v>
      </c>
      <c r="B164">
        <v>5.62</v>
      </c>
      <c r="C164">
        <v>876</v>
      </c>
      <c r="D164">
        <f t="shared" si="12"/>
        <v>155.87188612099644</v>
      </c>
      <c r="E164" s="6">
        <f t="shared" si="13"/>
        <v>4.5913826665869989E-4</v>
      </c>
      <c r="F164" s="7">
        <f t="shared" si="16"/>
        <v>0.61928212998225285</v>
      </c>
      <c r="G164" s="6">
        <f t="shared" si="14"/>
        <v>4.8824349624043825E-4</v>
      </c>
      <c r="H164" s="7">
        <f t="shared" si="17"/>
        <v>0.17110154509085054</v>
      </c>
      <c r="I164">
        <f t="shared" si="15"/>
        <v>1.0248591335078328E-4</v>
      </c>
    </row>
    <row r="165" spans="1:9">
      <c r="A165" s="3" t="s">
        <v>852</v>
      </c>
      <c r="B165">
        <v>2.57</v>
      </c>
      <c r="C165">
        <v>399</v>
      </c>
      <c r="D165">
        <f t="shared" si="12"/>
        <v>155.25291828793775</v>
      </c>
      <c r="E165" s="6">
        <f t="shared" si="13"/>
        <v>2.0912804611509275E-4</v>
      </c>
      <c r="F165" s="7">
        <f t="shared" si="16"/>
        <v>0.61949125802836791</v>
      </c>
      <c r="G165" s="6">
        <f t="shared" si="14"/>
        <v>2.2327149205301176E-4</v>
      </c>
      <c r="H165" s="7">
        <f t="shared" si="17"/>
        <v>0.17132481658290355</v>
      </c>
      <c r="I165">
        <f t="shared" si="15"/>
        <v>1.9555734085802134E-4</v>
      </c>
    </row>
    <row r="166" spans="1:9">
      <c r="A166" s="3" t="s">
        <v>482</v>
      </c>
      <c r="B166">
        <v>4.9000000000000004</v>
      </c>
      <c r="C166">
        <v>759</v>
      </c>
      <c r="D166">
        <f t="shared" si="12"/>
        <v>154.89795918367346</v>
      </c>
      <c r="E166" s="6">
        <f t="shared" si="13"/>
        <v>3.978150050159283E-4</v>
      </c>
      <c r="F166" s="7">
        <f t="shared" si="16"/>
        <v>0.61988907303338381</v>
      </c>
      <c r="G166" s="6">
        <f t="shared" si="14"/>
        <v>4.2569272803881628E-4</v>
      </c>
      <c r="H166" s="7">
        <f t="shared" si="17"/>
        <v>0.17175050931094238</v>
      </c>
      <c r="I166">
        <f t="shared" si="15"/>
        <v>1.26157519008116E-4</v>
      </c>
    </row>
    <row r="167" spans="1:9">
      <c r="A167" s="3" t="s">
        <v>933</v>
      </c>
      <c r="B167">
        <v>3.16</v>
      </c>
      <c r="C167">
        <v>489</v>
      </c>
      <c r="D167">
        <f t="shared" si="12"/>
        <v>154.74683544303798</v>
      </c>
      <c r="E167" s="6">
        <f t="shared" si="13"/>
        <v>2.5629978584030167E-4</v>
      </c>
      <c r="F167" s="7">
        <f t="shared" si="16"/>
        <v>0.62014537281922411</v>
      </c>
      <c r="G167" s="6">
        <f t="shared" si="14"/>
        <v>2.7452837155156313E-4</v>
      </c>
      <c r="H167" s="7">
        <f t="shared" si="17"/>
        <v>0.17202503768249394</v>
      </c>
      <c r="I167">
        <f t="shared" si="15"/>
        <v>1.4400223568492021E-4</v>
      </c>
    </row>
    <row r="168" spans="1:9">
      <c r="A168" s="3" t="s">
        <v>716</v>
      </c>
      <c r="B168">
        <v>3.6</v>
      </c>
      <c r="C168">
        <v>554</v>
      </c>
      <c r="D168">
        <f t="shared" si="12"/>
        <v>153.88888888888889</v>
      </c>
      <c r="E168" s="6">
        <f t="shared" si="13"/>
        <v>2.9036826453073027E-4</v>
      </c>
      <c r="F168" s="7">
        <f t="shared" si="16"/>
        <v>0.62043574108375488</v>
      </c>
      <c r="G168" s="6">
        <f t="shared" si="14"/>
        <v>3.1275384100810992E-4</v>
      </c>
      <c r="H168" s="7">
        <f t="shared" si="17"/>
        <v>0.17233779152350207</v>
      </c>
      <c r="I168">
        <f t="shared" si="15"/>
        <v>6.2865001536965837E-4</v>
      </c>
    </row>
    <row r="169" spans="1:9">
      <c r="A169" s="3" t="s">
        <v>427</v>
      </c>
      <c r="B169">
        <v>15.69</v>
      </c>
      <c r="C169">
        <v>2403</v>
      </c>
      <c r="D169">
        <f t="shared" si="12"/>
        <v>153.15487571701721</v>
      </c>
      <c r="E169" s="6">
        <f t="shared" si="13"/>
        <v>1.2594854506630775E-3</v>
      </c>
      <c r="F169" s="7">
        <f t="shared" si="16"/>
        <v>0.621695226534418</v>
      </c>
      <c r="G169" s="6">
        <f t="shared" si="14"/>
        <v>1.363085490393679E-3</v>
      </c>
      <c r="H169" s="7">
        <f t="shared" si="17"/>
        <v>0.17370087701389575</v>
      </c>
      <c r="I169">
        <f t="shared" si="15"/>
        <v>1.5593065569319275E-4</v>
      </c>
    </row>
    <row r="170" spans="1:9">
      <c r="A170" s="3" t="s">
        <v>899</v>
      </c>
      <c r="B170">
        <v>3.89</v>
      </c>
      <c r="C170">
        <v>595</v>
      </c>
      <c r="D170">
        <f t="shared" si="12"/>
        <v>152.95629820051414</v>
      </c>
      <c r="E170" s="6">
        <f t="shared" si="13"/>
        <v>3.1185761262776988E-4</v>
      </c>
      <c r="F170" s="7">
        <f t="shared" si="16"/>
        <v>0.62200708414704575</v>
      </c>
      <c r="G170" s="6">
        <f t="shared" si="14"/>
        <v>3.3794790042265208E-4</v>
      </c>
      <c r="H170" s="7">
        <f t="shared" si="17"/>
        <v>0.17403882491431841</v>
      </c>
      <c r="I170">
        <f t="shared" si="15"/>
        <v>2.4855702459557205E-4</v>
      </c>
    </row>
    <row r="171" spans="1:9">
      <c r="A171" s="3" t="s">
        <v>358</v>
      </c>
      <c r="B171">
        <v>6.2</v>
      </c>
      <c r="C171">
        <v>948</v>
      </c>
      <c r="D171">
        <f t="shared" si="12"/>
        <v>152.90322580645162</v>
      </c>
      <c r="E171" s="6">
        <f t="shared" si="13"/>
        <v>4.9687565843886704E-4</v>
      </c>
      <c r="F171" s="7">
        <f t="shared" si="16"/>
        <v>0.62250395980548467</v>
      </c>
      <c r="G171" s="6">
        <f t="shared" si="14"/>
        <v>5.3863161506952258E-4</v>
      </c>
      <c r="H171" s="7">
        <f t="shared" si="17"/>
        <v>0.17457745652938794</v>
      </c>
      <c r="I171">
        <f t="shared" si="15"/>
        <v>6.3100278055631953E-4</v>
      </c>
    </row>
    <row r="172" spans="1:9">
      <c r="A172" s="3" t="s">
        <v>430</v>
      </c>
      <c r="B172">
        <v>15.72</v>
      </c>
      <c r="C172">
        <v>2395</v>
      </c>
      <c r="D172">
        <f t="shared" si="12"/>
        <v>152.35368956743002</v>
      </c>
      <c r="E172" s="6">
        <f t="shared" si="13"/>
        <v>1.2552924071319478E-3</v>
      </c>
      <c r="F172" s="7">
        <f t="shared" si="16"/>
        <v>0.62375925221261663</v>
      </c>
      <c r="G172" s="6">
        <f t="shared" si="14"/>
        <v>1.3656917724020798E-3</v>
      </c>
      <c r="H172" s="7">
        <f t="shared" si="17"/>
        <v>0.17594314830179003</v>
      </c>
      <c r="I172">
        <f t="shared" si="15"/>
        <v>1.9181210347690714E-4</v>
      </c>
    </row>
    <row r="173" spans="1:9">
      <c r="A173" s="3" t="s">
        <v>256</v>
      </c>
      <c r="B173">
        <v>4.7699999999999996</v>
      </c>
      <c r="C173">
        <v>723</v>
      </c>
      <c r="D173">
        <f t="shared" si="12"/>
        <v>151.57232704402517</v>
      </c>
      <c r="E173" s="6">
        <f t="shared" si="13"/>
        <v>3.7894630912584478E-4</v>
      </c>
      <c r="F173" s="7">
        <f t="shared" si="16"/>
        <v>0.62413819852174246</v>
      </c>
      <c r="G173" s="6">
        <f t="shared" si="14"/>
        <v>4.1439883933574556E-4</v>
      </c>
      <c r="H173" s="7">
        <f t="shared" si="17"/>
        <v>0.17635754714112578</v>
      </c>
      <c r="I173">
        <f t="shared" si="15"/>
        <v>1.7818298169385016E-4</v>
      </c>
    </row>
    <row r="174" spans="1:9">
      <c r="A174" s="3" t="s">
        <v>408</v>
      </c>
      <c r="B174">
        <v>4.43</v>
      </c>
      <c r="C174">
        <v>671</v>
      </c>
      <c r="D174">
        <f t="shared" si="12"/>
        <v>151.46726862302484</v>
      </c>
      <c r="E174" s="6">
        <f t="shared" si="13"/>
        <v>3.5169152617350185E-4</v>
      </c>
      <c r="F174" s="7">
        <f t="shared" si="16"/>
        <v>0.624489890047916</v>
      </c>
      <c r="G174" s="6">
        <f t="shared" si="14"/>
        <v>3.8486097657386854E-4</v>
      </c>
      <c r="H174" s="7">
        <f t="shared" si="17"/>
        <v>0.17674240811769965</v>
      </c>
      <c r="I174">
        <f t="shared" si="15"/>
        <v>7.0063786676721751E-4</v>
      </c>
    </row>
    <row r="175" spans="1:9">
      <c r="A175" s="3" t="s">
        <v>331</v>
      </c>
      <c r="B175">
        <v>17.41</v>
      </c>
      <c r="C175">
        <v>2633</v>
      </c>
      <c r="D175">
        <f t="shared" si="12"/>
        <v>151.23492245835726</v>
      </c>
      <c r="E175" s="6">
        <f t="shared" si="13"/>
        <v>1.3800354521830557E-3</v>
      </c>
      <c r="F175" s="7">
        <f t="shared" si="16"/>
        <v>0.62586992550009901</v>
      </c>
      <c r="G175" s="6">
        <f t="shared" si="14"/>
        <v>1.512512325541998E-3</v>
      </c>
      <c r="H175" s="7">
        <f t="shared" si="17"/>
        <v>0.17825492044324165</v>
      </c>
      <c r="I175">
        <f t="shared" si="15"/>
        <v>7.4835467137022993E-4</v>
      </c>
    </row>
    <row r="176" spans="1:9">
      <c r="A176" s="3" t="s">
        <v>445</v>
      </c>
      <c r="B176">
        <v>18.59</v>
      </c>
      <c r="C176">
        <v>2809</v>
      </c>
      <c r="D176">
        <f t="shared" si="12"/>
        <v>151.10274341043572</v>
      </c>
      <c r="E176" s="6">
        <f t="shared" si="13"/>
        <v>1.4722824098679086E-3</v>
      </c>
      <c r="F176" s="7">
        <f t="shared" si="16"/>
        <v>0.62734220790996686</v>
      </c>
      <c r="G176" s="6">
        <f t="shared" si="14"/>
        <v>1.6150260845391009E-3</v>
      </c>
      <c r="H176" s="7">
        <f t="shared" si="17"/>
        <v>0.17986994652778074</v>
      </c>
      <c r="I176">
        <f t="shared" si="15"/>
        <v>1.6706862598886429E-4</v>
      </c>
    </row>
    <row r="177" spans="1:9">
      <c r="A177" s="3" t="s">
        <v>628</v>
      </c>
      <c r="B177">
        <v>4.1500000000000004</v>
      </c>
      <c r="C177">
        <v>627</v>
      </c>
      <c r="D177">
        <f t="shared" si="12"/>
        <v>151.08433734939757</v>
      </c>
      <c r="E177" s="6">
        <f t="shared" si="13"/>
        <v>3.2862978675228863E-4</v>
      </c>
      <c r="F177" s="7">
        <f t="shared" si="16"/>
        <v>0.62767083769671916</v>
      </c>
      <c r="G177" s="6">
        <f t="shared" si="14"/>
        <v>3.6053567782879335E-4</v>
      </c>
      <c r="H177" s="7">
        <f t="shared" si="17"/>
        <v>0.18023048220560953</v>
      </c>
      <c r="I177">
        <f t="shared" si="15"/>
        <v>2.2027076109434884E-4</v>
      </c>
    </row>
    <row r="178" spans="1:9">
      <c r="A178" s="3" t="s">
        <v>853</v>
      </c>
      <c r="B178">
        <v>5.46</v>
      </c>
      <c r="C178">
        <v>820</v>
      </c>
      <c r="D178">
        <f t="shared" si="12"/>
        <v>150.18315018315019</v>
      </c>
      <c r="E178" s="6">
        <f t="shared" si="13"/>
        <v>4.2978696194079214E-4</v>
      </c>
      <c r="F178" s="7">
        <f t="shared" si="16"/>
        <v>0.6281006246586599</v>
      </c>
      <c r="G178" s="6">
        <f t="shared" si="14"/>
        <v>4.7434332552896664E-4</v>
      </c>
      <c r="H178" s="7">
        <f t="shared" si="17"/>
        <v>0.18070482553113848</v>
      </c>
      <c r="I178">
        <f t="shared" si="15"/>
        <v>1.5659671045749335E-4</v>
      </c>
    </row>
    <row r="179" spans="1:9">
      <c r="A179" s="3" t="s">
        <v>617</v>
      </c>
      <c r="B179">
        <v>3.88</v>
      </c>
      <c r="C179">
        <v>582</v>
      </c>
      <c r="D179">
        <f t="shared" si="12"/>
        <v>150</v>
      </c>
      <c r="E179" s="6">
        <f t="shared" si="13"/>
        <v>3.0504391688968414E-4</v>
      </c>
      <c r="F179" s="7">
        <f t="shared" si="16"/>
        <v>0.62840566857554958</v>
      </c>
      <c r="G179" s="6">
        <f t="shared" si="14"/>
        <v>3.370791397531851E-4</v>
      </c>
      <c r="H179" s="7">
        <f t="shared" si="17"/>
        <v>0.18104190467089165</v>
      </c>
      <c r="I179">
        <f t="shared" si="15"/>
        <v>6.5276316118940969E-4</v>
      </c>
    </row>
    <row r="180" spans="1:9">
      <c r="A180" s="3" t="s">
        <v>355</v>
      </c>
      <c r="B180">
        <v>16.170000000000002</v>
      </c>
      <c r="C180">
        <v>2424</v>
      </c>
      <c r="D180">
        <f t="shared" si="12"/>
        <v>149.90723562152132</v>
      </c>
      <c r="E180" s="6">
        <f t="shared" si="13"/>
        <v>1.2704921899322928E-3</v>
      </c>
      <c r="F180" s="7">
        <f t="shared" si="16"/>
        <v>0.62967616076548183</v>
      </c>
      <c r="G180" s="6">
        <f t="shared" si="14"/>
        <v>1.4047860025280937E-3</v>
      </c>
      <c r="H180" s="7">
        <f t="shared" si="17"/>
        <v>0.18244669067341973</v>
      </c>
      <c r="I180">
        <f t="shared" si="15"/>
        <v>1.1652341442042191E-4</v>
      </c>
    </row>
    <row r="181" spans="1:9">
      <c r="A181" s="3" t="s">
        <v>280</v>
      </c>
      <c r="B181">
        <v>2.88</v>
      </c>
      <c r="C181">
        <v>429</v>
      </c>
      <c r="D181">
        <f t="shared" si="12"/>
        <v>148.95833333333334</v>
      </c>
      <c r="E181" s="6">
        <f t="shared" si="13"/>
        <v>2.2485195935682906E-4</v>
      </c>
      <c r="F181" s="7">
        <f t="shared" si="16"/>
        <v>0.62990101272483867</v>
      </c>
      <c r="G181" s="6">
        <f t="shared" si="14"/>
        <v>2.5020307280648789E-4</v>
      </c>
      <c r="H181" s="7">
        <f t="shared" si="17"/>
        <v>0.18269689374622622</v>
      </c>
      <c r="I181">
        <f t="shared" si="15"/>
        <v>1.1006585089765042E-4</v>
      </c>
    </row>
    <row r="182" spans="1:9">
      <c r="A182" s="3" t="s">
        <v>563</v>
      </c>
      <c r="B182">
        <v>2.72</v>
      </c>
      <c r="C182">
        <v>405</v>
      </c>
      <c r="D182">
        <f t="shared" si="12"/>
        <v>148.89705882352939</v>
      </c>
      <c r="E182" s="6">
        <f t="shared" si="13"/>
        <v>2.1227282876344001E-4</v>
      </c>
      <c r="F182" s="7">
        <f t="shared" si="16"/>
        <v>0.63011328555360213</v>
      </c>
      <c r="G182" s="6">
        <f t="shared" si="14"/>
        <v>2.3630290209501639E-4</v>
      </c>
      <c r="H182" s="7">
        <f t="shared" si="17"/>
        <v>0.18293319664832122</v>
      </c>
      <c r="I182">
        <f t="shared" si="15"/>
        <v>1.2262527830457504E-4</v>
      </c>
    </row>
    <row r="183" spans="1:9">
      <c r="A183" s="3" t="s">
        <v>561</v>
      </c>
      <c r="B183">
        <v>3.03</v>
      </c>
      <c r="C183">
        <v>451</v>
      </c>
      <c r="D183">
        <f t="shared" si="12"/>
        <v>148.84488448844886</v>
      </c>
      <c r="E183" s="6">
        <f t="shared" si="13"/>
        <v>2.3638282906743568E-4</v>
      </c>
      <c r="F183" s="7">
        <f t="shared" si="16"/>
        <v>0.63034966838266959</v>
      </c>
      <c r="G183" s="6">
        <f t="shared" si="14"/>
        <v>2.6323448284849247E-4</v>
      </c>
      <c r="H183" s="7">
        <f t="shared" si="17"/>
        <v>0.18319643113116971</v>
      </c>
      <c r="I183">
        <f t="shared" si="15"/>
        <v>1.8497090906456626E-4</v>
      </c>
    </row>
    <row r="184" spans="1:9">
      <c r="A184" s="3" t="s">
        <v>846</v>
      </c>
      <c r="B184">
        <v>4.57</v>
      </c>
      <c r="C184">
        <v>680</v>
      </c>
      <c r="D184">
        <f t="shared" si="12"/>
        <v>148.79649890590809</v>
      </c>
      <c r="E184" s="6">
        <f t="shared" si="13"/>
        <v>3.5640870014602276E-4</v>
      </c>
      <c r="F184" s="7">
        <f t="shared" si="16"/>
        <v>0.63070607708281556</v>
      </c>
      <c r="G184" s="6">
        <f t="shared" si="14"/>
        <v>3.9702362594640618E-4</v>
      </c>
      <c r="H184" s="7">
        <f t="shared" si="17"/>
        <v>0.18359345475711611</v>
      </c>
      <c r="I184">
        <f t="shared" si="15"/>
        <v>1.9359068681923386E-4</v>
      </c>
    </row>
    <row r="185" spans="1:9">
      <c r="A185" s="3" t="s">
        <v>222</v>
      </c>
      <c r="B185">
        <v>4.78</v>
      </c>
      <c r="C185">
        <v>710</v>
      </c>
      <c r="D185">
        <f t="shared" si="12"/>
        <v>148.53556485355648</v>
      </c>
      <c r="E185" s="6">
        <f t="shared" si="13"/>
        <v>3.7213261338775905E-4</v>
      </c>
      <c r="F185" s="7">
        <f t="shared" si="16"/>
        <v>0.63107820969620332</v>
      </c>
      <c r="G185" s="6">
        <f t="shared" si="14"/>
        <v>4.1526760000521259E-4</v>
      </c>
      <c r="H185" s="7">
        <f t="shared" si="17"/>
        <v>0.18400872235712132</v>
      </c>
      <c r="I185">
        <f t="shared" si="15"/>
        <v>3.325521825129768E-4</v>
      </c>
    </row>
    <row r="186" spans="1:9">
      <c r="A186" s="3" t="s">
        <v>182</v>
      </c>
      <c r="B186">
        <v>8.2100000000000009</v>
      </c>
      <c r="C186">
        <v>1219</v>
      </c>
      <c r="D186">
        <f t="shared" si="12"/>
        <v>148.47746650426308</v>
      </c>
      <c r="E186" s="6">
        <f t="shared" si="13"/>
        <v>6.3891500805588483E-4</v>
      </c>
      <c r="F186" s="7">
        <f t="shared" si="16"/>
        <v>0.63171712470425923</v>
      </c>
      <c r="G186" s="6">
        <f t="shared" si="14"/>
        <v>7.1325250963238398E-4</v>
      </c>
      <c r="H186" s="7">
        <f t="shared" si="17"/>
        <v>0.18472197486675371</v>
      </c>
      <c r="I186">
        <f t="shared" si="15"/>
        <v>1.6453257986838443E-4</v>
      </c>
    </row>
    <row r="187" spans="1:9">
      <c r="A187" s="3" t="s">
        <v>435</v>
      </c>
      <c r="B187">
        <v>4.0599999999999996</v>
      </c>
      <c r="C187">
        <v>602</v>
      </c>
      <c r="D187">
        <f t="shared" si="12"/>
        <v>148.27586206896552</v>
      </c>
      <c r="E187" s="6">
        <f t="shared" si="13"/>
        <v>3.1552652571750837E-4</v>
      </c>
      <c r="F187" s="7">
        <f t="shared" si="16"/>
        <v>0.63203265122997676</v>
      </c>
      <c r="G187" s="6">
        <f t="shared" si="14"/>
        <v>3.5271683180359057E-4</v>
      </c>
      <c r="H187" s="7">
        <f t="shared" si="17"/>
        <v>0.18507469169855731</v>
      </c>
      <c r="I187">
        <f t="shared" si="15"/>
        <v>3.0071754319664634E-4</v>
      </c>
    </row>
    <row r="188" spans="1:9">
      <c r="A188" s="3" t="s">
        <v>877</v>
      </c>
      <c r="B188">
        <v>7.42</v>
      </c>
      <c r="C188">
        <v>1100</v>
      </c>
      <c r="D188">
        <f t="shared" si="12"/>
        <v>148.24797843665769</v>
      </c>
      <c r="E188" s="6">
        <f t="shared" si="13"/>
        <v>5.7654348553033089E-4</v>
      </c>
      <c r="F188" s="7">
        <f t="shared" si="16"/>
        <v>0.63260919471550714</v>
      </c>
      <c r="G188" s="6">
        <f t="shared" si="14"/>
        <v>6.4462041674449313E-4</v>
      </c>
      <c r="H188" s="7">
        <f t="shared" si="17"/>
        <v>0.18571931211530179</v>
      </c>
      <c r="I188">
        <f t="shared" si="15"/>
        <v>2.5471007642108301E-4</v>
      </c>
    </row>
    <row r="189" spans="1:9">
      <c r="A189" s="3" t="s">
        <v>775</v>
      </c>
      <c r="B189">
        <v>6.28</v>
      </c>
      <c r="C189">
        <v>929</v>
      </c>
      <c r="D189">
        <f t="shared" si="12"/>
        <v>147.92993630573247</v>
      </c>
      <c r="E189" s="6">
        <f t="shared" si="13"/>
        <v>4.8691718005243402E-4</v>
      </c>
      <c r="F189" s="7">
        <f t="shared" si="16"/>
        <v>0.63309611189555959</v>
      </c>
      <c r="G189" s="6">
        <f t="shared" si="14"/>
        <v>5.4558170042525844E-4</v>
      </c>
      <c r="H189" s="7">
        <f t="shared" si="17"/>
        <v>0.18626489381572706</v>
      </c>
      <c r="I189">
        <f t="shared" si="15"/>
        <v>1.4397064292246825E-3</v>
      </c>
    </row>
    <row r="190" spans="1:9">
      <c r="A190" s="3" t="s">
        <v>603</v>
      </c>
      <c r="B190">
        <v>35.47</v>
      </c>
      <c r="C190">
        <v>5236</v>
      </c>
      <c r="D190">
        <f t="shared" si="12"/>
        <v>147.61770510290387</v>
      </c>
      <c r="E190" s="6">
        <f t="shared" si="13"/>
        <v>2.7443469911243752E-3</v>
      </c>
      <c r="F190" s="7">
        <f t="shared" si="16"/>
        <v>0.63584045888668395</v>
      </c>
      <c r="G190" s="6">
        <f t="shared" si="14"/>
        <v>3.0814940945993493E-3</v>
      </c>
      <c r="H190" s="7">
        <f t="shared" si="17"/>
        <v>0.1893463879103264</v>
      </c>
      <c r="I190">
        <f t="shared" si="15"/>
        <v>2.2352930595526121E-4</v>
      </c>
    </row>
    <row r="191" spans="1:9">
      <c r="A191" s="3" t="s">
        <v>263</v>
      </c>
      <c r="B191">
        <v>5.5</v>
      </c>
      <c r="C191">
        <v>809</v>
      </c>
      <c r="D191">
        <f t="shared" si="12"/>
        <v>147.09090909090909</v>
      </c>
      <c r="E191" s="6">
        <f t="shared" si="13"/>
        <v>4.2402152708548882E-4</v>
      </c>
      <c r="F191" s="7">
        <f t="shared" si="16"/>
        <v>0.63626448041376948</v>
      </c>
      <c r="G191" s="6">
        <f t="shared" si="14"/>
        <v>4.7781836820683457E-4</v>
      </c>
      <c r="H191" s="7">
        <f t="shared" si="17"/>
        <v>0.18982420627853325</v>
      </c>
      <c r="I191">
        <f t="shared" si="15"/>
        <v>1.9841141282775365E-4</v>
      </c>
    </row>
    <row r="192" spans="1:9">
      <c r="A192" s="3" t="s">
        <v>827</v>
      </c>
      <c r="B192">
        <v>4.88</v>
      </c>
      <c r="C192">
        <v>717</v>
      </c>
      <c r="D192">
        <f t="shared" si="12"/>
        <v>146.92622950819671</v>
      </c>
      <c r="E192" s="6">
        <f t="shared" si="13"/>
        <v>3.7580152647749749E-4</v>
      </c>
      <c r="F192" s="7">
        <f t="shared" si="16"/>
        <v>0.63664028194024702</v>
      </c>
      <c r="G192" s="6">
        <f t="shared" si="14"/>
        <v>4.2395520669988231E-4</v>
      </c>
      <c r="H192" s="7">
        <f t="shared" si="17"/>
        <v>0.19024816148523313</v>
      </c>
      <c r="I192">
        <f t="shared" si="15"/>
        <v>9.84485323237555E-5</v>
      </c>
    </row>
    <row r="193" spans="1:9">
      <c r="A193" s="3" t="s">
        <v>436</v>
      </c>
      <c r="B193">
        <v>2.42</v>
      </c>
      <c r="C193">
        <v>355</v>
      </c>
      <c r="D193">
        <f t="shared" si="12"/>
        <v>146.69421487603307</v>
      </c>
      <c r="E193" s="6">
        <f t="shared" si="13"/>
        <v>1.8606630669387952E-4</v>
      </c>
      <c r="F193" s="7">
        <f t="shared" si="16"/>
        <v>0.63682634824694095</v>
      </c>
      <c r="G193" s="6">
        <f t="shared" si="14"/>
        <v>2.1024008201100719E-4</v>
      </c>
      <c r="H193" s="7">
        <f t="shared" si="17"/>
        <v>0.19045840156724414</v>
      </c>
      <c r="I193">
        <f t="shared" si="15"/>
        <v>1.3471049826604964E-4</v>
      </c>
    </row>
    <row r="194" spans="1:9">
      <c r="A194" s="3" t="s">
        <v>554</v>
      </c>
      <c r="B194">
        <v>3.31</v>
      </c>
      <c r="C194">
        <v>485</v>
      </c>
      <c r="D194">
        <f t="shared" ref="D194:D257" si="18">C194/B194</f>
        <v>146.52567975830814</v>
      </c>
      <c r="E194" s="6">
        <f t="shared" si="13"/>
        <v>2.5420326407473679E-4</v>
      </c>
      <c r="F194" s="7">
        <f t="shared" si="16"/>
        <v>0.63708055151101572</v>
      </c>
      <c r="G194" s="6">
        <f t="shared" si="14"/>
        <v>2.875597815935677E-4</v>
      </c>
      <c r="H194" s="7">
        <f t="shared" si="17"/>
        <v>0.1907459613488377</v>
      </c>
      <c r="I194">
        <f t="shared" si="15"/>
        <v>1.8892677988836815E-4</v>
      </c>
    </row>
    <row r="195" spans="1:9">
      <c r="A195" s="3" t="s">
        <v>735</v>
      </c>
      <c r="B195">
        <v>4.6399999999999997</v>
      </c>
      <c r="C195">
        <v>679</v>
      </c>
      <c r="D195">
        <f t="shared" si="18"/>
        <v>146.33620689655174</v>
      </c>
      <c r="E195" s="6">
        <f t="shared" ref="E195:E258" si="19">C195/1907922</f>
        <v>3.5588456970463156E-4</v>
      </c>
      <c r="F195" s="7">
        <f t="shared" si="16"/>
        <v>0.63743643608072031</v>
      </c>
      <c r="G195" s="6">
        <f t="shared" ref="G195:G258" si="20">B195/11510.65</f>
        <v>4.0310495063267495E-4</v>
      </c>
      <c r="H195" s="7">
        <f t="shared" si="17"/>
        <v>0.19114906629947037</v>
      </c>
      <c r="I195">
        <f t="shared" ref="I195:I258" si="21">F195*H196-F196*H195</f>
        <v>2.243818595688285E-4</v>
      </c>
    </row>
    <row r="196" spans="1:9">
      <c r="A196" s="3" t="s">
        <v>231</v>
      </c>
      <c r="B196">
        <v>5.51</v>
      </c>
      <c r="C196">
        <v>806</v>
      </c>
      <c r="D196">
        <f t="shared" si="18"/>
        <v>146.27949183303085</v>
      </c>
      <c r="E196" s="6">
        <f t="shared" si="19"/>
        <v>4.224491357613152E-4</v>
      </c>
      <c r="F196" s="7">
        <f t="shared" ref="F196:F259" si="22">F195+E196</f>
        <v>0.6378588852164816</v>
      </c>
      <c r="G196" s="6">
        <f t="shared" si="20"/>
        <v>4.786871288763015E-4</v>
      </c>
      <c r="H196" s="7">
        <f t="shared" ref="H196:H259" si="23">H195+G196</f>
        <v>0.19162775342834668</v>
      </c>
      <c r="I196">
        <f t="shared" si="21"/>
        <v>1.9432273821962109E-4</v>
      </c>
    </row>
    <row r="197" spans="1:9">
      <c r="A197" s="3" t="s">
        <v>44</v>
      </c>
      <c r="B197">
        <v>4.7699999999999996</v>
      </c>
      <c r="C197">
        <v>697</v>
      </c>
      <c r="D197">
        <f t="shared" si="18"/>
        <v>146.12159329140462</v>
      </c>
      <c r="E197" s="6">
        <f t="shared" si="19"/>
        <v>3.6531891764967332E-4</v>
      </c>
      <c r="F197" s="7">
        <f t="shared" si="22"/>
        <v>0.63822420413413128</v>
      </c>
      <c r="G197" s="6">
        <f t="shared" si="20"/>
        <v>4.1439883933574556E-4</v>
      </c>
      <c r="H197" s="7">
        <f t="shared" si="23"/>
        <v>0.19204215226768243</v>
      </c>
      <c r="I197">
        <f t="shared" si="21"/>
        <v>2.5913053600550018E-4</v>
      </c>
    </row>
    <row r="198" spans="1:9">
      <c r="A198" s="3" t="s">
        <v>927</v>
      </c>
      <c r="B198">
        <v>6.36</v>
      </c>
      <c r="C198">
        <v>929</v>
      </c>
      <c r="D198">
        <f t="shared" si="18"/>
        <v>146.06918238993711</v>
      </c>
      <c r="E198" s="6">
        <f t="shared" si="19"/>
        <v>4.8691718005243402E-4</v>
      </c>
      <c r="F198" s="7">
        <f t="shared" si="22"/>
        <v>0.63871112131418373</v>
      </c>
      <c r="G198" s="6">
        <f t="shared" si="20"/>
        <v>5.5253178578099419E-4</v>
      </c>
      <c r="H198" s="7">
        <f t="shared" si="23"/>
        <v>0.19259468405346342</v>
      </c>
      <c r="I198">
        <f t="shared" si="21"/>
        <v>2.5600372077262679E-4</v>
      </c>
    </row>
    <row r="199" spans="1:9">
      <c r="A199" s="3" t="s">
        <v>198</v>
      </c>
      <c r="B199">
        <v>6.28</v>
      </c>
      <c r="C199">
        <v>916</v>
      </c>
      <c r="D199">
        <f t="shared" si="18"/>
        <v>145.85987261146497</v>
      </c>
      <c r="E199" s="6">
        <f t="shared" si="19"/>
        <v>4.8010348431434829E-4</v>
      </c>
      <c r="F199" s="7">
        <f t="shared" si="22"/>
        <v>0.6391912247984981</v>
      </c>
      <c r="G199" s="6">
        <f t="shared" si="20"/>
        <v>5.4558170042525844E-4</v>
      </c>
      <c r="H199" s="7">
        <f t="shared" si="23"/>
        <v>0.19314026575388868</v>
      </c>
      <c r="I199">
        <f t="shared" si="21"/>
        <v>1.8554746006325951E-4</v>
      </c>
    </row>
    <row r="200" spans="1:9">
      <c r="A200" s="3" t="s">
        <v>424</v>
      </c>
      <c r="B200">
        <v>4.55</v>
      </c>
      <c r="C200">
        <v>663</v>
      </c>
      <c r="D200">
        <f t="shared" si="18"/>
        <v>145.71428571428572</v>
      </c>
      <c r="E200" s="6">
        <f t="shared" si="19"/>
        <v>3.4749848264237215E-4</v>
      </c>
      <c r="F200" s="7">
        <f t="shared" si="22"/>
        <v>0.63953872328114048</v>
      </c>
      <c r="G200" s="6">
        <f t="shared" si="20"/>
        <v>3.9528610460747222E-4</v>
      </c>
      <c r="H200" s="7">
        <f t="shared" si="23"/>
        <v>0.19353555185849616</v>
      </c>
      <c r="I200">
        <f t="shared" si="21"/>
        <v>1.3420566165697756E-4</v>
      </c>
    </row>
    <row r="201" spans="1:9">
      <c r="A201" s="3" t="s">
        <v>836</v>
      </c>
      <c r="B201">
        <v>3.29</v>
      </c>
      <c r="C201">
        <v>479</v>
      </c>
      <c r="D201">
        <f t="shared" si="18"/>
        <v>145.59270516717325</v>
      </c>
      <c r="E201" s="6">
        <f t="shared" si="19"/>
        <v>2.5105848142638955E-4</v>
      </c>
      <c r="F201" s="7">
        <f t="shared" si="22"/>
        <v>0.63978978176256684</v>
      </c>
      <c r="G201" s="6">
        <f t="shared" si="20"/>
        <v>2.8582226025463379E-4</v>
      </c>
      <c r="H201" s="7">
        <f t="shared" si="23"/>
        <v>0.19382137411875081</v>
      </c>
      <c r="I201">
        <f t="shared" si="21"/>
        <v>7.8022634016405856E-5</v>
      </c>
    </row>
    <row r="202" spans="1:9">
      <c r="A202" s="3" t="s">
        <v>982</v>
      </c>
      <c r="B202">
        <v>1.91</v>
      </c>
      <c r="C202">
        <v>277</v>
      </c>
      <c r="D202">
        <f t="shared" si="18"/>
        <v>145.0261780104712</v>
      </c>
      <c r="E202" s="6">
        <f t="shared" si="19"/>
        <v>1.4518413226536513E-4</v>
      </c>
      <c r="F202" s="7">
        <f t="shared" si="22"/>
        <v>0.63993496589483223</v>
      </c>
      <c r="G202" s="6">
        <f t="shared" si="20"/>
        <v>1.6593328786819163E-4</v>
      </c>
      <c r="H202" s="7">
        <f t="shared" si="23"/>
        <v>0.19398730740661899</v>
      </c>
      <c r="I202">
        <f t="shared" si="21"/>
        <v>1.4257929050974505E-4</v>
      </c>
    </row>
    <row r="203" spans="1:9">
      <c r="A203" s="3" t="s">
        <v>879</v>
      </c>
      <c r="B203">
        <v>3.49</v>
      </c>
      <c r="C203">
        <v>506</v>
      </c>
      <c r="D203">
        <f t="shared" si="18"/>
        <v>144.98567335243553</v>
      </c>
      <c r="E203" s="6">
        <f t="shared" si="19"/>
        <v>2.6521000334395222E-4</v>
      </c>
      <c r="F203" s="7">
        <f t="shared" si="22"/>
        <v>0.64020017589817624</v>
      </c>
      <c r="G203" s="6">
        <f t="shared" si="20"/>
        <v>3.0319747364397322E-4</v>
      </c>
      <c r="H203" s="7">
        <f t="shared" si="23"/>
        <v>0.19429050488026295</v>
      </c>
      <c r="I203">
        <f t="shared" si="21"/>
        <v>7.9591689308952662E-4</v>
      </c>
    </row>
    <row r="204" spans="1:9">
      <c r="A204" s="3" t="s">
        <v>947</v>
      </c>
      <c r="B204">
        <v>19.47</v>
      </c>
      <c r="C204">
        <v>2818</v>
      </c>
      <c r="D204">
        <f t="shared" si="18"/>
        <v>144.73549049820238</v>
      </c>
      <c r="E204" s="6">
        <f t="shared" si="19"/>
        <v>1.4769995838404295E-3</v>
      </c>
      <c r="F204" s="7">
        <f t="shared" si="22"/>
        <v>0.64167717548201664</v>
      </c>
      <c r="G204" s="6">
        <f t="shared" si="20"/>
        <v>1.6914770234521942E-3</v>
      </c>
      <c r="H204" s="7">
        <f t="shared" si="23"/>
        <v>0.19598198190371513</v>
      </c>
      <c r="I204">
        <f t="shared" si="21"/>
        <v>1.2437488947977804E-4</v>
      </c>
    </row>
    <row r="205" spans="1:9">
      <c r="A205" s="3" t="s">
        <v>163</v>
      </c>
      <c r="B205">
        <v>3.04</v>
      </c>
      <c r="C205">
        <v>439</v>
      </c>
      <c r="D205">
        <f t="shared" si="18"/>
        <v>144.40789473684211</v>
      </c>
      <c r="E205" s="6">
        <f t="shared" si="19"/>
        <v>2.3009326377074115E-4</v>
      </c>
      <c r="F205" s="7">
        <f t="shared" si="22"/>
        <v>0.64190726874578741</v>
      </c>
      <c r="G205" s="6">
        <f t="shared" si="20"/>
        <v>2.6410324351795945E-4</v>
      </c>
      <c r="H205" s="7">
        <f t="shared" si="23"/>
        <v>0.1962460851472331</v>
      </c>
      <c r="I205">
        <f t="shared" si="21"/>
        <v>8.2021028861864465E-4</v>
      </c>
    </row>
    <row r="206" spans="1:9">
      <c r="A206" s="3" t="s">
        <v>578</v>
      </c>
      <c r="B206">
        <v>20.02</v>
      </c>
      <c r="C206">
        <v>2880</v>
      </c>
      <c r="D206">
        <f t="shared" si="18"/>
        <v>143.85614385614386</v>
      </c>
      <c r="E206" s="6">
        <f t="shared" si="19"/>
        <v>1.5094956712066847E-3</v>
      </c>
      <c r="F206" s="7">
        <f t="shared" si="22"/>
        <v>0.64341676441699414</v>
      </c>
      <c r="G206" s="6">
        <f t="shared" si="20"/>
        <v>1.7392588602728777E-3</v>
      </c>
      <c r="H206" s="7">
        <f t="shared" si="23"/>
        <v>0.19798534400750598</v>
      </c>
      <c r="I206">
        <f t="shared" si="21"/>
        <v>3.8520307691114475E-4</v>
      </c>
    </row>
    <row r="207" spans="1:9">
      <c r="A207" s="3" t="s">
        <v>432</v>
      </c>
      <c r="B207">
        <v>9.39</v>
      </c>
      <c r="C207">
        <v>1346</v>
      </c>
      <c r="D207">
        <f t="shared" si="18"/>
        <v>143.34398296059638</v>
      </c>
      <c r="E207" s="6">
        <f t="shared" si="19"/>
        <v>7.0547957411256853E-4</v>
      </c>
      <c r="F207" s="7">
        <f t="shared" si="22"/>
        <v>0.64412224399110674</v>
      </c>
      <c r="G207" s="6">
        <f t="shared" si="20"/>
        <v>8.1576626862948671E-4</v>
      </c>
      <c r="H207" s="7">
        <f t="shared" si="23"/>
        <v>0.19880111027613545</v>
      </c>
      <c r="I207">
        <f t="shared" si="21"/>
        <v>5.169538971150911E-4</v>
      </c>
    </row>
    <row r="208" spans="1:9">
      <c r="A208" s="3" t="s">
        <v>898</v>
      </c>
      <c r="B208">
        <v>12.56</v>
      </c>
      <c r="C208">
        <v>1784</v>
      </c>
      <c r="D208">
        <f t="shared" si="18"/>
        <v>142.03821656050954</v>
      </c>
      <c r="E208" s="6">
        <f t="shared" si="19"/>
        <v>9.3504870744191848E-4</v>
      </c>
      <c r="F208" s="7">
        <f t="shared" si="22"/>
        <v>0.64505729269854861</v>
      </c>
      <c r="G208" s="6">
        <f t="shared" si="20"/>
        <v>1.0911634008505169E-3</v>
      </c>
      <c r="H208" s="7">
        <f t="shared" si="23"/>
        <v>0.19989227367698598</v>
      </c>
      <c r="I208">
        <f t="shared" si="21"/>
        <v>1.2394389189496202E-4</v>
      </c>
    </row>
    <row r="209" spans="1:9">
      <c r="A209" s="3" t="s">
        <v>411</v>
      </c>
      <c r="B209">
        <v>3.01</v>
      </c>
      <c r="C209">
        <v>427</v>
      </c>
      <c r="D209">
        <f t="shared" si="18"/>
        <v>141.86046511627907</v>
      </c>
      <c r="E209" s="6">
        <f t="shared" si="19"/>
        <v>2.2380369847404663E-4</v>
      </c>
      <c r="F209" s="7">
        <f t="shared" si="22"/>
        <v>0.64528109639702269</v>
      </c>
      <c r="G209" s="6">
        <f t="shared" si="20"/>
        <v>2.6149696150955856E-4</v>
      </c>
      <c r="H209" s="7">
        <f t="shared" si="23"/>
        <v>0.20015377063849554</v>
      </c>
      <c r="I209">
        <f t="shared" si="21"/>
        <v>2.3175839134698117E-4</v>
      </c>
    </row>
    <row r="210" spans="1:9">
      <c r="A210" s="3" t="s">
        <v>655</v>
      </c>
      <c r="B210">
        <v>5.62</v>
      </c>
      <c r="C210">
        <v>794</v>
      </c>
      <c r="D210">
        <f t="shared" si="18"/>
        <v>141.28113879003558</v>
      </c>
      <c r="E210" s="6">
        <f t="shared" si="19"/>
        <v>4.1615957046462068E-4</v>
      </c>
      <c r="F210" s="7">
        <f t="shared" si="22"/>
        <v>0.64569725596748728</v>
      </c>
      <c r="G210" s="6">
        <f t="shared" si="20"/>
        <v>4.8824349624043825E-4</v>
      </c>
      <c r="H210" s="7">
        <f t="shared" si="23"/>
        <v>0.20064201413473598</v>
      </c>
      <c r="I210">
        <f t="shared" si="21"/>
        <v>1.7173257799879549E-4</v>
      </c>
    </row>
    <row r="211" spans="1:9">
      <c r="A211" s="3" t="s">
        <v>841</v>
      </c>
      <c r="B211">
        <v>4.16</v>
      </c>
      <c r="C211">
        <v>586</v>
      </c>
      <c r="D211">
        <f t="shared" si="18"/>
        <v>140.86538461538461</v>
      </c>
      <c r="E211" s="6">
        <f t="shared" si="19"/>
        <v>3.0714043865524902E-4</v>
      </c>
      <c r="F211" s="7">
        <f t="shared" si="22"/>
        <v>0.64600439640614249</v>
      </c>
      <c r="G211" s="6">
        <f t="shared" si="20"/>
        <v>3.6140443849826034E-4</v>
      </c>
      <c r="H211" s="7">
        <f t="shared" si="23"/>
        <v>0.20100341857323423</v>
      </c>
      <c r="I211">
        <f t="shared" si="21"/>
        <v>1.1812386722395707E-4</v>
      </c>
    </row>
    <row r="212" spans="1:9">
      <c r="A212" s="3" t="s">
        <v>559</v>
      </c>
      <c r="B212">
        <v>2.85</v>
      </c>
      <c r="C212">
        <v>397</v>
      </c>
      <c r="D212">
        <f t="shared" si="18"/>
        <v>139.2982456140351</v>
      </c>
      <c r="E212" s="6">
        <f t="shared" si="19"/>
        <v>2.0807978523231034E-4</v>
      </c>
      <c r="F212" s="7">
        <f t="shared" si="22"/>
        <v>0.64621247619137479</v>
      </c>
      <c r="G212" s="6">
        <f t="shared" si="20"/>
        <v>2.47596790798087E-4</v>
      </c>
      <c r="H212" s="7">
        <f t="shared" si="23"/>
        <v>0.20125101536403231</v>
      </c>
      <c r="I212">
        <f t="shared" si="21"/>
        <v>2.6496383987106853E-4</v>
      </c>
    </row>
    <row r="213" spans="1:9">
      <c r="A213" s="3" t="s">
        <v>112</v>
      </c>
      <c r="B213">
        <v>6.39</v>
      </c>
      <c r="C213">
        <v>889</v>
      </c>
      <c r="D213">
        <f t="shared" si="18"/>
        <v>139.12363067292645</v>
      </c>
      <c r="E213" s="6">
        <f t="shared" si="19"/>
        <v>4.6595196239678562E-4</v>
      </c>
      <c r="F213" s="7">
        <f t="shared" si="22"/>
        <v>0.64667842815377152</v>
      </c>
      <c r="G213" s="6">
        <f t="shared" si="20"/>
        <v>5.5513806778939502E-4</v>
      </c>
      <c r="H213" s="7">
        <f t="shared" si="23"/>
        <v>0.20180615343182171</v>
      </c>
      <c r="I213">
        <f t="shared" si="21"/>
        <v>1.5932475324964557E-4</v>
      </c>
    </row>
    <row r="214" spans="1:9">
      <c r="A214" s="3" t="s">
        <v>117</v>
      </c>
      <c r="B214">
        <v>3.83</v>
      </c>
      <c r="C214">
        <v>528</v>
      </c>
      <c r="D214">
        <f t="shared" si="18"/>
        <v>137.85900783289816</v>
      </c>
      <c r="E214" s="6">
        <f t="shared" si="19"/>
        <v>2.7674087305455886E-4</v>
      </c>
      <c r="F214" s="7">
        <f t="shared" si="22"/>
        <v>0.64695516902682604</v>
      </c>
      <c r="G214" s="6">
        <f t="shared" si="20"/>
        <v>3.3273533640585024E-4</v>
      </c>
      <c r="H214" s="7">
        <f t="shared" si="23"/>
        <v>0.20213888876822755</v>
      </c>
      <c r="I214">
        <f t="shared" si="21"/>
        <v>2.6539522586421782E-4</v>
      </c>
    </row>
    <row r="215" spans="1:9">
      <c r="A215" s="3" t="s">
        <v>1061</v>
      </c>
      <c r="B215">
        <v>6.36</v>
      </c>
      <c r="C215">
        <v>869</v>
      </c>
      <c r="D215">
        <f t="shared" si="18"/>
        <v>136.63522012578616</v>
      </c>
      <c r="E215" s="6">
        <f t="shared" si="19"/>
        <v>4.5546935356896139E-4</v>
      </c>
      <c r="F215" s="7">
        <f t="shared" si="22"/>
        <v>0.64741063838039503</v>
      </c>
      <c r="G215" s="6">
        <f t="shared" si="20"/>
        <v>5.5253178578099419E-4</v>
      </c>
      <c r="H215" s="7">
        <f t="shared" si="23"/>
        <v>0.20269142055400854</v>
      </c>
      <c r="I215">
        <f t="shared" si="21"/>
        <v>8.0155393871961245E-5</v>
      </c>
    </row>
    <row r="216" spans="1:9">
      <c r="A216" s="3" t="s">
        <v>684</v>
      </c>
      <c r="B216">
        <v>1.92</v>
      </c>
      <c r="C216">
        <v>262</v>
      </c>
      <c r="D216">
        <f t="shared" si="18"/>
        <v>136.45833333333334</v>
      </c>
      <c r="E216" s="6">
        <f t="shared" si="19"/>
        <v>1.3732217564449699E-4</v>
      </c>
      <c r="F216" s="7">
        <f t="shared" si="22"/>
        <v>0.64754796055603958</v>
      </c>
      <c r="G216" s="6">
        <f t="shared" si="20"/>
        <v>1.6680204853765861E-4</v>
      </c>
      <c r="H216" s="7">
        <f t="shared" si="23"/>
        <v>0.20285822260254621</v>
      </c>
      <c r="I216">
        <f t="shared" si="21"/>
        <v>1.1483359126707171E-4</v>
      </c>
    </row>
    <row r="217" spans="1:9">
      <c r="A217" s="3" t="s">
        <v>447</v>
      </c>
      <c r="B217">
        <v>2.75</v>
      </c>
      <c r="C217">
        <v>375</v>
      </c>
      <c r="D217">
        <f t="shared" si="18"/>
        <v>136.36363636363637</v>
      </c>
      <c r="E217" s="6">
        <f t="shared" si="19"/>
        <v>1.9654891552170373E-4</v>
      </c>
      <c r="F217" s="7">
        <f t="shared" si="22"/>
        <v>0.64774450947156126</v>
      </c>
      <c r="G217" s="6">
        <f t="shared" si="20"/>
        <v>2.3890918410341728E-4</v>
      </c>
      <c r="H217" s="7">
        <f t="shared" si="23"/>
        <v>0.20309713178664962</v>
      </c>
      <c r="I217">
        <f t="shared" si="21"/>
        <v>1.9555169732554667E-4</v>
      </c>
    </row>
    <row r="218" spans="1:9">
      <c r="A218" s="3" t="s">
        <v>676</v>
      </c>
      <c r="B218">
        <v>4.68</v>
      </c>
      <c r="C218">
        <v>637</v>
      </c>
      <c r="D218">
        <f t="shared" si="18"/>
        <v>136.11111111111111</v>
      </c>
      <c r="E218" s="6">
        <f t="shared" si="19"/>
        <v>3.3387109116620069E-4</v>
      </c>
      <c r="F218" s="7">
        <f t="shared" si="22"/>
        <v>0.64807838056272749</v>
      </c>
      <c r="G218" s="6">
        <f t="shared" si="20"/>
        <v>4.0657999331054283E-4</v>
      </c>
      <c r="H218" s="7">
        <f t="shared" si="23"/>
        <v>0.20350371177996016</v>
      </c>
      <c r="I218">
        <f t="shared" si="21"/>
        <v>5.2326108877467914E-4</v>
      </c>
    </row>
    <row r="219" spans="1:9">
      <c r="A219" s="3" t="s">
        <v>545</v>
      </c>
      <c r="B219">
        <v>12.52</v>
      </c>
      <c r="C219">
        <v>1703</v>
      </c>
      <c r="D219">
        <f t="shared" si="18"/>
        <v>136.0223642172524</v>
      </c>
      <c r="E219" s="6">
        <f t="shared" si="19"/>
        <v>8.9259414168923047E-4</v>
      </c>
      <c r="F219" s="7">
        <f t="shared" si="22"/>
        <v>0.64897097470441667</v>
      </c>
      <c r="G219" s="6">
        <f t="shared" si="20"/>
        <v>1.0876883581726487E-3</v>
      </c>
      <c r="H219" s="7">
        <f t="shared" si="23"/>
        <v>0.20459140013813282</v>
      </c>
      <c r="I219">
        <f t="shared" si="21"/>
        <v>6.7884240598370393E-4</v>
      </c>
    </row>
    <row r="220" spans="1:9">
      <c r="A220" s="3" t="s">
        <v>892</v>
      </c>
      <c r="B220">
        <v>16.239999999999998</v>
      </c>
      <c r="C220">
        <v>2208</v>
      </c>
      <c r="D220">
        <f t="shared" si="18"/>
        <v>135.96059113300493</v>
      </c>
      <c r="E220" s="6">
        <f t="shared" si="19"/>
        <v>1.1572800145917914E-3</v>
      </c>
      <c r="F220" s="7">
        <f t="shared" si="22"/>
        <v>0.65012825471900848</v>
      </c>
      <c r="G220" s="6">
        <f t="shared" si="20"/>
        <v>1.4108673272143623E-3</v>
      </c>
      <c r="H220" s="7">
        <f t="shared" si="23"/>
        <v>0.20600226746534717</v>
      </c>
      <c r="I220">
        <f t="shared" si="21"/>
        <v>1.7599830261463834E-4</v>
      </c>
    </row>
    <row r="221" spans="1:9">
      <c r="A221" s="3" t="s">
        <v>310</v>
      </c>
      <c r="B221">
        <v>4.2</v>
      </c>
      <c r="C221">
        <v>567</v>
      </c>
      <c r="D221">
        <f t="shared" si="18"/>
        <v>135</v>
      </c>
      <c r="E221" s="6">
        <f t="shared" si="19"/>
        <v>2.97181960268816E-4</v>
      </c>
      <c r="F221" s="7">
        <f t="shared" si="22"/>
        <v>0.65042543667927732</v>
      </c>
      <c r="G221" s="6">
        <f t="shared" si="20"/>
        <v>3.6487948117612821E-4</v>
      </c>
      <c r="H221" s="7">
        <f t="shared" si="23"/>
        <v>0.20636714694652331</v>
      </c>
      <c r="I221">
        <f t="shared" si="21"/>
        <v>1.7863154371475232E-4</v>
      </c>
    </row>
    <row r="222" spans="1:9">
      <c r="A222" s="3" t="s">
        <v>220</v>
      </c>
      <c r="B222">
        <v>4.26</v>
      </c>
      <c r="C222">
        <v>574</v>
      </c>
      <c r="D222">
        <f t="shared" si="18"/>
        <v>134.74178403755869</v>
      </c>
      <c r="E222" s="6">
        <f t="shared" si="19"/>
        <v>3.008508733585545E-4</v>
      </c>
      <c r="F222" s="7">
        <f t="shared" si="22"/>
        <v>0.65072628755263584</v>
      </c>
      <c r="G222" s="6">
        <f t="shared" si="20"/>
        <v>3.7009204519293E-4</v>
      </c>
      <c r="H222" s="7">
        <f t="shared" si="23"/>
        <v>0.20673723899171623</v>
      </c>
      <c r="I222">
        <f t="shared" si="21"/>
        <v>1.606072735494124E-4</v>
      </c>
    </row>
    <row r="223" spans="1:9">
      <c r="A223" s="3" t="s">
        <v>399</v>
      </c>
      <c r="B223">
        <v>3.83</v>
      </c>
      <c r="C223">
        <v>516</v>
      </c>
      <c r="D223">
        <f t="shared" si="18"/>
        <v>134.72584856396867</v>
      </c>
      <c r="E223" s="6">
        <f t="shared" si="19"/>
        <v>2.7045130775786433E-4</v>
      </c>
      <c r="F223" s="7">
        <f t="shared" si="22"/>
        <v>0.65099673886039366</v>
      </c>
      <c r="G223" s="6">
        <f t="shared" si="20"/>
        <v>3.3273533640585024E-4</v>
      </c>
      <c r="H223" s="7">
        <f t="shared" si="23"/>
        <v>0.20706997432812208</v>
      </c>
      <c r="I223">
        <f t="shared" si="21"/>
        <v>7.8061308196347712E-5</v>
      </c>
    </row>
    <row r="224" spans="1:9">
      <c r="A224" s="3" t="s">
        <v>239</v>
      </c>
      <c r="B224">
        <v>1.86</v>
      </c>
      <c r="C224">
        <v>250</v>
      </c>
      <c r="D224">
        <f t="shared" si="18"/>
        <v>134.40860215053763</v>
      </c>
      <c r="E224" s="6">
        <f t="shared" si="19"/>
        <v>1.3103261034780247E-4</v>
      </c>
      <c r="F224" s="7">
        <f t="shared" si="22"/>
        <v>0.65112777147074141</v>
      </c>
      <c r="G224" s="6">
        <f t="shared" si="20"/>
        <v>1.6158948452085677E-4</v>
      </c>
      <c r="H224" s="7">
        <f t="shared" si="23"/>
        <v>0.20723156381264293</v>
      </c>
      <c r="I224">
        <f t="shared" si="21"/>
        <v>8.7813323634999829E-5</v>
      </c>
    </row>
    <row r="225" spans="1:9">
      <c r="A225" s="3" t="s">
        <v>475</v>
      </c>
      <c r="B225">
        <v>2.09</v>
      </c>
      <c r="C225">
        <v>280</v>
      </c>
      <c r="D225">
        <f t="shared" si="18"/>
        <v>133.97129186602871</v>
      </c>
      <c r="E225" s="6">
        <f t="shared" si="19"/>
        <v>1.4675652358953878E-4</v>
      </c>
      <c r="F225" s="7">
        <f t="shared" si="22"/>
        <v>0.65127452799433094</v>
      </c>
      <c r="G225" s="6">
        <f t="shared" si="20"/>
        <v>1.8157097991859712E-4</v>
      </c>
      <c r="H225" s="7">
        <f t="shared" si="23"/>
        <v>0.20741313479256154</v>
      </c>
      <c r="I225">
        <f t="shared" si="21"/>
        <v>1.8605325334991596E-4</v>
      </c>
    </row>
    <row r="226" spans="1:9">
      <c r="A226" s="3" t="s">
        <v>845</v>
      </c>
      <c r="B226">
        <v>4.42</v>
      </c>
      <c r="C226">
        <v>589</v>
      </c>
      <c r="D226">
        <f t="shared" si="18"/>
        <v>133.25791855203619</v>
      </c>
      <c r="E226" s="6">
        <f t="shared" si="19"/>
        <v>3.0871282997942264E-4</v>
      </c>
      <c r="F226" s="7">
        <f t="shared" si="22"/>
        <v>0.65158324082431041</v>
      </c>
      <c r="G226" s="6">
        <f t="shared" si="20"/>
        <v>3.8399221590440161E-4</v>
      </c>
      <c r="H226" s="7">
        <f t="shared" si="23"/>
        <v>0.20779712700846595</v>
      </c>
      <c r="I226">
        <f t="shared" si="21"/>
        <v>5.5779000986402871E-4</v>
      </c>
    </row>
    <row r="227" spans="1:9">
      <c r="A227" s="3" t="s">
        <v>204</v>
      </c>
      <c r="B227">
        <v>13.24</v>
      </c>
      <c r="C227">
        <v>1760</v>
      </c>
      <c r="D227">
        <f t="shared" si="18"/>
        <v>132.93051359516616</v>
      </c>
      <c r="E227" s="6">
        <f t="shared" si="19"/>
        <v>9.2246957684852943E-4</v>
      </c>
      <c r="F227" s="7">
        <f t="shared" si="22"/>
        <v>0.6525057104011589</v>
      </c>
      <c r="G227" s="6">
        <f t="shared" si="20"/>
        <v>1.1502391263742708E-3</v>
      </c>
      <c r="H227" s="7">
        <f t="shared" si="23"/>
        <v>0.20894736613484022</v>
      </c>
      <c r="I227">
        <f t="shared" si="21"/>
        <v>4.2666513135772299E-4</v>
      </c>
    </row>
    <row r="228" spans="1:9">
      <c r="A228" s="3" t="s">
        <v>353</v>
      </c>
      <c r="B228">
        <v>10.1</v>
      </c>
      <c r="C228">
        <v>1332</v>
      </c>
      <c r="D228">
        <f t="shared" si="18"/>
        <v>131.88118811881188</v>
      </c>
      <c r="E228" s="6">
        <f t="shared" si="19"/>
        <v>6.9814174793309165E-4</v>
      </c>
      <c r="F228" s="7">
        <f t="shared" si="22"/>
        <v>0.65320385214909205</v>
      </c>
      <c r="G228" s="6">
        <f t="shared" si="20"/>
        <v>8.7744827616164159E-4</v>
      </c>
      <c r="H228" s="7">
        <f t="shared" si="23"/>
        <v>0.20982481441100187</v>
      </c>
      <c r="I228">
        <f t="shared" si="21"/>
        <v>2.2056022595198788E-4</v>
      </c>
    </row>
    <row r="229" spans="1:9">
      <c r="A229" s="3" t="s">
        <v>317</v>
      </c>
      <c r="B229">
        <v>5.22</v>
      </c>
      <c r="C229">
        <v>688</v>
      </c>
      <c r="D229">
        <f t="shared" si="18"/>
        <v>131.80076628352492</v>
      </c>
      <c r="E229" s="6">
        <f t="shared" si="19"/>
        <v>3.6060174367715241E-4</v>
      </c>
      <c r="F229" s="7">
        <f t="shared" si="22"/>
        <v>0.65356445389276918</v>
      </c>
      <c r="G229" s="6">
        <f t="shared" si="20"/>
        <v>4.5349306946175933E-4</v>
      </c>
      <c r="H229" s="7">
        <f t="shared" si="23"/>
        <v>0.21027830748046364</v>
      </c>
      <c r="I229">
        <f t="shared" si="21"/>
        <v>3.8039254286545421E-4</v>
      </c>
    </row>
    <row r="230" spans="1:9">
      <c r="A230" s="3" t="s">
        <v>38</v>
      </c>
      <c r="B230">
        <v>8.99</v>
      </c>
      <c r="C230">
        <v>1180</v>
      </c>
      <c r="D230">
        <f t="shared" si="18"/>
        <v>131.25695216907675</v>
      </c>
      <c r="E230" s="6">
        <f t="shared" si="19"/>
        <v>6.1847392084162769E-4</v>
      </c>
      <c r="F230" s="7">
        <f t="shared" si="22"/>
        <v>0.65418292781361076</v>
      </c>
      <c r="G230" s="6">
        <f t="shared" si="20"/>
        <v>7.8101584185080774E-4</v>
      </c>
      <c r="H230" s="7">
        <f t="shared" si="23"/>
        <v>0.21105932332231445</v>
      </c>
      <c r="I230">
        <f t="shared" si="21"/>
        <v>4.3064065619086156E-4</v>
      </c>
    </row>
    <row r="231" spans="1:9">
      <c r="A231" s="3" t="s">
        <v>812</v>
      </c>
      <c r="B231">
        <v>10.17</v>
      </c>
      <c r="C231">
        <v>1332</v>
      </c>
      <c r="D231">
        <f t="shared" si="18"/>
        <v>130.97345132743362</v>
      </c>
      <c r="E231" s="6">
        <f t="shared" si="19"/>
        <v>6.9814174793309165E-4</v>
      </c>
      <c r="F231" s="7">
        <f t="shared" si="22"/>
        <v>0.6548810695615439</v>
      </c>
      <c r="G231" s="6">
        <f t="shared" si="20"/>
        <v>8.8352960084791046E-4</v>
      </c>
      <c r="H231" s="7">
        <f t="shared" si="23"/>
        <v>0.21194285292316237</v>
      </c>
      <c r="I231">
        <f t="shared" si="21"/>
        <v>4.2226127179101347E-4</v>
      </c>
    </row>
    <row r="232" spans="1:9">
      <c r="A232" s="3" t="s">
        <v>577</v>
      </c>
      <c r="B232">
        <v>9.9700000000000006</v>
      </c>
      <c r="C232">
        <v>1305</v>
      </c>
      <c r="D232">
        <f t="shared" si="18"/>
        <v>130.89267803410229</v>
      </c>
      <c r="E232" s="6">
        <f t="shared" si="19"/>
        <v>6.8399022601552898E-4</v>
      </c>
      <c r="F232" s="7">
        <f t="shared" si="22"/>
        <v>0.65556505978755941</v>
      </c>
      <c r="G232" s="6">
        <f t="shared" si="20"/>
        <v>8.6615438745857103E-4</v>
      </c>
      <c r="H232" s="7">
        <f t="shared" si="23"/>
        <v>0.21280900731062094</v>
      </c>
      <c r="I232">
        <f t="shared" si="21"/>
        <v>2.3981413095366944E-4</v>
      </c>
    </row>
    <row r="233" spans="1:9">
      <c r="A233" s="3" t="s">
        <v>538</v>
      </c>
      <c r="B233">
        <v>5.66</v>
      </c>
      <c r="C233">
        <v>740</v>
      </c>
      <c r="D233">
        <f t="shared" si="18"/>
        <v>130.74204946996466</v>
      </c>
      <c r="E233" s="6">
        <f t="shared" si="19"/>
        <v>3.8785652662949534E-4</v>
      </c>
      <c r="F233" s="7">
        <f t="shared" si="22"/>
        <v>0.65595291631418895</v>
      </c>
      <c r="G233" s="6">
        <f t="shared" si="20"/>
        <v>4.9171853891830607E-4</v>
      </c>
      <c r="H233" s="7">
        <f t="shared" si="23"/>
        <v>0.21330072584953924</v>
      </c>
      <c r="I233">
        <f t="shared" si="21"/>
        <v>5.0601616749260114E-4</v>
      </c>
    </row>
    <row r="234" spans="1:9">
      <c r="A234" s="3" t="s">
        <v>396</v>
      </c>
      <c r="B234">
        <v>11.94</v>
      </c>
      <c r="C234">
        <v>1560</v>
      </c>
      <c r="D234">
        <f t="shared" si="18"/>
        <v>130.6532663316583</v>
      </c>
      <c r="E234" s="6">
        <f t="shared" si="19"/>
        <v>8.1764348857028748E-4</v>
      </c>
      <c r="F234" s="7">
        <f t="shared" si="22"/>
        <v>0.65677055980275922</v>
      </c>
      <c r="G234" s="6">
        <f t="shared" si="20"/>
        <v>1.0373002393435644E-3</v>
      </c>
      <c r="H234" s="7">
        <f t="shared" si="23"/>
        <v>0.2143380260888828</v>
      </c>
      <c r="I234">
        <f t="shared" si="21"/>
        <v>1.4537891017765703E-4</v>
      </c>
    </row>
    <row r="235" spans="1:9">
      <c r="A235" s="3" t="s">
        <v>844</v>
      </c>
      <c r="B235">
        <v>3.43</v>
      </c>
      <c r="C235">
        <v>448</v>
      </c>
      <c r="D235">
        <f t="shared" si="18"/>
        <v>130.61224489795919</v>
      </c>
      <c r="E235" s="6">
        <f t="shared" si="19"/>
        <v>2.3481043774326203E-4</v>
      </c>
      <c r="F235" s="7">
        <f t="shared" si="22"/>
        <v>0.65700537024050254</v>
      </c>
      <c r="G235" s="6">
        <f t="shared" si="20"/>
        <v>2.9798490962717138E-4</v>
      </c>
      <c r="H235" s="7">
        <f t="shared" si="23"/>
        <v>0.21463601099850999</v>
      </c>
      <c r="I235">
        <f t="shared" si="21"/>
        <v>4.3624922780013953E-4</v>
      </c>
    </row>
    <row r="236" spans="1:9">
      <c r="A236" s="3" t="s">
        <v>393</v>
      </c>
      <c r="B236">
        <v>10.29</v>
      </c>
      <c r="C236">
        <v>1343</v>
      </c>
      <c r="D236">
        <f t="shared" si="18"/>
        <v>130.51506316812441</v>
      </c>
      <c r="E236" s="6">
        <f t="shared" si="19"/>
        <v>7.0390718278839492E-4</v>
      </c>
      <c r="F236" s="7">
        <f t="shared" si="22"/>
        <v>0.65770927742329088</v>
      </c>
      <c r="G236" s="6">
        <f t="shared" si="20"/>
        <v>8.9395472888151404E-4</v>
      </c>
      <c r="H236" s="7">
        <f t="shared" si="23"/>
        <v>0.2155299657273915</v>
      </c>
      <c r="I236">
        <f t="shared" si="21"/>
        <v>5.6452043458415924E-5</v>
      </c>
    </row>
    <row r="237" spans="1:9">
      <c r="A237" s="3" t="s">
        <v>906</v>
      </c>
      <c r="B237">
        <v>1.33</v>
      </c>
      <c r="C237">
        <v>173</v>
      </c>
      <c r="D237">
        <f t="shared" si="18"/>
        <v>130.0751879699248</v>
      </c>
      <c r="E237" s="6">
        <f t="shared" si="19"/>
        <v>9.0674566360679309E-5</v>
      </c>
      <c r="F237" s="7">
        <f t="shared" si="22"/>
        <v>0.65779995198965158</v>
      </c>
      <c r="G237" s="6">
        <f t="shared" si="20"/>
        <v>1.1554516903910728E-4</v>
      </c>
      <c r="H237" s="7">
        <f t="shared" si="23"/>
        <v>0.21564551089643061</v>
      </c>
      <c r="I237">
        <f t="shared" si="21"/>
        <v>2.3521579126956071E-4</v>
      </c>
    </row>
    <row r="238" spans="1:9">
      <c r="A238" s="3" t="s">
        <v>924</v>
      </c>
      <c r="B238">
        <v>5.54</v>
      </c>
      <c r="C238">
        <v>720</v>
      </c>
      <c r="D238">
        <f t="shared" si="18"/>
        <v>129.96389891696751</v>
      </c>
      <c r="E238" s="6">
        <f t="shared" si="19"/>
        <v>3.7737391780167116E-4</v>
      </c>
      <c r="F238" s="7">
        <f t="shared" si="22"/>
        <v>0.65817732590745326</v>
      </c>
      <c r="G238" s="6">
        <f t="shared" si="20"/>
        <v>4.8129341088470244E-4</v>
      </c>
      <c r="H238" s="7">
        <f t="shared" si="23"/>
        <v>0.21612680430731532</v>
      </c>
      <c r="I238">
        <f t="shared" si="21"/>
        <v>5.1975761078010274E-4</v>
      </c>
    </row>
    <row r="239" spans="1:9">
      <c r="A239" s="3" t="s">
        <v>758</v>
      </c>
      <c r="B239">
        <v>12.22</v>
      </c>
      <c r="C239">
        <v>1580</v>
      </c>
      <c r="D239">
        <f t="shared" si="18"/>
        <v>129.29623567921439</v>
      </c>
      <c r="E239" s="6">
        <f t="shared" si="19"/>
        <v>8.281260973981117E-4</v>
      </c>
      <c r="F239" s="7">
        <f t="shared" si="22"/>
        <v>0.65900545200485139</v>
      </c>
      <c r="G239" s="6">
        <f t="shared" si="20"/>
        <v>1.0616255380886397E-3</v>
      </c>
      <c r="H239" s="7">
        <f t="shared" si="23"/>
        <v>0.21718842984540396</v>
      </c>
      <c r="I239">
        <f t="shared" si="21"/>
        <v>5.9548375237666873E-5</v>
      </c>
    </row>
    <row r="240" spans="1:9">
      <c r="A240" s="3" t="s">
        <v>51</v>
      </c>
      <c r="B240">
        <v>1.4</v>
      </c>
      <c r="C240">
        <v>181</v>
      </c>
      <c r="D240">
        <f t="shared" si="18"/>
        <v>129.28571428571431</v>
      </c>
      <c r="E240" s="6">
        <f t="shared" si="19"/>
        <v>9.4867609891808997E-5</v>
      </c>
      <c r="F240" s="7">
        <f t="shared" si="22"/>
        <v>0.65910031961474325</v>
      </c>
      <c r="G240" s="6">
        <f t="shared" si="20"/>
        <v>1.2162649372537606E-4</v>
      </c>
      <c r="H240" s="7">
        <f t="shared" si="23"/>
        <v>0.21731005633912934</v>
      </c>
      <c r="I240">
        <f t="shared" si="21"/>
        <v>1.0265421292345311E-3</v>
      </c>
    </row>
    <row r="241" spans="1:9">
      <c r="A241" s="3" t="s">
        <v>442</v>
      </c>
      <c r="B241">
        <v>24.11</v>
      </c>
      <c r="C241">
        <v>3108</v>
      </c>
      <c r="D241">
        <f t="shared" si="18"/>
        <v>128.90916632102864</v>
      </c>
      <c r="E241" s="6">
        <f t="shared" si="19"/>
        <v>1.6289974118438805E-3</v>
      </c>
      <c r="F241" s="7">
        <f t="shared" si="22"/>
        <v>0.6607293170265871</v>
      </c>
      <c r="G241" s="6">
        <f t="shared" si="20"/>
        <v>2.0945819740848691E-3</v>
      </c>
      <c r="H241" s="7">
        <f t="shared" si="23"/>
        <v>0.21940463831321422</v>
      </c>
      <c r="I241">
        <f t="shared" si="21"/>
        <v>1.2907804660058919E-4</v>
      </c>
    </row>
    <row r="242" spans="1:9">
      <c r="A242" s="3" t="s">
        <v>935</v>
      </c>
      <c r="B242">
        <v>3.03</v>
      </c>
      <c r="C242">
        <v>390</v>
      </c>
      <c r="D242">
        <f t="shared" si="18"/>
        <v>128.71287128712873</v>
      </c>
      <c r="E242" s="6">
        <f t="shared" si="19"/>
        <v>2.0441087214257187E-4</v>
      </c>
      <c r="F242" s="7">
        <f t="shared" si="22"/>
        <v>0.66093372789872973</v>
      </c>
      <c r="G242" s="6">
        <f t="shared" si="20"/>
        <v>2.6323448284849247E-4</v>
      </c>
      <c r="H242" s="7">
        <f t="shared" si="23"/>
        <v>0.2196678727960627</v>
      </c>
      <c r="I242">
        <f t="shared" si="21"/>
        <v>1.4388009696572612E-4</v>
      </c>
    </row>
    <row r="243" spans="1:9">
      <c r="A243" s="3" t="s">
        <v>781</v>
      </c>
      <c r="B243">
        <v>3.37</v>
      </c>
      <c r="C243">
        <v>431</v>
      </c>
      <c r="D243">
        <f t="shared" si="18"/>
        <v>127.89317507418397</v>
      </c>
      <c r="E243" s="6">
        <f t="shared" si="19"/>
        <v>2.2590022023961148E-4</v>
      </c>
      <c r="F243" s="7">
        <f t="shared" si="22"/>
        <v>0.66115962811896933</v>
      </c>
      <c r="G243" s="6">
        <f t="shared" si="20"/>
        <v>2.9277234561036954E-4</v>
      </c>
      <c r="H243" s="7">
        <f t="shared" si="23"/>
        <v>0.21996064514167307</v>
      </c>
      <c r="I243">
        <f t="shared" si="21"/>
        <v>1.9356193048508663E-4</v>
      </c>
    </row>
    <row r="244" spans="1:9">
      <c r="A244" s="3" t="s">
        <v>240</v>
      </c>
      <c r="B244">
        <v>4.53</v>
      </c>
      <c r="C244">
        <v>578</v>
      </c>
      <c r="D244">
        <f t="shared" si="18"/>
        <v>127.59381898454745</v>
      </c>
      <c r="E244" s="6">
        <f t="shared" si="19"/>
        <v>3.0294739512411932E-4</v>
      </c>
      <c r="F244" s="7">
        <f t="shared" si="22"/>
        <v>0.66146257551409349</v>
      </c>
      <c r="G244" s="6">
        <f t="shared" si="20"/>
        <v>3.9354858326853831E-4</v>
      </c>
      <c r="H244" s="7">
        <f t="shared" si="23"/>
        <v>0.22035419372494161</v>
      </c>
      <c r="I244">
        <f t="shared" si="21"/>
        <v>1.0384890257327528E-3</v>
      </c>
    </row>
    <row r="245" spans="1:9">
      <c r="A245" s="3" t="s">
        <v>621</v>
      </c>
      <c r="B245">
        <v>24.3</v>
      </c>
      <c r="C245">
        <v>3099</v>
      </c>
      <c r="D245">
        <f t="shared" si="18"/>
        <v>127.53086419753086</v>
      </c>
      <c r="E245" s="6">
        <f t="shared" si="19"/>
        <v>1.6242802378713596E-3</v>
      </c>
      <c r="F245" s="7">
        <f t="shared" si="22"/>
        <v>0.6630868557519648</v>
      </c>
      <c r="G245" s="6">
        <f t="shared" si="20"/>
        <v>2.1110884268047418E-3</v>
      </c>
      <c r="H245" s="7">
        <f t="shared" si="23"/>
        <v>0.22246528215174635</v>
      </c>
      <c r="I245">
        <f t="shared" si="21"/>
        <v>1.5363692038072863E-4</v>
      </c>
    </row>
    <row r="246" spans="1:9">
      <c r="A246" s="3" t="s">
        <v>582</v>
      </c>
      <c r="B246">
        <v>3.59</v>
      </c>
      <c r="C246">
        <v>456</v>
      </c>
      <c r="D246">
        <f t="shared" si="18"/>
        <v>127.01949860724234</v>
      </c>
      <c r="E246" s="6">
        <f t="shared" si="19"/>
        <v>2.3900348127439173E-4</v>
      </c>
      <c r="F246" s="7">
        <f t="shared" si="22"/>
        <v>0.66332585923323917</v>
      </c>
      <c r="G246" s="6">
        <f t="shared" si="20"/>
        <v>3.1188508033864288E-4</v>
      </c>
      <c r="H246" s="7">
        <f t="shared" si="23"/>
        <v>0.22277716723208499</v>
      </c>
      <c r="I246">
        <f t="shared" si="21"/>
        <v>1.3861259980388341E-4</v>
      </c>
    </row>
    <row r="247" spans="1:9">
      <c r="A247" s="3" t="s">
        <v>576</v>
      </c>
      <c r="B247">
        <v>3.23</v>
      </c>
      <c r="C247">
        <v>407</v>
      </c>
      <c r="D247">
        <f t="shared" si="18"/>
        <v>126.0061919504644</v>
      </c>
      <c r="E247" s="6">
        <f t="shared" si="19"/>
        <v>2.1332108964622242E-4</v>
      </c>
      <c r="F247" s="7">
        <f t="shared" si="22"/>
        <v>0.66353918032288539</v>
      </c>
      <c r="G247" s="6">
        <f t="shared" si="20"/>
        <v>2.8060969623783195E-4</v>
      </c>
      <c r="H247" s="7">
        <f t="shared" si="23"/>
        <v>0.22305777692832282</v>
      </c>
      <c r="I247">
        <f t="shared" si="21"/>
        <v>7.1257342702329973E-5</v>
      </c>
    </row>
    <row r="248" spans="1:9">
      <c r="A248" s="3" t="s">
        <v>614</v>
      </c>
      <c r="B248">
        <v>1.66</v>
      </c>
      <c r="C248">
        <v>209</v>
      </c>
      <c r="D248">
        <f t="shared" si="18"/>
        <v>125.90361445783134</v>
      </c>
      <c r="E248" s="6">
        <f t="shared" si="19"/>
        <v>1.0954326225076287E-4</v>
      </c>
      <c r="F248" s="7">
        <f t="shared" si="22"/>
        <v>0.66364872358513616</v>
      </c>
      <c r="G248" s="6">
        <f t="shared" si="20"/>
        <v>1.4421427113151734E-4</v>
      </c>
      <c r="H248" s="7">
        <f t="shared" si="23"/>
        <v>0.22320199119945433</v>
      </c>
      <c r="I248">
        <f t="shared" si="21"/>
        <v>4.807865275047174E-5</v>
      </c>
    </row>
    <row r="249" spans="1:9">
      <c r="A249" s="3" t="s">
        <v>866</v>
      </c>
      <c r="B249">
        <v>1.1200000000000001</v>
      </c>
      <c r="C249">
        <v>141</v>
      </c>
      <c r="D249">
        <f t="shared" si="18"/>
        <v>125.89285714285712</v>
      </c>
      <c r="E249" s="6">
        <f t="shared" si="19"/>
        <v>7.3902392236160596E-5</v>
      </c>
      <c r="F249" s="7">
        <f t="shared" si="22"/>
        <v>0.6637226259773723</v>
      </c>
      <c r="G249" s="6">
        <f t="shared" si="20"/>
        <v>9.7301194980300862E-5</v>
      </c>
      <c r="H249" s="7">
        <f t="shared" si="23"/>
        <v>0.22329929239443463</v>
      </c>
      <c r="I249">
        <f t="shared" si="21"/>
        <v>3.0087195304967507E-4</v>
      </c>
    </row>
    <row r="250" spans="1:9">
      <c r="A250" s="3" t="s">
        <v>409</v>
      </c>
      <c r="B250">
        <v>7</v>
      </c>
      <c r="C250">
        <v>878</v>
      </c>
      <c r="D250">
        <f t="shared" si="18"/>
        <v>125.42857142857143</v>
      </c>
      <c r="E250" s="6">
        <f t="shared" si="19"/>
        <v>4.601865275414823E-4</v>
      </c>
      <c r="F250" s="7">
        <f t="shared" si="22"/>
        <v>0.66418281250491373</v>
      </c>
      <c r="G250" s="6">
        <f t="shared" si="20"/>
        <v>6.081324686268803E-4</v>
      </c>
      <c r="H250" s="7">
        <f t="shared" si="23"/>
        <v>0.2239074248630615</v>
      </c>
      <c r="I250">
        <f t="shared" si="21"/>
        <v>2.9594282604780697E-4</v>
      </c>
    </row>
    <row r="251" spans="1:9">
      <c r="A251" s="3" t="s">
        <v>928</v>
      </c>
      <c r="B251">
        <v>6.88</v>
      </c>
      <c r="C251">
        <v>861</v>
      </c>
      <c r="D251">
        <f t="shared" si="18"/>
        <v>125.1453488372093</v>
      </c>
      <c r="E251" s="6">
        <f t="shared" si="19"/>
        <v>4.5127631003783175E-4</v>
      </c>
      <c r="F251" s="7">
        <f t="shared" si="22"/>
        <v>0.66463408881495156</v>
      </c>
      <c r="G251" s="6">
        <f t="shared" si="20"/>
        <v>5.9770734059327662E-4</v>
      </c>
      <c r="H251" s="7">
        <f t="shared" si="23"/>
        <v>0.22450513220365478</v>
      </c>
      <c r="I251">
        <f t="shared" si="21"/>
        <v>6.8851278144627104E-5</v>
      </c>
    </row>
    <row r="252" spans="1:9">
      <c r="A252" s="3" t="s">
        <v>530</v>
      </c>
      <c r="B252">
        <v>1.6</v>
      </c>
      <c r="C252">
        <v>200</v>
      </c>
      <c r="D252">
        <f t="shared" si="18"/>
        <v>125</v>
      </c>
      <c r="E252" s="6">
        <f t="shared" si="19"/>
        <v>1.0482608827824198E-4</v>
      </c>
      <c r="F252" s="7">
        <f t="shared" si="22"/>
        <v>0.66473891490322978</v>
      </c>
      <c r="G252" s="6">
        <f t="shared" si="20"/>
        <v>1.390017071147155E-4</v>
      </c>
      <c r="H252" s="7">
        <f t="shared" si="23"/>
        <v>0.22464413391076951</v>
      </c>
      <c r="I252">
        <f t="shared" si="21"/>
        <v>2.6691644563944794E-4</v>
      </c>
    </row>
    <row r="253" spans="1:9">
      <c r="A253" s="3" t="s">
        <v>437</v>
      </c>
      <c r="B253">
        <v>6.2</v>
      </c>
      <c r="C253">
        <v>774</v>
      </c>
      <c r="D253">
        <f t="shared" si="18"/>
        <v>124.83870967741935</v>
      </c>
      <c r="E253" s="6">
        <f t="shared" si="19"/>
        <v>4.0567696163679645E-4</v>
      </c>
      <c r="F253" s="7">
        <f t="shared" si="22"/>
        <v>0.66514459186486663</v>
      </c>
      <c r="G253" s="6">
        <f t="shared" si="20"/>
        <v>5.3863161506952258E-4</v>
      </c>
      <c r="H253" s="7">
        <f t="shared" si="23"/>
        <v>0.22518276552583905</v>
      </c>
      <c r="I253">
        <f t="shared" si="21"/>
        <v>2.6003132511046023E-4</v>
      </c>
    </row>
    <row r="254" spans="1:9">
      <c r="A254" s="3" t="s">
        <v>349</v>
      </c>
      <c r="B254">
        <v>6.04</v>
      </c>
      <c r="C254">
        <v>754</v>
      </c>
      <c r="D254">
        <f t="shared" si="18"/>
        <v>124.83443708609272</v>
      </c>
      <c r="E254" s="6">
        <f t="shared" si="19"/>
        <v>3.9519435280897227E-4</v>
      </c>
      <c r="F254" s="7">
        <f t="shared" si="22"/>
        <v>0.66553978621767562</v>
      </c>
      <c r="G254" s="6">
        <f t="shared" si="20"/>
        <v>5.2473144435805107E-4</v>
      </c>
      <c r="H254" s="7">
        <f t="shared" si="23"/>
        <v>0.2257074969701971</v>
      </c>
      <c r="I254">
        <f t="shared" si="21"/>
        <v>9.5590096337971886E-5</v>
      </c>
    </row>
    <row r="255" spans="1:9">
      <c r="A255" s="3" t="s">
        <v>169</v>
      </c>
      <c r="B255">
        <v>2.2200000000000002</v>
      </c>
      <c r="C255">
        <v>277</v>
      </c>
      <c r="D255">
        <f t="shared" si="18"/>
        <v>124.77477477477477</v>
      </c>
      <c r="E255" s="6">
        <f t="shared" si="19"/>
        <v>1.4518413226536513E-4</v>
      </c>
      <c r="F255" s="7">
        <f t="shared" si="22"/>
        <v>0.66568497034994101</v>
      </c>
      <c r="G255" s="6">
        <f t="shared" si="20"/>
        <v>1.9286486862166779E-4</v>
      </c>
      <c r="H255" s="7">
        <f t="shared" si="23"/>
        <v>0.22590036183881876</v>
      </c>
      <c r="I255">
        <f t="shared" si="21"/>
        <v>1.7614861573844731E-4</v>
      </c>
    </row>
    <row r="256" spans="1:9">
      <c r="A256" s="3" t="s">
        <v>508</v>
      </c>
      <c r="B256">
        <v>4.09</v>
      </c>
      <c r="C256">
        <v>510</v>
      </c>
      <c r="D256">
        <f t="shared" si="18"/>
        <v>124.69437652811736</v>
      </c>
      <c r="E256" s="6">
        <f t="shared" si="19"/>
        <v>2.6730652510951704E-4</v>
      </c>
      <c r="F256" s="7">
        <f t="shared" si="22"/>
        <v>0.66595227687505054</v>
      </c>
      <c r="G256" s="6">
        <f t="shared" si="20"/>
        <v>3.5532311381199151E-4</v>
      </c>
      <c r="H256" s="7">
        <f t="shared" si="23"/>
        <v>0.22625568495263074</v>
      </c>
      <c r="I256">
        <f t="shared" si="21"/>
        <v>7.7575968047555177E-5</v>
      </c>
    </row>
    <row r="257" spans="1:9">
      <c r="A257" s="3" t="s">
        <v>390</v>
      </c>
      <c r="B257">
        <v>1.8</v>
      </c>
      <c r="C257">
        <v>224</v>
      </c>
      <c r="D257">
        <f t="shared" si="18"/>
        <v>124.44444444444444</v>
      </c>
      <c r="E257" s="6">
        <f t="shared" si="19"/>
        <v>1.1740521887163102E-4</v>
      </c>
      <c r="F257" s="7">
        <f t="shared" si="22"/>
        <v>0.66606968209392214</v>
      </c>
      <c r="G257" s="6">
        <f t="shared" si="20"/>
        <v>1.5637692050405496E-4</v>
      </c>
      <c r="H257" s="7">
        <f t="shared" si="23"/>
        <v>0.22641206187313478</v>
      </c>
      <c r="I257">
        <f t="shared" si="21"/>
        <v>2.7713969376172432E-4</v>
      </c>
    </row>
    <row r="258" spans="1:9">
      <c r="A258" s="3" t="s">
        <v>1062</v>
      </c>
      <c r="B258">
        <v>6.43</v>
      </c>
      <c r="C258">
        <v>800</v>
      </c>
      <c r="D258">
        <f t="shared" ref="D258:D321" si="24">C258/B258</f>
        <v>124.41679626749612</v>
      </c>
      <c r="E258" s="6">
        <f t="shared" si="19"/>
        <v>4.1930435311296791E-4</v>
      </c>
      <c r="F258" s="7">
        <f t="shared" si="22"/>
        <v>0.66648898644703514</v>
      </c>
      <c r="G258" s="6">
        <f t="shared" si="20"/>
        <v>5.5861311046726295E-4</v>
      </c>
      <c r="H258" s="7">
        <f t="shared" si="23"/>
        <v>0.22697067498360204</v>
      </c>
      <c r="I258">
        <f t="shared" si="21"/>
        <v>8.3659867248314645E-5</v>
      </c>
    </row>
    <row r="259" spans="1:9">
      <c r="A259" s="3" t="s">
        <v>82</v>
      </c>
      <c r="B259">
        <v>1.94</v>
      </c>
      <c r="C259">
        <v>241</v>
      </c>
      <c r="D259">
        <f t="shared" si="24"/>
        <v>124.22680412371135</v>
      </c>
      <c r="E259" s="6">
        <f t="shared" ref="E259:E322" si="25">C259/1907922</f>
        <v>1.2631543637528158E-4</v>
      </c>
      <c r="F259" s="7">
        <f t="shared" si="22"/>
        <v>0.66661530188341045</v>
      </c>
      <c r="G259" s="6">
        <f t="shared" ref="G259:G322" si="26">B259/11510.65</f>
        <v>1.6853956987659255E-4</v>
      </c>
      <c r="H259" s="7">
        <f t="shared" si="23"/>
        <v>0.22713921455347863</v>
      </c>
      <c r="I259">
        <f t="shared" ref="I259:I322" si="27">F259*H260-F260*H259</f>
        <v>2.8001910789698936E-4</v>
      </c>
    </row>
    <row r="260" spans="1:9">
      <c r="A260" s="3" t="s">
        <v>728</v>
      </c>
      <c r="B260">
        <v>6.49</v>
      </c>
      <c r="C260">
        <v>805</v>
      </c>
      <c r="D260">
        <f t="shared" si="24"/>
        <v>124.03697996918335</v>
      </c>
      <c r="E260" s="6">
        <f t="shared" si="25"/>
        <v>4.21925005319924E-4</v>
      </c>
      <c r="F260" s="7">
        <f t="shared" ref="F260:F323" si="28">F259+E260</f>
        <v>0.66703722688873035</v>
      </c>
      <c r="G260" s="6">
        <f t="shared" si="26"/>
        <v>5.6382567448406474E-4</v>
      </c>
      <c r="H260" s="7">
        <f t="shared" ref="H260:H323" si="29">H259+G260</f>
        <v>0.2277030402279627</v>
      </c>
      <c r="I260">
        <f t="shared" si="27"/>
        <v>1.97859144409257E-4</v>
      </c>
    </row>
    <row r="261" spans="1:9">
      <c r="A261" s="3" t="s">
        <v>267</v>
      </c>
      <c r="B261">
        <v>4.58</v>
      </c>
      <c r="C261">
        <v>566</v>
      </c>
      <c r="D261">
        <f t="shared" si="24"/>
        <v>123.58078602620087</v>
      </c>
      <c r="E261" s="6">
        <f t="shared" si="25"/>
        <v>2.966578298274248E-4</v>
      </c>
      <c r="F261" s="7">
        <f t="shared" si="28"/>
        <v>0.66733388471855781</v>
      </c>
      <c r="G261" s="6">
        <f t="shared" si="26"/>
        <v>3.9789238661587316E-4</v>
      </c>
      <c r="H261" s="7">
        <f t="shared" si="29"/>
        <v>0.22810093261457856</v>
      </c>
      <c r="I261">
        <f t="shared" si="27"/>
        <v>2.1300966491766271E-4</v>
      </c>
    </row>
    <row r="262" spans="1:9">
      <c r="A262" s="3" t="s">
        <v>477</v>
      </c>
      <c r="B262">
        <v>4.93</v>
      </c>
      <c r="C262">
        <v>609</v>
      </c>
      <c r="D262">
        <f t="shared" si="24"/>
        <v>123.52941176470588</v>
      </c>
      <c r="E262" s="6">
        <f t="shared" si="25"/>
        <v>3.1919543880724681E-4</v>
      </c>
      <c r="F262" s="7">
        <f t="shared" si="28"/>
        <v>0.66765308015736502</v>
      </c>
      <c r="G262" s="6">
        <f t="shared" si="26"/>
        <v>4.2829901004721711E-4</v>
      </c>
      <c r="H262" s="7">
        <f t="shared" si="29"/>
        <v>0.22852923162462577</v>
      </c>
      <c r="I262">
        <f t="shared" si="27"/>
        <v>2.1358969565457575E-4</v>
      </c>
    </row>
    <row r="263" spans="1:9">
      <c r="A263" s="3" t="s">
        <v>860</v>
      </c>
      <c r="B263">
        <v>4.9400000000000004</v>
      </c>
      <c r="C263">
        <v>609</v>
      </c>
      <c r="D263">
        <f t="shared" si="24"/>
        <v>123.27935222672063</v>
      </c>
      <c r="E263" s="6">
        <f t="shared" si="25"/>
        <v>3.1919543880724681E-4</v>
      </c>
      <c r="F263" s="7">
        <f t="shared" si="28"/>
        <v>0.66797227559617223</v>
      </c>
      <c r="G263" s="6">
        <f t="shared" si="26"/>
        <v>4.2916777071668415E-4</v>
      </c>
      <c r="H263" s="7">
        <f t="shared" si="29"/>
        <v>0.22895839939534246</v>
      </c>
      <c r="I263">
        <f t="shared" si="27"/>
        <v>1.842090904665139E-4</v>
      </c>
    </row>
    <row r="264" spans="1:9">
      <c r="A264" s="3" t="s">
        <v>931</v>
      </c>
      <c r="B264">
        <v>4.26</v>
      </c>
      <c r="C264">
        <v>525</v>
      </c>
      <c r="D264">
        <f t="shared" si="24"/>
        <v>123.23943661971832</v>
      </c>
      <c r="E264" s="6">
        <f t="shared" si="25"/>
        <v>2.7516848173038519E-4</v>
      </c>
      <c r="F264" s="7">
        <f t="shared" si="28"/>
        <v>0.6682474440779026</v>
      </c>
      <c r="G264" s="6">
        <f t="shared" si="26"/>
        <v>3.7009204519293E-4</v>
      </c>
      <c r="H264" s="7">
        <f t="shared" si="29"/>
        <v>0.22932849144053538</v>
      </c>
      <c r="I264">
        <f t="shared" si="27"/>
        <v>2.5686000775093643E-4</v>
      </c>
    </row>
    <row r="265" spans="1:9">
      <c r="A265" s="3" t="s">
        <v>462</v>
      </c>
      <c r="B265">
        <v>5.94</v>
      </c>
      <c r="C265">
        <v>732</v>
      </c>
      <c r="D265">
        <f t="shared" si="24"/>
        <v>123.23232323232322</v>
      </c>
      <c r="E265" s="6">
        <f t="shared" si="25"/>
        <v>3.8366348309836564E-4</v>
      </c>
      <c r="F265" s="7">
        <f t="shared" si="28"/>
        <v>0.66863110756100097</v>
      </c>
      <c r="G265" s="6">
        <f t="shared" si="26"/>
        <v>5.1604383766338136E-4</v>
      </c>
      <c r="H265" s="7">
        <f t="shared" si="29"/>
        <v>0.22984453527819876</v>
      </c>
      <c r="I265">
        <f t="shared" si="27"/>
        <v>3.8611182907047348E-4</v>
      </c>
    </row>
    <row r="266" spans="1:9">
      <c r="A266" s="3" t="s">
        <v>1064</v>
      </c>
      <c r="B266">
        <v>8.92</v>
      </c>
      <c r="C266">
        <v>1096</v>
      </c>
      <c r="D266">
        <f t="shared" si="24"/>
        <v>122.86995515695067</v>
      </c>
      <c r="E266" s="6">
        <f t="shared" si="25"/>
        <v>5.7444696376476607E-4</v>
      </c>
      <c r="F266" s="7">
        <f t="shared" si="28"/>
        <v>0.66920555452476571</v>
      </c>
      <c r="G266" s="6">
        <f t="shared" si="26"/>
        <v>7.7493451716453897E-4</v>
      </c>
      <c r="H266" s="7">
        <f t="shared" si="29"/>
        <v>0.2306194697953633</v>
      </c>
      <c r="I266">
        <f t="shared" si="27"/>
        <v>3.8439068463072545E-4</v>
      </c>
    </row>
    <row r="267" spans="1:9">
      <c r="A267" s="3" t="s">
        <v>929</v>
      </c>
      <c r="B267">
        <v>8.8800000000000008</v>
      </c>
      <c r="C267">
        <v>1091</v>
      </c>
      <c r="D267">
        <f t="shared" si="24"/>
        <v>122.86036036036035</v>
      </c>
      <c r="E267" s="6">
        <f t="shared" si="25"/>
        <v>5.7182631155781004E-4</v>
      </c>
      <c r="F267" s="7">
        <f t="shared" si="28"/>
        <v>0.66977738083632354</v>
      </c>
      <c r="G267" s="6">
        <f t="shared" si="26"/>
        <v>7.7145947448667115E-4</v>
      </c>
      <c r="H267" s="7">
        <f t="shared" si="29"/>
        <v>0.23139092926984997</v>
      </c>
      <c r="I267">
        <f t="shared" si="27"/>
        <v>1.744630072483544E-4</v>
      </c>
    </row>
    <row r="268" spans="1:9">
      <c r="A268" s="3" t="s">
        <v>729</v>
      </c>
      <c r="B268">
        <v>4.03</v>
      </c>
      <c r="C268">
        <v>495</v>
      </c>
      <c r="D268">
        <f t="shared" si="24"/>
        <v>122.82878411910669</v>
      </c>
      <c r="E268" s="6">
        <f t="shared" si="25"/>
        <v>2.594445684886489E-4</v>
      </c>
      <c r="F268" s="7">
        <f t="shared" si="28"/>
        <v>0.67003682540481224</v>
      </c>
      <c r="G268" s="6">
        <f t="shared" si="26"/>
        <v>3.5011054979518973E-4</v>
      </c>
      <c r="H268" s="7">
        <f t="shared" si="29"/>
        <v>0.23174103981964517</v>
      </c>
      <c r="I268">
        <f t="shared" si="27"/>
        <v>3.4984729271178572E-4</v>
      </c>
    </row>
    <row r="269" spans="1:9">
      <c r="A269" s="3" t="s">
        <v>743</v>
      </c>
      <c r="B269">
        <v>8.08</v>
      </c>
      <c r="C269">
        <v>992</v>
      </c>
      <c r="D269">
        <f t="shared" si="24"/>
        <v>122.77227722772277</v>
      </c>
      <c r="E269" s="6">
        <f t="shared" si="25"/>
        <v>5.1993739786008021E-4</v>
      </c>
      <c r="F269" s="7">
        <f t="shared" si="28"/>
        <v>0.67055676280267229</v>
      </c>
      <c r="G269" s="6">
        <f t="shared" si="26"/>
        <v>7.0195862092931331E-4</v>
      </c>
      <c r="H269" s="7">
        <f t="shared" si="29"/>
        <v>0.23244299844057448</v>
      </c>
      <c r="I269">
        <f t="shared" si="27"/>
        <v>1.9754110171227302E-4</v>
      </c>
    </row>
    <row r="270" spans="1:9">
      <c r="A270" s="3" t="s">
        <v>1080</v>
      </c>
      <c r="B270">
        <v>4.5599999999999996</v>
      </c>
      <c r="C270">
        <v>559</v>
      </c>
      <c r="D270">
        <f t="shared" si="24"/>
        <v>122.58771929824563</v>
      </c>
      <c r="E270" s="6">
        <f t="shared" si="25"/>
        <v>2.9298891673768635E-4</v>
      </c>
      <c r="F270" s="7">
        <f t="shared" si="28"/>
        <v>0.67084975171940997</v>
      </c>
      <c r="G270" s="6">
        <f t="shared" si="26"/>
        <v>3.9615486527693914E-4</v>
      </c>
      <c r="H270" s="7">
        <f t="shared" si="29"/>
        <v>0.23283915330585142</v>
      </c>
      <c r="I270">
        <f t="shared" si="27"/>
        <v>1.7958125547064552E-3</v>
      </c>
    </row>
    <row r="271" spans="1:9">
      <c r="A271" s="3" t="s">
        <v>154</v>
      </c>
      <c r="B271">
        <v>41.44</v>
      </c>
      <c r="C271">
        <v>5075</v>
      </c>
      <c r="D271">
        <f t="shared" si="24"/>
        <v>122.46621621621622</v>
      </c>
      <c r="E271" s="6">
        <f t="shared" si="25"/>
        <v>2.6599619900603902E-3</v>
      </c>
      <c r="F271" s="7">
        <f t="shared" si="28"/>
        <v>0.67350971370947033</v>
      </c>
      <c r="G271" s="6">
        <f t="shared" si="26"/>
        <v>3.6001442142711312E-3</v>
      </c>
      <c r="H271" s="7">
        <f t="shared" si="29"/>
        <v>0.23643929752012255</v>
      </c>
      <c r="I271">
        <f t="shared" si="27"/>
        <v>1.005528404702527E-4</v>
      </c>
    </row>
    <row r="272" spans="1:9">
      <c r="A272" s="3" t="s">
        <v>978</v>
      </c>
      <c r="B272">
        <v>2.3199999999999998</v>
      </c>
      <c r="C272">
        <v>284</v>
      </c>
      <c r="D272">
        <f t="shared" si="24"/>
        <v>122.41379310344828</v>
      </c>
      <c r="E272" s="6">
        <f t="shared" si="25"/>
        <v>1.488530453551036E-4</v>
      </c>
      <c r="F272" s="7">
        <f t="shared" si="28"/>
        <v>0.67365856675482538</v>
      </c>
      <c r="G272" s="6">
        <f t="shared" si="26"/>
        <v>2.0155247531633747E-4</v>
      </c>
      <c r="H272" s="7">
        <f t="shared" si="29"/>
        <v>0.23664084999543888</v>
      </c>
      <c r="I272">
        <f t="shared" si="27"/>
        <v>3.4781889039564584E-4</v>
      </c>
    </row>
    <row r="273" spans="1:9">
      <c r="A273" s="3" t="s">
        <v>883</v>
      </c>
      <c r="B273">
        <v>8.02</v>
      </c>
      <c r="C273">
        <v>980</v>
      </c>
      <c r="D273">
        <f t="shared" si="24"/>
        <v>122.19451371571073</v>
      </c>
      <c r="E273" s="6">
        <f t="shared" si="25"/>
        <v>5.1364783256338574E-4</v>
      </c>
      <c r="F273" s="7">
        <f t="shared" si="28"/>
        <v>0.67417221458738874</v>
      </c>
      <c r="G273" s="6">
        <f t="shared" si="26"/>
        <v>6.9674605691251142E-4</v>
      </c>
      <c r="H273" s="7">
        <f t="shared" si="29"/>
        <v>0.23733759605235139</v>
      </c>
      <c r="I273">
        <f t="shared" si="27"/>
        <v>2.4600673622818259E-4</v>
      </c>
    </row>
    <row r="274" spans="1:9">
      <c r="A274" s="3" t="s">
        <v>934</v>
      </c>
      <c r="B274">
        <v>5.67</v>
      </c>
      <c r="C274">
        <v>692</v>
      </c>
      <c r="D274">
        <f t="shared" si="24"/>
        <v>122.04585537918871</v>
      </c>
      <c r="E274" s="6">
        <f t="shared" si="25"/>
        <v>3.6269826544271723E-4</v>
      </c>
      <c r="F274" s="7">
        <f t="shared" si="28"/>
        <v>0.6745349128528314</v>
      </c>
      <c r="G274" s="6">
        <f t="shared" si="26"/>
        <v>4.9258729958777305E-4</v>
      </c>
      <c r="H274" s="7">
        <f t="shared" si="29"/>
        <v>0.23783018335193915</v>
      </c>
      <c r="I274">
        <f t="shared" si="27"/>
        <v>6.7825470452326231E-4</v>
      </c>
    </row>
    <row r="275" spans="1:9">
      <c r="A275" s="3" t="s">
        <v>859</v>
      </c>
      <c r="B275">
        <v>15.62</v>
      </c>
      <c r="C275">
        <v>1902</v>
      </c>
      <c r="D275">
        <f t="shared" si="24"/>
        <v>121.76696542893727</v>
      </c>
      <c r="E275" s="6">
        <f t="shared" si="25"/>
        <v>9.9689609952608132E-4</v>
      </c>
      <c r="F275" s="7">
        <f t="shared" si="28"/>
        <v>0.67553180895235754</v>
      </c>
      <c r="G275" s="6">
        <f t="shared" si="26"/>
        <v>1.35700416570741E-3</v>
      </c>
      <c r="H275" s="7">
        <f t="shared" si="29"/>
        <v>0.23918718751764656</v>
      </c>
      <c r="I275">
        <f t="shared" si="27"/>
        <v>3.2284361826723229E-4</v>
      </c>
    </row>
    <row r="276" spans="1:9">
      <c r="A276" s="3" t="s">
        <v>380</v>
      </c>
      <c r="B276">
        <v>7.43</v>
      </c>
      <c r="C276">
        <v>903</v>
      </c>
      <c r="D276">
        <f t="shared" si="24"/>
        <v>121.53432032301481</v>
      </c>
      <c r="E276" s="6">
        <f t="shared" si="25"/>
        <v>4.7328978857626256E-4</v>
      </c>
      <c r="F276" s="7">
        <f t="shared" si="28"/>
        <v>0.67600509874093384</v>
      </c>
      <c r="G276" s="6">
        <f t="shared" si="26"/>
        <v>6.4548917741396011E-4</v>
      </c>
      <c r="H276" s="7">
        <f t="shared" si="29"/>
        <v>0.23983267669506053</v>
      </c>
      <c r="I276">
        <f t="shared" si="27"/>
        <v>3.09414469415209E-4</v>
      </c>
    </row>
    <row r="277" spans="1:9">
      <c r="A277" s="3" t="s">
        <v>265</v>
      </c>
      <c r="B277">
        <v>7.12</v>
      </c>
      <c r="C277">
        <v>865</v>
      </c>
      <c r="D277">
        <f t="shared" si="24"/>
        <v>121.48876404494382</v>
      </c>
      <c r="E277" s="6">
        <f t="shared" si="25"/>
        <v>4.5337283180339657E-4</v>
      </c>
      <c r="F277" s="7">
        <f t="shared" si="28"/>
        <v>0.6764584715727372</v>
      </c>
      <c r="G277" s="6">
        <f t="shared" si="26"/>
        <v>6.1855759666048398E-4</v>
      </c>
      <c r="H277" s="7">
        <f t="shared" si="29"/>
        <v>0.24045123429172102</v>
      </c>
      <c r="I277">
        <f t="shared" si="27"/>
        <v>1.642964690230786E-4</v>
      </c>
    </row>
    <row r="278" spans="1:9">
      <c r="A278" s="3" t="s">
        <v>440</v>
      </c>
      <c r="B278">
        <v>3.78</v>
      </c>
      <c r="C278">
        <v>459</v>
      </c>
      <c r="D278">
        <f t="shared" si="24"/>
        <v>121.42857142857143</v>
      </c>
      <c r="E278" s="6">
        <f t="shared" si="25"/>
        <v>2.4057587259856535E-4</v>
      </c>
      <c r="F278" s="7">
        <f t="shared" si="28"/>
        <v>0.67669904744533571</v>
      </c>
      <c r="G278" s="6">
        <f t="shared" si="26"/>
        <v>3.2839153305851539E-4</v>
      </c>
      <c r="H278" s="7">
        <f t="shared" si="29"/>
        <v>0.24077962582477955</v>
      </c>
      <c r="I278">
        <f t="shared" si="27"/>
        <v>2.4835456184407745E-4</v>
      </c>
    </row>
    <row r="279" spans="1:9">
      <c r="A279" s="3" t="s">
        <v>252</v>
      </c>
      <c r="B279">
        <v>5.71</v>
      </c>
      <c r="C279">
        <v>692</v>
      </c>
      <c r="D279">
        <f t="shared" si="24"/>
        <v>121.19089316987741</v>
      </c>
      <c r="E279" s="6">
        <f t="shared" si="25"/>
        <v>3.6269826544271723E-4</v>
      </c>
      <c r="F279" s="7">
        <f t="shared" si="28"/>
        <v>0.67706174571077837</v>
      </c>
      <c r="G279" s="6">
        <f t="shared" si="26"/>
        <v>4.9606234226564098E-4</v>
      </c>
      <c r="H279" s="7">
        <f t="shared" si="29"/>
        <v>0.2412756881670452</v>
      </c>
      <c r="I279">
        <f t="shared" si="27"/>
        <v>1.7269000460107264E-4</v>
      </c>
    </row>
    <row r="280" spans="1:9">
      <c r="A280" s="3" t="s">
        <v>689</v>
      </c>
      <c r="B280">
        <v>3.97</v>
      </c>
      <c r="C280">
        <v>481</v>
      </c>
      <c r="D280">
        <f t="shared" si="24"/>
        <v>121.15869017632241</v>
      </c>
      <c r="E280" s="6">
        <f t="shared" si="25"/>
        <v>2.5210674230917196E-4</v>
      </c>
      <c r="F280" s="7">
        <f t="shared" si="28"/>
        <v>0.67731385245308751</v>
      </c>
      <c r="G280" s="6">
        <f t="shared" si="26"/>
        <v>3.4489798577838789E-4</v>
      </c>
      <c r="H280" s="7">
        <f t="shared" si="29"/>
        <v>0.24162058615282359</v>
      </c>
      <c r="I280">
        <f t="shared" si="27"/>
        <v>2.1839111690255542E-4</v>
      </c>
    </row>
    <row r="281" spans="1:9">
      <c r="A281" s="3" t="s">
        <v>501</v>
      </c>
      <c r="B281">
        <v>5.0199999999999996</v>
      </c>
      <c r="C281">
        <v>608</v>
      </c>
      <c r="D281">
        <f t="shared" si="24"/>
        <v>121.11553784860558</v>
      </c>
      <c r="E281" s="6">
        <f t="shared" si="25"/>
        <v>3.1867130836585561E-4</v>
      </c>
      <c r="F281" s="7">
        <f t="shared" si="28"/>
        <v>0.67763252376145333</v>
      </c>
      <c r="G281" s="6">
        <f t="shared" si="26"/>
        <v>4.3611785607241985E-4</v>
      </c>
      <c r="H281" s="7">
        <f t="shared" si="29"/>
        <v>0.24205670400889601</v>
      </c>
      <c r="I281">
        <f t="shared" si="27"/>
        <v>3.8764017133519069E-4</v>
      </c>
    </row>
    <row r="282" spans="1:9">
      <c r="A282" s="3" t="s">
        <v>532</v>
      </c>
      <c r="B282">
        <v>8.91</v>
      </c>
      <c r="C282">
        <v>1079</v>
      </c>
      <c r="D282">
        <f t="shared" si="24"/>
        <v>121.09988776655443</v>
      </c>
      <c r="E282" s="6">
        <f t="shared" si="25"/>
        <v>5.6553674626111546E-4</v>
      </c>
      <c r="F282" s="7">
        <f t="shared" si="28"/>
        <v>0.67819806050771447</v>
      </c>
      <c r="G282" s="6">
        <f t="shared" si="26"/>
        <v>7.7406575649507198E-4</v>
      </c>
      <c r="H282" s="7">
        <f t="shared" si="29"/>
        <v>0.24283076976539109</v>
      </c>
      <c r="I282">
        <f t="shared" si="27"/>
        <v>1.7797832236329802E-4</v>
      </c>
    </row>
    <row r="283" spans="1:9">
      <c r="A283" s="3" t="s">
        <v>174</v>
      </c>
      <c r="B283">
        <v>4.09</v>
      </c>
      <c r="C283">
        <v>495</v>
      </c>
      <c r="D283">
        <f t="shared" si="24"/>
        <v>121.02689486552568</v>
      </c>
      <c r="E283" s="6">
        <f t="shared" si="25"/>
        <v>2.594445684886489E-4</v>
      </c>
      <c r="F283" s="7">
        <f t="shared" si="28"/>
        <v>0.67845750507620317</v>
      </c>
      <c r="G283" s="6">
        <f t="shared" si="26"/>
        <v>3.5532311381199151E-4</v>
      </c>
      <c r="H283" s="7">
        <f t="shared" si="29"/>
        <v>0.24318609287920306</v>
      </c>
      <c r="I283">
        <f t="shared" si="27"/>
        <v>1.2447173111249099E-4</v>
      </c>
    </row>
    <row r="284" spans="1:9">
      <c r="A284" s="3" t="s">
        <v>391</v>
      </c>
      <c r="B284">
        <v>2.86</v>
      </c>
      <c r="C284">
        <v>346</v>
      </c>
      <c r="D284">
        <f t="shared" si="24"/>
        <v>120.97902097902099</v>
      </c>
      <c r="E284" s="6">
        <f t="shared" si="25"/>
        <v>1.8134913272135862E-4</v>
      </c>
      <c r="F284" s="7">
        <f t="shared" si="28"/>
        <v>0.67863885420892456</v>
      </c>
      <c r="G284" s="6">
        <f t="shared" si="26"/>
        <v>2.4846555146755398E-4</v>
      </c>
      <c r="H284" s="7">
        <f t="shared" si="29"/>
        <v>0.24343455843067061</v>
      </c>
      <c r="I284">
        <f t="shared" si="27"/>
        <v>1.255232891405611E-4</v>
      </c>
    </row>
    <row r="285" spans="1:9">
      <c r="A285" s="3" t="s">
        <v>40</v>
      </c>
      <c r="B285">
        <v>2.88</v>
      </c>
      <c r="C285">
        <v>347</v>
      </c>
      <c r="D285">
        <f t="shared" si="24"/>
        <v>120.48611111111111</v>
      </c>
      <c r="E285" s="6">
        <f t="shared" si="25"/>
        <v>1.8187326316274985E-4</v>
      </c>
      <c r="F285" s="7">
        <f t="shared" si="28"/>
        <v>0.67882072747208733</v>
      </c>
      <c r="G285" s="6">
        <f t="shared" si="26"/>
        <v>2.5020307280648789E-4</v>
      </c>
      <c r="H285" s="7">
        <f t="shared" si="29"/>
        <v>0.24368476150347709</v>
      </c>
      <c r="I285">
        <f t="shared" si="27"/>
        <v>2.5633525485438402E-4</v>
      </c>
    </row>
    <row r="286" spans="1:9">
      <c r="A286" s="3" t="s">
        <v>467</v>
      </c>
      <c r="B286">
        <v>5.88</v>
      </c>
      <c r="C286">
        <v>708</v>
      </c>
      <c r="D286">
        <f t="shared" si="24"/>
        <v>120.40816326530613</v>
      </c>
      <c r="E286" s="6">
        <f t="shared" si="25"/>
        <v>3.7108435250497664E-4</v>
      </c>
      <c r="F286" s="7">
        <f t="shared" si="28"/>
        <v>0.67919181182459232</v>
      </c>
      <c r="G286" s="6">
        <f t="shared" si="26"/>
        <v>5.1083127364657947E-4</v>
      </c>
      <c r="H286" s="7">
        <f t="shared" si="29"/>
        <v>0.24419559277712366</v>
      </c>
      <c r="I286">
        <f t="shared" si="27"/>
        <v>4.5043495515245668E-4</v>
      </c>
    </row>
    <row r="287" spans="1:9">
      <c r="A287" s="3" t="s">
        <v>273</v>
      </c>
      <c r="B287">
        <v>10.33</v>
      </c>
      <c r="C287">
        <v>1243</v>
      </c>
      <c r="D287">
        <f t="shared" si="24"/>
        <v>120.32913843175217</v>
      </c>
      <c r="E287" s="6">
        <f t="shared" si="25"/>
        <v>6.5149413864927389E-4</v>
      </c>
      <c r="F287" s="7">
        <f t="shared" si="28"/>
        <v>0.67984330596324161</v>
      </c>
      <c r="G287" s="6">
        <f t="shared" si="26"/>
        <v>8.9742977155938197E-4</v>
      </c>
      <c r="H287" s="7">
        <f t="shared" si="29"/>
        <v>0.24509302254868304</v>
      </c>
      <c r="I287">
        <f t="shared" si="27"/>
        <v>3.5022739650739099E-4</v>
      </c>
    </row>
    <row r="288" spans="1:9">
      <c r="A288" s="3" t="s">
        <v>717</v>
      </c>
      <c r="B288">
        <v>8.02</v>
      </c>
      <c r="C288">
        <v>961</v>
      </c>
      <c r="D288">
        <f t="shared" si="24"/>
        <v>119.82543640897757</v>
      </c>
      <c r="E288" s="6">
        <f t="shared" si="25"/>
        <v>5.0368935417695272E-4</v>
      </c>
      <c r="F288" s="7">
        <f t="shared" si="28"/>
        <v>0.6803469953174186</v>
      </c>
      <c r="G288" s="6">
        <f t="shared" si="26"/>
        <v>6.9674605691251142E-4</v>
      </c>
      <c r="H288" s="7">
        <f t="shared" si="29"/>
        <v>0.24578976860559554</v>
      </c>
      <c r="I288">
        <f t="shared" si="27"/>
        <v>1.3463815185910111E-4</v>
      </c>
    </row>
    <row r="289" spans="1:9">
      <c r="A289" s="3" t="s">
        <v>536</v>
      </c>
      <c r="B289">
        <v>3.08</v>
      </c>
      <c r="C289">
        <v>368</v>
      </c>
      <c r="D289">
        <f t="shared" si="24"/>
        <v>119.48051948051948</v>
      </c>
      <c r="E289" s="6">
        <f t="shared" si="25"/>
        <v>1.9288000243196526E-4</v>
      </c>
      <c r="F289" s="7">
        <f t="shared" si="28"/>
        <v>0.68053987531985061</v>
      </c>
      <c r="G289" s="6">
        <f t="shared" si="26"/>
        <v>2.6757828619582738E-4</v>
      </c>
      <c r="H289" s="7">
        <f t="shared" si="29"/>
        <v>0.24605734689179137</v>
      </c>
      <c r="I289">
        <f t="shared" si="27"/>
        <v>1.9256130176303898E-4</v>
      </c>
    </row>
    <row r="290" spans="1:9">
      <c r="A290" s="3" t="s">
        <v>1091</v>
      </c>
      <c r="B290">
        <v>4.4000000000000004</v>
      </c>
      <c r="C290">
        <v>524</v>
      </c>
      <c r="D290">
        <f t="shared" si="24"/>
        <v>119.09090909090908</v>
      </c>
      <c r="E290" s="6">
        <f t="shared" si="25"/>
        <v>2.7464435128899398E-4</v>
      </c>
      <c r="F290" s="7">
        <f t="shared" si="28"/>
        <v>0.6808145196711396</v>
      </c>
      <c r="G290" s="6">
        <f t="shared" si="26"/>
        <v>3.822546945654677E-4</v>
      </c>
      <c r="H290" s="7">
        <f t="shared" si="29"/>
        <v>0.24643960158635683</v>
      </c>
      <c r="I290">
        <f t="shared" si="27"/>
        <v>1.4580787146448171E-4</v>
      </c>
    </row>
    <row r="291" spans="1:9">
      <c r="A291" s="3" t="s">
        <v>677</v>
      </c>
      <c r="B291">
        <v>3.33</v>
      </c>
      <c r="C291">
        <v>396</v>
      </c>
      <c r="D291">
        <f t="shared" si="24"/>
        <v>118.91891891891892</v>
      </c>
      <c r="E291" s="6">
        <f t="shared" si="25"/>
        <v>2.0755565479091913E-4</v>
      </c>
      <c r="F291" s="7">
        <f t="shared" si="28"/>
        <v>0.68102207532593051</v>
      </c>
      <c r="G291" s="6">
        <f t="shared" si="26"/>
        <v>2.8929730293250167E-4</v>
      </c>
      <c r="H291" s="7">
        <f t="shared" si="29"/>
        <v>0.24672889888928934</v>
      </c>
      <c r="I291">
        <f t="shared" si="27"/>
        <v>1.5971908891035114E-3</v>
      </c>
    </row>
    <row r="292" spans="1:9">
      <c r="A292" s="3" t="s">
        <v>1016</v>
      </c>
      <c r="B292">
        <v>36.46</v>
      </c>
      <c r="C292">
        <v>4330</v>
      </c>
      <c r="D292">
        <f t="shared" si="24"/>
        <v>118.76028524410313</v>
      </c>
      <c r="E292" s="6">
        <f t="shared" si="25"/>
        <v>2.2694848112239387E-3</v>
      </c>
      <c r="F292" s="7">
        <f t="shared" si="28"/>
        <v>0.68329156013715442</v>
      </c>
      <c r="G292" s="6">
        <f t="shared" si="26"/>
        <v>3.1675014008765798E-3</v>
      </c>
      <c r="H292" s="7">
        <f t="shared" si="29"/>
        <v>0.24989640029016591</v>
      </c>
      <c r="I292">
        <f t="shared" si="27"/>
        <v>3.5323990265970218E-4</v>
      </c>
    </row>
    <row r="293" spans="1:9">
      <c r="A293" s="3" t="s">
        <v>272</v>
      </c>
      <c r="B293">
        <v>8.06</v>
      </c>
      <c r="C293">
        <v>956</v>
      </c>
      <c r="D293">
        <f t="shared" si="24"/>
        <v>118.61042183622828</v>
      </c>
      <c r="E293" s="6">
        <f t="shared" si="25"/>
        <v>5.0106870196999669E-4</v>
      </c>
      <c r="F293" s="7">
        <f t="shared" si="28"/>
        <v>0.68379262883912439</v>
      </c>
      <c r="G293" s="6">
        <f t="shared" si="26"/>
        <v>7.0022109959037946E-4</v>
      </c>
      <c r="H293" s="7">
        <f t="shared" si="29"/>
        <v>0.2505966213897563</v>
      </c>
      <c r="I293">
        <f t="shared" si="27"/>
        <v>3.9231928493138613E-4</v>
      </c>
    </row>
    <row r="294" spans="1:9">
      <c r="A294" s="3" t="s">
        <v>539</v>
      </c>
      <c r="B294">
        <v>8.9499999999999993</v>
      </c>
      <c r="C294">
        <v>1061</v>
      </c>
      <c r="D294">
        <f t="shared" si="24"/>
        <v>118.54748603351956</v>
      </c>
      <c r="E294" s="6">
        <f t="shared" si="25"/>
        <v>5.5610239831607375E-4</v>
      </c>
      <c r="F294" s="7">
        <f t="shared" si="28"/>
        <v>0.68434873123744044</v>
      </c>
      <c r="G294" s="6">
        <f t="shared" si="26"/>
        <v>7.7754079917293981E-4</v>
      </c>
      <c r="H294" s="7">
        <f t="shared" si="29"/>
        <v>0.25137416218892922</v>
      </c>
      <c r="I294">
        <f t="shared" si="27"/>
        <v>1.6088195111346737E-4</v>
      </c>
    </row>
    <row r="295" spans="1:9">
      <c r="A295" s="3" t="s">
        <v>670</v>
      </c>
      <c r="B295">
        <v>3.67</v>
      </c>
      <c r="C295">
        <v>435</v>
      </c>
      <c r="D295">
        <f t="shared" si="24"/>
        <v>118.52861035422343</v>
      </c>
      <c r="E295" s="6">
        <f t="shared" si="25"/>
        <v>2.279967420051763E-4</v>
      </c>
      <c r="F295" s="7">
        <f t="shared" si="28"/>
        <v>0.68457672797944558</v>
      </c>
      <c r="G295" s="6">
        <f t="shared" si="26"/>
        <v>3.1883516569437869E-4</v>
      </c>
      <c r="H295" s="7">
        <f t="shared" si="29"/>
        <v>0.25169299735462358</v>
      </c>
      <c r="I295">
        <f t="shared" si="27"/>
        <v>1.5215336346660613E-4</v>
      </c>
    </row>
    <row r="296" spans="1:9">
      <c r="A296" s="3" t="s">
        <v>1059</v>
      </c>
      <c r="B296">
        <v>3.47</v>
      </c>
      <c r="C296">
        <v>411</v>
      </c>
      <c r="D296">
        <f t="shared" si="24"/>
        <v>118.44380403458213</v>
      </c>
      <c r="E296" s="6">
        <f t="shared" si="25"/>
        <v>2.1541761141178728E-4</v>
      </c>
      <c r="F296" s="7">
        <f t="shared" si="28"/>
        <v>0.68479214559085733</v>
      </c>
      <c r="G296" s="6">
        <f t="shared" si="26"/>
        <v>3.0145995230503926E-4</v>
      </c>
      <c r="H296" s="7">
        <f t="shared" si="29"/>
        <v>0.2519944573069286</v>
      </c>
      <c r="I296">
        <f t="shared" si="27"/>
        <v>4.8899342307684446E-4</v>
      </c>
    </row>
    <row r="297" spans="1:9">
      <c r="A297" s="3" t="s">
        <v>472</v>
      </c>
      <c r="B297">
        <v>11.15</v>
      </c>
      <c r="C297">
        <v>1320</v>
      </c>
      <c r="D297">
        <f t="shared" si="24"/>
        <v>118.38565022421524</v>
      </c>
      <c r="E297" s="6">
        <f t="shared" si="25"/>
        <v>6.9185218263639707E-4</v>
      </c>
      <c r="F297" s="7">
        <f t="shared" si="28"/>
        <v>0.68548399777349367</v>
      </c>
      <c r="G297" s="6">
        <f t="shared" si="26"/>
        <v>9.6866814645567376E-4</v>
      </c>
      <c r="H297" s="7">
        <f t="shared" si="29"/>
        <v>0.25296312545338429</v>
      </c>
      <c r="I297">
        <f t="shared" si="27"/>
        <v>3.3743568359939635E-4</v>
      </c>
    </row>
    <row r="298" spans="1:9">
      <c r="A298" s="3" t="s">
        <v>914</v>
      </c>
      <c r="B298">
        <v>7.69</v>
      </c>
      <c r="C298">
        <v>909</v>
      </c>
      <c r="D298">
        <f t="shared" si="24"/>
        <v>118.20546163849154</v>
      </c>
      <c r="E298" s="6">
        <f t="shared" si="25"/>
        <v>4.7643457122460979E-4</v>
      </c>
      <c r="F298" s="7">
        <f t="shared" si="28"/>
        <v>0.68596043234471826</v>
      </c>
      <c r="G298" s="6">
        <f t="shared" si="26"/>
        <v>6.6807695482010143E-4</v>
      </c>
      <c r="H298" s="7">
        <f t="shared" si="29"/>
        <v>0.25363120240820436</v>
      </c>
      <c r="I298">
        <f t="shared" si="27"/>
        <v>2.7428881511887271E-4</v>
      </c>
    </row>
    <row r="299" spans="1:9">
      <c r="A299" s="3" t="s">
        <v>300</v>
      </c>
      <c r="B299">
        <v>6.24</v>
      </c>
      <c r="C299">
        <v>734</v>
      </c>
      <c r="D299">
        <f t="shared" si="24"/>
        <v>117.62820512820512</v>
      </c>
      <c r="E299" s="6">
        <f t="shared" si="25"/>
        <v>3.847117439811481E-4</v>
      </c>
      <c r="F299" s="7">
        <f t="shared" si="28"/>
        <v>0.6863451440886994</v>
      </c>
      <c r="G299" s="6">
        <f t="shared" si="26"/>
        <v>5.4210665774739051E-4</v>
      </c>
      <c r="H299" s="7">
        <f t="shared" si="29"/>
        <v>0.25417330906595176</v>
      </c>
      <c r="I299">
        <f t="shared" si="27"/>
        <v>7.30028708086361E-5</v>
      </c>
    </row>
    <row r="300" spans="1:9">
      <c r="A300" s="3" t="s">
        <v>647</v>
      </c>
      <c r="B300">
        <v>1.66</v>
      </c>
      <c r="C300">
        <v>195</v>
      </c>
      <c r="D300">
        <f t="shared" si="24"/>
        <v>117.46987951807229</v>
      </c>
      <c r="E300" s="6">
        <f t="shared" si="25"/>
        <v>1.0220543607128593E-4</v>
      </c>
      <c r="F300" s="7">
        <f t="shared" si="28"/>
        <v>0.68644734952477071</v>
      </c>
      <c r="G300" s="6">
        <f t="shared" si="26"/>
        <v>1.4421427113151734E-4</v>
      </c>
      <c r="H300" s="7">
        <f t="shared" si="29"/>
        <v>0.2543175233370833</v>
      </c>
      <c r="I300">
        <f t="shared" si="27"/>
        <v>4.6665006244434037E-4</v>
      </c>
    </row>
    <row r="301" spans="1:9">
      <c r="A301" s="3" t="s">
        <v>558</v>
      </c>
      <c r="B301">
        <v>10.61</v>
      </c>
      <c r="C301">
        <v>1246</v>
      </c>
      <c r="D301">
        <f t="shared" si="24"/>
        <v>117.4363807728558</v>
      </c>
      <c r="E301" s="6">
        <f t="shared" si="25"/>
        <v>6.530665299734475E-4</v>
      </c>
      <c r="F301" s="7">
        <f t="shared" si="28"/>
        <v>0.68710041605474415</v>
      </c>
      <c r="G301" s="6">
        <f t="shared" si="26"/>
        <v>9.2175507030445715E-4</v>
      </c>
      <c r="H301" s="7">
        <f t="shared" si="29"/>
        <v>0.25523927840738775</v>
      </c>
      <c r="I301">
        <f t="shared" si="27"/>
        <v>2.900969760914196E-4</v>
      </c>
    </row>
    <row r="302" spans="1:9">
      <c r="A302" s="3" t="s">
        <v>517</v>
      </c>
      <c r="B302">
        <v>6.59</v>
      </c>
      <c r="C302">
        <v>772</v>
      </c>
      <c r="D302">
        <f t="shared" si="24"/>
        <v>117.14719271623673</v>
      </c>
      <c r="E302" s="6">
        <f t="shared" si="25"/>
        <v>4.0462870075401404E-4</v>
      </c>
      <c r="F302" s="7">
        <f t="shared" si="28"/>
        <v>0.68750504475549812</v>
      </c>
      <c r="G302" s="6">
        <f t="shared" si="26"/>
        <v>5.7251328117873446E-4</v>
      </c>
      <c r="H302" s="7">
        <f t="shared" si="29"/>
        <v>0.25581179168856649</v>
      </c>
      <c r="I302">
        <f t="shared" si="27"/>
        <v>6.4506625580884602E-4</v>
      </c>
    </row>
    <row r="303" spans="1:9">
      <c r="A303" s="3" t="s">
        <v>724</v>
      </c>
      <c r="B303">
        <v>14.65</v>
      </c>
      <c r="C303">
        <v>1715</v>
      </c>
      <c r="D303">
        <f t="shared" si="24"/>
        <v>117.06484641638225</v>
      </c>
      <c r="E303" s="6">
        <f t="shared" si="25"/>
        <v>8.9888370698592505E-4</v>
      </c>
      <c r="F303" s="7">
        <f t="shared" si="28"/>
        <v>0.68840392846248399</v>
      </c>
      <c r="G303" s="6">
        <f t="shared" si="26"/>
        <v>1.2727343807691139E-3</v>
      </c>
      <c r="H303" s="7">
        <f t="shared" si="29"/>
        <v>0.25708452606933563</v>
      </c>
      <c r="I303">
        <f t="shared" si="27"/>
        <v>3.3625991959077006E-4</v>
      </c>
    </row>
    <row r="304" spans="1:9">
      <c r="A304" s="3" t="s">
        <v>1098</v>
      </c>
      <c r="B304">
        <v>7.63</v>
      </c>
      <c r="C304">
        <v>891</v>
      </c>
      <c r="D304">
        <f t="shared" si="24"/>
        <v>116.77588466579293</v>
      </c>
      <c r="E304" s="6">
        <f t="shared" si="25"/>
        <v>4.6700022327956803E-4</v>
      </c>
      <c r="F304" s="7">
        <f t="shared" si="28"/>
        <v>0.68887092868576361</v>
      </c>
      <c r="G304" s="6">
        <f t="shared" si="26"/>
        <v>6.6286439080329954E-4</v>
      </c>
      <c r="H304" s="7">
        <f t="shared" si="29"/>
        <v>0.25774739046013895</v>
      </c>
      <c r="I304">
        <f t="shared" si="27"/>
        <v>5.8333785237463243E-4</v>
      </c>
    </row>
    <row r="305" spans="1:9">
      <c r="A305" s="3" t="s">
        <v>1072</v>
      </c>
      <c r="B305">
        <v>13.21</v>
      </c>
      <c r="C305">
        <v>1534</v>
      </c>
      <c r="D305">
        <f t="shared" si="24"/>
        <v>116.12414837244511</v>
      </c>
      <c r="E305" s="6">
        <f t="shared" si="25"/>
        <v>8.0401609709411601E-4</v>
      </c>
      <c r="F305" s="7">
        <f t="shared" si="28"/>
        <v>0.68967494478285774</v>
      </c>
      <c r="G305" s="6">
        <f t="shared" si="26"/>
        <v>1.14763284436587E-3</v>
      </c>
      <c r="H305" s="7">
        <f t="shared" si="29"/>
        <v>0.25889502330450481</v>
      </c>
      <c r="I305">
        <f t="shared" si="27"/>
        <v>2.4951102928832958E-4</v>
      </c>
    </row>
    <row r="306" spans="1:9">
      <c r="A306" s="3" t="s">
        <v>302</v>
      </c>
      <c r="B306">
        <v>5.65</v>
      </c>
      <c r="C306">
        <v>656</v>
      </c>
      <c r="D306">
        <f t="shared" si="24"/>
        <v>116.10619469026548</v>
      </c>
      <c r="E306" s="6">
        <f t="shared" si="25"/>
        <v>3.4382956955263371E-4</v>
      </c>
      <c r="F306" s="7">
        <f t="shared" si="28"/>
        <v>0.69001877435241032</v>
      </c>
      <c r="G306" s="6">
        <f t="shared" si="26"/>
        <v>4.908497782488392E-4</v>
      </c>
      <c r="H306" s="7">
        <f t="shared" si="29"/>
        <v>0.25938587308275363</v>
      </c>
      <c r="I306">
        <f t="shared" si="27"/>
        <v>5.2072668917776954E-4</v>
      </c>
    </row>
    <row r="307" spans="1:9">
      <c r="A307" s="3" t="s">
        <v>567</v>
      </c>
      <c r="B307">
        <v>11.78</v>
      </c>
      <c r="C307">
        <v>1364</v>
      </c>
      <c r="D307">
        <f t="shared" si="24"/>
        <v>115.78947368421053</v>
      </c>
      <c r="E307" s="6">
        <f t="shared" si="25"/>
        <v>7.1491392205761035E-4</v>
      </c>
      <c r="F307" s="7">
        <f t="shared" si="28"/>
        <v>0.69073368827446791</v>
      </c>
      <c r="G307" s="6">
        <f t="shared" si="26"/>
        <v>1.0234000686320929E-3</v>
      </c>
      <c r="H307" s="7">
        <f t="shared" si="29"/>
        <v>0.26040927315138573</v>
      </c>
      <c r="I307">
        <f t="shared" si="27"/>
        <v>1.1244602378086832E-3</v>
      </c>
    </row>
    <row r="308" spans="1:9">
      <c r="A308" s="3" t="s">
        <v>518</v>
      </c>
      <c r="B308">
        <v>25.43</v>
      </c>
      <c r="C308">
        <v>2942</v>
      </c>
      <c r="D308">
        <f t="shared" si="24"/>
        <v>115.69012976799057</v>
      </c>
      <c r="E308" s="6">
        <f t="shared" si="25"/>
        <v>1.5419917585729396E-3</v>
      </c>
      <c r="F308" s="7">
        <f t="shared" si="28"/>
        <v>0.69227568003304085</v>
      </c>
      <c r="G308" s="6">
        <f t="shared" si="26"/>
        <v>2.2092583824545094E-3</v>
      </c>
      <c r="H308" s="7">
        <f t="shared" si="29"/>
        <v>0.26261853153384024</v>
      </c>
      <c r="I308">
        <f t="shared" si="27"/>
        <v>4.1928752724471052E-4</v>
      </c>
    </row>
    <row r="309" spans="1:9">
      <c r="A309" s="3" t="s">
        <v>320</v>
      </c>
      <c r="B309">
        <v>9.48</v>
      </c>
      <c r="C309">
        <v>1096</v>
      </c>
      <c r="D309">
        <f t="shared" si="24"/>
        <v>115.61181434599156</v>
      </c>
      <c r="E309" s="6">
        <f t="shared" si="25"/>
        <v>5.7444696376476607E-4</v>
      </c>
      <c r="F309" s="7">
        <f t="shared" si="28"/>
        <v>0.69285012699680559</v>
      </c>
      <c r="G309" s="6">
        <f t="shared" si="26"/>
        <v>8.2358511465468944E-4</v>
      </c>
      <c r="H309" s="7">
        <f t="shared" si="29"/>
        <v>0.26344211664849493</v>
      </c>
      <c r="I309">
        <f t="shared" si="27"/>
        <v>2.0124498248250133E-4</v>
      </c>
    </row>
    <row r="310" spans="1:9">
      <c r="A310" s="3" t="s">
        <v>246</v>
      </c>
      <c r="B310">
        <v>4.55</v>
      </c>
      <c r="C310">
        <v>526</v>
      </c>
      <c r="D310">
        <f t="shared" si="24"/>
        <v>115.60439560439561</v>
      </c>
      <c r="E310" s="6">
        <f t="shared" si="25"/>
        <v>2.7569261217177639E-4</v>
      </c>
      <c r="F310" s="7">
        <f t="shared" si="28"/>
        <v>0.69312581960897734</v>
      </c>
      <c r="G310" s="6">
        <f t="shared" si="26"/>
        <v>3.9528610460747222E-4</v>
      </c>
      <c r="H310" s="7">
        <f t="shared" si="29"/>
        <v>0.26383740275310241</v>
      </c>
      <c r="I310">
        <f t="shared" si="27"/>
        <v>9.1133171902263443E-5</v>
      </c>
    </row>
    <row r="311" spans="1:9">
      <c r="A311" s="3" t="s">
        <v>790</v>
      </c>
      <c r="B311">
        <v>2.06</v>
      </c>
      <c r="C311">
        <v>238</v>
      </c>
      <c r="D311">
        <f t="shared" si="24"/>
        <v>115.53398058252426</v>
      </c>
      <c r="E311" s="6">
        <f t="shared" si="25"/>
        <v>1.2474304505110797E-4</v>
      </c>
      <c r="F311" s="7">
        <f t="shared" si="28"/>
        <v>0.6932505626540284</v>
      </c>
      <c r="G311" s="6">
        <f t="shared" si="26"/>
        <v>1.7896469791019623E-4</v>
      </c>
      <c r="H311" s="7">
        <f t="shared" si="29"/>
        <v>0.26401636745101259</v>
      </c>
      <c r="I311">
        <f t="shared" si="27"/>
        <v>1.5502734489361569E-4</v>
      </c>
    </row>
    <row r="312" spans="1:9">
      <c r="A312" s="3" t="s">
        <v>336</v>
      </c>
      <c r="B312">
        <v>3.5</v>
      </c>
      <c r="C312">
        <v>403</v>
      </c>
      <c r="D312">
        <f t="shared" si="24"/>
        <v>115.14285714285714</v>
      </c>
      <c r="E312" s="6">
        <f t="shared" si="25"/>
        <v>2.112245678806576E-4</v>
      </c>
      <c r="F312" s="7">
        <f t="shared" si="28"/>
        <v>0.6934617872219091</v>
      </c>
      <c r="G312" s="6">
        <f t="shared" si="26"/>
        <v>3.0406623431344015E-4</v>
      </c>
      <c r="H312" s="7">
        <f t="shared" si="29"/>
        <v>0.26432043368532604</v>
      </c>
      <c r="I312">
        <f t="shared" si="27"/>
        <v>1.8783305428185515E-4</v>
      </c>
    </row>
    <row r="313" spans="1:9">
      <c r="A313" s="3" t="s">
        <v>254</v>
      </c>
      <c r="B313">
        <v>4.24</v>
      </c>
      <c r="C313">
        <v>488</v>
      </c>
      <c r="D313">
        <f t="shared" si="24"/>
        <v>115.0943396226415</v>
      </c>
      <c r="E313" s="6">
        <f t="shared" si="25"/>
        <v>2.5577565539891046E-4</v>
      </c>
      <c r="F313" s="7">
        <f t="shared" si="28"/>
        <v>0.69371756287730801</v>
      </c>
      <c r="G313" s="6">
        <f t="shared" si="26"/>
        <v>3.6835452385399609E-4</v>
      </c>
      <c r="H313" s="7">
        <f t="shared" si="29"/>
        <v>0.26468878820918001</v>
      </c>
      <c r="I313">
        <f t="shared" si="27"/>
        <v>2.2017485337197384E-4</v>
      </c>
    </row>
    <row r="314" spans="1:9">
      <c r="A314" s="3" t="s">
        <v>691</v>
      </c>
      <c r="B314">
        <v>4.97</v>
      </c>
      <c r="C314">
        <v>572</v>
      </c>
      <c r="D314">
        <f t="shared" si="24"/>
        <v>115.09054325955735</v>
      </c>
      <c r="E314" s="6">
        <f t="shared" si="25"/>
        <v>2.9980261247577209E-4</v>
      </c>
      <c r="F314" s="7">
        <f t="shared" si="28"/>
        <v>0.69401736548978377</v>
      </c>
      <c r="G314" s="6">
        <f t="shared" si="26"/>
        <v>4.3177405272508504E-4</v>
      </c>
      <c r="H314" s="7">
        <f t="shared" si="29"/>
        <v>0.26512056226190511</v>
      </c>
      <c r="I314">
        <f t="shared" si="27"/>
        <v>1.9669572204206176E-4</v>
      </c>
    </row>
    <row r="315" spans="1:9">
      <c r="A315" s="3" t="s">
        <v>861</v>
      </c>
      <c r="B315">
        <v>4.4400000000000004</v>
      </c>
      <c r="C315">
        <v>511</v>
      </c>
      <c r="D315">
        <f t="shared" si="24"/>
        <v>115.09009009009009</v>
      </c>
      <c r="E315" s="6">
        <f t="shared" si="25"/>
        <v>2.6783065555090825E-4</v>
      </c>
      <c r="F315" s="7">
        <f t="shared" si="28"/>
        <v>0.69428519614533468</v>
      </c>
      <c r="G315" s="6">
        <f t="shared" si="26"/>
        <v>3.8572973724333557E-4</v>
      </c>
      <c r="H315" s="7">
        <f t="shared" si="29"/>
        <v>0.26550629199914844</v>
      </c>
      <c r="I315">
        <f t="shared" si="27"/>
        <v>1.1674595874916482E-4</v>
      </c>
    </row>
    <row r="316" spans="1:9">
      <c r="A316" s="3" t="s">
        <v>609</v>
      </c>
      <c r="B316">
        <v>2.63</v>
      </c>
      <c r="C316">
        <v>301</v>
      </c>
      <c r="D316">
        <f t="shared" si="24"/>
        <v>114.44866920152091</v>
      </c>
      <c r="E316" s="6">
        <f t="shared" si="25"/>
        <v>1.5776326285875419E-4</v>
      </c>
      <c r="F316" s="7">
        <f t="shared" si="28"/>
        <v>0.69444295940819345</v>
      </c>
      <c r="G316" s="6">
        <f t="shared" si="26"/>
        <v>2.284840560698136E-4</v>
      </c>
      <c r="H316" s="7">
        <f t="shared" si="29"/>
        <v>0.26573477605521822</v>
      </c>
      <c r="I316">
        <f t="shared" si="27"/>
        <v>4.4879448627055396E-4</v>
      </c>
    </row>
    <row r="317" spans="1:9">
      <c r="A317" s="3" t="s">
        <v>82</v>
      </c>
      <c r="B317">
        <v>10.11</v>
      </c>
      <c r="C317">
        <v>1157</v>
      </c>
      <c r="D317">
        <f t="shared" si="24"/>
        <v>114.44114737883285</v>
      </c>
      <c r="E317" s="6">
        <f t="shared" si="25"/>
        <v>6.0641892068962985E-4</v>
      </c>
      <c r="F317" s="7">
        <f t="shared" si="28"/>
        <v>0.69504937832888303</v>
      </c>
      <c r="G317" s="6">
        <f t="shared" si="26"/>
        <v>8.7831703683110857E-4</v>
      </c>
      <c r="H317" s="7">
        <f t="shared" si="29"/>
        <v>0.26661309309204934</v>
      </c>
      <c r="I317">
        <f t="shared" si="27"/>
        <v>3.8114224385124573E-4</v>
      </c>
    </row>
    <row r="318" spans="1:9">
      <c r="A318" s="3" t="s">
        <v>1056</v>
      </c>
      <c r="B318">
        <v>8.58</v>
      </c>
      <c r="C318">
        <v>980</v>
      </c>
      <c r="D318">
        <f t="shared" si="24"/>
        <v>114.21911421911422</v>
      </c>
      <c r="E318" s="6">
        <f t="shared" si="25"/>
        <v>5.1364783256338574E-4</v>
      </c>
      <c r="F318" s="7">
        <f t="shared" si="28"/>
        <v>0.69556302616144638</v>
      </c>
      <c r="G318" s="6">
        <f t="shared" si="26"/>
        <v>7.4539665440266189E-4</v>
      </c>
      <c r="H318" s="7">
        <f t="shared" si="29"/>
        <v>0.26735848974645199</v>
      </c>
      <c r="I318">
        <f t="shared" si="27"/>
        <v>4.4267218746221748E-4</v>
      </c>
    </row>
    <row r="319" spans="1:9">
      <c r="A319" s="3" t="s">
        <v>746</v>
      </c>
      <c r="B319">
        <v>9.9600000000000009</v>
      </c>
      <c r="C319">
        <v>1136</v>
      </c>
      <c r="D319">
        <f t="shared" si="24"/>
        <v>114.05622489959839</v>
      </c>
      <c r="E319" s="6">
        <f t="shared" si="25"/>
        <v>5.9541218142041441E-4</v>
      </c>
      <c r="F319" s="7">
        <f t="shared" si="28"/>
        <v>0.69615843834286684</v>
      </c>
      <c r="G319" s="6">
        <f t="shared" si="26"/>
        <v>8.6528562678910405E-4</v>
      </c>
      <c r="H319" s="7">
        <f t="shared" si="29"/>
        <v>0.2682237753732411</v>
      </c>
      <c r="I319">
        <f t="shared" si="27"/>
        <v>4.3691861522657249E-4</v>
      </c>
    </row>
    <row r="320" spans="1:9">
      <c r="A320" s="3" t="s">
        <v>419</v>
      </c>
      <c r="B320">
        <v>9.83</v>
      </c>
      <c r="C320">
        <v>1121</v>
      </c>
      <c r="D320">
        <f t="shared" si="24"/>
        <v>114.03865717192268</v>
      </c>
      <c r="E320" s="6">
        <f t="shared" si="25"/>
        <v>5.8755022479954633E-4</v>
      </c>
      <c r="F320" s="7">
        <f t="shared" si="28"/>
        <v>0.69674598856766634</v>
      </c>
      <c r="G320" s="6">
        <f t="shared" si="26"/>
        <v>8.5399173808603339E-4</v>
      </c>
      <c r="H320" s="7">
        <f t="shared" si="29"/>
        <v>0.26907776711132714</v>
      </c>
      <c r="I320">
        <f t="shared" si="27"/>
        <v>1.6192991757087993E-3</v>
      </c>
    </row>
    <row r="321" spans="1:9">
      <c r="A321" s="3" t="s">
        <v>157</v>
      </c>
      <c r="B321">
        <v>36.4</v>
      </c>
      <c r="C321">
        <v>4141</v>
      </c>
      <c r="D321">
        <f t="shared" si="24"/>
        <v>113.76373626373626</v>
      </c>
      <c r="E321" s="6">
        <f t="shared" si="25"/>
        <v>2.1704241578010004E-3</v>
      </c>
      <c r="F321" s="7">
        <f t="shared" si="28"/>
        <v>0.69891641272546734</v>
      </c>
      <c r="G321" s="6">
        <f t="shared" si="26"/>
        <v>3.1622888368597777E-3</v>
      </c>
      <c r="H321" s="7">
        <f t="shared" si="29"/>
        <v>0.2722400559481869</v>
      </c>
      <c r="I321">
        <f t="shared" si="27"/>
        <v>4.8318823806395295E-4</v>
      </c>
    </row>
    <row r="322" spans="1:9">
      <c r="A322" s="3" t="s">
        <v>542</v>
      </c>
      <c r="B322">
        <v>10.86</v>
      </c>
      <c r="C322">
        <v>1235</v>
      </c>
      <c r="D322">
        <f t="shared" ref="D322:D385" si="30">C322/B322</f>
        <v>113.72007366482505</v>
      </c>
      <c r="E322" s="6">
        <f t="shared" si="25"/>
        <v>6.4730109511814424E-4</v>
      </c>
      <c r="F322" s="7">
        <f t="shared" si="28"/>
        <v>0.69956371382058546</v>
      </c>
      <c r="G322" s="6">
        <f t="shared" si="26"/>
        <v>9.4347408704113149E-4</v>
      </c>
      <c r="H322" s="7">
        <f t="shared" si="29"/>
        <v>0.27318353003522805</v>
      </c>
      <c r="I322">
        <f t="shared" si="27"/>
        <v>1.8867286509602343E-4</v>
      </c>
    </row>
    <row r="323" spans="1:9">
      <c r="A323" s="3" t="s">
        <v>697</v>
      </c>
      <c r="B323">
        <v>4.24</v>
      </c>
      <c r="C323">
        <v>482</v>
      </c>
      <c r="D323">
        <f t="shared" si="30"/>
        <v>113.67924528301886</v>
      </c>
      <c r="E323" s="6">
        <f t="shared" ref="E323:E386" si="31">C323/1907922</f>
        <v>2.5263087275056317E-4</v>
      </c>
      <c r="F323" s="7">
        <f t="shared" si="28"/>
        <v>0.69981634469333598</v>
      </c>
      <c r="G323" s="6">
        <f t="shared" ref="G323:G386" si="32">B323/11510.65</f>
        <v>3.6835452385399609E-4</v>
      </c>
      <c r="H323" s="7">
        <f t="shared" si="29"/>
        <v>0.27355188455908203</v>
      </c>
      <c r="I323">
        <f t="shared" ref="I323:I386" si="33">F323*H324-F324*H323</f>
        <v>4.437030036643641E-4</v>
      </c>
    </row>
    <row r="324" spans="1:9">
      <c r="A324" s="3" t="s">
        <v>570</v>
      </c>
      <c r="B324">
        <v>9.9700000000000006</v>
      </c>
      <c r="C324">
        <v>1133</v>
      </c>
      <c r="D324">
        <f t="shared" si="30"/>
        <v>113.6409227683049</v>
      </c>
      <c r="E324" s="6">
        <f t="shared" si="31"/>
        <v>5.938397900962408E-4</v>
      </c>
      <c r="F324" s="7">
        <f t="shared" ref="F324:F387" si="34">F323+E324</f>
        <v>0.70041018448343217</v>
      </c>
      <c r="G324" s="6">
        <f t="shared" si="32"/>
        <v>8.6615438745857103E-4</v>
      </c>
      <c r="H324" s="7">
        <f t="shared" ref="H324:H387" si="35">H323+G324</f>
        <v>0.2744180389465406</v>
      </c>
      <c r="I324">
        <f t="shared" si="33"/>
        <v>2.2208383081862015E-4</v>
      </c>
    </row>
    <row r="325" spans="1:9">
      <c r="A325" s="3" t="s">
        <v>888</v>
      </c>
      <c r="B325">
        <v>4.99</v>
      </c>
      <c r="C325">
        <v>567</v>
      </c>
      <c r="D325">
        <f t="shared" si="30"/>
        <v>113.62725450901803</v>
      </c>
      <c r="E325" s="6">
        <f t="shared" si="31"/>
        <v>2.97181960268816E-4</v>
      </c>
      <c r="F325" s="7">
        <f t="shared" si="34"/>
        <v>0.70070736644370102</v>
      </c>
      <c r="G325" s="6">
        <f t="shared" si="32"/>
        <v>4.3351157406401901E-4</v>
      </c>
      <c r="H325" s="7">
        <f t="shared" si="35"/>
        <v>0.27485155052060462</v>
      </c>
      <c r="I325">
        <f t="shared" si="33"/>
        <v>6.8272469277577685E-4</v>
      </c>
    </row>
    <row r="326" spans="1:9">
      <c r="A326" s="3" t="s">
        <v>1055</v>
      </c>
      <c r="B326">
        <v>15.34</v>
      </c>
      <c r="C326">
        <v>1743</v>
      </c>
      <c r="D326">
        <f t="shared" si="30"/>
        <v>113.6245110821382</v>
      </c>
      <c r="E326" s="6">
        <f t="shared" si="31"/>
        <v>9.1355935934487893E-4</v>
      </c>
      <c r="F326" s="7">
        <f t="shared" si="34"/>
        <v>0.70162092580304591</v>
      </c>
      <c r="G326" s="6">
        <f t="shared" si="32"/>
        <v>1.3326788669623349E-3</v>
      </c>
      <c r="H326" s="7">
        <f t="shared" si="35"/>
        <v>0.27618422938756693</v>
      </c>
      <c r="I326">
        <f t="shared" si="33"/>
        <v>4.4245326266226237E-4</v>
      </c>
    </row>
    <row r="327" spans="1:9">
      <c r="A327" s="3" t="s">
        <v>715</v>
      </c>
      <c r="B327">
        <v>9.94</v>
      </c>
      <c r="C327">
        <v>1129</v>
      </c>
      <c r="D327">
        <f t="shared" si="30"/>
        <v>113.58148893360162</v>
      </c>
      <c r="E327" s="6">
        <f t="shared" si="31"/>
        <v>5.9174326833067597E-4</v>
      </c>
      <c r="F327" s="7">
        <f t="shared" si="34"/>
        <v>0.70221266907137658</v>
      </c>
      <c r="G327" s="6">
        <f t="shared" si="32"/>
        <v>8.6354810545017009E-4</v>
      </c>
      <c r="H327" s="7">
        <f t="shared" si="35"/>
        <v>0.27704777749301712</v>
      </c>
      <c r="I327">
        <f t="shared" si="33"/>
        <v>2.4491958715380791E-4</v>
      </c>
    </row>
    <row r="328" spans="1:9">
      <c r="A328" s="3" t="s">
        <v>100</v>
      </c>
      <c r="B328">
        <v>5.5</v>
      </c>
      <c r="C328">
        <v>624</v>
      </c>
      <c r="D328">
        <f t="shared" si="30"/>
        <v>113.45454545454545</v>
      </c>
      <c r="E328" s="6">
        <f t="shared" si="31"/>
        <v>3.2705739542811501E-4</v>
      </c>
      <c r="F328" s="7">
        <f t="shared" si="34"/>
        <v>0.70253972646680474</v>
      </c>
      <c r="G328" s="6">
        <f t="shared" si="32"/>
        <v>4.7781836820683457E-4</v>
      </c>
      <c r="H328" s="7">
        <f t="shared" si="35"/>
        <v>0.27752559586122394</v>
      </c>
      <c r="I328">
        <f t="shared" si="33"/>
        <v>3.342589508346927E-4</v>
      </c>
    </row>
    <row r="329" spans="1:9">
      <c r="A329" s="3" t="s">
        <v>421</v>
      </c>
      <c r="B329">
        <v>7.5</v>
      </c>
      <c r="C329">
        <v>849</v>
      </c>
      <c r="D329">
        <f t="shared" si="30"/>
        <v>113.2</v>
      </c>
      <c r="E329" s="6">
        <f t="shared" si="31"/>
        <v>4.4498674474113722E-4</v>
      </c>
      <c r="F329" s="7">
        <f t="shared" si="34"/>
        <v>0.70298471321154588</v>
      </c>
      <c r="G329" s="6">
        <f t="shared" si="32"/>
        <v>6.5157050210022899E-4</v>
      </c>
      <c r="H329" s="7">
        <f t="shared" si="35"/>
        <v>0.27817716636332418</v>
      </c>
      <c r="I329">
        <f t="shared" si="33"/>
        <v>5.008230803563718E-4</v>
      </c>
    </row>
    <row r="330" spans="1:9">
      <c r="A330" s="3" t="s">
        <v>831</v>
      </c>
      <c r="B330">
        <v>11.23</v>
      </c>
      <c r="C330">
        <v>1269</v>
      </c>
      <c r="D330">
        <f t="shared" si="30"/>
        <v>113.00089047195013</v>
      </c>
      <c r="E330" s="6">
        <f t="shared" si="31"/>
        <v>6.6512153012544535E-4</v>
      </c>
      <c r="F330" s="7">
        <f t="shared" si="34"/>
        <v>0.70364983474167131</v>
      </c>
      <c r="G330" s="6">
        <f t="shared" si="32"/>
        <v>9.7561823181140951E-4</v>
      </c>
      <c r="H330" s="7">
        <f t="shared" si="35"/>
        <v>0.27915278459513559</v>
      </c>
      <c r="I330">
        <f t="shared" si="33"/>
        <v>2.6182986890860294E-4</v>
      </c>
    </row>
    <row r="331" spans="1:9">
      <c r="A331" s="3" t="s">
        <v>303</v>
      </c>
      <c r="B331">
        <v>5.87</v>
      </c>
      <c r="C331">
        <v>663</v>
      </c>
      <c r="D331">
        <f t="shared" si="30"/>
        <v>112.94718909710392</v>
      </c>
      <c r="E331" s="6">
        <f t="shared" si="31"/>
        <v>3.4749848264237215E-4</v>
      </c>
      <c r="F331" s="7">
        <f t="shared" si="34"/>
        <v>0.70399733322431368</v>
      </c>
      <c r="G331" s="6">
        <f t="shared" si="32"/>
        <v>5.0996251297711248E-4</v>
      </c>
      <c r="H331" s="7">
        <f t="shared" si="35"/>
        <v>0.27966274710811273</v>
      </c>
      <c r="I331">
        <f t="shared" si="33"/>
        <v>2.1365923850902302E-4</v>
      </c>
    </row>
    <row r="332" spans="1:9">
      <c r="A332" s="3" t="s">
        <v>290</v>
      </c>
      <c r="B332">
        <v>4.79</v>
      </c>
      <c r="C332">
        <v>541</v>
      </c>
      <c r="D332">
        <f t="shared" si="30"/>
        <v>112.94363256784969</v>
      </c>
      <c r="E332" s="6">
        <f t="shared" si="31"/>
        <v>2.8355456879264454E-4</v>
      </c>
      <c r="F332" s="7">
        <f t="shared" si="34"/>
        <v>0.70428088779310638</v>
      </c>
      <c r="G332" s="6">
        <f t="shared" si="32"/>
        <v>4.1613636067467958E-4</v>
      </c>
      <c r="H332" s="7">
        <f t="shared" si="35"/>
        <v>0.2800788834687874</v>
      </c>
      <c r="I332">
        <f t="shared" si="33"/>
        <v>2.0029481998165566E-4</v>
      </c>
    </row>
    <row r="333" spans="1:9">
      <c r="A333" s="3" t="s">
        <v>241</v>
      </c>
      <c r="B333">
        <v>4.49</v>
      </c>
      <c r="C333">
        <v>507</v>
      </c>
      <c r="D333">
        <f t="shared" si="30"/>
        <v>112.91759465478842</v>
      </c>
      <c r="E333" s="6">
        <f t="shared" si="31"/>
        <v>2.6573413378534343E-4</v>
      </c>
      <c r="F333" s="7">
        <f t="shared" si="34"/>
        <v>0.70454662192689177</v>
      </c>
      <c r="G333" s="6">
        <f t="shared" si="32"/>
        <v>3.9007354059067043E-4</v>
      </c>
      <c r="H333" s="7">
        <f t="shared" si="35"/>
        <v>0.28046895700937807</v>
      </c>
      <c r="I333">
        <f t="shared" si="33"/>
        <v>5.6715539961618711E-4</v>
      </c>
    </row>
    <row r="334" spans="1:9">
      <c r="A334" s="3" t="s">
        <v>585</v>
      </c>
      <c r="B334">
        <v>12.71</v>
      </c>
      <c r="C334">
        <v>1434</v>
      </c>
      <c r="D334">
        <f t="shared" si="30"/>
        <v>112.8245476003147</v>
      </c>
      <c r="E334" s="6">
        <f t="shared" si="31"/>
        <v>7.5160305295499498E-4</v>
      </c>
      <c r="F334" s="7">
        <f t="shared" si="34"/>
        <v>0.70529822497984673</v>
      </c>
      <c r="G334" s="6">
        <f t="shared" si="32"/>
        <v>1.1041948108925213E-3</v>
      </c>
      <c r="H334" s="7">
        <f t="shared" si="35"/>
        <v>0.2815731518202706</v>
      </c>
      <c r="I334">
        <f t="shared" si="33"/>
        <v>1.7914782038433441E-4</v>
      </c>
    </row>
    <row r="335" spans="1:9">
      <c r="A335" s="3" t="s">
        <v>816</v>
      </c>
      <c r="B335">
        <v>4.01</v>
      </c>
      <c r="C335">
        <v>451</v>
      </c>
      <c r="D335">
        <f t="shared" si="30"/>
        <v>112.46882793017457</v>
      </c>
      <c r="E335" s="6">
        <f t="shared" si="31"/>
        <v>2.3638282906743568E-4</v>
      </c>
      <c r="F335" s="7">
        <f t="shared" si="34"/>
        <v>0.70553460780891419</v>
      </c>
      <c r="G335" s="6">
        <f t="shared" si="32"/>
        <v>3.4837302845625571E-4</v>
      </c>
      <c r="H335" s="7">
        <f t="shared" si="35"/>
        <v>0.28192152484872685</v>
      </c>
      <c r="I335">
        <f t="shared" si="33"/>
        <v>7.6998265256436604E-4</v>
      </c>
    </row>
    <row r="336" spans="1:9">
      <c r="A336" s="3" t="s">
        <v>45</v>
      </c>
      <c r="B336">
        <v>17.21</v>
      </c>
      <c r="C336">
        <v>1928</v>
      </c>
      <c r="D336">
        <f t="shared" si="30"/>
        <v>112.02789076118535</v>
      </c>
      <c r="E336" s="6">
        <f t="shared" si="31"/>
        <v>1.0105234910022527E-3</v>
      </c>
      <c r="F336" s="7">
        <f t="shared" si="34"/>
        <v>0.70654513129991647</v>
      </c>
      <c r="G336" s="6">
        <f t="shared" si="32"/>
        <v>1.4951371121526588E-3</v>
      </c>
      <c r="H336" s="7">
        <f t="shared" si="35"/>
        <v>0.2834166619608795</v>
      </c>
      <c r="I336">
        <f t="shared" si="33"/>
        <v>2.7032847236246882E-4</v>
      </c>
    </row>
    <row r="337" spans="1:9">
      <c r="A337" s="3" t="s">
        <v>395</v>
      </c>
      <c r="B337">
        <v>6.04</v>
      </c>
      <c r="C337">
        <v>676</v>
      </c>
      <c r="D337">
        <f t="shared" si="30"/>
        <v>111.92052980132451</v>
      </c>
      <c r="E337" s="6">
        <f t="shared" si="31"/>
        <v>3.5431217838045788E-4</v>
      </c>
      <c r="F337" s="7">
        <f t="shared" si="34"/>
        <v>0.70689944347829692</v>
      </c>
      <c r="G337" s="6">
        <f t="shared" si="32"/>
        <v>5.2473144435805107E-4</v>
      </c>
      <c r="H337" s="7">
        <f t="shared" si="35"/>
        <v>0.28394139340523755</v>
      </c>
      <c r="I337">
        <f t="shared" si="33"/>
        <v>4.6639290970143521E-4</v>
      </c>
    </row>
    <row r="338" spans="1:9">
      <c r="A338" s="3" t="s">
        <v>587</v>
      </c>
      <c r="B338">
        <v>10.42</v>
      </c>
      <c r="C338">
        <v>1166</v>
      </c>
      <c r="D338">
        <f t="shared" si="30"/>
        <v>111.90019193857965</v>
      </c>
      <c r="E338" s="6">
        <f t="shared" si="31"/>
        <v>6.1113609466215081E-4</v>
      </c>
      <c r="F338" s="7">
        <f t="shared" si="34"/>
        <v>0.70751057957295904</v>
      </c>
      <c r="G338" s="6">
        <f t="shared" si="32"/>
        <v>9.052486175845847E-4</v>
      </c>
      <c r="H338" s="7">
        <f t="shared" si="35"/>
        <v>0.28484664202282212</v>
      </c>
      <c r="I338">
        <f t="shared" si="33"/>
        <v>2.9502746457157891E-4</v>
      </c>
    </row>
    <row r="339" spans="1:9">
      <c r="A339" s="3" t="s">
        <v>862</v>
      </c>
      <c r="B339">
        <v>6.59</v>
      </c>
      <c r="C339">
        <v>737</v>
      </c>
      <c r="D339">
        <f t="shared" si="30"/>
        <v>111.8361153262519</v>
      </c>
      <c r="E339" s="6">
        <f t="shared" si="31"/>
        <v>3.8628413530532172E-4</v>
      </c>
      <c r="F339" s="7">
        <f t="shared" si="34"/>
        <v>0.70789686370826432</v>
      </c>
      <c r="G339" s="6">
        <f t="shared" si="32"/>
        <v>5.7251328117873446E-4</v>
      </c>
      <c r="H339" s="7">
        <f t="shared" si="35"/>
        <v>0.28541915530400086</v>
      </c>
      <c r="I339">
        <f t="shared" si="33"/>
        <v>2.1579389168460694E-4</v>
      </c>
    </row>
    <row r="340" spans="1:9">
      <c r="A340" s="3" t="s">
        <v>384</v>
      </c>
      <c r="B340">
        <v>4.82</v>
      </c>
      <c r="C340">
        <v>539</v>
      </c>
      <c r="D340">
        <f t="shared" si="30"/>
        <v>111.82572614107883</v>
      </c>
      <c r="E340" s="6">
        <f t="shared" si="31"/>
        <v>2.8250630790986213E-4</v>
      </c>
      <c r="F340" s="7">
        <f t="shared" si="34"/>
        <v>0.70817937001617415</v>
      </c>
      <c r="G340" s="6">
        <f t="shared" si="32"/>
        <v>4.1874264268308047E-4</v>
      </c>
      <c r="H340" s="7">
        <f t="shared" si="35"/>
        <v>0.28583789794668396</v>
      </c>
      <c r="I340">
        <f t="shared" si="33"/>
        <v>7.1152399226401264E-4</v>
      </c>
    </row>
    <row r="341" spans="1:9">
      <c r="A341" s="3" t="s">
        <v>284</v>
      </c>
      <c r="B341">
        <v>15.88</v>
      </c>
      <c r="C341">
        <v>1772</v>
      </c>
      <c r="D341">
        <f t="shared" si="30"/>
        <v>111.58690176322418</v>
      </c>
      <c r="E341" s="6">
        <f t="shared" si="31"/>
        <v>9.2875914214522401E-4</v>
      </c>
      <c r="F341" s="7">
        <f t="shared" si="34"/>
        <v>0.70910812915831933</v>
      </c>
      <c r="G341" s="6">
        <f t="shared" si="32"/>
        <v>1.3795919431135516E-3</v>
      </c>
      <c r="H341" s="7">
        <f t="shared" si="35"/>
        <v>0.28721748988979751</v>
      </c>
      <c r="I341">
        <f t="shared" si="33"/>
        <v>1.7616951420268423E-4</v>
      </c>
    </row>
    <row r="342" spans="1:9">
      <c r="A342" s="3" t="s">
        <v>195</v>
      </c>
      <c r="B342">
        <v>3.93</v>
      </c>
      <c r="C342">
        <v>438</v>
      </c>
      <c r="D342">
        <f t="shared" si="30"/>
        <v>111.45038167938931</v>
      </c>
      <c r="E342" s="6">
        <f t="shared" si="31"/>
        <v>2.2956913332934994E-4</v>
      </c>
      <c r="F342" s="7">
        <f t="shared" si="34"/>
        <v>0.70933769829164872</v>
      </c>
      <c r="G342" s="6">
        <f t="shared" si="32"/>
        <v>3.4142294310051996E-4</v>
      </c>
      <c r="H342" s="7">
        <f t="shared" si="35"/>
        <v>0.28755891283289803</v>
      </c>
      <c r="I342">
        <f t="shared" si="33"/>
        <v>1.4261150609162776E-4</v>
      </c>
    </row>
    <row r="343" spans="1:9">
      <c r="A343" s="3" t="s">
        <v>873</v>
      </c>
      <c r="B343">
        <v>3.18</v>
      </c>
      <c r="C343">
        <v>354</v>
      </c>
      <c r="D343">
        <f t="shared" si="30"/>
        <v>111.32075471698113</v>
      </c>
      <c r="E343" s="6">
        <f t="shared" si="31"/>
        <v>1.8554217625248832E-4</v>
      </c>
      <c r="F343" s="7">
        <f t="shared" si="34"/>
        <v>0.70952324046790116</v>
      </c>
      <c r="G343" s="6">
        <f t="shared" si="32"/>
        <v>2.7626589289049709E-4</v>
      </c>
      <c r="H343" s="7">
        <f t="shared" si="35"/>
        <v>0.28783517872578851</v>
      </c>
      <c r="I343">
        <f t="shared" si="33"/>
        <v>4.4382678663043573E-4</v>
      </c>
    </row>
    <row r="344" spans="1:9">
      <c r="A344" s="3" t="s">
        <v>615</v>
      </c>
      <c r="B344">
        <v>9.89</v>
      </c>
      <c r="C344">
        <v>1099</v>
      </c>
      <c r="D344">
        <f t="shared" si="30"/>
        <v>111.12234580384226</v>
      </c>
      <c r="E344" s="6">
        <f t="shared" si="31"/>
        <v>5.7601935508893969E-4</v>
      </c>
      <c r="F344" s="7">
        <f t="shared" si="34"/>
        <v>0.71009925982299005</v>
      </c>
      <c r="G344" s="6">
        <f t="shared" si="32"/>
        <v>8.5920430210283528E-4</v>
      </c>
      <c r="H344" s="7">
        <f t="shared" si="35"/>
        <v>0.28869438302789135</v>
      </c>
      <c r="I344">
        <f t="shared" si="33"/>
        <v>4.1880113251940854E-4</v>
      </c>
    </row>
    <row r="345" spans="1:9">
      <c r="A345" s="3" t="s">
        <v>826</v>
      </c>
      <c r="B345">
        <v>9.32</v>
      </c>
      <c r="C345">
        <v>1032</v>
      </c>
      <c r="D345">
        <f t="shared" si="30"/>
        <v>110.72961373390558</v>
      </c>
      <c r="E345" s="6">
        <f t="shared" si="31"/>
        <v>5.4090261551572867E-4</v>
      </c>
      <c r="F345" s="7">
        <f t="shared" si="34"/>
        <v>0.71064016243850581</v>
      </c>
      <c r="G345" s="6">
        <f t="shared" si="32"/>
        <v>8.0968494394321783E-4</v>
      </c>
      <c r="H345" s="7">
        <f t="shared" si="35"/>
        <v>0.28950406797183459</v>
      </c>
      <c r="I345">
        <f t="shared" si="33"/>
        <v>9.9881737308016305E-5</v>
      </c>
    </row>
    <row r="346" spans="1:9">
      <c r="A346" s="3" t="s">
        <v>251</v>
      </c>
      <c r="B346">
        <v>2.2200000000000002</v>
      </c>
      <c r="C346">
        <v>245</v>
      </c>
      <c r="D346">
        <f t="shared" si="30"/>
        <v>110.36036036036035</v>
      </c>
      <c r="E346" s="6">
        <f t="shared" si="31"/>
        <v>1.2841195814084644E-4</v>
      </c>
      <c r="F346" s="7">
        <f t="shared" si="34"/>
        <v>0.71076857439664665</v>
      </c>
      <c r="G346" s="6">
        <f t="shared" si="32"/>
        <v>1.9286486862166779E-4</v>
      </c>
      <c r="H346" s="7">
        <f t="shared" si="35"/>
        <v>0.28969693284045628</v>
      </c>
      <c r="I346">
        <f t="shared" si="33"/>
        <v>6.3531748424017209E-4</v>
      </c>
    </row>
    <row r="347" spans="1:9">
      <c r="A347" s="3" t="s">
        <v>1092</v>
      </c>
      <c r="B347">
        <v>14.11</v>
      </c>
      <c r="C347">
        <v>1554</v>
      </c>
      <c r="D347">
        <f t="shared" si="30"/>
        <v>110.13465627214742</v>
      </c>
      <c r="E347" s="6">
        <f t="shared" si="31"/>
        <v>8.1449870592194024E-4</v>
      </c>
      <c r="F347" s="7">
        <f t="shared" si="34"/>
        <v>0.71158307310256863</v>
      </c>
      <c r="G347" s="6">
        <f t="shared" si="32"/>
        <v>1.2258213046178973E-3</v>
      </c>
      <c r="H347" s="7">
        <f t="shared" si="35"/>
        <v>0.29092275414507418</v>
      </c>
      <c r="I347">
        <f t="shared" si="33"/>
        <v>2.1265033892012286E-4</v>
      </c>
    </row>
    <row r="348" spans="1:9">
      <c r="A348" s="3" t="s">
        <v>592</v>
      </c>
      <c r="B348">
        <v>4.72</v>
      </c>
      <c r="C348">
        <v>519</v>
      </c>
      <c r="D348">
        <f t="shared" si="30"/>
        <v>109.95762711864407</v>
      </c>
      <c r="E348" s="6">
        <f t="shared" si="31"/>
        <v>2.7202369908203795E-4</v>
      </c>
      <c r="F348" s="7">
        <f t="shared" si="34"/>
        <v>0.71185509680165071</v>
      </c>
      <c r="G348" s="6">
        <f t="shared" si="32"/>
        <v>4.100550359884107E-4</v>
      </c>
      <c r="H348" s="7">
        <f t="shared" si="35"/>
        <v>0.29133280918106258</v>
      </c>
      <c r="I348">
        <f t="shared" si="33"/>
        <v>2.4604587759094465E-4</v>
      </c>
    </row>
    <row r="349" spans="1:9">
      <c r="A349" s="3" t="s">
        <v>796</v>
      </c>
      <c r="B349">
        <v>5.46</v>
      </c>
      <c r="C349">
        <v>600</v>
      </c>
      <c r="D349">
        <f t="shared" si="30"/>
        <v>109.8901098901099</v>
      </c>
      <c r="E349" s="6">
        <f t="shared" si="31"/>
        <v>3.1447826483472596E-4</v>
      </c>
      <c r="F349" s="7">
        <f t="shared" si="34"/>
        <v>0.71216957506648548</v>
      </c>
      <c r="G349" s="6">
        <f t="shared" si="32"/>
        <v>4.7434332552896664E-4</v>
      </c>
      <c r="H349" s="7">
        <f t="shared" si="35"/>
        <v>0.29180715250659156</v>
      </c>
      <c r="I349">
        <f t="shared" si="33"/>
        <v>3.2386240610454697E-4</v>
      </c>
    </row>
    <row r="350" spans="1:9">
      <c r="A350" s="3" t="s">
        <v>1068</v>
      </c>
      <c r="B350">
        <v>7.18</v>
      </c>
      <c r="C350">
        <v>787</v>
      </c>
      <c r="D350">
        <f t="shared" si="30"/>
        <v>109.61002785515321</v>
      </c>
      <c r="E350" s="6">
        <f t="shared" si="31"/>
        <v>4.1249065737488218E-4</v>
      </c>
      <c r="F350" s="7">
        <f t="shared" si="34"/>
        <v>0.7125820657238604</v>
      </c>
      <c r="G350" s="6">
        <f t="shared" si="32"/>
        <v>6.2377016067728577E-4</v>
      </c>
      <c r="H350" s="7">
        <f t="shared" si="35"/>
        <v>0.29243092266726883</v>
      </c>
      <c r="I350">
        <f t="shared" si="33"/>
        <v>3.0692869553944346E-4</v>
      </c>
    </row>
    <row r="351" spans="1:9">
      <c r="A351" s="3" t="s">
        <v>723</v>
      </c>
      <c r="B351">
        <v>6.8</v>
      </c>
      <c r="C351">
        <v>744</v>
      </c>
      <c r="D351">
        <f t="shared" si="30"/>
        <v>109.41176470588236</v>
      </c>
      <c r="E351" s="6">
        <f t="shared" si="31"/>
        <v>3.8995304839506016E-4</v>
      </c>
      <c r="F351" s="7">
        <f t="shared" si="34"/>
        <v>0.71297201877225547</v>
      </c>
      <c r="G351" s="6">
        <f t="shared" si="32"/>
        <v>5.9075725523754087E-4</v>
      </c>
      <c r="H351" s="7">
        <f t="shared" si="35"/>
        <v>0.29302167992250638</v>
      </c>
      <c r="I351">
        <f t="shared" si="33"/>
        <v>1.8779163210144723E-4</v>
      </c>
    </row>
    <row r="352" spans="1:9">
      <c r="A352" s="3" t="s">
        <v>62</v>
      </c>
      <c r="B352">
        <v>4.16</v>
      </c>
      <c r="C352">
        <v>455</v>
      </c>
      <c r="D352">
        <f t="shared" si="30"/>
        <v>109.375</v>
      </c>
      <c r="E352" s="6">
        <f t="shared" si="31"/>
        <v>2.384793508330005E-4</v>
      </c>
      <c r="F352" s="7">
        <f t="shared" si="34"/>
        <v>0.71321049812308845</v>
      </c>
      <c r="G352" s="6">
        <f t="shared" si="32"/>
        <v>3.6140443849826034E-4</v>
      </c>
      <c r="H352" s="7">
        <f t="shared" si="35"/>
        <v>0.29338308436100463</v>
      </c>
      <c r="I352">
        <f t="shared" si="33"/>
        <v>1.72568216496638E-4</v>
      </c>
    </row>
    <row r="353" spans="1:9">
      <c r="A353" s="3" t="s">
        <v>1063</v>
      </c>
      <c r="B353">
        <v>3.82</v>
      </c>
      <c r="C353">
        <v>417</v>
      </c>
      <c r="D353">
        <f t="shared" si="30"/>
        <v>109.16230366492147</v>
      </c>
      <c r="E353" s="6">
        <f t="shared" si="31"/>
        <v>2.1856239406013454E-4</v>
      </c>
      <c r="F353" s="7">
        <f t="shared" si="34"/>
        <v>0.71342906051714861</v>
      </c>
      <c r="G353" s="6">
        <f t="shared" si="32"/>
        <v>3.3186657573638326E-4</v>
      </c>
      <c r="H353" s="7">
        <f t="shared" si="35"/>
        <v>0.29371495093674099</v>
      </c>
      <c r="I353">
        <f t="shared" si="33"/>
        <v>1.672858564541746E-4</v>
      </c>
    </row>
    <row r="354" spans="1:9">
      <c r="A354" s="3" t="s">
        <v>887</v>
      </c>
      <c r="B354">
        <v>3.7</v>
      </c>
      <c r="C354">
        <v>403</v>
      </c>
      <c r="D354">
        <f t="shared" si="30"/>
        <v>108.91891891891892</v>
      </c>
      <c r="E354" s="6">
        <f t="shared" si="31"/>
        <v>2.112245678806576E-4</v>
      </c>
      <c r="F354" s="7">
        <f t="shared" si="34"/>
        <v>0.7136402850850293</v>
      </c>
      <c r="G354" s="6">
        <f t="shared" si="32"/>
        <v>3.2144144770277964E-4</v>
      </c>
      <c r="H354" s="7">
        <f t="shared" si="35"/>
        <v>0.29403639238444379</v>
      </c>
      <c r="I354">
        <f t="shared" si="33"/>
        <v>3.9638878819475698E-4</v>
      </c>
    </row>
    <row r="355" spans="1:9">
      <c r="A355" s="3" t="s">
        <v>863</v>
      </c>
      <c r="B355">
        <v>8.76</v>
      </c>
      <c r="C355">
        <v>952</v>
      </c>
      <c r="D355">
        <f t="shared" si="30"/>
        <v>108.67579908675799</v>
      </c>
      <c r="E355" s="6">
        <f t="shared" si="31"/>
        <v>4.9897218020443187E-4</v>
      </c>
      <c r="F355" s="7">
        <f t="shared" si="34"/>
        <v>0.71413925726523375</v>
      </c>
      <c r="G355" s="6">
        <f t="shared" si="32"/>
        <v>7.6103434645306736E-4</v>
      </c>
      <c r="H355" s="7">
        <f t="shared" si="35"/>
        <v>0.29479742673089687</v>
      </c>
      <c r="I355">
        <f t="shared" si="33"/>
        <v>2.0005800927275219E-4</v>
      </c>
    </row>
    <row r="356" spans="1:9">
      <c r="A356" s="3" t="s">
        <v>705</v>
      </c>
      <c r="B356">
        <v>4.42</v>
      </c>
      <c r="C356">
        <v>480</v>
      </c>
      <c r="D356">
        <f t="shared" si="30"/>
        <v>108.5972850678733</v>
      </c>
      <c r="E356" s="6">
        <f t="shared" si="31"/>
        <v>2.5158261186778076E-4</v>
      </c>
      <c r="F356" s="7">
        <f t="shared" si="34"/>
        <v>0.7143908398771015</v>
      </c>
      <c r="G356" s="6">
        <f t="shared" si="32"/>
        <v>3.8399221590440161E-4</v>
      </c>
      <c r="H356" s="7">
        <f t="shared" si="35"/>
        <v>0.29518141894680128</v>
      </c>
      <c r="I356">
        <f t="shared" si="33"/>
        <v>2.770986058037439E-4</v>
      </c>
    </row>
    <row r="357" spans="1:9">
      <c r="A357" s="3" t="s">
        <v>314</v>
      </c>
      <c r="B357">
        <v>6.12</v>
      </c>
      <c r="C357">
        <v>664</v>
      </c>
      <c r="D357">
        <f t="shared" si="30"/>
        <v>108.49673202614379</v>
      </c>
      <c r="E357" s="6">
        <f t="shared" si="31"/>
        <v>3.4802261308376336E-4</v>
      </c>
      <c r="F357" s="7">
        <f t="shared" si="34"/>
        <v>0.71473886249018526</v>
      </c>
      <c r="G357" s="6">
        <f t="shared" si="32"/>
        <v>5.3168152971378683E-4</v>
      </c>
      <c r="H357" s="7">
        <f t="shared" si="35"/>
        <v>0.29571310047651506</v>
      </c>
      <c r="I357">
        <f t="shared" si="33"/>
        <v>3.9980481830151349E-4</v>
      </c>
    </row>
    <row r="358" spans="1:9">
      <c r="A358" s="3" t="s">
        <v>1096</v>
      </c>
      <c r="B358">
        <v>8.83</v>
      </c>
      <c r="C358">
        <v>958</v>
      </c>
      <c r="D358">
        <f t="shared" si="30"/>
        <v>108.49377123442808</v>
      </c>
      <c r="E358" s="6">
        <f t="shared" si="31"/>
        <v>5.021169628527791E-4</v>
      </c>
      <c r="F358" s="7">
        <f t="shared" si="34"/>
        <v>0.71524097945303799</v>
      </c>
      <c r="G358" s="6">
        <f t="shared" si="32"/>
        <v>7.6711567113933623E-4</v>
      </c>
      <c r="H358" s="7">
        <f t="shared" si="35"/>
        <v>0.29648021614765441</v>
      </c>
      <c r="I358">
        <f t="shared" si="33"/>
        <v>3.9234935948614935E-4</v>
      </c>
    </row>
    <row r="359" spans="1:9">
      <c r="A359" s="3" t="s">
        <v>739</v>
      </c>
      <c r="B359">
        <v>8.66</v>
      </c>
      <c r="C359">
        <v>938</v>
      </c>
      <c r="D359">
        <f t="shared" si="30"/>
        <v>108.31408775981524</v>
      </c>
      <c r="E359" s="6">
        <f t="shared" si="31"/>
        <v>4.9163435402495488E-4</v>
      </c>
      <c r="F359" s="7">
        <f t="shared" si="34"/>
        <v>0.71573261380706299</v>
      </c>
      <c r="G359" s="6">
        <f t="shared" si="32"/>
        <v>7.5234673975839764E-4</v>
      </c>
      <c r="H359" s="7">
        <f t="shared" si="35"/>
        <v>0.29723256288741279</v>
      </c>
      <c r="I359">
        <f t="shared" si="33"/>
        <v>1.8592377630821666E-4</v>
      </c>
    </row>
    <row r="360" spans="1:9">
      <c r="A360" s="3" t="s">
        <v>847</v>
      </c>
      <c r="B360">
        <v>4.0999999999999996</v>
      </c>
      <c r="C360">
        <v>443</v>
      </c>
      <c r="D360">
        <f t="shared" si="30"/>
        <v>108.04878048780489</v>
      </c>
      <c r="E360" s="6">
        <f t="shared" si="31"/>
        <v>2.32189785536306E-4</v>
      </c>
      <c r="F360" s="7">
        <f t="shared" si="34"/>
        <v>0.71596480359259929</v>
      </c>
      <c r="G360" s="6">
        <f t="shared" si="32"/>
        <v>3.5619187448145844E-4</v>
      </c>
      <c r="H360" s="7">
        <f t="shared" si="35"/>
        <v>0.29758875476189423</v>
      </c>
      <c r="I360">
        <f t="shared" si="33"/>
        <v>1.2115365686510282E-4</v>
      </c>
    </row>
    <row r="361" spans="1:9">
      <c r="A361" s="3" t="s">
        <v>663</v>
      </c>
      <c r="B361">
        <v>2.67</v>
      </c>
      <c r="C361">
        <v>288</v>
      </c>
      <c r="D361">
        <f t="shared" si="30"/>
        <v>107.86516853932585</v>
      </c>
      <c r="E361" s="6">
        <f t="shared" si="31"/>
        <v>1.5094956712066845E-4</v>
      </c>
      <c r="F361" s="7">
        <f t="shared" si="34"/>
        <v>0.71611575315971998</v>
      </c>
      <c r="G361" s="6">
        <f t="shared" si="32"/>
        <v>2.3195909874768151E-4</v>
      </c>
      <c r="H361" s="7">
        <f t="shared" si="35"/>
        <v>0.29782071386064191</v>
      </c>
      <c r="I361">
        <f t="shared" si="33"/>
        <v>2.1652372920288876E-4</v>
      </c>
    </row>
    <row r="362" spans="1:9">
      <c r="A362" s="3" t="s">
        <v>911</v>
      </c>
      <c r="B362">
        <v>4.7699999999999996</v>
      </c>
      <c r="C362">
        <v>514</v>
      </c>
      <c r="D362">
        <f t="shared" si="30"/>
        <v>107.75681341719078</v>
      </c>
      <c r="E362" s="6">
        <f t="shared" si="31"/>
        <v>2.6940304687508187E-4</v>
      </c>
      <c r="F362" s="7">
        <f t="shared" si="34"/>
        <v>0.71638515620659504</v>
      </c>
      <c r="G362" s="6">
        <f t="shared" si="32"/>
        <v>4.1439883933574556E-4</v>
      </c>
      <c r="H362" s="7">
        <f t="shared" si="35"/>
        <v>0.29823511269997766</v>
      </c>
      <c r="I362">
        <f t="shared" si="33"/>
        <v>5.3121391246080396E-5</v>
      </c>
    </row>
    <row r="363" spans="1:9">
      <c r="A363" s="3" t="s">
        <v>452</v>
      </c>
      <c r="B363">
        <v>1.17</v>
      </c>
      <c r="C363">
        <v>126</v>
      </c>
      <c r="D363">
        <f t="shared" si="30"/>
        <v>107.69230769230769</v>
      </c>
      <c r="E363" s="6">
        <f t="shared" si="31"/>
        <v>6.6040435615292452E-5</v>
      </c>
      <c r="F363" s="7">
        <f t="shared" si="34"/>
        <v>0.71645119664221035</v>
      </c>
      <c r="G363" s="6">
        <f t="shared" si="32"/>
        <v>1.0164499832763571E-4</v>
      </c>
      <c r="H363" s="7">
        <f t="shared" si="35"/>
        <v>0.29833675769830531</v>
      </c>
      <c r="I363">
        <f t="shared" si="33"/>
        <v>1.7458769543818309E-4</v>
      </c>
    </row>
    <row r="364" spans="1:9">
      <c r="A364" s="3" t="s">
        <v>801</v>
      </c>
      <c r="B364">
        <v>3.84</v>
      </c>
      <c r="C364">
        <v>412</v>
      </c>
      <c r="D364">
        <f t="shared" si="30"/>
        <v>107.29166666666667</v>
      </c>
      <c r="E364" s="6">
        <f t="shared" si="31"/>
        <v>2.1594174185317848E-4</v>
      </c>
      <c r="F364" s="7">
        <f t="shared" si="34"/>
        <v>0.71666713838406348</v>
      </c>
      <c r="G364" s="6">
        <f t="shared" si="32"/>
        <v>3.3360409707531723E-4</v>
      </c>
      <c r="H364" s="7">
        <f t="shared" si="35"/>
        <v>0.29867036179538065</v>
      </c>
      <c r="I364">
        <f t="shared" si="33"/>
        <v>1.4740620691877648E-4</v>
      </c>
    </row>
    <row r="365" spans="1:9">
      <c r="A365" s="3" t="s">
        <v>901</v>
      </c>
      <c r="B365">
        <v>3.24</v>
      </c>
      <c r="C365">
        <v>347</v>
      </c>
      <c r="D365">
        <f t="shared" si="30"/>
        <v>107.09876543209876</v>
      </c>
      <c r="E365" s="6">
        <f t="shared" si="31"/>
        <v>1.8187326316274985E-4</v>
      </c>
      <c r="F365" s="7">
        <f t="shared" si="34"/>
        <v>0.71684901164722625</v>
      </c>
      <c r="G365" s="6">
        <f t="shared" si="32"/>
        <v>2.8147845690729893E-4</v>
      </c>
      <c r="H365" s="7">
        <f t="shared" si="35"/>
        <v>0.29895184025228794</v>
      </c>
      <c r="I365">
        <f t="shared" si="33"/>
        <v>1.9881978164146275E-4</v>
      </c>
    </row>
    <row r="366" spans="1:9">
      <c r="A366" s="3" t="s">
        <v>824</v>
      </c>
      <c r="B366">
        <v>4.37</v>
      </c>
      <c r="C366">
        <v>468</v>
      </c>
      <c r="D366">
        <f t="shared" si="30"/>
        <v>107.09382151029747</v>
      </c>
      <c r="E366" s="6">
        <f t="shared" si="31"/>
        <v>2.4529304657108623E-4</v>
      </c>
      <c r="F366" s="7">
        <f t="shared" si="34"/>
        <v>0.71709430469379731</v>
      </c>
      <c r="G366" s="6">
        <f t="shared" si="32"/>
        <v>3.7964841255706675E-4</v>
      </c>
      <c r="H366" s="7">
        <f t="shared" si="35"/>
        <v>0.29933148866484499</v>
      </c>
      <c r="I366">
        <f t="shared" si="33"/>
        <v>5.1382657326307091E-4</v>
      </c>
    </row>
    <row r="367" spans="1:9">
      <c r="A367" s="3" t="s">
        <v>528</v>
      </c>
      <c r="B367">
        <v>11.29</v>
      </c>
      <c r="C367">
        <v>1208</v>
      </c>
      <c r="D367">
        <f t="shared" si="30"/>
        <v>106.99734278122233</v>
      </c>
      <c r="E367" s="6">
        <f t="shared" si="31"/>
        <v>6.3314957320058157E-4</v>
      </c>
      <c r="F367" s="7">
        <f t="shared" si="34"/>
        <v>0.71772745426699791</v>
      </c>
      <c r="G367" s="6">
        <f t="shared" si="32"/>
        <v>9.808307958282113E-4</v>
      </c>
      <c r="H367" s="7">
        <f t="shared" si="35"/>
        <v>0.30031231946067322</v>
      </c>
      <c r="I367">
        <f t="shared" si="33"/>
        <v>4.2871247415932068E-4</v>
      </c>
    </row>
    <row r="368" spans="1:9">
      <c r="A368" s="3" t="s">
        <v>764</v>
      </c>
      <c r="B368">
        <v>9.41</v>
      </c>
      <c r="C368">
        <v>1004</v>
      </c>
      <c r="D368">
        <f t="shared" si="30"/>
        <v>106.69500531349628</v>
      </c>
      <c r="E368" s="6">
        <f t="shared" si="31"/>
        <v>5.2622696315677479E-4</v>
      </c>
      <c r="F368" s="7">
        <f t="shared" si="34"/>
        <v>0.71825368123015465</v>
      </c>
      <c r="G368" s="6">
        <f t="shared" si="32"/>
        <v>8.1750378996842056E-4</v>
      </c>
      <c r="H368" s="7">
        <f t="shared" si="35"/>
        <v>0.30112982325064164</v>
      </c>
      <c r="I368">
        <f t="shared" si="33"/>
        <v>2.9404379604425213E-4</v>
      </c>
    </row>
    <row r="369" spans="1:9">
      <c r="A369" s="3" t="s">
        <v>36</v>
      </c>
      <c r="B369">
        <v>6.45</v>
      </c>
      <c r="C369">
        <v>687</v>
      </c>
      <c r="D369">
        <f t="shared" si="30"/>
        <v>106.51162790697674</v>
      </c>
      <c r="E369" s="6">
        <f t="shared" si="31"/>
        <v>3.600776132357612E-4</v>
      </c>
      <c r="F369" s="7">
        <f t="shared" si="34"/>
        <v>0.7186137588433904</v>
      </c>
      <c r="G369" s="6">
        <f t="shared" si="32"/>
        <v>5.6035063180619692E-4</v>
      </c>
      <c r="H369" s="7">
        <f t="shared" si="35"/>
        <v>0.30169017388244784</v>
      </c>
      <c r="I369">
        <f t="shared" si="33"/>
        <v>4.9737372226260623E-4</v>
      </c>
    </row>
    <row r="370" spans="1:9">
      <c r="A370" s="3" t="s">
        <v>880</v>
      </c>
      <c r="B370">
        <v>10.91</v>
      </c>
      <c r="C370">
        <v>1162</v>
      </c>
      <c r="D370">
        <f t="shared" si="30"/>
        <v>106.50779101741522</v>
      </c>
      <c r="E370" s="6">
        <f t="shared" si="31"/>
        <v>6.0903957289658588E-4</v>
      </c>
      <c r="F370" s="7">
        <f t="shared" si="34"/>
        <v>0.719222798416287</v>
      </c>
      <c r="G370" s="6">
        <f t="shared" si="32"/>
        <v>9.478178903884664E-4</v>
      </c>
      <c r="H370" s="7">
        <f t="shared" si="35"/>
        <v>0.30263799177283629</v>
      </c>
      <c r="I370">
        <f t="shared" si="33"/>
        <v>1.2675138127174468E-4</v>
      </c>
    </row>
    <row r="371" spans="1:9">
      <c r="A371" s="3" t="s">
        <v>855</v>
      </c>
      <c r="B371">
        <v>2.78</v>
      </c>
      <c r="C371">
        <v>296</v>
      </c>
      <c r="D371">
        <f t="shared" si="30"/>
        <v>106.4748201438849</v>
      </c>
      <c r="E371" s="6">
        <f t="shared" si="31"/>
        <v>1.5514261065179813E-4</v>
      </c>
      <c r="F371" s="7">
        <f t="shared" si="34"/>
        <v>0.71937794102693875</v>
      </c>
      <c r="G371" s="6">
        <f t="shared" si="32"/>
        <v>2.4151546611181818E-4</v>
      </c>
      <c r="H371" s="7">
        <f t="shared" si="35"/>
        <v>0.30287950723894813</v>
      </c>
      <c r="I371">
        <f t="shared" si="33"/>
        <v>5.0063720897100539E-4</v>
      </c>
    </row>
    <row r="372" spans="1:9">
      <c r="A372" s="3" t="s">
        <v>151</v>
      </c>
      <c r="B372">
        <v>10.98</v>
      </c>
      <c r="C372">
        <v>1169</v>
      </c>
      <c r="D372">
        <f t="shared" si="30"/>
        <v>106.46630236794171</v>
      </c>
      <c r="E372" s="6">
        <f t="shared" si="31"/>
        <v>6.1270848598632443E-4</v>
      </c>
      <c r="F372" s="7">
        <f t="shared" si="34"/>
        <v>0.71999064951292513</v>
      </c>
      <c r="G372" s="6">
        <f t="shared" si="32"/>
        <v>9.5389921507473517E-4</v>
      </c>
      <c r="H372" s="7">
        <f t="shared" si="35"/>
        <v>0.30383340645402285</v>
      </c>
      <c r="I372">
        <f t="shared" si="33"/>
        <v>2.98092113976689E-4</v>
      </c>
    </row>
    <row r="373" spans="1:9">
      <c r="A373" s="3" t="s">
        <v>267</v>
      </c>
      <c r="B373">
        <v>6.53</v>
      </c>
      <c r="C373">
        <v>693</v>
      </c>
      <c r="D373">
        <f t="shared" si="30"/>
        <v>106.12557427258805</v>
      </c>
      <c r="E373" s="6">
        <f t="shared" si="31"/>
        <v>3.6322239588410849E-4</v>
      </c>
      <c r="F373" s="7">
        <f t="shared" si="34"/>
        <v>0.72035387190880928</v>
      </c>
      <c r="G373" s="6">
        <f t="shared" si="32"/>
        <v>5.6730071716193267E-4</v>
      </c>
      <c r="H373" s="7">
        <f t="shared" si="35"/>
        <v>0.30440070717118478</v>
      </c>
      <c r="I373">
        <f t="shared" si="33"/>
        <v>1.0917284635222624E-3</v>
      </c>
    </row>
    <row r="374" spans="1:9">
      <c r="A374" s="3" t="s">
        <v>768</v>
      </c>
      <c r="B374">
        <v>23.9</v>
      </c>
      <c r="C374">
        <v>2532</v>
      </c>
      <c r="D374">
        <f t="shared" si="30"/>
        <v>105.94142259414227</v>
      </c>
      <c r="E374" s="6">
        <f t="shared" si="31"/>
        <v>1.3270982776025435E-3</v>
      </c>
      <c r="F374" s="7">
        <f t="shared" si="34"/>
        <v>0.72168097018641186</v>
      </c>
      <c r="G374" s="6">
        <f t="shared" si="32"/>
        <v>2.076338000026063E-3</v>
      </c>
      <c r="H374" s="7">
        <f t="shared" si="35"/>
        <v>0.30647704517121083</v>
      </c>
      <c r="I374">
        <f t="shared" si="33"/>
        <v>1.5953791977052489E-4</v>
      </c>
    </row>
    <row r="375" spans="1:9">
      <c r="A375" s="3" t="s">
        <v>569</v>
      </c>
      <c r="B375">
        <v>3.49</v>
      </c>
      <c r="C375">
        <v>369</v>
      </c>
      <c r="D375">
        <f t="shared" si="30"/>
        <v>105.73065902578796</v>
      </c>
      <c r="E375" s="6">
        <f t="shared" si="31"/>
        <v>1.9340413287335646E-4</v>
      </c>
      <c r="F375" s="7">
        <f t="shared" si="34"/>
        <v>0.72187437431928525</v>
      </c>
      <c r="G375" s="6">
        <f t="shared" si="32"/>
        <v>3.0319747364397322E-4</v>
      </c>
      <c r="H375" s="7">
        <f t="shared" si="35"/>
        <v>0.30678024264485482</v>
      </c>
      <c r="I375">
        <f t="shared" si="33"/>
        <v>7.0261972747129309E-4</v>
      </c>
    </row>
    <row r="376" spans="1:9">
      <c r="A376" s="3" t="s">
        <v>449</v>
      </c>
      <c r="B376">
        <v>15.37</v>
      </c>
      <c r="C376">
        <v>1625</v>
      </c>
      <c r="D376">
        <f t="shared" si="30"/>
        <v>105.72543916720885</v>
      </c>
      <c r="E376" s="6">
        <f t="shared" si="31"/>
        <v>8.5171196726071608E-4</v>
      </c>
      <c r="F376" s="7">
        <f t="shared" si="34"/>
        <v>0.722726086286546</v>
      </c>
      <c r="G376" s="6">
        <f t="shared" si="32"/>
        <v>1.3352851489707358E-3</v>
      </c>
      <c r="H376" s="7">
        <f t="shared" si="35"/>
        <v>0.30811552779382556</v>
      </c>
      <c r="I376">
        <f t="shared" si="33"/>
        <v>7.4488101749128899E-4</v>
      </c>
    </row>
    <row r="377" spans="1:9">
      <c r="A377" s="3" t="s">
        <v>347</v>
      </c>
      <c r="B377">
        <v>16.29</v>
      </c>
      <c r="C377">
        <v>1721</v>
      </c>
      <c r="D377">
        <f t="shared" si="30"/>
        <v>105.64763658686311</v>
      </c>
      <c r="E377" s="6">
        <f t="shared" si="31"/>
        <v>9.0202848963427229E-4</v>
      </c>
      <c r="F377" s="7">
        <f t="shared" si="34"/>
        <v>0.72362811477618028</v>
      </c>
      <c r="G377" s="6">
        <f t="shared" si="32"/>
        <v>1.4152111305616971E-3</v>
      </c>
      <c r="H377" s="7">
        <f t="shared" si="35"/>
        <v>0.30953073892438726</v>
      </c>
      <c r="I377">
        <f t="shared" si="33"/>
        <v>2.9220523753373251E-4</v>
      </c>
    </row>
    <row r="378" spans="1:9">
      <c r="A378" s="3" t="s">
        <v>552</v>
      </c>
      <c r="B378">
        <v>6.39</v>
      </c>
      <c r="C378">
        <v>675</v>
      </c>
      <c r="D378">
        <f t="shared" si="30"/>
        <v>105.63380281690141</v>
      </c>
      <c r="E378" s="6">
        <f t="shared" si="31"/>
        <v>3.5378804793906668E-4</v>
      </c>
      <c r="F378" s="7">
        <f t="shared" si="34"/>
        <v>0.72398190282411934</v>
      </c>
      <c r="G378" s="6">
        <f t="shared" si="32"/>
        <v>5.5513806778939502E-4</v>
      </c>
      <c r="H378" s="7">
        <f t="shared" si="35"/>
        <v>0.31008587699217666</v>
      </c>
      <c r="I378">
        <f t="shared" si="33"/>
        <v>8.2551193657395827E-4</v>
      </c>
    </row>
    <row r="379" spans="1:9">
      <c r="A379" s="3" t="s">
        <v>741</v>
      </c>
      <c r="B379">
        <v>18.05</v>
      </c>
      <c r="C379">
        <v>1906</v>
      </c>
      <c r="D379">
        <f t="shared" si="30"/>
        <v>105.59556786703601</v>
      </c>
      <c r="E379" s="6">
        <f t="shared" si="31"/>
        <v>9.9899262129164615E-4</v>
      </c>
      <c r="F379" s="7">
        <f t="shared" si="34"/>
        <v>0.724980895445411</v>
      </c>
      <c r="G379" s="6">
        <f t="shared" si="32"/>
        <v>1.5681130083878845E-3</v>
      </c>
      <c r="H379" s="7">
        <f t="shared" si="35"/>
        <v>0.31165399000056454</v>
      </c>
      <c r="I379">
        <f t="shared" si="33"/>
        <v>3.7253357830940859E-4</v>
      </c>
    </row>
    <row r="380" spans="1:9">
      <c r="A380" s="3" t="s">
        <v>77</v>
      </c>
      <c r="B380">
        <v>8.14</v>
      </c>
      <c r="C380">
        <v>858</v>
      </c>
      <c r="D380">
        <f t="shared" si="30"/>
        <v>105.4054054054054</v>
      </c>
      <c r="E380" s="6">
        <f t="shared" si="31"/>
        <v>4.4970391871365813E-4</v>
      </c>
      <c r="F380" s="7">
        <f t="shared" si="34"/>
        <v>0.72543059936412468</v>
      </c>
      <c r="G380" s="6">
        <f t="shared" si="32"/>
        <v>7.0717118494611521E-4</v>
      </c>
      <c r="H380" s="7">
        <f t="shared" si="35"/>
        <v>0.31236116118551066</v>
      </c>
      <c r="I380">
        <f t="shared" si="33"/>
        <v>2.7436278255013602E-4</v>
      </c>
    </row>
    <row r="381" spans="1:9">
      <c r="A381" s="3" t="s">
        <v>77</v>
      </c>
      <c r="B381">
        <v>5.99</v>
      </c>
      <c r="C381">
        <v>630</v>
      </c>
      <c r="D381">
        <f t="shared" si="30"/>
        <v>105.17529215358931</v>
      </c>
      <c r="E381" s="6">
        <f t="shared" si="31"/>
        <v>3.3020217807646225E-4</v>
      </c>
      <c r="F381" s="7">
        <f t="shared" si="34"/>
        <v>0.72576080154220113</v>
      </c>
      <c r="G381" s="6">
        <f t="shared" si="32"/>
        <v>5.2038764101071616E-4</v>
      </c>
      <c r="H381" s="7">
        <f t="shared" si="35"/>
        <v>0.31288154882652136</v>
      </c>
      <c r="I381">
        <f t="shared" si="33"/>
        <v>1.3936273427708756E-4</v>
      </c>
    </row>
    <row r="382" spans="1:9">
      <c r="A382" s="3" t="s">
        <v>478</v>
      </c>
      <c r="B382">
        <v>3.04</v>
      </c>
      <c r="C382">
        <v>319</v>
      </c>
      <c r="D382">
        <f t="shared" si="30"/>
        <v>104.93421052631579</v>
      </c>
      <c r="E382" s="6">
        <f t="shared" si="31"/>
        <v>1.6719761080379597E-4</v>
      </c>
      <c r="F382" s="7">
        <f t="shared" si="34"/>
        <v>0.72592799915300488</v>
      </c>
      <c r="G382" s="6">
        <f t="shared" si="32"/>
        <v>2.6410324351795945E-4</v>
      </c>
      <c r="H382" s="7">
        <f t="shared" si="35"/>
        <v>0.3131456520700393</v>
      </c>
      <c r="I382">
        <f t="shared" si="33"/>
        <v>5.73148777813004E-4</v>
      </c>
    </row>
    <row r="383" spans="1:9">
      <c r="A383" s="3" t="s">
        <v>774</v>
      </c>
      <c r="B383">
        <v>12.5</v>
      </c>
      <c r="C383">
        <v>1311</v>
      </c>
      <c r="D383">
        <f t="shared" si="30"/>
        <v>104.88</v>
      </c>
      <c r="E383" s="6">
        <f t="shared" si="31"/>
        <v>6.8713500866387622E-4</v>
      </c>
      <c r="F383" s="7">
        <f t="shared" si="34"/>
        <v>0.72661513416166879</v>
      </c>
      <c r="G383" s="6">
        <f t="shared" si="32"/>
        <v>1.085950836833715E-3</v>
      </c>
      <c r="H383" s="7">
        <f t="shared" si="35"/>
        <v>0.31423160290687302</v>
      </c>
      <c r="I383">
        <f t="shared" si="33"/>
        <v>1.4636098500125927E-4</v>
      </c>
    </row>
    <row r="384" spans="1:9">
      <c r="A384" s="3" t="s">
        <v>681</v>
      </c>
      <c r="B384">
        <v>3.19</v>
      </c>
      <c r="C384">
        <v>334</v>
      </c>
      <c r="D384">
        <f t="shared" si="30"/>
        <v>104.70219435736678</v>
      </c>
      <c r="E384" s="6">
        <f t="shared" si="31"/>
        <v>1.7505956742466412E-4</v>
      </c>
      <c r="F384" s="7">
        <f t="shared" si="34"/>
        <v>0.72679019372909348</v>
      </c>
      <c r="G384" s="6">
        <f t="shared" si="32"/>
        <v>2.7713465355996402E-4</v>
      </c>
      <c r="H384" s="7">
        <f t="shared" si="35"/>
        <v>0.31450873756043296</v>
      </c>
      <c r="I384">
        <f t="shared" si="33"/>
        <v>4.7234581328853276E-4</v>
      </c>
    </row>
    <row r="385" spans="1:9">
      <c r="A385" s="3" t="s">
        <v>234</v>
      </c>
      <c r="B385">
        <v>10.29</v>
      </c>
      <c r="C385">
        <v>1076</v>
      </c>
      <c r="D385">
        <f t="shared" si="30"/>
        <v>104.56754130223518</v>
      </c>
      <c r="E385" s="6">
        <f t="shared" si="31"/>
        <v>5.6396435493694184E-4</v>
      </c>
      <c r="F385" s="7">
        <f t="shared" si="34"/>
        <v>0.72735415808403048</v>
      </c>
      <c r="G385" s="6">
        <f t="shared" si="32"/>
        <v>8.9395472888151404E-4</v>
      </c>
      <c r="H385" s="7">
        <f t="shared" si="35"/>
        <v>0.3154026922893145</v>
      </c>
      <c r="I385">
        <f t="shared" si="33"/>
        <v>1.4232683509465827E-4</v>
      </c>
    </row>
    <row r="386" spans="1:9">
      <c r="A386" s="3" t="s">
        <v>823</v>
      </c>
      <c r="B386">
        <v>3.1</v>
      </c>
      <c r="C386">
        <v>324</v>
      </c>
      <c r="D386">
        <f t="shared" ref="D386:D449" si="36">C386/B386</f>
        <v>104.51612903225806</v>
      </c>
      <c r="E386" s="6">
        <f t="shared" si="31"/>
        <v>1.69818263010752E-4</v>
      </c>
      <c r="F386" s="7">
        <f t="shared" si="34"/>
        <v>0.72752397634704125</v>
      </c>
      <c r="G386" s="6">
        <f t="shared" si="32"/>
        <v>2.6931580753476129E-4</v>
      </c>
      <c r="H386" s="7">
        <f t="shared" si="35"/>
        <v>0.31567200809684925</v>
      </c>
      <c r="I386">
        <f t="shared" si="33"/>
        <v>1.2262742333869203E-3</v>
      </c>
    </row>
    <row r="387" spans="1:9">
      <c r="A387" s="3" t="s">
        <v>574</v>
      </c>
      <c r="B387">
        <v>26.7</v>
      </c>
      <c r="C387">
        <v>2788</v>
      </c>
      <c r="D387">
        <f t="shared" si="36"/>
        <v>104.41947565543072</v>
      </c>
      <c r="E387" s="6">
        <f t="shared" ref="E387:E450" si="37">C387/1907922</f>
        <v>1.4612756705986933E-3</v>
      </c>
      <c r="F387" s="7">
        <f t="shared" si="34"/>
        <v>0.72898525201763997</v>
      </c>
      <c r="G387" s="6">
        <f t="shared" ref="G387:G450" si="38">B387/11510.65</f>
        <v>2.319590987476815E-3</v>
      </c>
      <c r="H387" s="7">
        <f t="shared" si="35"/>
        <v>0.31799159908432606</v>
      </c>
      <c r="I387">
        <f t="shared" ref="I387:I450" si="39">F387*H388-F388*H387</f>
        <v>2.4318829400896136E-4</v>
      </c>
    </row>
    <row r="388" spans="1:9">
      <c r="A388" s="3" t="s">
        <v>497</v>
      </c>
      <c r="B388">
        <v>5.29</v>
      </c>
      <c r="C388">
        <v>551</v>
      </c>
      <c r="D388">
        <f t="shared" si="36"/>
        <v>104.15879017013232</v>
      </c>
      <c r="E388" s="6">
        <f t="shared" si="37"/>
        <v>2.8879587320655665E-4</v>
      </c>
      <c r="F388" s="7">
        <f t="shared" ref="F388:F451" si="40">F387+E388</f>
        <v>0.72927404789084649</v>
      </c>
      <c r="G388" s="6">
        <f t="shared" si="38"/>
        <v>4.5957439414802815E-4</v>
      </c>
      <c r="H388" s="7">
        <f t="shared" ref="H388:H451" si="41">H387+G388</f>
        <v>0.31845117347847407</v>
      </c>
      <c r="I388">
        <f t="shared" si="39"/>
        <v>1.4219336924028991E-4</v>
      </c>
    </row>
    <row r="389" spans="1:9">
      <c r="A389" s="3" t="s">
        <v>867</v>
      </c>
      <c r="B389">
        <v>3.09</v>
      </c>
      <c r="C389">
        <v>321</v>
      </c>
      <c r="D389">
        <f t="shared" si="36"/>
        <v>103.88349514563107</v>
      </c>
      <c r="E389" s="6">
        <f t="shared" si="37"/>
        <v>1.6824587168657839E-4</v>
      </c>
      <c r="F389" s="7">
        <f t="shared" si="40"/>
        <v>0.72944229376253311</v>
      </c>
      <c r="G389" s="6">
        <f t="shared" si="38"/>
        <v>2.6844704686529431E-4</v>
      </c>
      <c r="H389" s="7">
        <f t="shared" si="41"/>
        <v>0.31871962052533936</v>
      </c>
      <c r="I389">
        <f t="shared" si="39"/>
        <v>3.3365116870764933E-4</v>
      </c>
    </row>
    <row r="390" spans="1:9">
      <c r="A390" s="3" t="s">
        <v>229</v>
      </c>
      <c r="B390">
        <v>7.25</v>
      </c>
      <c r="C390">
        <v>753</v>
      </c>
      <c r="D390">
        <f t="shared" si="36"/>
        <v>103.86206896551724</v>
      </c>
      <c r="E390" s="6">
        <f t="shared" si="37"/>
        <v>3.9467022236758107E-4</v>
      </c>
      <c r="F390" s="7">
        <f t="shared" si="40"/>
        <v>0.72983696398490072</v>
      </c>
      <c r="G390" s="6">
        <f t="shared" si="38"/>
        <v>6.2985148536355464E-4</v>
      </c>
      <c r="H390" s="7">
        <f t="shared" si="41"/>
        <v>0.31934947201070291</v>
      </c>
      <c r="I390">
        <f t="shared" si="39"/>
        <v>1.1049506171295631E-4</v>
      </c>
    </row>
    <row r="391" spans="1:9">
      <c r="A391" s="3" t="s">
        <v>295</v>
      </c>
      <c r="B391">
        <v>2.4</v>
      </c>
      <c r="C391">
        <v>249</v>
      </c>
      <c r="D391">
        <f t="shared" si="36"/>
        <v>103.75</v>
      </c>
      <c r="E391" s="6">
        <f t="shared" si="37"/>
        <v>1.3050847990641126E-4</v>
      </c>
      <c r="F391" s="7">
        <f t="shared" si="40"/>
        <v>0.72996747246480709</v>
      </c>
      <c r="G391" s="6">
        <f t="shared" si="38"/>
        <v>2.0850256067207325E-4</v>
      </c>
      <c r="H391" s="7">
        <f t="shared" si="41"/>
        <v>0.31955797457137497</v>
      </c>
      <c r="I391">
        <f t="shared" si="39"/>
        <v>4.7477933144146611E-4</v>
      </c>
    </row>
    <row r="392" spans="1:9">
      <c r="A392" s="3" t="s">
        <v>375</v>
      </c>
      <c r="B392">
        <v>10.31</v>
      </c>
      <c r="C392">
        <v>1069</v>
      </c>
      <c r="D392">
        <f t="shared" si="36"/>
        <v>103.68574199806014</v>
      </c>
      <c r="E392" s="6">
        <f t="shared" si="37"/>
        <v>5.602954418472034E-4</v>
      </c>
      <c r="F392" s="7">
        <f t="shared" si="40"/>
        <v>0.7305277679066543</v>
      </c>
      <c r="G392" s="6">
        <f t="shared" si="38"/>
        <v>8.9569225022044811E-4</v>
      </c>
      <c r="H392" s="7">
        <f t="shared" si="41"/>
        <v>0.32045366682159543</v>
      </c>
      <c r="I392">
        <f t="shared" si="39"/>
        <v>2.5238927000229006E-4</v>
      </c>
    </row>
    <row r="393" spans="1:9">
      <c r="A393" s="3" t="s">
        <v>368</v>
      </c>
      <c r="B393">
        <v>5.48</v>
      </c>
      <c r="C393">
        <v>568</v>
      </c>
      <c r="D393">
        <f t="shared" si="36"/>
        <v>103.64963503649635</v>
      </c>
      <c r="E393" s="6">
        <f t="shared" si="37"/>
        <v>2.9770609071020721E-4</v>
      </c>
      <c r="F393" s="7">
        <f t="shared" si="40"/>
        <v>0.73082547399736453</v>
      </c>
      <c r="G393" s="6">
        <f t="shared" si="38"/>
        <v>4.7608084686790066E-4</v>
      </c>
      <c r="H393" s="7">
        <f t="shared" si="41"/>
        <v>0.32092974766846333</v>
      </c>
      <c r="I393">
        <f t="shared" si="39"/>
        <v>4.671816992301292E-4</v>
      </c>
    </row>
    <row r="394" spans="1:9">
      <c r="A394" s="3" t="s">
        <v>62</v>
      </c>
      <c r="B394">
        <v>10.14</v>
      </c>
      <c r="C394">
        <v>1050</v>
      </c>
      <c r="D394">
        <f t="shared" si="36"/>
        <v>103.55029585798816</v>
      </c>
      <c r="E394" s="6">
        <f t="shared" si="37"/>
        <v>5.5033696346077038E-4</v>
      </c>
      <c r="F394" s="7">
        <f t="shared" si="40"/>
        <v>0.73137581096082527</v>
      </c>
      <c r="G394" s="6">
        <f t="shared" si="38"/>
        <v>8.8092331883950963E-4</v>
      </c>
      <c r="H394" s="7">
        <f t="shared" si="41"/>
        <v>0.32181067098730282</v>
      </c>
      <c r="I394">
        <f t="shared" si="39"/>
        <v>1.6956015541164104E-4</v>
      </c>
    </row>
    <row r="395" spans="1:9">
      <c r="A395" s="3" t="s">
        <v>802</v>
      </c>
      <c r="B395">
        <v>3.68</v>
      </c>
      <c r="C395">
        <v>381</v>
      </c>
      <c r="D395">
        <f t="shared" si="36"/>
        <v>103.53260869565217</v>
      </c>
      <c r="E395" s="6">
        <f t="shared" si="37"/>
        <v>1.9969369817005099E-4</v>
      </c>
      <c r="F395" s="7">
        <f t="shared" si="40"/>
        <v>0.73157550465899535</v>
      </c>
      <c r="G395" s="6">
        <f t="shared" si="38"/>
        <v>3.1970392636384567E-4</v>
      </c>
      <c r="H395" s="7">
        <f t="shared" si="41"/>
        <v>0.32213037491366664</v>
      </c>
      <c r="I395">
        <f t="shared" si="39"/>
        <v>2.7602308302551726E-4</v>
      </c>
    </row>
    <row r="396" spans="1:9">
      <c r="A396" s="3" t="s">
        <v>962</v>
      </c>
      <c r="B396">
        <v>5.99</v>
      </c>
      <c r="C396">
        <v>620</v>
      </c>
      <c r="D396">
        <f t="shared" si="36"/>
        <v>103.5058430717863</v>
      </c>
      <c r="E396" s="6">
        <f t="shared" si="37"/>
        <v>3.2496087366255013E-4</v>
      </c>
      <c r="F396" s="7">
        <f t="shared" si="40"/>
        <v>0.73190046553265786</v>
      </c>
      <c r="G396" s="6">
        <f t="shared" si="38"/>
        <v>5.2038764101071616E-4</v>
      </c>
      <c r="H396" s="7">
        <f t="shared" si="41"/>
        <v>0.32265076255467734</v>
      </c>
      <c r="I396">
        <f t="shared" si="39"/>
        <v>1.5806085833730554E-4</v>
      </c>
    </row>
    <row r="397" spans="1:9">
      <c r="A397" s="3" t="s">
        <v>516</v>
      </c>
      <c r="B397">
        <v>3.43</v>
      </c>
      <c r="C397">
        <v>355</v>
      </c>
      <c r="D397">
        <f t="shared" si="36"/>
        <v>103.49854227405247</v>
      </c>
      <c r="E397" s="6">
        <f t="shared" si="37"/>
        <v>1.8606630669387952E-4</v>
      </c>
      <c r="F397" s="7">
        <f t="shared" si="40"/>
        <v>0.7320865318393518</v>
      </c>
      <c r="G397" s="6">
        <f t="shared" si="38"/>
        <v>2.9798490962717138E-4</v>
      </c>
      <c r="H397" s="7">
        <f t="shared" si="41"/>
        <v>0.32294874746430452</v>
      </c>
      <c r="I397">
        <f t="shared" si="39"/>
        <v>1.8776299688877396E-4</v>
      </c>
    </row>
    <row r="398" spans="1:9">
      <c r="A398" s="3" t="s">
        <v>840</v>
      </c>
      <c r="B398">
        <v>4.07</v>
      </c>
      <c r="C398">
        <v>420</v>
      </c>
      <c r="D398">
        <f t="shared" si="36"/>
        <v>103.19410319410319</v>
      </c>
      <c r="E398" s="6">
        <f t="shared" si="37"/>
        <v>2.2013478538430816E-4</v>
      </c>
      <c r="F398" s="7">
        <f t="shared" si="40"/>
        <v>0.73230666662473609</v>
      </c>
      <c r="G398" s="6">
        <f t="shared" si="38"/>
        <v>3.535855924730576E-4</v>
      </c>
      <c r="H398" s="7">
        <f t="shared" si="41"/>
        <v>0.32330233305677758</v>
      </c>
      <c r="I398">
        <f t="shared" si="39"/>
        <v>9.8498129020274661E-4</v>
      </c>
    </row>
    <row r="399" spans="1:9">
      <c r="A399" s="3" t="s">
        <v>150</v>
      </c>
      <c r="B399">
        <v>21.35</v>
      </c>
      <c r="C399">
        <v>2203</v>
      </c>
      <c r="D399">
        <f t="shared" si="36"/>
        <v>103.18501170960187</v>
      </c>
      <c r="E399" s="6">
        <f t="shared" si="37"/>
        <v>1.1546593623848354E-3</v>
      </c>
      <c r="F399" s="7">
        <f t="shared" si="40"/>
        <v>0.73346132598712088</v>
      </c>
      <c r="G399" s="6">
        <f t="shared" si="38"/>
        <v>1.8548040293119852E-3</v>
      </c>
      <c r="H399" s="7">
        <f t="shared" si="41"/>
        <v>0.32515713708608956</v>
      </c>
      <c r="I399">
        <f t="shared" si="39"/>
        <v>4.3552531066340383E-4</v>
      </c>
    </row>
    <row r="400" spans="1:9">
      <c r="A400" s="3" t="s">
        <v>772</v>
      </c>
      <c r="B400">
        <v>9.44</v>
      </c>
      <c r="C400">
        <v>974</v>
      </c>
      <c r="D400">
        <f t="shared" si="36"/>
        <v>103.17796610169492</v>
      </c>
      <c r="E400" s="6">
        <f t="shared" si="37"/>
        <v>5.1050304991503851E-4</v>
      </c>
      <c r="F400" s="7">
        <f t="shared" si="40"/>
        <v>0.73397182903703595</v>
      </c>
      <c r="G400" s="6">
        <f t="shared" si="38"/>
        <v>8.201100719768214E-4</v>
      </c>
      <c r="H400" s="7">
        <f t="shared" si="41"/>
        <v>0.32597724715806636</v>
      </c>
      <c r="I400">
        <f t="shared" si="39"/>
        <v>2.2663168925510235E-4</v>
      </c>
    </row>
    <row r="401" spans="1:9">
      <c r="A401" s="3" t="s">
        <v>441</v>
      </c>
      <c r="B401">
        <v>4.91</v>
      </c>
      <c r="C401">
        <v>506</v>
      </c>
      <c r="D401">
        <f t="shared" si="36"/>
        <v>103.05498981670061</v>
      </c>
      <c r="E401" s="6">
        <f t="shared" si="37"/>
        <v>2.6521000334395222E-4</v>
      </c>
      <c r="F401" s="7">
        <f t="shared" si="40"/>
        <v>0.73423703904037996</v>
      </c>
      <c r="G401" s="6">
        <f t="shared" si="38"/>
        <v>4.265614887082832E-4</v>
      </c>
      <c r="H401" s="7">
        <f t="shared" si="41"/>
        <v>0.32640380864677465</v>
      </c>
      <c r="I401">
        <f t="shared" si="39"/>
        <v>4.8670176276657817E-4</v>
      </c>
    </row>
    <row r="402" spans="1:9">
      <c r="A402" s="3" t="s">
        <v>379</v>
      </c>
      <c r="B402">
        <v>10.54</v>
      </c>
      <c r="C402">
        <v>1085</v>
      </c>
      <c r="D402">
        <f t="shared" si="36"/>
        <v>102.94117647058825</v>
      </c>
      <c r="E402" s="6">
        <f t="shared" si="37"/>
        <v>5.686815289094628E-4</v>
      </c>
      <c r="F402" s="7">
        <f t="shared" si="40"/>
        <v>0.73480572056928939</v>
      </c>
      <c r="G402" s="6">
        <f t="shared" si="38"/>
        <v>9.1567374561818838E-4</v>
      </c>
      <c r="H402" s="7">
        <f t="shared" si="41"/>
        <v>0.32731948239239284</v>
      </c>
      <c r="I402">
        <f t="shared" si="39"/>
        <v>2.2073442049805325E-4</v>
      </c>
    </row>
    <row r="403" spans="1:9">
      <c r="A403" s="3" t="s">
        <v>882</v>
      </c>
      <c r="B403">
        <v>4.78</v>
      </c>
      <c r="C403">
        <v>492</v>
      </c>
      <c r="D403">
        <f t="shared" si="36"/>
        <v>102.92887029288703</v>
      </c>
      <c r="E403" s="6">
        <f t="shared" si="37"/>
        <v>2.5787217716447528E-4</v>
      </c>
      <c r="F403" s="7">
        <f t="shared" si="40"/>
        <v>0.73506359274645383</v>
      </c>
      <c r="G403" s="6">
        <f t="shared" si="38"/>
        <v>4.1526760000521259E-4</v>
      </c>
      <c r="H403" s="7">
        <f t="shared" si="41"/>
        <v>0.32773474999239804</v>
      </c>
      <c r="I403">
        <f t="shared" si="39"/>
        <v>1.4596868937236107E-4</v>
      </c>
    </row>
    <row r="404" spans="1:9">
      <c r="A404" s="3" t="s">
        <v>797</v>
      </c>
      <c r="B404">
        <v>3.16</v>
      </c>
      <c r="C404">
        <v>325</v>
      </c>
      <c r="D404">
        <f t="shared" si="36"/>
        <v>102.84810126582278</v>
      </c>
      <c r="E404" s="6">
        <f t="shared" si="37"/>
        <v>1.7034239345214321E-4</v>
      </c>
      <c r="F404" s="7">
        <f t="shared" si="40"/>
        <v>0.73523393513990598</v>
      </c>
      <c r="G404" s="6">
        <f t="shared" si="38"/>
        <v>2.7452837155156313E-4</v>
      </c>
      <c r="H404" s="7">
        <f t="shared" si="41"/>
        <v>0.32800927836394961</v>
      </c>
      <c r="I404">
        <f t="shared" si="39"/>
        <v>1.6493649951668243E-4</v>
      </c>
    </row>
    <row r="405" spans="1:9">
      <c r="A405" s="3" t="s">
        <v>244</v>
      </c>
      <c r="B405">
        <v>3.57</v>
      </c>
      <c r="C405">
        <v>367</v>
      </c>
      <c r="D405">
        <f t="shared" si="36"/>
        <v>102.80112044817928</v>
      </c>
      <c r="E405" s="6">
        <f t="shared" si="37"/>
        <v>1.9235587199057405E-4</v>
      </c>
      <c r="F405" s="7">
        <f t="shared" si="40"/>
        <v>0.7354262910118966</v>
      </c>
      <c r="G405" s="6">
        <f t="shared" si="38"/>
        <v>3.1014755899970897E-4</v>
      </c>
      <c r="H405" s="7">
        <f t="shared" si="41"/>
        <v>0.32831942592294933</v>
      </c>
      <c r="I405">
        <f t="shared" si="39"/>
        <v>4.2097755257075598E-4</v>
      </c>
    </row>
    <row r="406" spans="1:9">
      <c r="A406" s="3" t="s">
        <v>791</v>
      </c>
      <c r="B406">
        <v>9.11</v>
      </c>
      <c r="C406">
        <v>936</v>
      </c>
      <c r="D406">
        <f t="shared" si="36"/>
        <v>102.74423710208562</v>
      </c>
      <c r="E406" s="6">
        <f t="shared" si="37"/>
        <v>4.9058609314217246E-4</v>
      </c>
      <c r="F406" s="7">
        <f t="shared" si="40"/>
        <v>0.73591687710503872</v>
      </c>
      <c r="G406" s="6">
        <f t="shared" si="38"/>
        <v>7.9144096988441142E-4</v>
      </c>
      <c r="H406" s="7">
        <f t="shared" si="41"/>
        <v>0.32911086689283375</v>
      </c>
      <c r="I406">
        <f t="shared" si="39"/>
        <v>3.2070855528221198E-4</v>
      </c>
    </row>
    <row r="407" spans="1:9">
      <c r="A407" s="3" t="s">
        <v>463</v>
      </c>
      <c r="B407">
        <v>6.94</v>
      </c>
      <c r="C407">
        <v>713</v>
      </c>
      <c r="D407">
        <f t="shared" si="36"/>
        <v>102.73775216138328</v>
      </c>
      <c r="E407" s="6">
        <f t="shared" si="37"/>
        <v>3.7370500471193267E-4</v>
      </c>
      <c r="F407" s="7">
        <f t="shared" si="40"/>
        <v>0.73629058210975062</v>
      </c>
      <c r="G407" s="6">
        <f t="shared" si="38"/>
        <v>6.0291990461007851E-4</v>
      </c>
      <c r="H407" s="7">
        <f t="shared" si="41"/>
        <v>0.32971378679744384</v>
      </c>
      <c r="I407">
        <f t="shared" si="39"/>
        <v>1.1707548021089309E-4</v>
      </c>
    </row>
    <row r="408" spans="1:9">
      <c r="A408" s="3" t="s">
        <v>626</v>
      </c>
      <c r="B408">
        <v>2.5299999999999998</v>
      </c>
      <c r="C408">
        <v>259</v>
      </c>
      <c r="D408">
        <f t="shared" si="36"/>
        <v>102.3715415019763</v>
      </c>
      <c r="E408" s="6">
        <f t="shared" si="37"/>
        <v>1.3574978432032337E-4</v>
      </c>
      <c r="F408" s="7">
        <f t="shared" si="40"/>
        <v>0.73642633189407092</v>
      </c>
      <c r="G408" s="6">
        <f t="shared" si="38"/>
        <v>2.1979644937514389E-4</v>
      </c>
      <c r="H408" s="7">
        <f t="shared" si="41"/>
        <v>0.32993358324681898</v>
      </c>
      <c r="I408">
        <f t="shared" si="39"/>
        <v>3.047663037234194E-4</v>
      </c>
    </row>
    <row r="409" spans="1:9">
      <c r="A409" s="3" t="s">
        <v>792</v>
      </c>
      <c r="B409">
        <v>6.58</v>
      </c>
      <c r="C409">
        <v>672</v>
      </c>
      <c r="D409">
        <f t="shared" si="36"/>
        <v>102.12765957446808</v>
      </c>
      <c r="E409" s="6">
        <f t="shared" si="37"/>
        <v>3.5221565661489306E-4</v>
      </c>
      <c r="F409" s="7">
        <f t="shared" si="40"/>
        <v>0.73677854755068584</v>
      </c>
      <c r="G409" s="6">
        <f t="shared" si="38"/>
        <v>5.7164452050926758E-4</v>
      </c>
      <c r="H409" s="7">
        <f t="shared" si="41"/>
        <v>0.33050522776732827</v>
      </c>
      <c r="I409">
        <f t="shared" si="39"/>
        <v>1.1864909231210086E-4</v>
      </c>
    </row>
    <row r="410" spans="1:9">
      <c r="A410" s="3" t="s">
        <v>215</v>
      </c>
      <c r="B410">
        <v>2.56</v>
      </c>
      <c r="C410">
        <v>261</v>
      </c>
      <c r="D410">
        <f t="shared" si="36"/>
        <v>101.953125</v>
      </c>
      <c r="E410" s="6">
        <f t="shared" si="37"/>
        <v>1.3679804520310579E-4</v>
      </c>
      <c r="F410" s="7">
        <f t="shared" si="40"/>
        <v>0.73691534559588889</v>
      </c>
      <c r="G410" s="6">
        <f t="shared" si="38"/>
        <v>2.2240273138354481E-4</v>
      </c>
      <c r="H410" s="7">
        <f t="shared" si="41"/>
        <v>0.33072763049871179</v>
      </c>
      <c r="I410">
        <f t="shared" si="39"/>
        <v>2.7091200742612731E-4</v>
      </c>
    </row>
    <row r="411" spans="1:9">
      <c r="A411" s="3" t="s">
        <v>1047</v>
      </c>
      <c r="B411">
        <v>5.84</v>
      </c>
      <c r="C411">
        <v>594</v>
      </c>
      <c r="D411">
        <f t="shared" si="36"/>
        <v>101.7123287671233</v>
      </c>
      <c r="E411" s="6">
        <f t="shared" si="37"/>
        <v>3.1133348218637867E-4</v>
      </c>
      <c r="F411" s="7">
        <f t="shared" si="40"/>
        <v>0.73722667907807526</v>
      </c>
      <c r="G411" s="6">
        <f t="shared" si="38"/>
        <v>5.0735623096871154E-4</v>
      </c>
      <c r="H411" s="7">
        <f t="shared" si="41"/>
        <v>0.33123498672968049</v>
      </c>
      <c r="I411">
        <f t="shared" si="39"/>
        <v>4.4914581551824817E-4</v>
      </c>
    </row>
    <row r="412" spans="1:9">
      <c r="A412" s="3" t="s">
        <v>591</v>
      </c>
      <c r="B412">
        <v>9.68</v>
      </c>
      <c r="C412">
        <v>984</v>
      </c>
      <c r="D412">
        <f t="shared" si="36"/>
        <v>101.65289256198348</v>
      </c>
      <c r="E412" s="6">
        <f t="shared" si="37"/>
        <v>5.1574435432895057E-4</v>
      </c>
      <c r="F412" s="7">
        <f t="shared" si="40"/>
        <v>0.73774242343240426</v>
      </c>
      <c r="G412" s="6">
        <f t="shared" si="38"/>
        <v>8.4096032804402876E-4</v>
      </c>
      <c r="H412" s="7">
        <f t="shared" si="41"/>
        <v>0.33207594705772453</v>
      </c>
      <c r="I412">
        <f t="shared" si="39"/>
        <v>2.7435399896605372E-4</v>
      </c>
    </row>
    <row r="413" spans="1:9">
      <c r="A413" s="3" t="s">
        <v>385</v>
      </c>
      <c r="B413">
        <v>5.91</v>
      </c>
      <c r="C413">
        <v>600</v>
      </c>
      <c r="D413">
        <f t="shared" si="36"/>
        <v>101.5228426395939</v>
      </c>
      <c r="E413" s="6">
        <f t="shared" si="37"/>
        <v>3.1447826483472596E-4</v>
      </c>
      <c r="F413" s="7">
        <f t="shared" si="40"/>
        <v>0.73805690169723903</v>
      </c>
      <c r="G413" s="6">
        <f t="shared" si="38"/>
        <v>5.1343755565498041E-4</v>
      </c>
      <c r="H413" s="7">
        <f t="shared" si="41"/>
        <v>0.3325893846133795</v>
      </c>
      <c r="I413">
        <f t="shared" si="39"/>
        <v>2.7762212107548812E-4</v>
      </c>
    </row>
    <row r="414" spans="1:9">
      <c r="A414" s="3" t="s">
        <v>878</v>
      </c>
      <c r="B414">
        <v>5.98</v>
      </c>
      <c r="C414">
        <v>607</v>
      </c>
      <c r="D414">
        <f t="shared" si="36"/>
        <v>101.50501672240802</v>
      </c>
      <c r="E414" s="6">
        <f t="shared" si="37"/>
        <v>3.181471779244644E-4</v>
      </c>
      <c r="F414" s="7">
        <f t="shared" si="40"/>
        <v>0.73837504887516348</v>
      </c>
      <c r="G414" s="6">
        <f t="shared" si="38"/>
        <v>5.1951888034124929E-4</v>
      </c>
      <c r="H414" s="7">
        <f t="shared" si="41"/>
        <v>0.33310890349372074</v>
      </c>
      <c r="I414">
        <f t="shared" si="39"/>
        <v>3.1433094468641398E-4</v>
      </c>
    </row>
    <row r="415" spans="1:9">
      <c r="A415" s="3" t="s">
        <v>166</v>
      </c>
      <c r="B415">
        <v>6.77</v>
      </c>
      <c r="C415">
        <v>687</v>
      </c>
      <c r="D415">
        <f t="shared" si="36"/>
        <v>101.4771048744461</v>
      </c>
      <c r="E415" s="6">
        <f t="shared" si="37"/>
        <v>3.600776132357612E-4</v>
      </c>
      <c r="F415" s="7">
        <f t="shared" si="40"/>
        <v>0.73873512648839923</v>
      </c>
      <c r="G415" s="6">
        <f t="shared" si="38"/>
        <v>5.8815097322913992E-4</v>
      </c>
      <c r="H415" s="7">
        <f t="shared" si="41"/>
        <v>0.33369705446694986</v>
      </c>
      <c r="I415">
        <f t="shared" si="39"/>
        <v>6.8766407822068443E-4</v>
      </c>
    </row>
    <row r="416" spans="1:9">
      <c r="A416" s="3" t="s">
        <v>710</v>
      </c>
      <c r="B416">
        <v>14.8</v>
      </c>
      <c r="C416">
        <v>1499</v>
      </c>
      <c r="D416">
        <f t="shared" si="36"/>
        <v>101.28378378378378</v>
      </c>
      <c r="E416" s="6">
        <f t="shared" si="37"/>
        <v>7.856715316454237E-4</v>
      </c>
      <c r="F416" s="7">
        <f t="shared" si="40"/>
        <v>0.73952079802004467</v>
      </c>
      <c r="G416" s="6">
        <f t="shared" si="38"/>
        <v>1.2857657908111185E-3</v>
      </c>
      <c r="H416" s="7">
        <f t="shared" si="41"/>
        <v>0.33498282025776099</v>
      </c>
      <c r="I416">
        <f t="shared" si="39"/>
        <v>1.3159171438912876E-3</v>
      </c>
    </row>
    <row r="417" spans="1:9">
      <c r="A417" s="3" t="s">
        <v>752</v>
      </c>
      <c r="B417">
        <v>28.32</v>
      </c>
      <c r="C417">
        <v>2868</v>
      </c>
      <c r="D417">
        <f t="shared" si="36"/>
        <v>101.27118644067797</v>
      </c>
      <c r="E417" s="6">
        <f t="shared" si="37"/>
        <v>1.50320610590999E-3</v>
      </c>
      <c r="F417" s="7">
        <f t="shared" si="40"/>
        <v>0.74102400412595471</v>
      </c>
      <c r="G417" s="6">
        <f t="shared" si="38"/>
        <v>2.4603302159304646E-3</v>
      </c>
      <c r="H417" s="7">
        <f t="shared" si="41"/>
        <v>0.33744315047369144</v>
      </c>
      <c r="I417">
        <f t="shared" si="39"/>
        <v>3.3131382738538218E-4</v>
      </c>
    </row>
    <row r="418" spans="1:9">
      <c r="A418" s="3" t="s">
        <v>568</v>
      </c>
      <c r="B418">
        <v>7.13</v>
      </c>
      <c r="C418">
        <v>722</v>
      </c>
      <c r="D418">
        <f t="shared" si="36"/>
        <v>101.26227208976157</v>
      </c>
      <c r="E418" s="6">
        <f t="shared" si="37"/>
        <v>3.7842217868445358E-4</v>
      </c>
      <c r="F418" s="7">
        <f t="shared" si="40"/>
        <v>0.74140242630463915</v>
      </c>
      <c r="G418" s="6">
        <f t="shared" si="38"/>
        <v>6.1942635732995096E-4</v>
      </c>
      <c r="H418" s="7">
        <f t="shared" si="41"/>
        <v>0.33806257683102142</v>
      </c>
      <c r="I418">
        <f t="shared" si="39"/>
        <v>4.9682587933158606E-4</v>
      </c>
    </row>
    <row r="419" spans="1:9">
      <c r="A419" s="3" t="s">
        <v>473</v>
      </c>
      <c r="B419">
        <v>10.69</v>
      </c>
      <c r="C419">
        <v>1082</v>
      </c>
      <c r="D419">
        <f t="shared" si="36"/>
        <v>101.21608980355472</v>
      </c>
      <c r="E419" s="6">
        <f t="shared" si="37"/>
        <v>5.6710913758528908E-4</v>
      </c>
      <c r="F419" s="7">
        <f t="shared" si="40"/>
        <v>0.74196953544222444</v>
      </c>
      <c r="G419" s="6">
        <f t="shared" si="38"/>
        <v>9.287051556601929E-4</v>
      </c>
      <c r="H419" s="7">
        <f t="shared" si="41"/>
        <v>0.3389912819866816</v>
      </c>
      <c r="I419">
        <f t="shared" si="39"/>
        <v>8.6958370814349539E-5</v>
      </c>
    </row>
    <row r="420" spans="1:9">
      <c r="A420" s="3" t="s">
        <v>129</v>
      </c>
      <c r="B420">
        <v>1.87</v>
      </c>
      <c r="C420">
        <v>189</v>
      </c>
      <c r="D420">
        <f t="shared" si="36"/>
        <v>101.06951871657753</v>
      </c>
      <c r="E420" s="6">
        <f t="shared" si="37"/>
        <v>9.9060653422938672E-5</v>
      </c>
      <c r="F420" s="7">
        <f t="shared" si="40"/>
        <v>0.74206859609564735</v>
      </c>
      <c r="G420" s="6">
        <f t="shared" si="38"/>
        <v>1.6245824519032376E-4</v>
      </c>
      <c r="H420" s="7">
        <f t="shared" si="41"/>
        <v>0.33915374023187195</v>
      </c>
      <c r="I420">
        <f t="shared" si="39"/>
        <v>3.4847816326771808E-4</v>
      </c>
    </row>
    <row r="421" spans="1:9">
      <c r="A421" s="3" t="s">
        <v>233</v>
      </c>
      <c r="B421">
        <v>7.49</v>
      </c>
      <c r="C421">
        <v>756</v>
      </c>
      <c r="D421">
        <f t="shared" si="36"/>
        <v>100.93457943925233</v>
      </c>
      <c r="E421" s="6">
        <f t="shared" si="37"/>
        <v>3.9624261369175469E-4</v>
      </c>
      <c r="F421" s="7">
        <f t="shared" si="40"/>
        <v>0.7424648387093391</v>
      </c>
      <c r="G421" s="6">
        <f t="shared" si="38"/>
        <v>6.50701741430762E-4</v>
      </c>
      <c r="H421" s="7">
        <f t="shared" si="41"/>
        <v>0.33980444197330273</v>
      </c>
      <c r="I421">
        <f t="shared" si="39"/>
        <v>2.3181494688234716E-4</v>
      </c>
    </row>
    <row r="422" spans="1:9">
      <c r="A422" s="3" t="s">
        <v>216</v>
      </c>
      <c r="B422">
        <v>4.9800000000000004</v>
      </c>
      <c r="C422">
        <v>502</v>
      </c>
      <c r="D422">
        <f t="shared" si="36"/>
        <v>100.80321285140562</v>
      </c>
      <c r="E422" s="6">
        <f t="shared" si="37"/>
        <v>2.631134815783874E-4</v>
      </c>
      <c r="F422" s="7">
        <f t="shared" si="40"/>
        <v>0.74272795219091747</v>
      </c>
      <c r="G422" s="6">
        <f t="shared" si="38"/>
        <v>4.3264281339455203E-4</v>
      </c>
      <c r="H422" s="7">
        <f t="shared" si="41"/>
        <v>0.34023708478669729</v>
      </c>
      <c r="I422">
        <f t="shared" si="39"/>
        <v>1.7689621758881779E-4</v>
      </c>
    </row>
    <row r="423" spans="1:9">
      <c r="A423" s="3" t="s">
        <v>481</v>
      </c>
      <c r="B423">
        <v>3.8</v>
      </c>
      <c r="C423">
        <v>383</v>
      </c>
      <c r="D423">
        <f t="shared" si="36"/>
        <v>100.78947368421053</v>
      </c>
      <c r="E423" s="6">
        <f t="shared" si="37"/>
        <v>2.007419590528334E-4</v>
      </c>
      <c r="F423" s="7">
        <f t="shared" si="40"/>
        <v>0.74292869414997031</v>
      </c>
      <c r="G423" s="6">
        <f t="shared" si="38"/>
        <v>3.301290543974493E-4</v>
      </c>
      <c r="H423" s="7">
        <f t="shared" si="41"/>
        <v>0.34056721384109473</v>
      </c>
      <c r="I423">
        <f t="shared" si="39"/>
        <v>1.9108248680044237E-4</v>
      </c>
    </row>
    <row r="424" spans="1:9">
      <c r="A424" s="3" t="s">
        <v>815</v>
      </c>
      <c r="B424">
        <v>4.0999999999999996</v>
      </c>
      <c r="C424">
        <v>412</v>
      </c>
      <c r="D424">
        <f t="shared" si="36"/>
        <v>100.48780487804879</v>
      </c>
      <c r="E424" s="6">
        <f t="shared" si="37"/>
        <v>2.1594174185317848E-4</v>
      </c>
      <c r="F424" s="7">
        <f t="shared" si="40"/>
        <v>0.74314463589182345</v>
      </c>
      <c r="G424" s="6">
        <f t="shared" si="38"/>
        <v>3.5619187448145844E-4</v>
      </c>
      <c r="H424" s="7">
        <f t="shared" si="41"/>
        <v>0.34092340571557617</v>
      </c>
      <c r="I424">
        <f t="shared" si="39"/>
        <v>9.8809728874105218E-5</v>
      </c>
    </row>
    <row r="425" spans="1:9">
      <c r="A425" s="3" t="s">
        <v>1043</v>
      </c>
      <c r="B425">
        <v>2.12</v>
      </c>
      <c r="C425">
        <v>213</v>
      </c>
      <c r="D425">
        <f t="shared" si="36"/>
        <v>100.47169811320754</v>
      </c>
      <c r="E425" s="6">
        <f t="shared" si="37"/>
        <v>1.1163978401632771E-4</v>
      </c>
      <c r="F425" s="7">
        <f t="shared" si="40"/>
        <v>0.74325627567583974</v>
      </c>
      <c r="G425" s="6">
        <f t="shared" si="38"/>
        <v>1.8417726192699804E-4</v>
      </c>
      <c r="H425" s="7">
        <f t="shared" si="41"/>
        <v>0.34110758297750315</v>
      </c>
      <c r="I425">
        <f t="shared" si="39"/>
        <v>5.9472608105104463E-4</v>
      </c>
    </row>
    <row r="426" spans="1:9">
      <c r="A426" s="3" t="s">
        <v>201</v>
      </c>
      <c r="B426">
        <v>12.76</v>
      </c>
      <c r="C426">
        <v>1282</v>
      </c>
      <c r="D426">
        <f t="shared" si="36"/>
        <v>100.47021943573668</v>
      </c>
      <c r="E426" s="6">
        <f t="shared" si="37"/>
        <v>6.7193522586353114E-4</v>
      </c>
      <c r="F426" s="7">
        <f t="shared" si="40"/>
        <v>0.74392821090170325</v>
      </c>
      <c r="G426" s="6">
        <f t="shared" si="38"/>
        <v>1.1085386142398561E-3</v>
      </c>
      <c r="H426" s="7">
        <f t="shared" si="41"/>
        <v>0.34221612159174303</v>
      </c>
      <c r="I426">
        <f t="shared" si="39"/>
        <v>5.070144684966027E-4</v>
      </c>
    </row>
    <row r="427" spans="1:9">
      <c r="A427" s="3" t="s">
        <v>476</v>
      </c>
      <c r="B427">
        <v>10.87</v>
      </c>
      <c r="C427">
        <v>1090</v>
      </c>
      <c r="D427">
        <f t="shared" si="36"/>
        <v>100.27598896044159</v>
      </c>
      <c r="E427" s="6">
        <f t="shared" si="37"/>
        <v>5.7130218111641883E-4</v>
      </c>
      <c r="F427" s="7">
        <f t="shared" si="40"/>
        <v>0.7444995130828197</v>
      </c>
      <c r="G427" s="6">
        <f t="shared" si="38"/>
        <v>9.4434284771059836E-4</v>
      </c>
      <c r="H427" s="7">
        <f t="shared" si="41"/>
        <v>0.34316046443945364</v>
      </c>
      <c r="I427">
        <f t="shared" si="39"/>
        <v>6.1383446952162357E-4</v>
      </c>
    </row>
    <row r="428" spans="1:9">
      <c r="A428" s="3" t="s">
        <v>636</v>
      </c>
      <c r="B428">
        <v>13.15</v>
      </c>
      <c r="C428">
        <v>1316</v>
      </c>
      <c r="D428">
        <f t="shared" si="36"/>
        <v>100.07604562737642</v>
      </c>
      <c r="E428" s="6">
        <f t="shared" si="37"/>
        <v>6.8975566087083225E-4</v>
      </c>
      <c r="F428" s="7">
        <f t="shared" si="40"/>
        <v>0.74518926874369051</v>
      </c>
      <c r="G428" s="6">
        <f t="shared" si="38"/>
        <v>1.1424202803490681E-3</v>
      </c>
      <c r="H428" s="7">
        <f t="shared" si="41"/>
        <v>0.34430288471980269</v>
      </c>
      <c r="I428">
        <f t="shared" si="39"/>
        <v>3.195616090790887E-4</v>
      </c>
    </row>
    <row r="429" spans="1:9">
      <c r="A429" s="3" t="s">
        <v>650</v>
      </c>
      <c r="B429">
        <v>6.84</v>
      </c>
      <c r="C429">
        <v>683</v>
      </c>
      <c r="D429">
        <f t="shared" si="36"/>
        <v>99.853801169590639</v>
      </c>
      <c r="E429" s="6">
        <f t="shared" si="37"/>
        <v>3.5798109147019638E-4</v>
      </c>
      <c r="F429" s="7">
        <f t="shared" si="40"/>
        <v>0.74554724983516074</v>
      </c>
      <c r="G429" s="6">
        <f t="shared" si="38"/>
        <v>5.942322979154088E-4</v>
      </c>
      <c r="H429" s="7">
        <f t="shared" si="41"/>
        <v>0.34489711701771808</v>
      </c>
      <c r="I429">
        <f t="shared" si="39"/>
        <v>4.9764311009647955E-4</v>
      </c>
    </row>
    <row r="430" spans="1:9">
      <c r="A430" s="3" t="s">
        <v>767</v>
      </c>
      <c r="B430">
        <v>10.65</v>
      </c>
      <c r="C430">
        <v>1063</v>
      </c>
      <c r="D430">
        <f t="shared" si="36"/>
        <v>99.812206572769952</v>
      </c>
      <c r="E430" s="6">
        <f t="shared" si="37"/>
        <v>5.5715065919885616E-4</v>
      </c>
      <c r="F430" s="7">
        <f t="shared" si="40"/>
        <v>0.74610440049435955</v>
      </c>
      <c r="G430" s="6">
        <f t="shared" si="38"/>
        <v>9.2523011298232508E-4</v>
      </c>
      <c r="H430" s="7">
        <f t="shared" si="41"/>
        <v>0.34582234713070042</v>
      </c>
      <c r="I430">
        <f t="shared" si="39"/>
        <v>3.2347816824157549E-4</v>
      </c>
    </row>
    <row r="431" spans="1:9">
      <c r="A431" s="3" t="s">
        <v>639</v>
      </c>
      <c r="B431">
        <v>6.92</v>
      </c>
      <c r="C431">
        <v>690</v>
      </c>
      <c r="D431">
        <f t="shared" si="36"/>
        <v>99.710982658959537</v>
      </c>
      <c r="E431" s="6">
        <f t="shared" si="37"/>
        <v>3.6165000455993482E-4</v>
      </c>
      <c r="F431" s="7">
        <f t="shared" si="40"/>
        <v>0.74646605049891945</v>
      </c>
      <c r="G431" s="6">
        <f t="shared" si="38"/>
        <v>6.0118238327114455E-4</v>
      </c>
      <c r="H431" s="7">
        <f t="shared" si="41"/>
        <v>0.3464235295139716</v>
      </c>
      <c r="I431">
        <f t="shared" si="39"/>
        <v>5.9577569248381312E-4</v>
      </c>
    </row>
    <row r="432" spans="1:9">
      <c r="A432" s="3" t="s">
        <v>854</v>
      </c>
      <c r="B432">
        <v>12.74</v>
      </c>
      <c r="C432">
        <v>1269</v>
      </c>
      <c r="D432">
        <f t="shared" si="36"/>
        <v>99.607535321821032</v>
      </c>
      <c r="E432" s="6">
        <f t="shared" si="37"/>
        <v>6.6512153012544535E-4</v>
      </c>
      <c r="F432" s="7">
        <f t="shared" si="40"/>
        <v>0.74713117202904489</v>
      </c>
      <c r="G432" s="6">
        <f t="shared" si="38"/>
        <v>1.1068010929009223E-3</v>
      </c>
      <c r="H432" s="7">
        <f t="shared" si="41"/>
        <v>0.3475303306068725</v>
      </c>
      <c r="I432">
        <f t="shared" si="39"/>
        <v>4.3310296209664312E-4</v>
      </c>
    </row>
    <row r="433" spans="1:9">
      <c r="A433" s="3" t="s">
        <v>604</v>
      </c>
      <c r="B433">
        <v>9.26</v>
      </c>
      <c r="C433">
        <v>922</v>
      </c>
      <c r="D433">
        <f t="shared" si="36"/>
        <v>99.568034557235421</v>
      </c>
      <c r="E433" s="6">
        <f t="shared" si="37"/>
        <v>4.8324826696269553E-4</v>
      </c>
      <c r="F433" s="7">
        <f t="shared" si="40"/>
        <v>0.74761442029600755</v>
      </c>
      <c r="G433" s="6">
        <f t="shared" si="38"/>
        <v>8.0447237992641593E-4</v>
      </c>
      <c r="H433" s="7">
        <f t="shared" si="41"/>
        <v>0.34833480298679892</v>
      </c>
      <c r="I433">
        <f t="shared" si="39"/>
        <v>4.1022363071496759E-4</v>
      </c>
    </row>
    <row r="434" spans="1:9">
      <c r="A434" s="3" t="s">
        <v>645</v>
      </c>
      <c r="B434">
        <v>8.77</v>
      </c>
      <c r="C434">
        <v>873</v>
      </c>
      <c r="D434">
        <f t="shared" si="36"/>
        <v>99.543899657924754</v>
      </c>
      <c r="E434" s="6">
        <f t="shared" si="37"/>
        <v>4.5756587533452627E-4</v>
      </c>
      <c r="F434" s="7">
        <f t="shared" si="40"/>
        <v>0.74807198617134207</v>
      </c>
      <c r="G434" s="6">
        <f t="shared" si="38"/>
        <v>7.6190310712253434E-4</v>
      </c>
      <c r="H434" s="7">
        <f t="shared" si="41"/>
        <v>0.34909670609392146</v>
      </c>
      <c r="I434">
        <f t="shared" si="39"/>
        <v>1.9011978003014018E-4</v>
      </c>
    </row>
    <row r="435" spans="1:9">
      <c r="A435" s="3" t="s">
        <v>404</v>
      </c>
      <c r="B435">
        <v>4.0599999999999996</v>
      </c>
      <c r="C435">
        <v>403</v>
      </c>
      <c r="D435">
        <f t="shared" si="36"/>
        <v>99.261083743842377</v>
      </c>
      <c r="E435" s="6">
        <f t="shared" si="37"/>
        <v>2.112245678806576E-4</v>
      </c>
      <c r="F435" s="7">
        <f t="shared" si="40"/>
        <v>0.74828321073922277</v>
      </c>
      <c r="G435" s="6">
        <f t="shared" si="38"/>
        <v>3.5271683180359057E-4</v>
      </c>
      <c r="H435" s="7">
        <f t="shared" si="41"/>
        <v>0.34944942292572506</v>
      </c>
      <c r="I435">
        <f t="shared" si="39"/>
        <v>2.4931825898738547E-4</v>
      </c>
    </row>
    <row r="436" spans="1:9">
      <c r="A436" s="3" t="s">
        <v>16</v>
      </c>
      <c r="B436">
        <v>5.32</v>
      </c>
      <c r="C436">
        <v>527</v>
      </c>
      <c r="D436">
        <f t="shared" si="36"/>
        <v>99.060150375939841</v>
      </c>
      <c r="E436" s="6">
        <f t="shared" si="37"/>
        <v>2.762167426131676E-4</v>
      </c>
      <c r="F436" s="7">
        <f t="shared" si="40"/>
        <v>0.7485594274818359</v>
      </c>
      <c r="G436" s="6">
        <f t="shared" si="38"/>
        <v>4.621806761564291E-4</v>
      </c>
      <c r="H436" s="7">
        <f t="shared" si="41"/>
        <v>0.3499116036018815</v>
      </c>
      <c r="I436">
        <f t="shared" si="39"/>
        <v>4.4055508005369504E-4</v>
      </c>
    </row>
    <row r="437" spans="1:9">
      <c r="A437" s="3" t="s">
        <v>708</v>
      </c>
      <c r="B437">
        <v>9.4</v>
      </c>
      <c r="C437">
        <v>931</v>
      </c>
      <c r="D437">
        <f t="shared" si="36"/>
        <v>99.042553191489361</v>
      </c>
      <c r="E437" s="6">
        <f t="shared" si="37"/>
        <v>4.8796544093521643E-4</v>
      </c>
      <c r="F437" s="7">
        <f t="shared" si="40"/>
        <v>0.74904739292277112</v>
      </c>
      <c r="G437" s="6">
        <f t="shared" si="38"/>
        <v>8.1663502929895369E-4</v>
      </c>
      <c r="H437" s="7">
        <f t="shared" si="41"/>
        <v>0.35072823863118047</v>
      </c>
      <c r="I437">
        <f t="shared" si="39"/>
        <v>1.7442790068800118E-4</v>
      </c>
    </row>
    <row r="438" spans="1:9">
      <c r="A438" s="3" t="s">
        <v>238</v>
      </c>
      <c r="B438">
        <v>3.72</v>
      </c>
      <c r="C438">
        <v>368</v>
      </c>
      <c r="D438">
        <f t="shared" si="36"/>
        <v>98.924731182795696</v>
      </c>
      <c r="E438" s="6">
        <f t="shared" si="37"/>
        <v>1.9288000243196526E-4</v>
      </c>
      <c r="F438" s="7">
        <f t="shared" si="40"/>
        <v>0.74924027292520312</v>
      </c>
      <c r="G438" s="6">
        <f t="shared" si="38"/>
        <v>3.2317896904171355E-4</v>
      </c>
      <c r="H438" s="7">
        <f t="shared" si="41"/>
        <v>0.35105141760022218</v>
      </c>
      <c r="I438">
        <f t="shared" si="39"/>
        <v>7.4168657139306315E-4</v>
      </c>
    </row>
    <row r="439" spans="1:9">
      <c r="A439" s="3" t="s">
        <v>543</v>
      </c>
      <c r="B439">
        <v>15.81</v>
      </c>
      <c r="C439">
        <v>1562</v>
      </c>
      <c r="D439">
        <f t="shared" si="36"/>
        <v>98.798228969006956</v>
      </c>
      <c r="E439" s="6">
        <f t="shared" si="37"/>
        <v>8.1869174945306989E-4</v>
      </c>
      <c r="F439" s="7">
        <f t="shared" si="40"/>
        <v>0.75005896467465616</v>
      </c>
      <c r="G439" s="6">
        <f t="shared" si="38"/>
        <v>1.3735106184272826E-3</v>
      </c>
      <c r="H439" s="7">
        <f t="shared" si="41"/>
        <v>0.35242492821864946</v>
      </c>
      <c r="I439">
        <f t="shared" si="39"/>
        <v>1.451972575536864E-4</v>
      </c>
    </row>
    <row r="440" spans="1:9">
      <c r="A440" s="3" t="s">
        <v>1010</v>
      </c>
      <c r="B440">
        <v>3.09</v>
      </c>
      <c r="C440">
        <v>304</v>
      </c>
      <c r="D440">
        <f t="shared" si="36"/>
        <v>98.381877022653725</v>
      </c>
      <c r="E440" s="6">
        <f t="shared" si="37"/>
        <v>1.593356541829278E-4</v>
      </c>
      <c r="F440" s="7">
        <f t="shared" si="40"/>
        <v>0.75021830032883907</v>
      </c>
      <c r="G440" s="6">
        <f t="shared" si="38"/>
        <v>2.6844704686529431E-4</v>
      </c>
      <c r="H440" s="7">
        <f t="shared" si="41"/>
        <v>0.35269337526551475</v>
      </c>
      <c r="I440">
        <f t="shared" si="39"/>
        <v>6.024514171949491E-4</v>
      </c>
    </row>
    <row r="441" spans="1:9">
      <c r="A441" s="3" t="s">
        <v>122</v>
      </c>
      <c r="B441">
        <v>12.82</v>
      </c>
      <c r="C441">
        <v>1261</v>
      </c>
      <c r="D441">
        <f t="shared" si="36"/>
        <v>98.361934477379094</v>
      </c>
      <c r="E441" s="6">
        <f t="shared" si="37"/>
        <v>6.609284865943157E-4</v>
      </c>
      <c r="F441" s="7">
        <f t="shared" si="40"/>
        <v>0.75087922881543334</v>
      </c>
      <c r="G441" s="6">
        <f t="shared" si="38"/>
        <v>1.113751178256658E-3</v>
      </c>
      <c r="H441" s="7">
        <f t="shared" si="41"/>
        <v>0.35380712644377144</v>
      </c>
      <c r="I441">
        <f t="shared" si="39"/>
        <v>3.1159008077574768E-4</v>
      </c>
    </row>
    <row r="442" spans="1:9">
      <c r="A442" s="3" t="s">
        <v>1083</v>
      </c>
      <c r="B442">
        <v>6.63</v>
      </c>
      <c r="C442">
        <v>652</v>
      </c>
      <c r="D442">
        <f t="shared" si="36"/>
        <v>98.340874811463053</v>
      </c>
      <c r="E442" s="6">
        <f t="shared" si="37"/>
        <v>3.4173304778706889E-4</v>
      </c>
      <c r="F442" s="7">
        <f t="shared" si="40"/>
        <v>0.7512209618632204</v>
      </c>
      <c r="G442" s="6">
        <f t="shared" si="38"/>
        <v>5.7598832385660239E-4</v>
      </c>
      <c r="H442" s="7">
        <f t="shared" si="41"/>
        <v>0.35438311476762802</v>
      </c>
      <c r="I442">
        <f t="shared" si="39"/>
        <v>2.2857937503251158E-4</v>
      </c>
    </row>
    <row r="443" spans="1:9">
      <c r="A443" s="3" t="s">
        <v>1036</v>
      </c>
      <c r="B443">
        <v>4.8600000000000003</v>
      </c>
      <c r="C443">
        <v>477</v>
      </c>
      <c r="D443">
        <f t="shared" si="36"/>
        <v>98.148148148148138</v>
      </c>
      <c r="E443" s="6">
        <f t="shared" si="37"/>
        <v>2.5001022054360714E-4</v>
      </c>
      <c r="F443" s="7">
        <f t="shared" si="40"/>
        <v>0.75147097208376401</v>
      </c>
      <c r="G443" s="6">
        <f t="shared" si="38"/>
        <v>4.222176853609484E-4</v>
      </c>
      <c r="H443" s="7">
        <f t="shared" si="41"/>
        <v>0.35480533245298895</v>
      </c>
      <c r="I443">
        <f t="shared" si="39"/>
        <v>4.5547717774341301E-4</v>
      </c>
    </row>
    <row r="444" spans="1:9">
      <c r="A444" s="3" t="s">
        <v>864</v>
      </c>
      <c r="B444">
        <v>9.68</v>
      </c>
      <c r="C444">
        <v>949</v>
      </c>
      <c r="D444">
        <f t="shared" si="36"/>
        <v>98.037190082644628</v>
      </c>
      <c r="E444" s="6">
        <f t="shared" si="37"/>
        <v>4.9739978888025825E-4</v>
      </c>
      <c r="F444" s="7">
        <f t="shared" si="40"/>
        <v>0.75196837187264431</v>
      </c>
      <c r="G444" s="6">
        <f t="shared" si="38"/>
        <v>8.4096032804402876E-4</v>
      </c>
      <c r="H444" s="7">
        <f t="shared" si="41"/>
        <v>0.35564629278103299</v>
      </c>
      <c r="I444">
        <f t="shared" si="39"/>
        <v>2.4155758587912635E-4</v>
      </c>
    </row>
    <row r="445" spans="1:9">
      <c r="A445" s="3" t="s">
        <v>744</v>
      </c>
      <c r="B445">
        <v>5.13</v>
      </c>
      <c r="C445">
        <v>502</v>
      </c>
      <c r="D445">
        <f t="shared" si="36"/>
        <v>97.855750487329431</v>
      </c>
      <c r="E445" s="6">
        <f t="shared" si="37"/>
        <v>2.631134815783874E-4</v>
      </c>
      <c r="F445" s="7">
        <f t="shared" si="40"/>
        <v>0.75223148535422268</v>
      </c>
      <c r="G445" s="6">
        <f t="shared" si="38"/>
        <v>4.456742234365566E-4</v>
      </c>
      <c r="H445" s="7">
        <f t="shared" si="41"/>
        <v>0.35609196700446955</v>
      </c>
      <c r="I445">
        <f t="shared" si="39"/>
        <v>2.8301546618808571E-4</v>
      </c>
    </row>
    <row r="446" spans="1:9">
      <c r="A446" s="3" t="s">
        <v>593</v>
      </c>
      <c r="B446">
        <v>6.01</v>
      </c>
      <c r="C446">
        <v>588</v>
      </c>
      <c r="D446">
        <f t="shared" si="36"/>
        <v>97.836938435940098</v>
      </c>
      <c r="E446" s="6">
        <f t="shared" si="37"/>
        <v>3.0818869953803143E-4</v>
      </c>
      <c r="F446" s="7">
        <f t="shared" si="40"/>
        <v>0.75253967405376077</v>
      </c>
      <c r="G446" s="6">
        <f t="shared" si="38"/>
        <v>5.2212516234965013E-4</v>
      </c>
      <c r="H446" s="7">
        <f t="shared" si="41"/>
        <v>0.35661409216681922</v>
      </c>
      <c r="I446">
        <f t="shared" si="39"/>
        <v>2.7041012281159293E-4</v>
      </c>
    </row>
    <row r="447" spans="1:9">
      <c r="A447" s="3" t="s">
        <v>740</v>
      </c>
      <c r="B447">
        <v>5.74</v>
      </c>
      <c r="C447">
        <v>561</v>
      </c>
      <c r="D447">
        <f t="shared" si="36"/>
        <v>97.735191637630663</v>
      </c>
      <c r="E447" s="6">
        <f t="shared" si="37"/>
        <v>2.9403717762046877E-4</v>
      </c>
      <c r="F447" s="7">
        <f t="shared" si="40"/>
        <v>0.75283371123138121</v>
      </c>
      <c r="G447" s="6">
        <f t="shared" si="38"/>
        <v>4.9866862427404193E-4</v>
      </c>
      <c r="H447" s="7">
        <f t="shared" si="41"/>
        <v>0.35711276079109328</v>
      </c>
      <c r="I447">
        <f t="shared" si="39"/>
        <v>4.3157317047232135E-4</v>
      </c>
    </row>
    <row r="448" spans="1:9">
      <c r="A448" s="3" t="s">
        <v>680</v>
      </c>
      <c r="B448">
        <v>9.16</v>
      </c>
      <c r="C448">
        <v>895</v>
      </c>
      <c r="D448">
        <f t="shared" si="36"/>
        <v>97.707423580786028</v>
      </c>
      <c r="E448" s="6">
        <f t="shared" si="37"/>
        <v>4.6909674504513286E-4</v>
      </c>
      <c r="F448" s="7">
        <f t="shared" si="40"/>
        <v>0.75330280797642635</v>
      </c>
      <c r="G448" s="6">
        <f t="shared" si="38"/>
        <v>7.9578477323174633E-4</v>
      </c>
      <c r="H448" s="7">
        <f t="shared" si="41"/>
        <v>0.357908545564325</v>
      </c>
      <c r="I448">
        <f t="shared" si="39"/>
        <v>6.7051674715679077E-4</v>
      </c>
    </row>
    <row r="449" spans="1:9">
      <c r="A449" s="3" t="s">
        <v>479</v>
      </c>
      <c r="B449">
        <v>14.23</v>
      </c>
      <c r="C449">
        <v>1390</v>
      </c>
      <c r="D449">
        <f t="shared" si="36"/>
        <v>97.68095572733661</v>
      </c>
      <c r="E449" s="6">
        <f t="shared" si="37"/>
        <v>7.2854131353378181E-4</v>
      </c>
      <c r="F449" s="7">
        <f t="shared" si="40"/>
        <v>0.75403134928996018</v>
      </c>
      <c r="G449" s="6">
        <f t="shared" si="38"/>
        <v>1.2362464326515011E-3</v>
      </c>
      <c r="H449" s="7">
        <f t="shared" si="41"/>
        <v>0.35914479199697652</v>
      </c>
      <c r="I449">
        <f t="shared" si="39"/>
        <v>7.9181077197953975E-5</v>
      </c>
    </row>
    <row r="450" spans="1:9">
      <c r="A450" s="3" t="s">
        <v>507</v>
      </c>
      <c r="B450">
        <v>1.68</v>
      </c>
      <c r="C450">
        <v>164</v>
      </c>
      <c r="D450">
        <f t="shared" ref="D450:D513" si="42">C450/B450</f>
        <v>97.61904761904762</v>
      </c>
      <c r="E450" s="6">
        <f t="shared" si="37"/>
        <v>8.5957392388158428E-5</v>
      </c>
      <c r="F450" s="7">
        <f t="shared" si="40"/>
        <v>0.75411730668234833</v>
      </c>
      <c r="G450" s="6">
        <f t="shared" si="38"/>
        <v>1.4595179247045128E-4</v>
      </c>
      <c r="H450" s="7">
        <f t="shared" si="41"/>
        <v>0.35929074378944698</v>
      </c>
      <c r="I450">
        <f t="shared" si="39"/>
        <v>1.4902550959428051E-4</v>
      </c>
    </row>
    <row r="451" spans="1:9">
      <c r="A451" s="3" t="s">
        <v>977</v>
      </c>
      <c r="B451">
        <v>3.16</v>
      </c>
      <c r="C451">
        <v>308</v>
      </c>
      <c r="D451">
        <f t="shared" si="42"/>
        <v>97.468354430379748</v>
      </c>
      <c r="E451" s="6">
        <f t="shared" ref="E451:E514" si="43">C451/1907922</f>
        <v>1.6143217594849266E-4</v>
      </c>
      <c r="F451" s="7">
        <f t="shared" si="40"/>
        <v>0.75427873885829677</v>
      </c>
      <c r="G451" s="6">
        <f t="shared" ref="G451:G514" si="44">B451/11510.65</f>
        <v>2.7452837155156313E-4</v>
      </c>
      <c r="H451" s="7">
        <f t="shared" si="41"/>
        <v>0.35956527216099854</v>
      </c>
      <c r="I451">
        <f t="shared" ref="I451:I514" si="45">F451*H452-F452*H451</f>
        <v>2.4193303879199712E-4</v>
      </c>
    </row>
    <row r="452" spans="1:9">
      <c r="A452" s="3" t="s">
        <v>555</v>
      </c>
      <c r="B452">
        <v>5.13</v>
      </c>
      <c r="C452">
        <v>500</v>
      </c>
      <c r="D452">
        <f t="shared" si="42"/>
        <v>97.465886939571149</v>
      </c>
      <c r="E452" s="6">
        <f t="shared" si="43"/>
        <v>2.6206522069560493E-4</v>
      </c>
      <c r="F452" s="7">
        <f t="shared" ref="F452:F515" si="46">F451+E452</f>
        <v>0.75454080407899238</v>
      </c>
      <c r="G452" s="6">
        <f t="shared" si="44"/>
        <v>4.456742234365566E-4</v>
      </c>
      <c r="H452" s="7">
        <f t="shared" ref="H452:H515" si="47">H451+G452</f>
        <v>0.36001094638443509</v>
      </c>
      <c r="I452">
        <f t="shared" si="45"/>
        <v>3.0823167717325406E-4</v>
      </c>
    </row>
    <row r="453" spans="1:9">
      <c r="A453" s="3" t="s">
        <v>351</v>
      </c>
      <c r="B453">
        <v>6.53</v>
      </c>
      <c r="C453">
        <v>635</v>
      </c>
      <c r="D453">
        <f t="shared" si="42"/>
        <v>97.243491577335377</v>
      </c>
      <c r="E453" s="6">
        <f t="shared" si="43"/>
        <v>3.3282283028341828E-4</v>
      </c>
      <c r="F453" s="7">
        <f t="shared" si="46"/>
        <v>0.75487362690927584</v>
      </c>
      <c r="G453" s="6">
        <f t="shared" si="44"/>
        <v>5.6730071716193267E-4</v>
      </c>
      <c r="H453" s="7">
        <f t="shared" si="47"/>
        <v>0.36057824710159703</v>
      </c>
      <c r="I453">
        <f t="shared" si="45"/>
        <v>4.8648861719152725E-4</v>
      </c>
    </row>
    <row r="454" spans="1:9">
      <c r="A454" s="3" t="s">
        <v>520</v>
      </c>
      <c r="B454">
        <v>10.3</v>
      </c>
      <c r="C454">
        <v>1000</v>
      </c>
      <c r="D454">
        <f t="shared" si="42"/>
        <v>97.087378640776691</v>
      </c>
      <c r="E454" s="6">
        <f t="shared" si="43"/>
        <v>5.2413044139120986E-4</v>
      </c>
      <c r="F454" s="7">
        <f t="shared" si="46"/>
        <v>0.75539775735066705</v>
      </c>
      <c r="G454" s="6">
        <f t="shared" si="44"/>
        <v>8.9482348955098113E-4</v>
      </c>
      <c r="H454" s="7">
        <f t="shared" si="47"/>
        <v>0.36147307059114803</v>
      </c>
      <c r="I454">
        <f t="shared" si="45"/>
        <v>2.2018160930958874E-4</v>
      </c>
    </row>
    <row r="455" spans="1:9">
      <c r="A455" s="3" t="s">
        <v>172</v>
      </c>
      <c r="B455">
        <v>4.66</v>
      </c>
      <c r="C455">
        <v>452</v>
      </c>
      <c r="D455">
        <f t="shared" si="42"/>
        <v>96.995708154506431</v>
      </c>
      <c r="E455" s="6">
        <f t="shared" si="43"/>
        <v>2.3690695950882688E-4</v>
      </c>
      <c r="F455" s="7">
        <f t="shared" si="46"/>
        <v>0.7556346643101759</v>
      </c>
      <c r="G455" s="6">
        <f t="shared" si="44"/>
        <v>4.0484247197160891E-4</v>
      </c>
      <c r="H455" s="7">
        <f t="shared" si="47"/>
        <v>0.36187791306311962</v>
      </c>
      <c r="I455">
        <f t="shared" si="45"/>
        <v>3.2887203062476056E-4</v>
      </c>
    </row>
    <row r="456" spans="1:9">
      <c r="A456" s="3" t="s">
        <v>857</v>
      </c>
      <c r="B456">
        <v>6.96</v>
      </c>
      <c r="C456">
        <v>675</v>
      </c>
      <c r="D456">
        <f t="shared" si="42"/>
        <v>96.982758620689651</v>
      </c>
      <c r="E456" s="6">
        <f t="shared" si="43"/>
        <v>3.5378804793906668E-4</v>
      </c>
      <c r="F456" s="7">
        <f t="shared" si="46"/>
        <v>0.75598845235811496</v>
      </c>
      <c r="G456" s="6">
        <f t="shared" si="44"/>
        <v>6.0465742594901248E-4</v>
      </c>
      <c r="H456" s="7">
        <f t="shared" si="47"/>
        <v>0.36248257048906862</v>
      </c>
      <c r="I456">
        <f t="shared" si="45"/>
        <v>3.3372986761759371E-4</v>
      </c>
    </row>
    <row r="457" spans="1:9">
      <c r="A457" s="3" t="s">
        <v>661</v>
      </c>
      <c r="B457">
        <v>7.06</v>
      </c>
      <c r="C457">
        <v>684</v>
      </c>
      <c r="D457">
        <f t="shared" si="42"/>
        <v>96.883852691218138</v>
      </c>
      <c r="E457" s="6">
        <f t="shared" si="43"/>
        <v>3.5850522191158759E-4</v>
      </c>
      <c r="F457" s="7">
        <f t="shared" si="46"/>
        <v>0.75634695758002657</v>
      </c>
      <c r="G457" s="6">
        <f t="shared" si="44"/>
        <v>6.1334503264368219E-4</v>
      </c>
      <c r="H457" s="7">
        <f t="shared" si="47"/>
        <v>0.36309591552171233</v>
      </c>
      <c r="I457">
        <f t="shared" si="45"/>
        <v>2.9918852747828906E-4</v>
      </c>
    </row>
    <row r="458" spans="1:9">
      <c r="A458" s="3" t="s">
        <v>664</v>
      </c>
      <c r="B458">
        <v>6.32</v>
      </c>
      <c r="C458">
        <v>610</v>
      </c>
      <c r="D458">
        <f t="shared" si="42"/>
        <v>96.518987341772146</v>
      </c>
      <c r="E458" s="6">
        <f t="shared" si="43"/>
        <v>3.1971956924863802E-4</v>
      </c>
      <c r="F458" s="7">
        <f t="shared" si="46"/>
        <v>0.75666667714927516</v>
      </c>
      <c r="G458" s="6">
        <f t="shared" si="44"/>
        <v>5.4905674310312626E-4</v>
      </c>
      <c r="H458" s="7">
        <f t="shared" si="47"/>
        <v>0.36364497226481546</v>
      </c>
      <c r="I458">
        <f t="shared" si="45"/>
        <v>2.9872176262912831E-4</v>
      </c>
    </row>
    <row r="459" spans="1:9">
      <c r="A459" s="3" t="s">
        <v>779</v>
      </c>
      <c r="B459">
        <v>6.31</v>
      </c>
      <c r="C459">
        <v>609</v>
      </c>
      <c r="D459">
        <f t="shared" si="42"/>
        <v>96.513470681458003</v>
      </c>
      <c r="E459" s="6">
        <f t="shared" si="43"/>
        <v>3.1919543880724681E-4</v>
      </c>
      <c r="F459" s="7">
        <f t="shared" si="46"/>
        <v>0.75698587258808236</v>
      </c>
      <c r="G459" s="6">
        <f t="shared" si="44"/>
        <v>5.4818798243365927E-4</v>
      </c>
      <c r="H459" s="7">
        <f t="shared" si="47"/>
        <v>0.36419316024724913</v>
      </c>
      <c r="I459">
        <f t="shared" si="45"/>
        <v>3.0451370533035593E-4</v>
      </c>
    </row>
    <row r="460" spans="1:9">
      <c r="A460" s="3" t="s">
        <v>676</v>
      </c>
      <c r="B460">
        <v>6.43</v>
      </c>
      <c r="C460">
        <v>620</v>
      </c>
      <c r="D460">
        <f t="shared" si="42"/>
        <v>96.423017107309491</v>
      </c>
      <c r="E460" s="6">
        <f t="shared" si="43"/>
        <v>3.2496087366255013E-4</v>
      </c>
      <c r="F460" s="7">
        <f t="shared" si="46"/>
        <v>0.75731083346174488</v>
      </c>
      <c r="G460" s="6">
        <f t="shared" si="44"/>
        <v>5.5861311046726295E-4</v>
      </c>
      <c r="H460" s="7">
        <f t="shared" si="47"/>
        <v>0.36475177335771641</v>
      </c>
      <c r="I460">
        <f t="shared" si="45"/>
        <v>1.2699926321252386E-4</v>
      </c>
    </row>
    <row r="461" spans="1:9">
      <c r="A461" s="3" t="s">
        <v>321</v>
      </c>
      <c r="B461">
        <v>2.68</v>
      </c>
      <c r="C461">
        <v>258</v>
      </c>
      <c r="D461">
        <f t="shared" si="42"/>
        <v>96.268656716417908</v>
      </c>
      <c r="E461" s="6">
        <f t="shared" si="43"/>
        <v>1.3522565387893217E-4</v>
      </c>
      <c r="F461" s="7">
        <f t="shared" si="46"/>
        <v>0.75744605911562379</v>
      </c>
      <c r="G461" s="6">
        <f t="shared" si="44"/>
        <v>2.3282785941714849E-4</v>
      </c>
      <c r="H461" s="7">
        <f t="shared" si="47"/>
        <v>0.36498460121713355</v>
      </c>
      <c r="I461">
        <f t="shared" si="45"/>
        <v>1.1187228990389153E-4</v>
      </c>
    </row>
    <row r="462" spans="1:9">
      <c r="A462" s="3" t="s">
        <v>474</v>
      </c>
      <c r="B462">
        <v>2.36</v>
      </c>
      <c r="C462">
        <v>227</v>
      </c>
      <c r="D462">
        <f t="shared" si="42"/>
        <v>96.186440677966104</v>
      </c>
      <c r="E462" s="6">
        <f t="shared" si="43"/>
        <v>1.1897761019580465E-4</v>
      </c>
      <c r="F462" s="7">
        <f t="shared" si="46"/>
        <v>0.75756503672581965</v>
      </c>
      <c r="G462" s="6">
        <f t="shared" si="44"/>
        <v>2.0502751799420535E-4</v>
      </c>
      <c r="H462" s="7">
        <f t="shared" si="47"/>
        <v>0.36518962873512778</v>
      </c>
      <c r="I462">
        <f t="shared" si="45"/>
        <v>4.3955465259365445E-4</v>
      </c>
    </row>
    <row r="463" spans="1:9">
      <c r="A463" s="3" t="s">
        <v>116</v>
      </c>
      <c r="B463">
        <v>9.27</v>
      </c>
      <c r="C463">
        <v>891</v>
      </c>
      <c r="D463">
        <f t="shared" si="42"/>
        <v>96.116504854368941</v>
      </c>
      <c r="E463" s="6">
        <f t="shared" si="43"/>
        <v>4.6700022327956803E-4</v>
      </c>
      <c r="F463" s="7">
        <f t="shared" si="46"/>
        <v>0.75803203694909926</v>
      </c>
      <c r="G463" s="6">
        <f t="shared" si="44"/>
        <v>8.0534114059588292E-4</v>
      </c>
      <c r="H463" s="7">
        <f t="shared" si="47"/>
        <v>0.36599496987572366</v>
      </c>
      <c r="I463">
        <f t="shared" si="45"/>
        <v>5.8458965107588412E-4</v>
      </c>
    </row>
    <row r="464" spans="1:9">
      <c r="A464" s="3" t="s">
        <v>494</v>
      </c>
      <c r="B464">
        <v>12.32</v>
      </c>
      <c r="C464">
        <v>1182</v>
      </c>
      <c r="D464">
        <f t="shared" si="42"/>
        <v>95.941558441558442</v>
      </c>
      <c r="E464" s="6">
        <f t="shared" si="43"/>
        <v>6.1952218172441011E-4</v>
      </c>
      <c r="F464" s="7">
        <f t="shared" si="46"/>
        <v>0.75865155913082372</v>
      </c>
      <c r="G464" s="6">
        <f t="shared" si="44"/>
        <v>1.0703131447833095E-3</v>
      </c>
      <c r="H464" s="7">
        <f t="shared" si="47"/>
        <v>0.36706528302050695</v>
      </c>
      <c r="I464">
        <f t="shared" si="45"/>
        <v>7.8818357522214555E-5</v>
      </c>
    </row>
    <row r="465" spans="1:9">
      <c r="A465" s="3" t="s">
        <v>688</v>
      </c>
      <c r="B465">
        <v>1.66</v>
      </c>
      <c r="C465">
        <v>159</v>
      </c>
      <c r="D465">
        <f t="shared" si="42"/>
        <v>95.783132530120483</v>
      </c>
      <c r="E465" s="6">
        <f t="shared" si="43"/>
        <v>8.3336740181202371E-5</v>
      </c>
      <c r="F465" s="7">
        <f t="shared" si="46"/>
        <v>0.75873489587100496</v>
      </c>
      <c r="G465" s="6">
        <f t="shared" si="44"/>
        <v>1.4421427113151734E-4</v>
      </c>
      <c r="H465" s="7">
        <f t="shared" si="47"/>
        <v>0.36720949729163849</v>
      </c>
      <c r="I465">
        <f t="shared" si="45"/>
        <v>5.3333499593238853E-4</v>
      </c>
    </row>
    <row r="466" spans="1:9">
      <c r="A466" s="3" t="s">
        <v>915</v>
      </c>
      <c r="B466">
        <v>11.23</v>
      </c>
      <c r="C466">
        <v>1075</v>
      </c>
      <c r="D466">
        <f t="shared" si="42"/>
        <v>95.725734639358862</v>
      </c>
      <c r="E466" s="6">
        <f t="shared" si="43"/>
        <v>5.6344022449555063E-4</v>
      </c>
      <c r="F466" s="7">
        <f t="shared" si="46"/>
        <v>0.75929833609550046</v>
      </c>
      <c r="G466" s="6">
        <f t="shared" si="44"/>
        <v>9.7561823181140951E-4</v>
      </c>
      <c r="H466" s="7">
        <f t="shared" si="47"/>
        <v>0.3681851155234499</v>
      </c>
      <c r="I466">
        <f t="shared" si="45"/>
        <v>2.0573532460793631E-4</v>
      </c>
    </row>
    <row r="467" spans="1:9">
      <c r="A467" s="3" t="s">
        <v>297</v>
      </c>
      <c r="B467">
        <v>4.33</v>
      </c>
      <c r="C467">
        <v>414</v>
      </c>
      <c r="D467">
        <f t="shared" si="42"/>
        <v>95.612009237875284</v>
      </c>
      <c r="E467" s="6">
        <f t="shared" si="43"/>
        <v>2.1699000273596089E-4</v>
      </c>
      <c r="F467" s="7">
        <f t="shared" si="46"/>
        <v>0.75951532609823647</v>
      </c>
      <c r="G467" s="6">
        <f t="shared" si="44"/>
        <v>3.7617336987919882E-4</v>
      </c>
      <c r="H467" s="7">
        <f t="shared" si="47"/>
        <v>0.36856128889332912</v>
      </c>
      <c r="I467">
        <f t="shared" si="45"/>
        <v>1.1645731487663902E-4</v>
      </c>
    </row>
    <row r="468" spans="1:9">
      <c r="A468" s="3" t="s">
        <v>93</v>
      </c>
      <c r="B468">
        <v>2.4500000000000002</v>
      </c>
      <c r="C468">
        <v>234</v>
      </c>
      <c r="D468">
        <f t="shared" si="42"/>
        <v>95.510204081632651</v>
      </c>
      <c r="E468" s="6">
        <f t="shared" si="43"/>
        <v>1.2264652328554312E-4</v>
      </c>
      <c r="F468" s="7">
        <f t="shared" si="46"/>
        <v>0.759637972621522</v>
      </c>
      <c r="G468" s="6">
        <f t="shared" si="44"/>
        <v>2.1284636401940814E-4</v>
      </c>
      <c r="H468" s="7">
        <f t="shared" si="47"/>
        <v>0.36877413525734853</v>
      </c>
      <c r="I468">
        <f t="shared" si="45"/>
        <v>2.1452168811186834E-4</v>
      </c>
    </row>
    <row r="469" spans="1:9">
      <c r="A469" s="3" t="s">
        <v>383</v>
      </c>
      <c r="B469">
        <v>4.51</v>
      </c>
      <c r="C469">
        <v>430</v>
      </c>
      <c r="D469">
        <f t="shared" si="42"/>
        <v>95.343680709534368</v>
      </c>
      <c r="E469" s="6">
        <f t="shared" si="43"/>
        <v>2.2537608979822027E-4</v>
      </c>
      <c r="F469" s="7">
        <f t="shared" si="46"/>
        <v>0.75986334871132022</v>
      </c>
      <c r="G469" s="6">
        <f t="shared" si="44"/>
        <v>3.9181106192960434E-4</v>
      </c>
      <c r="H469" s="7">
        <f t="shared" si="47"/>
        <v>0.36916594631927813</v>
      </c>
      <c r="I469">
        <f t="shared" si="45"/>
        <v>2.2750817392336309E-4</v>
      </c>
    </row>
    <row r="470" spans="1:9">
      <c r="A470" s="3" t="s">
        <v>551</v>
      </c>
      <c r="B470">
        <v>4.78</v>
      </c>
      <c r="C470">
        <v>455</v>
      </c>
      <c r="D470">
        <f t="shared" si="42"/>
        <v>95.188284518828453</v>
      </c>
      <c r="E470" s="6">
        <f t="shared" si="43"/>
        <v>2.384793508330005E-4</v>
      </c>
      <c r="F470" s="7">
        <f t="shared" si="46"/>
        <v>0.76010182806215321</v>
      </c>
      <c r="G470" s="6">
        <f t="shared" si="44"/>
        <v>4.1526760000521259E-4</v>
      </c>
      <c r="H470" s="7">
        <f t="shared" si="47"/>
        <v>0.36958121391928334</v>
      </c>
      <c r="I470">
        <f t="shared" si="45"/>
        <v>3.4135911526750329E-4</v>
      </c>
    </row>
    <row r="471" spans="1:9">
      <c r="A471" s="3" t="s">
        <v>725</v>
      </c>
      <c r="B471">
        <v>7.17</v>
      </c>
      <c r="C471">
        <v>682</v>
      </c>
      <c r="D471">
        <f t="shared" si="42"/>
        <v>95.118549511854951</v>
      </c>
      <c r="E471" s="6">
        <f t="shared" si="43"/>
        <v>3.5745696102880517E-4</v>
      </c>
      <c r="F471" s="7">
        <f t="shared" si="46"/>
        <v>0.76045928502318205</v>
      </c>
      <c r="G471" s="6">
        <f t="shared" si="44"/>
        <v>6.2290140000781889E-4</v>
      </c>
      <c r="H471" s="7">
        <f t="shared" si="47"/>
        <v>0.37020411531929115</v>
      </c>
      <c r="I471">
        <f t="shared" si="45"/>
        <v>1.3823087134112733E-4</v>
      </c>
    </row>
    <row r="472" spans="1:9">
      <c r="A472" s="3" t="s">
        <v>704</v>
      </c>
      <c r="B472">
        <v>2.9</v>
      </c>
      <c r="C472">
        <v>275</v>
      </c>
      <c r="D472">
        <f t="shared" si="42"/>
        <v>94.827586206896555</v>
      </c>
      <c r="E472" s="6">
        <f t="shared" si="43"/>
        <v>1.4413587138258272E-4</v>
      </c>
      <c r="F472" s="7">
        <f t="shared" si="46"/>
        <v>0.76060342089456467</v>
      </c>
      <c r="G472" s="6">
        <f t="shared" si="44"/>
        <v>2.5194059414542186E-4</v>
      </c>
      <c r="H472" s="7">
        <f t="shared" si="47"/>
        <v>0.37045605591343655</v>
      </c>
      <c r="I472">
        <f t="shared" si="45"/>
        <v>1.232991900281255E-4</v>
      </c>
    </row>
    <row r="473" spans="1:9">
      <c r="A473" s="3" t="s">
        <v>381</v>
      </c>
      <c r="B473">
        <v>2.58</v>
      </c>
      <c r="C473">
        <v>243</v>
      </c>
      <c r="D473">
        <f t="shared" si="42"/>
        <v>94.186046511627907</v>
      </c>
      <c r="E473" s="6">
        <f t="shared" si="43"/>
        <v>1.27363697258064E-4</v>
      </c>
      <c r="F473" s="7">
        <f t="shared" si="46"/>
        <v>0.76073078459182275</v>
      </c>
      <c r="G473" s="6">
        <f t="shared" si="44"/>
        <v>2.2414025272247877E-4</v>
      </c>
      <c r="H473" s="7">
        <f t="shared" si="47"/>
        <v>0.37068019616615905</v>
      </c>
      <c r="I473">
        <f t="shared" si="45"/>
        <v>1.2354411874491156E-3</v>
      </c>
    </row>
    <row r="474" spans="1:9">
      <c r="A474" s="3" t="s">
        <v>745</v>
      </c>
      <c r="B474">
        <v>25.84</v>
      </c>
      <c r="C474">
        <v>2431</v>
      </c>
      <c r="D474">
        <f t="shared" si="42"/>
        <v>94.078947368421055</v>
      </c>
      <c r="E474" s="6">
        <f t="shared" si="43"/>
        <v>1.2741611030220312E-3</v>
      </c>
      <c r="F474" s="7">
        <f t="shared" si="46"/>
        <v>0.76200494569484478</v>
      </c>
      <c r="G474" s="6">
        <f t="shared" si="44"/>
        <v>2.2448775699026556E-3</v>
      </c>
      <c r="H474" s="7">
        <f t="shared" si="47"/>
        <v>0.37292507373606171</v>
      </c>
      <c r="I474">
        <f t="shared" si="45"/>
        <v>1.4347986787988098E-4</v>
      </c>
    </row>
    <row r="475" spans="1:9">
      <c r="A475" s="3" t="s">
        <v>263</v>
      </c>
      <c r="B475">
        <v>3</v>
      </c>
      <c r="C475">
        <v>282</v>
      </c>
      <c r="D475">
        <f t="shared" si="42"/>
        <v>94</v>
      </c>
      <c r="E475" s="6">
        <f t="shared" si="43"/>
        <v>1.4780478447232119E-4</v>
      </c>
      <c r="F475" s="7">
        <f t="shared" si="46"/>
        <v>0.76215275047931708</v>
      </c>
      <c r="G475" s="6">
        <f t="shared" si="44"/>
        <v>2.6062820084009157E-4</v>
      </c>
      <c r="H475" s="7">
        <f t="shared" si="47"/>
        <v>0.37318570193690181</v>
      </c>
      <c r="I475">
        <f t="shared" si="45"/>
        <v>8.5287285700508253E-4</v>
      </c>
    </row>
    <row r="476" spans="1:9">
      <c r="A476" s="3" t="s">
        <v>512</v>
      </c>
      <c r="B476">
        <v>17.82</v>
      </c>
      <c r="C476">
        <v>1672</v>
      </c>
      <c r="D476">
        <f t="shared" si="42"/>
        <v>93.827160493827165</v>
      </c>
      <c r="E476" s="6">
        <f t="shared" si="43"/>
        <v>8.7634609800610298E-4</v>
      </c>
      <c r="F476" s="7">
        <f t="shared" si="46"/>
        <v>0.76302909657732321</v>
      </c>
      <c r="G476" s="6">
        <f t="shared" si="44"/>
        <v>1.548131512990144E-3</v>
      </c>
      <c r="H476" s="7">
        <f t="shared" si="47"/>
        <v>0.37473383344989197</v>
      </c>
      <c r="I476">
        <f t="shared" si="45"/>
        <v>5.3414421856379235E-4</v>
      </c>
    </row>
    <row r="477" spans="1:9">
      <c r="A477" s="3" t="s">
        <v>590</v>
      </c>
      <c r="B477">
        <v>11.16</v>
      </c>
      <c r="C477">
        <v>1047</v>
      </c>
      <c r="D477">
        <f t="shared" si="42"/>
        <v>93.817204301075265</v>
      </c>
      <c r="E477" s="6">
        <f t="shared" si="43"/>
        <v>5.4876457213659676E-4</v>
      </c>
      <c r="F477" s="7">
        <f t="shared" si="46"/>
        <v>0.7635778611494598</v>
      </c>
      <c r="G477" s="6">
        <f t="shared" si="44"/>
        <v>9.6953690712514064E-4</v>
      </c>
      <c r="H477" s="7">
        <f t="shared" si="47"/>
        <v>0.37570337035701712</v>
      </c>
      <c r="I477">
        <f t="shared" si="45"/>
        <v>5.5292647606347556E-4</v>
      </c>
    </row>
    <row r="478" spans="1:9">
      <c r="A478" s="3" t="s">
        <v>164</v>
      </c>
      <c r="B478">
        <v>11.55</v>
      </c>
      <c r="C478">
        <v>1083</v>
      </c>
      <c r="D478">
        <f t="shared" si="42"/>
        <v>93.766233766233753</v>
      </c>
      <c r="E478" s="6">
        <f t="shared" si="43"/>
        <v>5.6763326802668028E-4</v>
      </c>
      <c r="F478" s="7">
        <f t="shared" si="46"/>
        <v>0.76414549441748647</v>
      </c>
      <c r="G478" s="6">
        <f t="shared" si="44"/>
        <v>1.0034185732343526E-3</v>
      </c>
      <c r="H478" s="7">
        <f t="shared" si="47"/>
        <v>0.37670678893025145</v>
      </c>
      <c r="I478">
        <f t="shared" si="45"/>
        <v>1.671229603567026E-4</v>
      </c>
    </row>
    <row r="479" spans="1:9">
      <c r="A479" s="3" t="s">
        <v>1026</v>
      </c>
      <c r="B479">
        <v>3.49</v>
      </c>
      <c r="C479">
        <v>327</v>
      </c>
      <c r="D479">
        <f t="shared" si="42"/>
        <v>93.696275071633238</v>
      </c>
      <c r="E479" s="6">
        <f t="shared" si="43"/>
        <v>1.7139065433492565E-4</v>
      </c>
      <c r="F479" s="7">
        <f t="shared" si="46"/>
        <v>0.76431688507182138</v>
      </c>
      <c r="G479" s="6">
        <f t="shared" si="44"/>
        <v>3.0319747364397322E-4</v>
      </c>
      <c r="H479" s="7">
        <f t="shared" si="47"/>
        <v>0.37700998640389544</v>
      </c>
      <c r="I479">
        <f t="shared" si="45"/>
        <v>2.4392155298141871E-4</v>
      </c>
    </row>
    <row r="480" spans="1:9">
      <c r="A480" s="3" t="s">
        <v>809</v>
      </c>
      <c r="B480">
        <v>5.09</v>
      </c>
      <c r="C480">
        <v>476</v>
      </c>
      <c r="D480">
        <f t="shared" si="42"/>
        <v>93.516699410609036</v>
      </c>
      <c r="E480" s="6">
        <f t="shared" si="43"/>
        <v>2.4948609010221593E-4</v>
      </c>
      <c r="F480" s="7">
        <f t="shared" si="46"/>
        <v>0.76456637116192361</v>
      </c>
      <c r="G480" s="6">
        <f t="shared" si="44"/>
        <v>4.4219918075868867E-4</v>
      </c>
      <c r="H480" s="7">
        <f t="shared" si="47"/>
        <v>0.3774521855846541</v>
      </c>
      <c r="I480">
        <f t="shared" si="45"/>
        <v>2.938110574759456E-4</v>
      </c>
    </row>
    <row r="481" spans="1:9">
      <c r="A481" s="3" t="s">
        <v>755</v>
      </c>
      <c r="B481">
        <v>6.13</v>
      </c>
      <c r="C481">
        <v>573</v>
      </c>
      <c r="D481">
        <f t="shared" si="42"/>
        <v>93.474714518760194</v>
      </c>
      <c r="E481" s="6">
        <f t="shared" si="43"/>
        <v>3.0032674291716329E-4</v>
      </c>
      <c r="F481" s="7">
        <f t="shared" si="46"/>
        <v>0.76486669790484074</v>
      </c>
      <c r="G481" s="6">
        <f t="shared" si="44"/>
        <v>5.3255029038325381E-4</v>
      </c>
      <c r="H481" s="7">
        <f t="shared" si="47"/>
        <v>0.37798473587503734</v>
      </c>
      <c r="I481">
        <f t="shared" si="45"/>
        <v>3.6481536465504671E-4</v>
      </c>
    </row>
    <row r="482" spans="1:9">
      <c r="A482" s="3" t="s">
        <v>1004</v>
      </c>
      <c r="B482">
        <v>7.61</v>
      </c>
      <c r="C482">
        <v>711</v>
      </c>
      <c r="D482">
        <f t="shared" si="42"/>
        <v>93.429697766097235</v>
      </c>
      <c r="E482" s="6">
        <f t="shared" si="43"/>
        <v>3.7265674382915026E-4</v>
      </c>
      <c r="F482" s="7">
        <f t="shared" si="46"/>
        <v>0.76523935464866988</v>
      </c>
      <c r="G482" s="6">
        <f t="shared" si="44"/>
        <v>6.6112686946436568E-4</v>
      </c>
      <c r="H482" s="7">
        <f t="shared" si="47"/>
        <v>0.37864586274450168</v>
      </c>
      <c r="I482">
        <f t="shared" si="45"/>
        <v>2.2580311906078565E-4</v>
      </c>
    </row>
    <row r="483" spans="1:9">
      <c r="A483" s="3" t="s">
        <v>886</v>
      </c>
      <c r="B483">
        <v>4.71</v>
      </c>
      <c r="C483">
        <v>440</v>
      </c>
      <c r="D483">
        <f t="shared" si="42"/>
        <v>93.418259023354565</v>
      </c>
      <c r="E483" s="6">
        <f t="shared" si="43"/>
        <v>2.3061739421213236E-4</v>
      </c>
      <c r="F483" s="7">
        <f t="shared" si="46"/>
        <v>0.76546997204288203</v>
      </c>
      <c r="G483" s="6">
        <f t="shared" si="44"/>
        <v>4.0918627531894377E-4</v>
      </c>
      <c r="H483" s="7">
        <f t="shared" si="47"/>
        <v>0.37905504901982062</v>
      </c>
      <c r="I483">
        <f t="shared" si="45"/>
        <v>1.965619310720923E-4</v>
      </c>
    </row>
    <row r="484" spans="1:9">
      <c r="A484" s="3" t="s">
        <v>173</v>
      </c>
      <c r="B484">
        <v>4.0999999999999996</v>
      </c>
      <c r="C484">
        <v>383</v>
      </c>
      <c r="D484">
        <f t="shared" si="42"/>
        <v>93.41463414634147</v>
      </c>
      <c r="E484" s="6">
        <f t="shared" si="43"/>
        <v>2.007419590528334E-4</v>
      </c>
      <c r="F484" s="7">
        <f t="shared" si="46"/>
        <v>0.76567071400193487</v>
      </c>
      <c r="G484" s="6">
        <f t="shared" si="44"/>
        <v>3.5619187448145844E-4</v>
      </c>
      <c r="H484" s="7">
        <f t="shared" si="47"/>
        <v>0.37941124089430206</v>
      </c>
      <c r="I484">
        <f t="shared" si="45"/>
        <v>3.9125856766047962E-4</v>
      </c>
    </row>
    <row r="485" spans="1:9">
      <c r="A485" s="3" t="s">
        <v>596</v>
      </c>
      <c r="B485">
        <v>8.16</v>
      </c>
      <c r="C485">
        <v>762</v>
      </c>
      <c r="D485">
        <f t="shared" si="42"/>
        <v>93.382352941176464</v>
      </c>
      <c r="E485" s="6">
        <f t="shared" si="43"/>
        <v>3.9938739634010198E-4</v>
      </c>
      <c r="F485" s="7">
        <f t="shared" si="46"/>
        <v>0.76607010139827503</v>
      </c>
      <c r="G485" s="6">
        <f t="shared" si="44"/>
        <v>7.0890870628504906E-4</v>
      </c>
      <c r="H485" s="7">
        <f t="shared" si="47"/>
        <v>0.3801201496005871</v>
      </c>
      <c r="I485">
        <f t="shared" si="45"/>
        <v>1.8030924971124129E-4</v>
      </c>
    </row>
    <row r="486" spans="1:9">
      <c r="A486" s="3" t="s">
        <v>1107</v>
      </c>
      <c r="B486">
        <v>3.76</v>
      </c>
      <c r="C486">
        <v>351</v>
      </c>
      <c r="D486">
        <f t="shared" si="42"/>
        <v>93.351063829787236</v>
      </c>
      <c r="E486" s="6">
        <f t="shared" si="43"/>
        <v>1.8396978492831467E-4</v>
      </c>
      <c r="F486" s="7">
        <f t="shared" si="46"/>
        <v>0.76625407118320332</v>
      </c>
      <c r="G486" s="6">
        <f t="shared" si="44"/>
        <v>3.2665401171958142E-4</v>
      </c>
      <c r="H486" s="7">
        <f t="shared" si="47"/>
        <v>0.38044680361230671</v>
      </c>
      <c r="I486">
        <f t="shared" si="45"/>
        <v>4.9836364949201739E-4</v>
      </c>
    </row>
    <row r="487" spans="1:9">
      <c r="A487" s="3" t="s">
        <v>398</v>
      </c>
      <c r="B487">
        <v>10.38</v>
      </c>
      <c r="C487">
        <v>966</v>
      </c>
      <c r="D487">
        <f t="shared" si="42"/>
        <v>93.063583815028892</v>
      </c>
      <c r="E487" s="6">
        <f t="shared" si="43"/>
        <v>5.0631000638390875E-4</v>
      </c>
      <c r="F487" s="7">
        <f t="shared" si="46"/>
        <v>0.76676038118958723</v>
      </c>
      <c r="G487" s="6">
        <f t="shared" si="44"/>
        <v>9.0177357490671688E-4</v>
      </c>
      <c r="H487" s="7">
        <f t="shared" si="47"/>
        <v>0.38134857718721343</v>
      </c>
      <c r="I487">
        <f t="shared" si="45"/>
        <v>2.3919059620397531E-4</v>
      </c>
    </row>
    <row r="488" spans="1:9">
      <c r="A488" s="3" t="s">
        <v>784</v>
      </c>
      <c r="B488">
        <v>4.9800000000000004</v>
      </c>
      <c r="C488">
        <v>463</v>
      </c>
      <c r="D488">
        <f t="shared" si="42"/>
        <v>92.97188755020079</v>
      </c>
      <c r="E488" s="6">
        <f t="shared" si="43"/>
        <v>2.426723943641302E-4</v>
      </c>
      <c r="F488" s="7">
        <f t="shared" si="46"/>
        <v>0.76700305358395138</v>
      </c>
      <c r="G488" s="6">
        <f t="shared" si="44"/>
        <v>4.3264281339455203E-4</v>
      </c>
      <c r="H488" s="7">
        <f t="shared" si="47"/>
        <v>0.38178122000060799</v>
      </c>
      <c r="I488">
        <f t="shared" si="45"/>
        <v>2.162108182318101E-4</v>
      </c>
    </row>
    <row r="489" spans="1:9">
      <c r="A489" s="3" t="s">
        <v>712</v>
      </c>
      <c r="B489">
        <v>4.5</v>
      </c>
      <c r="C489">
        <v>418</v>
      </c>
      <c r="D489">
        <f t="shared" si="42"/>
        <v>92.888888888888886</v>
      </c>
      <c r="E489" s="6">
        <f t="shared" si="43"/>
        <v>2.1908652450152574E-4</v>
      </c>
      <c r="F489" s="7">
        <f t="shared" si="46"/>
        <v>0.76722214010845291</v>
      </c>
      <c r="G489" s="6">
        <f t="shared" si="44"/>
        <v>3.9094230126013736E-4</v>
      </c>
      <c r="H489" s="7">
        <f t="shared" si="47"/>
        <v>0.38217216230186812</v>
      </c>
      <c r="I489">
        <f t="shared" si="45"/>
        <v>2.0968367724838455E-4</v>
      </c>
    </row>
    <row r="490" spans="1:9">
      <c r="A490" s="3" t="s">
        <v>270</v>
      </c>
      <c r="B490">
        <v>4.3600000000000003</v>
      </c>
      <c r="C490">
        <v>404</v>
      </c>
      <c r="D490">
        <f t="shared" si="42"/>
        <v>92.660550458715591</v>
      </c>
      <c r="E490" s="6">
        <f t="shared" si="43"/>
        <v>2.1174869832204881E-4</v>
      </c>
      <c r="F490" s="7">
        <f t="shared" si="46"/>
        <v>0.76743388880677499</v>
      </c>
      <c r="G490" s="6">
        <f t="shared" si="44"/>
        <v>3.7877965188759977E-4</v>
      </c>
      <c r="H490" s="7">
        <f t="shared" si="47"/>
        <v>0.38255094195375572</v>
      </c>
      <c r="I490">
        <f t="shared" si="45"/>
        <v>5.593803503899375E-4</v>
      </c>
    </row>
    <row r="491" spans="1:9">
      <c r="A491" s="3" t="s">
        <v>848</v>
      </c>
      <c r="B491">
        <v>11.62</v>
      </c>
      <c r="C491">
        <v>1074</v>
      </c>
      <c r="D491">
        <f t="shared" si="42"/>
        <v>92.426850258175563</v>
      </c>
      <c r="E491" s="6">
        <f t="shared" si="43"/>
        <v>5.6291609405415943E-4</v>
      </c>
      <c r="F491" s="7">
        <f t="shared" si="46"/>
        <v>0.76799680490082911</v>
      </c>
      <c r="G491" s="6">
        <f t="shared" si="44"/>
        <v>1.0094998979206214E-3</v>
      </c>
      <c r="H491" s="7">
        <f t="shared" si="47"/>
        <v>0.38356044185167631</v>
      </c>
      <c r="I491">
        <f t="shared" si="45"/>
        <v>2.9681025802374972E-4</v>
      </c>
    </row>
    <row r="492" spans="1:9">
      <c r="A492" s="3" t="s">
        <v>787</v>
      </c>
      <c r="B492">
        <v>6.16</v>
      </c>
      <c r="C492">
        <v>568</v>
      </c>
      <c r="D492">
        <f t="shared" si="42"/>
        <v>92.20779220779221</v>
      </c>
      <c r="E492" s="6">
        <f t="shared" si="43"/>
        <v>2.9770609071020721E-4</v>
      </c>
      <c r="F492" s="7">
        <f t="shared" si="46"/>
        <v>0.76829451099153934</v>
      </c>
      <c r="G492" s="6">
        <f t="shared" si="44"/>
        <v>5.3515657239165476E-4</v>
      </c>
      <c r="H492" s="7">
        <f t="shared" si="47"/>
        <v>0.38409559842406799</v>
      </c>
      <c r="I492">
        <f t="shared" si="45"/>
        <v>4.4474923917742215E-4</v>
      </c>
    </row>
    <row r="493" spans="1:9">
      <c r="A493" s="3" t="s">
        <v>778</v>
      </c>
      <c r="B493">
        <v>9.23</v>
      </c>
      <c r="C493">
        <v>851</v>
      </c>
      <c r="D493">
        <f t="shared" si="42"/>
        <v>92.199349945828814</v>
      </c>
      <c r="E493" s="6">
        <f t="shared" si="43"/>
        <v>4.4603500562391963E-4</v>
      </c>
      <c r="F493" s="7">
        <f t="shared" si="46"/>
        <v>0.76874054599716324</v>
      </c>
      <c r="G493" s="6">
        <f t="shared" si="44"/>
        <v>8.018660979180151E-4</v>
      </c>
      <c r="H493" s="7">
        <f t="shared" si="47"/>
        <v>0.38489746452198598</v>
      </c>
      <c r="I493">
        <f t="shared" si="45"/>
        <v>3.2578582296205472E-4</v>
      </c>
    </row>
    <row r="494" spans="1:9">
      <c r="A494" s="3" t="s">
        <v>387</v>
      </c>
      <c r="B494">
        <v>6.76</v>
      </c>
      <c r="C494">
        <v>623</v>
      </c>
      <c r="D494">
        <f t="shared" si="42"/>
        <v>92.159763313609474</v>
      </c>
      <c r="E494" s="6">
        <f t="shared" si="43"/>
        <v>3.2653326498672375E-4</v>
      </c>
      <c r="F494" s="7">
        <f t="shared" si="46"/>
        <v>0.76906707926215001</v>
      </c>
      <c r="G494" s="6">
        <f t="shared" si="44"/>
        <v>5.8728221255967305E-4</v>
      </c>
      <c r="H494" s="7">
        <f t="shared" si="47"/>
        <v>0.38548474673454564</v>
      </c>
      <c r="I494">
        <f t="shared" si="45"/>
        <v>1.8943711249852502E-4</v>
      </c>
    </row>
    <row r="495" spans="1:9">
      <c r="A495" s="3" t="s">
        <v>921</v>
      </c>
      <c r="B495">
        <v>3.93</v>
      </c>
      <c r="C495">
        <v>362</v>
      </c>
      <c r="D495">
        <f t="shared" si="42"/>
        <v>92.111959287531803</v>
      </c>
      <c r="E495" s="6">
        <f t="shared" si="43"/>
        <v>1.8973521978361799E-4</v>
      </c>
      <c r="F495" s="7">
        <f t="shared" si="46"/>
        <v>0.76925681448193362</v>
      </c>
      <c r="G495" s="6">
        <f t="shared" si="44"/>
        <v>3.4142294310051996E-4</v>
      </c>
      <c r="H495" s="7">
        <f t="shared" si="47"/>
        <v>0.38582616967764616</v>
      </c>
      <c r="I495">
        <f t="shared" si="45"/>
        <v>4.0665394343875061E-4</v>
      </c>
    </row>
    <row r="496" spans="1:9">
      <c r="A496" s="3" t="s">
        <v>547</v>
      </c>
      <c r="B496">
        <v>8.43</v>
      </c>
      <c r="C496">
        <v>775</v>
      </c>
      <c r="D496">
        <f t="shared" si="42"/>
        <v>91.933570581257413</v>
      </c>
      <c r="E496" s="6">
        <f t="shared" si="43"/>
        <v>4.0620109207818771E-4</v>
      </c>
      <c r="F496" s="7">
        <f t="shared" si="46"/>
        <v>0.76966301557401184</v>
      </c>
      <c r="G496" s="6">
        <f t="shared" si="44"/>
        <v>7.3236524436065726E-4</v>
      </c>
      <c r="H496" s="7">
        <f t="shared" si="47"/>
        <v>0.38655853492200681</v>
      </c>
      <c r="I496">
        <f t="shared" si="45"/>
        <v>7.7667275885762166E-5</v>
      </c>
    </row>
    <row r="497" spans="1:9">
      <c r="A497" s="3" t="s">
        <v>339</v>
      </c>
      <c r="B497">
        <v>1.61</v>
      </c>
      <c r="C497">
        <v>148</v>
      </c>
      <c r="D497">
        <f t="shared" si="42"/>
        <v>91.925465838509311</v>
      </c>
      <c r="E497" s="6">
        <f t="shared" si="43"/>
        <v>7.7571305325899065E-5</v>
      </c>
      <c r="F497" s="7">
        <f t="shared" si="46"/>
        <v>0.76974058687933777</v>
      </c>
      <c r="G497" s="6">
        <f t="shared" si="44"/>
        <v>1.3987046778418248E-4</v>
      </c>
      <c r="H497" s="7">
        <f t="shared" si="47"/>
        <v>0.386698405389791</v>
      </c>
      <c r="I497">
        <f t="shared" si="45"/>
        <v>5.292843721383389E-4</v>
      </c>
    </row>
    <row r="498" spans="1:9">
      <c r="A498" s="3" t="s">
        <v>566</v>
      </c>
      <c r="B498">
        <v>10.97</v>
      </c>
      <c r="C498">
        <v>1008</v>
      </c>
      <c r="D498">
        <f t="shared" si="42"/>
        <v>91.886964448495888</v>
      </c>
      <c r="E498" s="6">
        <f t="shared" si="43"/>
        <v>5.2832348492233962E-4</v>
      </c>
      <c r="F498" s="7">
        <f t="shared" si="46"/>
        <v>0.77026891036426015</v>
      </c>
      <c r="G498" s="6">
        <f t="shared" si="44"/>
        <v>9.530304544052683E-4</v>
      </c>
      <c r="H498" s="7">
        <f t="shared" si="47"/>
        <v>0.38765143584419626</v>
      </c>
      <c r="I498">
        <f t="shared" si="45"/>
        <v>4.6868018687118429E-4</v>
      </c>
    </row>
    <row r="499" spans="1:9">
      <c r="A499" s="3" t="s">
        <v>200</v>
      </c>
      <c r="B499">
        <v>9.6999999999999993</v>
      </c>
      <c r="C499">
        <v>888</v>
      </c>
      <c r="D499">
        <f t="shared" si="42"/>
        <v>91.546391752577321</v>
      </c>
      <c r="E499" s="6">
        <f t="shared" si="43"/>
        <v>4.6542783195539442E-4</v>
      </c>
      <c r="F499" s="7">
        <f t="shared" si="46"/>
        <v>0.77073433819621551</v>
      </c>
      <c r="G499" s="6">
        <f t="shared" si="44"/>
        <v>8.4269784938296273E-4</v>
      </c>
      <c r="H499" s="7">
        <f t="shared" si="47"/>
        <v>0.38849413369357921</v>
      </c>
      <c r="I499">
        <f t="shared" si="45"/>
        <v>2.5658883542428734E-4</v>
      </c>
    </row>
    <row r="500" spans="1:9">
      <c r="A500" s="3" t="s">
        <v>734</v>
      </c>
      <c r="B500">
        <v>5.31</v>
      </c>
      <c r="C500">
        <v>486</v>
      </c>
      <c r="D500">
        <f t="shared" si="42"/>
        <v>91.525423728813564</v>
      </c>
      <c r="E500" s="6">
        <f t="shared" si="43"/>
        <v>2.5472739451612799E-4</v>
      </c>
      <c r="F500" s="7">
        <f t="shared" si="46"/>
        <v>0.77098906559073166</v>
      </c>
      <c r="G500" s="6">
        <f t="shared" si="44"/>
        <v>4.6131191548696207E-4</v>
      </c>
      <c r="H500" s="7">
        <f t="shared" si="47"/>
        <v>0.3889554456090662</v>
      </c>
      <c r="I500">
        <f t="shared" si="45"/>
        <v>2.6445162760124763E-4</v>
      </c>
    </row>
    <row r="501" spans="1:9">
      <c r="A501" s="3" t="s">
        <v>957</v>
      </c>
      <c r="B501">
        <v>5.47</v>
      </c>
      <c r="C501">
        <v>500</v>
      </c>
      <c r="D501">
        <f t="shared" si="42"/>
        <v>91.407678244972587</v>
      </c>
      <c r="E501" s="6">
        <f t="shared" si="43"/>
        <v>2.6206522069560493E-4</v>
      </c>
      <c r="F501" s="7">
        <f t="shared" si="46"/>
        <v>0.77125113081142727</v>
      </c>
      <c r="G501" s="6">
        <f t="shared" si="44"/>
        <v>4.7521208619843362E-4</v>
      </c>
      <c r="H501" s="7">
        <f t="shared" si="47"/>
        <v>0.38943065769526464</v>
      </c>
      <c r="I501">
        <f t="shared" si="45"/>
        <v>4.3431709930291662E-4</v>
      </c>
    </row>
    <row r="502" spans="1:9">
      <c r="A502" s="3" t="s">
        <v>616</v>
      </c>
      <c r="B502">
        <v>8.98</v>
      </c>
      <c r="C502">
        <v>820</v>
      </c>
      <c r="D502">
        <f t="shared" si="42"/>
        <v>91.314031180400889</v>
      </c>
      <c r="E502" s="6">
        <f t="shared" si="43"/>
        <v>4.2978696194079214E-4</v>
      </c>
      <c r="F502" s="7">
        <f t="shared" si="46"/>
        <v>0.771680917773368</v>
      </c>
      <c r="G502" s="6">
        <f t="shared" si="44"/>
        <v>7.8014708118134086E-4</v>
      </c>
      <c r="H502" s="7">
        <f t="shared" si="47"/>
        <v>0.39021080477644599</v>
      </c>
      <c r="I502">
        <f t="shared" si="45"/>
        <v>3.3440210959495564E-4</v>
      </c>
    </row>
    <row r="503" spans="1:9">
      <c r="A503" s="3" t="s">
        <v>762</v>
      </c>
      <c r="B503">
        <v>6.91</v>
      </c>
      <c r="C503">
        <v>630</v>
      </c>
      <c r="D503">
        <f t="shared" si="42"/>
        <v>91.172214182344433</v>
      </c>
      <c r="E503" s="6">
        <f t="shared" si="43"/>
        <v>3.3020217807646225E-4</v>
      </c>
      <c r="F503" s="7">
        <f t="shared" si="46"/>
        <v>0.77201111995144445</v>
      </c>
      <c r="G503" s="6">
        <f t="shared" si="44"/>
        <v>6.0031362260167757E-4</v>
      </c>
      <c r="H503" s="7">
        <f t="shared" si="47"/>
        <v>0.39081111839904764</v>
      </c>
      <c r="I503">
        <f t="shared" si="45"/>
        <v>1.9697785176464588E-4</v>
      </c>
    </row>
    <row r="504" spans="1:9">
      <c r="A504" s="3" t="s">
        <v>164</v>
      </c>
      <c r="B504">
        <v>4.07</v>
      </c>
      <c r="C504">
        <v>371</v>
      </c>
      <c r="D504">
        <f t="shared" si="42"/>
        <v>91.154791154791155</v>
      </c>
      <c r="E504" s="6">
        <f t="shared" si="43"/>
        <v>1.9445239375613887E-4</v>
      </c>
      <c r="F504" s="7">
        <f t="shared" si="46"/>
        <v>0.7722055723452006</v>
      </c>
      <c r="G504" s="6">
        <f t="shared" si="44"/>
        <v>3.535855924730576E-4</v>
      </c>
      <c r="H504" s="7">
        <f t="shared" si="47"/>
        <v>0.3911647039915207</v>
      </c>
      <c r="I504">
        <f t="shared" si="45"/>
        <v>1.3556087351435098E-4</v>
      </c>
    </row>
    <row r="505" spans="1:9">
      <c r="A505" s="3" t="s">
        <v>110</v>
      </c>
      <c r="B505">
        <v>2.8</v>
      </c>
      <c r="C505">
        <v>255</v>
      </c>
      <c r="D505">
        <f t="shared" si="42"/>
        <v>91.071428571428584</v>
      </c>
      <c r="E505" s="6">
        <f t="shared" si="43"/>
        <v>1.3365326255475852E-4</v>
      </c>
      <c r="F505" s="7">
        <f t="shared" si="46"/>
        <v>0.77233922560775536</v>
      </c>
      <c r="G505" s="6">
        <f t="shared" si="44"/>
        <v>2.4325298745075211E-4</v>
      </c>
      <c r="H505" s="7">
        <f t="shared" si="47"/>
        <v>0.39140795697897146</v>
      </c>
      <c r="I505">
        <f t="shared" si="45"/>
        <v>1.9418283380229218E-4</v>
      </c>
    </row>
    <row r="506" spans="1:9">
      <c r="A506" s="3" t="s">
        <v>249</v>
      </c>
      <c r="B506">
        <v>4.01</v>
      </c>
      <c r="C506">
        <v>365</v>
      </c>
      <c r="D506">
        <f t="shared" si="42"/>
        <v>91.022443890274317</v>
      </c>
      <c r="E506" s="6">
        <f t="shared" si="43"/>
        <v>1.9130761110779161E-4</v>
      </c>
      <c r="F506" s="7">
        <f t="shared" si="46"/>
        <v>0.77253053321886311</v>
      </c>
      <c r="G506" s="6">
        <f t="shared" si="44"/>
        <v>3.4837302845625571E-4</v>
      </c>
      <c r="H506" s="7">
        <f t="shared" si="47"/>
        <v>0.39175633000742771</v>
      </c>
      <c r="I506">
        <f t="shared" si="45"/>
        <v>1.3698280796263229E-3</v>
      </c>
    </row>
    <row r="507" spans="1:9">
      <c r="A507" s="3" t="s">
        <v>181</v>
      </c>
      <c r="B507">
        <v>28.27</v>
      </c>
      <c r="C507">
        <v>2569</v>
      </c>
      <c r="D507">
        <f t="shared" si="42"/>
        <v>90.873717721966756</v>
      </c>
      <c r="E507" s="6">
        <f t="shared" si="43"/>
        <v>1.3464911039340183E-3</v>
      </c>
      <c r="F507" s="7">
        <f t="shared" si="46"/>
        <v>0.77387702432279715</v>
      </c>
      <c r="G507" s="6">
        <f t="shared" si="44"/>
        <v>2.4559864125831294E-3</v>
      </c>
      <c r="H507" s="7">
        <f t="shared" si="47"/>
        <v>0.39421231642001087</v>
      </c>
      <c r="I507">
        <f t="shared" si="45"/>
        <v>4.3860354798624934E-4</v>
      </c>
    </row>
    <row r="508" spans="1:9">
      <c r="A508" s="3" t="s">
        <v>1045</v>
      </c>
      <c r="B508">
        <v>9.0500000000000007</v>
      </c>
      <c r="C508">
        <v>822</v>
      </c>
      <c r="D508">
        <f t="shared" si="42"/>
        <v>90.828729281767949</v>
      </c>
      <c r="E508" s="6">
        <f t="shared" si="43"/>
        <v>4.3083522282357455E-4</v>
      </c>
      <c r="F508" s="7">
        <f t="shared" si="46"/>
        <v>0.77430785954562076</v>
      </c>
      <c r="G508" s="6">
        <f t="shared" si="44"/>
        <v>7.8622840586760963E-4</v>
      </c>
      <c r="H508" s="7">
        <f t="shared" si="47"/>
        <v>0.39499854482587848</v>
      </c>
      <c r="I508">
        <f t="shared" si="45"/>
        <v>9.4529757002526082E-5</v>
      </c>
    </row>
    <row r="509" spans="1:9">
      <c r="A509" s="3" t="s">
        <v>289</v>
      </c>
      <c r="B509">
        <v>1.95</v>
      </c>
      <c r="C509">
        <v>177</v>
      </c>
      <c r="D509">
        <f t="shared" si="42"/>
        <v>90.769230769230774</v>
      </c>
      <c r="E509" s="6">
        <f t="shared" si="43"/>
        <v>9.2771088126244159E-5</v>
      </c>
      <c r="F509" s="7">
        <f t="shared" si="46"/>
        <v>0.77440063063374698</v>
      </c>
      <c r="G509" s="6">
        <f t="shared" si="44"/>
        <v>1.6940833054605953E-4</v>
      </c>
      <c r="H509" s="7">
        <f t="shared" si="47"/>
        <v>0.39516795315642456</v>
      </c>
      <c r="I509">
        <f t="shared" si="45"/>
        <v>3.0728127561689966E-3</v>
      </c>
    </row>
    <row r="510" spans="1:9">
      <c r="A510" s="3" t="s">
        <v>28</v>
      </c>
      <c r="B510">
        <v>63.37</v>
      </c>
      <c r="C510">
        <v>5748</v>
      </c>
      <c r="D510">
        <f t="shared" si="42"/>
        <v>90.705381095155445</v>
      </c>
      <c r="E510" s="6">
        <f t="shared" si="43"/>
        <v>3.0127017771166744E-3</v>
      </c>
      <c r="F510" s="7">
        <f t="shared" si="46"/>
        <v>0.77741333241086363</v>
      </c>
      <c r="G510" s="6">
        <f t="shared" si="44"/>
        <v>5.5053363624122005E-3</v>
      </c>
      <c r="H510" s="7">
        <f t="shared" si="47"/>
        <v>0.40067328951883674</v>
      </c>
      <c r="I510">
        <f t="shared" si="45"/>
        <v>2.5947911998480677E-4</v>
      </c>
    </row>
    <row r="511" spans="1:9">
      <c r="A511" s="3" t="s">
        <v>794</v>
      </c>
      <c r="B511">
        <v>5.35</v>
      </c>
      <c r="C511">
        <v>485</v>
      </c>
      <c r="D511">
        <f t="shared" si="42"/>
        <v>90.654205607476641</v>
      </c>
      <c r="E511" s="6">
        <f t="shared" si="43"/>
        <v>2.5420326407473679E-4</v>
      </c>
      <c r="F511" s="7">
        <f t="shared" si="46"/>
        <v>0.7776675356749384</v>
      </c>
      <c r="G511" s="6">
        <f t="shared" si="44"/>
        <v>4.6478695816482994E-4</v>
      </c>
      <c r="H511" s="7">
        <f t="shared" si="47"/>
        <v>0.40113807647700156</v>
      </c>
      <c r="I511">
        <f t="shared" si="45"/>
        <v>4.700648144007058E-4</v>
      </c>
    </row>
    <row r="512" spans="1:9">
      <c r="A512" s="3" t="s">
        <v>631</v>
      </c>
      <c r="B512">
        <v>9.69</v>
      </c>
      <c r="C512">
        <v>878</v>
      </c>
      <c r="D512">
        <f t="shared" si="42"/>
        <v>90.608875128998974</v>
      </c>
      <c r="E512" s="6">
        <f t="shared" si="43"/>
        <v>4.601865275414823E-4</v>
      </c>
      <c r="F512" s="7">
        <f t="shared" si="46"/>
        <v>0.77812772220247983</v>
      </c>
      <c r="G512" s="6">
        <f t="shared" si="44"/>
        <v>8.4182908871349574E-4</v>
      </c>
      <c r="H512" s="7">
        <f t="shared" si="47"/>
        <v>0.40197990556571506</v>
      </c>
      <c r="I512">
        <f t="shared" si="45"/>
        <v>3.3476347416716568E-4</v>
      </c>
    </row>
    <row r="513" spans="1:9">
      <c r="A513" s="3" t="s">
        <v>1025</v>
      </c>
      <c r="B513">
        <v>6.9</v>
      </c>
      <c r="C513">
        <v>625</v>
      </c>
      <c r="D513">
        <f t="shared" si="42"/>
        <v>90.579710144927532</v>
      </c>
      <c r="E513" s="6">
        <f t="shared" si="43"/>
        <v>3.2758152586950622E-4</v>
      </c>
      <c r="F513" s="7">
        <f t="shared" si="46"/>
        <v>0.77845530372834937</v>
      </c>
      <c r="G513" s="6">
        <f t="shared" si="44"/>
        <v>5.9944486193221069E-4</v>
      </c>
      <c r="H513" s="7">
        <f t="shared" si="47"/>
        <v>0.40257935042764725</v>
      </c>
      <c r="I513">
        <f t="shared" si="45"/>
        <v>4.4637835451427632E-4</v>
      </c>
    </row>
    <row r="514" spans="1:9">
      <c r="A514" s="3" t="s">
        <v>733</v>
      </c>
      <c r="B514">
        <v>9.19</v>
      </c>
      <c r="C514">
        <v>830</v>
      </c>
      <c r="D514">
        <f t="shared" ref="D514:D577" si="48">C514/B514</f>
        <v>90.315560391730145</v>
      </c>
      <c r="E514" s="6">
        <f t="shared" si="43"/>
        <v>4.3502826635470425E-4</v>
      </c>
      <c r="F514" s="7">
        <f t="shared" si="46"/>
        <v>0.77889033199470403</v>
      </c>
      <c r="G514" s="6">
        <f t="shared" si="44"/>
        <v>7.9839105524014717E-4</v>
      </c>
      <c r="H514" s="7">
        <f t="shared" si="47"/>
        <v>0.40337774148288741</v>
      </c>
      <c r="I514">
        <f t="shared" si="45"/>
        <v>3.4119136247179327E-4</v>
      </c>
    </row>
    <row r="515" spans="1:9">
      <c r="A515" s="3" t="s">
        <v>20</v>
      </c>
      <c r="B515">
        <v>7.02</v>
      </c>
      <c r="C515">
        <v>633</v>
      </c>
      <c r="D515">
        <f t="shared" si="48"/>
        <v>90.17094017094017</v>
      </c>
      <c r="E515" s="6">
        <f t="shared" ref="E515:E578" si="49">C515/1907922</f>
        <v>3.3177456940063587E-4</v>
      </c>
      <c r="F515" s="7">
        <f t="shared" si="46"/>
        <v>0.77922210656410462</v>
      </c>
      <c r="G515" s="6">
        <f t="shared" ref="G515:G578" si="50">B515/11510.65</f>
        <v>6.0986998996581426E-4</v>
      </c>
      <c r="H515" s="7">
        <f t="shared" si="47"/>
        <v>0.40398761147285323</v>
      </c>
      <c r="I515">
        <f t="shared" ref="I515:I578" si="51">F515*H516-F516*H515</f>
        <v>1.031399285943535E-3</v>
      </c>
    </row>
    <row r="516" spans="1:9">
      <c r="A516" s="3" t="s">
        <v>260</v>
      </c>
      <c r="B516">
        <v>21.21</v>
      </c>
      <c r="C516">
        <v>1910</v>
      </c>
      <c r="D516">
        <f t="shared" si="48"/>
        <v>90.051862329090042</v>
      </c>
      <c r="E516" s="6">
        <f t="shared" si="49"/>
        <v>1.001089143057211E-3</v>
      </c>
      <c r="F516" s="7">
        <f t="shared" ref="F516:F579" si="52">F515+E516</f>
        <v>0.78022319570716181</v>
      </c>
      <c r="G516" s="6">
        <f t="shared" si="50"/>
        <v>1.8426413799394474E-3</v>
      </c>
      <c r="H516" s="7">
        <f t="shared" ref="H516:H579" si="53">H515+G516</f>
        <v>0.40583025285279267</v>
      </c>
      <c r="I516">
        <f t="shared" si="51"/>
        <v>5.6954146046045429E-4</v>
      </c>
    </row>
    <row r="517" spans="1:9">
      <c r="A517" s="3" t="s">
        <v>115</v>
      </c>
      <c r="B517">
        <v>11.71</v>
      </c>
      <c r="C517">
        <v>1054</v>
      </c>
      <c r="D517">
        <f t="shared" si="48"/>
        <v>90.008539709649867</v>
      </c>
      <c r="E517" s="6">
        <f t="shared" si="49"/>
        <v>5.524334852263352E-4</v>
      </c>
      <c r="F517" s="7">
        <f t="shared" si="52"/>
        <v>0.78077562919238819</v>
      </c>
      <c r="G517" s="6">
        <f t="shared" si="50"/>
        <v>1.0173187439458241E-3</v>
      </c>
      <c r="H517" s="7">
        <f t="shared" si="53"/>
        <v>0.40684757159673851</v>
      </c>
      <c r="I517">
        <f t="shared" si="51"/>
        <v>2.3114190896378339E-4</v>
      </c>
    </row>
    <row r="518" spans="1:9">
      <c r="A518" s="3" t="s">
        <v>294</v>
      </c>
      <c r="B518">
        <v>4.75</v>
      </c>
      <c r="C518">
        <v>427</v>
      </c>
      <c r="D518">
        <f t="shared" si="48"/>
        <v>89.89473684210526</v>
      </c>
      <c r="E518" s="6">
        <f t="shared" si="49"/>
        <v>2.2380369847404663E-4</v>
      </c>
      <c r="F518" s="7">
        <f t="shared" si="52"/>
        <v>0.78099943289086227</v>
      </c>
      <c r="G518" s="6">
        <f t="shared" si="50"/>
        <v>4.1266131799681165E-4</v>
      </c>
      <c r="H518" s="7">
        <f t="shared" si="53"/>
        <v>0.40726023291473534</v>
      </c>
      <c r="I518">
        <f t="shared" si="51"/>
        <v>2.496674148785849E-4</v>
      </c>
    </row>
    <row r="519" spans="1:9">
      <c r="A519" s="3" t="s">
        <v>374</v>
      </c>
      <c r="B519">
        <v>5.13</v>
      </c>
      <c r="C519">
        <v>461</v>
      </c>
      <c r="D519">
        <f t="shared" si="48"/>
        <v>89.863547758284597</v>
      </c>
      <c r="E519" s="6">
        <f t="shared" si="49"/>
        <v>2.4162413348134776E-4</v>
      </c>
      <c r="F519" s="7">
        <f t="shared" si="52"/>
        <v>0.78124105702434365</v>
      </c>
      <c r="G519" s="6">
        <f t="shared" si="50"/>
        <v>4.456742234365566E-4</v>
      </c>
      <c r="H519" s="7">
        <f t="shared" si="53"/>
        <v>0.4077059071381719</v>
      </c>
      <c r="I519">
        <f t="shared" si="51"/>
        <v>2.8231962100355723E-4</v>
      </c>
    </row>
    <row r="520" spans="1:9">
      <c r="A520" s="3" t="s">
        <v>833</v>
      </c>
      <c r="B520">
        <v>5.8</v>
      </c>
      <c r="C520">
        <v>521</v>
      </c>
      <c r="D520">
        <f t="shared" si="48"/>
        <v>89.827586206896555</v>
      </c>
      <c r="E520" s="6">
        <f t="shared" si="49"/>
        <v>2.7307195996482036E-4</v>
      </c>
      <c r="F520" s="7">
        <f t="shared" si="52"/>
        <v>0.7815141289843085</v>
      </c>
      <c r="G520" s="6">
        <f t="shared" si="50"/>
        <v>5.0388118829084371E-4</v>
      </c>
      <c r="H520" s="7">
        <f t="shared" si="53"/>
        <v>0.40820978832646276</v>
      </c>
      <c r="I520">
        <f t="shared" si="51"/>
        <v>8.0053367329141478E-4</v>
      </c>
    </row>
    <row r="521" spans="1:9">
      <c r="A521" s="3" t="s">
        <v>537</v>
      </c>
      <c r="B521">
        <v>16.420000000000002</v>
      </c>
      <c r="C521">
        <v>1469</v>
      </c>
      <c r="D521">
        <f t="shared" si="48"/>
        <v>89.464068209500596</v>
      </c>
      <c r="E521" s="6">
        <f t="shared" si="49"/>
        <v>7.6994761840368741E-4</v>
      </c>
      <c r="F521" s="7">
        <f t="shared" si="52"/>
        <v>0.78228407660271215</v>
      </c>
      <c r="G521" s="6">
        <f t="shared" si="50"/>
        <v>1.426505019264768E-3</v>
      </c>
      <c r="H521" s="7">
        <f t="shared" si="53"/>
        <v>0.40963629334572754</v>
      </c>
      <c r="I521">
        <f t="shared" si="51"/>
        <v>1.3847688500590039E-4</v>
      </c>
    </row>
    <row r="522" spans="1:9">
      <c r="A522" s="3" t="s">
        <v>819</v>
      </c>
      <c r="B522">
        <v>2.84</v>
      </c>
      <c r="C522">
        <v>254</v>
      </c>
      <c r="D522">
        <f t="shared" si="48"/>
        <v>89.436619718309871</v>
      </c>
      <c r="E522" s="6">
        <f t="shared" si="49"/>
        <v>1.3312913211336732E-4</v>
      </c>
      <c r="F522" s="7">
        <f t="shared" si="52"/>
        <v>0.78241720573482554</v>
      </c>
      <c r="G522" s="6">
        <f t="shared" si="50"/>
        <v>2.4672803012862002E-4</v>
      </c>
      <c r="H522" s="7">
        <f t="shared" si="53"/>
        <v>0.40988302137585614</v>
      </c>
      <c r="I522">
        <f t="shared" si="51"/>
        <v>5.3531149496188757E-4</v>
      </c>
    </row>
    <row r="523" spans="1:9">
      <c r="A523" s="3" t="s">
        <v>423</v>
      </c>
      <c r="B523">
        <v>10.96</v>
      </c>
      <c r="C523">
        <v>976</v>
      </c>
      <c r="D523">
        <f t="shared" si="48"/>
        <v>89.051094890510939</v>
      </c>
      <c r="E523" s="6">
        <f t="shared" si="49"/>
        <v>5.1155131079782092E-4</v>
      </c>
      <c r="F523" s="7">
        <f t="shared" si="52"/>
        <v>0.78292875704562337</v>
      </c>
      <c r="G523" s="6">
        <f t="shared" si="50"/>
        <v>9.5216169373580131E-4</v>
      </c>
      <c r="H523" s="7">
        <f t="shared" si="53"/>
        <v>0.41083518306959194</v>
      </c>
      <c r="I523">
        <f t="shared" si="51"/>
        <v>4.8041519864167048E-4</v>
      </c>
    </row>
    <row r="524" spans="1:9">
      <c r="A524" s="3" t="s">
        <v>210</v>
      </c>
      <c r="B524">
        <v>9.83</v>
      </c>
      <c r="C524">
        <v>874</v>
      </c>
      <c r="D524">
        <f t="shared" si="48"/>
        <v>88.911495422177012</v>
      </c>
      <c r="E524" s="6">
        <f t="shared" si="49"/>
        <v>4.5809000577591748E-4</v>
      </c>
      <c r="F524" s="7">
        <f t="shared" si="52"/>
        <v>0.78338684705139927</v>
      </c>
      <c r="G524" s="6">
        <f t="shared" si="50"/>
        <v>8.5399173808603339E-4</v>
      </c>
      <c r="H524" s="7">
        <f t="shared" si="53"/>
        <v>0.41168917480767797</v>
      </c>
      <c r="I524">
        <f t="shared" si="51"/>
        <v>4.5724183439216359E-4</v>
      </c>
    </row>
    <row r="525" spans="1:9">
      <c r="A525" s="3" t="s">
        <v>657</v>
      </c>
      <c r="B525">
        <v>9.35</v>
      </c>
      <c r="C525">
        <v>830</v>
      </c>
      <c r="D525">
        <f t="shared" si="48"/>
        <v>88.770053475935839</v>
      </c>
      <c r="E525" s="6">
        <f t="shared" si="49"/>
        <v>4.3502826635470425E-4</v>
      </c>
      <c r="F525" s="7">
        <f t="shared" si="52"/>
        <v>0.78382187531775394</v>
      </c>
      <c r="G525" s="6">
        <f t="shared" si="50"/>
        <v>8.1229122595161867E-4</v>
      </c>
      <c r="H525" s="7">
        <f t="shared" si="53"/>
        <v>0.41250146603362958</v>
      </c>
      <c r="I525">
        <f t="shared" si="51"/>
        <v>3.5120238253699698E-4</v>
      </c>
    </row>
    <row r="526" spans="1:9">
      <c r="A526" s="3" t="s">
        <v>422</v>
      </c>
      <c r="B526">
        <v>7.18</v>
      </c>
      <c r="C526">
        <v>637</v>
      </c>
      <c r="D526">
        <f t="shared" si="48"/>
        <v>88.718662952646241</v>
      </c>
      <c r="E526" s="6">
        <f t="shared" si="49"/>
        <v>3.3387109116620069E-4</v>
      </c>
      <c r="F526" s="7">
        <f t="shared" si="52"/>
        <v>0.78415574640892016</v>
      </c>
      <c r="G526" s="6">
        <f t="shared" si="50"/>
        <v>6.2377016067728577E-4</v>
      </c>
      <c r="H526" s="7">
        <f t="shared" si="53"/>
        <v>0.41312523619430686</v>
      </c>
      <c r="I526">
        <f t="shared" si="51"/>
        <v>2.0743146793478218E-4</v>
      </c>
    </row>
    <row r="527" spans="1:9">
      <c r="A527" s="3" t="s">
        <v>366</v>
      </c>
      <c r="B527">
        <v>4.24</v>
      </c>
      <c r="C527">
        <v>376</v>
      </c>
      <c r="D527">
        <f t="shared" si="48"/>
        <v>88.679245283018858</v>
      </c>
      <c r="E527" s="6">
        <f t="shared" si="49"/>
        <v>1.9707304596309493E-4</v>
      </c>
      <c r="F527" s="7">
        <f t="shared" si="52"/>
        <v>0.78435281945488322</v>
      </c>
      <c r="G527" s="6">
        <f t="shared" si="50"/>
        <v>3.6835452385399609E-4</v>
      </c>
      <c r="H527" s="7">
        <f t="shared" si="53"/>
        <v>0.41349359071816083</v>
      </c>
      <c r="I527">
        <f t="shared" si="51"/>
        <v>2.7270287139374849E-4</v>
      </c>
    </row>
    <row r="528" spans="1:9">
      <c r="A528" s="3" t="s">
        <v>814</v>
      </c>
      <c r="B528">
        <v>5.57</v>
      </c>
      <c r="C528">
        <v>493</v>
      </c>
      <c r="D528">
        <f t="shared" si="48"/>
        <v>88.509874326750449</v>
      </c>
      <c r="E528" s="6">
        <f t="shared" si="49"/>
        <v>2.5839630760586649E-4</v>
      </c>
      <c r="F528" s="7">
        <f t="shared" si="52"/>
        <v>0.78461121576248904</v>
      </c>
      <c r="G528" s="6">
        <f t="shared" si="50"/>
        <v>4.8389969289310339E-4</v>
      </c>
      <c r="H528" s="7">
        <f t="shared" si="53"/>
        <v>0.41397749041105392</v>
      </c>
      <c r="I528">
        <f t="shared" si="51"/>
        <v>1.1620008472529308E-4</v>
      </c>
    </row>
    <row r="529" spans="1:9">
      <c r="A529" s="3" t="s">
        <v>365</v>
      </c>
      <c r="B529">
        <v>2.37</v>
      </c>
      <c r="C529">
        <v>209</v>
      </c>
      <c r="D529">
        <f t="shared" si="48"/>
        <v>88.185654008438817</v>
      </c>
      <c r="E529" s="6">
        <f t="shared" si="49"/>
        <v>1.0954326225076287E-4</v>
      </c>
      <c r="F529" s="7">
        <f t="shared" si="52"/>
        <v>0.78472075902473981</v>
      </c>
      <c r="G529" s="6">
        <f t="shared" si="50"/>
        <v>2.0589627866367236E-4</v>
      </c>
      <c r="H529" s="7">
        <f t="shared" si="53"/>
        <v>0.4141833866897176</v>
      </c>
      <c r="I529">
        <f t="shared" si="51"/>
        <v>3.7753411325447406E-4</v>
      </c>
    </row>
    <row r="530" spans="1:9">
      <c r="A530" s="3" t="s">
        <v>107</v>
      </c>
      <c r="B530">
        <v>7.7</v>
      </c>
      <c r="C530">
        <v>679</v>
      </c>
      <c r="D530">
        <f t="shared" si="48"/>
        <v>88.181818181818173</v>
      </c>
      <c r="E530" s="6">
        <f t="shared" si="49"/>
        <v>3.5588456970463156E-4</v>
      </c>
      <c r="F530" s="7">
        <f t="shared" si="52"/>
        <v>0.7850766435944444</v>
      </c>
      <c r="G530" s="6">
        <f t="shared" si="50"/>
        <v>6.6894571548956842E-4</v>
      </c>
      <c r="H530" s="7">
        <f t="shared" si="53"/>
        <v>0.41485233240520719</v>
      </c>
      <c r="I530">
        <f t="shared" si="51"/>
        <v>3.4835307437525165E-4</v>
      </c>
    </row>
    <row r="531" spans="1:9">
      <c r="A531" s="3" t="s">
        <v>278</v>
      </c>
      <c r="B531">
        <v>7.1</v>
      </c>
      <c r="C531">
        <v>625</v>
      </c>
      <c r="D531">
        <f t="shared" si="48"/>
        <v>88.028169014084511</v>
      </c>
      <c r="E531" s="6">
        <f t="shared" si="49"/>
        <v>3.2758152586950622E-4</v>
      </c>
      <c r="F531" s="7">
        <f t="shared" si="52"/>
        <v>0.78540422512031394</v>
      </c>
      <c r="G531" s="6">
        <f t="shared" si="50"/>
        <v>6.1682007532155002E-4</v>
      </c>
      <c r="H531" s="7">
        <f t="shared" si="53"/>
        <v>0.41546915248052874</v>
      </c>
      <c r="I531">
        <f t="shared" si="51"/>
        <v>1.4327553594156717E-4</v>
      </c>
    </row>
    <row r="532" spans="1:9">
      <c r="A532" s="3" t="s">
        <v>86</v>
      </c>
      <c r="B532">
        <v>2.92</v>
      </c>
      <c r="C532">
        <v>257</v>
      </c>
      <c r="D532">
        <f t="shared" si="48"/>
        <v>88.013698630136986</v>
      </c>
      <c r="E532" s="6">
        <f t="shared" si="49"/>
        <v>1.3470152343754093E-4</v>
      </c>
      <c r="F532" s="7">
        <f t="shared" si="52"/>
        <v>0.78553892664375147</v>
      </c>
      <c r="G532" s="6">
        <f t="shared" si="50"/>
        <v>2.5367811548435577E-4</v>
      </c>
      <c r="H532" s="7">
        <f t="shared" si="53"/>
        <v>0.41572283059601312</v>
      </c>
      <c r="I532">
        <f t="shared" si="51"/>
        <v>2.7196082291780499E-4</v>
      </c>
    </row>
    <row r="533" spans="1:9">
      <c r="A533" s="3" t="s">
        <v>362</v>
      </c>
      <c r="B533">
        <v>5.54</v>
      </c>
      <c r="C533">
        <v>487</v>
      </c>
      <c r="D533">
        <f t="shared" si="48"/>
        <v>87.906137184115522</v>
      </c>
      <c r="E533" s="6">
        <f t="shared" si="49"/>
        <v>2.5525152495751925E-4</v>
      </c>
      <c r="F533" s="7">
        <f t="shared" si="52"/>
        <v>0.785794178168709</v>
      </c>
      <c r="G533" s="6">
        <f t="shared" si="50"/>
        <v>4.8129341088470244E-4</v>
      </c>
      <c r="H533" s="7">
        <f t="shared" si="53"/>
        <v>0.41620412400689782</v>
      </c>
      <c r="I533">
        <f t="shared" si="51"/>
        <v>4.6498887222690133E-4</v>
      </c>
    </row>
    <row r="534" spans="1:9">
      <c r="A534" s="3" t="s">
        <v>770</v>
      </c>
      <c r="B534">
        <v>9.4700000000000006</v>
      </c>
      <c r="C534">
        <v>832</v>
      </c>
      <c r="D534">
        <f t="shared" si="48"/>
        <v>87.856388595564937</v>
      </c>
      <c r="E534" s="6">
        <f t="shared" si="49"/>
        <v>4.3607652723748666E-4</v>
      </c>
      <c r="F534" s="7">
        <f t="shared" si="52"/>
        <v>0.78623025469594654</v>
      </c>
      <c r="G534" s="6">
        <f t="shared" si="50"/>
        <v>8.2271635398522246E-4</v>
      </c>
      <c r="H534" s="7">
        <f t="shared" si="53"/>
        <v>0.41702684036088306</v>
      </c>
      <c r="I534">
        <f t="shared" si="51"/>
        <v>1.5322037723303206E-4</v>
      </c>
    </row>
    <row r="535" spans="1:9">
      <c r="A535" s="3" t="s">
        <v>637</v>
      </c>
      <c r="B535">
        <v>3.12</v>
      </c>
      <c r="C535">
        <v>274</v>
      </c>
      <c r="D535">
        <f t="shared" si="48"/>
        <v>87.820512820512818</v>
      </c>
      <c r="E535" s="6">
        <f t="shared" si="49"/>
        <v>1.4361174094119152E-4</v>
      </c>
      <c r="F535" s="7">
        <f t="shared" si="52"/>
        <v>0.78637386643688778</v>
      </c>
      <c r="G535" s="6">
        <f t="shared" si="50"/>
        <v>2.7105332887369525E-4</v>
      </c>
      <c r="H535" s="7">
        <f t="shared" si="53"/>
        <v>0.41729789368975673</v>
      </c>
      <c r="I535">
        <f t="shared" si="51"/>
        <v>3.0597630230877471E-4</v>
      </c>
    </row>
    <row r="536" spans="1:9">
      <c r="A536" s="3" t="s">
        <v>1034</v>
      </c>
      <c r="B536">
        <v>6.23</v>
      </c>
      <c r="C536">
        <v>547</v>
      </c>
      <c r="D536">
        <f t="shared" si="48"/>
        <v>87.800963081861951</v>
      </c>
      <c r="E536" s="6">
        <f t="shared" si="49"/>
        <v>2.8669935144099183E-4</v>
      </c>
      <c r="F536" s="7">
        <f t="shared" si="52"/>
        <v>0.78666056578832877</v>
      </c>
      <c r="G536" s="6">
        <f t="shared" si="50"/>
        <v>5.4123789707792352E-4</v>
      </c>
      <c r="H536" s="7">
        <f t="shared" si="53"/>
        <v>0.41783913158683467</v>
      </c>
      <c r="I536">
        <f t="shared" si="51"/>
        <v>6.5266287032650361E-4</v>
      </c>
    </row>
    <row r="537" spans="1:9">
      <c r="A537" s="3" t="s">
        <v>495</v>
      </c>
      <c r="B537">
        <v>13.28</v>
      </c>
      <c r="C537">
        <v>1164</v>
      </c>
      <c r="D537">
        <f t="shared" si="48"/>
        <v>87.650602409638552</v>
      </c>
      <c r="E537" s="6">
        <f t="shared" si="49"/>
        <v>6.1008783377936829E-4</v>
      </c>
      <c r="F537" s="7">
        <f t="shared" si="52"/>
        <v>0.78727065362210813</v>
      </c>
      <c r="G537" s="6">
        <f t="shared" si="50"/>
        <v>1.1537141690521387E-3</v>
      </c>
      <c r="H537" s="7">
        <f t="shared" si="53"/>
        <v>0.4189928457558868</v>
      </c>
      <c r="I537">
        <f t="shared" si="51"/>
        <v>3.7400797689141063E-4</v>
      </c>
    </row>
    <row r="538" spans="1:9">
      <c r="A538" s="3" t="s">
        <v>594</v>
      </c>
      <c r="B538">
        <v>7.61</v>
      </c>
      <c r="C538">
        <v>667</v>
      </c>
      <c r="D538">
        <f t="shared" si="48"/>
        <v>87.647831800262807</v>
      </c>
      <c r="E538" s="6">
        <f t="shared" si="49"/>
        <v>3.4959500440793703E-4</v>
      </c>
      <c r="F538" s="7">
        <f t="shared" si="52"/>
        <v>0.78762024862651603</v>
      </c>
      <c r="G538" s="6">
        <f t="shared" si="50"/>
        <v>6.6112686946436568E-4</v>
      </c>
      <c r="H538" s="7">
        <f t="shared" si="53"/>
        <v>0.41965397262535115</v>
      </c>
      <c r="I538">
        <f t="shared" si="51"/>
        <v>1.7450447632927357E-4</v>
      </c>
    </row>
    <row r="539" spans="1:9">
      <c r="A539" s="3" t="s">
        <v>777</v>
      </c>
      <c r="B539">
        <v>3.55</v>
      </c>
      <c r="C539">
        <v>311</v>
      </c>
      <c r="D539">
        <f t="shared" si="48"/>
        <v>87.605633802816911</v>
      </c>
      <c r="E539" s="6">
        <f t="shared" si="49"/>
        <v>1.6300456727266627E-4</v>
      </c>
      <c r="F539" s="7">
        <f t="shared" si="52"/>
        <v>0.78778325319378872</v>
      </c>
      <c r="G539" s="6">
        <f t="shared" si="50"/>
        <v>3.0841003766077501E-4</v>
      </c>
      <c r="H539" s="7">
        <f t="shared" si="53"/>
        <v>0.41996238266301195</v>
      </c>
      <c r="I539">
        <f t="shared" si="51"/>
        <v>2.9646949275480283E-4</v>
      </c>
    </row>
    <row r="540" spans="1:9">
      <c r="A540" s="3" t="s">
        <v>438</v>
      </c>
      <c r="B540">
        <v>6.03</v>
      </c>
      <c r="C540">
        <v>528</v>
      </c>
      <c r="D540">
        <f t="shared" si="48"/>
        <v>87.56218905472636</v>
      </c>
      <c r="E540" s="6">
        <f t="shared" si="49"/>
        <v>2.7674087305455886E-4</v>
      </c>
      <c r="F540" s="7">
        <f t="shared" si="52"/>
        <v>0.78805999406684324</v>
      </c>
      <c r="G540" s="6">
        <f t="shared" si="50"/>
        <v>5.2386268368858409E-4</v>
      </c>
      <c r="H540" s="7">
        <f t="shared" si="53"/>
        <v>0.42048624534670054</v>
      </c>
      <c r="I540">
        <f t="shared" si="51"/>
        <v>3.3510495796884587E-4</v>
      </c>
    </row>
    <row r="541" spans="1:9">
      <c r="A541" s="3" t="s">
        <v>952</v>
      </c>
      <c r="B541">
        <v>6.81</v>
      </c>
      <c r="C541">
        <v>595</v>
      </c>
      <c r="D541">
        <f t="shared" si="48"/>
        <v>87.371512481644643</v>
      </c>
      <c r="E541" s="6">
        <f t="shared" si="49"/>
        <v>3.1185761262776988E-4</v>
      </c>
      <c r="F541" s="7">
        <f t="shared" si="52"/>
        <v>0.78837185167947099</v>
      </c>
      <c r="G541" s="6">
        <f t="shared" si="50"/>
        <v>5.9162601590700785E-4</v>
      </c>
      <c r="H541" s="7">
        <f t="shared" si="53"/>
        <v>0.42107787136260755</v>
      </c>
      <c r="I541">
        <f t="shared" si="51"/>
        <v>2.800240083081218E-4</v>
      </c>
    </row>
    <row r="542" spans="1:9">
      <c r="A542" s="3" t="s">
        <v>70</v>
      </c>
      <c r="B542">
        <v>5.69</v>
      </c>
      <c r="C542">
        <v>497</v>
      </c>
      <c r="D542">
        <f t="shared" si="48"/>
        <v>87.346221441124769</v>
      </c>
      <c r="E542" s="6">
        <f t="shared" si="49"/>
        <v>2.6049282937143131E-4</v>
      </c>
      <c r="F542" s="7">
        <f t="shared" si="52"/>
        <v>0.78863234450884245</v>
      </c>
      <c r="G542" s="6">
        <f t="shared" si="50"/>
        <v>4.9432482092670702E-4</v>
      </c>
      <c r="H542" s="7">
        <f t="shared" si="53"/>
        <v>0.42157219618353425</v>
      </c>
      <c r="I542">
        <f t="shared" si="51"/>
        <v>7.0931011516706111E-4</v>
      </c>
    </row>
    <row r="543" spans="1:9">
      <c r="A543" s="3" t="s">
        <v>549</v>
      </c>
      <c r="B543">
        <v>14.41</v>
      </c>
      <c r="C543">
        <v>1258</v>
      </c>
      <c r="D543">
        <f t="shared" si="48"/>
        <v>87.300485773768216</v>
      </c>
      <c r="E543" s="6">
        <f t="shared" si="49"/>
        <v>6.5935609527014208E-4</v>
      </c>
      <c r="F543" s="7">
        <f t="shared" si="52"/>
        <v>0.78929170060411258</v>
      </c>
      <c r="G543" s="6">
        <f t="shared" si="50"/>
        <v>1.2518841247019066E-3</v>
      </c>
      <c r="H543" s="7">
        <f t="shared" si="53"/>
        <v>0.42282408030823615</v>
      </c>
      <c r="I543">
        <f t="shared" si="51"/>
        <v>2.7376904459541773E-4</v>
      </c>
    </row>
    <row r="544" spans="1:9">
      <c r="A544" s="3" t="s">
        <v>955</v>
      </c>
      <c r="B544">
        <v>5.56</v>
      </c>
      <c r="C544">
        <v>485</v>
      </c>
      <c r="D544">
        <f t="shared" si="48"/>
        <v>87.230215827338142</v>
      </c>
      <c r="E544" s="6">
        <f t="shared" si="49"/>
        <v>2.5420326407473679E-4</v>
      </c>
      <c r="F544" s="7">
        <f t="shared" si="52"/>
        <v>0.78954590386818735</v>
      </c>
      <c r="G544" s="6">
        <f t="shared" si="50"/>
        <v>4.8303093222363635E-4</v>
      </c>
      <c r="H544" s="7">
        <f t="shared" si="53"/>
        <v>0.42330711124045978</v>
      </c>
      <c r="I544">
        <f t="shared" si="51"/>
        <v>3.4620110720279262E-4</v>
      </c>
    </row>
    <row r="545" spans="1:9">
      <c r="A545" s="3" t="s">
        <v>415</v>
      </c>
      <c r="B545">
        <v>7.03</v>
      </c>
      <c r="C545">
        <v>613</v>
      </c>
      <c r="D545">
        <f t="shared" si="48"/>
        <v>87.197724039829296</v>
      </c>
      <c r="E545" s="6">
        <f t="shared" si="49"/>
        <v>3.2129196057281169E-4</v>
      </c>
      <c r="F545" s="7">
        <f t="shared" si="52"/>
        <v>0.78986719582876019</v>
      </c>
      <c r="G545" s="6">
        <f t="shared" si="50"/>
        <v>6.1073875063528125E-4</v>
      </c>
      <c r="H545" s="7">
        <f t="shared" si="53"/>
        <v>0.42391784999109505</v>
      </c>
      <c r="I545">
        <f t="shared" si="51"/>
        <v>3.8715861418364694E-4</v>
      </c>
    </row>
    <row r="546" spans="1:9">
      <c r="A546" s="3" t="s">
        <v>343</v>
      </c>
      <c r="B546">
        <v>7.86</v>
      </c>
      <c r="C546">
        <v>685</v>
      </c>
      <c r="D546">
        <f t="shared" si="48"/>
        <v>87.150127226463098</v>
      </c>
      <c r="E546" s="6">
        <f t="shared" si="49"/>
        <v>3.5902935235297879E-4</v>
      </c>
      <c r="F546" s="7">
        <f t="shared" si="52"/>
        <v>0.79022622518111318</v>
      </c>
      <c r="G546" s="6">
        <f t="shared" si="50"/>
        <v>6.8284588620103992E-4</v>
      </c>
      <c r="H546" s="7">
        <f t="shared" si="53"/>
        <v>0.4246006958772961</v>
      </c>
      <c r="I546">
        <f t="shared" si="51"/>
        <v>7.1136816173800188E-4</v>
      </c>
    </row>
    <row r="547" spans="1:9">
      <c r="A547" s="3" t="s">
        <v>372</v>
      </c>
      <c r="B547">
        <v>14.44</v>
      </c>
      <c r="C547">
        <v>1258</v>
      </c>
      <c r="D547">
        <f t="shared" si="48"/>
        <v>87.119113573407205</v>
      </c>
      <c r="E547" s="6">
        <f t="shared" si="49"/>
        <v>6.5935609527014208E-4</v>
      </c>
      <c r="F547" s="7">
        <f t="shared" si="52"/>
        <v>0.79088558127638331</v>
      </c>
      <c r="G547" s="6">
        <f t="shared" si="50"/>
        <v>1.2544904067103074E-3</v>
      </c>
      <c r="H547" s="7">
        <f t="shared" si="53"/>
        <v>0.42585518628400643</v>
      </c>
      <c r="I547">
        <f t="shared" si="51"/>
        <v>2.7746203490525145E-4</v>
      </c>
    </row>
    <row r="548" spans="1:9">
      <c r="A548" s="3" t="s">
        <v>380</v>
      </c>
      <c r="B548">
        <v>5.63</v>
      </c>
      <c r="C548">
        <v>490</v>
      </c>
      <c r="D548">
        <f t="shared" si="48"/>
        <v>87.033747779751337</v>
      </c>
      <c r="E548" s="6">
        <f t="shared" si="49"/>
        <v>2.5682391628169287E-4</v>
      </c>
      <c r="F548" s="7">
        <f t="shared" si="52"/>
        <v>0.79114240519266499</v>
      </c>
      <c r="G548" s="6">
        <f t="shared" si="50"/>
        <v>4.8911225690990523E-4</v>
      </c>
      <c r="H548" s="7">
        <f t="shared" si="53"/>
        <v>0.42634429854091632</v>
      </c>
      <c r="I548">
        <f t="shared" si="51"/>
        <v>3.9153942651820595E-4</v>
      </c>
    </row>
    <row r="549" spans="1:9">
      <c r="A549" s="3" t="s">
        <v>709</v>
      </c>
      <c r="B549">
        <v>7.94</v>
      </c>
      <c r="C549">
        <v>690</v>
      </c>
      <c r="D549">
        <f t="shared" si="48"/>
        <v>86.901763224181352</v>
      </c>
      <c r="E549" s="6">
        <f t="shared" si="49"/>
        <v>3.6165000455993482E-4</v>
      </c>
      <c r="F549" s="7">
        <f t="shared" si="52"/>
        <v>0.79150405519722489</v>
      </c>
      <c r="G549" s="6">
        <f t="shared" si="50"/>
        <v>6.8979597155677578E-4</v>
      </c>
      <c r="H549" s="7">
        <f t="shared" si="53"/>
        <v>0.42703409451247309</v>
      </c>
      <c r="I549">
        <f t="shared" si="51"/>
        <v>1.7656217046396749E-4</v>
      </c>
    </row>
    <row r="550" spans="1:9">
      <c r="A550" s="3" t="s">
        <v>800</v>
      </c>
      <c r="B550">
        <v>3.58</v>
      </c>
      <c r="C550">
        <v>311</v>
      </c>
      <c r="D550">
        <f t="shared" si="48"/>
        <v>86.871508379888269</v>
      </c>
      <c r="E550" s="6">
        <f t="shared" si="49"/>
        <v>1.6300456727266627E-4</v>
      </c>
      <c r="F550" s="7">
        <f t="shared" si="52"/>
        <v>0.79166705976449758</v>
      </c>
      <c r="G550" s="6">
        <f t="shared" si="50"/>
        <v>3.1101631966917595E-4</v>
      </c>
      <c r="H550" s="7">
        <f t="shared" si="53"/>
        <v>0.42734511083214227</v>
      </c>
      <c r="I550">
        <f t="shared" si="51"/>
        <v>5.2575224982420732E-4</v>
      </c>
    </row>
    <row r="551" spans="1:9">
      <c r="A551" s="3" t="s">
        <v>881</v>
      </c>
      <c r="B551">
        <v>10.66</v>
      </c>
      <c r="C551">
        <v>926</v>
      </c>
      <c r="D551">
        <f t="shared" si="48"/>
        <v>86.866791744840526</v>
      </c>
      <c r="E551" s="6">
        <f t="shared" si="49"/>
        <v>4.853447887282604E-4</v>
      </c>
      <c r="F551" s="7">
        <f t="shared" si="52"/>
        <v>0.79215240455322589</v>
      </c>
      <c r="G551" s="6">
        <f t="shared" si="50"/>
        <v>9.2609887365179206E-4</v>
      </c>
      <c r="H551" s="7">
        <f t="shared" si="53"/>
        <v>0.42827120970579408</v>
      </c>
      <c r="I551">
        <f t="shared" si="51"/>
        <v>3.4733520405594298E-4</v>
      </c>
    </row>
    <row r="552" spans="1:9">
      <c r="A552" s="3" t="s">
        <v>805</v>
      </c>
      <c r="B552">
        <v>7.04</v>
      </c>
      <c r="C552">
        <v>611</v>
      </c>
      <c r="D552">
        <f t="shared" si="48"/>
        <v>86.789772727272734</v>
      </c>
      <c r="E552" s="6">
        <f t="shared" si="49"/>
        <v>3.2024369969002928E-4</v>
      </c>
      <c r="F552" s="7">
        <f t="shared" si="52"/>
        <v>0.79247264825291597</v>
      </c>
      <c r="G552" s="6">
        <f t="shared" si="50"/>
        <v>6.1160751130474823E-4</v>
      </c>
      <c r="H552" s="7">
        <f t="shared" si="53"/>
        <v>0.42888281721709881</v>
      </c>
      <c r="I552">
        <f t="shared" si="51"/>
        <v>4.0471856196461209E-4</v>
      </c>
    </row>
    <row r="553" spans="1:9">
      <c r="A553" s="3" t="s">
        <v>140</v>
      </c>
      <c r="B553">
        <v>8.1999999999999993</v>
      </c>
      <c r="C553">
        <v>711</v>
      </c>
      <c r="D553">
        <f t="shared" si="48"/>
        <v>86.707317073170742</v>
      </c>
      <c r="E553" s="6">
        <f t="shared" si="49"/>
        <v>3.7265674382915026E-4</v>
      </c>
      <c r="F553" s="7">
        <f t="shared" si="52"/>
        <v>0.7928453049967451</v>
      </c>
      <c r="G553" s="6">
        <f t="shared" si="50"/>
        <v>7.1238374896291689E-4</v>
      </c>
      <c r="H553" s="7">
        <f t="shared" si="53"/>
        <v>0.42959520096606174</v>
      </c>
      <c r="I553">
        <f t="shared" si="51"/>
        <v>3.3414151536276249E-4</v>
      </c>
    </row>
    <row r="554" spans="1:9">
      <c r="A554" s="3" t="s">
        <v>315</v>
      </c>
      <c r="B554">
        <v>6.77</v>
      </c>
      <c r="C554">
        <v>587</v>
      </c>
      <c r="D554">
        <f t="shared" si="48"/>
        <v>86.706056129985228</v>
      </c>
      <c r="E554" s="6">
        <f t="shared" si="49"/>
        <v>3.0766456909664023E-4</v>
      </c>
      <c r="F554" s="7">
        <f t="shared" si="52"/>
        <v>0.79315296956584169</v>
      </c>
      <c r="G554" s="6">
        <f t="shared" si="50"/>
        <v>5.8815097322913992E-4</v>
      </c>
      <c r="H554" s="7">
        <f t="shared" si="53"/>
        <v>0.43018335193929086</v>
      </c>
      <c r="I554">
        <f t="shared" si="51"/>
        <v>1.9506725238294109E-4</v>
      </c>
    </row>
    <row r="555" spans="1:9">
      <c r="A555" s="3" t="s">
        <v>1021</v>
      </c>
      <c r="B555">
        <v>3.95</v>
      </c>
      <c r="C555">
        <v>342</v>
      </c>
      <c r="D555">
        <f t="shared" si="48"/>
        <v>86.582278481012651</v>
      </c>
      <c r="E555" s="6">
        <f t="shared" si="49"/>
        <v>1.7925261095579379E-4</v>
      </c>
      <c r="F555" s="7">
        <f t="shared" si="52"/>
        <v>0.79333222217679744</v>
      </c>
      <c r="G555" s="6">
        <f t="shared" si="50"/>
        <v>3.4316046443945392E-4</v>
      </c>
      <c r="H555" s="7">
        <f t="shared" si="53"/>
        <v>0.4305265124037303</v>
      </c>
      <c r="I555">
        <f t="shared" si="51"/>
        <v>2.5985584467325129E-4</v>
      </c>
    </row>
    <row r="556" spans="1:9">
      <c r="A556" s="3" t="s">
        <v>525</v>
      </c>
      <c r="B556">
        <v>5.26</v>
      </c>
      <c r="C556">
        <v>455</v>
      </c>
      <c r="D556">
        <f t="shared" si="48"/>
        <v>86.50190114068441</v>
      </c>
      <c r="E556" s="6">
        <f t="shared" si="49"/>
        <v>2.384793508330005E-4</v>
      </c>
      <c r="F556" s="7">
        <f t="shared" si="52"/>
        <v>0.79357070152763043</v>
      </c>
      <c r="G556" s="6">
        <f t="shared" si="50"/>
        <v>4.5696811213962721E-4</v>
      </c>
      <c r="H556" s="7">
        <f t="shared" si="53"/>
        <v>0.43098348051586993</v>
      </c>
      <c r="I556">
        <f t="shared" si="51"/>
        <v>6.7844451417808926E-4</v>
      </c>
    </row>
    <row r="557" spans="1:9">
      <c r="A557" s="3" t="s">
        <v>519</v>
      </c>
      <c r="B557">
        <v>13.73</v>
      </c>
      <c r="C557">
        <v>1187</v>
      </c>
      <c r="D557">
        <f t="shared" si="48"/>
        <v>86.453022578295702</v>
      </c>
      <c r="E557" s="6">
        <f t="shared" si="49"/>
        <v>6.2214283393136614E-4</v>
      </c>
      <c r="F557" s="7">
        <f t="shared" si="52"/>
        <v>0.79419284436156179</v>
      </c>
      <c r="G557" s="6">
        <f t="shared" si="50"/>
        <v>1.1928083991781524E-3</v>
      </c>
      <c r="H557" s="7">
        <f t="shared" si="53"/>
        <v>0.43217628891504811</v>
      </c>
      <c r="I557">
        <f t="shared" si="51"/>
        <v>1.3443863791484656E-4</v>
      </c>
    </row>
    <row r="558" spans="1:9">
      <c r="A558" s="3" t="s">
        <v>32</v>
      </c>
      <c r="B558">
        <v>2.72</v>
      </c>
      <c r="C558">
        <v>235</v>
      </c>
      <c r="D558">
        <f t="shared" si="48"/>
        <v>86.397058823529406</v>
      </c>
      <c r="E558" s="6">
        <f t="shared" si="49"/>
        <v>1.2317065372693432E-4</v>
      </c>
      <c r="F558" s="7">
        <f t="shared" si="52"/>
        <v>0.7943160150152887</v>
      </c>
      <c r="G558" s="6">
        <f t="shared" si="50"/>
        <v>2.3630290209501639E-4</v>
      </c>
      <c r="H558" s="7">
        <f t="shared" si="53"/>
        <v>0.43241259181714314</v>
      </c>
      <c r="I558">
        <f t="shared" si="51"/>
        <v>3.3273926511312446E-4</v>
      </c>
    </row>
    <row r="559" spans="1:9">
      <c r="A559" s="3" t="s">
        <v>188</v>
      </c>
      <c r="B559">
        <v>6.73</v>
      </c>
      <c r="C559">
        <v>581</v>
      </c>
      <c r="D559">
        <f t="shared" si="48"/>
        <v>86.329866270430898</v>
      </c>
      <c r="E559" s="6">
        <f t="shared" si="49"/>
        <v>3.0451978644829294E-4</v>
      </c>
      <c r="F559" s="7">
        <f t="shared" si="52"/>
        <v>0.794620534801737</v>
      </c>
      <c r="G559" s="6">
        <f t="shared" si="50"/>
        <v>5.846759305512721E-4</v>
      </c>
      <c r="H559" s="7">
        <f t="shared" si="53"/>
        <v>0.43299726774769443</v>
      </c>
      <c r="I559">
        <f t="shared" si="51"/>
        <v>3.0959834593885516E-4</v>
      </c>
    </row>
    <row r="560" spans="1:9">
      <c r="A560" s="3" t="s">
        <v>1095</v>
      </c>
      <c r="B560">
        <v>6.26</v>
      </c>
      <c r="C560">
        <v>540</v>
      </c>
      <c r="D560">
        <f t="shared" si="48"/>
        <v>86.261980830670936</v>
      </c>
      <c r="E560" s="6">
        <f t="shared" si="49"/>
        <v>2.8303043835125333E-4</v>
      </c>
      <c r="F560" s="7">
        <f t="shared" si="52"/>
        <v>0.79490356524008821</v>
      </c>
      <c r="G560" s="6">
        <f t="shared" si="50"/>
        <v>5.4384417908632436E-4</v>
      </c>
      <c r="H560" s="7">
        <f t="shared" si="53"/>
        <v>0.43354111192678074</v>
      </c>
      <c r="I560">
        <f t="shared" si="51"/>
        <v>2.1172000528069113E-4</v>
      </c>
    </row>
    <row r="561" spans="1:9">
      <c r="A561" s="3" t="s">
        <v>789</v>
      </c>
      <c r="B561">
        <v>4.28</v>
      </c>
      <c r="C561">
        <v>369</v>
      </c>
      <c r="D561">
        <f t="shared" si="48"/>
        <v>86.214953271028037</v>
      </c>
      <c r="E561" s="6">
        <f t="shared" si="49"/>
        <v>1.9340413287335646E-4</v>
      </c>
      <c r="F561" s="7">
        <f t="shared" si="52"/>
        <v>0.79509696937296159</v>
      </c>
      <c r="G561" s="6">
        <f t="shared" si="50"/>
        <v>3.7182956653186402E-4</v>
      </c>
      <c r="H561" s="7">
        <f t="shared" si="53"/>
        <v>0.43391294149331261</v>
      </c>
      <c r="I561">
        <f t="shared" si="51"/>
        <v>1.7122590498763746E-4</v>
      </c>
    </row>
    <row r="562" spans="1:9">
      <c r="A562" s="3" t="s">
        <v>146</v>
      </c>
      <c r="B562">
        <v>3.46</v>
      </c>
      <c r="C562">
        <v>298</v>
      </c>
      <c r="D562">
        <f t="shared" si="48"/>
        <v>86.127167630057798</v>
      </c>
      <c r="E562" s="6">
        <f t="shared" si="49"/>
        <v>1.5619087153458054E-4</v>
      </c>
      <c r="F562" s="7">
        <f t="shared" si="52"/>
        <v>0.79525316024449622</v>
      </c>
      <c r="G562" s="6">
        <f t="shared" si="50"/>
        <v>3.0059119163557227E-4</v>
      </c>
      <c r="H562" s="7">
        <f t="shared" si="53"/>
        <v>0.43421353268494817</v>
      </c>
      <c r="I562">
        <f t="shared" si="51"/>
        <v>3.8618082095881467E-4</v>
      </c>
    </row>
    <row r="563" spans="1:9">
      <c r="A563" s="3" t="s">
        <v>793</v>
      </c>
      <c r="B563">
        <v>7.8</v>
      </c>
      <c r="C563">
        <v>671</v>
      </c>
      <c r="D563">
        <f t="shared" si="48"/>
        <v>86.025641025641022</v>
      </c>
      <c r="E563" s="6">
        <f t="shared" si="49"/>
        <v>3.5169152617350185E-4</v>
      </c>
      <c r="F563" s="7">
        <f t="shared" si="52"/>
        <v>0.79560485177066975</v>
      </c>
      <c r="G563" s="6">
        <f t="shared" si="50"/>
        <v>6.7763332218423813E-4</v>
      </c>
      <c r="H563" s="7">
        <f t="shared" si="53"/>
        <v>0.4348911660071324</v>
      </c>
      <c r="I563">
        <f t="shared" si="51"/>
        <v>1.3721003809902266E-4</v>
      </c>
    </row>
    <row r="564" spans="1:9">
      <c r="A564" s="3" t="s">
        <v>360</v>
      </c>
      <c r="B564">
        <v>2.77</v>
      </c>
      <c r="C564">
        <v>238</v>
      </c>
      <c r="D564">
        <f t="shared" si="48"/>
        <v>85.920577617328519</v>
      </c>
      <c r="E564" s="6">
        <f t="shared" si="49"/>
        <v>1.2474304505110797E-4</v>
      </c>
      <c r="F564" s="7">
        <f t="shared" si="52"/>
        <v>0.79572959481572081</v>
      </c>
      <c r="G564" s="6">
        <f t="shared" si="50"/>
        <v>2.4064670544235122E-4</v>
      </c>
      <c r="H564" s="7">
        <f t="shared" si="53"/>
        <v>0.43513181271257473</v>
      </c>
      <c r="I564">
        <f t="shared" si="51"/>
        <v>2.5660336818067453E-4</v>
      </c>
    </row>
    <row r="565" spans="1:9">
      <c r="A565" s="3" t="s">
        <v>904</v>
      </c>
      <c r="B565">
        <v>5.18</v>
      </c>
      <c r="C565">
        <v>445</v>
      </c>
      <c r="D565">
        <f t="shared" si="48"/>
        <v>85.907335907335906</v>
      </c>
      <c r="E565" s="6">
        <f t="shared" si="49"/>
        <v>2.3323804641908841E-4</v>
      </c>
      <c r="F565" s="7">
        <f t="shared" si="52"/>
        <v>0.79596283286213987</v>
      </c>
      <c r="G565" s="6">
        <f t="shared" si="50"/>
        <v>4.500180267838914E-4</v>
      </c>
      <c r="H565" s="7">
        <f t="shared" si="53"/>
        <v>0.43558183073935863</v>
      </c>
      <c r="I565">
        <f t="shared" si="51"/>
        <v>4.9191934740533405E-4</v>
      </c>
    </row>
    <row r="566" spans="1:9">
      <c r="A566" s="3" t="s">
        <v>608</v>
      </c>
      <c r="B566">
        <v>9.93</v>
      </c>
      <c r="C566">
        <v>853</v>
      </c>
      <c r="D566">
        <f t="shared" si="48"/>
        <v>85.90130916414904</v>
      </c>
      <c r="E566" s="6">
        <f t="shared" si="49"/>
        <v>4.4708326650670204E-4</v>
      </c>
      <c r="F566" s="7">
        <f t="shared" si="52"/>
        <v>0.79640991612864653</v>
      </c>
      <c r="G566" s="6">
        <f t="shared" si="50"/>
        <v>8.626793447807031E-4</v>
      </c>
      <c r="H566" s="7">
        <f t="shared" si="53"/>
        <v>0.43644451008413931</v>
      </c>
      <c r="I566">
        <f t="shared" si="51"/>
        <v>2.6243323656744422E-3</v>
      </c>
    </row>
    <row r="567" spans="1:9">
      <c r="A567" s="3" t="s">
        <v>1013</v>
      </c>
      <c r="B567">
        <v>52.96</v>
      </c>
      <c r="C567">
        <v>4546</v>
      </c>
      <c r="D567">
        <f t="shared" si="48"/>
        <v>85.838368580060418</v>
      </c>
      <c r="E567" s="6">
        <f t="shared" si="49"/>
        <v>2.3826969865644401E-3</v>
      </c>
      <c r="F567" s="7">
        <f t="shared" si="52"/>
        <v>0.79879261311521099</v>
      </c>
      <c r="G567" s="6">
        <f t="shared" si="50"/>
        <v>4.6009565054970832E-3</v>
      </c>
      <c r="H567" s="7">
        <f t="shared" si="53"/>
        <v>0.44104546658963639</v>
      </c>
      <c r="I567">
        <f t="shared" si="51"/>
        <v>2.5081779619612332E-4</v>
      </c>
    </row>
    <row r="568" spans="1:9">
      <c r="A568" s="3" t="s">
        <v>190</v>
      </c>
      <c r="B568">
        <v>5.0599999999999996</v>
      </c>
      <c r="C568">
        <v>434</v>
      </c>
      <c r="D568">
        <f t="shared" si="48"/>
        <v>85.770750988142296</v>
      </c>
      <c r="E568" s="6">
        <f t="shared" si="49"/>
        <v>2.2747261156378509E-4</v>
      </c>
      <c r="F568" s="7">
        <f t="shared" si="52"/>
        <v>0.79902008572677474</v>
      </c>
      <c r="G568" s="6">
        <f t="shared" si="50"/>
        <v>4.3959289875028778E-4</v>
      </c>
      <c r="H568" s="7">
        <f t="shared" si="53"/>
        <v>0.44148505948838668</v>
      </c>
      <c r="I568">
        <f t="shared" si="51"/>
        <v>1.3003654280568933E-4</v>
      </c>
    </row>
    <row r="569" spans="1:9">
      <c r="A569" s="3" t="s">
        <v>219</v>
      </c>
      <c r="B569">
        <v>2.62</v>
      </c>
      <c r="C569">
        <v>224</v>
      </c>
      <c r="D569">
        <f t="shared" si="48"/>
        <v>85.496183206106863</v>
      </c>
      <c r="E569" s="6">
        <f t="shared" si="49"/>
        <v>1.1740521887163102E-4</v>
      </c>
      <c r="F569" s="7">
        <f t="shared" si="52"/>
        <v>0.79913749094564634</v>
      </c>
      <c r="G569" s="6">
        <f t="shared" si="50"/>
        <v>2.2761529540034665E-4</v>
      </c>
      <c r="H569" s="7">
        <f t="shared" si="53"/>
        <v>0.44171267478378701</v>
      </c>
      <c r="I569">
        <f t="shared" si="51"/>
        <v>2.4873542469799892E-4</v>
      </c>
    </row>
    <row r="570" spans="1:9">
      <c r="A570" s="3" t="s">
        <v>137</v>
      </c>
      <c r="B570">
        <v>5.01</v>
      </c>
      <c r="C570">
        <v>428</v>
      </c>
      <c r="D570">
        <f t="shared" si="48"/>
        <v>85.429141716566875</v>
      </c>
      <c r="E570" s="6">
        <f t="shared" si="49"/>
        <v>2.2432782891543783E-4</v>
      </c>
      <c r="F570" s="7">
        <f t="shared" si="52"/>
        <v>0.79936181877456181</v>
      </c>
      <c r="G570" s="6">
        <f t="shared" si="50"/>
        <v>4.3524909540295292E-4</v>
      </c>
      <c r="H570" s="7">
        <f t="shared" si="53"/>
        <v>0.44214792387918994</v>
      </c>
      <c r="I570">
        <f t="shared" si="51"/>
        <v>1.7585031220013203E-4</v>
      </c>
    </row>
    <row r="571" spans="1:9">
      <c r="A571" s="3" t="s">
        <v>634</v>
      </c>
      <c r="B571">
        <v>3.54</v>
      </c>
      <c r="C571">
        <v>302</v>
      </c>
      <c r="D571">
        <f t="shared" si="48"/>
        <v>85.31073446327683</v>
      </c>
      <c r="E571" s="6">
        <f t="shared" si="49"/>
        <v>1.5828739330014539E-4</v>
      </c>
      <c r="F571" s="7">
        <f t="shared" si="52"/>
        <v>0.79952010616786195</v>
      </c>
      <c r="G571" s="6">
        <f t="shared" si="50"/>
        <v>3.0754127699130808E-4</v>
      </c>
      <c r="H571" s="7">
        <f t="shared" si="53"/>
        <v>0.44245546515618123</v>
      </c>
      <c r="I571">
        <f t="shared" si="51"/>
        <v>1.013915979373281E-3</v>
      </c>
    </row>
    <row r="572" spans="1:9">
      <c r="A572" s="3" t="s">
        <v>127</v>
      </c>
      <c r="B572">
        <v>20.41</v>
      </c>
      <c r="C572">
        <v>1741</v>
      </c>
      <c r="D572">
        <f t="shared" si="48"/>
        <v>85.301322880940717</v>
      </c>
      <c r="E572" s="6">
        <f t="shared" si="49"/>
        <v>9.1251109846209641E-4</v>
      </c>
      <c r="F572" s="7">
        <f t="shared" si="52"/>
        <v>0.80043261726632409</v>
      </c>
      <c r="G572" s="6">
        <f t="shared" si="50"/>
        <v>1.7731405263820897E-3</v>
      </c>
      <c r="H572" s="7">
        <f t="shared" si="53"/>
        <v>0.44422860568256334</v>
      </c>
      <c r="I572">
        <f t="shared" si="51"/>
        <v>4.3476736294401075E-4</v>
      </c>
    </row>
    <row r="573" spans="1:9">
      <c r="A573" s="3" t="s">
        <v>1065</v>
      </c>
      <c r="B573">
        <v>8.75</v>
      </c>
      <c r="C573">
        <v>746</v>
      </c>
      <c r="D573">
        <f t="shared" si="48"/>
        <v>85.257142857142853</v>
      </c>
      <c r="E573" s="6">
        <f t="shared" si="49"/>
        <v>3.9100130927784257E-4</v>
      </c>
      <c r="F573" s="7">
        <f t="shared" si="52"/>
        <v>0.80082361857560191</v>
      </c>
      <c r="G573" s="6">
        <f t="shared" si="50"/>
        <v>7.6016558578360038E-4</v>
      </c>
      <c r="H573" s="7">
        <f t="shared" si="53"/>
        <v>0.44498877126834696</v>
      </c>
      <c r="I573">
        <f t="shared" si="51"/>
        <v>3.7021200463616122E-4</v>
      </c>
    </row>
    <row r="574" spans="1:9">
      <c r="A574" s="3" t="s">
        <v>732</v>
      </c>
      <c r="B574">
        <v>7.45</v>
      </c>
      <c r="C574">
        <v>635</v>
      </c>
      <c r="D574">
        <f t="shared" si="48"/>
        <v>85.234899328859058</v>
      </c>
      <c r="E574" s="6">
        <f t="shared" si="49"/>
        <v>3.3282283028341828E-4</v>
      </c>
      <c r="F574" s="7">
        <f t="shared" si="52"/>
        <v>0.80115644140588538</v>
      </c>
      <c r="G574" s="6">
        <f t="shared" si="50"/>
        <v>6.4722669875289407E-4</v>
      </c>
      <c r="H574" s="7">
        <f t="shared" si="53"/>
        <v>0.44563599796709985</v>
      </c>
      <c r="I574">
        <f t="shared" si="51"/>
        <v>2.9038673054776476E-4</v>
      </c>
    </row>
    <row r="575" spans="1:9">
      <c r="A575" s="3" t="s">
        <v>786</v>
      </c>
      <c r="B575">
        <v>5.84</v>
      </c>
      <c r="C575">
        <v>497</v>
      </c>
      <c r="D575">
        <f t="shared" si="48"/>
        <v>85.102739726027394</v>
      </c>
      <c r="E575" s="6">
        <f t="shared" si="49"/>
        <v>2.6049282937143131E-4</v>
      </c>
      <c r="F575" s="7">
        <f t="shared" si="52"/>
        <v>0.80141693423525684</v>
      </c>
      <c r="G575" s="6">
        <f t="shared" si="50"/>
        <v>5.0735623096871154E-4</v>
      </c>
      <c r="H575" s="7">
        <f t="shared" si="53"/>
        <v>0.44614335419806855</v>
      </c>
      <c r="I575">
        <f t="shared" si="51"/>
        <v>4.1186484772692822E-4</v>
      </c>
    </row>
    <row r="576" spans="1:9">
      <c r="A576" s="3" t="s">
        <v>453</v>
      </c>
      <c r="B576">
        <v>8.2799999999999994</v>
      </c>
      <c r="C576">
        <v>704</v>
      </c>
      <c r="D576">
        <f t="shared" si="48"/>
        <v>85.024154589371989</v>
      </c>
      <c r="E576" s="6">
        <f t="shared" si="49"/>
        <v>3.6898783073941176E-4</v>
      </c>
      <c r="F576" s="7">
        <f t="shared" si="52"/>
        <v>0.8017859220659963</v>
      </c>
      <c r="G576" s="6">
        <f t="shared" si="50"/>
        <v>7.1933383431865274E-4</v>
      </c>
      <c r="H576" s="7">
        <f t="shared" si="53"/>
        <v>0.44686268803238721</v>
      </c>
      <c r="I576">
        <f t="shared" si="51"/>
        <v>1.7562140489552069E-4</v>
      </c>
    </row>
    <row r="577" spans="1:9">
      <c r="A577" s="3" t="s">
        <v>619</v>
      </c>
      <c r="B577">
        <v>3.53</v>
      </c>
      <c r="C577">
        <v>300</v>
      </c>
      <c r="D577">
        <f t="shared" si="48"/>
        <v>84.985835694050991</v>
      </c>
      <c r="E577" s="6">
        <f t="shared" si="49"/>
        <v>1.5723913241736298E-4</v>
      </c>
      <c r="F577" s="7">
        <f t="shared" si="52"/>
        <v>0.80194316119841369</v>
      </c>
      <c r="G577" s="6">
        <f t="shared" si="50"/>
        <v>3.066725163218411E-4</v>
      </c>
      <c r="H577" s="7">
        <f t="shared" si="53"/>
        <v>0.44716936054870904</v>
      </c>
      <c r="I577">
        <f t="shared" si="51"/>
        <v>1.9204989317522791E-4</v>
      </c>
    </row>
    <row r="578" spans="1:9">
      <c r="A578" s="3" t="s">
        <v>837</v>
      </c>
      <c r="B578">
        <v>3.86</v>
      </c>
      <c r="C578">
        <v>328</v>
      </c>
      <c r="D578">
        <f t="shared" ref="D578:D641" si="54">C578/B578</f>
        <v>84.974093264248708</v>
      </c>
      <c r="E578" s="6">
        <f t="shared" si="49"/>
        <v>1.7191478477631686E-4</v>
      </c>
      <c r="F578" s="7">
        <f t="shared" si="52"/>
        <v>0.80211507598318998</v>
      </c>
      <c r="G578" s="6">
        <f t="shared" si="50"/>
        <v>3.3534161841425114E-4</v>
      </c>
      <c r="H578" s="7">
        <f t="shared" si="53"/>
        <v>0.44750470216712329</v>
      </c>
      <c r="I578">
        <f t="shared" si="51"/>
        <v>1.5225166766402731E-4</v>
      </c>
    </row>
    <row r="579" spans="1:9">
      <c r="A579" s="3" t="s">
        <v>985</v>
      </c>
      <c r="B579">
        <v>3.06</v>
      </c>
      <c r="C579">
        <v>260</v>
      </c>
      <c r="D579">
        <f t="shared" si="54"/>
        <v>84.967320261437905</v>
      </c>
      <c r="E579" s="6">
        <f t="shared" ref="E579:E642" si="55">C579/1907922</f>
        <v>1.3627391476171458E-4</v>
      </c>
      <c r="F579" s="7">
        <f t="shared" si="52"/>
        <v>0.80225134989795166</v>
      </c>
      <c r="G579" s="6">
        <f t="shared" ref="G579:G642" si="56">B579/11510.65</f>
        <v>2.6584076485689341E-4</v>
      </c>
      <c r="H579" s="7">
        <f t="shared" si="53"/>
        <v>0.44777054293198021</v>
      </c>
      <c r="I579">
        <f t="shared" ref="I579:I642" si="57">F579*H580-F580*H579</f>
        <v>2.3346962431580742E-4</v>
      </c>
    </row>
    <row r="580" spans="1:9">
      <c r="A580" s="3" t="s">
        <v>311</v>
      </c>
      <c r="B580">
        <v>4.6900000000000004</v>
      </c>
      <c r="C580">
        <v>398</v>
      </c>
      <c r="D580">
        <f t="shared" si="54"/>
        <v>84.86140724946695</v>
      </c>
      <c r="E580" s="6">
        <f t="shared" si="55"/>
        <v>2.0860391567370154E-4</v>
      </c>
      <c r="F580" s="7">
        <f t="shared" ref="F580:F643" si="58">F579+E580</f>
        <v>0.80245995381362534</v>
      </c>
      <c r="G580" s="6">
        <f t="shared" si="56"/>
        <v>4.0744875398000986E-4</v>
      </c>
      <c r="H580" s="7">
        <f t="shared" ref="H580:H643" si="59">H579+G580</f>
        <v>0.44817799168596023</v>
      </c>
      <c r="I580">
        <f t="shared" si="57"/>
        <v>5.3172877255547313E-4</v>
      </c>
    </row>
    <row r="581" spans="1:9">
      <c r="A581" s="3" t="s">
        <v>522</v>
      </c>
      <c r="B581">
        <v>10.68</v>
      </c>
      <c r="C581">
        <v>906</v>
      </c>
      <c r="D581">
        <f t="shared" si="54"/>
        <v>84.831460674157299</v>
      </c>
      <c r="E581" s="6">
        <f t="shared" si="55"/>
        <v>4.7486217990043618E-4</v>
      </c>
      <c r="F581" s="7">
        <f t="shared" si="58"/>
        <v>0.80293481599352579</v>
      </c>
      <c r="G581" s="6">
        <f t="shared" si="56"/>
        <v>9.2783639499072602E-4</v>
      </c>
      <c r="H581" s="7">
        <f t="shared" si="59"/>
        <v>0.44910582808095095</v>
      </c>
      <c r="I581">
        <f t="shared" si="57"/>
        <v>2.7535175128062805E-4</v>
      </c>
    </row>
    <row r="582" spans="1:9">
      <c r="A582" s="3" t="s">
        <v>305</v>
      </c>
      <c r="B582">
        <v>5.53</v>
      </c>
      <c r="C582">
        <v>469</v>
      </c>
      <c r="D582">
        <f t="shared" si="54"/>
        <v>84.810126582278471</v>
      </c>
      <c r="E582" s="6">
        <f t="shared" si="55"/>
        <v>2.4581717701247744E-4</v>
      </c>
      <c r="F582" s="7">
        <f t="shared" si="58"/>
        <v>0.80318063317053823</v>
      </c>
      <c r="G582" s="6">
        <f t="shared" si="56"/>
        <v>4.8042465021523552E-4</v>
      </c>
      <c r="H582" s="7">
        <f t="shared" si="59"/>
        <v>0.4495862527311662</v>
      </c>
      <c r="I582">
        <f t="shared" si="57"/>
        <v>2.1681451137040009E-4</v>
      </c>
    </row>
    <row r="583" spans="1:9">
      <c r="A583" s="3" t="s">
        <v>694</v>
      </c>
      <c r="B583">
        <v>4.3499999999999996</v>
      </c>
      <c r="C583">
        <v>368</v>
      </c>
      <c r="D583">
        <f t="shared" si="54"/>
        <v>84.597701149425291</v>
      </c>
      <c r="E583" s="6">
        <f t="shared" si="55"/>
        <v>1.9288000243196526E-4</v>
      </c>
      <c r="F583" s="7">
        <f t="shared" si="58"/>
        <v>0.80337351317297023</v>
      </c>
      <c r="G583" s="6">
        <f t="shared" si="56"/>
        <v>3.7791089121813273E-4</v>
      </c>
      <c r="H583" s="7">
        <f t="shared" si="59"/>
        <v>0.44996416362238434</v>
      </c>
      <c r="I583">
        <f t="shared" si="57"/>
        <v>2.797558335104755E-4</v>
      </c>
    </row>
    <row r="584" spans="1:9">
      <c r="A584" s="3" t="s">
        <v>541</v>
      </c>
      <c r="B584">
        <v>5.61</v>
      </c>
      <c r="C584">
        <v>474</v>
      </c>
      <c r="D584">
        <f t="shared" si="54"/>
        <v>84.491978609625662</v>
      </c>
      <c r="E584" s="6">
        <f t="shared" si="55"/>
        <v>2.4843782921943352E-4</v>
      </c>
      <c r="F584" s="7">
        <f t="shared" si="58"/>
        <v>0.80362195100218969</v>
      </c>
      <c r="G584" s="6">
        <f t="shared" si="56"/>
        <v>4.8737473557097127E-4</v>
      </c>
      <c r="H584" s="7">
        <f t="shared" si="59"/>
        <v>0.45045153835795532</v>
      </c>
      <c r="I584">
        <f t="shared" si="57"/>
        <v>7.5828546757877868E-4</v>
      </c>
    </row>
    <row r="585" spans="1:9">
      <c r="A585" s="3" t="s">
        <v>641</v>
      </c>
      <c r="B585">
        <v>15.2</v>
      </c>
      <c r="C585">
        <v>1283</v>
      </c>
      <c r="D585">
        <f t="shared" si="54"/>
        <v>84.40789473684211</v>
      </c>
      <c r="E585" s="6">
        <f t="shared" si="55"/>
        <v>6.7245935630492234E-4</v>
      </c>
      <c r="F585" s="7">
        <f t="shared" si="58"/>
        <v>0.80429441035849458</v>
      </c>
      <c r="G585" s="6">
        <f t="shared" si="56"/>
        <v>1.3205162175897972E-3</v>
      </c>
      <c r="H585" s="7">
        <f t="shared" si="59"/>
        <v>0.45177205457554509</v>
      </c>
      <c r="I585">
        <f t="shared" si="57"/>
        <v>2.0918580512446772E-4</v>
      </c>
    </row>
    <row r="586" spans="1:9">
      <c r="A586" s="3" t="s">
        <v>889</v>
      </c>
      <c r="B586">
        <v>4.1900000000000004</v>
      </c>
      <c r="C586">
        <v>353</v>
      </c>
      <c r="D586">
        <f t="shared" si="54"/>
        <v>84.248210023866335</v>
      </c>
      <c r="E586" s="6">
        <f t="shared" si="55"/>
        <v>1.8501804581109709E-4</v>
      </c>
      <c r="F586" s="7">
        <f t="shared" si="58"/>
        <v>0.80447942840430564</v>
      </c>
      <c r="G586" s="6">
        <f t="shared" si="56"/>
        <v>3.6401072050666128E-4</v>
      </c>
      <c r="H586" s="7">
        <f t="shared" si="59"/>
        <v>0.45213606529605177</v>
      </c>
      <c r="I586">
        <f t="shared" si="57"/>
        <v>1.8373196654331014E-4</v>
      </c>
    </row>
    <row r="587" spans="1:9">
      <c r="A587" s="3" t="s">
        <v>1051</v>
      </c>
      <c r="B587">
        <v>3.68</v>
      </c>
      <c r="C587">
        <v>310</v>
      </c>
      <c r="D587">
        <f t="shared" si="54"/>
        <v>84.239130434782609</v>
      </c>
      <c r="E587" s="6">
        <f t="shared" si="55"/>
        <v>1.6248043683127507E-4</v>
      </c>
      <c r="F587" s="7">
        <f t="shared" si="58"/>
        <v>0.80464190884113695</v>
      </c>
      <c r="G587" s="6">
        <f t="shared" si="56"/>
        <v>3.1970392636384567E-4</v>
      </c>
      <c r="H587" s="7">
        <f t="shared" si="59"/>
        <v>0.45245576922241559</v>
      </c>
      <c r="I587">
        <f t="shared" si="57"/>
        <v>4.0703656574159197E-4</v>
      </c>
    </row>
    <row r="588" spans="1:9">
      <c r="A588" s="3" t="s">
        <v>426</v>
      </c>
      <c r="B588">
        <v>8.15</v>
      </c>
      <c r="C588">
        <v>686</v>
      </c>
      <c r="D588">
        <f t="shared" si="54"/>
        <v>84.171779141104295</v>
      </c>
      <c r="E588" s="6">
        <f t="shared" si="55"/>
        <v>3.5955348279437E-4</v>
      </c>
      <c r="F588" s="7">
        <f t="shared" si="58"/>
        <v>0.80500146232393133</v>
      </c>
      <c r="G588" s="6">
        <f t="shared" si="56"/>
        <v>7.0803994561558219E-4</v>
      </c>
      <c r="H588" s="7">
        <f t="shared" si="59"/>
        <v>0.45316380916803117</v>
      </c>
      <c r="I588">
        <f t="shared" si="57"/>
        <v>3.4062443380067364E-4</v>
      </c>
    </row>
    <row r="589" spans="1:9">
      <c r="A589" s="3" t="s">
        <v>274</v>
      </c>
      <c r="B589">
        <v>6.82</v>
      </c>
      <c r="C589">
        <v>574</v>
      </c>
      <c r="D589">
        <f t="shared" si="54"/>
        <v>84.164222873900286</v>
      </c>
      <c r="E589" s="6">
        <f t="shared" si="55"/>
        <v>3.008508733585545E-4</v>
      </c>
      <c r="F589" s="7">
        <f t="shared" si="58"/>
        <v>0.80530231319728984</v>
      </c>
      <c r="G589" s="6">
        <f t="shared" si="56"/>
        <v>5.9249477657647483E-4</v>
      </c>
      <c r="H589" s="7">
        <f t="shared" si="59"/>
        <v>0.45375630394460764</v>
      </c>
      <c r="I589">
        <f t="shared" si="57"/>
        <v>5.4403072711267653E-4</v>
      </c>
    </row>
    <row r="590" spans="1:9">
      <c r="A590" s="3" t="s">
        <v>373</v>
      </c>
      <c r="B590">
        <v>10.89</v>
      </c>
      <c r="C590">
        <v>916</v>
      </c>
      <c r="D590">
        <f t="shared" si="54"/>
        <v>84.113865932047744</v>
      </c>
      <c r="E590" s="6">
        <f t="shared" si="55"/>
        <v>4.8010348431434829E-4</v>
      </c>
      <c r="F590" s="7">
        <f t="shared" si="58"/>
        <v>0.80578241668160422</v>
      </c>
      <c r="G590" s="6">
        <f t="shared" si="56"/>
        <v>9.4608036904953244E-4</v>
      </c>
      <c r="H590" s="7">
        <f t="shared" si="59"/>
        <v>0.45470238431365717</v>
      </c>
      <c r="I590">
        <f t="shared" si="57"/>
        <v>8.6754189230625611E-4</v>
      </c>
    </row>
    <row r="591" spans="1:9">
      <c r="A591" s="3" t="s">
        <v>620</v>
      </c>
      <c r="B591">
        <v>17.36</v>
      </c>
      <c r="C591">
        <v>1459</v>
      </c>
      <c r="D591">
        <f t="shared" si="54"/>
        <v>84.043778801843317</v>
      </c>
      <c r="E591" s="6">
        <f t="shared" si="55"/>
        <v>7.6470631398977524E-4</v>
      </c>
      <c r="F591" s="7">
        <f t="shared" si="58"/>
        <v>0.80654712299559395</v>
      </c>
      <c r="G591" s="6">
        <f t="shared" si="56"/>
        <v>1.5081685221946632E-3</v>
      </c>
      <c r="H591" s="7">
        <f t="shared" si="59"/>
        <v>0.45621055283585182</v>
      </c>
      <c r="I591">
        <f t="shared" si="57"/>
        <v>7.3864991926370083E-4</v>
      </c>
    </row>
    <row r="592" spans="1:9">
      <c r="A592" s="3" t="s">
        <v>660</v>
      </c>
      <c r="B592">
        <v>14.78</v>
      </c>
      <c r="C592">
        <v>1242</v>
      </c>
      <c r="D592">
        <f t="shared" si="54"/>
        <v>84.032476319350479</v>
      </c>
      <c r="E592" s="6">
        <f t="shared" si="55"/>
        <v>6.5097000820788268E-4</v>
      </c>
      <c r="F592" s="7">
        <f t="shared" si="58"/>
        <v>0.80719809300380185</v>
      </c>
      <c r="G592" s="6">
        <f t="shared" si="56"/>
        <v>1.2840282694721844E-3</v>
      </c>
      <c r="H592" s="7">
        <f t="shared" si="59"/>
        <v>0.45749458110532398</v>
      </c>
      <c r="I592">
        <f t="shared" si="57"/>
        <v>7.5417268068911358E-4</v>
      </c>
    </row>
    <row r="593" spans="1:9">
      <c r="A593" s="3" t="s">
        <v>971</v>
      </c>
      <c r="B593">
        <v>15.08</v>
      </c>
      <c r="C593">
        <v>1265</v>
      </c>
      <c r="D593">
        <f t="shared" si="54"/>
        <v>83.885941644562337</v>
      </c>
      <c r="E593" s="6">
        <f t="shared" si="55"/>
        <v>6.6302500835988053E-4</v>
      </c>
      <c r="F593" s="7">
        <f t="shared" si="58"/>
        <v>0.80786111801216176</v>
      </c>
      <c r="G593" s="6">
        <f t="shared" si="56"/>
        <v>1.3100910895561936E-3</v>
      </c>
      <c r="H593" s="7">
        <f t="shared" si="59"/>
        <v>0.45880467219488019</v>
      </c>
      <c r="I593">
        <f t="shared" si="57"/>
        <v>2.7978582701410071E-4</v>
      </c>
    </row>
    <row r="594" spans="1:9">
      <c r="A594" s="3" t="s">
        <v>756</v>
      </c>
      <c r="B594">
        <v>5.59</v>
      </c>
      <c r="C594">
        <v>468</v>
      </c>
      <c r="D594">
        <f t="shared" si="54"/>
        <v>83.720930232558146</v>
      </c>
      <c r="E594" s="6">
        <f t="shared" si="55"/>
        <v>2.4529304657108623E-4</v>
      </c>
      <c r="F594" s="7">
        <f t="shared" si="58"/>
        <v>0.80810641105873282</v>
      </c>
      <c r="G594" s="6">
        <f t="shared" si="56"/>
        <v>4.856372142320373E-4</v>
      </c>
      <c r="H594" s="7">
        <f t="shared" si="59"/>
        <v>0.45929030940911225</v>
      </c>
      <c r="I594">
        <f t="shared" si="57"/>
        <v>6.1212308219127376E-4</v>
      </c>
    </row>
    <row r="595" spans="1:9">
      <c r="A595" s="3" t="s">
        <v>359</v>
      </c>
      <c r="B595">
        <v>12.22</v>
      </c>
      <c r="C595">
        <v>1021</v>
      </c>
      <c r="D595">
        <f t="shared" si="54"/>
        <v>83.551554828150572</v>
      </c>
      <c r="E595" s="6">
        <f t="shared" si="55"/>
        <v>5.351371806604253E-4</v>
      </c>
      <c r="F595" s="7">
        <f t="shared" si="58"/>
        <v>0.80864154823939327</v>
      </c>
      <c r="G595" s="6">
        <f t="shared" si="56"/>
        <v>1.0616255380886397E-3</v>
      </c>
      <c r="H595" s="7">
        <f t="shared" si="59"/>
        <v>0.46035193494720089</v>
      </c>
      <c r="I595">
        <f t="shared" si="57"/>
        <v>1.5829594921223933E-4</v>
      </c>
    </row>
    <row r="596" spans="1:9">
      <c r="A596" s="3" t="s">
        <v>27</v>
      </c>
      <c r="B596">
        <v>3.16</v>
      </c>
      <c r="C596">
        <v>264</v>
      </c>
      <c r="D596">
        <f t="shared" si="54"/>
        <v>83.544303797468345</v>
      </c>
      <c r="E596" s="6">
        <f t="shared" si="55"/>
        <v>1.3837043652727943E-4</v>
      </c>
      <c r="F596" s="7">
        <f t="shared" si="58"/>
        <v>0.80877991867592058</v>
      </c>
      <c r="G596" s="6">
        <f t="shared" si="56"/>
        <v>2.7452837155156313E-4</v>
      </c>
      <c r="H596" s="7">
        <f t="shared" si="59"/>
        <v>0.46062646331875245</v>
      </c>
      <c r="I596">
        <f t="shared" si="57"/>
        <v>1.2064355151712447E-3</v>
      </c>
    </row>
    <row r="597" spans="1:9">
      <c r="A597" s="3" t="s">
        <v>656</v>
      </c>
      <c r="B597">
        <v>24.08</v>
      </c>
      <c r="C597">
        <v>2011</v>
      </c>
      <c r="D597">
        <f t="shared" si="54"/>
        <v>83.513289036544862</v>
      </c>
      <c r="E597" s="6">
        <f t="shared" si="55"/>
        <v>1.0540263176377232E-3</v>
      </c>
      <c r="F597" s="7">
        <f t="shared" si="58"/>
        <v>0.80983394499355832</v>
      </c>
      <c r="G597" s="6">
        <f t="shared" si="56"/>
        <v>2.0919756920764684E-3</v>
      </c>
      <c r="H597" s="7">
        <f t="shared" si="59"/>
        <v>0.46271843901082893</v>
      </c>
      <c r="I597">
        <f t="shared" si="57"/>
        <v>4.3647814375624705E-4</v>
      </c>
    </row>
    <row r="598" spans="1:9">
      <c r="A598" s="3" t="s">
        <v>277</v>
      </c>
      <c r="B598">
        <v>8.7100000000000009</v>
      </c>
      <c r="C598">
        <v>727</v>
      </c>
      <c r="D598">
        <f t="shared" si="54"/>
        <v>83.467278989667037</v>
      </c>
      <c r="E598" s="6">
        <f t="shared" si="55"/>
        <v>3.8104283089140961E-4</v>
      </c>
      <c r="F598" s="7">
        <f t="shared" si="58"/>
        <v>0.81021498782444978</v>
      </c>
      <c r="G598" s="6">
        <f t="shared" si="56"/>
        <v>7.5669054310573266E-4</v>
      </c>
      <c r="H598" s="7">
        <f t="shared" si="59"/>
        <v>0.46347512955393466</v>
      </c>
      <c r="I598">
        <f t="shared" si="57"/>
        <v>2.4972130073264154E-4</v>
      </c>
    </row>
    <row r="599" spans="1:9">
      <c r="A599" s="3" t="s">
        <v>394</v>
      </c>
      <c r="B599">
        <v>4.9800000000000004</v>
      </c>
      <c r="C599">
        <v>415</v>
      </c>
      <c r="D599">
        <f t="shared" si="54"/>
        <v>83.333333333333329</v>
      </c>
      <c r="E599" s="6">
        <f t="shared" si="55"/>
        <v>2.1751413317735213E-4</v>
      </c>
      <c r="F599" s="7">
        <f t="shared" si="58"/>
        <v>0.81043250195762717</v>
      </c>
      <c r="G599" s="6">
        <f t="shared" si="56"/>
        <v>4.3264281339455203E-4</v>
      </c>
      <c r="H599" s="7">
        <f t="shared" si="59"/>
        <v>0.46390777236732922</v>
      </c>
      <c r="I599">
        <f t="shared" si="57"/>
        <v>2.9485165628673204E-4</v>
      </c>
    </row>
    <row r="600" spans="1:9">
      <c r="A600" s="3" t="s">
        <v>598</v>
      </c>
      <c r="B600">
        <v>5.88</v>
      </c>
      <c r="C600">
        <v>490</v>
      </c>
      <c r="D600">
        <f t="shared" si="54"/>
        <v>83.333333333333329</v>
      </c>
      <c r="E600" s="6">
        <f t="shared" si="55"/>
        <v>2.5682391628169287E-4</v>
      </c>
      <c r="F600" s="7">
        <f t="shared" si="58"/>
        <v>0.81068932587390885</v>
      </c>
      <c r="G600" s="6">
        <f t="shared" si="56"/>
        <v>5.1083127364657947E-4</v>
      </c>
      <c r="H600" s="7">
        <f t="shared" si="59"/>
        <v>0.46441860364097581</v>
      </c>
      <c r="I600">
        <f t="shared" si="57"/>
        <v>2.2218220832637137E-4</v>
      </c>
    </row>
    <row r="601" spans="1:9">
      <c r="A601" s="3" t="s">
        <v>839</v>
      </c>
      <c r="B601">
        <v>4.43</v>
      </c>
      <c r="C601">
        <v>369</v>
      </c>
      <c r="D601">
        <f t="shared" si="54"/>
        <v>83.295711060948094</v>
      </c>
      <c r="E601" s="6">
        <f t="shared" si="55"/>
        <v>1.9340413287335646E-4</v>
      </c>
      <c r="F601" s="7">
        <f t="shared" si="58"/>
        <v>0.81088273000678224</v>
      </c>
      <c r="G601" s="6">
        <f t="shared" si="56"/>
        <v>3.8486097657386854E-4</v>
      </c>
      <c r="H601" s="7">
        <f t="shared" si="59"/>
        <v>0.46480346461754968</v>
      </c>
      <c r="I601">
        <f t="shared" si="57"/>
        <v>2.0366922345854688E-4</v>
      </c>
    </row>
    <row r="602" spans="1:9">
      <c r="A602" s="3" t="s">
        <v>232</v>
      </c>
      <c r="B602">
        <v>4.0599999999999996</v>
      </c>
      <c r="C602">
        <v>338</v>
      </c>
      <c r="D602">
        <f t="shared" si="54"/>
        <v>83.251231527093609</v>
      </c>
      <c r="E602" s="6">
        <f t="shared" si="55"/>
        <v>1.7715608919022894E-4</v>
      </c>
      <c r="F602" s="7">
        <f t="shared" si="58"/>
        <v>0.81105988609597246</v>
      </c>
      <c r="G602" s="6">
        <f t="shared" si="56"/>
        <v>3.5271683180359057E-4</v>
      </c>
      <c r="H602" s="7">
        <f t="shared" si="59"/>
        <v>0.46515618144935328</v>
      </c>
      <c r="I602">
        <f t="shared" si="57"/>
        <v>6.0499029236710244E-4</v>
      </c>
    </row>
    <row r="603" spans="1:9">
      <c r="A603" s="3" t="s">
        <v>344</v>
      </c>
      <c r="B603">
        <v>12.06</v>
      </c>
      <c r="C603">
        <v>1004</v>
      </c>
      <c r="D603">
        <f t="shared" si="54"/>
        <v>83.250414593698167</v>
      </c>
      <c r="E603" s="6">
        <f t="shared" si="55"/>
        <v>5.2622696315677479E-4</v>
      </c>
      <c r="F603" s="7">
        <f t="shared" si="58"/>
        <v>0.8115861130591292</v>
      </c>
      <c r="G603" s="6">
        <f t="shared" si="56"/>
        <v>1.0477253673771682E-3</v>
      </c>
      <c r="H603" s="7">
        <f t="shared" si="59"/>
        <v>0.46620390681673046</v>
      </c>
      <c r="I603">
        <f t="shared" si="57"/>
        <v>2.809736198428614E-4</v>
      </c>
    </row>
    <row r="604" spans="1:9">
      <c r="A604" s="3" t="s">
        <v>753</v>
      </c>
      <c r="B604">
        <v>5.6</v>
      </c>
      <c r="C604">
        <v>466</v>
      </c>
      <c r="D604">
        <f t="shared" si="54"/>
        <v>83.214285714285722</v>
      </c>
      <c r="E604" s="6">
        <f t="shared" si="55"/>
        <v>2.4424478568830382E-4</v>
      </c>
      <c r="F604" s="7">
        <f t="shared" si="58"/>
        <v>0.8118303578448175</v>
      </c>
      <c r="G604" s="6">
        <f t="shared" si="56"/>
        <v>4.8650597490150423E-4</v>
      </c>
      <c r="H604" s="7">
        <f t="shared" si="59"/>
        <v>0.46669041279163198</v>
      </c>
      <c r="I604">
        <f t="shared" si="57"/>
        <v>2.7289745942765675E-4</v>
      </c>
    </row>
    <row r="605" spans="1:9">
      <c r="A605" s="3" t="s">
        <v>807</v>
      </c>
      <c r="B605">
        <v>5.43</v>
      </c>
      <c r="C605">
        <v>450</v>
      </c>
      <c r="D605">
        <f t="shared" si="54"/>
        <v>82.872928176795583</v>
      </c>
      <c r="E605" s="6">
        <f t="shared" si="55"/>
        <v>2.3585869862604447E-4</v>
      </c>
      <c r="F605" s="7">
        <f t="shared" si="58"/>
        <v>0.81206621654344358</v>
      </c>
      <c r="G605" s="6">
        <f t="shared" si="56"/>
        <v>4.7173704352056575E-4</v>
      </c>
      <c r="H605" s="7">
        <f t="shared" si="59"/>
        <v>0.46716214983515253</v>
      </c>
      <c r="I605">
        <f t="shared" si="57"/>
        <v>3.8516887648515352E-4</v>
      </c>
    </row>
    <row r="606" spans="1:9">
      <c r="A606" s="3" t="s">
        <v>939</v>
      </c>
      <c r="B606">
        <v>7.66</v>
      </c>
      <c r="C606">
        <v>634</v>
      </c>
      <c r="D606">
        <f t="shared" si="54"/>
        <v>82.767624020887723</v>
      </c>
      <c r="E606" s="6">
        <f t="shared" si="55"/>
        <v>3.3229869984202707E-4</v>
      </c>
      <c r="F606" s="7">
        <f t="shared" si="58"/>
        <v>0.81239851524328566</v>
      </c>
      <c r="G606" s="6">
        <f t="shared" si="56"/>
        <v>6.6547067281170049E-4</v>
      </c>
      <c r="H606" s="7">
        <f t="shared" si="59"/>
        <v>0.46782762050796423</v>
      </c>
      <c r="I606">
        <f t="shared" si="57"/>
        <v>9.6525490533039271E-4</v>
      </c>
    </row>
    <row r="607" spans="1:9">
      <c r="A607" s="3" t="s">
        <v>480</v>
      </c>
      <c r="B607">
        <v>19.190000000000001</v>
      </c>
      <c r="C607">
        <v>1587</v>
      </c>
      <c r="D607">
        <f t="shared" si="54"/>
        <v>82.699322563835324</v>
      </c>
      <c r="E607" s="6">
        <f t="shared" si="55"/>
        <v>8.3179501048785015E-4</v>
      </c>
      <c r="F607" s="7">
        <f t="shared" si="58"/>
        <v>0.81323031025377346</v>
      </c>
      <c r="G607" s="6">
        <f t="shared" si="56"/>
        <v>1.6671517247071191E-3</v>
      </c>
      <c r="H607" s="7">
        <f t="shared" si="59"/>
        <v>0.46949477223267133</v>
      </c>
      <c r="I607">
        <f t="shared" si="57"/>
        <v>4.9998860890493324E-4</v>
      </c>
    </row>
    <row r="608" spans="1:9">
      <c r="A608" s="3" t="s">
        <v>932</v>
      </c>
      <c r="B608">
        <v>9.94</v>
      </c>
      <c r="C608">
        <v>822</v>
      </c>
      <c r="D608">
        <f t="shared" si="54"/>
        <v>82.696177062374247</v>
      </c>
      <c r="E608" s="6">
        <f t="shared" si="55"/>
        <v>4.3083522282357455E-4</v>
      </c>
      <c r="F608" s="7">
        <f t="shared" si="58"/>
        <v>0.81366114547659707</v>
      </c>
      <c r="G608" s="6">
        <f t="shared" si="56"/>
        <v>8.6354810545017009E-4</v>
      </c>
      <c r="H608" s="7">
        <f t="shared" si="59"/>
        <v>0.47035832033812153</v>
      </c>
      <c r="I608">
        <f t="shared" si="57"/>
        <v>3.1388210126298555E-4</v>
      </c>
    </row>
    <row r="609" spans="1:9">
      <c r="A609" s="3" t="s">
        <v>782</v>
      </c>
      <c r="B609">
        <v>6.24</v>
      </c>
      <c r="C609">
        <v>516</v>
      </c>
      <c r="D609">
        <f t="shared" si="54"/>
        <v>82.692307692307693</v>
      </c>
      <c r="E609" s="6">
        <f t="shared" si="55"/>
        <v>2.7045130775786433E-4</v>
      </c>
      <c r="F609" s="7">
        <f t="shared" si="58"/>
        <v>0.81393159678435489</v>
      </c>
      <c r="G609" s="6">
        <f t="shared" si="56"/>
        <v>5.4210665774739051E-4</v>
      </c>
      <c r="H609" s="7">
        <f t="shared" si="59"/>
        <v>0.47090042699586893</v>
      </c>
      <c r="I609">
        <f t="shared" si="57"/>
        <v>1.4235832759040834E-4</v>
      </c>
    </row>
    <row r="610" spans="1:9">
      <c r="A610" s="3" t="s">
        <v>407</v>
      </c>
      <c r="B610">
        <v>2.83</v>
      </c>
      <c r="C610">
        <v>234</v>
      </c>
      <c r="D610">
        <f t="shared" si="54"/>
        <v>82.685512367491171</v>
      </c>
      <c r="E610" s="6">
        <f t="shared" si="55"/>
        <v>1.2264652328554312E-4</v>
      </c>
      <c r="F610" s="7">
        <f t="shared" si="58"/>
        <v>0.81405424330764042</v>
      </c>
      <c r="G610" s="6">
        <f t="shared" si="56"/>
        <v>2.4585926945915303E-4</v>
      </c>
      <c r="H610" s="7">
        <f t="shared" si="59"/>
        <v>0.47114628626532806</v>
      </c>
      <c r="I610">
        <f t="shared" si="57"/>
        <v>4.9467860402280239E-4</v>
      </c>
    </row>
    <row r="611" spans="1:9">
      <c r="A611" s="3" t="s">
        <v>828</v>
      </c>
      <c r="B611">
        <v>9.83</v>
      </c>
      <c r="C611">
        <v>812</v>
      </c>
      <c r="D611">
        <f t="shared" si="54"/>
        <v>82.604272634791457</v>
      </c>
      <c r="E611" s="6">
        <f t="shared" si="55"/>
        <v>4.2559391840966244E-4</v>
      </c>
      <c r="F611" s="7">
        <f t="shared" si="58"/>
        <v>0.81447983722605011</v>
      </c>
      <c r="G611" s="6">
        <f t="shared" si="56"/>
        <v>8.5399173808603339E-4</v>
      </c>
      <c r="H611" s="7">
        <f t="shared" si="59"/>
        <v>0.4720002780034141</v>
      </c>
      <c r="I611">
        <f t="shared" si="57"/>
        <v>1.4623027470612726E-3</v>
      </c>
    </row>
    <row r="612" spans="1:9">
      <c r="A612" s="3" t="s">
        <v>616</v>
      </c>
      <c r="B612">
        <v>29.05</v>
      </c>
      <c r="C612">
        <v>2398</v>
      </c>
      <c r="D612">
        <f t="shared" si="54"/>
        <v>82.547332185886404</v>
      </c>
      <c r="E612" s="6">
        <f t="shared" si="55"/>
        <v>1.2568647984561214E-3</v>
      </c>
      <c r="F612" s="7">
        <f t="shared" si="58"/>
        <v>0.81573670202450621</v>
      </c>
      <c r="G612" s="6">
        <f t="shared" si="56"/>
        <v>2.5237497448015534E-3</v>
      </c>
      <c r="H612" s="7">
        <f t="shared" si="59"/>
        <v>0.47452402774821567</v>
      </c>
      <c r="I612">
        <f t="shared" si="57"/>
        <v>2.5024182166283326E-4</v>
      </c>
    </row>
    <row r="613" spans="1:9">
      <c r="A613" s="3" t="s">
        <v>632</v>
      </c>
      <c r="B613">
        <v>4.97</v>
      </c>
      <c r="C613">
        <v>410</v>
      </c>
      <c r="D613">
        <f t="shared" si="54"/>
        <v>82.494969818913489</v>
      </c>
      <c r="E613" s="6">
        <f t="shared" si="55"/>
        <v>2.1489348097039607E-4</v>
      </c>
      <c r="F613" s="7">
        <f t="shared" si="58"/>
        <v>0.81595159550547658</v>
      </c>
      <c r="G613" s="6">
        <f t="shared" si="56"/>
        <v>4.3177405272508504E-4</v>
      </c>
      <c r="H613" s="7">
        <f t="shared" si="59"/>
        <v>0.47495580180094077</v>
      </c>
      <c r="I613">
        <f t="shared" si="57"/>
        <v>5.8221118172535613E-4</v>
      </c>
    </row>
    <row r="614" spans="1:9">
      <c r="A614" s="3" t="s">
        <v>544</v>
      </c>
      <c r="B614">
        <v>11.56</v>
      </c>
      <c r="C614">
        <v>953</v>
      </c>
      <c r="D614">
        <f t="shared" si="54"/>
        <v>82.439446366782008</v>
      </c>
      <c r="E614" s="6">
        <f t="shared" si="55"/>
        <v>4.9949631064582307E-4</v>
      </c>
      <c r="F614" s="7">
        <f t="shared" si="58"/>
        <v>0.81645109181612241</v>
      </c>
      <c r="G614" s="6">
        <f t="shared" si="56"/>
        <v>1.0042873339038195E-3</v>
      </c>
      <c r="H614" s="7">
        <f t="shared" si="59"/>
        <v>0.47596008913484461</v>
      </c>
      <c r="I614">
        <f t="shared" si="57"/>
        <v>2.2571401918525247E-4</v>
      </c>
    </row>
    <row r="615" spans="1:9">
      <c r="A615" s="3" t="s">
        <v>672</v>
      </c>
      <c r="B615">
        <v>4.4800000000000004</v>
      </c>
      <c r="C615">
        <v>369</v>
      </c>
      <c r="D615">
        <f t="shared" si="54"/>
        <v>82.366071428571416</v>
      </c>
      <c r="E615" s="6">
        <f t="shared" si="55"/>
        <v>1.9340413287335646E-4</v>
      </c>
      <c r="F615" s="7">
        <f t="shared" si="58"/>
        <v>0.8166444959489958</v>
      </c>
      <c r="G615" s="6">
        <f t="shared" si="56"/>
        <v>3.8920477992120345E-4</v>
      </c>
      <c r="H615" s="7">
        <f t="shared" si="59"/>
        <v>0.47634929391476583</v>
      </c>
      <c r="I615">
        <f t="shared" si="57"/>
        <v>1.2959539952104859E-3</v>
      </c>
    </row>
    <row r="616" spans="1:9">
      <c r="A616" s="3" t="s">
        <v>92</v>
      </c>
      <c r="B616">
        <v>25.72</v>
      </c>
      <c r="C616">
        <v>2118</v>
      </c>
      <c r="D616">
        <f t="shared" si="54"/>
        <v>82.348367029548996</v>
      </c>
      <c r="E616" s="6">
        <f t="shared" si="55"/>
        <v>1.1101082748665827E-3</v>
      </c>
      <c r="F616" s="7">
        <f t="shared" si="58"/>
        <v>0.81775460422386237</v>
      </c>
      <c r="G616" s="6">
        <f t="shared" si="56"/>
        <v>2.2344524418690518E-3</v>
      </c>
      <c r="H616" s="7">
        <f t="shared" si="59"/>
        <v>0.47858374635663486</v>
      </c>
      <c r="I616">
        <f t="shared" si="57"/>
        <v>1.0450449576563936E-3</v>
      </c>
    </row>
    <row r="617" spans="1:9">
      <c r="A617" s="3" t="s">
        <v>183</v>
      </c>
      <c r="B617">
        <v>20.73</v>
      </c>
      <c r="C617">
        <v>1705</v>
      </c>
      <c r="D617">
        <f t="shared" si="54"/>
        <v>82.247949831162558</v>
      </c>
      <c r="E617" s="6">
        <f t="shared" si="55"/>
        <v>8.9364240257201288E-4</v>
      </c>
      <c r="F617" s="7">
        <f t="shared" si="58"/>
        <v>0.81864824662643443</v>
      </c>
      <c r="G617" s="6">
        <f t="shared" si="56"/>
        <v>1.8009408678050329E-3</v>
      </c>
      <c r="H617" s="7">
        <f t="shared" si="59"/>
        <v>0.48038468722443989</v>
      </c>
      <c r="I617">
        <f t="shared" si="57"/>
        <v>7.6476621539223189E-4</v>
      </c>
    </row>
    <row r="618" spans="1:9">
      <c r="A618" s="3" t="s">
        <v>1108</v>
      </c>
      <c r="B618">
        <v>15.15</v>
      </c>
      <c r="C618">
        <v>1242</v>
      </c>
      <c r="D618">
        <f t="shared" si="54"/>
        <v>81.980198019801975</v>
      </c>
      <c r="E618" s="6">
        <f t="shared" si="55"/>
        <v>6.5097000820788268E-4</v>
      </c>
      <c r="F618" s="7">
        <f t="shared" si="58"/>
        <v>0.81929921663464234</v>
      </c>
      <c r="G618" s="6">
        <f t="shared" si="56"/>
        <v>1.3161724142424624E-3</v>
      </c>
      <c r="H618" s="7">
        <f t="shared" si="59"/>
        <v>0.48170085963868237</v>
      </c>
      <c r="I618">
        <f t="shared" si="57"/>
        <v>7.1709304912848104E-4</v>
      </c>
    </row>
    <row r="619" spans="1:9">
      <c r="A619" s="3" t="s">
        <v>1070</v>
      </c>
      <c r="B619">
        <v>14.2</v>
      </c>
      <c r="C619">
        <v>1163</v>
      </c>
      <c r="D619">
        <f t="shared" si="54"/>
        <v>81.901408450704224</v>
      </c>
      <c r="E619" s="6">
        <f t="shared" si="55"/>
        <v>6.0956370333797708E-4</v>
      </c>
      <c r="F619" s="7">
        <f t="shared" si="58"/>
        <v>0.81990878033798031</v>
      </c>
      <c r="G619" s="6">
        <f t="shared" si="56"/>
        <v>1.2336401506431E-3</v>
      </c>
      <c r="H619" s="7">
        <f t="shared" si="59"/>
        <v>0.48293449978932546</v>
      </c>
      <c r="I619">
        <f t="shared" si="57"/>
        <v>5.515466337431274E-4</v>
      </c>
    </row>
    <row r="620" spans="1:9">
      <c r="A620" s="3" t="s">
        <v>757</v>
      </c>
      <c r="B620">
        <v>10.92</v>
      </c>
      <c r="C620">
        <v>894</v>
      </c>
      <c r="D620">
        <f t="shared" si="54"/>
        <v>81.868131868131869</v>
      </c>
      <c r="E620" s="6">
        <f t="shared" si="55"/>
        <v>4.6857261460374165E-4</v>
      </c>
      <c r="F620" s="7">
        <f t="shared" si="58"/>
        <v>0.82037735295258407</v>
      </c>
      <c r="G620" s="6">
        <f t="shared" si="56"/>
        <v>9.4868665105793328E-4</v>
      </c>
      <c r="H620" s="7">
        <f t="shared" si="59"/>
        <v>0.48388318644038336</v>
      </c>
      <c r="I620">
        <f t="shared" si="57"/>
        <v>3.5612412978003327E-4</v>
      </c>
    </row>
    <row r="621" spans="1:9">
      <c r="A621" s="3" t="s">
        <v>279</v>
      </c>
      <c r="B621">
        <v>7.05</v>
      </c>
      <c r="C621">
        <v>577</v>
      </c>
      <c r="D621">
        <f t="shared" si="54"/>
        <v>81.843971631205676</v>
      </c>
      <c r="E621" s="6">
        <f t="shared" si="55"/>
        <v>3.0242326468272812E-4</v>
      </c>
      <c r="F621" s="7">
        <f t="shared" si="58"/>
        <v>0.82067977621726684</v>
      </c>
      <c r="G621" s="6">
        <f t="shared" si="56"/>
        <v>6.1247627197421521E-4</v>
      </c>
      <c r="H621" s="7">
        <f t="shared" si="59"/>
        <v>0.48449566271235756</v>
      </c>
      <c r="I621">
        <f t="shared" si="57"/>
        <v>1.0558807489818856E-4</v>
      </c>
    </row>
    <row r="622" spans="1:9">
      <c r="A622" s="3" t="s">
        <v>1081</v>
      </c>
      <c r="B622">
        <v>2.09</v>
      </c>
      <c r="C622">
        <v>171</v>
      </c>
      <c r="D622">
        <f t="shared" si="54"/>
        <v>81.818181818181827</v>
      </c>
      <c r="E622" s="6">
        <f t="shared" si="55"/>
        <v>8.9626305477896897E-5</v>
      </c>
      <c r="F622" s="7">
        <f t="shared" si="58"/>
        <v>0.82076940252274477</v>
      </c>
      <c r="G622" s="6">
        <f t="shared" si="56"/>
        <v>1.8157097991859712E-4</v>
      </c>
      <c r="H622" s="7">
        <f t="shared" si="59"/>
        <v>0.48467723369227617</v>
      </c>
      <c r="I622">
        <f t="shared" si="57"/>
        <v>3.3185398775392727E-4</v>
      </c>
    </row>
    <row r="623" spans="1:9">
      <c r="A623" s="3" t="s">
        <v>227</v>
      </c>
      <c r="B623">
        <v>6.56</v>
      </c>
      <c r="C623">
        <v>535</v>
      </c>
      <c r="D623">
        <f t="shared" si="54"/>
        <v>81.554878048780495</v>
      </c>
      <c r="E623" s="6">
        <f t="shared" si="55"/>
        <v>2.804097861442973E-4</v>
      </c>
      <c r="F623" s="7">
        <f t="shared" si="58"/>
        <v>0.82104981230888907</v>
      </c>
      <c r="G623" s="6">
        <f t="shared" si="56"/>
        <v>5.6990699917033351E-4</v>
      </c>
      <c r="H623" s="7">
        <f t="shared" si="59"/>
        <v>0.48524714069144648</v>
      </c>
      <c r="I623">
        <f t="shared" si="57"/>
        <v>8.1981987765822328E-5</v>
      </c>
    </row>
    <row r="624" spans="1:9">
      <c r="A624" s="3" t="s">
        <v>546</v>
      </c>
      <c r="B624">
        <v>1.62</v>
      </c>
      <c r="C624">
        <v>132</v>
      </c>
      <c r="D624">
        <f t="shared" si="54"/>
        <v>81.481481481481481</v>
      </c>
      <c r="E624" s="6">
        <f t="shared" si="55"/>
        <v>6.9185218263639715E-5</v>
      </c>
      <c r="F624" s="7">
        <f t="shared" si="58"/>
        <v>0.82111899752715267</v>
      </c>
      <c r="G624" s="6">
        <f t="shared" si="56"/>
        <v>1.4073922845364947E-4</v>
      </c>
      <c r="H624" s="7">
        <f t="shared" si="59"/>
        <v>0.48538787991990012</v>
      </c>
      <c r="I624">
        <f t="shared" si="57"/>
        <v>2.7026519003148231E-4</v>
      </c>
    </row>
    <row r="625" spans="1:9">
      <c r="A625" s="3" t="s">
        <v>16</v>
      </c>
      <c r="B625">
        <v>5.34</v>
      </c>
      <c r="C625">
        <v>435</v>
      </c>
      <c r="D625">
        <f t="shared" si="54"/>
        <v>81.460674157303373</v>
      </c>
      <c r="E625" s="6">
        <f t="shared" si="55"/>
        <v>2.279967420051763E-4</v>
      </c>
      <c r="F625" s="7">
        <f t="shared" si="58"/>
        <v>0.8213469942691578</v>
      </c>
      <c r="G625" s="6">
        <f t="shared" si="56"/>
        <v>4.6391819749536301E-4</v>
      </c>
      <c r="H625" s="7">
        <f t="shared" si="59"/>
        <v>0.48585179811739548</v>
      </c>
      <c r="I625">
        <f t="shared" si="57"/>
        <v>2.7215120220791533E-4</v>
      </c>
    </row>
    <row r="626" spans="1:9">
      <c r="A626" s="3" t="s">
        <v>496</v>
      </c>
      <c r="B626">
        <v>5.37</v>
      </c>
      <c r="C626">
        <v>436</v>
      </c>
      <c r="D626">
        <f t="shared" si="54"/>
        <v>81.191806331471128</v>
      </c>
      <c r="E626" s="6">
        <f t="shared" si="55"/>
        <v>2.2852087244656753E-4</v>
      </c>
      <c r="F626" s="7">
        <f t="shared" si="58"/>
        <v>0.82157551514160432</v>
      </c>
      <c r="G626" s="6">
        <f t="shared" si="56"/>
        <v>4.6652447950376391E-4</v>
      </c>
      <c r="H626" s="7">
        <f t="shared" si="59"/>
        <v>0.48631832259689922</v>
      </c>
      <c r="I626">
        <f t="shared" si="57"/>
        <v>2.0684102530399429E-4</v>
      </c>
    </row>
    <row r="627" spans="1:9">
      <c r="A627" s="3" t="s">
        <v>179</v>
      </c>
      <c r="B627">
        <v>4.08</v>
      </c>
      <c r="C627">
        <v>331</v>
      </c>
      <c r="D627">
        <f t="shared" si="54"/>
        <v>81.127450980392155</v>
      </c>
      <c r="E627" s="6">
        <f t="shared" si="55"/>
        <v>1.7348717610049047E-4</v>
      </c>
      <c r="F627" s="7">
        <f t="shared" si="58"/>
        <v>0.82174900231770476</v>
      </c>
      <c r="G627" s="6">
        <f t="shared" si="56"/>
        <v>3.5445435314252453E-4</v>
      </c>
      <c r="H627" s="7">
        <f t="shared" si="59"/>
        <v>0.48667277695004174</v>
      </c>
      <c r="I627">
        <f t="shared" si="57"/>
        <v>3.0875752835934911E-4</v>
      </c>
    </row>
    <row r="628" spans="1:9">
      <c r="A628" s="3" t="s">
        <v>292</v>
      </c>
      <c r="B628">
        <v>6.09</v>
      </c>
      <c r="C628">
        <v>494</v>
      </c>
      <c r="D628">
        <f t="shared" si="54"/>
        <v>81.116584564860432</v>
      </c>
      <c r="E628" s="6">
        <f t="shared" si="55"/>
        <v>2.589204380472577E-4</v>
      </c>
      <c r="F628" s="7">
        <f t="shared" si="58"/>
        <v>0.82200792275575196</v>
      </c>
      <c r="G628" s="6">
        <f t="shared" si="56"/>
        <v>5.2907524770538588E-4</v>
      </c>
      <c r="H628" s="7">
        <f t="shared" si="59"/>
        <v>0.48720185219774714</v>
      </c>
      <c r="I628">
        <f t="shared" si="57"/>
        <v>1.8461223785160019E-4</v>
      </c>
    </row>
    <row r="629" spans="1:9">
      <c r="A629" s="3" t="s">
        <v>21</v>
      </c>
      <c r="B629">
        <v>3.64</v>
      </c>
      <c r="C629">
        <v>295</v>
      </c>
      <c r="D629">
        <f t="shared" si="54"/>
        <v>81.043956043956044</v>
      </c>
      <c r="E629" s="6">
        <f t="shared" si="55"/>
        <v>1.5461848021040692E-4</v>
      </c>
      <c r="F629" s="7">
        <f t="shared" si="58"/>
        <v>0.82216254123596233</v>
      </c>
      <c r="G629" s="6">
        <f t="shared" si="56"/>
        <v>3.162288836859778E-4</v>
      </c>
      <c r="H629" s="7">
        <f t="shared" si="59"/>
        <v>0.48751808108143313</v>
      </c>
      <c r="I629">
        <f t="shared" si="57"/>
        <v>1.7094865837324891E-4</v>
      </c>
    </row>
    <row r="630" spans="1:9">
      <c r="A630" s="3" t="s">
        <v>669</v>
      </c>
      <c r="B630">
        <v>3.37</v>
      </c>
      <c r="C630">
        <v>273</v>
      </c>
      <c r="D630">
        <f t="shared" si="54"/>
        <v>81.008902077151333</v>
      </c>
      <c r="E630" s="6">
        <f t="shared" si="55"/>
        <v>1.4308761049980031E-4</v>
      </c>
      <c r="F630" s="7">
        <f t="shared" si="58"/>
        <v>0.82230562884646208</v>
      </c>
      <c r="G630" s="6">
        <f t="shared" si="56"/>
        <v>2.9277234561036954E-4</v>
      </c>
      <c r="H630" s="7">
        <f t="shared" si="59"/>
        <v>0.4878108534270435</v>
      </c>
      <c r="I630">
        <f t="shared" si="57"/>
        <v>2.2677599502674006E-4</v>
      </c>
    </row>
    <row r="631" spans="1:9">
      <c r="A631" s="3" t="s">
        <v>773</v>
      </c>
      <c r="B631">
        <v>4.47</v>
      </c>
      <c r="C631">
        <v>362</v>
      </c>
      <c r="D631">
        <f t="shared" si="54"/>
        <v>80.984340044742737</v>
      </c>
      <c r="E631" s="6">
        <f t="shared" si="55"/>
        <v>1.8973521978361799E-4</v>
      </c>
      <c r="F631" s="7">
        <f t="shared" si="58"/>
        <v>0.82249536406624568</v>
      </c>
      <c r="G631" s="6">
        <f t="shared" si="56"/>
        <v>3.8833601925173641E-4</v>
      </c>
      <c r="H631" s="7">
        <f t="shared" si="59"/>
        <v>0.48819918944629526</v>
      </c>
      <c r="I631">
        <f t="shared" si="57"/>
        <v>8.65910590863328E-4</v>
      </c>
    </row>
    <row r="632" spans="1:9">
      <c r="A632" s="3" t="s">
        <v>1029</v>
      </c>
      <c r="B632">
        <v>17.059999999999999</v>
      </c>
      <c r="C632">
        <v>1380</v>
      </c>
      <c r="D632">
        <f t="shared" si="54"/>
        <v>80.890973036342331</v>
      </c>
      <c r="E632" s="6">
        <f t="shared" si="55"/>
        <v>7.2330000911986964E-4</v>
      </c>
      <c r="F632" s="7">
        <f t="shared" si="58"/>
        <v>0.82321866407536559</v>
      </c>
      <c r="G632" s="6">
        <f t="shared" si="56"/>
        <v>1.482105702110654E-3</v>
      </c>
      <c r="H632" s="7">
        <f t="shared" si="59"/>
        <v>0.48968129514840592</v>
      </c>
      <c r="I632">
        <f t="shared" si="57"/>
        <v>2.812274394682901E-4</v>
      </c>
    </row>
    <row r="633" spans="1:9">
      <c r="A633" s="3" t="s">
        <v>629</v>
      </c>
      <c r="B633">
        <v>5.54</v>
      </c>
      <c r="C633">
        <v>448</v>
      </c>
      <c r="D633">
        <f t="shared" si="54"/>
        <v>80.866425992779781</v>
      </c>
      <c r="E633" s="6">
        <f t="shared" si="55"/>
        <v>2.3481043774326203E-4</v>
      </c>
      <c r="F633" s="7">
        <f t="shared" si="58"/>
        <v>0.82345347451310891</v>
      </c>
      <c r="G633" s="6">
        <f t="shared" si="56"/>
        <v>4.8129341088470244E-4</v>
      </c>
      <c r="H633" s="7">
        <f t="shared" si="59"/>
        <v>0.49016258855929062</v>
      </c>
      <c r="I633">
        <f t="shared" si="57"/>
        <v>3.016217068553817E-4</v>
      </c>
    </row>
    <row r="634" spans="1:9">
      <c r="A634" s="3" t="s">
        <v>224</v>
      </c>
      <c r="B634">
        <v>5.94</v>
      </c>
      <c r="C634">
        <v>480</v>
      </c>
      <c r="D634">
        <f t="shared" si="54"/>
        <v>80.808080808080803</v>
      </c>
      <c r="E634" s="6">
        <f t="shared" si="55"/>
        <v>2.5158261186778076E-4</v>
      </c>
      <c r="F634" s="7">
        <f t="shared" si="58"/>
        <v>0.82370505712497666</v>
      </c>
      <c r="G634" s="6">
        <f t="shared" si="56"/>
        <v>5.1604383766338136E-4</v>
      </c>
      <c r="H634" s="7">
        <f t="shared" si="59"/>
        <v>0.49067863239695403</v>
      </c>
      <c r="I634">
        <f t="shared" si="57"/>
        <v>3.2094490800618769E-3</v>
      </c>
    </row>
    <row r="635" spans="1:9">
      <c r="A635" s="3" t="s">
        <v>602</v>
      </c>
      <c r="B635">
        <v>63.2</v>
      </c>
      <c r="C635">
        <v>5106</v>
      </c>
      <c r="D635">
        <f t="shared" si="54"/>
        <v>80.791139240506325</v>
      </c>
      <c r="E635" s="6">
        <f t="shared" si="55"/>
        <v>2.676210033743518E-3</v>
      </c>
      <c r="F635" s="7">
        <f t="shared" si="58"/>
        <v>0.82638126715872018</v>
      </c>
      <c r="G635" s="6">
        <f t="shared" si="56"/>
        <v>5.4905674310312628E-3</v>
      </c>
      <c r="H635" s="7">
        <f t="shared" si="59"/>
        <v>0.4961691998279853</v>
      </c>
      <c r="I635">
        <f t="shared" si="57"/>
        <v>5.4440863341864709E-4</v>
      </c>
    </row>
    <row r="636" spans="1:9">
      <c r="A636" s="3" t="s">
        <v>865</v>
      </c>
      <c r="B636">
        <v>10.72</v>
      </c>
      <c r="C636">
        <v>866</v>
      </c>
      <c r="D636">
        <f t="shared" si="54"/>
        <v>80.78358208955224</v>
      </c>
      <c r="E636" s="6">
        <f t="shared" si="55"/>
        <v>4.5389696224478778E-4</v>
      </c>
      <c r="F636" s="7">
        <f t="shared" si="58"/>
        <v>0.82683516412096492</v>
      </c>
      <c r="G636" s="6">
        <f t="shared" si="56"/>
        <v>9.3131143766859395E-4</v>
      </c>
      <c r="H636" s="7">
        <f t="shared" si="59"/>
        <v>0.49710051126565391</v>
      </c>
      <c r="I636">
        <f t="shared" si="57"/>
        <v>6.7148553732182537E-4</v>
      </c>
    </row>
    <row r="637" spans="1:9">
      <c r="A637" s="3" t="s">
        <v>1008</v>
      </c>
      <c r="B637">
        <v>13.2</v>
      </c>
      <c r="C637">
        <v>1062</v>
      </c>
      <c r="D637">
        <f t="shared" si="54"/>
        <v>80.454545454545453</v>
      </c>
      <c r="E637" s="6">
        <f t="shared" si="55"/>
        <v>5.5662652875746496E-4</v>
      </c>
      <c r="F637" s="7">
        <f t="shared" si="58"/>
        <v>0.82739179064972235</v>
      </c>
      <c r="G637" s="6">
        <f t="shared" si="56"/>
        <v>1.1467640836964029E-3</v>
      </c>
      <c r="H637" s="7">
        <f t="shared" si="59"/>
        <v>0.49824727534935032</v>
      </c>
      <c r="I637">
        <f t="shared" si="57"/>
        <v>4.5229824794440487E-4</v>
      </c>
    </row>
    <row r="638" spans="1:9">
      <c r="A638" s="3" t="s">
        <v>1102</v>
      </c>
      <c r="B638">
        <v>8.89</v>
      </c>
      <c r="C638">
        <v>715</v>
      </c>
      <c r="D638">
        <f t="shared" si="54"/>
        <v>80.427446569178841</v>
      </c>
      <c r="E638" s="6">
        <f t="shared" si="55"/>
        <v>3.7475326559471508E-4</v>
      </c>
      <c r="F638" s="7">
        <f t="shared" si="58"/>
        <v>0.82776654391531701</v>
      </c>
      <c r="G638" s="6">
        <f t="shared" si="56"/>
        <v>7.7232823515613813E-4</v>
      </c>
      <c r="H638" s="7">
        <f t="shared" si="59"/>
        <v>0.49901960358450648</v>
      </c>
      <c r="I638">
        <f t="shared" si="57"/>
        <v>7.7928140774352617E-4</v>
      </c>
    </row>
    <row r="639" spans="1:9">
      <c r="A639" s="3" t="s">
        <v>581</v>
      </c>
      <c r="B639">
        <v>15.31</v>
      </c>
      <c r="C639">
        <v>1230</v>
      </c>
      <c r="D639">
        <f t="shared" si="54"/>
        <v>80.339647289353366</v>
      </c>
      <c r="E639" s="6">
        <f t="shared" si="55"/>
        <v>6.4468044291118821E-4</v>
      </c>
      <c r="F639" s="7">
        <f t="shared" si="58"/>
        <v>0.82841122435822823</v>
      </c>
      <c r="G639" s="6">
        <f t="shared" si="56"/>
        <v>1.3300725849539341E-3</v>
      </c>
      <c r="H639" s="7">
        <f t="shared" si="59"/>
        <v>0.50034967616946036</v>
      </c>
      <c r="I639">
        <f t="shared" si="57"/>
        <v>1.5525490073747816E-4</v>
      </c>
    </row>
    <row r="640" spans="1:9">
      <c r="A640" s="3" t="s">
        <v>674</v>
      </c>
      <c r="B640">
        <v>3.05</v>
      </c>
      <c r="C640">
        <v>245</v>
      </c>
      <c r="D640">
        <f t="shared" si="54"/>
        <v>80.327868852459019</v>
      </c>
      <c r="E640" s="6">
        <f t="shared" si="55"/>
        <v>1.2841195814084644E-4</v>
      </c>
      <c r="F640" s="7">
        <f t="shared" si="58"/>
        <v>0.82853963631636907</v>
      </c>
      <c r="G640" s="6">
        <f t="shared" si="56"/>
        <v>2.6497200418742643E-4</v>
      </c>
      <c r="H640" s="7">
        <f t="shared" si="59"/>
        <v>0.50061464817364776</v>
      </c>
      <c r="I640">
        <f t="shared" si="57"/>
        <v>7.3483064068552428E-4</v>
      </c>
    </row>
    <row r="641" spans="1:9">
      <c r="A641" s="3" t="s">
        <v>720</v>
      </c>
      <c r="B641">
        <v>14.43</v>
      </c>
      <c r="C641">
        <v>1158</v>
      </c>
      <c r="D641">
        <f t="shared" si="54"/>
        <v>80.249480249480257</v>
      </c>
      <c r="E641" s="6">
        <f t="shared" si="55"/>
        <v>6.0694305113102105E-4</v>
      </c>
      <c r="F641" s="7">
        <f t="shared" si="58"/>
        <v>0.82914657936750014</v>
      </c>
      <c r="G641" s="6">
        <f t="shared" si="56"/>
        <v>1.2536216460408405E-3</v>
      </c>
      <c r="H641" s="7">
        <f t="shared" si="59"/>
        <v>0.50186826981968857</v>
      </c>
      <c r="I641">
        <f t="shared" si="57"/>
        <v>2.0578689685957219E-4</v>
      </c>
    </row>
    <row r="642" spans="1:9">
      <c r="A642" s="3" t="s">
        <v>960</v>
      </c>
      <c r="B642">
        <v>4.04</v>
      </c>
      <c r="C642">
        <v>324</v>
      </c>
      <c r="D642">
        <f t="shared" ref="D642:D705" si="60">C642/B642</f>
        <v>80.198019801980195</v>
      </c>
      <c r="E642" s="6">
        <f t="shared" si="55"/>
        <v>1.69818263010752E-4</v>
      </c>
      <c r="F642" s="7">
        <f t="shared" si="58"/>
        <v>0.8293163976305109</v>
      </c>
      <c r="G642" s="6">
        <f t="shared" si="56"/>
        <v>3.5097931046465666E-4</v>
      </c>
      <c r="H642" s="7">
        <f t="shared" si="59"/>
        <v>0.50221924913015326</v>
      </c>
      <c r="I642">
        <f t="shared" si="57"/>
        <v>9.5617747188153634E-4</v>
      </c>
    </row>
    <row r="643" spans="1:9">
      <c r="A643" s="3" t="s">
        <v>976</v>
      </c>
      <c r="B643">
        <v>18.77</v>
      </c>
      <c r="C643">
        <v>1505</v>
      </c>
      <c r="D643">
        <f t="shared" si="60"/>
        <v>80.181140117208315</v>
      </c>
      <c r="E643" s="6">
        <f t="shared" ref="E643:E706" si="61">C643/1907922</f>
        <v>7.8881631429377093E-4</v>
      </c>
      <c r="F643" s="7">
        <f t="shared" si="58"/>
        <v>0.83010521394480463</v>
      </c>
      <c r="G643" s="6">
        <f t="shared" ref="G643:G706" si="62">B643/11510.65</f>
        <v>1.6306637765895063E-3</v>
      </c>
      <c r="H643" s="7">
        <f t="shared" si="59"/>
        <v>0.50384991290674275</v>
      </c>
      <c r="I643">
        <f t="shared" ref="I643:I706" si="63">F643*H644-F644*H643</f>
        <v>3.266515612407761E-3</v>
      </c>
    </row>
    <row r="644" spans="1:9">
      <c r="A644" s="3" t="s">
        <v>128</v>
      </c>
      <c r="B644">
        <v>64.11</v>
      </c>
      <c r="C644">
        <v>5138</v>
      </c>
      <c r="D644">
        <f t="shared" si="60"/>
        <v>80.143503353610981</v>
      </c>
      <c r="E644" s="6">
        <f t="shared" si="61"/>
        <v>2.6929822078680366E-3</v>
      </c>
      <c r="F644" s="7">
        <f t="shared" ref="F644:F707" si="64">F643+E644</f>
        <v>0.8327981961526727</v>
      </c>
      <c r="G644" s="6">
        <f t="shared" si="62"/>
        <v>5.569624651952757E-3</v>
      </c>
      <c r="H644" s="7">
        <f t="shared" ref="H644:H707" si="65">H643+G644</f>
        <v>0.50941953755869551</v>
      </c>
      <c r="I644">
        <f t="shared" si="63"/>
        <v>1.8911968087303999E-4</v>
      </c>
    </row>
    <row r="645" spans="1:9">
      <c r="A645" s="3" t="s">
        <v>271</v>
      </c>
      <c r="B645">
        <v>3.71</v>
      </c>
      <c r="C645">
        <v>297</v>
      </c>
      <c r="D645">
        <f t="shared" si="60"/>
        <v>80.053908355795144</v>
      </c>
      <c r="E645" s="6">
        <f t="shared" si="61"/>
        <v>1.5566674109318934E-4</v>
      </c>
      <c r="F645" s="7">
        <f t="shared" si="64"/>
        <v>0.83295386289376594</v>
      </c>
      <c r="G645" s="6">
        <f t="shared" si="62"/>
        <v>3.2231020837224656E-4</v>
      </c>
      <c r="H645" s="7">
        <f t="shared" si="65"/>
        <v>0.50974184776706777</v>
      </c>
      <c r="I645">
        <f t="shared" si="63"/>
        <v>2.9482940362968169E-4</v>
      </c>
    </row>
    <row r="646" spans="1:9">
      <c r="A646" s="3" t="s">
        <v>24</v>
      </c>
      <c r="B646">
        <v>5.78</v>
      </c>
      <c r="C646">
        <v>462</v>
      </c>
      <c r="D646">
        <f t="shared" si="60"/>
        <v>79.930795847750858</v>
      </c>
      <c r="E646" s="6">
        <f t="shared" si="61"/>
        <v>2.4214826392273897E-4</v>
      </c>
      <c r="F646" s="7">
        <f t="shared" si="64"/>
        <v>0.83319601115768871</v>
      </c>
      <c r="G646" s="6">
        <f t="shared" si="62"/>
        <v>5.0214366695190975E-4</v>
      </c>
      <c r="H646" s="7">
        <f t="shared" si="65"/>
        <v>0.51024399143401966</v>
      </c>
      <c r="I646">
        <f t="shared" si="63"/>
        <v>3.0529484599201018E-4</v>
      </c>
    </row>
    <row r="647" spans="1:9">
      <c r="A647" s="3" t="s">
        <v>487</v>
      </c>
      <c r="B647">
        <v>5.98</v>
      </c>
      <c r="C647">
        <v>477</v>
      </c>
      <c r="D647">
        <f t="shared" si="60"/>
        <v>79.765886287625406</v>
      </c>
      <c r="E647" s="6">
        <f t="shared" si="61"/>
        <v>2.5001022054360714E-4</v>
      </c>
      <c r="F647" s="7">
        <f t="shared" si="64"/>
        <v>0.83344602137823232</v>
      </c>
      <c r="G647" s="6">
        <f t="shared" si="62"/>
        <v>5.1951888034124929E-4</v>
      </c>
      <c r="H647" s="7">
        <f t="shared" si="65"/>
        <v>0.51076351031436096</v>
      </c>
      <c r="I647">
        <f t="shared" si="63"/>
        <v>2.8444249716413905E-4</v>
      </c>
    </row>
    <row r="648" spans="1:9">
      <c r="A648" s="3" t="s">
        <v>109</v>
      </c>
      <c r="B648">
        <v>5.57</v>
      </c>
      <c r="C648">
        <v>444</v>
      </c>
      <c r="D648">
        <f t="shared" si="60"/>
        <v>79.712746858168757</v>
      </c>
      <c r="E648" s="6">
        <f t="shared" si="61"/>
        <v>2.3271391597769721E-4</v>
      </c>
      <c r="F648" s="7">
        <f t="shared" si="64"/>
        <v>0.83367873529420999</v>
      </c>
      <c r="G648" s="6">
        <f t="shared" si="62"/>
        <v>4.8389969289310339E-4</v>
      </c>
      <c r="H648" s="7">
        <f t="shared" si="65"/>
        <v>0.51124741000725404</v>
      </c>
      <c r="I648">
        <f t="shared" si="63"/>
        <v>7.4023709059606313E-4</v>
      </c>
    </row>
    <row r="649" spans="1:9">
      <c r="A649" s="3" t="s">
        <v>62</v>
      </c>
      <c r="B649">
        <v>14.49</v>
      </c>
      <c r="C649">
        <v>1154</v>
      </c>
      <c r="D649">
        <f t="shared" si="60"/>
        <v>79.641131815044858</v>
      </c>
      <c r="E649" s="6">
        <f t="shared" si="61"/>
        <v>6.0484652936545623E-4</v>
      </c>
      <c r="F649" s="7">
        <f t="shared" si="64"/>
        <v>0.83428358182357543</v>
      </c>
      <c r="G649" s="6">
        <f t="shared" si="62"/>
        <v>1.2588342100576424E-3</v>
      </c>
      <c r="H649" s="7">
        <f t="shared" si="65"/>
        <v>0.51250624421731172</v>
      </c>
      <c r="I649">
        <f t="shared" si="63"/>
        <v>2.2652891039309786E-4</v>
      </c>
    </row>
    <row r="650" spans="1:9">
      <c r="A650" s="3" t="s">
        <v>799</v>
      </c>
      <c r="B650">
        <v>4.43</v>
      </c>
      <c r="C650">
        <v>352</v>
      </c>
      <c r="D650">
        <f t="shared" si="60"/>
        <v>79.458239277652382</v>
      </c>
      <c r="E650" s="6">
        <f t="shared" si="61"/>
        <v>1.8449391536970588E-4</v>
      </c>
      <c r="F650" s="7">
        <f t="shared" si="64"/>
        <v>0.8344680757389451</v>
      </c>
      <c r="G650" s="6">
        <f t="shared" si="62"/>
        <v>3.8486097657386854E-4</v>
      </c>
      <c r="H650" s="7">
        <f t="shared" si="65"/>
        <v>0.51289110519388559</v>
      </c>
      <c r="I650">
        <f t="shared" si="63"/>
        <v>4.885632013980068E-4</v>
      </c>
    </row>
    <row r="651" spans="1:9">
      <c r="A651" s="3" t="s">
        <v>1038</v>
      </c>
      <c r="B651">
        <v>9.5500000000000007</v>
      </c>
      <c r="C651">
        <v>758</v>
      </c>
      <c r="D651">
        <f t="shared" si="60"/>
        <v>79.3717277486911</v>
      </c>
      <c r="E651" s="6">
        <f t="shared" si="61"/>
        <v>3.972908745745371E-4</v>
      </c>
      <c r="F651" s="7">
        <f t="shared" si="64"/>
        <v>0.83486536661351962</v>
      </c>
      <c r="G651" s="6">
        <f t="shared" si="62"/>
        <v>8.2966643934095821E-4</v>
      </c>
      <c r="H651" s="7">
        <f t="shared" si="65"/>
        <v>0.51372077163322649</v>
      </c>
      <c r="I651">
        <f t="shared" si="63"/>
        <v>5.1596448123686356E-4</v>
      </c>
    </row>
    <row r="652" spans="1:9">
      <c r="A652" s="3" t="s">
        <v>236</v>
      </c>
      <c r="B652">
        <v>10.08</v>
      </c>
      <c r="C652">
        <v>799</v>
      </c>
      <c r="D652">
        <f t="shared" si="60"/>
        <v>79.265873015873012</v>
      </c>
      <c r="E652" s="6">
        <f t="shared" si="61"/>
        <v>4.1878022267157671E-4</v>
      </c>
      <c r="F652" s="7">
        <f t="shared" si="64"/>
        <v>0.83528414683619123</v>
      </c>
      <c r="G652" s="6">
        <f t="shared" si="62"/>
        <v>8.7571075482270773E-4</v>
      </c>
      <c r="H652" s="7">
        <f t="shared" si="65"/>
        <v>0.51459648238804923</v>
      </c>
      <c r="I652">
        <f t="shared" si="63"/>
        <v>8.7077434823773503E-4</v>
      </c>
    </row>
    <row r="653" spans="1:9">
      <c r="A653" s="3" t="s">
        <v>335</v>
      </c>
      <c r="B653">
        <v>17.010000000000002</v>
      </c>
      <c r="C653">
        <v>1348</v>
      </c>
      <c r="D653">
        <f t="shared" si="60"/>
        <v>79.247501469723687</v>
      </c>
      <c r="E653" s="6">
        <f t="shared" si="61"/>
        <v>7.0652783499535095E-4</v>
      </c>
      <c r="F653" s="7">
        <f t="shared" si="64"/>
        <v>0.8359906746711866</v>
      </c>
      <c r="G653" s="6">
        <f t="shared" si="62"/>
        <v>1.4777618987633194E-3</v>
      </c>
      <c r="H653" s="7">
        <f t="shared" si="65"/>
        <v>0.51607424428681259</v>
      </c>
      <c r="I653">
        <f t="shared" si="63"/>
        <v>2.5647956700081131E-4</v>
      </c>
    </row>
    <row r="654" spans="1:9">
      <c r="A654" s="3" t="s">
        <v>129</v>
      </c>
      <c r="B654">
        <v>5.01</v>
      </c>
      <c r="C654">
        <v>397</v>
      </c>
      <c r="D654">
        <f t="shared" si="60"/>
        <v>79.241516966067863</v>
      </c>
      <c r="E654" s="6">
        <f t="shared" si="61"/>
        <v>2.0807978523231034E-4</v>
      </c>
      <c r="F654" s="7">
        <f t="shared" si="64"/>
        <v>0.83619875445641889</v>
      </c>
      <c r="G654" s="6">
        <f t="shared" si="62"/>
        <v>4.3524909540295292E-4</v>
      </c>
      <c r="H654" s="7">
        <f t="shared" si="65"/>
        <v>0.51650949338221552</v>
      </c>
      <c r="I654">
        <f t="shared" si="63"/>
        <v>9.5034745787575536E-4</v>
      </c>
    </row>
    <row r="655" spans="1:9">
      <c r="A655" s="3" t="s">
        <v>520</v>
      </c>
      <c r="B655">
        <v>18.559999999999999</v>
      </c>
      <c r="C655">
        <v>1470</v>
      </c>
      <c r="D655">
        <f t="shared" si="60"/>
        <v>79.202586206896555</v>
      </c>
      <c r="E655" s="6">
        <f t="shared" si="61"/>
        <v>7.7047174884507861E-4</v>
      </c>
      <c r="F655" s="7">
        <f t="shared" si="64"/>
        <v>0.83696922620526393</v>
      </c>
      <c r="G655" s="6">
        <f t="shared" si="62"/>
        <v>1.6124198025306998E-3</v>
      </c>
      <c r="H655" s="7">
        <f t="shared" si="65"/>
        <v>0.51812191318474621</v>
      </c>
      <c r="I655">
        <f t="shared" si="63"/>
        <v>3.6364075266659412E-4</v>
      </c>
    </row>
    <row r="656" spans="1:9">
      <c r="A656" s="3" t="s">
        <v>606</v>
      </c>
      <c r="B656">
        <v>7.1</v>
      </c>
      <c r="C656">
        <v>562</v>
      </c>
      <c r="D656">
        <f t="shared" si="60"/>
        <v>79.154929577464799</v>
      </c>
      <c r="E656" s="6">
        <f t="shared" si="61"/>
        <v>2.9456130806185997E-4</v>
      </c>
      <c r="F656" s="7">
        <f t="shared" si="64"/>
        <v>0.83726378751332575</v>
      </c>
      <c r="G656" s="6">
        <f t="shared" si="62"/>
        <v>6.1682007532155002E-4</v>
      </c>
      <c r="H656" s="7">
        <f t="shared" si="65"/>
        <v>0.51873873326006781</v>
      </c>
      <c r="I656">
        <f t="shared" si="63"/>
        <v>9.9968899239799569E-5</v>
      </c>
    </row>
    <row r="657" spans="1:9">
      <c r="A657" s="3" t="s">
        <v>455</v>
      </c>
      <c r="B657">
        <v>1.95</v>
      </c>
      <c r="C657">
        <v>154</v>
      </c>
      <c r="D657">
        <f t="shared" si="60"/>
        <v>78.974358974358978</v>
      </c>
      <c r="E657" s="6">
        <f t="shared" si="61"/>
        <v>8.0716087974246328E-5</v>
      </c>
      <c r="F657" s="7">
        <f t="shared" si="64"/>
        <v>0.83734450360129997</v>
      </c>
      <c r="G657" s="6">
        <f t="shared" si="62"/>
        <v>1.6940833054605953E-4</v>
      </c>
      <c r="H657" s="7">
        <f t="shared" si="65"/>
        <v>0.51890814159061383</v>
      </c>
      <c r="I657">
        <f t="shared" si="63"/>
        <v>1.5193778471582764E-3</v>
      </c>
    </row>
    <row r="658" spans="1:9">
      <c r="A658" s="3" t="s">
        <v>1000</v>
      </c>
      <c r="B658">
        <v>29.62</v>
      </c>
      <c r="C658">
        <v>2336</v>
      </c>
      <c r="D658">
        <f t="shared" si="60"/>
        <v>78.86563133018231</v>
      </c>
      <c r="E658" s="6">
        <f t="shared" si="61"/>
        <v>1.2243687110898664E-3</v>
      </c>
      <c r="F658" s="7">
        <f t="shared" si="64"/>
        <v>0.83856887231238986</v>
      </c>
      <c r="G658" s="6">
        <f t="shared" si="62"/>
        <v>2.5732691029611708E-3</v>
      </c>
      <c r="H658" s="7">
        <f t="shared" si="65"/>
        <v>0.52148141069357501</v>
      </c>
      <c r="I658">
        <f t="shared" si="63"/>
        <v>3.2476159285438344E-4</v>
      </c>
    </row>
    <row r="659" spans="1:9">
      <c r="A659" s="3" t="s">
        <v>649</v>
      </c>
      <c r="B659">
        <v>6.33</v>
      </c>
      <c r="C659">
        <v>499</v>
      </c>
      <c r="D659">
        <f t="shared" si="60"/>
        <v>78.830963665086884</v>
      </c>
      <c r="E659" s="6">
        <f t="shared" si="61"/>
        <v>2.6154109025421373E-4</v>
      </c>
      <c r="F659" s="7">
        <f t="shared" si="64"/>
        <v>0.83883041340264408</v>
      </c>
      <c r="G659" s="6">
        <f t="shared" si="62"/>
        <v>5.4992550377259324E-4</v>
      </c>
      <c r="H659" s="7">
        <f t="shared" si="65"/>
        <v>0.52203133619734765</v>
      </c>
      <c r="I659">
        <f t="shared" si="63"/>
        <v>7.9501544009313863E-4</v>
      </c>
    </row>
    <row r="660" spans="1:9">
      <c r="A660" s="3" t="s">
        <v>988</v>
      </c>
      <c r="B660">
        <v>15.49</v>
      </c>
      <c r="C660">
        <v>1220</v>
      </c>
      <c r="D660">
        <f t="shared" si="60"/>
        <v>78.760490639122011</v>
      </c>
      <c r="E660" s="6">
        <f t="shared" si="61"/>
        <v>6.3943913849727604E-4</v>
      </c>
      <c r="F660" s="7">
        <f t="shared" si="64"/>
        <v>0.83946985254114137</v>
      </c>
      <c r="G660" s="6">
        <f t="shared" si="62"/>
        <v>1.3457102770043396E-3</v>
      </c>
      <c r="H660" s="7">
        <f t="shared" si="65"/>
        <v>0.52337704647435201</v>
      </c>
      <c r="I660">
        <f t="shared" si="63"/>
        <v>9.7574243141712591E-4</v>
      </c>
    </row>
    <row r="661" spans="1:9">
      <c r="A661" s="3" t="s">
        <v>747</v>
      </c>
      <c r="B661">
        <v>19.010000000000002</v>
      </c>
      <c r="C661">
        <v>1497</v>
      </c>
      <c r="D661">
        <f t="shared" si="60"/>
        <v>78.748027354024188</v>
      </c>
      <c r="E661" s="6">
        <f t="shared" si="61"/>
        <v>7.8462327076264128E-4</v>
      </c>
      <c r="F661" s="7">
        <f t="shared" si="64"/>
        <v>0.84025447581190404</v>
      </c>
      <c r="G661" s="6">
        <f t="shared" si="62"/>
        <v>1.6515140326567137E-3</v>
      </c>
      <c r="H661" s="7">
        <f t="shared" si="65"/>
        <v>0.52502856050700875</v>
      </c>
      <c r="I661">
        <f t="shared" si="63"/>
        <v>9.9113300012965144E-4</v>
      </c>
    </row>
    <row r="662" spans="1:9">
      <c r="A662" s="3" t="s">
        <v>17</v>
      </c>
      <c r="B662">
        <v>19.3</v>
      </c>
      <c r="C662">
        <v>1518</v>
      </c>
      <c r="D662">
        <f t="shared" si="60"/>
        <v>78.652849740932638</v>
      </c>
      <c r="E662" s="6">
        <f t="shared" si="61"/>
        <v>7.9563001003185661E-4</v>
      </c>
      <c r="F662" s="7">
        <f t="shared" si="64"/>
        <v>0.84105010582193596</v>
      </c>
      <c r="G662" s="6">
        <f t="shared" si="62"/>
        <v>1.6767080920712558E-3</v>
      </c>
      <c r="H662" s="7">
        <f t="shared" si="65"/>
        <v>0.52670526859907996</v>
      </c>
      <c r="I662">
        <f t="shared" si="63"/>
        <v>1.7772331747772929E-4</v>
      </c>
    </row>
    <row r="663" spans="1:9">
      <c r="A663" s="3" t="s">
        <v>448</v>
      </c>
      <c r="B663">
        <v>3.46</v>
      </c>
      <c r="C663">
        <v>272</v>
      </c>
      <c r="D663">
        <f t="shared" si="60"/>
        <v>78.612716763005778</v>
      </c>
      <c r="E663" s="6">
        <f t="shared" si="61"/>
        <v>1.4256348005840911E-4</v>
      </c>
      <c r="F663" s="7">
        <f t="shared" si="64"/>
        <v>0.84119266930199432</v>
      </c>
      <c r="G663" s="6">
        <f t="shared" si="62"/>
        <v>3.0059119163557227E-4</v>
      </c>
      <c r="H663" s="7">
        <f t="shared" si="65"/>
        <v>0.52700585979071557</v>
      </c>
      <c r="I663">
        <f t="shared" si="63"/>
        <v>1.4847026604971059E-3</v>
      </c>
    </row>
    <row r="664" spans="1:9">
      <c r="A664" s="3" t="s">
        <v>148</v>
      </c>
      <c r="B664">
        <v>28.9</v>
      </c>
      <c r="C664">
        <v>2271</v>
      </c>
      <c r="D664">
        <f t="shared" si="60"/>
        <v>78.581314878892741</v>
      </c>
      <c r="E664" s="6">
        <f t="shared" si="61"/>
        <v>1.1903002323994376E-3</v>
      </c>
      <c r="F664" s="7">
        <f t="shared" si="64"/>
        <v>0.84238296953439373</v>
      </c>
      <c r="G664" s="6">
        <f t="shared" si="62"/>
        <v>2.5107183347595485E-3</v>
      </c>
      <c r="H664" s="7">
        <f t="shared" si="65"/>
        <v>0.52951657812547515</v>
      </c>
      <c r="I664">
        <f t="shared" si="63"/>
        <v>3.1602518239892685E-4</v>
      </c>
    </row>
    <row r="665" spans="1:9">
      <c r="A665" s="3" t="s">
        <v>95</v>
      </c>
      <c r="B665">
        <v>6.15</v>
      </c>
      <c r="C665">
        <v>483</v>
      </c>
      <c r="D665">
        <f t="shared" si="60"/>
        <v>78.536585365853654</v>
      </c>
      <c r="E665" s="6">
        <f t="shared" si="61"/>
        <v>2.5315500319195438E-4</v>
      </c>
      <c r="F665" s="7">
        <f t="shared" si="64"/>
        <v>0.84263612453758574</v>
      </c>
      <c r="G665" s="6">
        <f t="shared" si="62"/>
        <v>5.3428781172218777E-4</v>
      </c>
      <c r="H665" s="7">
        <f t="shared" si="65"/>
        <v>0.5300508659371973</v>
      </c>
      <c r="I665">
        <f t="shared" si="63"/>
        <v>1.8564786385144583E-4</v>
      </c>
    </row>
    <row r="666" spans="1:9">
      <c r="A666" s="3" t="s">
        <v>993</v>
      </c>
      <c r="B666">
        <v>3.61</v>
      </c>
      <c r="C666">
        <v>283</v>
      </c>
      <c r="D666">
        <f t="shared" si="60"/>
        <v>78.393351800554015</v>
      </c>
      <c r="E666" s="6">
        <f t="shared" si="61"/>
        <v>1.483289149137124E-4</v>
      </c>
      <c r="F666" s="7">
        <f t="shared" si="64"/>
        <v>0.84278445345249942</v>
      </c>
      <c r="G666" s="6">
        <f t="shared" si="62"/>
        <v>3.1362260167757685E-4</v>
      </c>
      <c r="H666" s="7">
        <f t="shared" si="65"/>
        <v>0.53036448853887486</v>
      </c>
      <c r="I666">
        <f t="shared" si="63"/>
        <v>5.1588210360348219E-4</v>
      </c>
    </row>
    <row r="667" spans="1:9">
      <c r="A667" s="3" t="s">
        <v>177</v>
      </c>
      <c r="B667">
        <v>10.029999999999999</v>
      </c>
      <c r="C667">
        <v>786</v>
      </c>
      <c r="D667">
        <f t="shared" si="60"/>
        <v>78.364905284147568</v>
      </c>
      <c r="E667" s="6">
        <f t="shared" si="61"/>
        <v>4.1196652693349097E-4</v>
      </c>
      <c r="F667" s="7">
        <f t="shared" si="64"/>
        <v>0.84319641997943295</v>
      </c>
      <c r="G667" s="6">
        <f t="shared" si="62"/>
        <v>8.7136695147537282E-4</v>
      </c>
      <c r="H667" s="7">
        <f t="shared" si="65"/>
        <v>0.53123585549035024</v>
      </c>
      <c r="I667">
        <f t="shared" si="63"/>
        <v>4.996803142104933E-4</v>
      </c>
    </row>
    <row r="668" spans="1:9">
      <c r="A668" s="3" t="s">
        <v>776</v>
      </c>
      <c r="B668">
        <v>9.7100000000000009</v>
      </c>
      <c r="C668">
        <v>760</v>
      </c>
      <c r="D668">
        <f t="shared" si="60"/>
        <v>78.269824922760037</v>
      </c>
      <c r="E668" s="6">
        <f t="shared" si="61"/>
        <v>3.9833913545731951E-4</v>
      </c>
      <c r="F668" s="7">
        <f t="shared" si="64"/>
        <v>0.84359475911489024</v>
      </c>
      <c r="G668" s="6">
        <f t="shared" si="62"/>
        <v>8.4356661005242982E-4</v>
      </c>
      <c r="H668" s="7">
        <f t="shared" si="65"/>
        <v>0.53207942210040271</v>
      </c>
      <c r="I668">
        <f t="shared" si="63"/>
        <v>1.2300840831591664E-4</v>
      </c>
    </row>
    <row r="669" spans="1:9">
      <c r="A669" s="3" t="s">
        <v>56</v>
      </c>
      <c r="B669">
        <v>2.39</v>
      </c>
      <c r="C669">
        <v>187</v>
      </c>
      <c r="D669">
        <f t="shared" si="60"/>
        <v>78.242677824267773</v>
      </c>
      <c r="E669" s="6">
        <f t="shared" si="61"/>
        <v>9.801239254015626E-5</v>
      </c>
      <c r="F669" s="7">
        <f t="shared" si="64"/>
        <v>0.84369277150743038</v>
      </c>
      <c r="G669" s="6">
        <f t="shared" si="62"/>
        <v>2.076338000026063E-4</v>
      </c>
      <c r="H669" s="7">
        <f t="shared" si="65"/>
        <v>0.53228705590040537</v>
      </c>
      <c r="I669">
        <f t="shared" si="63"/>
        <v>1.1527096020605976E-3</v>
      </c>
    </row>
    <row r="670" spans="1:9">
      <c r="A670" s="3" t="s">
        <v>433</v>
      </c>
      <c r="B670">
        <v>22.38</v>
      </c>
      <c r="C670">
        <v>1748</v>
      </c>
      <c r="D670">
        <f t="shared" si="60"/>
        <v>78.105451295799824</v>
      </c>
      <c r="E670" s="6">
        <f t="shared" si="61"/>
        <v>9.1618001155183496E-4</v>
      </c>
      <c r="F670" s="7">
        <f t="shared" si="64"/>
        <v>0.84460895151898219</v>
      </c>
      <c r="G670" s="6">
        <f t="shared" si="62"/>
        <v>1.9442863782670832E-3</v>
      </c>
      <c r="H670" s="7">
        <f t="shared" si="65"/>
        <v>0.53423134227867242</v>
      </c>
      <c r="I670">
        <f t="shared" si="63"/>
        <v>2.49298698778877E-4</v>
      </c>
    </row>
    <row r="671" spans="1:9">
      <c r="A671" s="3" t="s">
        <v>701</v>
      </c>
      <c r="B671">
        <v>4.84</v>
      </c>
      <c r="C671">
        <v>378</v>
      </c>
      <c r="D671">
        <f t="shared" si="60"/>
        <v>78.099173553719012</v>
      </c>
      <c r="E671" s="6">
        <f t="shared" si="61"/>
        <v>1.9812130684587734E-4</v>
      </c>
      <c r="F671" s="7">
        <f t="shared" si="64"/>
        <v>0.84480707282582801</v>
      </c>
      <c r="G671" s="6">
        <f t="shared" si="62"/>
        <v>4.2048016402201438E-4</v>
      </c>
      <c r="H671" s="7">
        <f t="shared" si="65"/>
        <v>0.53465182244269438</v>
      </c>
      <c r="I671">
        <f t="shared" si="63"/>
        <v>6.3881957389111399E-4</v>
      </c>
    </row>
    <row r="672" spans="1:9">
      <c r="A672" s="3" t="s">
        <v>548</v>
      </c>
      <c r="B672">
        <v>12.4</v>
      </c>
      <c r="C672">
        <v>968</v>
      </c>
      <c r="D672">
        <f t="shared" si="60"/>
        <v>78.064516129032256</v>
      </c>
      <c r="E672" s="6">
        <f t="shared" si="61"/>
        <v>5.0735826726669116E-4</v>
      </c>
      <c r="F672" s="7">
        <f t="shared" si="64"/>
        <v>0.84531443109309468</v>
      </c>
      <c r="G672" s="6">
        <f t="shared" si="62"/>
        <v>1.0772632301390452E-3</v>
      </c>
      <c r="H672" s="7">
        <f t="shared" si="65"/>
        <v>0.53572908567283339</v>
      </c>
      <c r="I672">
        <f t="shared" si="63"/>
        <v>5.483186952788266E-4</v>
      </c>
    </row>
    <row r="673" spans="1:9">
      <c r="A673" s="3" t="s">
        <v>1073</v>
      </c>
      <c r="B673">
        <v>10.64</v>
      </c>
      <c r="C673">
        <v>830</v>
      </c>
      <c r="D673">
        <f t="shared" si="60"/>
        <v>78.007518796992471</v>
      </c>
      <c r="E673" s="6">
        <f t="shared" si="61"/>
        <v>4.3502826635470425E-4</v>
      </c>
      <c r="F673" s="7">
        <f t="shared" si="64"/>
        <v>0.84574945935944934</v>
      </c>
      <c r="G673" s="6">
        <f t="shared" si="62"/>
        <v>9.243613523128582E-4</v>
      </c>
      <c r="H673" s="7">
        <f t="shared" si="65"/>
        <v>0.53665344702514628</v>
      </c>
      <c r="I673">
        <f t="shared" si="63"/>
        <v>1.9430694370531354E-4</v>
      </c>
    </row>
    <row r="674" spans="1:9">
      <c r="A674" s="3" t="s">
        <v>653</v>
      </c>
      <c r="B674">
        <v>3.77</v>
      </c>
      <c r="C674">
        <v>294</v>
      </c>
      <c r="D674">
        <f t="shared" si="60"/>
        <v>77.984084880636601</v>
      </c>
      <c r="E674" s="6">
        <f t="shared" si="61"/>
        <v>1.5409434976901572E-4</v>
      </c>
      <c r="F674" s="7">
        <f t="shared" si="64"/>
        <v>0.84590355370921833</v>
      </c>
      <c r="G674" s="6">
        <f t="shared" si="62"/>
        <v>3.275227723890484E-4</v>
      </c>
      <c r="H674" s="7">
        <f t="shared" si="65"/>
        <v>0.53698096979753529</v>
      </c>
      <c r="I674">
        <f t="shared" si="63"/>
        <v>2.2845568267987337E-4</v>
      </c>
    </row>
    <row r="675" spans="1:9">
      <c r="A675" s="3" t="s">
        <v>654</v>
      </c>
      <c r="B675">
        <v>4.43</v>
      </c>
      <c r="C675">
        <v>345</v>
      </c>
      <c r="D675">
        <f t="shared" si="60"/>
        <v>77.878103837471784</v>
      </c>
      <c r="E675" s="6">
        <f t="shared" si="61"/>
        <v>1.8082500227996741E-4</v>
      </c>
      <c r="F675" s="7">
        <f t="shared" si="64"/>
        <v>0.84608437871149833</v>
      </c>
      <c r="G675" s="6">
        <f t="shared" si="62"/>
        <v>3.8486097657386854E-4</v>
      </c>
      <c r="H675" s="7">
        <f t="shared" si="65"/>
        <v>0.53736583077410915</v>
      </c>
      <c r="I675">
        <f t="shared" si="63"/>
        <v>3.1159167675615107E-4</v>
      </c>
    </row>
    <row r="676" spans="1:9">
      <c r="A676" s="3" t="s">
        <v>666</v>
      </c>
      <c r="B676">
        <v>6.04</v>
      </c>
      <c r="C676">
        <v>470</v>
      </c>
      <c r="D676">
        <f t="shared" si="60"/>
        <v>77.814569536423846</v>
      </c>
      <c r="E676" s="6">
        <f t="shared" si="61"/>
        <v>2.4634130745386864E-4</v>
      </c>
      <c r="F676" s="7">
        <f t="shared" si="64"/>
        <v>0.84633072001895215</v>
      </c>
      <c r="G676" s="6">
        <f t="shared" si="62"/>
        <v>5.2473144435805107E-4</v>
      </c>
      <c r="H676" s="7">
        <f t="shared" si="65"/>
        <v>0.53789056221846721</v>
      </c>
      <c r="I676">
        <f t="shared" si="63"/>
        <v>1.1099920665469387E-4</v>
      </c>
    </row>
    <row r="677" spans="1:9">
      <c r="A677" s="3" t="s">
        <v>296</v>
      </c>
      <c r="B677">
        <v>2.15</v>
      </c>
      <c r="C677">
        <v>167</v>
      </c>
      <c r="D677">
        <f t="shared" si="60"/>
        <v>77.674418604651166</v>
      </c>
      <c r="E677" s="6">
        <f t="shared" si="61"/>
        <v>8.7529783712332059E-5</v>
      </c>
      <c r="F677" s="7">
        <f t="shared" si="64"/>
        <v>0.84641824980266445</v>
      </c>
      <c r="G677" s="6">
        <f t="shared" si="62"/>
        <v>1.8678354393539896E-4</v>
      </c>
      <c r="H677" s="7">
        <f t="shared" si="65"/>
        <v>0.53807734576240263</v>
      </c>
      <c r="I677">
        <f t="shared" si="63"/>
        <v>2.3757193738477289E-4</v>
      </c>
    </row>
    <row r="678" spans="1:9">
      <c r="A678" s="3" t="s">
        <v>719</v>
      </c>
      <c r="B678">
        <v>4.5999999999999996</v>
      </c>
      <c r="C678">
        <v>357</v>
      </c>
      <c r="D678">
        <f t="shared" si="60"/>
        <v>77.608695652173921</v>
      </c>
      <c r="E678" s="6">
        <f t="shared" si="61"/>
        <v>1.8711456757666194E-4</v>
      </c>
      <c r="F678" s="7">
        <f t="shared" si="64"/>
        <v>0.84660536437024114</v>
      </c>
      <c r="G678" s="6">
        <f t="shared" si="62"/>
        <v>3.9962990795480707E-4</v>
      </c>
      <c r="H678" s="7">
        <f t="shared" si="65"/>
        <v>0.53847697567035746</v>
      </c>
      <c r="I678">
        <f t="shared" si="63"/>
        <v>1.4679019536117943E-4</v>
      </c>
    </row>
    <row r="679" spans="1:9">
      <c r="A679" s="3" t="s">
        <v>161</v>
      </c>
      <c r="B679">
        <v>2.84</v>
      </c>
      <c r="C679">
        <v>220</v>
      </c>
      <c r="D679">
        <f t="shared" si="60"/>
        <v>77.464788732394368</v>
      </c>
      <c r="E679" s="6">
        <f t="shared" si="61"/>
        <v>1.1530869710606618E-4</v>
      </c>
      <c r="F679" s="7">
        <f t="shared" si="64"/>
        <v>0.84672067306734722</v>
      </c>
      <c r="G679" s="6">
        <f t="shared" si="62"/>
        <v>2.4672803012862002E-4</v>
      </c>
      <c r="H679" s="7">
        <f t="shared" si="65"/>
        <v>0.53872370370048606</v>
      </c>
      <c r="I679">
        <f t="shared" si="63"/>
        <v>2.8893654260164769E-4</v>
      </c>
    </row>
    <row r="680" spans="1:9">
      <c r="A680" s="3" t="s">
        <v>132</v>
      </c>
      <c r="B680">
        <v>5.59</v>
      </c>
      <c r="C680">
        <v>433</v>
      </c>
      <c r="D680">
        <f t="shared" si="60"/>
        <v>77.459749552772806</v>
      </c>
      <c r="E680" s="6">
        <f t="shared" si="61"/>
        <v>2.2694848112239389E-4</v>
      </c>
      <c r="F680" s="7">
        <f t="shared" si="64"/>
        <v>0.84694762154846959</v>
      </c>
      <c r="G680" s="6">
        <f t="shared" si="62"/>
        <v>4.856372142320373E-4</v>
      </c>
      <c r="H680" s="7">
        <f t="shared" si="65"/>
        <v>0.53920934091471806</v>
      </c>
      <c r="I680">
        <f t="shared" si="63"/>
        <v>4.0021815992602461E-4</v>
      </c>
    </row>
    <row r="681" spans="1:9">
      <c r="A681" s="3" t="s">
        <v>706</v>
      </c>
      <c r="B681">
        <v>7.74</v>
      </c>
      <c r="C681">
        <v>599</v>
      </c>
      <c r="D681">
        <f t="shared" si="60"/>
        <v>77.390180878552968</v>
      </c>
      <c r="E681" s="6">
        <f t="shared" si="61"/>
        <v>3.1395413439333475E-4</v>
      </c>
      <c r="F681" s="7">
        <f t="shared" si="64"/>
        <v>0.84726157568286287</v>
      </c>
      <c r="G681" s="6">
        <f t="shared" si="62"/>
        <v>6.7242075816743624E-4</v>
      </c>
      <c r="H681" s="7">
        <f t="shared" si="65"/>
        <v>0.53988176167288549</v>
      </c>
      <c r="I681">
        <f t="shared" si="63"/>
        <v>4.148857130828465E-4</v>
      </c>
    </row>
    <row r="682" spans="1:9">
      <c r="A682" s="3" t="s">
        <v>783</v>
      </c>
      <c r="B682">
        <v>8.02</v>
      </c>
      <c r="C682">
        <v>620</v>
      </c>
      <c r="D682">
        <f t="shared" si="60"/>
        <v>77.306733167082299</v>
      </c>
      <c r="E682" s="6">
        <f t="shared" si="61"/>
        <v>3.2496087366255013E-4</v>
      </c>
      <c r="F682" s="7">
        <f t="shared" si="64"/>
        <v>0.84758653655652538</v>
      </c>
      <c r="G682" s="6">
        <f t="shared" si="62"/>
        <v>6.9674605691251142E-4</v>
      </c>
      <c r="H682" s="7">
        <f t="shared" si="65"/>
        <v>0.54057850772979799</v>
      </c>
      <c r="I682">
        <f t="shared" si="63"/>
        <v>1.4124010766880524E-4</v>
      </c>
    </row>
    <row r="683" spans="1:9">
      <c r="A683" s="3" t="s">
        <v>29</v>
      </c>
      <c r="B683">
        <v>2.73</v>
      </c>
      <c r="C683">
        <v>211</v>
      </c>
      <c r="D683">
        <f t="shared" si="60"/>
        <v>77.289377289377285</v>
      </c>
      <c r="E683" s="6">
        <f t="shared" si="61"/>
        <v>1.105915231335453E-4</v>
      </c>
      <c r="F683" s="7">
        <f t="shared" si="64"/>
        <v>0.84769712807965891</v>
      </c>
      <c r="G683" s="6">
        <f t="shared" si="62"/>
        <v>2.3717166276448332E-4</v>
      </c>
      <c r="H683" s="7">
        <f t="shared" si="65"/>
        <v>0.54081567939256248</v>
      </c>
      <c r="I683">
        <f t="shared" si="63"/>
        <v>2.8321666126207568E-4</v>
      </c>
    </row>
    <row r="684" spans="1:9">
      <c r="A684" s="3" t="s">
        <v>39</v>
      </c>
      <c r="B684">
        <v>5.47</v>
      </c>
      <c r="C684">
        <v>422</v>
      </c>
      <c r="D684">
        <f t="shared" si="60"/>
        <v>77.148080438756864</v>
      </c>
      <c r="E684" s="6">
        <f t="shared" si="61"/>
        <v>2.211830462670906E-4</v>
      </c>
      <c r="F684" s="7">
        <f t="shared" si="64"/>
        <v>0.84791831112592597</v>
      </c>
      <c r="G684" s="6">
        <f t="shared" si="62"/>
        <v>4.7521208619843362E-4</v>
      </c>
      <c r="H684" s="7">
        <f t="shared" si="65"/>
        <v>0.54129089147876086</v>
      </c>
      <c r="I684">
        <f t="shared" si="63"/>
        <v>5.3976013077233764E-4</v>
      </c>
    </row>
    <row r="685" spans="1:9">
      <c r="A685" s="3" t="s">
        <v>1031</v>
      </c>
      <c r="B685">
        <v>10.42</v>
      </c>
      <c r="C685">
        <v>803</v>
      </c>
      <c r="D685">
        <f t="shared" si="60"/>
        <v>77.063339731285993</v>
      </c>
      <c r="E685" s="6">
        <f t="shared" si="61"/>
        <v>4.2087674443714158E-4</v>
      </c>
      <c r="F685" s="7">
        <f t="shared" si="64"/>
        <v>0.84833918787036311</v>
      </c>
      <c r="G685" s="6">
        <f t="shared" si="62"/>
        <v>9.052486175845847E-4</v>
      </c>
      <c r="H685" s="7">
        <f t="shared" si="65"/>
        <v>0.54219614009634542</v>
      </c>
      <c r="I685">
        <f t="shared" si="63"/>
        <v>1.6057488256907004E-3</v>
      </c>
    </row>
    <row r="686" spans="1:9">
      <c r="A686" s="3" t="s">
        <v>43</v>
      </c>
      <c r="B686">
        <v>30.98</v>
      </c>
      <c r="C686">
        <v>2384</v>
      </c>
      <c r="D686">
        <f t="shared" si="60"/>
        <v>76.95287282117495</v>
      </c>
      <c r="E686" s="6">
        <f t="shared" si="61"/>
        <v>1.2495269722766443E-3</v>
      </c>
      <c r="F686" s="7">
        <f t="shared" si="64"/>
        <v>0.84958871484263976</v>
      </c>
      <c r="G686" s="6">
        <f t="shared" si="62"/>
        <v>2.6914205540086791E-3</v>
      </c>
      <c r="H686" s="7">
        <f t="shared" si="65"/>
        <v>0.54488756065035415</v>
      </c>
      <c r="I686">
        <f t="shared" si="63"/>
        <v>2.8169053879895101E-4</v>
      </c>
    </row>
    <row r="687" spans="1:9">
      <c r="A687" s="3" t="s">
        <v>700</v>
      </c>
      <c r="B687">
        <v>5.43</v>
      </c>
      <c r="C687">
        <v>417</v>
      </c>
      <c r="D687">
        <f t="shared" si="60"/>
        <v>76.795580110497241</v>
      </c>
      <c r="E687" s="6">
        <f t="shared" si="61"/>
        <v>2.1856239406013454E-4</v>
      </c>
      <c r="F687" s="7">
        <f t="shared" si="64"/>
        <v>0.84980727723669991</v>
      </c>
      <c r="G687" s="6">
        <f t="shared" si="62"/>
        <v>4.7173704352056575E-4</v>
      </c>
      <c r="H687" s="7">
        <f t="shared" si="65"/>
        <v>0.5453592976938747</v>
      </c>
      <c r="I687">
        <f t="shared" si="63"/>
        <v>3.4608240815148239E-4</v>
      </c>
    </row>
    <row r="688" spans="1:9">
      <c r="A688" s="3" t="s">
        <v>630</v>
      </c>
      <c r="B688">
        <v>6.67</v>
      </c>
      <c r="C688">
        <v>512</v>
      </c>
      <c r="D688">
        <f t="shared" si="60"/>
        <v>76.761619190404801</v>
      </c>
      <c r="E688" s="6">
        <f t="shared" si="61"/>
        <v>2.6835478599229946E-4</v>
      </c>
      <c r="F688" s="7">
        <f t="shared" si="64"/>
        <v>0.85007563202269221</v>
      </c>
      <c r="G688" s="6">
        <f t="shared" si="62"/>
        <v>5.7946336653447031E-4</v>
      </c>
      <c r="H688" s="7">
        <f t="shared" si="65"/>
        <v>0.54593876106040917</v>
      </c>
      <c r="I688">
        <f t="shared" si="63"/>
        <v>7.7467880695114566E-4</v>
      </c>
    </row>
    <row r="689" spans="1:9">
      <c r="A689" s="3" t="s">
        <v>507</v>
      </c>
      <c r="B689">
        <v>14.93</v>
      </c>
      <c r="C689">
        <v>1146</v>
      </c>
      <c r="D689">
        <f t="shared" si="60"/>
        <v>76.758204956463501</v>
      </c>
      <c r="E689" s="6">
        <f t="shared" si="61"/>
        <v>6.0065348583432658E-4</v>
      </c>
      <c r="F689" s="7">
        <f t="shared" si="64"/>
        <v>0.85067628550852659</v>
      </c>
      <c r="G689" s="6">
        <f t="shared" si="62"/>
        <v>1.297059679514189E-3</v>
      </c>
      <c r="H689" s="7">
        <f t="shared" si="65"/>
        <v>0.54723582073992338</v>
      </c>
      <c r="I689">
        <f t="shared" si="63"/>
        <v>6.2715513815048141E-4</v>
      </c>
    </row>
    <row r="690" spans="1:9">
      <c r="A690" s="3" t="s">
        <v>963</v>
      </c>
      <c r="B690">
        <v>12.08</v>
      </c>
      <c r="C690">
        <v>926</v>
      </c>
      <c r="D690">
        <f t="shared" si="60"/>
        <v>76.655629139072843</v>
      </c>
      <c r="E690" s="6">
        <f t="shared" si="61"/>
        <v>4.853447887282604E-4</v>
      </c>
      <c r="F690" s="7">
        <f t="shared" si="64"/>
        <v>0.85116163029725489</v>
      </c>
      <c r="G690" s="6">
        <f t="shared" si="62"/>
        <v>1.0494628887161021E-3</v>
      </c>
      <c r="H690" s="7">
        <f t="shared" si="65"/>
        <v>0.54828528362863949</v>
      </c>
      <c r="I690">
        <f t="shared" si="63"/>
        <v>2.0875032422351669E-4</v>
      </c>
    </row>
    <row r="691" spans="1:9">
      <c r="A691" s="3" t="s">
        <v>813</v>
      </c>
      <c r="B691">
        <v>4.0199999999999996</v>
      </c>
      <c r="C691">
        <v>308</v>
      </c>
      <c r="D691">
        <f t="shared" si="60"/>
        <v>76.616915422885583</v>
      </c>
      <c r="E691" s="6">
        <f t="shared" si="61"/>
        <v>1.6143217594849266E-4</v>
      </c>
      <c r="F691" s="7">
        <f t="shared" si="64"/>
        <v>0.85132306247320333</v>
      </c>
      <c r="G691" s="6">
        <f t="shared" si="62"/>
        <v>3.4924178912572269E-4</v>
      </c>
      <c r="H691" s="7">
        <f t="shared" si="65"/>
        <v>0.54863452541776525</v>
      </c>
      <c r="I691">
        <f t="shared" si="63"/>
        <v>1.0392312217405442E-4</v>
      </c>
    </row>
    <row r="692" spans="1:9">
      <c r="A692" s="3" t="s">
        <v>450</v>
      </c>
      <c r="B692">
        <v>2</v>
      </c>
      <c r="C692">
        <v>153</v>
      </c>
      <c r="D692">
        <f t="shared" si="60"/>
        <v>76.5</v>
      </c>
      <c r="E692" s="6">
        <f t="shared" si="61"/>
        <v>8.0191957532855122E-5</v>
      </c>
      <c r="F692" s="7">
        <f t="shared" si="64"/>
        <v>0.85140325443073617</v>
      </c>
      <c r="G692" s="6">
        <f t="shared" si="62"/>
        <v>1.7375213389339439E-4</v>
      </c>
      <c r="H692" s="7">
        <f t="shared" si="65"/>
        <v>0.54880827755165862</v>
      </c>
      <c r="I692">
        <f t="shared" si="63"/>
        <v>2.3599465794366115E-4</v>
      </c>
    </row>
    <row r="693" spans="1:9">
      <c r="A693" s="3" t="s">
        <v>190</v>
      </c>
      <c r="B693">
        <v>4.54</v>
      </c>
      <c r="C693">
        <v>347</v>
      </c>
      <c r="D693">
        <f t="shared" si="60"/>
        <v>76.431718061674005</v>
      </c>
      <c r="E693" s="6">
        <f t="shared" si="61"/>
        <v>1.8187326316274985E-4</v>
      </c>
      <c r="F693" s="7">
        <f t="shared" si="64"/>
        <v>0.85158512769389894</v>
      </c>
      <c r="G693" s="6">
        <f t="shared" si="62"/>
        <v>3.9441734393800523E-4</v>
      </c>
      <c r="H693" s="7">
        <f t="shared" si="65"/>
        <v>0.54920269489559659</v>
      </c>
      <c r="I693">
        <f t="shared" si="63"/>
        <v>3.9457092870787136E-4</v>
      </c>
    </row>
    <row r="694" spans="1:9">
      <c r="A694" s="3" t="s">
        <v>503</v>
      </c>
      <c r="B694">
        <v>7.59</v>
      </c>
      <c r="C694">
        <v>580</v>
      </c>
      <c r="D694">
        <f t="shared" si="60"/>
        <v>76.4163372859025</v>
      </c>
      <c r="E694" s="6">
        <f t="shared" si="61"/>
        <v>3.0399565600690173E-4</v>
      </c>
      <c r="F694" s="7">
        <f t="shared" si="64"/>
        <v>0.85188912334990585</v>
      </c>
      <c r="G694" s="6">
        <f t="shared" si="62"/>
        <v>6.5938934812543172E-4</v>
      </c>
      <c r="H694" s="7">
        <f t="shared" si="65"/>
        <v>0.54986208424372207</v>
      </c>
      <c r="I694">
        <f t="shared" si="63"/>
        <v>2.9229175697531584E-4</v>
      </c>
    </row>
    <row r="695" spans="1:9">
      <c r="A695" s="3" t="s">
        <v>803</v>
      </c>
      <c r="B695">
        <v>5.62</v>
      </c>
      <c r="C695">
        <v>429</v>
      </c>
      <c r="D695">
        <f t="shared" si="60"/>
        <v>76.334519572953738</v>
      </c>
      <c r="E695" s="6">
        <f t="shared" si="61"/>
        <v>2.2485195935682906E-4</v>
      </c>
      <c r="F695" s="7">
        <f t="shared" si="64"/>
        <v>0.85211397530926269</v>
      </c>
      <c r="G695" s="6">
        <f t="shared" si="62"/>
        <v>4.8824349624043825E-4</v>
      </c>
      <c r="H695" s="7">
        <f t="shared" si="65"/>
        <v>0.55035032773996251</v>
      </c>
      <c r="I695">
        <f t="shared" si="63"/>
        <v>4.7975690703572216E-4</v>
      </c>
    </row>
    <row r="696" spans="1:9">
      <c r="A696" s="3" t="s">
        <v>1007</v>
      </c>
      <c r="B696">
        <v>9.2200000000000006</v>
      </c>
      <c r="C696">
        <v>703</v>
      </c>
      <c r="D696">
        <f t="shared" si="60"/>
        <v>76.247288503253785</v>
      </c>
      <c r="E696" s="6">
        <f t="shared" si="61"/>
        <v>3.6846370029802055E-4</v>
      </c>
      <c r="F696" s="7">
        <f t="shared" si="64"/>
        <v>0.85248243900956067</v>
      </c>
      <c r="G696" s="6">
        <f t="shared" si="62"/>
        <v>8.0099733724854811E-4</v>
      </c>
      <c r="H696" s="7">
        <f t="shared" si="65"/>
        <v>0.5511513250772111</v>
      </c>
      <c r="I696">
        <f t="shared" si="63"/>
        <v>3.8376558896213719E-4</v>
      </c>
    </row>
    <row r="697" spans="1:9">
      <c r="A697" s="3" t="s">
        <v>243</v>
      </c>
      <c r="B697">
        <v>7.37</v>
      </c>
      <c r="C697">
        <v>561</v>
      </c>
      <c r="D697">
        <f t="shared" si="60"/>
        <v>76.119402985074629</v>
      </c>
      <c r="E697" s="6">
        <f t="shared" si="61"/>
        <v>2.9403717762046877E-4</v>
      </c>
      <c r="F697" s="7">
        <f t="shared" si="64"/>
        <v>0.85277647618718111</v>
      </c>
      <c r="G697" s="6">
        <f t="shared" si="62"/>
        <v>6.4027661339715832E-4</v>
      </c>
      <c r="H697" s="7">
        <f t="shared" si="65"/>
        <v>0.55179160169060826</v>
      </c>
      <c r="I697">
        <f t="shared" si="63"/>
        <v>3.7283492946460495E-4</v>
      </c>
    </row>
    <row r="698" spans="1:9">
      <c r="A698" s="3" t="s">
        <v>378</v>
      </c>
      <c r="B698">
        <v>7.16</v>
      </c>
      <c r="C698">
        <v>545</v>
      </c>
      <c r="D698">
        <f t="shared" si="60"/>
        <v>76.117318435754186</v>
      </c>
      <c r="E698" s="6">
        <f t="shared" si="61"/>
        <v>2.8565109055820942E-4</v>
      </c>
      <c r="F698" s="7">
        <f t="shared" si="64"/>
        <v>0.85306212727773933</v>
      </c>
      <c r="G698" s="6">
        <f t="shared" si="62"/>
        <v>6.2203263933835191E-4</v>
      </c>
      <c r="H698" s="7">
        <f t="shared" si="65"/>
        <v>0.55241363432994661</v>
      </c>
      <c r="I698">
        <f t="shared" si="63"/>
        <v>2.0961621895837501E-4</v>
      </c>
    </row>
    <row r="699" spans="1:9">
      <c r="A699" s="3" t="s">
        <v>309</v>
      </c>
      <c r="B699">
        <v>4.0199999999999996</v>
      </c>
      <c r="C699">
        <v>305</v>
      </c>
      <c r="D699">
        <f t="shared" si="60"/>
        <v>75.870646766169159</v>
      </c>
      <c r="E699" s="6">
        <f t="shared" si="61"/>
        <v>1.5985978462431901E-4</v>
      </c>
      <c r="F699" s="7">
        <f t="shared" si="64"/>
        <v>0.85322198706236363</v>
      </c>
      <c r="G699" s="6">
        <f t="shared" si="62"/>
        <v>3.4924178912572269E-4</v>
      </c>
      <c r="H699" s="7">
        <f t="shared" si="65"/>
        <v>0.55276287611907238</v>
      </c>
      <c r="I699">
        <f t="shared" si="63"/>
        <v>2.415050938327501E-4</v>
      </c>
    </row>
    <row r="700" spans="1:9">
      <c r="A700" s="3" t="s">
        <v>25</v>
      </c>
      <c r="B700">
        <v>4.63</v>
      </c>
      <c r="C700">
        <v>351</v>
      </c>
      <c r="D700">
        <f t="shared" si="60"/>
        <v>75.809935205183592</v>
      </c>
      <c r="E700" s="6">
        <f t="shared" si="61"/>
        <v>1.8396978492831467E-4</v>
      </c>
      <c r="F700" s="7">
        <f t="shared" si="64"/>
        <v>0.85340595684729192</v>
      </c>
      <c r="G700" s="6">
        <f t="shared" si="62"/>
        <v>4.0223618996320797E-4</v>
      </c>
      <c r="H700" s="7">
        <f t="shared" si="65"/>
        <v>0.55316511230903553</v>
      </c>
      <c r="I700">
        <f t="shared" si="63"/>
        <v>2.5346705538442649E-4</v>
      </c>
    </row>
    <row r="701" spans="1:9">
      <c r="A701" s="3" t="s">
        <v>326</v>
      </c>
      <c r="B701">
        <v>4.8499999999999996</v>
      </c>
      <c r="C701">
        <v>366</v>
      </c>
      <c r="D701">
        <f t="shared" si="60"/>
        <v>75.463917525773198</v>
      </c>
      <c r="E701" s="6">
        <f t="shared" si="61"/>
        <v>1.9183174154918282E-4</v>
      </c>
      <c r="F701" s="7">
        <f t="shared" si="64"/>
        <v>0.85359778858884106</v>
      </c>
      <c r="G701" s="6">
        <f t="shared" si="62"/>
        <v>4.2134892469148136E-4</v>
      </c>
      <c r="H701" s="7">
        <f t="shared" si="65"/>
        <v>0.55358646123372701</v>
      </c>
      <c r="I701">
        <f t="shared" si="63"/>
        <v>1.2613379258495927E-3</v>
      </c>
    </row>
    <row r="702" spans="1:9">
      <c r="A702" s="3" t="s">
        <v>989</v>
      </c>
      <c r="B702">
        <v>24.13</v>
      </c>
      <c r="C702">
        <v>1820</v>
      </c>
      <c r="D702">
        <f t="shared" si="60"/>
        <v>75.424782428512231</v>
      </c>
      <c r="E702" s="6">
        <f t="shared" si="61"/>
        <v>9.53917403332002E-4</v>
      </c>
      <c r="F702" s="7">
        <f t="shared" si="64"/>
        <v>0.85455170599217301</v>
      </c>
      <c r="G702" s="6">
        <f t="shared" si="62"/>
        <v>2.0963194954238032E-3</v>
      </c>
      <c r="H702" s="7">
        <f t="shared" si="65"/>
        <v>0.55568278072915078</v>
      </c>
      <c r="I702">
        <f t="shared" si="63"/>
        <v>7.8374617229076682E-4</v>
      </c>
    </row>
    <row r="703" spans="1:9">
      <c r="A703" s="3" t="s">
        <v>457</v>
      </c>
      <c r="B703">
        <v>14.99</v>
      </c>
      <c r="C703">
        <v>1130</v>
      </c>
      <c r="D703">
        <f t="shared" si="60"/>
        <v>75.383589059372909</v>
      </c>
      <c r="E703" s="6">
        <f t="shared" si="61"/>
        <v>5.9226739877206718E-4</v>
      </c>
      <c r="F703" s="7">
        <f t="shared" si="64"/>
        <v>0.85514397339094506</v>
      </c>
      <c r="G703" s="6">
        <f t="shared" si="62"/>
        <v>1.3022722435309909E-3</v>
      </c>
      <c r="H703" s="7">
        <f t="shared" si="65"/>
        <v>0.55698505297268175</v>
      </c>
      <c r="I703">
        <f t="shared" si="63"/>
        <v>5.3505518369462157E-4</v>
      </c>
    </row>
    <row r="704" spans="1:9">
      <c r="A704" s="3" t="s">
        <v>464</v>
      </c>
      <c r="B704">
        <v>10.220000000000001</v>
      </c>
      <c r="C704">
        <v>768</v>
      </c>
      <c r="D704">
        <f t="shared" si="60"/>
        <v>75.146771037181992</v>
      </c>
      <c r="E704" s="6">
        <f t="shared" si="61"/>
        <v>4.0253217898844921E-4</v>
      </c>
      <c r="F704" s="7">
        <f t="shared" si="64"/>
        <v>0.8555465055699335</v>
      </c>
      <c r="G704" s="6">
        <f t="shared" si="62"/>
        <v>8.8787340419524538E-4</v>
      </c>
      <c r="H704" s="7">
        <f t="shared" si="65"/>
        <v>0.55787292637687702</v>
      </c>
      <c r="I704">
        <f t="shared" si="63"/>
        <v>1.5764082224656306E-4</v>
      </c>
    </row>
    <row r="705" spans="1:9">
      <c r="A705" s="3" t="s">
        <v>205</v>
      </c>
      <c r="B705">
        <v>3.01</v>
      </c>
      <c r="C705">
        <v>226</v>
      </c>
      <c r="D705">
        <f t="shared" si="60"/>
        <v>75.083056478405325</v>
      </c>
      <c r="E705" s="6">
        <f t="shared" si="61"/>
        <v>1.1845347975441344E-4</v>
      </c>
      <c r="F705" s="7">
        <f t="shared" si="64"/>
        <v>0.85566495904968787</v>
      </c>
      <c r="G705" s="6">
        <f t="shared" si="62"/>
        <v>2.6149696150955856E-4</v>
      </c>
      <c r="H705" s="7">
        <f t="shared" si="65"/>
        <v>0.55813442333838659</v>
      </c>
      <c r="I705">
        <f t="shared" si="63"/>
        <v>2.0374988581134401E-4</v>
      </c>
    </row>
    <row r="706" spans="1:9">
      <c r="A706" s="3" t="s">
        <v>386</v>
      </c>
      <c r="B706">
        <v>3.89</v>
      </c>
      <c r="C706">
        <v>292</v>
      </c>
      <c r="D706">
        <f t="shared" ref="D706:D769" si="66">C706/B706</f>
        <v>75.064267352185084</v>
      </c>
      <c r="E706" s="6">
        <f t="shared" si="61"/>
        <v>1.5304608888623331E-4</v>
      </c>
      <c r="F706" s="7">
        <f t="shared" si="64"/>
        <v>0.85581800513857409</v>
      </c>
      <c r="G706" s="6">
        <f t="shared" si="62"/>
        <v>3.3794790042265208E-4</v>
      </c>
      <c r="H706" s="7">
        <f t="shared" si="65"/>
        <v>0.55847237123880922</v>
      </c>
      <c r="I706">
        <f t="shared" si="63"/>
        <v>4.5151297822404457E-4</v>
      </c>
    </row>
    <row r="707" spans="1:9">
      <c r="A707" s="3" t="s">
        <v>575</v>
      </c>
      <c r="B707">
        <v>8.6199999999999992</v>
      </c>
      <c r="C707">
        <v>647</v>
      </c>
      <c r="D707">
        <f t="shared" si="66"/>
        <v>75.058004640371237</v>
      </c>
      <c r="E707" s="6">
        <f t="shared" ref="E707:E770" si="67">C707/1907922</f>
        <v>3.391123955801128E-4</v>
      </c>
      <c r="F707" s="7">
        <f t="shared" si="64"/>
        <v>0.85615711753415424</v>
      </c>
      <c r="G707" s="6">
        <f t="shared" ref="G707:G770" si="68">B707/11510.65</f>
        <v>7.4887169708052971E-4</v>
      </c>
      <c r="H707" s="7">
        <f t="shared" si="65"/>
        <v>0.55922124293588971</v>
      </c>
      <c r="I707">
        <f t="shared" ref="I707:I770" si="69">F707*H708-F708*H707</f>
        <v>2.538704293485905E-3</v>
      </c>
    </row>
    <row r="708" spans="1:9">
      <c r="A708" s="3" t="s">
        <v>96</v>
      </c>
      <c r="B708">
        <v>48.46</v>
      </c>
      <c r="C708">
        <v>3636</v>
      </c>
      <c r="D708">
        <f t="shared" si="66"/>
        <v>75.03095336359884</v>
      </c>
      <c r="E708" s="6">
        <f t="shared" si="67"/>
        <v>1.9057382848984392E-3</v>
      </c>
      <c r="F708" s="7">
        <f t="shared" ref="F708:F771" si="70">F707+E708</f>
        <v>0.85806285581905273</v>
      </c>
      <c r="G708" s="6">
        <f t="shared" si="68"/>
        <v>4.2100142042369457E-3</v>
      </c>
      <c r="H708" s="7">
        <f t="shared" ref="H708:H771" si="71">H707+G708</f>
        <v>0.56343125714012665</v>
      </c>
      <c r="I708">
        <f t="shared" si="69"/>
        <v>2.573419469359961E-4</v>
      </c>
    </row>
    <row r="709" spans="1:9">
      <c r="A709" s="3" t="s">
        <v>682</v>
      </c>
      <c r="B709">
        <v>4.91</v>
      </c>
      <c r="C709">
        <v>368</v>
      </c>
      <c r="D709">
        <f t="shared" si="66"/>
        <v>74.949083503054993</v>
      </c>
      <c r="E709" s="6">
        <f t="shared" si="67"/>
        <v>1.9288000243196526E-4</v>
      </c>
      <c r="F709" s="7">
        <f t="shared" si="70"/>
        <v>0.85825573582148473</v>
      </c>
      <c r="G709" s="6">
        <f t="shared" si="68"/>
        <v>4.265614887082832E-4</v>
      </c>
      <c r="H709" s="7">
        <f t="shared" si="71"/>
        <v>0.56385781862883488</v>
      </c>
      <c r="I709">
        <f t="shared" si="69"/>
        <v>2.2126207029254941E-4</v>
      </c>
    </row>
    <row r="710" spans="1:9">
      <c r="A710" s="3" t="s">
        <v>1019</v>
      </c>
      <c r="B710">
        <v>4.22</v>
      </c>
      <c r="C710">
        <v>316</v>
      </c>
      <c r="D710">
        <f t="shared" si="66"/>
        <v>74.881516587677723</v>
      </c>
      <c r="E710" s="6">
        <f t="shared" si="67"/>
        <v>1.6562521947962233E-4</v>
      </c>
      <c r="F710" s="7">
        <f t="shared" si="70"/>
        <v>0.85842136104096434</v>
      </c>
      <c r="G710" s="6">
        <f t="shared" si="68"/>
        <v>3.6661700251506212E-4</v>
      </c>
      <c r="H710" s="7">
        <f t="shared" si="71"/>
        <v>0.56422443563134994</v>
      </c>
      <c r="I710">
        <f t="shared" si="69"/>
        <v>2.9626332805726685E-4</v>
      </c>
    </row>
    <row r="711" spans="1:9">
      <c r="A711" s="3" t="s">
        <v>1014</v>
      </c>
      <c r="B711">
        <v>5.65</v>
      </c>
      <c r="C711">
        <v>423</v>
      </c>
      <c r="D711">
        <f t="shared" si="66"/>
        <v>74.86725663716814</v>
      </c>
      <c r="E711" s="6">
        <f t="shared" si="67"/>
        <v>2.217071767084818E-4</v>
      </c>
      <c r="F711" s="7">
        <f t="shared" si="70"/>
        <v>0.85864306821767278</v>
      </c>
      <c r="G711" s="6">
        <f t="shared" si="68"/>
        <v>4.908497782488392E-4</v>
      </c>
      <c r="H711" s="7">
        <f t="shared" si="71"/>
        <v>0.56471528540959881</v>
      </c>
      <c r="I711">
        <f t="shared" si="69"/>
        <v>4.1766967939305122E-4</v>
      </c>
    </row>
    <row r="712" spans="1:9">
      <c r="A712" s="3" t="s">
        <v>469</v>
      </c>
      <c r="B712">
        <v>7.96</v>
      </c>
      <c r="C712">
        <v>595</v>
      </c>
      <c r="D712">
        <f t="shared" si="66"/>
        <v>74.748743718592962</v>
      </c>
      <c r="E712" s="6">
        <f t="shared" si="67"/>
        <v>3.1185761262776988E-4</v>
      </c>
      <c r="F712" s="7">
        <f t="shared" si="70"/>
        <v>0.85895492583030053</v>
      </c>
      <c r="G712" s="6">
        <f t="shared" si="68"/>
        <v>6.9153349289570963E-4</v>
      </c>
      <c r="H712" s="7">
        <f t="shared" si="71"/>
        <v>0.56540681890249456</v>
      </c>
      <c r="I712">
        <f t="shared" si="69"/>
        <v>3.0913461777815066E-4</v>
      </c>
    </row>
    <row r="713" spans="1:9">
      <c r="A713" s="3" t="s">
        <v>658</v>
      </c>
      <c r="B713">
        <v>5.89</v>
      </c>
      <c r="C713">
        <v>440</v>
      </c>
      <c r="D713">
        <f t="shared" si="66"/>
        <v>74.702886247877757</v>
      </c>
      <c r="E713" s="6">
        <f t="shared" si="67"/>
        <v>2.3061739421213236E-4</v>
      </c>
      <c r="F713" s="7">
        <f t="shared" si="70"/>
        <v>0.85918554322451268</v>
      </c>
      <c r="G713" s="6">
        <f t="shared" si="68"/>
        <v>5.1170003431604645E-4</v>
      </c>
      <c r="H713" s="7">
        <f t="shared" si="71"/>
        <v>0.56591851893681056</v>
      </c>
      <c r="I713">
        <f t="shared" si="69"/>
        <v>2.4670859741637852E-4</v>
      </c>
    </row>
    <row r="714" spans="1:9">
      <c r="A714" s="3" t="s">
        <v>835</v>
      </c>
      <c r="B714">
        <v>4.7</v>
      </c>
      <c r="C714">
        <v>351</v>
      </c>
      <c r="D714">
        <f t="shared" si="66"/>
        <v>74.680851063829778</v>
      </c>
      <c r="E714" s="6">
        <f t="shared" si="67"/>
        <v>1.8396978492831467E-4</v>
      </c>
      <c r="F714" s="7">
        <f t="shared" si="70"/>
        <v>0.85936951300944098</v>
      </c>
      <c r="G714" s="6">
        <f t="shared" si="68"/>
        <v>4.0831751464947684E-4</v>
      </c>
      <c r="H714" s="7">
        <f t="shared" si="71"/>
        <v>0.56632683645145998</v>
      </c>
      <c r="I714">
        <f t="shared" si="69"/>
        <v>2.3203758911000127E-4</v>
      </c>
    </row>
    <row r="715" spans="1:9">
      <c r="A715" s="3" t="s">
        <v>141</v>
      </c>
      <c r="B715">
        <v>4.42</v>
      </c>
      <c r="C715">
        <v>330</v>
      </c>
      <c r="D715">
        <f t="shared" si="66"/>
        <v>74.660633484162901</v>
      </c>
      <c r="E715" s="6">
        <f t="shared" si="67"/>
        <v>1.7296304565909927E-4</v>
      </c>
      <c r="F715" s="7">
        <f t="shared" si="70"/>
        <v>0.85954247605510004</v>
      </c>
      <c r="G715" s="6">
        <f t="shared" si="68"/>
        <v>3.8399221590440161E-4</v>
      </c>
      <c r="H715" s="7">
        <f t="shared" si="71"/>
        <v>0.56671082866736433</v>
      </c>
      <c r="I715">
        <f t="shared" si="69"/>
        <v>3.4596052806762367E-4</v>
      </c>
    </row>
    <row r="716" spans="1:9">
      <c r="A716" s="3" t="s">
        <v>500</v>
      </c>
      <c r="B716">
        <v>6.59</v>
      </c>
      <c r="C716">
        <v>492</v>
      </c>
      <c r="D716">
        <f t="shared" si="66"/>
        <v>74.658573596358124</v>
      </c>
      <c r="E716" s="6">
        <f t="shared" si="67"/>
        <v>2.5787217716447528E-4</v>
      </c>
      <c r="F716" s="7">
        <f t="shared" si="70"/>
        <v>0.85980034823226448</v>
      </c>
      <c r="G716" s="6">
        <f t="shared" si="68"/>
        <v>5.7251328117873446E-4</v>
      </c>
      <c r="H716" s="7">
        <f t="shared" si="71"/>
        <v>0.56728334194854302</v>
      </c>
      <c r="I716">
        <f t="shared" si="69"/>
        <v>3.0988142232141191E-4</v>
      </c>
    </row>
    <row r="717" spans="1:9">
      <c r="A717" s="3" t="s">
        <v>925</v>
      </c>
      <c r="B717">
        <v>5.9</v>
      </c>
      <c r="C717">
        <v>440</v>
      </c>
      <c r="D717">
        <f t="shared" si="66"/>
        <v>74.576271186440678</v>
      </c>
      <c r="E717" s="6">
        <f t="shared" si="67"/>
        <v>2.3061739421213236E-4</v>
      </c>
      <c r="F717" s="7">
        <f t="shared" si="70"/>
        <v>0.86003096562647663</v>
      </c>
      <c r="G717" s="6">
        <f t="shared" si="68"/>
        <v>5.1256879498551343E-4</v>
      </c>
      <c r="H717" s="7">
        <f t="shared" si="71"/>
        <v>0.56779591074352853</v>
      </c>
      <c r="I717">
        <f t="shared" si="69"/>
        <v>3.5089923732689599E-4</v>
      </c>
    </row>
    <row r="718" spans="1:9">
      <c r="A718" s="3" t="s">
        <v>722</v>
      </c>
      <c r="B718">
        <v>6.68</v>
      </c>
      <c r="C718">
        <v>498</v>
      </c>
      <c r="D718">
        <f t="shared" si="66"/>
        <v>74.550898203592823</v>
      </c>
      <c r="E718" s="6">
        <f t="shared" si="67"/>
        <v>2.6101695981282252E-4</v>
      </c>
      <c r="F718" s="7">
        <f t="shared" si="70"/>
        <v>0.86029198258628947</v>
      </c>
      <c r="G718" s="6">
        <f t="shared" si="68"/>
        <v>5.8033212720393719E-4</v>
      </c>
      <c r="H718" s="7">
        <f t="shared" si="71"/>
        <v>0.56837624287073252</v>
      </c>
      <c r="I718">
        <f t="shared" si="69"/>
        <v>6.1003093400402442E-4</v>
      </c>
    </row>
    <row r="719" spans="1:9">
      <c r="A719" s="3" t="s">
        <v>490</v>
      </c>
      <c r="B719">
        <v>11.61</v>
      </c>
      <c r="C719">
        <v>865</v>
      </c>
      <c r="D719">
        <f t="shared" si="66"/>
        <v>74.504737295434978</v>
      </c>
      <c r="E719" s="6">
        <f t="shared" si="67"/>
        <v>4.5337283180339657E-4</v>
      </c>
      <c r="F719" s="7">
        <f t="shared" si="70"/>
        <v>0.86074535541809283</v>
      </c>
      <c r="G719" s="6">
        <f t="shared" si="68"/>
        <v>1.0086311372511543E-3</v>
      </c>
      <c r="H719" s="7">
        <f t="shared" si="71"/>
        <v>0.56938487400798365</v>
      </c>
      <c r="I719">
        <f t="shared" si="69"/>
        <v>5.0823391410215191E-4</v>
      </c>
    </row>
    <row r="720" spans="1:9">
      <c r="A720" s="3" t="s">
        <v>382</v>
      </c>
      <c r="B720">
        <v>9.67</v>
      </c>
      <c r="C720">
        <v>720</v>
      </c>
      <c r="D720">
        <f t="shared" si="66"/>
        <v>74.457083764219234</v>
      </c>
      <c r="E720" s="6">
        <f t="shared" si="67"/>
        <v>3.7737391780167116E-4</v>
      </c>
      <c r="F720" s="7">
        <f t="shared" si="70"/>
        <v>0.86112272933589451</v>
      </c>
      <c r="G720" s="6">
        <f t="shared" si="68"/>
        <v>8.4009156737456189E-4</v>
      </c>
      <c r="H720" s="7">
        <f t="shared" si="71"/>
        <v>0.57022496557535818</v>
      </c>
      <c r="I720">
        <f t="shared" si="69"/>
        <v>5.9565881253154096E-4</v>
      </c>
    </row>
    <row r="721" spans="1:9">
      <c r="A721" s="3" t="s">
        <v>68</v>
      </c>
      <c r="B721">
        <v>11.33</v>
      </c>
      <c r="C721">
        <v>843</v>
      </c>
      <c r="D721">
        <f t="shared" si="66"/>
        <v>74.404236540158877</v>
      </c>
      <c r="E721" s="6">
        <f t="shared" si="67"/>
        <v>4.4184196209278993E-4</v>
      </c>
      <c r="F721" s="7">
        <f t="shared" si="70"/>
        <v>0.86156457129798725</v>
      </c>
      <c r="G721" s="6">
        <f t="shared" si="68"/>
        <v>9.8430583850607923E-4</v>
      </c>
      <c r="H721" s="7">
        <f t="shared" si="71"/>
        <v>0.57120927141386424</v>
      </c>
      <c r="I721">
        <f t="shared" si="69"/>
        <v>5.9730551643766283E-4</v>
      </c>
    </row>
    <row r="722" spans="1:9">
      <c r="A722" s="3" t="s">
        <v>623</v>
      </c>
      <c r="B722">
        <v>11.36</v>
      </c>
      <c r="C722">
        <v>845</v>
      </c>
      <c r="D722">
        <f t="shared" si="66"/>
        <v>74.383802816901408</v>
      </c>
      <c r="E722" s="6">
        <f t="shared" si="67"/>
        <v>4.428902229755724E-4</v>
      </c>
      <c r="F722" s="7">
        <f t="shared" si="70"/>
        <v>0.86200746152096286</v>
      </c>
      <c r="G722" s="6">
        <f t="shared" si="68"/>
        <v>9.8691212051448007E-4</v>
      </c>
      <c r="H722" s="7">
        <f t="shared" si="71"/>
        <v>0.57219618353437873</v>
      </c>
      <c r="I722">
        <f t="shared" si="69"/>
        <v>9.152703004381979E-4</v>
      </c>
    </row>
    <row r="723" spans="1:9">
      <c r="A723" s="3" t="s">
        <v>48</v>
      </c>
      <c r="B723">
        <v>17.399999999999999</v>
      </c>
      <c r="C723">
        <v>1293</v>
      </c>
      <c r="D723">
        <f t="shared" si="66"/>
        <v>74.310344827586206</v>
      </c>
      <c r="E723" s="6">
        <f t="shared" si="67"/>
        <v>6.777006607188344E-4</v>
      </c>
      <c r="F723" s="7">
        <f t="shared" si="70"/>
        <v>0.86268516218168168</v>
      </c>
      <c r="G723" s="6">
        <f t="shared" si="68"/>
        <v>1.5116435648725309E-3</v>
      </c>
      <c r="H723" s="7">
        <f t="shared" si="71"/>
        <v>0.57370782709925128</v>
      </c>
      <c r="I723">
        <f t="shared" si="69"/>
        <v>2.7829380024779748E-4</v>
      </c>
    </row>
    <row r="724" spans="1:9">
      <c r="A724" s="3" t="s">
        <v>565</v>
      </c>
      <c r="B724">
        <v>5.29</v>
      </c>
      <c r="C724">
        <v>393</v>
      </c>
      <c r="D724">
        <f t="shared" si="66"/>
        <v>74.291115311909266</v>
      </c>
      <c r="E724" s="6">
        <f t="shared" si="67"/>
        <v>2.0598326346674549E-4</v>
      </c>
      <c r="F724" s="7">
        <f t="shared" si="70"/>
        <v>0.86289114544514844</v>
      </c>
      <c r="G724" s="6">
        <f t="shared" si="68"/>
        <v>4.5957439414802815E-4</v>
      </c>
      <c r="H724" s="7">
        <f t="shared" si="71"/>
        <v>0.57416740149339929</v>
      </c>
      <c r="I724">
        <f t="shared" si="69"/>
        <v>2.2095842602543048E-4</v>
      </c>
    </row>
    <row r="725" spans="1:9">
      <c r="A725" s="3" t="s">
        <v>322</v>
      </c>
      <c r="B725">
        <v>4.2</v>
      </c>
      <c r="C725">
        <v>312</v>
      </c>
      <c r="D725">
        <f t="shared" si="66"/>
        <v>74.285714285714278</v>
      </c>
      <c r="E725" s="6">
        <f t="shared" si="67"/>
        <v>1.6352869771405751E-4</v>
      </c>
      <c r="F725" s="7">
        <f t="shared" si="70"/>
        <v>0.86305467414286252</v>
      </c>
      <c r="G725" s="6">
        <f t="shared" si="68"/>
        <v>3.6487948117612821E-4</v>
      </c>
      <c r="H725" s="7">
        <f t="shared" si="71"/>
        <v>0.57453228097457543</v>
      </c>
      <c r="I725">
        <f t="shared" si="69"/>
        <v>4.4775548070813409E-4</v>
      </c>
    </row>
    <row r="726" spans="1:9">
      <c r="A726" s="3" t="s">
        <v>966</v>
      </c>
      <c r="B726">
        <v>8.51</v>
      </c>
      <c r="C726">
        <v>632</v>
      </c>
      <c r="D726">
        <f t="shared" si="66"/>
        <v>74.265569917743832</v>
      </c>
      <c r="E726" s="6">
        <f t="shared" si="67"/>
        <v>3.3125043895924466E-4</v>
      </c>
      <c r="F726" s="7">
        <f t="shared" si="70"/>
        <v>0.86338592458182173</v>
      </c>
      <c r="G726" s="6">
        <f t="shared" si="68"/>
        <v>7.3931532971639312E-4</v>
      </c>
      <c r="H726" s="7">
        <f t="shared" si="71"/>
        <v>0.57527159630429181</v>
      </c>
      <c r="I726">
        <f t="shared" si="69"/>
        <v>2.9580982509952447E-4</v>
      </c>
    </row>
    <row r="727" spans="1:9">
      <c r="A727" s="3" t="s">
        <v>527</v>
      </c>
      <c r="B727">
        <v>5.62</v>
      </c>
      <c r="C727">
        <v>417</v>
      </c>
      <c r="D727">
        <f t="shared" si="66"/>
        <v>74.19928825622776</v>
      </c>
      <c r="E727" s="6">
        <f t="shared" si="67"/>
        <v>2.1856239406013454E-4</v>
      </c>
      <c r="F727" s="7">
        <f t="shared" si="70"/>
        <v>0.86360448697588188</v>
      </c>
      <c r="G727" s="6">
        <f t="shared" si="68"/>
        <v>4.8824349624043825E-4</v>
      </c>
      <c r="H727" s="7">
        <f t="shared" si="71"/>
        <v>0.57575983980053225</v>
      </c>
      <c r="I727">
        <f t="shared" si="69"/>
        <v>3.9161877656995747E-4</v>
      </c>
    </row>
    <row r="728" spans="1:9">
      <c r="A728" s="3" t="s">
        <v>58</v>
      </c>
      <c r="B728">
        <v>7.44</v>
      </c>
      <c r="C728">
        <v>552</v>
      </c>
      <c r="D728">
        <f t="shared" si="66"/>
        <v>74.193548387096769</v>
      </c>
      <c r="E728" s="6">
        <f t="shared" si="67"/>
        <v>2.8932000364794786E-4</v>
      </c>
      <c r="F728" s="7">
        <f t="shared" si="70"/>
        <v>0.86389380697952978</v>
      </c>
      <c r="G728" s="6">
        <f t="shared" si="68"/>
        <v>6.4635793808342709E-4</v>
      </c>
      <c r="H728" s="7">
        <f t="shared" si="71"/>
        <v>0.57640619773861568</v>
      </c>
      <c r="I728">
        <f t="shared" si="69"/>
        <v>1.2565993939708253E-3</v>
      </c>
    </row>
    <row r="729" spans="1:9">
      <c r="A729" s="3" t="s">
        <v>85</v>
      </c>
      <c r="B729">
        <v>23.86</v>
      </c>
      <c r="C729">
        <v>1768</v>
      </c>
      <c r="D729">
        <f t="shared" si="66"/>
        <v>74.0989103101425</v>
      </c>
      <c r="E729" s="6">
        <f t="shared" si="67"/>
        <v>9.2666262037965907E-4</v>
      </c>
      <c r="F729" s="7">
        <f t="shared" si="70"/>
        <v>0.86482046959990944</v>
      </c>
      <c r="G729" s="6">
        <f t="shared" si="68"/>
        <v>2.072862957348195E-3</v>
      </c>
      <c r="H729" s="7">
        <f t="shared" si="71"/>
        <v>0.57847906069596389</v>
      </c>
      <c r="I729">
        <f t="shared" si="69"/>
        <v>6.3623434379789234E-4</v>
      </c>
    </row>
    <row r="730" spans="1:9">
      <c r="A730" s="3" t="s">
        <v>191</v>
      </c>
      <c r="B730">
        <v>12.08</v>
      </c>
      <c r="C730">
        <v>895</v>
      </c>
      <c r="D730">
        <f t="shared" si="66"/>
        <v>74.089403973509931</v>
      </c>
      <c r="E730" s="6">
        <f t="shared" si="67"/>
        <v>4.6909674504513286E-4</v>
      </c>
      <c r="F730" s="7">
        <f t="shared" si="70"/>
        <v>0.86528956634495457</v>
      </c>
      <c r="G730" s="6">
        <f t="shared" si="68"/>
        <v>1.0494628887161021E-3</v>
      </c>
      <c r="H730" s="7">
        <f t="shared" si="71"/>
        <v>0.57952852358467999</v>
      </c>
      <c r="I730">
        <f t="shared" si="69"/>
        <v>3.6347788024693184E-4</v>
      </c>
    </row>
    <row r="731" spans="1:9">
      <c r="A731" s="3" t="s">
        <v>324</v>
      </c>
      <c r="B731">
        <v>6.9</v>
      </c>
      <c r="C731">
        <v>511</v>
      </c>
      <c r="D731">
        <f t="shared" si="66"/>
        <v>74.05797101449275</v>
      </c>
      <c r="E731" s="6">
        <f t="shared" si="67"/>
        <v>2.6783065555090825E-4</v>
      </c>
      <c r="F731" s="7">
        <f t="shared" si="70"/>
        <v>0.86555739700050549</v>
      </c>
      <c r="G731" s="6">
        <f t="shared" si="68"/>
        <v>5.9944486193221069E-4</v>
      </c>
      <c r="H731" s="7">
        <f t="shared" si="71"/>
        <v>0.58012796844661219</v>
      </c>
      <c r="I731">
        <f t="shared" si="69"/>
        <v>3.4162547415361733E-4</v>
      </c>
    </row>
    <row r="732" spans="1:9">
      <c r="A732" s="3" t="s">
        <v>50</v>
      </c>
      <c r="B732">
        <v>6.48</v>
      </c>
      <c r="C732">
        <v>479</v>
      </c>
      <c r="D732">
        <f t="shared" si="66"/>
        <v>73.919753086419746</v>
      </c>
      <c r="E732" s="6">
        <f t="shared" si="67"/>
        <v>2.5105848142638955E-4</v>
      </c>
      <c r="F732" s="7">
        <f t="shared" si="70"/>
        <v>0.86580845548193186</v>
      </c>
      <c r="G732" s="6">
        <f t="shared" si="68"/>
        <v>5.6295691381459787E-4</v>
      </c>
      <c r="H732" s="7">
        <f t="shared" si="71"/>
        <v>0.58069092536042677</v>
      </c>
      <c r="I732">
        <f t="shared" si="69"/>
        <v>1.0323633692184142E-3</v>
      </c>
    </row>
    <row r="733" spans="1:9">
      <c r="A733" s="3" t="s">
        <v>736</v>
      </c>
      <c r="B733">
        <v>19.579999999999998</v>
      </c>
      <c r="C733">
        <v>1447</v>
      </c>
      <c r="D733">
        <f t="shared" si="66"/>
        <v>73.901940755873341</v>
      </c>
      <c r="E733" s="6">
        <f t="shared" si="67"/>
        <v>7.5841674869308077E-4</v>
      </c>
      <c r="F733" s="7">
        <f t="shared" si="70"/>
        <v>0.8665668722306249</v>
      </c>
      <c r="G733" s="6">
        <f t="shared" si="68"/>
        <v>1.7010333908163309E-3</v>
      </c>
      <c r="H733" s="7">
        <f t="shared" si="71"/>
        <v>0.58239195875124306</v>
      </c>
      <c r="I733">
        <f t="shared" si="69"/>
        <v>2.0988669779620217E-4</v>
      </c>
    </row>
    <row r="734" spans="1:9">
      <c r="A734" s="3" t="s">
        <v>212</v>
      </c>
      <c r="B734">
        <v>3.98</v>
      </c>
      <c r="C734">
        <v>294</v>
      </c>
      <c r="D734">
        <f t="shared" si="66"/>
        <v>73.869346733668337</v>
      </c>
      <c r="E734" s="6">
        <f t="shared" si="67"/>
        <v>1.5409434976901572E-4</v>
      </c>
      <c r="F734" s="7">
        <f t="shared" si="70"/>
        <v>0.86672096658039388</v>
      </c>
      <c r="G734" s="6">
        <f t="shared" si="68"/>
        <v>3.4576674644785482E-4</v>
      </c>
      <c r="H734" s="7">
        <f t="shared" si="71"/>
        <v>0.58273772549769087</v>
      </c>
      <c r="I734">
        <f t="shared" si="69"/>
        <v>2.6213460099222541E-4</v>
      </c>
    </row>
    <row r="735" spans="1:9">
      <c r="A735" s="3" t="s">
        <v>99</v>
      </c>
      <c r="B735">
        <v>4.97</v>
      </c>
      <c r="C735">
        <v>367</v>
      </c>
      <c r="D735">
        <f t="shared" si="66"/>
        <v>73.843058350100605</v>
      </c>
      <c r="E735" s="6">
        <f t="shared" si="67"/>
        <v>1.9235587199057405E-4</v>
      </c>
      <c r="F735" s="7">
        <f t="shared" si="70"/>
        <v>0.8669133224523845</v>
      </c>
      <c r="G735" s="6">
        <f t="shared" si="68"/>
        <v>4.3177405272508504E-4</v>
      </c>
      <c r="H735" s="7">
        <f t="shared" si="71"/>
        <v>0.58316949955041597</v>
      </c>
      <c r="I735">
        <f t="shared" si="69"/>
        <v>1.8144337889380857E-4</v>
      </c>
    </row>
    <row r="736" spans="1:9">
      <c r="A736" s="3" t="s">
        <v>825</v>
      </c>
      <c r="B736">
        <v>3.44</v>
      </c>
      <c r="C736">
        <v>254</v>
      </c>
      <c r="D736">
        <f t="shared" si="66"/>
        <v>73.837209302325576</v>
      </c>
      <c r="E736" s="6">
        <f t="shared" si="67"/>
        <v>1.3312913211336732E-4</v>
      </c>
      <c r="F736" s="7">
        <f t="shared" si="70"/>
        <v>0.86704645158449789</v>
      </c>
      <c r="G736" s="6">
        <f t="shared" si="68"/>
        <v>2.9885367029663831E-4</v>
      </c>
      <c r="H736" s="7">
        <f t="shared" si="71"/>
        <v>0.58346835322071255</v>
      </c>
      <c r="I736">
        <f t="shared" si="69"/>
        <v>5.0616220311572313E-4</v>
      </c>
    </row>
    <row r="737" spans="1:9">
      <c r="A737" s="3" t="s">
        <v>53</v>
      </c>
      <c r="B737">
        <v>9.59</v>
      </c>
      <c r="C737">
        <v>707</v>
      </c>
      <c r="D737">
        <f t="shared" si="66"/>
        <v>73.722627737226276</v>
      </c>
      <c r="E737" s="6">
        <f t="shared" si="67"/>
        <v>3.7056022206358543E-4</v>
      </c>
      <c r="F737" s="7">
        <f t="shared" si="70"/>
        <v>0.8674170118065615</v>
      </c>
      <c r="G737" s="6">
        <f t="shared" si="68"/>
        <v>8.3314148201882603E-4</v>
      </c>
      <c r="H737" s="7">
        <f t="shared" si="71"/>
        <v>0.58430149470273141</v>
      </c>
      <c r="I737">
        <f t="shared" si="69"/>
        <v>2.0270506231978569E-4</v>
      </c>
    </row>
    <row r="738" spans="1:9">
      <c r="A738" s="3" t="s">
        <v>1039</v>
      </c>
      <c r="B738">
        <v>3.84</v>
      </c>
      <c r="C738">
        <v>283</v>
      </c>
      <c r="D738">
        <f t="shared" si="66"/>
        <v>73.697916666666671</v>
      </c>
      <c r="E738" s="6">
        <f t="shared" si="67"/>
        <v>1.483289149137124E-4</v>
      </c>
      <c r="F738" s="7">
        <f t="shared" si="70"/>
        <v>0.86756534072147518</v>
      </c>
      <c r="G738" s="6">
        <f t="shared" si="68"/>
        <v>3.3360409707531723E-4</v>
      </c>
      <c r="H738" s="7">
        <f t="shared" si="71"/>
        <v>0.58463509879980669</v>
      </c>
      <c r="I738">
        <f t="shared" si="69"/>
        <v>9.3825102871314403E-4</v>
      </c>
    </row>
    <row r="739" spans="1:9">
      <c r="A739" s="3" t="s">
        <v>553</v>
      </c>
      <c r="B739">
        <v>17.75</v>
      </c>
      <c r="C739">
        <v>1304</v>
      </c>
      <c r="D739">
        <f t="shared" si="66"/>
        <v>73.464788732394368</v>
      </c>
      <c r="E739" s="6">
        <f t="shared" si="67"/>
        <v>6.8346609557413777E-4</v>
      </c>
      <c r="F739" s="7">
        <f t="shared" si="70"/>
        <v>0.8682488068170493</v>
      </c>
      <c r="G739" s="6">
        <f t="shared" si="68"/>
        <v>1.5420501883038752E-3</v>
      </c>
      <c r="H739" s="7">
        <f t="shared" si="71"/>
        <v>0.58617714898811057</v>
      </c>
      <c r="I739">
        <f t="shared" si="69"/>
        <v>2.209769539692763E-4</v>
      </c>
    </row>
    <row r="740" spans="1:9">
      <c r="A740" s="3" t="s">
        <v>1106</v>
      </c>
      <c r="B740">
        <v>4.18</v>
      </c>
      <c r="C740">
        <v>307</v>
      </c>
      <c r="D740">
        <f t="shared" si="66"/>
        <v>73.444976076555022</v>
      </c>
      <c r="E740" s="6">
        <f t="shared" si="67"/>
        <v>1.6090804550710145E-4</v>
      </c>
      <c r="F740" s="7">
        <f t="shared" si="70"/>
        <v>0.86840971486255636</v>
      </c>
      <c r="G740" s="6">
        <f t="shared" si="68"/>
        <v>3.6314195983719425E-4</v>
      </c>
      <c r="H740" s="7">
        <f t="shared" si="71"/>
        <v>0.5865402909479478</v>
      </c>
      <c r="I740">
        <f t="shared" si="69"/>
        <v>2.0141062958579647E-3</v>
      </c>
    </row>
    <row r="741" spans="1:9">
      <c r="A741" s="3" t="s">
        <v>534</v>
      </c>
      <c r="B741">
        <v>38.090000000000003</v>
      </c>
      <c r="C741">
        <v>2796</v>
      </c>
      <c r="D741">
        <f t="shared" si="66"/>
        <v>73.405093200315036</v>
      </c>
      <c r="E741" s="6">
        <f t="shared" si="67"/>
        <v>1.4654687141298229E-3</v>
      </c>
      <c r="F741" s="7">
        <f t="shared" si="70"/>
        <v>0.86987518357668614</v>
      </c>
      <c r="G741" s="6">
        <f t="shared" si="68"/>
        <v>3.3091093899996963E-3</v>
      </c>
      <c r="H741" s="7">
        <f t="shared" si="71"/>
        <v>0.58984940033794753</v>
      </c>
      <c r="I741">
        <f t="shared" si="69"/>
        <v>3.1410082844374188E-4</v>
      </c>
    </row>
    <row r="742" spans="1:9">
      <c r="A742" s="3" t="s">
        <v>90</v>
      </c>
      <c r="B742">
        <v>5.94</v>
      </c>
      <c r="C742">
        <v>436</v>
      </c>
      <c r="D742">
        <f t="shared" si="66"/>
        <v>73.400673400673398</v>
      </c>
      <c r="E742" s="6">
        <f t="shared" si="67"/>
        <v>2.2852087244656753E-4</v>
      </c>
      <c r="F742" s="7">
        <f t="shared" si="70"/>
        <v>0.87010370444913265</v>
      </c>
      <c r="G742" s="6">
        <f t="shared" si="68"/>
        <v>5.1604383766338136E-4</v>
      </c>
      <c r="H742" s="7">
        <f t="shared" si="71"/>
        <v>0.59036544417561088</v>
      </c>
      <c r="I742">
        <f t="shared" si="69"/>
        <v>7.5801236504935421E-4</v>
      </c>
    </row>
    <row r="743" spans="1:9">
      <c r="A743" s="3" t="s">
        <v>364</v>
      </c>
      <c r="B743">
        <v>14.33</v>
      </c>
      <c r="C743">
        <v>1051</v>
      </c>
      <c r="D743">
        <f t="shared" si="66"/>
        <v>73.342637822749481</v>
      </c>
      <c r="E743" s="6">
        <f t="shared" si="67"/>
        <v>5.5086109390216158E-4</v>
      </c>
      <c r="F743" s="7">
        <f t="shared" si="70"/>
        <v>0.87065456554303478</v>
      </c>
      <c r="G743" s="6">
        <f t="shared" si="68"/>
        <v>1.2449340393461707E-3</v>
      </c>
      <c r="H743" s="7">
        <f t="shared" si="71"/>
        <v>0.5916103782149571</v>
      </c>
      <c r="I743">
        <f t="shared" si="69"/>
        <v>2.0541648551453129E-4</v>
      </c>
    </row>
    <row r="744" spans="1:9">
      <c r="A744" s="3" t="s">
        <v>718</v>
      </c>
      <c r="B744">
        <v>3.88</v>
      </c>
      <c r="C744">
        <v>284</v>
      </c>
      <c r="D744">
        <f t="shared" si="66"/>
        <v>73.19587628865979</v>
      </c>
      <c r="E744" s="6">
        <f t="shared" si="67"/>
        <v>1.488530453551036E-4</v>
      </c>
      <c r="F744" s="7">
        <f t="shared" si="70"/>
        <v>0.87080341858838983</v>
      </c>
      <c r="G744" s="6">
        <f t="shared" si="68"/>
        <v>3.370791397531851E-4</v>
      </c>
      <c r="H744" s="7">
        <f t="shared" si="71"/>
        <v>0.59194745735471033</v>
      </c>
      <c r="I744">
        <f t="shared" si="69"/>
        <v>4.9138537197324084E-4</v>
      </c>
    </row>
    <row r="745" spans="1:9">
      <c r="A745" s="3" t="s">
        <v>987</v>
      </c>
      <c r="B745">
        <v>9.2799999999999994</v>
      </c>
      <c r="C745">
        <v>679</v>
      </c>
      <c r="D745">
        <f t="shared" si="66"/>
        <v>73.168103448275872</v>
      </c>
      <c r="E745" s="6">
        <f t="shared" si="67"/>
        <v>3.5588456970463156E-4</v>
      </c>
      <c r="F745" s="7">
        <f t="shared" si="70"/>
        <v>0.87115930315809442</v>
      </c>
      <c r="G745" s="6">
        <f t="shared" si="68"/>
        <v>8.062099012653499E-4</v>
      </c>
      <c r="H745" s="7">
        <f t="shared" si="71"/>
        <v>0.59275366725597567</v>
      </c>
      <c r="I745">
        <f t="shared" si="69"/>
        <v>7.0700725020911293E-4</v>
      </c>
    </row>
    <row r="746" spans="1:9">
      <c r="A746" s="3" t="s">
        <v>635</v>
      </c>
      <c r="B746">
        <v>13.34</v>
      </c>
      <c r="C746">
        <v>974</v>
      </c>
      <c r="D746">
        <f t="shared" si="66"/>
        <v>73.013493253373312</v>
      </c>
      <c r="E746" s="6">
        <f t="shared" si="67"/>
        <v>5.1050304991503851E-4</v>
      </c>
      <c r="F746" s="7">
        <f t="shared" si="70"/>
        <v>0.87166980620800949</v>
      </c>
      <c r="G746" s="6">
        <f t="shared" si="68"/>
        <v>1.1589267330689406E-3</v>
      </c>
      <c r="H746" s="7">
        <f t="shared" si="71"/>
        <v>0.59391259398904461</v>
      </c>
      <c r="I746">
        <f t="shared" si="69"/>
        <v>4.83180183940779E-4</v>
      </c>
    </row>
    <row r="747" spans="1:9">
      <c r="A747" s="3" t="s">
        <v>350</v>
      </c>
      <c r="B747">
        <v>9.11</v>
      </c>
      <c r="C747">
        <v>664</v>
      </c>
      <c r="D747">
        <f t="shared" si="66"/>
        <v>72.886937431394074</v>
      </c>
      <c r="E747" s="6">
        <f t="shared" si="67"/>
        <v>3.4802261308376336E-4</v>
      </c>
      <c r="F747" s="7">
        <f t="shared" si="70"/>
        <v>0.87201782882109324</v>
      </c>
      <c r="G747" s="6">
        <f t="shared" si="68"/>
        <v>7.9144096988441142E-4</v>
      </c>
      <c r="H747" s="7">
        <f t="shared" si="71"/>
        <v>0.59470403495892898</v>
      </c>
      <c r="I747">
        <f t="shared" si="69"/>
        <v>4.2554073059775099E-4</v>
      </c>
    </row>
    <row r="748" spans="1:9">
      <c r="A748" s="3" t="s">
        <v>31</v>
      </c>
      <c r="B748">
        <v>8.02</v>
      </c>
      <c r="C748">
        <v>584</v>
      </c>
      <c r="D748">
        <f t="shared" si="66"/>
        <v>72.817955112219451</v>
      </c>
      <c r="E748" s="6">
        <f t="shared" si="67"/>
        <v>3.0609217777246661E-4</v>
      </c>
      <c r="F748" s="7">
        <f t="shared" si="70"/>
        <v>0.87232392099886569</v>
      </c>
      <c r="G748" s="6">
        <f t="shared" si="68"/>
        <v>6.9674605691251142E-4</v>
      </c>
      <c r="H748" s="7">
        <f t="shared" si="71"/>
        <v>0.59540078101584148</v>
      </c>
      <c r="I748">
        <f t="shared" si="69"/>
        <v>5.5191911280494388E-4</v>
      </c>
    </row>
    <row r="749" spans="1:9">
      <c r="A749" s="3" t="s">
        <v>818</v>
      </c>
      <c r="B749">
        <v>10.4</v>
      </c>
      <c r="C749">
        <v>757</v>
      </c>
      <c r="D749">
        <f t="shared" si="66"/>
        <v>72.788461538461533</v>
      </c>
      <c r="E749" s="6">
        <f t="shared" si="67"/>
        <v>3.9676674413314589E-4</v>
      </c>
      <c r="F749" s="7">
        <f t="shared" si="70"/>
        <v>0.87272068774299882</v>
      </c>
      <c r="G749" s="6">
        <f t="shared" si="68"/>
        <v>9.0351109624565084E-4</v>
      </c>
      <c r="H749" s="7">
        <f t="shared" si="71"/>
        <v>0.59630429211208713</v>
      </c>
      <c r="I749">
        <f t="shared" si="69"/>
        <v>3.7418706137581914E-4</v>
      </c>
    </row>
    <row r="750" spans="1:9">
      <c r="A750" s="3" t="s">
        <v>958</v>
      </c>
      <c r="B750">
        <v>7.05</v>
      </c>
      <c r="C750">
        <v>513</v>
      </c>
      <c r="D750">
        <f t="shared" si="66"/>
        <v>72.765957446808514</v>
      </c>
      <c r="E750" s="6">
        <f t="shared" si="67"/>
        <v>2.6887891643369066E-4</v>
      </c>
      <c r="F750" s="7">
        <f t="shared" si="70"/>
        <v>0.8729895666594325</v>
      </c>
      <c r="G750" s="6">
        <f t="shared" si="68"/>
        <v>6.1247627197421521E-4</v>
      </c>
      <c r="H750" s="7">
        <f t="shared" si="71"/>
        <v>0.59691676838406138</v>
      </c>
      <c r="I750">
        <f t="shared" si="69"/>
        <v>6.2948481330260542E-4</v>
      </c>
    </row>
    <row r="751" spans="1:9">
      <c r="A751" s="3" t="s">
        <v>1024</v>
      </c>
      <c r="B751">
        <v>11.86</v>
      </c>
      <c r="C751">
        <v>863</v>
      </c>
      <c r="D751">
        <f t="shared" si="66"/>
        <v>72.765598650927487</v>
      </c>
      <c r="E751" s="6">
        <f t="shared" si="67"/>
        <v>4.5232457092061416E-4</v>
      </c>
      <c r="F751" s="7">
        <f t="shared" si="70"/>
        <v>0.8734418912303531</v>
      </c>
      <c r="G751" s="6">
        <f t="shared" si="68"/>
        <v>1.0303501539878288E-3</v>
      </c>
      <c r="H751" s="7">
        <f t="shared" si="71"/>
        <v>0.59794711853804916</v>
      </c>
      <c r="I751">
        <f t="shared" si="69"/>
        <v>5.2512878610821989E-4</v>
      </c>
    </row>
    <row r="752" spans="1:9">
      <c r="A752" s="3" t="s">
        <v>268</v>
      </c>
      <c r="B752">
        <v>9.89</v>
      </c>
      <c r="C752">
        <v>719</v>
      </c>
      <c r="D752">
        <f t="shared" si="66"/>
        <v>72.699696663296251</v>
      </c>
      <c r="E752" s="6">
        <f t="shared" si="67"/>
        <v>3.768497873602799E-4</v>
      </c>
      <c r="F752" s="7">
        <f t="shared" si="70"/>
        <v>0.8738187410177134</v>
      </c>
      <c r="G752" s="6">
        <f t="shared" si="68"/>
        <v>8.5920430210283528E-4</v>
      </c>
      <c r="H752" s="7">
        <f t="shared" si="71"/>
        <v>0.59880632284015201</v>
      </c>
      <c r="I752">
        <f t="shared" si="69"/>
        <v>3.2073886889250058E-4</v>
      </c>
    </row>
    <row r="753" spans="1:9">
      <c r="A753" s="3" t="s">
        <v>193</v>
      </c>
      <c r="B753">
        <v>6.04</v>
      </c>
      <c r="C753">
        <v>439</v>
      </c>
      <c r="D753">
        <f t="shared" si="66"/>
        <v>72.682119205298008</v>
      </c>
      <c r="E753" s="6">
        <f t="shared" si="67"/>
        <v>2.3009326377074115E-4</v>
      </c>
      <c r="F753" s="7">
        <f t="shared" si="70"/>
        <v>0.87404883428148417</v>
      </c>
      <c r="G753" s="6">
        <f t="shared" si="68"/>
        <v>5.2473144435805107E-4</v>
      </c>
      <c r="H753" s="7">
        <f t="shared" si="71"/>
        <v>0.59933105428451006</v>
      </c>
      <c r="I753">
        <f t="shared" si="69"/>
        <v>3.4574747356130864E-4</v>
      </c>
    </row>
    <row r="754" spans="1:9">
      <c r="A754" s="3" t="s">
        <v>868</v>
      </c>
      <c r="B754">
        <v>6.51</v>
      </c>
      <c r="C754">
        <v>473</v>
      </c>
      <c r="D754">
        <f t="shared" si="66"/>
        <v>72.657450076804921</v>
      </c>
      <c r="E754" s="6">
        <f t="shared" si="67"/>
        <v>2.4791369877804232E-4</v>
      </c>
      <c r="F754" s="7">
        <f t="shared" si="70"/>
        <v>0.87429674798026225</v>
      </c>
      <c r="G754" s="6">
        <f t="shared" si="68"/>
        <v>5.6556319582299871E-4</v>
      </c>
      <c r="H754" s="7">
        <f t="shared" si="71"/>
        <v>0.59989661748033307</v>
      </c>
      <c r="I754">
        <f t="shared" si="69"/>
        <v>4.1537884234466027E-4</v>
      </c>
    </row>
    <row r="755" spans="1:9">
      <c r="A755" s="3" t="s">
        <v>916</v>
      </c>
      <c r="B755">
        <v>7.82</v>
      </c>
      <c r="C755">
        <v>568</v>
      </c>
      <c r="D755">
        <f t="shared" si="66"/>
        <v>72.63427109974424</v>
      </c>
      <c r="E755" s="6">
        <f t="shared" si="67"/>
        <v>2.9770609071020721E-4</v>
      </c>
      <c r="F755" s="7">
        <f t="shared" si="70"/>
        <v>0.87459445407097247</v>
      </c>
      <c r="G755" s="6">
        <f t="shared" si="68"/>
        <v>6.793708435231721E-4</v>
      </c>
      <c r="H755" s="7">
        <f t="shared" si="71"/>
        <v>0.60057598832385628</v>
      </c>
      <c r="I755">
        <f t="shared" si="69"/>
        <v>4.7872552711780703E-4</v>
      </c>
    </row>
    <row r="756" spans="1:9">
      <c r="A756" s="3" t="s">
        <v>950</v>
      </c>
      <c r="B756">
        <v>9.01</v>
      </c>
      <c r="C756">
        <v>654</v>
      </c>
      <c r="D756">
        <f t="shared" si="66"/>
        <v>72.586015538290795</v>
      </c>
      <c r="E756" s="6">
        <f t="shared" si="67"/>
        <v>3.427813086698513E-4</v>
      </c>
      <c r="F756" s="7">
        <f t="shared" si="70"/>
        <v>0.8749372353796423</v>
      </c>
      <c r="G756" s="6">
        <f t="shared" si="68"/>
        <v>7.827533631897417E-4</v>
      </c>
      <c r="H756" s="7">
        <f t="shared" si="71"/>
        <v>0.60135874168704606</v>
      </c>
      <c r="I756">
        <f t="shared" si="69"/>
        <v>4.6736132102020989E-4</v>
      </c>
    </row>
    <row r="757" spans="1:9">
      <c r="A757" s="3" t="s">
        <v>583</v>
      </c>
      <c r="B757">
        <v>8.7899999999999991</v>
      </c>
      <c r="C757">
        <v>637</v>
      </c>
      <c r="D757">
        <f t="shared" si="66"/>
        <v>72.468714448236639</v>
      </c>
      <c r="E757" s="6">
        <f t="shared" si="67"/>
        <v>3.3387109116620069E-4</v>
      </c>
      <c r="F757" s="7">
        <f t="shared" si="70"/>
        <v>0.87527110647080852</v>
      </c>
      <c r="G757" s="6">
        <f t="shared" si="68"/>
        <v>7.636406284614682E-4</v>
      </c>
      <c r="H757" s="7">
        <f t="shared" si="71"/>
        <v>0.60212238231550752</v>
      </c>
      <c r="I757">
        <f t="shared" si="69"/>
        <v>2.8093615141366879E-4</v>
      </c>
    </row>
    <row r="758" spans="1:9">
      <c r="A758" s="3" t="s">
        <v>429</v>
      </c>
      <c r="B758">
        <v>5.28</v>
      </c>
      <c r="C758">
        <v>382</v>
      </c>
      <c r="D758">
        <f t="shared" si="66"/>
        <v>72.348484848484844</v>
      </c>
      <c r="E758" s="6">
        <f t="shared" si="67"/>
        <v>2.0021782861144219E-4</v>
      </c>
      <c r="F758" s="7">
        <f t="shared" si="70"/>
        <v>0.87547132429941998</v>
      </c>
      <c r="G758" s="6">
        <f t="shared" si="68"/>
        <v>4.5870563347856117E-4</v>
      </c>
      <c r="H758" s="7">
        <f t="shared" si="71"/>
        <v>0.60258108794898613</v>
      </c>
      <c r="I758">
        <f t="shared" si="69"/>
        <v>3.2841414133910618E-4</v>
      </c>
    </row>
    <row r="759" spans="1:9">
      <c r="A759" s="3" t="s">
        <v>416</v>
      </c>
      <c r="B759">
        <v>6.17</v>
      </c>
      <c r="C759">
        <v>446</v>
      </c>
      <c r="D759">
        <f t="shared" si="66"/>
        <v>72.285251215559157</v>
      </c>
      <c r="E759" s="6">
        <f t="shared" si="67"/>
        <v>2.3376217686047962E-4</v>
      </c>
      <c r="F759" s="7">
        <f t="shared" si="70"/>
        <v>0.87570508647628043</v>
      </c>
      <c r="G759" s="6">
        <f t="shared" si="68"/>
        <v>5.3602533306112163E-4</v>
      </c>
      <c r="H759" s="7">
        <f t="shared" si="71"/>
        <v>0.6031171132820472</v>
      </c>
      <c r="I759">
        <f t="shared" si="69"/>
        <v>1.4211813914033478E-4</v>
      </c>
    </row>
    <row r="760" spans="1:9">
      <c r="A760" s="3" t="s">
        <v>505</v>
      </c>
      <c r="B760">
        <v>2.67</v>
      </c>
      <c r="C760">
        <v>193</v>
      </c>
      <c r="D760">
        <f t="shared" si="66"/>
        <v>72.284644194756552</v>
      </c>
      <c r="E760" s="6">
        <f t="shared" si="67"/>
        <v>1.0115717518850351E-4</v>
      </c>
      <c r="F760" s="7">
        <f t="shared" si="70"/>
        <v>0.87580624365146897</v>
      </c>
      <c r="G760" s="6">
        <f t="shared" si="68"/>
        <v>2.3195909874768151E-4</v>
      </c>
      <c r="H760" s="7">
        <f t="shared" si="71"/>
        <v>0.60334907238079494</v>
      </c>
      <c r="I760">
        <f t="shared" si="69"/>
        <v>1.2085427325103648E-4</v>
      </c>
    </row>
    <row r="761" spans="1:9">
      <c r="A761" s="3" t="s">
        <v>646</v>
      </c>
      <c r="B761">
        <v>2.27</v>
      </c>
      <c r="C761">
        <v>164</v>
      </c>
      <c r="D761">
        <f t="shared" si="66"/>
        <v>72.246696035242294</v>
      </c>
      <c r="E761" s="6">
        <f t="shared" si="67"/>
        <v>8.5957392388158428E-5</v>
      </c>
      <c r="F761" s="7">
        <f t="shared" si="70"/>
        <v>0.87589220104385712</v>
      </c>
      <c r="G761" s="6">
        <f t="shared" si="68"/>
        <v>1.9720867196900262E-4</v>
      </c>
      <c r="H761" s="7">
        <f t="shared" si="71"/>
        <v>0.60354628105276398</v>
      </c>
      <c r="I761">
        <f t="shared" si="69"/>
        <v>4.1423047865585261E-4</v>
      </c>
    </row>
    <row r="762" spans="1:9">
      <c r="A762" s="3" t="s">
        <v>711</v>
      </c>
      <c r="B762">
        <v>7.78</v>
      </c>
      <c r="C762">
        <v>562</v>
      </c>
      <c r="D762">
        <f t="shared" si="66"/>
        <v>72.236503856041125</v>
      </c>
      <c r="E762" s="6">
        <f t="shared" si="67"/>
        <v>2.9456130806185997E-4</v>
      </c>
      <c r="F762" s="7">
        <f t="shared" si="70"/>
        <v>0.87618676235191895</v>
      </c>
      <c r="G762" s="6">
        <f t="shared" si="68"/>
        <v>6.7589580084530417E-4</v>
      </c>
      <c r="H762" s="7">
        <f t="shared" si="71"/>
        <v>0.60422217685360924</v>
      </c>
      <c r="I762">
        <f t="shared" si="69"/>
        <v>3.3577603563184066E-4</v>
      </c>
    </row>
    <row r="763" spans="1:9">
      <c r="A763" s="3" t="s">
        <v>1076</v>
      </c>
      <c r="B763">
        <v>6.3</v>
      </c>
      <c r="C763">
        <v>454</v>
      </c>
      <c r="D763">
        <f t="shared" si="66"/>
        <v>72.063492063492063</v>
      </c>
      <c r="E763" s="6">
        <f t="shared" si="67"/>
        <v>2.3795522039160929E-4</v>
      </c>
      <c r="F763" s="7">
        <f t="shared" si="70"/>
        <v>0.87642471757231055</v>
      </c>
      <c r="G763" s="6">
        <f t="shared" si="68"/>
        <v>5.4731922176419229E-4</v>
      </c>
      <c r="H763" s="7">
        <f t="shared" si="71"/>
        <v>0.60476949607537345</v>
      </c>
      <c r="I763">
        <f t="shared" si="69"/>
        <v>5.7945155901151235E-4</v>
      </c>
    </row>
    <row r="764" spans="1:9">
      <c r="A764" s="3" t="s">
        <v>135</v>
      </c>
      <c r="B764">
        <v>10.87</v>
      </c>
      <c r="C764">
        <v>783</v>
      </c>
      <c r="D764">
        <f t="shared" si="66"/>
        <v>72.033118675252993</v>
      </c>
      <c r="E764" s="6">
        <f t="shared" si="67"/>
        <v>4.1039413560931736E-4</v>
      </c>
      <c r="F764" s="7">
        <f t="shared" si="70"/>
        <v>0.87683511170791983</v>
      </c>
      <c r="G764" s="6">
        <f t="shared" si="68"/>
        <v>9.4434284771059836E-4</v>
      </c>
      <c r="H764" s="7">
        <f t="shared" si="71"/>
        <v>0.60571383892308406</v>
      </c>
      <c r="I764">
        <f t="shared" si="69"/>
        <v>2.4951519204241546E-4</v>
      </c>
    </row>
    <row r="765" spans="1:9">
      <c r="A765" s="3" t="s">
        <v>1011</v>
      </c>
      <c r="B765">
        <v>4.68</v>
      </c>
      <c r="C765">
        <v>337</v>
      </c>
      <c r="D765">
        <f t="shared" si="66"/>
        <v>72.008547008547012</v>
      </c>
      <c r="E765" s="6">
        <f t="shared" si="67"/>
        <v>1.7663195874883774E-4</v>
      </c>
      <c r="F765" s="7">
        <f t="shared" si="70"/>
        <v>0.87701174366666867</v>
      </c>
      <c r="G765" s="6">
        <f t="shared" si="68"/>
        <v>4.0657999331054283E-4</v>
      </c>
      <c r="H765" s="7">
        <f t="shared" si="71"/>
        <v>0.60612041891639457</v>
      </c>
      <c r="I765">
        <f t="shared" si="69"/>
        <v>2.682400038093169E-4</v>
      </c>
    </row>
    <row r="766" spans="1:9">
      <c r="A766" s="3" t="s">
        <v>665</v>
      </c>
      <c r="B766">
        <v>5.03</v>
      </c>
      <c r="C766">
        <v>362</v>
      </c>
      <c r="D766">
        <f t="shared" si="66"/>
        <v>71.96819085487077</v>
      </c>
      <c r="E766" s="6">
        <f t="shared" si="67"/>
        <v>1.8973521978361799E-4</v>
      </c>
      <c r="F766" s="7">
        <f t="shared" si="70"/>
        <v>0.87720147888645228</v>
      </c>
      <c r="G766" s="6">
        <f t="shared" si="68"/>
        <v>4.3698661674188688E-4</v>
      </c>
      <c r="H766" s="7">
        <f t="shared" si="71"/>
        <v>0.60655740553313642</v>
      </c>
      <c r="I766">
        <f t="shared" si="69"/>
        <v>1.1945757391685907E-3</v>
      </c>
    </row>
    <row r="767" spans="1:9">
      <c r="A767" s="3" t="s">
        <v>167</v>
      </c>
      <c r="B767">
        <v>22.4</v>
      </c>
      <c r="C767">
        <v>1612</v>
      </c>
      <c r="D767">
        <f t="shared" si="66"/>
        <v>71.964285714285722</v>
      </c>
      <c r="E767" s="6">
        <f t="shared" si="67"/>
        <v>8.448982715226304E-4</v>
      </c>
      <c r="F767" s="7">
        <f t="shared" si="70"/>
        <v>0.87804637715797496</v>
      </c>
      <c r="G767" s="6">
        <f t="shared" si="68"/>
        <v>1.9460238996060169E-3</v>
      </c>
      <c r="H767" s="7">
        <f t="shared" si="71"/>
        <v>0.60850342943274238</v>
      </c>
      <c r="I767">
        <f t="shared" si="69"/>
        <v>2.3606052480673601E-4</v>
      </c>
    </row>
    <row r="768" spans="1:9">
      <c r="A768" s="3" t="s">
        <v>822</v>
      </c>
      <c r="B768">
        <v>4.42</v>
      </c>
      <c r="C768">
        <v>317</v>
      </c>
      <c r="D768">
        <f t="shared" si="66"/>
        <v>71.719457013574669</v>
      </c>
      <c r="E768" s="6">
        <f t="shared" si="67"/>
        <v>1.6614934992101354E-4</v>
      </c>
      <c r="F768" s="7">
        <f t="shared" si="70"/>
        <v>0.87821252650789594</v>
      </c>
      <c r="G768" s="6">
        <f t="shared" si="68"/>
        <v>3.8399221590440161E-4</v>
      </c>
      <c r="H768" s="7">
        <f t="shared" si="71"/>
        <v>0.60888742164864673</v>
      </c>
      <c r="I768">
        <f t="shared" si="69"/>
        <v>1.3196310745566819E-4</v>
      </c>
    </row>
    <row r="769" spans="1:9">
      <c r="A769" s="3" t="s">
        <v>754</v>
      </c>
      <c r="B769">
        <v>2.4700000000000002</v>
      </c>
      <c r="C769">
        <v>177</v>
      </c>
      <c r="D769">
        <f t="shared" si="66"/>
        <v>71.65991902834007</v>
      </c>
      <c r="E769" s="6">
        <f t="shared" si="67"/>
        <v>9.2771088126244159E-5</v>
      </c>
      <c r="F769" s="7">
        <f t="shared" si="70"/>
        <v>0.87830529759602216</v>
      </c>
      <c r="G769" s="6">
        <f t="shared" si="68"/>
        <v>2.1458388535834208E-4</v>
      </c>
      <c r="H769" s="7">
        <f t="shared" si="71"/>
        <v>0.60910200553400506</v>
      </c>
      <c r="I769">
        <f t="shared" si="69"/>
        <v>4.5790396682399148E-4</v>
      </c>
    </row>
    <row r="770" spans="1:9">
      <c r="A770" s="3" t="s">
        <v>388</v>
      </c>
      <c r="B770">
        <v>8.57</v>
      </c>
      <c r="C770">
        <v>614</v>
      </c>
      <c r="D770">
        <f t="shared" ref="D770:D833" si="72">C770/B770</f>
        <v>71.645274212368719</v>
      </c>
      <c r="E770" s="6">
        <f t="shared" si="67"/>
        <v>3.218160910142029E-4</v>
      </c>
      <c r="F770" s="7">
        <f t="shared" si="70"/>
        <v>0.87862711368703639</v>
      </c>
      <c r="G770" s="6">
        <f t="shared" si="68"/>
        <v>7.4452789373319491E-4</v>
      </c>
      <c r="H770" s="7">
        <f t="shared" si="71"/>
        <v>0.60984653342773831</v>
      </c>
      <c r="I770">
        <f t="shared" si="69"/>
        <v>1.5817824098940392E-4</v>
      </c>
    </row>
    <row r="771" spans="1:9">
      <c r="A771" s="3" t="s">
        <v>1100</v>
      </c>
      <c r="B771">
        <v>2.96</v>
      </c>
      <c r="C771">
        <v>212</v>
      </c>
      <c r="D771">
        <f t="shared" si="72"/>
        <v>71.621621621621628</v>
      </c>
      <c r="E771" s="6">
        <f t="shared" ref="E771:E834" si="73">C771/1907922</f>
        <v>1.111156535749365E-4</v>
      </c>
      <c r="F771" s="7">
        <f t="shared" si="70"/>
        <v>0.8787382293406113</v>
      </c>
      <c r="G771" s="6">
        <f t="shared" ref="G771:G834" si="74">B771/11510.65</f>
        <v>2.571531581622237E-4</v>
      </c>
      <c r="H771" s="7">
        <f t="shared" si="71"/>
        <v>0.61010368658590053</v>
      </c>
      <c r="I771">
        <f t="shared" ref="I771:I834" si="75">F771*H772-F772*H771</f>
        <v>4.8576979171044421E-4</v>
      </c>
    </row>
    <row r="772" spans="1:9">
      <c r="A772" s="3" t="s">
        <v>428</v>
      </c>
      <c r="B772">
        <v>9.09</v>
      </c>
      <c r="C772">
        <v>651</v>
      </c>
      <c r="D772">
        <f t="shared" si="72"/>
        <v>71.617161716171623</v>
      </c>
      <c r="E772" s="6">
        <f t="shared" si="73"/>
        <v>3.4120891734567763E-4</v>
      </c>
      <c r="F772" s="7">
        <f t="shared" ref="F772:F835" si="76">F771+E772</f>
        <v>0.87907943825795698</v>
      </c>
      <c r="G772" s="6">
        <f t="shared" si="74"/>
        <v>7.8970344854547745E-4</v>
      </c>
      <c r="H772" s="7">
        <f t="shared" ref="H772:H835" si="77">H771+G772</f>
        <v>0.61089339003444598</v>
      </c>
      <c r="I772">
        <f t="shared" si="75"/>
        <v>1.4295169430321719E-3</v>
      </c>
    </row>
    <row r="773" spans="1:9">
      <c r="A773" s="3" t="s">
        <v>714</v>
      </c>
      <c r="B773">
        <v>26.73</v>
      </c>
      <c r="C773">
        <v>1911</v>
      </c>
      <c r="D773">
        <f t="shared" si="72"/>
        <v>71.492704826038164</v>
      </c>
      <c r="E773" s="6">
        <f t="shared" si="73"/>
        <v>1.0016132734986022E-3</v>
      </c>
      <c r="F773" s="7">
        <f t="shared" si="76"/>
        <v>0.88008105153145555</v>
      </c>
      <c r="G773" s="6">
        <f t="shared" si="74"/>
        <v>2.3221972694852161E-3</v>
      </c>
      <c r="H773" s="7">
        <f t="shared" si="77"/>
        <v>0.61321558730393122</v>
      </c>
      <c r="I773">
        <f t="shared" si="75"/>
        <v>1.1235101527162783E-4</v>
      </c>
    </row>
    <row r="774" spans="1:9">
      <c r="A774" s="3" t="s">
        <v>474</v>
      </c>
      <c r="B774">
        <v>2.1</v>
      </c>
      <c r="C774">
        <v>150</v>
      </c>
      <c r="D774">
        <f t="shared" si="72"/>
        <v>71.428571428571431</v>
      </c>
      <c r="E774" s="6">
        <f t="shared" si="73"/>
        <v>7.861956620868149E-5</v>
      </c>
      <c r="F774" s="7">
        <f t="shared" si="76"/>
        <v>0.88015967109766424</v>
      </c>
      <c r="G774" s="6">
        <f t="shared" si="74"/>
        <v>1.8243974058806411E-4</v>
      </c>
      <c r="H774" s="7">
        <f t="shared" si="77"/>
        <v>0.61339802704451929</v>
      </c>
      <c r="I774">
        <f t="shared" si="75"/>
        <v>3.1039466139171079E-4</v>
      </c>
    </row>
    <row r="775" spans="1:9">
      <c r="A775" s="3" t="s">
        <v>330</v>
      </c>
      <c r="B775">
        <v>5.8</v>
      </c>
      <c r="C775">
        <v>414</v>
      </c>
      <c r="D775">
        <f t="shared" si="72"/>
        <v>71.379310344827587</v>
      </c>
      <c r="E775" s="6">
        <f t="shared" si="73"/>
        <v>2.1699000273596089E-4</v>
      </c>
      <c r="F775" s="7">
        <f t="shared" si="76"/>
        <v>0.88037666110040025</v>
      </c>
      <c r="G775" s="6">
        <f t="shared" si="74"/>
        <v>5.0388118829084371E-4</v>
      </c>
      <c r="H775" s="7">
        <f t="shared" si="77"/>
        <v>0.6139019082328101</v>
      </c>
      <c r="I775">
        <f t="shared" si="75"/>
        <v>7.7542227427873645E-4</v>
      </c>
    </row>
    <row r="776" spans="1:9">
      <c r="A776" s="3" t="s">
        <v>703</v>
      </c>
      <c r="B776">
        <v>14.48</v>
      </c>
      <c r="C776">
        <v>1032</v>
      </c>
      <c r="D776">
        <f t="shared" si="72"/>
        <v>71.270718232044203</v>
      </c>
      <c r="E776" s="6">
        <f t="shared" si="73"/>
        <v>5.4090261551572867E-4</v>
      </c>
      <c r="F776" s="7">
        <f t="shared" si="76"/>
        <v>0.88091756371591601</v>
      </c>
      <c r="G776" s="6">
        <f t="shared" si="74"/>
        <v>1.2579654493881753E-3</v>
      </c>
      <c r="H776" s="7">
        <f t="shared" si="77"/>
        <v>0.61515987368219827</v>
      </c>
      <c r="I776">
        <f t="shared" si="75"/>
        <v>3.8561718305807346E-4</v>
      </c>
    </row>
    <row r="777" spans="1:9">
      <c r="A777" s="3" t="s">
        <v>149</v>
      </c>
      <c r="B777">
        <v>7.2</v>
      </c>
      <c r="C777">
        <v>513</v>
      </c>
      <c r="D777">
        <f t="shared" si="72"/>
        <v>71.25</v>
      </c>
      <c r="E777" s="6">
        <f t="shared" si="73"/>
        <v>2.6887891643369066E-4</v>
      </c>
      <c r="F777" s="7">
        <f t="shared" si="76"/>
        <v>0.88118644263234969</v>
      </c>
      <c r="G777" s="6">
        <f t="shared" si="74"/>
        <v>6.2550768201621984E-4</v>
      </c>
      <c r="H777" s="7">
        <f t="shared" si="77"/>
        <v>0.61578538136421446</v>
      </c>
      <c r="I777">
        <f t="shared" si="75"/>
        <v>8.15611800037086E-4</v>
      </c>
    </row>
    <row r="778" spans="1:9">
      <c r="A778" s="3" t="s">
        <v>580</v>
      </c>
      <c r="B778">
        <v>15.22</v>
      </c>
      <c r="C778">
        <v>1083</v>
      </c>
      <c r="D778">
        <f t="shared" si="72"/>
        <v>71.156373193166885</v>
      </c>
      <c r="E778" s="6">
        <f t="shared" si="73"/>
        <v>5.6763326802668028E-4</v>
      </c>
      <c r="F778" s="7">
        <f t="shared" si="76"/>
        <v>0.88175407590037636</v>
      </c>
      <c r="G778" s="6">
        <f t="shared" si="74"/>
        <v>1.3222537389287314E-3</v>
      </c>
      <c r="H778" s="7">
        <f t="shared" si="77"/>
        <v>0.61710763510314315</v>
      </c>
      <c r="I778">
        <f t="shared" si="75"/>
        <v>1.5970759366223941E-4</v>
      </c>
    </row>
    <row r="779" spans="1:9">
      <c r="A779" s="3" t="s">
        <v>808</v>
      </c>
      <c r="B779">
        <v>2.98</v>
      </c>
      <c r="C779">
        <v>212</v>
      </c>
      <c r="D779">
        <f t="shared" si="72"/>
        <v>71.140939597315437</v>
      </c>
      <c r="E779" s="6">
        <f t="shared" si="73"/>
        <v>1.111156535749365E-4</v>
      </c>
      <c r="F779" s="7">
        <f t="shared" si="76"/>
        <v>0.88186519155395127</v>
      </c>
      <c r="G779" s="6">
        <f t="shared" si="74"/>
        <v>2.5889067950115761E-4</v>
      </c>
      <c r="H779" s="7">
        <f t="shared" si="77"/>
        <v>0.61736652578264428</v>
      </c>
      <c r="I779">
        <f t="shared" si="75"/>
        <v>1.7589629510517124E-4</v>
      </c>
    </row>
    <row r="780" spans="1:9">
      <c r="A780" s="3" t="s">
        <v>513</v>
      </c>
      <c r="B780">
        <v>3.28</v>
      </c>
      <c r="C780">
        <v>233</v>
      </c>
      <c r="D780">
        <f t="shared" si="72"/>
        <v>71.036585365853668</v>
      </c>
      <c r="E780" s="6">
        <f t="shared" si="73"/>
        <v>1.2212239284415191E-4</v>
      </c>
      <c r="F780" s="7">
        <f t="shared" si="76"/>
        <v>0.88198731394679541</v>
      </c>
      <c r="G780" s="6">
        <f t="shared" si="74"/>
        <v>2.8495349958516675E-4</v>
      </c>
      <c r="H780" s="7">
        <f t="shared" si="77"/>
        <v>0.61765147928222941</v>
      </c>
      <c r="I780">
        <f t="shared" si="75"/>
        <v>2.6763253313755175E-4</v>
      </c>
    </row>
    <row r="781" spans="1:9">
      <c r="A781" s="3" t="s">
        <v>1022</v>
      </c>
      <c r="B781">
        <v>4.9800000000000004</v>
      </c>
      <c r="C781">
        <v>352</v>
      </c>
      <c r="D781">
        <f t="shared" si="72"/>
        <v>70.682730923694777</v>
      </c>
      <c r="E781" s="6">
        <f t="shared" si="73"/>
        <v>1.8449391536970588E-4</v>
      </c>
      <c r="F781" s="7">
        <f t="shared" si="76"/>
        <v>0.88217180786216509</v>
      </c>
      <c r="G781" s="6">
        <f t="shared" si="74"/>
        <v>4.3264281339455203E-4</v>
      </c>
      <c r="H781" s="7">
        <f t="shared" si="77"/>
        <v>0.61808412209562391</v>
      </c>
      <c r="I781">
        <f t="shared" si="75"/>
        <v>1.2403504946965072E-3</v>
      </c>
    </row>
    <row r="782" spans="1:9">
      <c r="A782" s="3" t="s">
        <v>162</v>
      </c>
      <c r="B782">
        <v>23.07</v>
      </c>
      <c r="C782">
        <v>1629</v>
      </c>
      <c r="D782">
        <f t="shared" si="72"/>
        <v>70.611183355006503</v>
      </c>
      <c r="E782" s="6">
        <f t="shared" si="73"/>
        <v>8.538084890262809E-4</v>
      </c>
      <c r="F782" s="7">
        <f t="shared" si="76"/>
        <v>0.88302561635119137</v>
      </c>
      <c r="G782" s="6">
        <f t="shared" si="74"/>
        <v>2.0042308644603042E-3</v>
      </c>
      <c r="H782" s="7">
        <f t="shared" si="77"/>
        <v>0.62008835296008424</v>
      </c>
      <c r="I782">
        <f t="shared" si="75"/>
        <v>3.6851101007517872E-4</v>
      </c>
    </row>
    <row r="783" spans="1:9">
      <c r="A783" s="3" t="s">
        <v>285</v>
      </c>
      <c r="B783">
        <v>6.85</v>
      </c>
      <c r="C783">
        <v>483</v>
      </c>
      <c r="D783">
        <f t="shared" si="72"/>
        <v>70.510948905109487</v>
      </c>
      <c r="E783" s="6">
        <f t="shared" si="73"/>
        <v>2.5315500319195438E-4</v>
      </c>
      <c r="F783" s="7">
        <f t="shared" si="76"/>
        <v>0.88327877135438337</v>
      </c>
      <c r="G783" s="6">
        <f t="shared" si="74"/>
        <v>5.9510105858487578E-4</v>
      </c>
      <c r="H783" s="7">
        <f t="shared" si="77"/>
        <v>0.62068345401866909</v>
      </c>
      <c r="I783">
        <f t="shared" si="75"/>
        <v>4.0628542450282801E-4</v>
      </c>
    </row>
    <row r="784" spans="1:9">
      <c r="A784" s="3" t="s">
        <v>693</v>
      </c>
      <c r="B784">
        <v>7.55</v>
      </c>
      <c r="C784">
        <v>532</v>
      </c>
      <c r="D784">
        <f t="shared" si="72"/>
        <v>70.463576158940398</v>
      </c>
      <c r="E784" s="6">
        <f t="shared" si="73"/>
        <v>2.7883739482012368E-4</v>
      </c>
      <c r="F784" s="7">
        <f t="shared" si="76"/>
        <v>0.88355760874920353</v>
      </c>
      <c r="G784" s="6">
        <f t="shared" si="74"/>
        <v>6.5591430544756379E-4</v>
      </c>
      <c r="H784" s="7">
        <f t="shared" si="77"/>
        <v>0.62133936832411663</v>
      </c>
      <c r="I784">
        <f t="shared" si="75"/>
        <v>1.5991368823686791E-4</v>
      </c>
    </row>
    <row r="785" spans="1:9">
      <c r="A785" s="3" t="s">
        <v>998</v>
      </c>
      <c r="B785">
        <v>2.97</v>
      </c>
      <c r="C785">
        <v>209</v>
      </c>
      <c r="D785">
        <f t="shared" si="72"/>
        <v>70.370370370370367</v>
      </c>
      <c r="E785" s="6">
        <f t="shared" si="73"/>
        <v>1.0954326225076287E-4</v>
      </c>
      <c r="F785" s="7">
        <f t="shared" si="76"/>
        <v>0.88366715201145429</v>
      </c>
      <c r="G785" s="6">
        <f t="shared" si="74"/>
        <v>2.5802191883169068E-4</v>
      </c>
      <c r="H785" s="7">
        <f t="shared" si="77"/>
        <v>0.62159739024294836</v>
      </c>
      <c r="I785">
        <f t="shared" si="75"/>
        <v>1.852440279863643E-4</v>
      </c>
    </row>
    <row r="786" spans="1:9">
      <c r="A786" s="3" t="s">
        <v>301</v>
      </c>
      <c r="B786">
        <v>3.44</v>
      </c>
      <c r="C786">
        <v>242</v>
      </c>
      <c r="D786">
        <f t="shared" si="72"/>
        <v>70.348837209302332</v>
      </c>
      <c r="E786" s="6">
        <f t="shared" si="73"/>
        <v>1.2683956681667279E-4</v>
      </c>
      <c r="F786" s="7">
        <f t="shared" si="76"/>
        <v>0.88379399157827099</v>
      </c>
      <c r="G786" s="6">
        <f t="shared" si="74"/>
        <v>2.9885367029663831E-4</v>
      </c>
      <c r="H786" s="7">
        <f t="shared" si="77"/>
        <v>0.62189624391324494</v>
      </c>
      <c r="I786">
        <f t="shared" si="75"/>
        <v>4.5208553540143637E-4</v>
      </c>
    </row>
    <row r="787" spans="1:9">
      <c r="A787" s="3" t="s">
        <v>498</v>
      </c>
      <c r="B787">
        <v>8.3800000000000008</v>
      </c>
      <c r="C787">
        <v>587</v>
      </c>
      <c r="D787">
        <f t="shared" si="72"/>
        <v>70.04773269689737</v>
      </c>
      <c r="E787" s="6">
        <f t="shared" si="73"/>
        <v>3.0766456909664023E-4</v>
      </c>
      <c r="F787" s="7">
        <f t="shared" si="76"/>
        <v>0.88410165614736758</v>
      </c>
      <c r="G787" s="6">
        <f t="shared" si="74"/>
        <v>7.2802144101332257E-4</v>
      </c>
      <c r="H787" s="7">
        <f t="shared" si="77"/>
        <v>0.6226242653542583</v>
      </c>
      <c r="I787">
        <f t="shared" si="75"/>
        <v>5.0560753048134455E-4</v>
      </c>
    </row>
    <row r="788" spans="1:9">
      <c r="A788" s="3" t="s">
        <v>213</v>
      </c>
      <c r="B788">
        <v>9.3699999999999992</v>
      </c>
      <c r="C788">
        <v>656</v>
      </c>
      <c r="D788">
        <f t="shared" si="72"/>
        <v>70.01067235859125</v>
      </c>
      <c r="E788" s="6">
        <f t="shared" si="73"/>
        <v>3.4382956955263371E-4</v>
      </c>
      <c r="F788" s="7">
        <f t="shared" si="76"/>
        <v>0.88444548571692017</v>
      </c>
      <c r="G788" s="6">
        <f t="shared" si="74"/>
        <v>8.1402874729055263E-4</v>
      </c>
      <c r="H788" s="7">
        <f t="shared" si="77"/>
        <v>0.62343829410154883</v>
      </c>
      <c r="I788">
        <f t="shared" si="75"/>
        <v>2.1034372511585797E-4</v>
      </c>
    </row>
    <row r="789" spans="1:9">
      <c r="A789" s="3" t="s">
        <v>242</v>
      </c>
      <c r="B789">
        <v>3.89</v>
      </c>
      <c r="C789">
        <v>271</v>
      </c>
      <c r="D789">
        <f t="shared" si="72"/>
        <v>69.66580976863753</v>
      </c>
      <c r="E789" s="6">
        <f t="shared" si="73"/>
        <v>1.420393496170179E-4</v>
      </c>
      <c r="F789" s="7">
        <f t="shared" si="76"/>
        <v>0.88458752506653715</v>
      </c>
      <c r="G789" s="6">
        <f t="shared" si="74"/>
        <v>3.3794790042265208E-4</v>
      </c>
      <c r="H789" s="7">
        <f t="shared" si="77"/>
        <v>0.62377624200197146</v>
      </c>
      <c r="I789">
        <f t="shared" si="75"/>
        <v>2.8456820851163744E-4</v>
      </c>
    </row>
    <row r="790" spans="1:9">
      <c r="A790" s="3" t="s">
        <v>403</v>
      </c>
      <c r="B790">
        <v>5.26</v>
      </c>
      <c r="C790">
        <v>366</v>
      </c>
      <c r="D790">
        <f t="shared" si="72"/>
        <v>69.581749049429661</v>
      </c>
      <c r="E790" s="6">
        <f t="shared" si="73"/>
        <v>1.9183174154918282E-4</v>
      </c>
      <c r="F790" s="7">
        <f t="shared" si="76"/>
        <v>0.88477935680808628</v>
      </c>
      <c r="G790" s="6">
        <f t="shared" si="74"/>
        <v>4.5696811213962721E-4</v>
      </c>
      <c r="H790" s="7">
        <f t="shared" si="77"/>
        <v>0.62423321011411104</v>
      </c>
      <c r="I790">
        <f t="shared" si="75"/>
        <v>3.0152594302168545E-4</v>
      </c>
    </row>
    <row r="791" spans="1:9">
      <c r="A791" s="3" t="s">
        <v>186</v>
      </c>
      <c r="B791">
        <v>5.57</v>
      </c>
      <c r="C791">
        <v>387</v>
      </c>
      <c r="D791">
        <f t="shared" si="72"/>
        <v>69.479353680430876</v>
      </c>
      <c r="E791" s="6">
        <f t="shared" si="73"/>
        <v>2.0283848081839822E-4</v>
      </c>
      <c r="F791" s="7">
        <f t="shared" si="76"/>
        <v>0.88498219528890465</v>
      </c>
      <c r="G791" s="6">
        <f t="shared" si="74"/>
        <v>4.8389969289310339E-4</v>
      </c>
      <c r="H791" s="7">
        <f t="shared" si="77"/>
        <v>0.62471710980700412</v>
      </c>
      <c r="I791">
        <f t="shared" si="75"/>
        <v>7.8508941315669212E-4</v>
      </c>
    </row>
    <row r="792" spans="1:9">
      <c r="A792" s="3" t="s">
        <v>80</v>
      </c>
      <c r="B792">
        <v>14.5</v>
      </c>
      <c r="C792">
        <v>1007</v>
      </c>
      <c r="D792">
        <f t="shared" si="72"/>
        <v>69.448275862068968</v>
      </c>
      <c r="E792" s="6">
        <f t="shared" si="73"/>
        <v>5.2779935448094841E-4</v>
      </c>
      <c r="F792" s="7">
        <f t="shared" si="76"/>
        <v>0.88550999464338565</v>
      </c>
      <c r="G792" s="6">
        <f t="shared" si="74"/>
        <v>1.2597029707271093E-3</v>
      </c>
      <c r="H792" s="7">
        <f t="shared" si="77"/>
        <v>0.62597681277773121</v>
      </c>
      <c r="I792">
        <f t="shared" si="75"/>
        <v>5.9886584843371615E-4</v>
      </c>
    </row>
    <row r="793" spans="1:9">
      <c r="A793" s="3" t="s">
        <v>761</v>
      </c>
      <c r="B793">
        <v>11.06</v>
      </c>
      <c r="C793">
        <v>768</v>
      </c>
      <c r="D793">
        <f t="shared" si="72"/>
        <v>69.439421338155512</v>
      </c>
      <c r="E793" s="6">
        <f t="shared" si="73"/>
        <v>4.0253217898844921E-4</v>
      </c>
      <c r="F793" s="7">
        <f t="shared" si="76"/>
        <v>0.88591252682237409</v>
      </c>
      <c r="G793" s="6">
        <f t="shared" si="74"/>
        <v>9.6084930043047103E-4</v>
      </c>
      <c r="H793" s="7">
        <f t="shared" si="77"/>
        <v>0.62693766207816171</v>
      </c>
      <c r="I793">
        <f t="shared" si="75"/>
        <v>7.9576945637316321E-4</v>
      </c>
    </row>
    <row r="794" spans="1:9">
      <c r="A794" s="3" t="s">
        <v>742</v>
      </c>
      <c r="B794">
        <v>14.69</v>
      </c>
      <c r="C794">
        <v>1019</v>
      </c>
      <c r="D794">
        <f t="shared" si="72"/>
        <v>69.366916269571135</v>
      </c>
      <c r="E794" s="6">
        <f t="shared" si="73"/>
        <v>5.3408891977764288E-4</v>
      </c>
      <c r="F794" s="7">
        <f t="shared" si="76"/>
        <v>0.88644661574215178</v>
      </c>
      <c r="G794" s="6">
        <f t="shared" si="74"/>
        <v>1.2762094234469816E-3</v>
      </c>
      <c r="H794" s="7">
        <f t="shared" si="77"/>
        <v>0.62821387150160868</v>
      </c>
      <c r="I794">
        <f t="shared" si="75"/>
        <v>3.4326108770343922E-4</v>
      </c>
    </row>
    <row r="795" spans="1:9">
      <c r="A795" s="3" t="s">
        <v>486</v>
      </c>
      <c r="B795">
        <v>6.33</v>
      </c>
      <c r="C795">
        <v>438</v>
      </c>
      <c r="D795">
        <f t="shared" si="72"/>
        <v>69.194312796208536</v>
      </c>
      <c r="E795" s="6">
        <f t="shared" si="73"/>
        <v>2.2956913332934994E-4</v>
      </c>
      <c r="F795" s="7">
        <f t="shared" si="76"/>
        <v>0.88667618487548117</v>
      </c>
      <c r="G795" s="6">
        <f t="shared" si="74"/>
        <v>5.4992550377259324E-4</v>
      </c>
      <c r="H795" s="7">
        <f t="shared" si="77"/>
        <v>0.62876379700538132</v>
      </c>
      <c r="I795">
        <f t="shared" si="75"/>
        <v>2.1374244536920273E-3</v>
      </c>
    </row>
    <row r="796" spans="1:9">
      <c r="A796" s="3" t="s">
        <v>35</v>
      </c>
      <c r="B796">
        <v>39.409999999999997</v>
      </c>
      <c r="C796">
        <v>2726</v>
      </c>
      <c r="D796">
        <f t="shared" si="72"/>
        <v>69.170261354986053</v>
      </c>
      <c r="E796" s="6">
        <f t="shared" si="73"/>
        <v>1.4287795832324383E-3</v>
      </c>
      <c r="F796" s="7">
        <f t="shared" si="76"/>
        <v>0.88810496445871356</v>
      </c>
      <c r="G796" s="6">
        <f t="shared" si="74"/>
        <v>3.4237857983693359E-3</v>
      </c>
      <c r="H796" s="7">
        <f t="shared" si="77"/>
        <v>0.63218758280375065</v>
      </c>
      <c r="I796">
        <f t="shared" si="75"/>
        <v>1.3121482272607787E-3</v>
      </c>
    </row>
    <row r="797" spans="1:9">
      <c r="A797" s="3" t="s">
        <v>89</v>
      </c>
      <c r="B797">
        <v>24.17</v>
      </c>
      <c r="C797">
        <v>1668</v>
      </c>
      <c r="D797">
        <f t="shared" si="72"/>
        <v>69.01117087298303</v>
      </c>
      <c r="E797" s="6">
        <f t="shared" si="73"/>
        <v>8.7424957624053815E-4</v>
      </c>
      <c r="F797" s="7">
        <f t="shared" si="76"/>
        <v>0.88897921403495406</v>
      </c>
      <c r="G797" s="6">
        <f t="shared" si="74"/>
        <v>2.0997945381016712E-3</v>
      </c>
      <c r="H797" s="7">
        <f t="shared" si="77"/>
        <v>0.63428737734185237</v>
      </c>
      <c r="I797">
        <f t="shared" si="75"/>
        <v>4.0317254734734131E-4</v>
      </c>
    </row>
    <row r="798" spans="1:9">
      <c r="A798" s="3" t="s">
        <v>27</v>
      </c>
      <c r="B798">
        <v>7.42</v>
      </c>
      <c r="C798">
        <v>511</v>
      </c>
      <c r="D798">
        <f t="shared" si="72"/>
        <v>68.867924528301884</v>
      </c>
      <c r="E798" s="6">
        <f t="shared" si="73"/>
        <v>2.6783065555090825E-4</v>
      </c>
      <c r="F798" s="7">
        <f t="shared" si="76"/>
        <v>0.88924704469050497</v>
      </c>
      <c r="G798" s="6">
        <f t="shared" si="74"/>
        <v>6.4462041674449313E-4</v>
      </c>
      <c r="H798" s="7">
        <f t="shared" si="77"/>
        <v>0.63493199775859688</v>
      </c>
      <c r="I798">
        <f t="shared" si="75"/>
        <v>1.8104850556299734E-4</v>
      </c>
    </row>
    <row r="799" spans="1:9">
      <c r="A799" s="3" t="s">
        <v>371</v>
      </c>
      <c r="B799">
        <v>3.33</v>
      </c>
      <c r="C799">
        <v>229</v>
      </c>
      <c r="D799">
        <f t="shared" si="72"/>
        <v>68.768768768768766</v>
      </c>
      <c r="E799" s="6">
        <f t="shared" si="73"/>
        <v>1.2002587107858707E-4</v>
      </c>
      <c r="F799" s="7">
        <f t="shared" si="76"/>
        <v>0.88936707056158359</v>
      </c>
      <c r="G799" s="6">
        <f t="shared" si="74"/>
        <v>2.8929730293250167E-4</v>
      </c>
      <c r="H799" s="7">
        <f t="shared" si="77"/>
        <v>0.63522129506152936</v>
      </c>
      <c r="I799">
        <f t="shared" si="75"/>
        <v>3.5504904777472479E-4</v>
      </c>
    </row>
    <row r="800" spans="1:9">
      <c r="A800" s="3" t="s">
        <v>875</v>
      </c>
      <c r="B800">
        <v>6.53</v>
      </c>
      <c r="C800">
        <v>449</v>
      </c>
      <c r="D800">
        <f t="shared" si="72"/>
        <v>68.75957120980091</v>
      </c>
      <c r="E800" s="6">
        <f t="shared" si="73"/>
        <v>2.3533456818465326E-4</v>
      </c>
      <c r="F800" s="7">
        <f t="shared" si="76"/>
        <v>0.88960240512976829</v>
      </c>
      <c r="G800" s="6">
        <f t="shared" si="74"/>
        <v>5.6730071716193267E-4</v>
      </c>
      <c r="H800" s="7">
        <f t="shared" si="77"/>
        <v>0.63578859577869129</v>
      </c>
      <c r="I800">
        <f t="shared" si="75"/>
        <v>3.898491580386354E-4</v>
      </c>
    </row>
    <row r="801" spans="1:9">
      <c r="A801" s="3" t="s">
        <v>86</v>
      </c>
      <c r="B801">
        <v>7.17</v>
      </c>
      <c r="C801">
        <v>493</v>
      </c>
      <c r="D801">
        <f t="shared" si="72"/>
        <v>68.758716875871684</v>
      </c>
      <c r="E801" s="6">
        <f t="shared" si="73"/>
        <v>2.5839630760586649E-4</v>
      </c>
      <c r="F801" s="7">
        <f t="shared" si="76"/>
        <v>0.88986080143737412</v>
      </c>
      <c r="G801" s="6">
        <f t="shared" si="74"/>
        <v>6.2290140000781889E-4</v>
      </c>
      <c r="H801" s="7">
        <f t="shared" si="77"/>
        <v>0.63641149717869916</v>
      </c>
      <c r="I801">
        <f t="shared" si="75"/>
        <v>5.062537281529389E-4</v>
      </c>
    </row>
    <row r="802" spans="1:9">
      <c r="A802" s="3" t="s">
        <v>625</v>
      </c>
      <c r="B802">
        <v>9.31</v>
      </c>
      <c r="C802">
        <v>640</v>
      </c>
      <c r="D802">
        <f t="shared" si="72"/>
        <v>68.743286788399573</v>
      </c>
      <c r="E802" s="6">
        <f t="shared" si="73"/>
        <v>3.3544348249037436E-4</v>
      </c>
      <c r="F802" s="7">
        <f t="shared" si="76"/>
        <v>0.89019624491986449</v>
      </c>
      <c r="G802" s="6">
        <f t="shared" si="74"/>
        <v>8.0881618327375085E-4</v>
      </c>
      <c r="H802" s="7">
        <f t="shared" si="77"/>
        <v>0.63722031336197293</v>
      </c>
      <c r="I802">
        <f t="shared" si="75"/>
        <v>6.4028699250640031E-4</v>
      </c>
    </row>
    <row r="803" spans="1:9">
      <c r="A803" s="3" t="s">
        <v>523</v>
      </c>
      <c r="B803">
        <v>11.76</v>
      </c>
      <c r="C803">
        <v>806</v>
      </c>
      <c r="D803">
        <f t="shared" si="72"/>
        <v>68.5374149659864</v>
      </c>
      <c r="E803" s="6">
        <f t="shared" si="73"/>
        <v>4.224491357613152E-4</v>
      </c>
      <c r="F803" s="7">
        <f t="shared" si="76"/>
        <v>0.89061869405562577</v>
      </c>
      <c r="G803" s="6">
        <f t="shared" si="74"/>
        <v>1.0216625472931589E-3</v>
      </c>
      <c r="H803" s="7">
        <f t="shared" si="77"/>
        <v>0.63824197590926612</v>
      </c>
      <c r="I803">
        <f t="shared" si="75"/>
        <v>4.083565367121178E-4</v>
      </c>
    </row>
    <row r="804" spans="1:9">
      <c r="A804" s="3" t="s">
        <v>1078</v>
      </c>
      <c r="B804">
        <v>7.5</v>
      </c>
      <c r="C804">
        <v>514</v>
      </c>
      <c r="D804">
        <f t="shared" si="72"/>
        <v>68.533333333333331</v>
      </c>
      <c r="E804" s="6">
        <f t="shared" si="73"/>
        <v>2.6940304687508187E-4</v>
      </c>
      <c r="F804" s="7">
        <f t="shared" si="76"/>
        <v>0.89088809710250083</v>
      </c>
      <c r="G804" s="6">
        <f t="shared" si="74"/>
        <v>6.5157050210022899E-4</v>
      </c>
      <c r="H804" s="7">
        <f t="shared" si="77"/>
        <v>0.63889354641136631</v>
      </c>
      <c r="I804">
        <f t="shared" si="75"/>
        <v>6.6594786367057957E-4</v>
      </c>
    </row>
    <row r="805" spans="1:9">
      <c r="A805" s="3" t="s">
        <v>571</v>
      </c>
      <c r="B805">
        <v>12.23</v>
      </c>
      <c r="C805">
        <v>838</v>
      </c>
      <c r="D805">
        <f t="shared" si="72"/>
        <v>68.520032706459517</v>
      </c>
      <c r="E805" s="6">
        <f t="shared" si="73"/>
        <v>4.392213098858339E-4</v>
      </c>
      <c r="F805" s="7">
        <f t="shared" si="76"/>
        <v>0.89132731841238666</v>
      </c>
      <c r="G805" s="6">
        <f t="shared" si="74"/>
        <v>1.0624942987581068E-3</v>
      </c>
      <c r="H805" s="7">
        <f t="shared" si="77"/>
        <v>0.63995604071012446</v>
      </c>
      <c r="I805">
        <f t="shared" si="75"/>
        <v>9.5415687598143784E-4</v>
      </c>
    </row>
    <row r="806" spans="1:9">
      <c r="A806" s="3" t="s">
        <v>891</v>
      </c>
      <c r="B806">
        <v>17.52</v>
      </c>
      <c r="C806">
        <v>1200</v>
      </c>
      <c r="D806">
        <f t="shared" si="72"/>
        <v>68.493150684931507</v>
      </c>
      <c r="E806" s="6">
        <f t="shared" si="73"/>
        <v>6.2895652966945192E-4</v>
      </c>
      <c r="F806" s="7">
        <f t="shared" si="76"/>
        <v>0.89195627494205609</v>
      </c>
      <c r="G806" s="6">
        <f t="shared" si="74"/>
        <v>1.5220686929061347E-3</v>
      </c>
      <c r="H806" s="7">
        <f t="shared" si="77"/>
        <v>0.64147810940303063</v>
      </c>
      <c r="I806">
        <f t="shared" si="75"/>
        <v>5.7884569889121718E-4</v>
      </c>
    </row>
    <row r="807" spans="1:9">
      <c r="A807" s="3" t="s">
        <v>685</v>
      </c>
      <c r="B807">
        <v>10.62</v>
      </c>
      <c r="C807">
        <v>726</v>
      </c>
      <c r="D807">
        <f t="shared" si="72"/>
        <v>68.361581920903959</v>
      </c>
      <c r="E807" s="6">
        <f t="shared" si="73"/>
        <v>3.805187004500184E-4</v>
      </c>
      <c r="F807" s="7">
        <f t="shared" si="76"/>
        <v>0.89233679364250607</v>
      </c>
      <c r="G807" s="6">
        <f t="shared" si="74"/>
        <v>9.2262383097392413E-4</v>
      </c>
      <c r="H807" s="7">
        <f t="shared" si="77"/>
        <v>0.6424007332340046</v>
      </c>
      <c r="I807">
        <f t="shared" si="75"/>
        <v>4.6166703182992652E-4</v>
      </c>
    </row>
    <row r="808" spans="1:9">
      <c r="A808" s="3" t="s">
        <v>766</v>
      </c>
      <c r="B808">
        <v>8.4700000000000006</v>
      </c>
      <c r="C808">
        <v>579</v>
      </c>
      <c r="D808">
        <f t="shared" si="72"/>
        <v>68.358913813459267</v>
      </c>
      <c r="E808" s="6">
        <f t="shared" si="73"/>
        <v>3.0347152556551053E-4</v>
      </c>
      <c r="F808" s="7">
        <f t="shared" si="76"/>
        <v>0.8926402651680716</v>
      </c>
      <c r="G808" s="6">
        <f t="shared" si="74"/>
        <v>7.358402870385253E-4</v>
      </c>
      <c r="H808" s="7">
        <f t="shared" si="77"/>
        <v>0.64313657352104314</v>
      </c>
      <c r="I808">
        <f t="shared" si="75"/>
        <v>9.7300430002522642E-4</v>
      </c>
    </row>
    <row r="809" spans="1:9">
      <c r="A809" s="3" t="s">
        <v>57</v>
      </c>
      <c r="B809">
        <v>17.850000000000001</v>
      </c>
      <c r="C809">
        <v>1220</v>
      </c>
      <c r="D809">
        <f t="shared" si="72"/>
        <v>68.347338935574228</v>
      </c>
      <c r="E809" s="6">
        <f t="shared" si="73"/>
        <v>6.3943913849727604E-4</v>
      </c>
      <c r="F809" s="7">
        <f t="shared" si="76"/>
        <v>0.89327970430656889</v>
      </c>
      <c r="G809" s="6">
        <f t="shared" si="74"/>
        <v>1.550737794998545E-3</v>
      </c>
      <c r="H809" s="7">
        <f t="shared" si="77"/>
        <v>0.64468731131604173</v>
      </c>
      <c r="I809">
        <f t="shared" si="75"/>
        <v>4.8898065751024067E-4</v>
      </c>
    </row>
    <row r="810" spans="1:9">
      <c r="A810" s="3" t="s">
        <v>930</v>
      </c>
      <c r="B810">
        <v>8.9700000000000006</v>
      </c>
      <c r="C810">
        <v>613</v>
      </c>
      <c r="D810">
        <f t="shared" si="72"/>
        <v>68.338907469342246</v>
      </c>
      <c r="E810" s="6">
        <f t="shared" si="73"/>
        <v>3.2129196057281169E-4</v>
      </c>
      <c r="F810" s="7">
        <f t="shared" si="76"/>
        <v>0.89360099626714173</v>
      </c>
      <c r="G810" s="6">
        <f t="shared" si="74"/>
        <v>7.7927832051187388E-4</v>
      </c>
      <c r="H810" s="7">
        <f t="shared" si="77"/>
        <v>0.64546658963655357</v>
      </c>
      <c r="I810">
        <f t="shared" si="75"/>
        <v>4.3425340033220738E-4</v>
      </c>
    </row>
    <row r="811" spans="1:9">
      <c r="A811" s="3" t="s">
        <v>73</v>
      </c>
      <c r="B811">
        <v>7.96</v>
      </c>
      <c r="C811">
        <v>543</v>
      </c>
      <c r="D811">
        <f t="shared" si="72"/>
        <v>68.21608040201005</v>
      </c>
      <c r="E811" s="6">
        <f t="shared" si="73"/>
        <v>2.84602829675427E-4</v>
      </c>
      <c r="F811" s="7">
        <f t="shared" si="76"/>
        <v>0.8938855990968172</v>
      </c>
      <c r="G811" s="6">
        <f t="shared" si="74"/>
        <v>6.9153349289570963E-4</v>
      </c>
      <c r="H811" s="7">
        <f t="shared" si="77"/>
        <v>0.64615812312944931</v>
      </c>
      <c r="I811">
        <f t="shared" si="75"/>
        <v>5.6003241198043785E-4</v>
      </c>
    </row>
    <row r="812" spans="1:9">
      <c r="A812" s="3" t="s">
        <v>492</v>
      </c>
      <c r="B812">
        <v>10.26</v>
      </c>
      <c r="C812">
        <v>699</v>
      </c>
      <c r="D812">
        <f t="shared" si="72"/>
        <v>68.128654970760238</v>
      </c>
      <c r="E812" s="6">
        <f t="shared" si="73"/>
        <v>3.6636717853245573E-4</v>
      </c>
      <c r="F812" s="7">
        <f t="shared" si="76"/>
        <v>0.89425196627534964</v>
      </c>
      <c r="G812" s="6">
        <f t="shared" si="74"/>
        <v>8.913484468731132E-4</v>
      </c>
      <c r="H812" s="7">
        <f t="shared" si="77"/>
        <v>0.64704947157632242</v>
      </c>
      <c r="I812">
        <f t="shared" si="75"/>
        <v>3.2368444222152792E-4</v>
      </c>
    </row>
    <row r="813" spans="1:9">
      <c r="A813" s="3" t="s">
        <v>425</v>
      </c>
      <c r="B813">
        <v>5.93</v>
      </c>
      <c r="C813">
        <v>404</v>
      </c>
      <c r="D813">
        <f t="shared" si="72"/>
        <v>68.128161888701527</v>
      </c>
      <c r="E813" s="6">
        <f t="shared" si="73"/>
        <v>2.1174869832204881E-4</v>
      </c>
      <c r="F813" s="7">
        <f t="shared" si="76"/>
        <v>0.89446371497367172</v>
      </c>
      <c r="G813" s="6">
        <f t="shared" si="74"/>
        <v>5.1517507699391438E-4</v>
      </c>
      <c r="H813" s="7">
        <f t="shared" si="77"/>
        <v>0.64756464665331637</v>
      </c>
      <c r="I813">
        <f t="shared" si="75"/>
        <v>1.198263921957432E-3</v>
      </c>
    </row>
    <row r="814" spans="1:9">
      <c r="A814" s="3" t="s">
        <v>138</v>
      </c>
      <c r="B814">
        <v>21.95</v>
      </c>
      <c r="C814">
        <v>1495</v>
      </c>
      <c r="D814">
        <f t="shared" si="72"/>
        <v>68.109339407744883</v>
      </c>
      <c r="E814" s="6">
        <f t="shared" si="73"/>
        <v>7.8357500987985887E-4</v>
      </c>
      <c r="F814" s="7">
        <f t="shared" si="76"/>
        <v>0.89524728998355163</v>
      </c>
      <c r="G814" s="6">
        <f t="shared" si="74"/>
        <v>1.9069296694800033E-3</v>
      </c>
      <c r="H814" s="7">
        <f t="shared" si="77"/>
        <v>0.6494715763227964</v>
      </c>
      <c r="I814">
        <f t="shared" si="75"/>
        <v>1.3342992128306808E-3</v>
      </c>
    </row>
    <row r="815" spans="1:9">
      <c r="A815" s="3" t="s">
        <v>418</v>
      </c>
      <c r="B815">
        <v>24.43</v>
      </c>
      <c r="C815">
        <v>1662</v>
      </c>
      <c r="D815">
        <f t="shared" si="72"/>
        <v>68.031109291854278</v>
      </c>
      <c r="E815" s="6">
        <f t="shared" si="73"/>
        <v>8.7110479359219092E-4</v>
      </c>
      <c r="F815" s="7">
        <f t="shared" si="76"/>
        <v>0.89611839477714383</v>
      </c>
      <c r="G815" s="6">
        <f t="shared" si="74"/>
        <v>2.1223823155078125E-3</v>
      </c>
      <c r="H815" s="7">
        <f t="shared" si="77"/>
        <v>0.65159395863830416</v>
      </c>
      <c r="I815">
        <f t="shared" si="75"/>
        <v>2.6730785562434356E-4</v>
      </c>
    </row>
    <row r="816" spans="1:9">
      <c r="A816" s="3" t="s">
        <v>759</v>
      </c>
      <c r="B816">
        <v>4.8899999999999997</v>
      </c>
      <c r="C816">
        <v>332</v>
      </c>
      <c r="D816">
        <f t="shared" si="72"/>
        <v>67.89366053169735</v>
      </c>
      <c r="E816" s="6">
        <f t="shared" si="73"/>
        <v>1.7401130654188168E-4</v>
      </c>
      <c r="F816" s="7">
        <f t="shared" si="76"/>
        <v>0.89629240608368577</v>
      </c>
      <c r="G816" s="6">
        <f t="shared" si="74"/>
        <v>4.2482396736934924E-4</v>
      </c>
      <c r="H816" s="7">
        <f t="shared" si="77"/>
        <v>0.65201878260567347</v>
      </c>
      <c r="I816">
        <f t="shared" si="75"/>
        <v>4.5432645264131821E-4</v>
      </c>
    </row>
    <row r="817" spans="1:9">
      <c r="A817" s="3" t="s">
        <v>910</v>
      </c>
      <c r="B817">
        <v>8.31</v>
      </c>
      <c r="C817">
        <v>564</v>
      </c>
      <c r="D817">
        <f t="shared" si="72"/>
        <v>67.870036101083031</v>
      </c>
      <c r="E817" s="6">
        <f t="shared" si="73"/>
        <v>2.9560956894464238E-4</v>
      </c>
      <c r="F817" s="7">
        <f t="shared" si="76"/>
        <v>0.89658801565263035</v>
      </c>
      <c r="G817" s="6">
        <f t="shared" si="74"/>
        <v>7.2194011632705369E-4</v>
      </c>
      <c r="H817" s="7">
        <f t="shared" si="77"/>
        <v>0.65274072272200057</v>
      </c>
      <c r="I817">
        <f t="shared" si="75"/>
        <v>3.6368537045061711E-4</v>
      </c>
    </row>
    <row r="818" spans="1:9">
      <c r="A818" s="3" t="s">
        <v>970</v>
      </c>
      <c r="B818">
        <v>6.65</v>
      </c>
      <c r="C818">
        <v>451</v>
      </c>
      <c r="D818">
        <f t="shared" si="72"/>
        <v>67.819548872180448</v>
      </c>
      <c r="E818" s="6">
        <f t="shared" si="73"/>
        <v>2.3638282906743568E-4</v>
      </c>
      <c r="F818" s="7">
        <f t="shared" si="76"/>
        <v>0.89682439848169782</v>
      </c>
      <c r="G818" s="6">
        <f t="shared" si="74"/>
        <v>5.7772584519553635E-4</v>
      </c>
      <c r="H818" s="7">
        <f t="shared" si="77"/>
        <v>0.65331844856719612</v>
      </c>
      <c r="I818">
        <f t="shared" si="75"/>
        <v>7.0239424890639057E-4</v>
      </c>
    </row>
    <row r="819" spans="1:9">
      <c r="A819" s="3" t="s">
        <v>412</v>
      </c>
      <c r="B819">
        <v>12.83</v>
      </c>
      <c r="C819">
        <v>868</v>
      </c>
      <c r="D819">
        <f t="shared" si="72"/>
        <v>67.653936087295406</v>
      </c>
      <c r="E819" s="6">
        <f t="shared" si="73"/>
        <v>4.5494522312757019E-4</v>
      </c>
      <c r="F819" s="7">
        <f t="shared" si="76"/>
        <v>0.89727934370482543</v>
      </c>
      <c r="G819" s="6">
        <f t="shared" si="74"/>
        <v>1.1146199389261251E-3</v>
      </c>
      <c r="H819" s="7">
        <f t="shared" si="77"/>
        <v>0.65443306850612226</v>
      </c>
      <c r="I819">
        <f t="shared" si="75"/>
        <v>1.3888555457426399E-3</v>
      </c>
    </row>
    <row r="820" spans="1:9">
      <c r="A820" s="3" t="s">
        <v>108</v>
      </c>
      <c r="B820">
        <v>25.35</v>
      </c>
      <c r="C820">
        <v>1712</v>
      </c>
      <c r="D820">
        <f t="shared" si="72"/>
        <v>67.534516765285986</v>
      </c>
      <c r="E820" s="6">
        <f t="shared" si="73"/>
        <v>8.9731131566175132E-4</v>
      </c>
      <c r="F820" s="7">
        <f t="shared" si="76"/>
        <v>0.89817665502048716</v>
      </c>
      <c r="G820" s="6">
        <f t="shared" si="74"/>
        <v>2.202308297098774E-3</v>
      </c>
      <c r="H820" s="7">
        <f t="shared" si="77"/>
        <v>0.65663537680322104</v>
      </c>
      <c r="I820">
        <f t="shared" si="75"/>
        <v>1.8935796962826767E-4</v>
      </c>
    </row>
    <row r="821" spans="1:9">
      <c r="A821" s="3" t="s">
        <v>850</v>
      </c>
      <c r="B821">
        <v>3.45</v>
      </c>
      <c r="C821">
        <v>232</v>
      </c>
      <c r="D821">
        <f t="shared" si="72"/>
        <v>67.246376811594203</v>
      </c>
      <c r="E821" s="6">
        <f t="shared" si="73"/>
        <v>1.215982624027607E-4</v>
      </c>
      <c r="F821" s="7">
        <f t="shared" si="76"/>
        <v>0.89829825328288992</v>
      </c>
      <c r="G821" s="6">
        <f t="shared" si="74"/>
        <v>2.9972243096610535E-4</v>
      </c>
      <c r="H821" s="7">
        <f t="shared" si="77"/>
        <v>0.65693509923418714</v>
      </c>
      <c r="I821">
        <f t="shared" si="75"/>
        <v>1.9927344488024357E-4</v>
      </c>
    </row>
    <row r="822" spans="1:9">
      <c r="A822" s="3" t="s">
        <v>942</v>
      </c>
      <c r="B822">
        <v>3.63</v>
      </c>
      <c r="C822">
        <v>244</v>
      </c>
      <c r="D822">
        <f t="shared" si="72"/>
        <v>67.217630853994493</v>
      </c>
      <c r="E822" s="6">
        <f t="shared" si="73"/>
        <v>1.2788782769945523E-4</v>
      </c>
      <c r="F822" s="7">
        <f t="shared" si="76"/>
        <v>0.89842614111058938</v>
      </c>
      <c r="G822" s="6">
        <f t="shared" si="74"/>
        <v>3.1536012301651081E-4</v>
      </c>
      <c r="H822" s="7">
        <f t="shared" si="77"/>
        <v>0.65725045935720361</v>
      </c>
      <c r="I822">
        <f t="shared" si="75"/>
        <v>2.1446587355762325E-3</v>
      </c>
    </row>
    <row r="823" spans="1:9">
      <c r="A823" s="3" t="s">
        <v>20</v>
      </c>
      <c r="B823">
        <v>39.01</v>
      </c>
      <c r="C823">
        <v>2613</v>
      </c>
      <c r="D823">
        <f t="shared" si="72"/>
        <v>66.982824916688031</v>
      </c>
      <c r="E823" s="6">
        <f t="shared" si="73"/>
        <v>1.3695528433552316E-3</v>
      </c>
      <c r="F823" s="7">
        <f t="shared" si="76"/>
        <v>0.89979569395394465</v>
      </c>
      <c r="G823" s="6">
        <f t="shared" si="74"/>
        <v>3.3890353715906574E-3</v>
      </c>
      <c r="H823" s="7">
        <f t="shared" si="77"/>
        <v>0.66063949472879424</v>
      </c>
      <c r="I823">
        <f t="shared" si="75"/>
        <v>3.2565114589289124E-4</v>
      </c>
    </row>
    <row r="824" spans="1:9">
      <c r="A824" s="3" t="s">
        <v>707</v>
      </c>
      <c r="B824">
        <v>5.92</v>
      </c>
      <c r="C824">
        <v>396</v>
      </c>
      <c r="D824">
        <f t="shared" si="72"/>
        <v>66.891891891891888</v>
      </c>
      <c r="E824" s="6">
        <f t="shared" si="73"/>
        <v>2.0755565479091913E-4</v>
      </c>
      <c r="F824" s="7">
        <f t="shared" si="76"/>
        <v>0.90000324960873557</v>
      </c>
      <c r="G824" s="6">
        <f t="shared" si="74"/>
        <v>5.1430631632444739E-4</v>
      </c>
      <c r="H824" s="7">
        <f t="shared" si="77"/>
        <v>0.66115380104511867</v>
      </c>
      <c r="I824">
        <f t="shared" si="75"/>
        <v>2.8390077405526792E-4</v>
      </c>
    </row>
    <row r="825" spans="1:9">
      <c r="A825" s="3" t="s">
        <v>897</v>
      </c>
      <c r="B825">
        <v>5.16</v>
      </c>
      <c r="C825">
        <v>345</v>
      </c>
      <c r="D825">
        <f t="shared" si="72"/>
        <v>66.860465116279073</v>
      </c>
      <c r="E825" s="6">
        <f t="shared" si="73"/>
        <v>1.8082500227996741E-4</v>
      </c>
      <c r="F825" s="7">
        <f t="shared" si="76"/>
        <v>0.90018407461101557</v>
      </c>
      <c r="G825" s="6">
        <f t="shared" si="74"/>
        <v>4.4828050544495755E-4</v>
      </c>
      <c r="H825" s="7">
        <f t="shared" si="77"/>
        <v>0.66160208155056366</v>
      </c>
      <c r="I825">
        <f t="shared" si="75"/>
        <v>2.6441631613605132E-4</v>
      </c>
    </row>
    <row r="826" spans="1:9">
      <c r="A826" s="3" t="s">
        <v>696</v>
      </c>
      <c r="B826">
        <v>4.8</v>
      </c>
      <c r="C826">
        <v>320</v>
      </c>
      <c r="D826">
        <f t="shared" si="72"/>
        <v>66.666666666666671</v>
      </c>
      <c r="E826" s="6">
        <f t="shared" si="73"/>
        <v>1.6772174124518718E-4</v>
      </c>
      <c r="F826" s="7">
        <f t="shared" si="76"/>
        <v>0.90035179635226081</v>
      </c>
      <c r="G826" s="6">
        <f t="shared" si="74"/>
        <v>4.1700512134414651E-4</v>
      </c>
      <c r="H826" s="7">
        <f t="shared" si="77"/>
        <v>0.66201908667190779</v>
      </c>
      <c r="I826">
        <f t="shared" si="75"/>
        <v>2.8381233397312133E-4</v>
      </c>
    </row>
    <row r="827" spans="1:9">
      <c r="A827" s="3" t="s">
        <v>1054</v>
      </c>
      <c r="B827">
        <v>5.15</v>
      </c>
      <c r="C827">
        <v>343</v>
      </c>
      <c r="D827">
        <f t="shared" si="72"/>
        <v>66.601941747572809</v>
      </c>
      <c r="E827" s="6">
        <f t="shared" si="73"/>
        <v>1.79776741397185E-4</v>
      </c>
      <c r="F827" s="7">
        <f t="shared" si="76"/>
        <v>0.90053157309365794</v>
      </c>
      <c r="G827" s="6">
        <f t="shared" si="74"/>
        <v>4.4741174477549056E-4</v>
      </c>
      <c r="H827" s="7">
        <f t="shared" si="77"/>
        <v>0.66246649841668326</v>
      </c>
      <c r="I827">
        <f t="shared" si="75"/>
        <v>1.5227404381032983E-3</v>
      </c>
    </row>
    <row r="828" spans="1:9">
      <c r="A828" s="3" t="s">
        <v>1094</v>
      </c>
      <c r="B828">
        <v>27.63</v>
      </c>
      <c r="C828">
        <v>1840</v>
      </c>
      <c r="D828">
        <f t="shared" si="72"/>
        <v>66.594281577994934</v>
      </c>
      <c r="E828" s="6">
        <f t="shared" si="73"/>
        <v>9.6440001215982623E-4</v>
      </c>
      <c r="F828" s="7">
        <f t="shared" si="76"/>
        <v>0.90149597310581775</v>
      </c>
      <c r="G828" s="6">
        <f t="shared" si="74"/>
        <v>2.4003857297372434E-3</v>
      </c>
      <c r="H828" s="7">
        <f t="shared" si="77"/>
        <v>0.66486688414642048</v>
      </c>
      <c r="I828">
        <f t="shared" si="75"/>
        <v>5.5188176504195052E-4</v>
      </c>
    </row>
    <row r="829" spans="1:9">
      <c r="A829" s="3" t="s">
        <v>145</v>
      </c>
      <c r="B829">
        <v>10.01</v>
      </c>
      <c r="C829">
        <v>666</v>
      </c>
      <c r="D829">
        <f t="shared" si="72"/>
        <v>66.533466533466537</v>
      </c>
      <c r="E829" s="6">
        <f t="shared" si="73"/>
        <v>3.4907087396654582E-4</v>
      </c>
      <c r="F829" s="7">
        <f t="shared" si="76"/>
        <v>0.90184504397978427</v>
      </c>
      <c r="G829" s="6">
        <f t="shared" si="74"/>
        <v>8.6962943013643886E-4</v>
      </c>
      <c r="H829" s="7">
        <f t="shared" si="77"/>
        <v>0.66573651357655694</v>
      </c>
      <c r="I829">
        <f t="shared" si="75"/>
        <v>2.1562109322292855E-4</v>
      </c>
    </row>
    <row r="830" spans="1:9">
      <c r="A830" s="3" t="s">
        <v>113</v>
      </c>
      <c r="B830">
        <v>3.91</v>
      </c>
      <c r="C830">
        <v>260</v>
      </c>
      <c r="D830">
        <f t="shared" si="72"/>
        <v>66.496163682864449</v>
      </c>
      <c r="E830" s="6">
        <f t="shared" si="73"/>
        <v>1.3627391476171458E-4</v>
      </c>
      <c r="F830" s="7">
        <f t="shared" si="76"/>
        <v>0.90198131789454594</v>
      </c>
      <c r="G830" s="6">
        <f t="shared" si="74"/>
        <v>3.3968542176158605E-4</v>
      </c>
      <c r="H830" s="7">
        <f t="shared" si="77"/>
        <v>0.66607619899831849</v>
      </c>
      <c r="I830">
        <f t="shared" si="75"/>
        <v>2.5276181235700523E-4</v>
      </c>
    </row>
    <row r="831" spans="1:9">
      <c r="A831" s="3" t="s">
        <v>269</v>
      </c>
      <c r="B831">
        <v>4.58</v>
      </c>
      <c r="C831">
        <v>304</v>
      </c>
      <c r="D831">
        <f t="shared" si="72"/>
        <v>66.375545851528386</v>
      </c>
      <c r="E831" s="6">
        <f t="shared" si="73"/>
        <v>1.593356541829278E-4</v>
      </c>
      <c r="F831" s="7">
        <f t="shared" si="76"/>
        <v>0.90214065354872885</v>
      </c>
      <c r="G831" s="6">
        <f t="shared" si="74"/>
        <v>3.9789238661587316E-4</v>
      </c>
      <c r="H831" s="7">
        <f t="shared" si="77"/>
        <v>0.66647409138493441</v>
      </c>
      <c r="I831">
        <f t="shared" si="75"/>
        <v>1.1977052923839437E-4</v>
      </c>
    </row>
    <row r="832" spans="1:9">
      <c r="A832" s="3" t="s">
        <v>165</v>
      </c>
      <c r="B832">
        <v>2.17</v>
      </c>
      <c r="C832">
        <v>144</v>
      </c>
      <c r="D832">
        <f t="shared" si="72"/>
        <v>66.359447004608299</v>
      </c>
      <c r="E832" s="6">
        <f t="shared" si="73"/>
        <v>7.5474783560334227E-5</v>
      </c>
      <c r="F832" s="7">
        <f t="shared" si="76"/>
        <v>0.90221612833228915</v>
      </c>
      <c r="G832" s="6">
        <f t="shared" si="74"/>
        <v>1.885210652743329E-4</v>
      </c>
      <c r="H832" s="7">
        <f t="shared" si="77"/>
        <v>0.66666261245020875</v>
      </c>
      <c r="I832">
        <f t="shared" si="75"/>
        <v>1.0698512675957339E-3</v>
      </c>
    </row>
    <row r="833" spans="1:9">
      <c r="A833" s="3" t="s">
        <v>533</v>
      </c>
      <c r="B833">
        <v>19.36</v>
      </c>
      <c r="C833">
        <v>1281</v>
      </c>
      <c r="D833">
        <f t="shared" si="72"/>
        <v>66.167355371900825</v>
      </c>
      <c r="E833" s="6">
        <f t="shared" si="73"/>
        <v>6.7141109542213993E-4</v>
      </c>
      <c r="F833" s="7">
        <f t="shared" si="76"/>
        <v>0.90288753942771127</v>
      </c>
      <c r="G833" s="6">
        <f t="shared" si="74"/>
        <v>1.6819206560880575E-3</v>
      </c>
      <c r="H833" s="7">
        <f t="shared" si="77"/>
        <v>0.66834453310629682</v>
      </c>
      <c r="I833">
        <f t="shared" si="75"/>
        <v>2.4650094374434328E-4</v>
      </c>
    </row>
    <row r="834" spans="1:9">
      <c r="A834" s="3" t="s">
        <v>30</v>
      </c>
      <c r="B834">
        <v>4.46</v>
      </c>
      <c r="C834">
        <v>295</v>
      </c>
      <c r="D834">
        <f t="shared" ref="D834:D897" si="78">C834/B834</f>
        <v>66.143497757847541</v>
      </c>
      <c r="E834" s="6">
        <f t="shared" si="73"/>
        <v>1.5461848021040692E-4</v>
      </c>
      <c r="F834" s="7">
        <f t="shared" si="76"/>
        <v>0.90304215790792164</v>
      </c>
      <c r="G834" s="6">
        <f t="shared" si="74"/>
        <v>3.8746725858226948E-4</v>
      </c>
      <c r="H834" s="7">
        <f t="shared" si="77"/>
        <v>0.66873200036487912</v>
      </c>
      <c r="I834">
        <f t="shared" si="75"/>
        <v>3.9306274406281094E-4</v>
      </c>
    </row>
    <row r="835" spans="1:9">
      <c r="A835" s="3" t="s">
        <v>69</v>
      </c>
      <c r="B835">
        <v>7.11</v>
      </c>
      <c r="C835">
        <v>470</v>
      </c>
      <c r="D835">
        <f t="shared" si="78"/>
        <v>66.104078762306614</v>
      </c>
      <c r="E835" s="6">
        <f t="shared" ref="E835:E898" si="79">C835/1907922</f>
        <v>2.4634130745386864E-4</v>
      </c>
      <c r="F835" s="7">
        <f t="shared" si="76"/>
        <v>0.90328849921537546</v>
      </c>
      <c r="G835" s="6">
        <f t="shared" ref="G835:G898" si="80">B835/11510.65</f>
        <v>6.1768883599101711E-4</v>
      </c>
      <c r="H835" s="7">
        <f t="shared" si="77"/>
        <v>0.66934968920087012</v>
      </c>
      <c r="I835">
        <f t="shared" ref="I835:I898" si="81">F835*H836-F836*H835</f>
        <v>1.4540505720904706E-3</v>
      </c>
    </row>
    <row r="836" spans="1:9">
      <c r="A836" s="3" t="s">
        <v>573</v>
      </c>
      <c r="B836">
        <v>26.29</v>
      </c>
      <c r="C836">
        <v>1736</v>
      </c>
      <c r="D836">
        <f t="shared" si="78"/>
        <v>66.032712057816667</v>
      </c>
      <c r="E836" s="6">
        <f t="shared" si="79"/>
        <v>9.0989044625514038E-4</v>
      </c>
      <c r="F836" s="7">
        <f t="shared" ref="F836:F899" si="82">F835+E836</f>
        <v>0.90419838966163057</v>
      </c>
      <c r="G836" s="6">
        <f t="shared" si="80"/>
        <v>2.2839718000286693E-3</v>
      </c>
      <c r="H836" s="7">
        <f t="shared" ref="H836:H899" si="83">H835+G836</f>
        <v>0.67163366100089883</v>
      </c>
      <c r="I836">
        <f t="shared" si="81"/>
        <v>1.0952584498180595E-3</v>
      </c>
    </row>
    <row r="837" spans="1:9">
      <c r="A837" s="3" t="s">
        <v>119</v>
      </c>
      <c r="B837">
        <v>19.8</v>
      </c>
      <c r="C837">
        <v>1307</v>
      </c>
      <c r="D837">
        <f t="shared" si="78"/>
        <v>66.01010101010101</v>
      </c>
      <c r="E837" s="6">
        <f t="shared" si="79"/>
        <v>6.8503848689831139E-4</v>
      </c>
      <c r="F837" s="7">
        <f t="shared" si="82"/>
        <v>0.90488342814852885</v>
      </c>
      <c r="G837" s="6">
        <f t="shared" si="80"/>
        <v>1.7201461255446045E-3</v>
      </c>
      <c r="H837" s="7">
        <f t="shared" si="83"/>
        <v>0.67335380712644344</v>
      </c>
      <c r="I837">
        <f t="shared" si="81"/>
        <v>1.5811343653469034E-3</v>
      </c>
    </row>
    <row r="838" spans="1:9">
      <c r="A838" s="3" t="s">
        <v>214</v>
      </c>
      <c r="B838">
        <v>28.58</v>
      </c>
      <c r="C838">
        <v>1886</v>
      </c>
      <c r="D838">
        <f t="shared" si="78"/>
        <v>65.990202939118262</v>
      </c>
      <c r="E838" s="6">
        <f t="shared" si="79"/>
        <v>9.8851001246382181E-4</v>
      </c>
      <c r="F838" s="7">
        <f t="shared" si="82"/>
        <v>0.90587193816099265</v>
      </c>
      <c r="G838" s="6">
        <f t="shared" si="80"/>
        <v>2.4829179933366055E-3</v>
      </c>
      <c r="H838" s="7">
        <f t="shared" si="83"/>
        <v>0.67583672511977999</v>
      </c>
      <c r="I838">
        <f t="shared" si="81"/>
        <v>2.1301601924195168E-4</v>
      </c>
    </row>
    <row r="839" spans="1:9">
      <c r="A839" s="3" t="s">
        <v>834</v>
      </c>
      <c r="B839">
        <v>3.85</v>
      </c>
      <c r="C839">
        <v>254</v>
      </c>
      <c r="D839">
        <f t="shared" si="78"/>
        <v>65.974025974025977</v>
      </c>
      <c r="E839" s="6">
        <f t="shared" si="79"/>
        <v>1.3312913211336732E-4</v>
      </c>
      <c r="F839" s="7">
        <f t="shared" si="82"/>
        <v>0.90600506729310604</v>
      </c>
      <c r="G839" s="6">
        <f t="shared" si="80"/>
        <v>3.3447285774478421E-4</v>
      </c>
      <c r="H839" s="7">
        <f t="shared" si="83"/>
        <v>0.67617119797752478</v>
      </c>
      <c r="I839">
        <f t="shared" si="81"/>
        <v>5.8451552837224252E-4</v>
      </c>
    </row>
    <row r="840" spans="1:9">
      <c r="A840" s="3" t="s">
        <v>144</v>
      </c>
      <c r="B840">
        <v>10.56</v>
      </c>
      <c r="C840">
        <v>696</v>
      </c>
      <c r="D840">
        <f t="shared" si="78"/>
        <v>65.909090909090907</v>
      </c>
      <c r="E840" s="6">
        <f t="shared" si="79"/>
        <v>3.6479478720828211E-4</v>
      </c>
      <c r="F840" s="7">
        <f t="shared" si="82"/>
        <v>0.90636986208031434</v>
      </c>
      <c r="G840" s="6">
        <f t="shared" si="80"/>
        <v>9.1741126695712234E-4</v>
      </c>
      <c r="H840" s="7">
        <f t="shared" si="83"/>
        <v>0.67708860924448189</v>
      </c>
      <c r="I840">
        <f t="shared" si="81"/>
        <v>9.1800788860485483E-4</v>
      </c>
    </row>
    <row r="841" spans="1:9">
      <c r="A841" s="3" t="s">
        <v>451</v>
      </c>
      <c r="B841">
        <v>16.579999999999998</v>
      </c>
      <c r="C841">
        <v>1092</v>
      </c>
      <c r="D841">
        <f t="shared" si="78"/>
        <v>65.862484921592284</v>
      </c>
      <c r="E841" s="6">
        <f t="shared" si="79"/>
        <v>5.7235044199920124E-4</v>
      </c>
      <c r="F841" s="7">
        <f t="shared" si="82"/>
        <v>0.90694221252231355</v>
      </c>
      <c r="G841" s="6">
        <f t="shared" si="80"/>
        <v>1.4404051899762392E-3</v>
      </c>
      <c r="H841" s="7">
        <f t="shared" si="83"/>
        <v>0.67852901443445812</v>
      </c>
      <c r="I841">
        <f t="shared" si="81"/>
        <v>2.1710843404509905E-4</v>
      </c>
    </row>
    <row r="842" spans="1:9">
      <c r="A842" s="3" t="s">
        <v>33</v>
      </c>
      <c r="B842">
        <v>3.92</v>
      </c>
      <c r="C842">
        <v>258</v>
      </c>
      <c r="D842">
        <f t="shared" si="78"/>
        <v>65.816326530612244</v>
      </c>
      <c r="E842" s="6">
        <f t="shared" si="79"/>
        <v>1.3522565387893217E-4</v>
      </c>
      <c r="F842" s="7">
        <f t="shared" si="82"/>
        <v>0.90707743817619246</v>
      </c>
      <c r="G842" s="6">
        <f t="shared" si="80"/>
        <v>3.4055418243105298E-4</v>
      </c>
      <c r="H842" s="7">
        <f t="shared" si="83"/>
        <v>0.67886956861688919</v>
      </c>
      <c r="I842">
        <f t="shared" si="81"/>
        <v>4.0116752420904511E-4</v>
      </c>
    </row>
    <row r="843" spans="1:9">
      <c r="A843" s="3" t="s">
        <v>504</v>
      </c>
      <c r="B843">
        <v>7.24</v>
      </c>
      <c r="C843">
        <v>476</v>
      </c>
      <c r="D843">
        <f t="shared" si="78"/>
        <v>65.745856353591165</v>
      </c>
      <c r="E843" s="6">
        <f t="shared" si="79"/>
        <v>2.4948609010221593E-4</v>
      </c>
      <c r="F843" s="7">
        <f t="shared" si="82"/>
        <v>0.90732692426629469</v>
      </c>
      <c r="G843" s="6">
        <f t="shared" si="80"/>
        <v>6.2898272469408766E-4</v>
      </c>
      <c r="H843" s="7">
        <f t="shared" si="83"/>
        <v>0.67949855134158332</v>
      </c>
      <c r="I843">
        <f t="shared" si="81"/>
        <v>3.017374867878897E-3</v>
      </c>
    </row>
    <row r="844" spans="1:9">
      <c r="A844" s="3" t="s">
        <v>106</v>
      </c>
      <c r="B844">
        <v>54.45</v>
      </c>
      <c r="C844">
        <v>3579</v>
      </c>
      <c r="D844">
        <f t="shared" si="78"/>
        <v>65.730027548209364</v>
      </c>
      <c r="E844" s="6">
        <f t="shared" si="79"/>
        <v>1.8758628497391402E-3</v>
      </c>
      <c r="F844" s="7">
        <f t="shared" si="82"/>
        <v>0.90920278711603386</v>
      </c>
      <c r="G844" s="6">
        <f t="shared" si="80"/>
        <v>4.7304018452476622E-3</v>
      </c>
      <c r="H844" s="7">
        <f t="shared" si="83"/>
        <v>0.68422895318683097</v>
      </c>
      <c r="I844">
        <f t="shared" si="81"/>
        <v>2.4390434416887707E-4</v>
      </c>
    </row>
    <row r="845" spans="1:9">
      <c r="A845" s="3" t="s">
        <v>690</v>
      </c>
      <c r="B845">
        <v>4.4000000000000004</v>
      </c>
      <c r="C845">
        <v>289</v>
      </c>
      <c r="D845">
        <f t="shared" si="78"/>
        <v>65.681818181818173</v>
      </c>
      <c r="E845" s="6">
        <f t="shared" si="79"/>
        <v>1.5147369756205966E-4</v>
      </c>
      <c r="F845" s="7">
        <f t="shared" si="82"/>
        <v>0.90935426081359594</v>
      </c>
      <c r="G845" s="6">
        <f t="shared" si="80"/>
        <v>3.822546945654677E-4</v>
      </c>
      <c r="H845" s="7">
        <f t="shared" si="83"/>
        <v>0.6846112078813964</v>
      </c>
      <c r="I845">
        <f t="shared" si="81"/>
        <v>2.2425546443133326E-3</v>
      </c>
    </row>
    <row r="846" spans="1:9">
      <c r="A846" s="3" t="s">
        <v>644</v>
      </c>
      <c r="B846">
        <v>40.450000000000003</v>
      </c>
      <c r="C846">
        <v>2656</v>
      </c>
      <c r="D846">
        <f t="shared" si="78"/>
        <v>65.661310259579722</v>
      </c>
      <c r="E846" s="6">
        <f t="shared" si="79"/>
        <v>1.3920904523350534E-3</v>
      </c>
      <c r="F846" s="7">
        <f t="shared" si="82"/>
        <v>0.91074635126593095</v>
      </c>
      <c r="G846" s="6">
        <f t="shared" si="80"/>
        <v>3.5141369079939016E-3</v>
      </c>
      <c r="H846" s="7">
        <f t="shared" si="83"/>
        <v>0.68812534478939025</v>
      </c>
      <c r="I846">
        <f t="shared" si="81"/>
        <v>3.7760288930976937E-4</v>
      </c>
    </row>
    <row r="847" spans="1:9">
      <c r="A847" s="3" t="s">
        <v>556</v>
      </c>
      <c r="B847">
        <v>6.81</v>
      </c>
      <c r="C847">
        <v>447</v>
      </c>
      <c r="D847">
        <f t="shared" si="78"/>
        <v>65.63876651982379</v>
      </c>
      <c r="E847" s="6">
        <f t="shared" si="79"/>
        <v>2.3428630730187083E-4</v>
      </c>
      <c r="F847" s="7">
        <f t="shared" si="82"/>
        <v>0.91098063757323278</v>
      </c>
      <c r="G847" s="6">
        <f t="shared" si="80"/>
        <v>5.9162601590700785E-4</v>
      </c>
      <c r="H847" s="7">
        <f t="shared" si="83"/>
        <v>0.68871697080529726</v>
      </c>
      <c r="I847">
        <f t="shared" si="81"/>
        <v>4.8694734522058969E-4</v>
      </c>
    </row>
    <row r="848" spans="1:9">
      <c r="A848" s="3" t="s">
        <v>488</v>
      </c>
      <c r="B848">
        <v>8.7799999999999994</v>
      </c>
      <c r="C848">
        <v>576</v>
      </c>
      <c r="D848">
        <f t="shared" si="78"/>
        <v>65.603644646924835</v>
      </c>
      <c r="E848" s="6">
        <f t="shared" si="79"/>
        <v>3.0189913424133691E-4</v>
      </c>
      <c r="F848" s="7">
        <f t="shared" si="82"/>
        <v>0.91128253670747417</v>
      </c>
      <c r="G848" s="6">
        <f t="shared" si="80"/>
        <v>7.6277186779200132E-4</v>
      </c>
      <c r="H848" s="7">
        <f t="shared" si="83"/>
        <v>0.68947974267308931</v>
      </c>
      <c r="I848">
        <f t="shared" si="81"/>
        <v>1.8650362855032743E-4</v>
      </c>
    </row>
    <row r="849" spans="1:9">
      <c r="A849" s="3" t="s">
        <v>110</v>
      </c>
      <c r="B849">
        <v>3.36</v>
      </c>
      <c r="C849">
        <v>220</v>
      </c>
      <c r="D849">
        <f t="shared" si="78"/>
        <v>65.476190476190482</v>
      </c>
      <c r="E849" s="6">
        <f t="shared" si="79"/>
        <v>1.1530869710606618E-4</v>
      </c>
      <c r="F849" s="7">
        <f t="shared" si="82"/>
        <v>0.91139784540458024</v>
      </c>
      <c r="G849" s="6">
        <f t="shared" si="80"/>
        <v>2.9190358494090256E-4</v>
      </c>
      <c r="H849" s="7">
        <f t="shared" si="83"/>
        <v>0.68977164625803022</v>
      </c>
      <c r="I849">
        <f t="shared" si="81"/>
        <v>2.9707022114933146E-4</v>
      </c>
    </row>
    <row r="850" spans="1:9">
      <c r="A850" s="3" t="s">
        <v>686</v>
      </c>
      <c r="B850">
        <v>5.35</v>
      </c>
      <c r="C850">
        <v>350</v>
      </c>
      <c r="D850">
        <f t="shared" si="78"/>
        <v>65.420560747663558</v>
      </c>
      <c r="E850" s="6">
        <f t="shared" si="79"/>
        <v>1.8344565448692347E-4</v>
      </c>
      <c r="F850" s="7">
        <f t="shared" si="82"/>
        <v>0.91158129105906716</v>
      </c>
      <c r="G850" s="6">
        <f t="shared" si="80"/>
        <v>4.6478695816482994E-4</v>
      </c>
      <c r="H850" s="7">
        <f t="shared" si="83"/>
        <v>0.6902364332161951</v>
      </c>
      <c r="I850">
        <f t="shared" si="81"/>
        <v>4.5878945318611475E-4</v>
      </c>
    </row>
    <row r="851" spans="1:9">
      <c r="A851" s="3" t="s">
        <v>152</v>
      </c>
      <c r="B851">
        <v>8.26</v>
      </c>
      <c r="C851">
        <v>540</v>
      </c>
      <c r="D851">
        <f t="shared" si="78"/>
        <v>65.375302663438262</v>
      </c>
      <c r="E851" s="6">
        <f t="shared" si="79"/>
        <v>2.8303043835125333E-4</v>
      </c>
      <c r="F851" s="7">
        <f t="shared" si="82"/>
        <v>0.91186432149741836</v>
      </c>
      <c r="G851" s="6">
        <f t="shared" si="80"/>
        <v>7.1759631297971878E-4</v>
      </c>
      <c r="H851" s="7">
        <f t="shared" si="83"/>
        <v>0.69095402952917484</v>
      </c>
      <c r="I851">
        <f t="shared" si="81"/>
        <v>2.5949783553025352E-4</v>
      </c>
    </row>
    <row r="852" spans="1:9">
      <c r="A852" s="3" t="s">
        <v>342</v>
      </c>
      <c r="B852">
        <v>4.67</v>
      </c>
      <c r="C852">
        <v>305</v>
      </c>
      <c r="D852">
        <f t="shared" si="78"/>
        <v>65.310492505353324</v>
      </c>
      <c r="E852" s="6">
        <f t="shared" si="79"/>
        <v>1.5985978462431901E-4</v>
      </c>
      <c r="F852" s="7">
        <f t="shared" si="82"/>
        <v>0.91202418128204266</v>
      </c>
      <c r="G852" s="6">
        <f t="shared" si="80"/>
        <v>4.057112326410759E-4</v>
      </c>
      <c r="H852" s="7">
        <f t="shared" si="83"/>
        <v>0.69135974076181594</v>
      </c>
      <c r="I852">
        <f t="shared" si="81"/>
        <v>5.7920200277106204E-4</v>
      </c>
    </row>
    <row r="853" spans="1:9">
      <c r="A853" s="3" t="s">
        <v>19</v>
      </c>
      <c r="B853">
        <v>10.42</v>
      </c>
      <c r="C853">
        <v>680</v>
      </c>
      <c r="D853">
        <f t="shared" si="78"/>
        <v>65.259117082533592</v>
      </c>
      <c r="E853" s="6">
        <f t="shared" si="79"/>
        <v>3.5640870014602276E-4</v>
      </c>
      <c r="F853" s="7">
        <f t="shared" si="82"/>
        <v>0.91238058998218863</v>
      </c>
      <c r="G853" s="6">
        <f t="shared" si="80"/>
        <v>9.052486175845847E-4</v>
      </c>
      <c r="H853" s="7">
        <f t="shared" si="83"/>
        <v>0.69226498937940051</v>
      </c>
      <c r="I853">
        <f t="shared" si="81"/>
        <v>2.4958424084864372E-4</v>
      </c>
    </row>
    <row r="854" spans="1:9">
      <c r="A854" s="3" t="s">
        <v>124</v>
      </c>
      <c r="B854">
        <v>4.49</v>
      </c>
      <c r="C854">
        <v>293</v>
      </c>
      <c r="D854">
        <f t="shared" si="78"/>
        <v>65.256124721603555</v>
      </c>
      <c r="E854" s="6">
        <f t="shared" si="79"/>
        <v>1.5357021932762451E-4</v>
      </c>
      <c r="F854" s="7">
        <f t="shared" si="82"/>
        <v>0.91253416020151623</v>
      </c>
      <c r="G854" s="6">
        <f t="shared" si="80"/>
        <v>3.9007354059067043E-4</v>
      </c>
      <c r="H854" s="7">
        <f t="shared" si="83"/>
        <v>0.69265506291999113</v>
      </c>
      <c r="I854">
        <f t="shared" si="81"/>
        <v>5.036954639816571E-4</v>
      </c>
    </row>
    <row r="855" spans="1:9">
      <c r="A855" s="3" t="s">
        <v>731</v>
      </c>
      <c r="B855">
        <v>9.06</v>
      </c>
      <c r="C855">
        <v>591</v>
      </c>
      <c r="D855">
        <f t="shared" si="78"/>
        <v>65.231788079470192</v>
      </c>
      <c r="E855" s="6">
        <f t="shared" si="79"/>
        <v>3.0976109086220505E-4</v>
      </c>
      <c r="F855" s="7">
        <f t="shared" si="82"/>
        <v>0.91284392129237846</v>
      </c>
      <c r="G855" s="6">
        <f t="shared" si="80"/>
        <v>7.8709716653707661E-4</v>
      </c>
      <c r="H855" s="7">
        <f t="shared" si="83"/>
        <v>0.69344216008652826</v>
      </c>
      <c r="I855">
        <f t="shared" si="81"/>
        <v>6.1750026760365451E-4</v>
      </c>
    </row>
    <row r="856" spans="1:9">
      <c r="A856" s="3" t="s">
        <v>611</v>
      </c>
      <c r="B856">
        <v>11.1</v>
      </c>
      <c r="C856">
        <v>723</v>
      </c>
      <c r="D856">
        <f t="shared" si="78"/>
        <v>65.135135135135144</v>
      </c>
      <c r="E856" s="6">
        <f t="shared" si="79"/>
        <v>3.7894630912584478E-4</v>
      </c>
      <c r="F856" s="7">
        <f t="shared" si="82"/>
        <v>0.91322286760150428</v>
      </c>
      <c r="G856" s="6">
        <f t="shared" si="80"/>
        <v>9.6432434310833885E-4</v>
      </c>
      <c r="H856" s="7">
        <f t="shared" si="83"/>
        <v>0.69440648442963659</v>
      </c>
      <c r="I856">
        <f t="shared" si="81"/>
        <v>9.9490038452809682E-4</v>
      </c>
    </row>
    <row r="857" spans="1:9">
      <c r="A857" s="3" t="s">
        <v>101</v>
      </c>
      <c r="B857">
        <v>17.88</v>
      </c>
      <c r="C857">
        <v>1164</v>
      </c>
      <c r="D857">
        <f t="shared" si="78"/>
        <v>65.100671140939596</v>
      </c>
      <c r="E857" s="6">
        <f t="shared" si="79"/>
        <v>6.1008783377936829E-4</v>
      </c>
      <c r="F857" s="7">
        <f t="shared" si="82"/>
        <v>0.91383295543528364</v>
      </c>
      <c r="G857" s="6">
        <f t="shared" si="80"/>
        <v>1.5533440770069456E-3</v>
      </c>
      <c r="H857" s="7">
        <f t="shared" si="83"/>
        <v>0.69595982850664351</v>
      </c>
      <c r="I857">
        <f t="shared" si="81"/>
        <v>4.7431996729685455E-4</v>
      </c>
    </row>
    <row r="858" spans="1:9">
      <c r="A858" s="3" t="s">
        <v>1040</v>
      </c>
      <c r="B858">
        <v>8.52</v>
      </c>
      <c r="C858">
        <v>554</v>
      </c>
      <c r="D858">
        <f t="shared" si="78"/>
        <v>65.02347417840376</v>
      </c>
      <c r="E858" s="6">
        <f t="shared" si="79"/>
        <v>2.9036826453073027E-4</v>
      </c>
      <c r="F858" s="7">
        <f t="shared" si="82"/>
        <v>0.91412332369981442</v>
      </c>
      <c r="G858" s="6">
        <f t="shared" si="80"/>
        <v>7.4018409038586E-4</v>
      </c>
      <c r="H858" s="7">
        <f t="shared" si="83"/>
        <v>0.69670001259702941</v>
      </c>
      <c r="I858">
        <f t="shared" si="81"/>
        <v>1.0653213747533474E-3</v>
      </c>
    </row>
    <row r="859" spans="1:9">
      <c r="A859" s="3" t="s">
        <v>1048</v>
      </c>
      <c r="B859">
        <v>19.13</v>
      </c>
      <c r="C859">
        <v>1243</v>
      </c>
      <c r="D859">
        <f t="shared" si="78"/>
        <v>64.976476738107692</v>
      </c>
      <c r="E859" s="6">
        <f t="shared" si="79"/>
        <v>6.5149413864927389E-4</v>
      </c>
      <c r="F859" s="7">
        <f t="shared" si="82"/>
        <v>0.91477481783846371</v>
      </c>
      <c r="G859" s="6">
        <f t="shared" si="80"/>
        <v>1.6619391606903173E-3</v>
      </c>
      <c r="H859" s="7">
        <f t="shared" si="83"/>
        <v>0.69836195175771976</v>
      </c>
      <c r="I859">
        <f t="shared" si="81"/>
        <v>6.115589693669321E-4</v>
      </c>
    </row>
    <row r="860" spans="1:9">
      <c r="A860" s="3" t="s">
        <v>869</v>
      </c>
      <c r="B860">
        <v>10.97</v>
      </c>
      <c r="C860">
        <v>711</v>
      </c>
      <c r="D860">
        <f t="shared" si="78"/>
        <v>64.813126709206927</v>
      </c>
      <c r="E860" s="6">
        <f t="shared" si="79"/>
        <v>3.7265674382915026E-4</v>
      </c>
      <c r="F860" s="7">
        <f t="shared" si="82"/>
        <v>0.91514747458229284</v>
      </c>
      <c r="G860" s="6">
        <f t="shared" si="80"/>
        <v>9.530304544052683E-4</v>
      </c>
      <c r="H860" s="7">
        <f t="shared" si="83"/>
        <v>0.69931498221212507</v>
      </c>
      <c r="I860">
        <f t="shared" si="81"/>
        <v>1.0762698381971969E-4</v>
      </c>
    </row>
    <row r="861" spans="1:9">
      <c r="A861" s="3" t="s">
        <v>84</v>
      </c>
      <c r="B861">
        <v>1.93</v>
      </c>
      <c r="C861">
        <v>125</v>
      </c>
      <c r="D861">
        <f t="shared" si="78"/>
        <v>64.766839378238345</v>
      </c>
      <c r="E861" s="6">
        <f t="shared" si="79"/>
        <v>6.5516305173901233E-5</v>
      </c>
      <c r="F861" s="7">
        <f t="shared" si="82"/>
        <v>0.91521299088746677</v>
      </c>
      <c r="G861" s="6">
        <f t="shared" si="80"/>
        <v>1.6767080920712557E-4</v>
      </c>
      <c r="H861" s="7">
        <f t="shared" si="83"/>
        <v>0.69948265302133217</v>
      </c>
      <c r="I861">
        <f t="shared" si="81"/>
        <v>3.2288095145938112E-4</v>
      </c>
    </row>
    <row r="862" spans="1:9">
      <c r="A862" s="3" t="s">
        <v>138</v>
      </c>
      <c r="B862">
        <v>5.79</v>
      </c>
      <c r="C862">
        <v>375</v>
      </c>
      <c r="D862">
        <f t="shared" si="78"/>
        <v>64.766839378238345</v>
      </c>
      <c r="E862" s="6">
        <f t="shared" si="79"/>
        <v>1.9654891552170373E-4</v>
      </c>
      <c r="F862" s="7">
        <f t="shared" si="82"/>
        <v>0.91540953980298845</v>
      </c>
      <c r="G862" s="6">
        <f t="shared" si="80"/>
        <v>5.0301242762137673E-4</v>
      </c>
      <c r="H862" s="7">
        <f t="shared" si="83"/>
        <v>0.69998566544895358</v>
      </c>
      <c r="I862">
        <f t="shared" si="81"/>
        <v>8.3953924886825959E-4</v>
      </c>
    </row>
    <row r="863" spans="1:9">
      <c r="A863" s="3" t="s">
        <v>613</v>
      </c>
      <c r="B863">
        <v>15.05</v>
      </c>
      <c r="C863">
        <v>974</v>
      </c>
      <c r="D863">
        <f t="shared" si="78"/>
        <v>64.71760797342192</v>
      </c>
      <c r="E863" s="6">
        <f t="shared" si="79"/>
        <v>5.1050304991503851E-4</v>
      </c>
      <c r="F863" s="7">
        <f t="shared" si="82"/>
        <v>0.91592004285290352</v>
      </c>
      <c r="G863" s="6">
        <f t="shared" si="80"/>
        <v>1.3074848075477928E-3</v>
      </c>
      <c r="H863" s="7">
        <f t="shared" si="83"/>
        <v>0.70129315025650141</v>
      </c>
      <c r="I863">
        <f t="shared" si="81"/>
        <v>1.8967800582092575E-4</v>
      </c>
    </row>
    <row r="864" spans="1:9">
      <c r="A864" s="3" t="s">
        <v>207</v>
      </c>
      <c r="B864">
        <v>3.4</v>
      </c>
      <c r="C864">
        <v>220</v>
      </c>
      <c r="D864">
        <f t="shared" si="78"/>
        <v>64.705882352941174</v>
      </c>
      <c r="E864" s="6">
        <f t="shared" si="79"/>
        <v>1.1530869710606618E-4</v>
      </c>
      <c r="F864" s="7">
        <f t="shared" si="82"/>
        <v>0.91603535155000959</v>
      </c>
      <c r="G864" s="6">
        <f t="shared" si="80"/>
        <v>2.9537862761877043E-4</v>
      </c>
      <c r="H864" s="7">
        <f t="shared" si="83"/>
        <v>0.70158852888412016</v>
      </c>
      <c r="I864">
        <f t="shared" si="81"/>
        <v>1.9622563272692073E-4</v>
      </c>
    </row>
    <row r="865" spans="1:9">
      <c r="A865" s="3" t="s">
        <v>949</v>
      </c>
      <c r="B865">
        <v>3.51</v>
      </c>
      <c r="C865">
        <v>226</v>
      </c>
      <c r="D865">
        <f t="shared" si="78"/>
        <v>64.387464387464391</v>
      </c>
      <c r="E865" s="6">
        <f t="shared" si="79"/>
        <v>1.1845347975441344E-4</v>
      </c>
      <c r="F865" s="7">
        <f t="shared" si="82"/>
        <v>0.91615380502976396</v>
      </c>
      <c r="G865" s="6">
        <f t="shared" si="80"/>
        <v>3.0493499498290713E-4</v>
      </c>
      <c r="H865" s="7">
        <f t="shared" si="83"/>
        <v>0.70189346387910301</v>
      </c>
      <c r="I865">
        <f t="shared" si="81"/>
        <v>7.6385472524997944E-4</v>
      </c>
    </row>
    <row r="866" spans="1:9">
      <c r="A866" s="3" t="s">
        <v>78</v>
      </c>
      <c r="B866">
        <v>13.66</v>
      </c>
      <c r="C866">
        <v>879</v>
      </c>
      <c r="D866">
        <f t="shared" si="78"/>
        <v>64.348462664714489</v>
      </c>
      <c r="E866" s="6">
        <f t="shared" si="79"/>
        <v>4.6071065798287351E-4</v>
      </c>
      <c r="F866" s="7">
        <f t="shared" si="82"/>
        <v>0.91661451568774688</v>
      </c>
      <c r="G866" s="6">
        <f t="shared" si="80"/>
        <v>1.1867270744918836E-3</v>
      </c>
      <c r="H866" s="7">
        <f t="shared" si="83"/>
        <v>0.70308019095359486</v>
      </c>
      <c r="I866">
        <f t="shared" si="81"/>
        <v>6.7348490007990147E-4</v>
      </c>
    </row>
    <row r="867" spans="1:9">
      <c r="A867" s="3" t="s">
        <v>506</v>
      </c>
      <c r="B867">
        <v>12.03</v>
      </c>
      <c r="C867">
        <v>772</v>
      </c>
      <c r="D867">
        <f t="shared" si="78"/>
        <v>64.17290108063176</v>
      </c>
      <c r="E867" s="6">
        <f t="shared" si="79"/>
        <v>4.0462870075401404E-4</v>
      </c>
      <c r="F867" s="7">
        <f t="shared" si="82"/>
        <v>0.91701914438850085</v>
      </c>
      <c r="G867" s="6">
        <f t="shared" si="80"/>
        <v>1.0451190853687671E-3</v>
      </c>
      <c r="H867" s="7">
        <f t="shared" si="83"/>
        <v>0.70412531003896361</v>
      </c>
      <c r="I867">
        <f t="shared" si="81"/>
        <v>1.2611293824354997E-3</v>
      </c>
    </row>
    <row r="868" spans="1:9">
      <c r="A868" s="3" t="s">
        <v>730</v>
      </c>
      <c r="B868">
        <v>22.51</v>
      </c>
      <c r="C868">
        <v>1442</v>
      </c>
      <c r="D868">
        <f t="shared" si="78"/>
        <v>64.060417592181253</v>
      </c>
      <c r="E868" s="6">
        <f t="shared" si="79"/>
        <v>7.5579609648612474E-4</v>
      </c>
      <c r="F868" s="7">
        <f t="shared" si="82"/>
        <v>0.91777494048498698</v>
      </c>
      <c r="G868" s="6">
        <f t="shared" si="80"/>
        <v>1.955580266970154E-3</v>
      </c>
      <c r="H868" s="7">
        <f t="shared" si="83"/>
        <v>0.70608089030593379</v>
      </c>
      <c r="I868">
        <f t="shared" si="81"/>
        <v>1.4422010818526676E-4</v>
      </c>
    </row>
    <row r="869" spans="1:9">
      <c r="A869" s="3" t="s">
        <v>406</v>
      </c>
      <c r="B869">
        <v>2.57</v>
      </c>
      <c r="C869">
        <v>164</v>
      </c>
      <c r="D869">
        <f t="shared" si="78"/>
        <v>63.813229571984436</v>
      </c>
      <c r="E869" s="6">
        <f t="shared" si="79"/>
        <v>8.5957392388158428E-5</v>
      </c>
      <c r="F869" s="7">
        <f t="shared" si="82"/>
        <v>0.91786089787737513</v>
      </c>
      <c r="G869" s="6">
        <f t="shared" si="80"/>
        <v>2.2327149205301176E-4</v>
      </c>
      <c r="H869" s="7">
        <f t="shared" si="83"/>
        <v>0.70630416179798683</v>
      </c>
      <c r="I869">
        <f t="shared" si="81"/>
        <v>9.6084076956215458E-4</v>
      </c>
    </row>
    <row r="870" spans="1:9">
      <c r="A870" s="3" t="s">
        <v>87</v>
      </c>
      <c r="B870">
        <v>17.11</v>
      </c>
      <c r="C870">
        <v>1090</v>
      </c>
      <c r="D870">
        <f t="shared" si="78"/>
        <v>63.705435417884281</v>
      </c>
      <c r="E870" s="6">
        <f t="shared" si="79"/>
        <v>5.7130218111641883E-4</v>
      </c>
      <c r="F870" s="7">
        <f t="shared" si="82"/>
        <v>0.91843220005849158</v>
      </c>
      <c r="G870" s="6">
        <f t="shared" si="80"/>
        <v>1.486449505457989E-3</v>
      </c>
      <c r="H870" s="7">
        <f t="shared" si="83"/>
        <v>0.70779061130344478</v>
      </c>
      <c r="I870">
        <f t="shared" si="81"/>
        <v>3.1187922825870462E-4</v>
      </c>
    </row>
    <row r="871" spans="1:9">
      <c r="A871" s="3" t="s">
        <v>163</v>
      </c>
      <c r="B871">
        <v>5.55</v>
      </c>
      <c r="C871">
        <v>353</v>
      </c>
      <c r="D871">
        <f t="shared" si="78"/>
        <v>63.603603603603602</v>
      </c>
      <c r="E871" s="6">
        <f t="shared" si="79"/>
        <v>1.8501804581109709E-4</v>
      </c>
      <c r="F871" s="7">
        <f t="shared" si="82"/>
        <v>0.91861721810430264</v>
      </c>
      <c r="G871" s="6">
        <f t="shared" si="80"/>
        <v>4.8216217155416943E-4</v>
      </c>
      <c r="H871" s="7">
        <f t="shared" si="83"/>
        <v>0.70827277347499895</v>
      </c>
      <c r="I871">
        <f t="shared" si="81"/>
        <v>2.7602380383484615E-4</v>
      </c>
    </row>
    <row r="872" spans="1:9">
      <c r="A872" s="3" t="s">
        <v>938</v>
      </c>
      <c r="B872">
        <v>4.91</v>
      </c>
      <c r="C872">
        <v>312</v>
      </c>
      <c r="D872">
        <f t="shared" si="78"/>
        <v>63.543788187372705</v>
      </c>
      <c r="E872" s="6">
        <f t="shared" si="79"/>
        <v>1.6352869771405751E-4</v>
      </c>
      <c r="F872" s="7">
        <f t="shared" si="82"/>
        <v>0.91878074680201671</v>
      </c>
      <c r="G872" s="6">
        <f t="shared" si="80"/>
        <v>4.265614887082832E-4</v>
      </c>
      <c r="H872" s="7">
        <f t="shared" si="83"/>
        <v>0.70869933496370718</v>
      </c>
      <c r="I872">
        <f t="shared" si="81"/>
        <v>6.8880690993622373E-4</v>
      </c>
    </row>
    <row r="873" spans="1:9">
      <c r="A873" s="3" t="s">
        <v>75</v>
      </c>
      <c r="B873">
        <v>12.25</v>
      </c>
      <c r="C873">
        <v>778</v>
      </c>
      <c r="D873">
        <f t="shared" si="78"/>
        <v>63.510204081632651</v>
      </c>
      <c r="E873" s="6">
        <f t="shared" si="79"/>
        <v>4.0777348340236133E-4</v>
      </c>
      <c r="F873" s="7">
        <f t="shared" si="82"/>
        <v>0.91918852028541909</v>
      </c>
      <c r="G873" s="6">
        <f t="shared" si="80"/>
        <v>1.0642318200970405E-3</v>
      </c>
      <c r="H873" s="7">
        <f t="shared" si="83"/>
        <v>0.70976356678380426</v>
      </c>
      <c r="I873">
        <f t="shared" si="81"/>
        <v>7.9466618448165161E-4</v>
      </c>
    </row>
    <row r="874" spans="1:9">
      <c r="A874" s="3" t="s">
        <v>595</v>
      </c>
      <c r="B874">
        <v>14.13</v>
      </c>
      <c r="C874">
        <v>897</v>
      </c>
      <c r="D874">
        <f t="shared" si="78"/>
        <v>63.481953290870486</v>
      </c>
      <c r="E874" s="6">
        <f t="shared" si="79"/>
        <v>4.7014500592791527E-4</v>
      </c>
      <c r="F874" s="7">
        <f t="shared" si="82"/>
        <v>0.91965866529134699</v>
      </c>
      <c r="G874" s="6">
        <f t="shared" si="80"/>
        <v>1.2275588259568315E-3</v>
      </c>
      <c r="H874" s="7">
        <f t="shared" si="83"/>
        <v>0.71099112560976108</v>
      </c>
      <c r="I874">
        <f t="shared" si="81"/>
        <v>2.8795726814312417E-4</v>
      </c>
    </row>
    <row r="875" spans="1:9">
      <c r="A875" s="3" t="s">
        <v>103</v>
      </c>
      <c r="B875">
        <v>5.12</v>
      </c>
      <c r="C875">
        <v>325</v>
      </c>
      <c r="D875">
        <f t="shared" si="78"/>
        <v>63.4765625</v>
      </c>
      <c r="E875" s="6">
        <f t="shared" si="79"/>
        <v>1.7034239345214321E-4</v>
      </c>
      <c r="F875" s="7">
        <f t="shared" si="82"/>
        <v>0.91982900768479914</v>
      </c>
      <c r="G875" s="6">
        <f t="shared" si="80"/>
        <v>4.4480546276708962E-4</v>
      </c>
      <c r="H875" s="7">
        <f t="shared" si="83"/>
        <v>0.71143593107252812</v>
      </c>
      <c r="I875">
        <f t="shared" si="81"/>
        <v>8.7868253364931093E-4</v>
      </c>
    </row>
    <row r="876" spans="1:9">
      <c r="A876" s="3" t="s">
        <v>257</v>
      </c>
      <c r="B876">
        <v>15.62</v>
      </c>
      <c r="C876">
        <v>991</v>
      </c>
      <c r="D876">
        <f t="shared" si="78"/>
        <v>63.444302176696546</v>
      </c>
      <c r="E876" s="6">
        <f t="shared" si="79"/>
        <v>5.1941326741868901E-4</v>
      </c>
      <c r="F876" s="7">
        <f t="shared" si="82"/>
        <v>0.92034842095221781</v>
      </c>
      <c r="G876" s="6">
        <f t="shared" si="80"/>
        <v>1.35700416570741E-3</v>
      </c>
      <c r="H876" s="7">
        <f t="shared" si="83"/>
        <v>0.7127929352382355</v>
      </c>
      <c r="I876">
        <f t="shared" si="81"/>
        <v>1.3223131503814489E-4</v>
      </c>
    </row>
    <row r="877" spans="1:9">
      <c r="A877" s="3" t="s">
        <v>465</v>
      </c>
      <c r="B877">
        <v>2.35</v>
      </c>
      <c r="C877">
        <v>149</v>
      </c>
      <c r="D877">
        <f t="shared" si="78"/>
        <v>63.40425531914893</v>
      </c>
      <c r="E877" s="6">
        <f t="shared" si="79"/>
        <v>7.8095435767290271E-5</v>
      </c>
      <c r="F877" s="7">
        <f t="shared" si="82"/>
        <v>0.92042651638798512</v>
      </c>
      <c r="G877" s="6">
        <f t="shared" si="80"/>
        <v>2.0415875732473842E-4</v>
      </c>
      <c r="H877" s="7">
        <f t="shared" si="83"/>
        <v>0.71299709399556022</v>
      </c>
      <c r="I877">
        <f t="shared" si="81"/>
        <v>3.5796240370056243E-4</v>
      </c>
    </row>
    <row r="878" spans="1:9">
      <c r="A878" s="3" t="s">
        <v>550</v>
      </c>
      <c r="B878">
        <v>6.36</v>
      </c>
      <c r="C878">
        <v>403</v>
      </c>
      <c r="D878">
        <f t="shared" si="78"/>
        <v>63.364779874213831</v>
      </c>
      <c r="E878" s="6">
        <f t="shared" si="79"/>
        <v>2.112245678806576E-4</v>
      </c>
      <c r="F878" s="7">
        <f t="shared" si="82"/>
        <v>0.92063774095586581</v>
      </c>
      <c r="G878" s="6">
        <f t="shared" si="80"/>
        <v>5.5253178578099419E-4</v>
      </c>
      <c r="H878" s="7">
        <f t="shared" si="83"/>
        <v>0.71354962578134118</v>
      </c>
      <c r="I878">
        <f t="shared" si="81"/>
        <v>7.9829026759703492E-4</v>
      </c>
    </row>
    <row r="879" spans="1:9">
      <c r="A879" s="3" t="s">
        <v>529</v>
      </c>
      <c r="B879">
        <v>14.18</v>
      </c>
      <c r="C879">
        <v>898</v>
      </c>
      <c r="D879">
        <f t="shared" si="78"/>
        <v>63.328631875881527</v>
      </c>
      <c r="E879" s="6">
        <f t="shared" si="79"/>
        <v>4.7066913636930653E-4</v>
      </c>
      <c r="F879" s="7">
        <f t="shared" si="82"/>
        <v>0.9211084100922351</v>
      </c>
      <c r="G879" s="6">
        <f t="shared" si="80"/>
        <v>1.2319026293041661E-3</v>
      </c>
      <c r="H879" s="7">
        <f t="shared" si="83"/>
        <v>0.71478152841064535</v>
      </c>
      <c r="I879">
        <f t="shared" si="81"/>
        <v>3.6494245706075734E-4</v>
      </c>
    </row>
    <row r="880" spans="1:9">
      <c r="A880" s="3" t="s">
        <v>120</v>
      </c>
      <c r="B880">
        <v>6.48</v>
      </c>
      <c r="C880">
        <v>410</v>
      </c>
      <c r="D880">
        <f t="shared" si="78"/>
        <v>63.271604938271601</v>
      </c>
      <c r="E880" s="6">
        <f t="shared" si="79"/>
        <v>2.1489348097039607E-4</v>
      </c>
      <c r="F880" s="7">
        <f t="shared" si="82"/>
        <v>0.92132330357320547</v>
      </c>
      <c r="G880" s="6">
        <f t="shared" si="80"/>
        <v>5.6295691381459787E-4</v>
      </c>
      <c r="H880" s="7">
        <f t="shared" si="83"/>
        <v>0.71534448532445993</v>
      </c>
      <c r="I880">
        <f t="shared" si="81"/>
        <v>1.6784699087400989E-3</v>
      </c>
    </row>
    <row r="881" spans="1:9">
      <c r="A881" s="3" t="s">
        <v>63</v>
      </c>
      <c r="B881">
        <v>29.8</v>
      </c>
      <c r="C881">
        <v>1885</v>
      </c>
      <c r="D881">
        <f t="shared" si="78"/>
        <v>63.255033557046978</v>
      </c>
      <c r="E881" s="6">
        <f t="shared" si="79"/>
        <v>9.8798588202243061E-4</v>
      </c>
      <c r="F881" s="7">
        <f t="shared" si="82"/>
        <v>0.92231128945522789</v>
      </c>
      <c r="G881" s="6">
        <f t="shared" si="80"/>
        <v>2.5889067950115763E-3</v>
      </c>
      <c r="H881" s="7">
        <f t="shared" si="83"/>
        <v>0.71793339211947149</v>
      </c>
      <c r="I881">
        <f t="shared" si="81"/>
        <v>2.660637467711835E-4</v>
      </c>
    </row>
    <row r="882" spans="1:9">
      <c r="A882" s="3" t="s">
        <v>58</v>
      </c>
      <c r="B882">
        <v>4.72</v>
      </c>
      <c r="C882">
        <v>298</v>
      </c>
      <c r="D882">
        <f t="shared" si="78"/>
        <v>63.13559322033899</v>
      </c>
      <c r="E882" s="6">
        <f t="shared" si="79"/>
        <v>1.5619087153458054E-4</v>
      </c>
      <c r="F882" s="7">
        <f t="shared" si="82"/>
        <v>0.92246748032676251</v>
      </c>
      <c r="G882" s="6">
        <f t="shared" si="80"/>
        <v>4.100550359884107E-4</v>
      </c>
      <c r="H882" s="7">
        <f t="shared" si="83"/>
        <v>0.71834344715545995</v>
      </c>
      <c r="I882">
        <f t="shared" si="81"/>
        <v>9.2537132879011441E-4</v>
      </c>
    </row>
    <row r="883" spans="1:9">
      <c r="A883" s="3" t="s">
        <v>560</v>
      </c>
      <c r="B883">
        <v>16.399999999999999</v>
      </c>
      <c r="C883">
        <v>1033</v>
      </c>
      <c r="D883">
        <f t="shared" si="78"/>
        <v>62.987804878048784</v>
      </c>
      <c r="E883" s="6">
        <f t="shared" si="79"/>
        <v>5.4142674595711988E-4</v>
      </c>
      <c r="F883" s="7">
        <f t="shared" si="82"/>
        <v>0.92300890707271965</v>
      </c>
      <c r="G883" s="6">
        <f t="shared" si="80"/>
        <v>1.4247674979258338E-3</v>
      </c>
      <c r="H883" s="7">
        <f t="shared" si="83"/>
        <v>0.71976821465338581</v>
      </c>
      <c r="I883">
        <f t="shared" si="81"/>
        <v>2.6313824500179273E-4</v>
      </c>
    </row>
    <row r="884" spans="1:9">
      <c r="A884" s="3" t="s">
        <v>597</v>
      </c>
      <c r="B884">
        <v>4.66</v>
      </c>
      <c r="C884">
        <v>293</v>
      </c>
      <c r="D884">
        <f t="shared" si="78"/>
        <v>62.875536480686691</v>
      </c>
      <c r="E884" s="6">
        <f t="shared" si="79"/>
        <v>1.5357021932762451E-4</v>
      </c>
      <c r="F884" s="7">
        <f t="shared" si="82"/>
        <v>0.92316247729204726</v>
      </c>
      <c r="G884" s="6">
        <f t="shared" si="80"/>
        <v>4.0484247197160891E-4</v>
      </c>
      <c r="H884" s="7">
        <f t="shared" si="83"/>
        <v>0.7201730571253574</v>
      </c>
      <c r="I884">
        <f t="shared" si="81"/>
        <v>4.7146005053266826E-4</v>
      </c>
    </row>
    <row r="885" spans="1:9">
      <c r="A885" s="3" t="s">
        <v>1006</v>
      </c>
      <c r="B885">
        <v>8.34</v>
      </c>
      <c r="C885">
        <v>523</v>
      </c>
      <c r="D885">
        <f t="shared" si="78"/>
        <v>62.709832134292569</v>
      </c>
      <c r="E885" s="6">
        <f t="shared" si="79"/>
        <v>2.7412022084760278E-4</v>
      </c>
      <c r="F885" s="7">
        <f t="shared" si="82"/>
        <v>0.92343659751289486</v>
      </c>
      <c r="G885" s="6">
        <f t="shared" si="80"/>
        <v>7.2454639833545453E-4</v>
      </c>
      <c r="H885" s="7">
        <f t="shared" si="83"/>
        <v>0.72089760352369281</v>
      </c>
      <c r="I885">
        <f t="shared" si="81"/>
        <v>7.5761955306030693E-4</v>
      </c>
    </row>
    <row r="886" spans="1:9">
      <c r="A886" s="3" t="s">
        <v>749</v>
      </c>
      <c r="B886">
        <v>13.4</v>
      </c>
      <c r="C886">
        <v>840</v>
      </c>
      <c r="D886">
        <f t="shared" si="78"/>
        <v>62.686567164179102</v>
      </c>
      <c r="E886" s="6">
        <f t="shared" si="79"/>
        <v>4.4026957076861631E-4</v>
      </c>
      <c r="F886" s="7">
        <f t="shared" si="82"/>
        <v>0.92387686708366346</v>
      </c>
      <c r="G886" s="6">
        <f t="shared" si="80"/>
        <v>1.1641392970857423E-3</v>
      </c>
      <c r="H886" s="7">
        <f t="shared" si="83"/>
        <v>0.72206174282077851</v>
      </c>
      <c r="I886">
        <f t="shared" si="81"/>
        <v>3.0201481914358119E-3</v>
      </c>
    </row>
    <row r="887" spans="1:9">
      <c r="A887" s="3" t="s">
        <v>953</v>
      </c>
      <c r="B887">
        <v>53.41</v>
      </c>
      <c r="C887">
        <v>3347</v>
      </c>
      <c r="D887">
        <f t="shared" si="78"/>
        <v>62.666167384384948</v>
      </c>
      <c r="E887" s="6">
        <f t="shared" si="79"/>
        <v>1.7542645873363796E-3</v>
      </c>
      <c r="F887" s="7">
        <f t="shared" si="82"/>
        <v>0.92563113167099986</v>
      </c>
      <c r="G887" s="6">
        <f t="shared" si="80"/>
        <v>4.6400507356230969E-3</v>
      </c>
      <c r="H887" s="7">
        <f t="shared" si="83"/>
        <v>0.72670179355640163</v>
      </c>
      <c r="I887">
        <f t="shared" si="81"/>
        <v>9.1197838706469359E-4</v>
      </c>
    </row>
    <row r="888" spans="1:9">
      <c r="A888" s="3" t="s">
        <v>456</v>
      </c>
      <c r="B888">
        <v>16.12</v>
      </c>
      <c r="C888">
        <v>1009</v>
      </c>
      <c r="D888">
        <f t="shared" si="78"/>
        <v>62.593052109181137</v>
      </c>
      <c r="E888" s="6">
        <f t="shared" si="79"/>
        <v>5.2884761536373082E-4</v>
      </c>
      <c r="F888" s="7">
        <f t="shared" si="82"/>
        <v>0.92615997928636362</v>
      </c>
      <c r="G888" s="6">
        <f t="shared" si="80"/>
        <v>1.4004421991807589E-3</v>
      </c>
      <c r="H888" s="7">
        <f t="shared" si="83"/>
        <v>0.72810223575558242</v>
      </c>
      <c r="I888">
        <f t="shared" si="81"/>
        <v>1.2062668780987718E-4</v>
      </c>
    </row>
    <row r="889" spans="1:9">
      <c r="A889" s="3" t="s">
        <v>909</v>
      </c>
      <c r="B889">
        <v>2.13</v>
      </c>
      <c r="C889">
        <v>133</v>
      </c>
      <c r="D889">
        <f t="shared" si="78"/>
        <v>62.441314553990615</v>
      </c>
      <c r="E889" s="6">
        <f t="shared" si="79"/>
        <v>6.9709348705030921E-5</v>
      </c>
      <c r="F889" s="7">
        <f t="shared" si="82"/>
        <v>0.9262296886350686</v>
      </c>
      <c r="G889" s="6">
        <f t="shared" si="80"/>
        <v>1.85046022596465E-4</v>
      </c>
      <c r="H889" s="7">
        <f t="shared" si="83"/>
        <v>0.72828728177817892</v>
      </c>
      <c r="I889">
        <f t="shared" si="81"/>
        <v>6.7064230049995732E-4</v>
      </c>
    </row>
    <row r="890" spans="1:9">
      <c r="A890" s="3" t="s">
        <v>972</v>
      </c>
      <c r="B890">
        <v>11.84</v>
      </c>
      <c r="C890">
        <v>739</v>
      </c>
      <c r="D890">
        <f t="shared" si="78"/>
        <v>62.41554054054054</v>
      </c>
      <c r="E890" s="6">
        <f t="shared" si="79"/>
        <v>3.8733239618810413E-4</v>
      </c>
      <c r="F890" s="7">
        <f t="shared" si="82"/>
        <v>0.92661702103125676</v>
      </c>
      <c r="G890" s="6">
        <f t="shared" si="80"/>
        <v>1.0286126326488948E-3</v>
      </c>
      <c r="H890" s="7">
        <f t="shared" si="83"/>
        <v>0.72931589441082778</v>
      </c>
      <c r="I890">
        <f t="shared" si="81"/>
        <v>4.4873188058058844E-4</v>
      </c>
    </row>
    <row r="891" spans="1:9">
      <c r="A891" s="3" t="s">
        <v>468</v>
      </c>
      <c r="B891">
        <v>7.92</v>
      </c>
      <c r="C891">
        <v>494</v>
      </c>
      <c r="D891">
        <f t="shared" si="78"/>
        <v>62.373737373737377</v>
      </c>
      <c r="E891" s="6">
        <f t="shared" si="79"/>
        <v>2.589204380472577E-4</v>
      </c>
      <c r="F891" s="7">
        <f t="shared" si="82"/>
        <v>0.92687594146930397</v>
      </c>
      <c r="G891" s="6">
        <f t="shared" si="80"/>
        <v>6.880584502178417E-4</v>
      </c>
      <c r="H891" s="7">
        <f t="shared" si="83"/>
        <v>0.73000395286104558</v>
      </c>
      <c r="I891">
        <f t="shared" si="81"/>
        <v>7.9495227660686396E-4</v>
      </c>
    </row>
    <row r="892" spans="1:9">
      <c r="A892" s="3" t="s">
        <v>1071</v>
      </c>
      <c r="B892">
        <v>14.03</v>
      </c>
      <c r="C892">
        <v>875</v>
      </c>
      <c r="D892">
        <f t="shared" si="78"/>
        <v>62.366357804704208</v>
      </c>
      <c r="E892" s="6">
        <f t="shared" si="79"/>
        <v>4.5861413621730868E-4</v>
      </c>
      <c r="F892" s="7">
        <f t="shared" si="82"/>
        <v>0.92733455560552125</v>
      </c>
      <c r="G892" s="6">
        <f t="shared" si="80"/>
        <v>1.2188712192621614E-3</v>
      </c>
      <c r="H892" s="7">
        <f t="shared" si="83"/>
        <v>0.7312228240803077</v>
      </c>
      <c r="I892">
        <f t="shared" si="81"/>
        <v>2.5234419505304473E-4</v>
      </c>
    </row>
    <row r="893" spans="1:9">
      <c r="A893" s="3" t="s">
        <v>1057</v>
      </c>
      <c r="B893">
        <v>4.45</v>
      </c>
      <c r="C893">
        <v>277</v>
      </c>
      <c r="D893">
        <f t="shared" si="78"/>
        <v>62.247191011235955</v>
      </c>
      <c r="E893" s="6">
        <f t="shared" si="79"/>
        <v>1.4518413226536513E-4</v>
      </c>
      <c r="F893" s="7">
        <f t="shared" si="82"/>
        <v>0.92747973973778663</v>
      </c>
      <c r="G893" s="6">
        <f t="shared" si="80"/>
        <v>3.865984979128025E-4</v>
      </c>
      <c r="H893" s="7">
        <f t="shared" si="83"/>
        <v>0.73160942257822048</v>
      </c>
      <c r="I893">
        <f t="shared" si="81"/>
        <v>8.1095552011678507E-4</v>
      </c>
    </row>
    <row r="894" spans="1:9">
      <c r="A894" s="3" t="s">
        <v>926</v>
      </c>
      <c r="B894">
        <v>14.3</v>
      </c>
      <c r="C894">
        <v>890</v>
      </c>
      <c r="D894">
        <f t="shared" si="78"/>
        <v>62.237762237762233</v>
      </c>
      <c r="E894" s="6">
        <f t="shared" si="79"/>
        <v>4.6647609283817683E-4</v>
      </c>
      <c r="F894" s="7">
        <f t="shared" si="82"/>
        <v>0.92794621583062487</v>
      </c>
      <c r="G894" s="6">
        <f t="shared" si="80"/>
        <v>1.2423277573377699E-3</v>
      </c>
      <c r="H894" s="7">
        <f t="shared" si="83"/>
        <v>0.73285175033555827</v>
      </c>
      <c r="I894">
        <f t="shared" si="81"/>
        <v>8.8134329072675488E-4</v>
      </c>
    </row>
    <row r="895" spans="1:9">
      <c r="A895" s="3" t="s">
        <v>156</v>
      </c>
      <c r="B895">
        <v>15.54</v>
      </c>
      <c r="C895">
        <v>967</v>
      </c>
      <c r="D895">
        <f t="shared" si="78"/>
        <v>62.226512226512227</v>
      </c>
      <c r="E895" s="6">
        <f t="shared" si="79"/>
        <v>5.0683413682529996E-4</v>
      </c>
      <c r="F895" s="7">
        <f t="shared" si="82"/>
        <v>0.92845304996745015</v>
      </c>
      <c r="G895" s="6">
        <f t="shared" si="80"/>
        <v>1.3500540803516744E-3</v>
      </c>
      <c r="H895" s="7">
        <f t="shared" si="83"/>
        <v>0.73420180441590999</v>
      </c>
      <c r="I895">
        <f t="shared" si="81"/>
        <v>2.3710770606921727E-4</v>
      </c>
    </row>
    <row r="896" spans="1:9">
      <c r="A896" s="3" t="s">
        <v>149</v>
      </c>
      <c r="B896">
        <v>4.18</v>
      </c>
      <c r="C896">
        <v>260</v>
      </c>
      <c r="D896">
        <f t="shared" si="78"/>
        <v>62.200956937799049</v>
      </c>
      <c r="E896" s="6">
        <f t="shared" si="79"/>
        <v>1.3627391476171458E-4</v>
      </c>
      <c r="F896" s="7">
        <f t="shared" si="82"/>
        <v>0.92858932388221183</v>
      </c>
      <c r="G896" s="6">
        <f t="shared" si="80"/>
        <v>3.6314195983719425E-4</v>
      </c>
      <c r="H896" s="7">
        <f t="shared" si="83"/>
        <v>0.73456494637574721</v>
      </c>
      <c r="I896">
        <f t="shared" si="81"/>
        <v>3.8072540381950404E-4</v>
      </c>
    </row>
    <row r="897" spans="1:9">
      <c r="A897" s="3" t="s">
        <v>610</v>
      </c>
      <c r="B897">
        <v>6.7</v>
      </c>
      <c r="C897">
        <v>415</v>
      </c>
      <c r="D897">
        <f t="shared" si="78"/>
        <v>61.940298507462686</v>
      </c>
      <c r="E897" s="6">
        <f t="shared" si="79"/>
        <v>2.1751413317735213E-4</v>
      </c>
      <c r="F897" s="7">
        <f t="shared" si="82"/>
        <v>0.92880683801538921</v>
      </c>
      <c r="G897" s="6">
        <f t="shared" si="80"/>
        <v>5.8206964854287115E-4</v>
      </c>
      <c r="H897" s="7">
        <f t="shared" si="83"/>
        <v>0.73514701602429011</v>
      </c>
      <c r="I897">
        <f t="shared" si="81"/>
        <v>6.1902500126775895E-4</v>
      </c>
    </row>
    <row r="898" spans="1:9">
      <c r="A898" s="3" t="s">
        <v>97</v>
      </c>
      <c r="B898">
        <v>10.89</v>
      </c>
      <c r="C898">
        <v>674</v>
      </c>
      <c r="D898">
        <f t="shared" ref="D898:D961" si="84">C898/B898</f>
        <v>61.891643709825523</v>
      </c>
      <c r="E898" s="6">
        <f t="shared" si="79"/>
        <v>3.5326391749767547E-4</v>
      </c>
      <c r="F898" s="7">
        <f t="shared" si="82"/>
        <v>0.92916010193288689</v>
      </c>
      <c r="G898" s="6">
        <f t="shared" si="80"/>
        <v>9.4608036904953244E-4</v>
      </c>
      <c r="H898" s="7">
        <f t="shared" si="83"/>
        <v>0.73609309639333964</v>
      </c>
      <c r="I898">
        <f t="shared" si="81"/>
        <v>5.4284435268026066E-4</v>
      </c>
    </row>
    <row r="899" spans="1:9">
      <c r="A899" s="3" t="s">
        <v>125</v>
      </c>
      <c r="B899">
        <v>9.5399999999999991</v>
      </c>
      <c r="C899">
        <v>589</v>
      </c>
      <c r="D899">
        <f t="shared" si="84"/>
        <v>61.740041928721176</v>
      </c>
      <c r="E899" s="6">
        <f t="shared" ref="E899:E962" si="85">C899/1907922</f>
        <v>3.0871282997942264E-4</v>
      </c>
      <c r="F899" s="7">
        <f t="shared" si="82"/>
        <v>0.92946881476286636</v>
      </c>
      <c r="G899" s="6">
        <f t="shared" ref="G899:G962" si="86">B899/11510.65</f>
        <v>8.2879767867149112E-4</v>
      </c>
      <c r="H899" s="7">
        <f t="shared" si="83"/>
        <v>0.73692189407201114</v>
      </c>
      <c r="I899">
        <f t="shared" ref="I899:I962" si="87">F899*H900-F900*H899</f>
        <v>3.5516760157139338E-4</v>
      </c>
    </row>
    <row r="900" spans="1:9">
      <c r="A900" s="3" t="s">
        <v>158</v>
      </c>
      <c r="B900">
        <v>6.24</v>
      </c>
      <c r="C900">
        <v>385</v>
      </c>
      <c r="D900">
        <f t="shared" si="84"/>
        <v>61.698717948717949</v>
      </c>
      <c r="E900" s="6">
        <f t="shared" si="85"/>
        <v>2.0179021993561581E-4</v>
      </c>
      <c r="F900" s="7">
        <f t="shared" ref="F900:F963" si="88">F899+E900</f>
        <v>0.92967060498280196</v>
      </c>
      <c r="G900" s="6">
        <f t="shared" si="86"/>
        <v>5.4210665774739051E-4</v>
      </c>
      <c r="H900" s="7">
        <f t="shared" ref="H900:H963" si="89">H899+G900</f>
        <v>0.73746400072975848</v>
      </c>
      <c r="I900">
        <f t="shared" si="87"/>
        <v>7.3578798122786448E-4</v>
      </c>
    </row>
    <row r="901" spans="1:9">
      <c r="A901" s="3" t="s">
        <v>891</v>
      </c>
      <c r="B901">
        <v>12.91</v>
      </c>
      <c r="C901">
        <v>794</v>
      </c>
      <c r="D901">
        <f t="shared" si="84"/>
        <v>61.50271107668474</v>
      </c>
      <c r="E901" s="6">
        <f t="shared" si="85"/>
        <v>4.1615957046462068E-4</v>
      </c>
      <c r="F901" s="7">
        <f t="shared" si="88"/>
        <v>0.93008676455326655</v>
      </c>
      <c r="G901" s="6">
        <f t="shared" si="86"/>
        <v>1.1215700242818607E-3</v>
      </c>
      <c r="H901" s="7">
        <f t="shared" si="89"/>
        <v>0.7385855707540403</v>
      </c>
      <c r="I901">
        <f t="shared" si="87"/>
        <v>1.8188469775914928E-4</v>
      </c>
    </row>
    <row r="902" spans="1:9">
      <c r="A902" s="3" t="s">
        <v>990</v>
      </c>
      <c r="B902">
        <v>3.19</v>
      </c>
      <c r="C902">
        <v>196</v>
      </c>
      <c r="D902">
        <f t="shared" si="84"/>
        <v>61.442006269592476</v>
      </c>
      <c r="E902" s="6">
        <f t="shared" si="85"/>
        <v>1.0272956651267714E-4</v>
      </c>
      <c r="F902" s="7">
        <f t="shared" si="88"/>
        <v>0.93018949411977925</v>
      </c>
      <c r="G902" s="6">
        <f t="shared" si="86"/>
        <v>2.7713465355996402E-4</v>
      </c>
      <c r="H902" s="7">
        <f t="shared" si="89"/>
        <v>0.73886270540760024</v>
      </c>
      <c r="I902">
        <f t="shared" si="87"/>
        <v>8.9130911198909146E-4</v>
      </c>
    </row>
    <row r="903" spans="1:9">
      <c r="A903" s="3" t="s">
        <v>91</v>
      </c>
      <c r="B903">
        <v>15.63</v>
      </c>
      <c r="C903">
        <v>960</v>
      </c>
      <c r="D903">
        <f t="shared" si="84"/>
        <v>61.420345489443378</v>
      </c>
      <c r="E903" s="6">
        <f t="shared" si="85"/>
        <v>5.0316522373556152E-4</v>
      </c>
      <c r="F903" s="7">
        <f t="shared" si="88"/>
        <v>0.93069265934351486</v>
      </c>
      <c r="G903" s="6">
        <f t="shared" si="86"/>
        <v>1.3578729263768771E-3</v>
      </c>
      <c r="H903" s="7">
        <f t="shared" si="89"/>
        <v>0.74022057833397714</v>
      </c>
      <c r="I903">
        <f t="shared" si="87"/>
        <v>2.7856832936967724E-4</v>
      </c>
    </row>
    <row r="904" spans="1:9">
      <c r="A904" s="3" t="s">
        <v>1089</v>
      </c>
      <c r="B904">
        <v>4.88</v>
      </c>
      <c r="C904">
        <v>299</v>
      </c>
      <c r="D904">
        <f t="shared" si="84"/>
        <v>61.270491803278688</v>
      </c>
      <c r="E904" s="6">
        <f t="shared" si="85"/>
        <v>1.5671500197597177E-4</v>
      </c>
      <c r="F904" s="7">
        <f t="shared" si="88"/>
        <v>0.93084937434549087</v>
      </c>
      <c r="G904" s="6">
        <f t="shared" si="86"/>
        <v>4.2395520669988231E-4</v>
      </c>
      <c r="H904" s="7">
        <f t="shared" si="89"/>
        <v>0.74064453354067705</v>
      </c>
      <c r="I904">
        <f t="shared" si="87"/>
        <v>4.3328179113311105E-4</v>
      </c>
    </row>
    <row r="905" spans="1:9">
      <c r="A905" s="3" t="s">
        <v>90</v>
      </c>
      <c r="B905">
        <v>7.59</v>
      </c>
      <c r="C905">
        <v>465</v>
      </c>
      <c r="D905">
        <f t="shared" si="84"/>
        <v>61.264822134387352</v>
      </c>
      <c r="E905" s="6">
        <f t="shared" si="85"/>
        <v>2.4372065524691261E-4</v>
      </c>
      <c r="F905" s="7">
        <f t="shared" si="88"/>
        <v>0.93109309500073778</v>
      </c>
      <c r="G905" s="6">
        <f t="shared" si="86"/>
        <v>6.5938934812543172E-4</v>
      </c>
      <c r="H905" s="7">
        <f t="shared" si="89"/>
        <v>0.74130392288880254</v>
      </c>
      <c r="I905">
        <f t="shared" si="87"/>
        <v>1.6857087946066107E-3</v>
      </c>
    </row>
    <row r="906" spans="1:9">
      <c r="A906" s="3" t="s">
        <v>470</v>
      </c>
      <c r="B906">
        <v>29.5</v>
      </c>
      <c r="C906">
        <v>1803</v>
      </c>
      <c r="D906">
        <f t="shared" si="84"/>
        <v>61.118644067796609</v>
      </c>
      <c r="E906" s="6">
        <f t="shared" si="85"/>
        <v>9.450071858283515E-4</v>
      </c>
      <c r="F906" s="7">
        <f t="shared" si="88"/>
        <v>0.93203810218656613</v>
      </c>
      <c r="G906" s="6">
        <f t="shared" si="86"/>
        <v>2.562843974927567E-3</v>
      </c>
      <c r="H906" s="7">
        <f t="shared" si="89"/>
        <v>0.7438667668637301</v>
      </c>
      <c r="I906">
        <f t="shared" si="87"/>
        <v>2.2868073185552396E-3</v>
      </c>
    </row>
    <row r="907" spans="1:9">
      <c r="A907" s="3" t="s">
        <v>118</v>
      </c>
      <c r="B907">
        <v>40.01</v>
      </c>
      <c r="C907">
        <v>2444</v>
      </c>
      <c r="D907">
        <f t="shared" si="84"/>
        <v>61.084728817795558</v>
      </c>
      <c r="E907" s="6">
        <f t="shared" si="85"/>
        <v>1.2809747987601171E-3</v>
      </c>
      <c r="F907" s="7">
        <f t="shared" si="88"/>
        <v>0.93331907698532623</v>
      </c>
      <c r="G907" s="6">
        <f t="shared" si="86"/>
        <v>3.4759114385373544E-3</v>
      </c>
      <c r="H907" s="7">
        <f t="shared" si="89"/>
        <v>0.74734267830226742</v>
      </c>
      <c r="I907">
        <f t="shared" si="87"/>
        <v>2.801599138951838E-4</v>
      </c>
    </row>
    <row r="908" spans="1:9">
      <c r="A908" s="3" t="s">
        <v>199</v>
      </c>
      <c r="B908">
        <v>4.8899999999999997</v>
      </c>
      <c r="C908">
        <v>297</v>
      </c>
      <c r="D908">
        <f t="shared" si="84"/>
        <v>60.736196319018411</v>
      </c>
      <c r="E908" s="6">
        <f t="shared" si="85"/>
        <v>1.5566674109318934E-4</v>
      </c>
      <c r="F908" s="7">
        <f t="shared" si="88"/>
        <v>0.93347474372641948</v>
      </c>
      <c r="G908" s="6">
        <f t="shared" si="86"/>
        <v>4.2482396736934924E-4</v>
      </c>
      <c r="H908" s="7">
        <f t="shared" si="89"/>
        <v>0.74776750226963673</v>
      </c>
      <c r="I908">
        <f t="shared" si="87"/>
        <v>2.2132184693068879E-4</v>
      </c>
    </row>
    <row r="909" spans="1:9">
      <c r="A909" s="3" t="s">
        <v>624</v>
      </c>
      <c r="B909">
        <v>3.86</v>
      </c>
      <c r="C909">
        <v>234</v>
      </c>
      <c r="D909">
        <f t="shared" si="84"/>
        <v>60.62176165803109</v>
      </c>
      <c r="E909" s="6">
        <f t="shared" si="85"/>
        <v>1.2264652328554312E-4</v>
      </c>
      <c r="F909" s="7">
        <f t="shared" si="88"/>
        <v>0.93359739024970501</v>
      </c>
      <c r="G909" s="6">
        <f t="shared" si="86"/>
        <v>3.3534161841425114E-4</v>
      </c>
      <c r="H909" s="7">
        <f t="shared" si="89"/>
        <v>0.74810284388805093</v>
      </c>
      <c r="I909">
        <f t="shared" si="87"/>
        <v>1.4719105997063053E-3</v>
      </c>
    </row>
    <row r="910" spans="1:9">
      <c r="A910" s="3" t="s">
        <v>954</v>
      </c>
      <c r="B910">
        <v>25.67</v>
      </c>
      <c r="C910">
        <v>1556</v>
      </c>
      <c r="D910">
        <f t="shared" si="84"/>
        <v>60.61550447993767</v>
      </c>
      <c r="E910" s="6">
        <f t="shared" si="85"/>
        <v>8.1554696680472265E-4</v>
      </c>
      <c r="F910" s="7">
        <f t="shared" si="88"/>
        <v>0.93441293721650975</v>
      </c>
      <c r="G910" s="6">
        <f t="shared" si="86"/>
        <v>2.230108638521717E-3</v>
      </c>
      <c r="H910" s="7">
        <f t="shared" si="89"/>
        <v>0.75033295252657262</v>
      </c>
      <c r="I910">
        <f t="shared" si="87"/>
        <v>5.8044663800183027E-4</v>
      </c>
    </row>
    <row r="911" spans="1:9">
      <c r="A911" s="3" t="s">
        <v>134</v>
      </c>
      <c r="B911">
        <v>10.119999999999999</v>
      </c>
      <c r="C911">
        <v>613</v>
      </c>
      <c r="D911">
        <f t="shared" si="84"/>
        <v>60.573122529644273</v>
      </c>
      <c r="E911" s="6">
        <f t="shared" si="85"/>
        <v>3.2129196057281169E-4</v>
      </c>
      <c r="F911" s="7">
        <f t="shared" si="88"/>
        <v>0.9347342291770826</v>
      </c>
      <c r="G911" s="6">
        <f t="shared" si="86"/>
        <v>8.7918579750057555E-4</v>
      </c>
      <c r="H911" s="7">
        <f t="shared" si="89"/>
        <v>0.75121213832407319</v>
      </c>
      <c r="I911">
        <f t="shared" si="87"/>
        <v>3.0358530917917737E-4</v>
      </c>
    </row>
    <row r="912" spans="1:9">
      <c r="A912" s="3" t="s">
        <v>557</v>
      </c>
      <c r="B912">
        <v>5.29</v>
      </c>
      <c r="C912">
        <v>320</v>
      </c>
      <c r="D912">
        <f t="shared" si="84"/>
        <v>60.491493383742913</v>
      </c>
      <c r="E912" s="6">
        <f t="shared" si="85"/>
        <v>1.6772174124518718E-4</v>
      </c>
      <c r="F912" s="7">
        <f t="shared" si="88"/>
        <v>0.93490195091832784</v>
      </c>
      <c r="G912" s="6">
        <f t="shared" si="86"/>
        <v>4.5957439414802815E-4</v>
      </c>
      <c r="H912" s="7">
        <f t="shared" si="89"/>
        <v>0.7516717127182212</v>
      </c>
      <c r="I912">
        <f t="shared" si="87"/>
        <v>5.4464244523255712E-4</v>
      </c>
    </row>
    <row r="913" spans="1:9">
      <c r="A913" s="3" t="s">
        <v>159</v>
      </c>
      <c r="B913">
        <v>9.49</v>
      </c>
      <c r="C913">
        <v>574</v>
      </c>
      <c r="D913">
        <f t="shared" si="84"/>
        <v>60.484720758693364</v>
      </c>
      <c r="E913" s="6">
        <f t="shared" si="85"/>
        <v>3.008508733585545E-4</v>
      </c>
      <c r="F913" s="7">
        <f t="shared" si="88"/>
        <v>0.93520280179168636</v>
      </c>
      <c r="G913" s="6">
        <f t="shared" si="86"/>
        <v>8.2445387532415642E-4</v>
      </c>
      <c r="H913" s="7">
        <f t="shared" si="89"/>
        <v>0.75249616659354535</v>
      </c>
      <c r="I913">
        <f t="shared" si="87"/>
        <v>1.7092024810047013E-3</v>
      </c>
    </row>
    <row r="914" spans="1:9">
      <c r="A914" s="3" t="s">
        <v>1066</v>
      </c>
      <c r="B914">
        <v>29.78</v>
      </c>
      <c r="C914">
        <v>1801</v>
      </c>
      <c r="D914">
        <f t="shared" si="84"/>
        <v>60.476830087306915</v>
      </c>
      <c r="E914" s="6">
        <f t="shared" si="85"/>
        <v>9.4395892494556909E-4</v>
      </c>
      <c r="F914" s="7">
        <f t="shared" si="88"/>
        <v>0.93614676071663194</v>
      </c>
      <c r="G914" s="6">
        <f t="shared" si="86"/>
        <v>2.5871692736726425E-3</v>
      </c>
      <c r="H914" s="7">
        <f t="shared" si="89"/>
        <v>0.75508333586721799</v>
      </c>
      <c r="I914">
        <f t="shared" si="87"/>
        <v>4.1382797512723446E-4</v>
      </c>
    </row>
    <row r="915" spans="1:9">
      <c r="A915" s="3" t="s">
        <v>483</v>
      </c>
      <c r="B915">
        <v>7.21</v>
      </c>
      <c r="C915">
        <v>436</v>
      </c>
      <c r="D915">
        <f t="shared" si="84"/>
        <v>60.471567267683774</v>
      </c>
      <c r="E915" s="6">
        <f t="shared" si="85"/>
        <v>2.2852087244656753E-4</v>
      </c>
      <c r="F915" s="7">
        <f t="shared" si="88"/>
        <v>0.93637528158907846</v>
      </c>
      <c r="G915" s="6">
        <f t="shared" si="86"/>
        <v>6.2637644268568671E-4</v>
      </c>
      <c r="H915" s="7">
        <f t="shared" si="89"/>
        <v>0.75570971230990369</v>
      </c>
      <c r="I915">
        <f t="shared" si="87"/>
        <v>2.7848621173776067E-4</v>
      </c>
    </row>
    <row r="916" spans="1:9">
      <c r="A916" s="3" t="s">
        <v>817</v>
      </c>
      <c r="B916">
        <v>4.8499999999999996</v>
      </c>
      <c r="C916">
        <v>293</v>
      </c>
      <c r="D916">
        <f t="shared" si="84"/>
        <v>60.412371134020624</v>
      </c>
      <c r="E916" s="6">
        <f t="shared" si="85"/>
        <v>1.5357021932762451E-4</v>
      </c>
      <c r="F916" s="7">
        <f t="shared" si="88"/>
        <v>0.93652885180840606</v>
      </c>
      <c r="G916" s="6">
        <f t="shared" si="86"/>
        <v>4.2134892469148136E-4</v>
      </c>
      <c r="H916" s="7">
        <f t="shared" si="89"/>
        <v>0.75613106123459517</v>
      </c>
      <c r="I916">
        <f t="shared" si="87"/>
        <v>2.9864035442295211E-4</v>
      </c>
    </row>
    <row r="917" spans="1:9">
      <c r="A917" s="3" t="s">
        <v>1028</v>
      </c>
      <c r="B917">
        <v>5.2</v>
      </c>
      <c r="C917">
        <v>314</v>
      </c>
      <c r="D917">
        <f t="shared" si="84"/>
        <v>60.38461538461538</v>
      </c>
      <c r="E917" s="6">
        <f t="shared" si="85"/>
        <v>1.6457695859683992E-4</v>
      </c>
      <c r="F917" s="7">
        <f t="shared" si="88"/>
        <v>0.9366934287670029</v>
      </c>
      <c r="G917" s="6">
        <f t="shared" si="86"/>
        <v>4.5175554812282542E-4</v>
      </c>
      <c r="H917" s="7">
        <f t="shared" si="89"/>
        <v>0.75658281678271799</v>
      </c>
      <c r="I917">
        <f t="shared" si="87"/>
        <v>2.1718922753688474E-4</v>
      </c>
    </row>
    <row r="918" spans="1:9">
      <c r="A918" s="3" t="s">
        <v>221</v>
      </c>
      <c r="B918">
        <v>3.78</v>
      </c>
      <c r="C918">
        <v>228</v>
      </c>
      <c r="D918">
        <f t="shared" si="84"/>
        <v>60.317460317460323</v>
      </c>
      <c r="E918" s="6">
        <f t="shared" si="85"/>
        <v>1.1950174063719587E-4</v>
      </c>
      <c r="F918" s="7">
        <f t="shared" si="88"/>
        <v>0.93681293050764014</v>
      </c>
      <c r="G918" s="6">
        <f t="shared" si="86"/>
        <v>3.2839153305851539E-4</v>
      </c>
      <c r="H918" s="7">
        <f t="shared" si="89"/>
        <v>0.75691120831577652</v>
      </c>
      <c r="I918">
        <f t="shared" si="87"/>
        <v>3.5127923001843087E-4</v>
      </c>
    </row>
    <row r="919" spans="1:9">
      <c r="A919" s="3" t="s">
        <v>142</v>
      </c>
      <c r="B919">
        <v>6.11</v>
      </c>
      <c r="C919">
        <v>368</v>
      </c>
      <c r="D919">
        <f t="shared" si="84"/>
        <v>60.229132569558097</v>
      </c>
      <c r="E919" s="6">
        <f t="shared" si="85"/>
        <v>1.9288000243196526E-4</v>
      </c>
      <c r="F919" s="7">
        <f t="shared" si="88"/>
        <v>0.93700581051007215</v>
      </c>
      <c r="G919" s="6">
        <f t="shared" si="86"/>
        <v>5.3081276904431984E-4</v>
      </c>
      <c r="H919" s="7">
        <f t="shared" si="89"/>
        <v>0.75744202108482084</v>
      </c>
      <c r="I919">
        <f t="shared" si="87"/>
        <v>3.1508104091071409E-4</v>
      </c>
    </row>
    <row r="920" spans="1:9">
      <c r="A920" s="3" t="s">
        <v>651</v>
      </c>
      <c r="B920">
        <v>5.48</v>
      </c>
      <c r="C920">
        <v>330</v>
      </c>
      <c r="D920">
        <f t="shared" si="84"/>
        <v>60.218978102189773</v>
      </c>
      <c r="E920" s="6">
        <f t="shared" si="85"/>
        <v>1.7296304565909927E-4</v>
      </c>
      <c r="F920" s="7">
        <f t="shared" si="88"/>
        <v>0.9371787735557312</v>
      </c>
      <c r="G920" s="6">
        <f t="shared" si="86"/>
        <v>4.7608084686790066E-4</v>
      </c>
      <c r="H920" s="7">
        <f t="shared" si="89"/>
        <v>0.75791810193168874</v>
      </c>
      <c r="I920">
        <f t="shared" si="87"/>
        <v>1.5029891691415997E-3</v>
      </c>
    </row>
    <row r="921" spans="1:9">
      <c r="A921" s="3" t="s">
        <v>535</v>
      </c>
      <c r="B921">
        <v>26.13</v>
      </c>
      <c r="C921">
        <v>1572</v>
      </c>
      <c r="D921">
        <f t="shared" si="84"/>
        <v>60.160734787600461</v>
      </c>
      <c r="E921" s="6">
        <f t="shared" si="85"/>
        <v>8.2393305386698195E-4</v>
      </c>
      <c r="F921" s="7">
        <f t="shared" si="88"/>
        <v>0.93800270660959817</v>
      </c>
      <c r="G921" s="6">
        <f t="shared" si="86"/>
        <v>2.2700716293171976E-3</v>
      </c>
      <c r="H921" s="7">
        <f t="shared" si="89"/>
        <v>0.76018817356100599</v>
      </c>
      <c r="I921">
        <f t="shared" si="87"/>
        <v>7.4161665242433727E-4</v>
      </c>
    </row>
    <row r="922" spans="1:9">
      <c r="A922" s="3" t="s">
        <v>485</v>
      </c>
      <c r="B922">
        <v>12.89</v>
      </c>
      <c r="C922">
        <v>775</v>
      </c>
      <c r="D922">
        <f t="shared" si="84"/>
        <v>60.124127230411169</v>
      </c>
      <c r="E922" s="6">
        <f t="shared" si="85"/>
        <v>4.0620109207818771E-4</v>
      </c>
      <c r="F922" s="7">
        <f t="shared" si="88"/>
        <v>0.9384089077016764</v>
      </c>
      <c r="G922" s="6">
        <f t="shared" si="86"/>
        <v>1.1198325029429267E-3</v>
      </c>
      <c r="H922" s="7">
        <f t="shared" si="89"/>
        <v>0.76130800606394888</v>
      </c>
      <c r="I922">
        <f t="shared" si="87"/>
        <v>1.5712394998712576E-4</v>
      </c>
    </row>
    <row r="923" spans="1:9">
      <c r="A923" s="3" t="s">
        <v>804</v>
      </c>
      <c r="B923">
        <v>2.73</v>
      </c>
      <c r="C923">
        <v>164</v>
      </c>
      <c r="D923">
        <f t="shared" si="84"/>
        <v>60.073260073260073</v>
      </c>
      <c r="E923" s="6">
        <f t="shared" si="85"/>
        <v>8.5957392388158428E-5</v>
      </c>
      <c r="F923" s="7">
        <f t="shared" si="88"/>
        <v>0.93849486509406455</v>
      </c>
      <c r="G923" s="6">
        <f t="shared" si="86"/>
        <v>2.3717166276448332E-4</v>
      </c>
      <c r="H923" s="7">
        <f t="shared" si="89"/>
        <v>0.76154517772671337</v>
      </c>
      <c r="I923">
        <f t="shared" si="87"/>
        <v>6.4535476216742715E-4</v>
      </c>
    </row>
    <row r="924" spans="1:9">
      <c r="A924" s="3" t="s">
        <v>175</v>
      </c>
      <c r="B924">
        <v>11.21</v>
      </c>
      <c r="C924">
        <v>673</v>
      </c>
      <c r="D924">
        <f t="shared" si="84"/>
        <v>60.035682426404989</v>
      </c>
      <c r="E924" s="6">
        <f t="shared" si="85"/>
        <v>3.5273978705628427E-4</v>
      </c>
      <c r="F924" s="7">
        <f t="shared" si="88"/>
        <v>0.93884760488112085</v>
      </c>
      <c r="G924" s="6">
        <f t="shared" si="86"/>
        <v>9.7388071047247555E-4</v>
      </c>
      <c r="H924" s="7">
        <f t="shared" si="89"/>
        <v>0.76251905843718581</v>
      </c>
      <c r="I924">
        <f t="shared" si="87"/>
        <v>1.7850984303646733E-4</v>
      </c>
    </row>
    <row r="925" spans="1:9">
      <c r="A925" s="3" t="s">
        <v>26</v>
      </c>
      <c r="B925">
        <v>3.1</v>
      </c>
      <c r="C925">
        <v>186</v>
      </c>
      <c r="D925">
        <f t="shared" si="84"/>
        <v>60</v>
      </c>
      <c r="E925" s="6">
        <f t="shared" si="85"/>
        <v>9.748826209876504E-5</v>
      </c>
      <c r="F925" s="7">
        <f t="shared" si="88"/>
        <v>0.93894509314321961</v>
      </c>
      <c r="G925" s="6">
        <f t="shared" si="86"/>
        <v>2.6931580753476129E-4</v>
      </c>
      <c r="H925" s="7">
        <f t="shared" si="89"/>
        <v>0.76278837424472057</v>
      </c>
      <c r="I925">
        <f t="shared" si="87"/>
        <v>1.0969717773688936E-3</v>
      </c>
    </row>
    <row r="926" spans="1:9">
      <c r="A926" s="3" t="s">
        <v>526</v>
      </c>
      <c r="B926">
        <v>19.05</v>
      </c>
      <c r="C926">
        <v>1143</v>
      </c>
      <c r="D926">
        <f t="shared" si="84"/>
        <v>60</v>
      </c>
      <c r="E926" s="6">
        <f t="shared" si="85"/>
        <v>5.9908109451015296E-4</v>
      </c>
      <c r="F926" s="7">
        <f t="shared" si="88"/>
        <v>0.93954417423772973</v>
      </c>
      <c r="G926" s="6">
        <f t="shared" si="86"/>
        <v>1.6549890753345816E-3</v>
      </c>
      <c r="H926" s="7">
        <f t="shared" si="89"/>
        <v>0.76444336332005514</v>
      </c>
      <c r="I926">
        <f t="shared" si="87"/>
        <v>1.416146409236041E-3</v>
      </c>
    </row>
    <row r="927" spans="1:9">
      <c r="A927" s="3" t="s">
        <v>996</v>
      </c>
      <c r="B927">
        <v>24.59</v>
      </c>
      <c r="C927">
        <v>1475</v>
      </c>
      <c r="D927">
        <f t="shared" si="84"/>
        <v>59.983733224888169</v>
      </c>
      <c r="E927" s="6">
        <f t="shared" si="85"/>
        <v>7.7309240105203464E-4</v>
      </c>
      <c r="F927" s="7">
        <f t="shared" si="88"/>
        <v>0.94031726663878179</v>
      </c>
      <c r="G927" s="6">
        <f t="shared" si="86"/>
        <v>2.1362824862192838E-3</v>
      </c>
      <c r="H927" s="7">
        <f t="shared" si="89"/>
        <v>0.76657964580627447</v>
      </c>
      <c r="I927">
        <f t="shared" si="87"/>
        <v>1.6378040417946993E-3</v>
      </c>
    </row>
    <row r="928" spans="1:9">
      <c r="A928" s="3" t="s">
        <v>511</v>
      </c>
      <c r="B928">
        <v>28.41</v>
      </c>
      <c r="C928">
        <v>1700</v>
      </c>
      <c r="D928">
        <f t="shared" si="84"/>
        <v>59.838085181274202</v>
      </c>
      <c r="E928" s="6">
        <f t="shared" si="85"/>
        <v>8.9102175036505685E-4</v>
      </c>
      <c r="F928" s="7">
        <f t="shared" si="88"/>
        <v>0.94120828838914683</v>
      </c>
      <c r="G928" s="6">
        <f t="shared" si="86"/>
        <v>2.4681490619556674E-3</v>
      </c>
      <c r="H928" s="7">
        <f t="shared" si="89"/>
        <v>0.76904779486823016</v>
      </c>
      <c r="I928">
        <f t="shared" si="87"/>
        <v>1.4477781860088301E-3</v>
      </c>
    </row>
    <row r="929" spans="1:9">
      <c r="A929" s="3" t="s">
        <v>961</v>
      </c>
      <c r="B929">
        <v>25.11</v>
      </c>
      <c r="C929">
        <v>1502</v>
      </c>
      <c r="D929">
        <f t="shared" si="84"/>
        <v>59.816806053365191</v>
      </c>
      <c r="E929" s="6">
        <f t="shared" si="85"/>
        <v>7.8724392296959731E-4</v>
      </c>
      <c r="F929" s="7">
        <f t="shared" si="88"/>
        <v>0.94199553231211641</v>
      </c>
      <c r="G929" s="6">
        <f t="shared" si="86"/>
        <v>2.1814580410315664E-3</v>
      </c>
      <c r="H929" s="7">
        <f t="shared" si="89"/>
        <v>0.7712292529092617</v>
      </c>
      <c r="I929">
        <f t="shared" si="87"/>
        <v>5.832189884888983E-4</v>
      </c>
    </row>
    <row r="930" spans="1:9">
      <c r="A930" s="3" t="s">
        <v>23</v>
      </c>
      <c r="B930">
        <v>10.11</v>
      </c>
      <c r="C930">
        <v>604</v>
      </c>
      <c r="D930">
        <f t="shared" si="84"/>
        <v>59.742828882294759</v>
      </c>
      <c r="E930" s="6">
        <f t="shared" si="85"/>
        <v>3.1657478660029078E-4</v>
      </c>
      <c r="F930" s="7">
        <f t="shared" si="88"/>
        <v>0.94231210709871671</v>
      </c>
      <c r="G930" s="6">
        <f t="shared" si="86"/>
        <v>8.7831703683110857E-4</v>
      </c>
      <c r="H930" s="7">
        <f t="shared" si="89"/>
        <v>0.77210756994609275</v>
      </c>
      <c r="I930">
        <f t="shared" si="87"/>
        <v>2.1560051204236874E-3</v>
      </c>
    </row>
    <row r="931" spans="1:9">
      <c r="A931" s="3" t="s">
        <v>189</v>
      </c>
      <c r="B931">
        <v>37.36</v>
      </c>
      <c r="C931">
        <v>2230</v>
      </c>
      <c r="D931">
        <f t="shared" si="84"/>
        <v>59.689507494646683</v>
      </c>
      <c r="E931" s="6">
        <f t="shared" si="85"/>
        <v>1.1688108843023982E-3</v>
      </c>
      <c r="F931" s="7">
        <f t="shared" si="88"/>
        <v>0.94348091798301914</v>
      </c>
      <c r="G931" s="6">
        <f t="shared" si="86"/>
        <v>3.2456898611286072E-3</v>
      </c>
      <c r="H931" s="7">
        <f t="shared" si="89"/>
        <v>0.77535325980722136</v>
      </c>
      <c r="I931">
        <f t="shared" si="87"/>
        <v>6.3256978379599982E-4</v>
      </c>
    </row>
    <row r="932" spans="1:9">
      <c r="A932" s="3" t="s">
        <v>999</v>
      </c>
      <c r="B932">
        <v>10.96</v>
      </c>
      <c r="C932">
        <v>654</v>
      </c>
      <c r="D932">
        <f t="shared" si="84"/>
        <v>59.671532846715323</v>
      </c>
      <c r="E932" s="6">
        <f t="shared" si="85"/>
        <v>3.427813086698513E-4</v>
      </c>
      <c r="F932" s="7">
        <f t="shared" si="88"/>
        <v>0.94382369929168897</v>
      </c>
      <c r="G932" s="6">
        <f t="shared" si="86"/>
        <v>9.5216169373580131E-4</v>
      </c>
      <c r="H932" s="7">
        <f t="shared" si="89"/>
        <v>0.77630542150095716</v>
      </c>
      <c r="I932">
        <f t="shared" si="87"/>
        <v>6.7534364170929173E-4</v>
      </c>
    </row>
    <row r="933" spans="1:9">
      <c r="A933" s="3" t="s">
        <v>584</v>
      </c>
      <c r="B933">
        <v>11.7</v>
      </c>
      <c r="C933">
        <v>698</v>
      </c>
      <c r="D933">
        <f t="shared" si="84"/>
        <v>59.658119658119659</v>
      </c>
      <c r="E933" s="6">
        <f t="shared" si="85"/>
        <v>3.6584304809106452E-4</v>
      </c>
      <c r="F933" s="7">
        <f t="shared" si="88"/>
        <v>0.94418954233978003</v>
      </c>
      <c r="G933" s="6">
        <f t="shared" si="86"/>
        <v>1.016449983276357E-3</v>
      </c>
      <c r="H933" s="7">
        <f t="shared" si="89"/>
        <v>0.77732187148423348</v>
      </c>
      <c r="I933">
        <f t="shared" si="87"/>
        <v>1.0858082868681063E-4</v>
      </c>
    </row>
    <row r="934" spans="1:9">
      <c r="A934" s="3" t="s">
        <v>896</v>
      </c>
      <c r="B934">
        <v>1.88</v>
      </c>
      <c r="C934">
        <v>112</v>
      </c>
      <c r="D934">
        <f t="shared" si="84"/>
        <v>59.574468085106389</v>
      </c>
      <c r="E934" s="6">
        <f t="shared" si="85"/>
        <v>5.8702609435815508E-5</v>
      </c>
      <c r="F934" s="7">
        <f t="shared" si="88"/>
        <v>0.94424824494921589</v>
      </c>
      <c r="G934" s="6">
        <f t="shared" si="86"/>
        <v>1.6332700585979071E-4</v>
      </c>
      <c r="H934" s="7">
        <f t="shared" si="89"/>
        <v>0.77748519849009323</v>
      </c>
      <c r="I934">
        <f t="shared" si="87"/>
        <v>8.8591069889887297E-4</v>
      </c>
    </row>
    <row r="935" spans="1:9">
      <c r="A935" s="3" t="s">
        <v>842</v>
      </c>
      <c r="B935">
        <v>15.32</v>
      </c>
      <c r="C935">
        <v>910</v>
      </c>
      <c r="D935">
        <f t="shared" si="84"/>
        <v>59.399477806788511</v>
      </c>
      <c r="E935" s="6">
        <f t="shared" si="85"/>
        <v>4.76958701666001E-4</v>
      </c>
      <c r="F935" s="7">
        <f t="shared" si="88"/>
        <v>0.94472520365088186</v>
      </c>
      <c r="G935" s="6">
        <f t="shared" si="86"/>
        <v>1.330941345623401E-3</v>
      </c>
      <c r="H935" s="7">
        <f t="shared" si="89"/>
        <v>0.77881613983571663</v>
      </c>
      <c r="I935">
        <f t="shared" si="87"/>
        <v>3.5740752434010314E-4</v>
      </c>
    </row>
    <row r="936" spans="1:9">
      <c r="A936" s="3" t="s">
        <v>951</v>
      </c>
      <c r="B936">
        <v>6.18</v>
      </c>
      <c r="C936">
        <v>367</v>
      </c>
      <c r="D936">
        <f t="shared" si="84"/>
        <v>59.385113268608414</v>
      </c>
      <c r="E936" s="6">
        <f t="shared" si="85"/>
        <v>1.9235587199057405E-4</v>
      </c>
      <c r="F936" s="7">
        <f t="shared" si="88"/>
        <v>0.94491755952287249</v>
      </c>
      <c r="G936" s="6">
        <f t="shared" si="86"/>
        <v>5.3689409373058861E-4</v>
      </c>
      <c r="H936" s="7">
        <f t="shared" si="89"/>
        <v>0.77935303392944721</v>
      </c>
      <c r="I936">
        <f t="shared" si="87"/>
        <v>3.4876631810087932E-4</v>
      </c>
    </row>
    <row r="937" spans="1:9">
      <c r="A937" s="3" t="s">
        <v>133</v>
      </c>
      <c r="B937">
        <v>6.02</v>
      </c>
      <c r="C937">
        <v>356</v>
      </c>
      <c r="D937">
        <f t="shared" si="84"/>
        <v>59.136212624584722</v>
      </c>
      <c r="E937" s="6">
        <f t="shared" si="85"/>
        <v>1.8659043713527073E-4</v>
      </c>
      <c r="F937" s="7">
        <f t="shared" si="88"/>
        <v>0.9451041499600078</v>
      </c>
      <c r="G937" s="6">
        <f t="shared" si="86"/>
        <v>5.2299392301911711E-4</v>
      </c>
      <c r="H937" s="7">
        <f t="shared" si="89"/>
        <v>0.77987602785246635</v>
      </c>
      <c r="I937">
        <f t="shared" si="87"/>
        <v>1.3855998627182453E-3</v>
      </c>
    </row>
    <row r="938" spans="1:9">
      <c r="A938" s="3" t="s">
        <v>1037</v>
      </c>
      <c r="B938">
        <v>23.9</v>
      </c>
      <c r="C938">
        <v>1411</v>
      </c>
      <c r="D938">
        <f t="shared" si="84"/>
        <v>59.037656903765694</v>
      </c>
      <c r="E938" s="6">
        <f t="shared" si="85"/>
        <v>7.3954805280299714E-4</v>
      </c>
      <c r="F938" s="7">
        <f t="shared" si="88"/>
        <v>0.94584369801281076</v>
      </c>
      <c r="G938" s="6">
        <f t="shared" si="86"/>
        <v>2.076338000026063E-3</v>
      </c>
      <c r="H938" s="7">
        <f t="shared" si="89"/>
        <v>0.78195236585249239</v>
      </c>
      <c r="I938">
        <f t="shared" si="87"/>
        <v>6.880685178716206E-4</v>
      </c>
    </row>
    <row r="939" spans="1:9">
      <c r="A939" s="3" t="s">
        <v>312</v>
      </c>
      <c r="B939">
        <v>11.86</v>
      </c>
      <c r="C939">
        <v>699</v>
      </c>
      <c r="D939">
        <f t="shared" si="84"/>
        <v>58.937605396290053</v>
      </c>
      <c r="E939" s="6">
        <f t="shared" si="85"/>
        <v>3.6636717853245573E-4</v>
      </c>
      <c r="F939" s="7">
        <f t="shared" si="88"/>
        <v>0.94621006519134321</v>
      </c>
      <c r="G939" s="6">
        <f t="shared" si="86"/>
        <v>1.0303501539878288E-3</v>
      </c>
      <c r="H939" s="7">
        <f t="shared" si="89"/>
        <v>0.78298271600648017</v>
      </c>
      <c r="I939">
        <f t="shared" si="87"/>
        <v>7.5263882785236991E-4</v>
      </c>
    </row>
    <row r="940" spans="1:9">
      <c r="A940" s="3" t="s">
        <v>111</v>
      </c>
      <c r="B940">
        <v>12.97</v>
      </c>
      <c r="C940">
        <v>764</v>
      </c>
      <c r="D940">
        <f t="shared" si="84"/>
        <v>58.905165767154969</v>
      </c>
      <c r="E940" s="6">
        <f t="shared" si="85"/>
        <v>4.0043565722288439E-4</v>
      </c>
      <c r="F940" s="7">
        <f t="shared" si="88"/>
        <v>0.94661050084856613</v>
      </c>
      <c r="G940" s="6">
        <f t="shared" si="86"/>
        <v>1.1267825882986626E-3</v>
      </c>
      <c r="H940" s="7">
        <f t="shared" si="89"/>
        <v>0.78410949859477885</v>
      </c>
      <c r="I940">
        <f t="shared" si="87"/>
        <v>2.5252464966707411E-4</v>
      </c>
    </row>
    <row r="941" spans="1:9">
      <c r="A941" s="3" t="s">
        <v>419</v>
      </c>
      <c r="B941">
        <v>4.3499999999999996</v>
      </c>
      <c r="C941">
        <v>256</v>
      </c>
      <c r="D941">
        <f t="shared" si="84"/>
        <v>58.850574712643684</v>
      </c>
      <c r="E941" s="6">
        <f t="shared" si="85"/>
        <v>1.3417739299614973E-4</v>
      </c>
      <c r="F941" s="7">
        <f t="shared" si="88"/>
        <v>0.94674467824156228</v>
      </c>
      <c r="G941" s="6">
        <f t="shared" si="86"/>
        <v>3.7791089121813273E-4</v>
      </c>
      <c r="H941" s="7">
        <f t="shared" si="89"/>
        <v>0.78448740948599693</v>
      </c>
      <c r="I941">
        <f t="shared" si="87"/>
        <v>3.1545011491074249E-4</v>
      </c>
    </row>
    <row r="942" spans="1:9">
      <c r="A942" s="3" t="s">
        <v>389</v>
      </c>
      <c r="B942">
        <v>5.43</v>
      </c>
      <c r="C942">
        <v>319</v>
      </c>
      <c r="D942">
        <f t="shared" si="84"/>
        <v>58.747697974217317</v>
      </c>
      <c r="E942" s="6">
        <f t="shared" si="85"/>
        <v>1.6719761080379597E-4</v>
      </c>
      <c r="F942" s="7">
        <f t="shared" si="88"/>
        <v>0.94691187585236603</v>
      </c>
      <c r="G942" s="6">
        <f t="shared" si="86"/>
        <v>4.7173704352056575E-4</v>
      </c>
      <c r="H942" s="7">
        <f t="shared" si="89"/>
        <v>0.78495914652951748</v>
      </c>
      <c r="I942">
        <f t="shared" si="87"/>
        <v>1.6989889317077234E-3</v>
      </c>
    </row>
    <row r="943" spans="1:9">
      <c r="A943" s="3" t="s">
        <v>1090</v>
      </c>
      <c r="B943">
        <v>29.24</v>
      </c>
      <c r="C943">
        <v>1717</v>
      </c>
      <c r="D943">
        <f t="shared" si="84"/>
        <v>58.720930232558146</v>
      </c>
      <c r="E943" s="6">
        <f t="shared" si="85"/>
        <v>8.9993196786870746E-4</v>
      </c>
      <c r="F943" s="7">
        <f t="shared" si="88"/>
        <v>0.94781180782023478</v>
      </c>
      <c r="G943" s="6">
        <f t="shared" si="86"/>
        <v>2.5402561975214257E-3</v>
      </c>
      <c r="H943" s="7">
        <f t="shared" si="89"/>
        <v>0.78749940272703889</v>
      </c>
      <c r="I943">
        <f t="shared" si="87"/>
        <v>1.2597463395028763E-3</v>
      </c>
    </row>
    <row r="944" spans="1:9">
      <c r="A944" s="3" t="s">
        <v>139</v>
      </c>
      <c r="B944">
        <v>21.67</v>
      </c>
      <c r="C944">
        <v>1271</v>
      </c>
      <c r="D944">
        <f t="shared" si="84"/>
        <v>58.652514997692656</v>
      </c>
      <c r="E944" s="6">
        <f t="shared" si="85"/>
        <v>6.6616979100822776E-4</v>
      </c>
      <c r="F944" s="7">
        <f t="shared" si="88"/>
        <v>0.94847797761124297</v>
      </c>
      <c r="G944" s="6">
        <f t="shared" si="86"/>
        <v>1.8826043707349284E-3</v>
      </c>
      <c r="H944" s="7">
        <f t="shared" si="89"/>
        <v>0.78938200709777384</v>
      </c>
      <c r="I944">
        <f t="shared" si="87"/>
        <v>6.9794182008109384E-4</v>
      </c>
    </row>
    <row r="945" spans="1:9">
      <c r="A945" s="3" t="s">
        <v>876</v>
      </c>
      <c r="B945">
        <v>12</v>
      </c>
      <c r="C945">
        <v>703</v>
      </c>
      <c r="D945">
        <f t="shared" si="84"/>
        <v>58.583333333333336</v>
      </c>
      <c r="E945" s="6">
        <f t="shared" si="85"/>
        <v>3.6846370029802055E-4</v>
      </c>
      <c r="F945" s="7">
        <f t="shared" si="88"/>
        <v>0.94884644131154094</v>
      </c>
      <c r="G945" s="6">
        <f t="shared" si="86"/>
        <v>1.0425128033603663E-3</v>
      </c>
      <c r="H945" s="7">
        <f t="shared" si="89"/>
        <v>0.79042451990113416</v>
      </c>
      <c r="I945">
        <f t="shared" si="87"/>
        <v>2.1904939621418817E-3</v>
      </c>
    </row>
    <row r="946" spans="1:9">
      <c r="A946" s="3" t="s">
        <v>891</v>
      </c>
      <c r="B946">
        <v>37.619999999999997</v>
      </c>
      <c r="C946">
        <v>2198</v>
      </c>
      <c r="D946">
        <f t="shared" si="84"/>
        <v>58.426368952684747</v>
      </c>
      <c r="E946" s="6">
        <f t="shared" si="85"/>
        <v>1.1520387101778794E-3</v>
      </c>
      <c r="F946" s="7">
        <f t="shared" si="88"/>
        <v>0.94999848002171883</v>
      </c>
      <c r="G946" s="6">
        <f t="shared" si="86"/>
        <v>3.2682776385347481E-3</v>
      </c>
      <c r="H946" s="7">
        <f t="shared" si="89"/>
        <v>0.79369279753966893</v>
      </c>
      <c r="I946">
        <f t="shared" si="87"/>
        <v>5.0670227787963373E-4</v>
      </c>
    </row>
    <row r="947" spans="1:9">
      <c r="A947" s="3" t="s">
        <v>1069</v>
      </c>
      <c r="B947">
        <v>8.6999999999999993</v>
      </c>
      <c r="C947">
        <v>508</v>
      </c>
      <c r="D947">
        <f t="shared" si="84"/>
        <v>58.390804597701155</v>
      </c>
      <c r="E947" s="6">
        <f t="shared" si="85"/>
        <v>2.6625826422673463E-4</v>
      </c>
      <c r="F947" s="7">
        <f t="shared" si="88"/>
        <v>0.9502647382859456</v>
      </c>
      <c r="G947" s="6">
        <f t="shared" si="86"/>
        <v>7.5582178243626546E-4</v>
      </c>
      <c r="H947" s="7">
        <f t="shared" si="89"/>
        <v>0.7944486193221052</v>
      </c>
      <c r="I947">
        <f t="shared" si="87"/>
        <v>5.0794422521538429E-4</v>
      </c>
    </row>
    <row r="948" spans="1:9">
      <c r="A948" s="3" t="s">
        <v>974</v>
      </c>
      <c r="B948">
        <v>8.7100000000000009</v>
      </c>
      <c r="C948">
        <v>507</v>
      </c>
      <c r="D948">
        <f t="shared" si="84"/>
        <v>58.208955223880594</v>
      </c>
      <c r="E948" s="6">
        <f t="shared" si="85"/>
        <v>2.6573413378534343E-4</v>
      </c>
      <c r="F948" s="7">
        <f t="shared" si="88"/>
        <v>0.95053047241973099</v>
      </c>
      <c r="G948" s="6">
        <f t="shared" si="86"/>
        <v>7.5669054310573266E-4</v>
      </c>
      <c r="H948" s="7">
        <f t="shared" si="89"/>
        <v>0.79520530986521099</v>
      </c>
      <c r="I948">
        <f t="shared" si="87"/>
        <v>1.3243639920468286E-4</v>
      </c>
    </row>
    <row r="949" spans="1:9">
      <c r="A949" s="3" t="s">
        <v>679</v>
      </c>
      <c r="B949">
        <v>2.27</v>
      </c>
      <c r="C949">
        <v>132</v>
      </c>
      <c r="D949">
        <f t="shared" si="84"/>
        <v>58.14977973568282</v>
      </c>
      <c r="E949" s="6">
        <f t="shared" si="85"/>
        <v>6.9185218263639715E-5</v>
      </c>
      <c r="F949" s="7">
        <f t="shared" si="88"/>
        <v>0.95059965763799459</v>
      </c>
      <c r="G949" s="6">
        <f t="shared" si="86"/>
        <v>1.9720867196900262E-4</v>
      </c>
      <c r="H949" s="7">
        <f t="shared" si="89"/>
        <v>0.79540251853718003</v>
      </c>
      <c r="I949">
        <f t="shared" si="87"/>
        <v>1.9371940161527768E-4</v>
      </c>
    </row>
    <row r="950" spans="1:9">
      <c r="A950" s="3" t="s">
        <v>633</v>
      </c>
      <c r="B950">
        <v>3.32</v>
      </c>
      <c r="C950">
        <v>193</v>
      </c>
      <c r="D950">
        <f t="shared" si="84"/>
        <v>58.132530120481931</v>
      </c>
      <c r="E950" s="6">
        <f t="shared" si="85"/>
        <v>1.0115717518850351E-4</v>
      </c>
      <c r="F950" s="7">
        <f t="shared" si="88"/>
        <v>0.95070081481318314</v>
      </c>
      <c r="G950" s="6">
        <f t="shared" si="86"/>
        <v>2.8842854226303468E-4</v>
      </c>
      <c r="H950" s="7">
        <f t="shared" si="89"/>
        <v>0.7956909470794431</v>
      </c>
      <c r="I950">
        <f t="shared" si="87"/>
        <v>2.2127794312598592E-4</v>
      </c>
    </row>
    <row r="951" spans="1:9">
      <c r="A951" s="3" t="s">
        <v>514</v>
      </c>
      <c r="B951">
        <v>3.79</v>
      </c>
      <c r="C951">
        <v>220</v>
      </c>
      <c r="D951">
        <f t="shared" si="84"/>
        <v>58.047493403693927</v>
      </c>
      <c r="E951" s="6">
        <f t="shared" si="85"/>
        <v>1.1530869710606618E-4</v>
      </c>
      <c r="F951" s="7">
        <f t="shared" si="88"/>
        <v>0.95081612351028921</v>
      </c>
      <c r="G951" s="6">
        <f t="shared" si="86"/>
        <v>3.2926029372798237E-4</v>
      </c>
      <c r="H951" s="7">
        <f t="shared" si="89"/>
        <v>0.79602020737317103</v>
      </c>
      <c r="I951">
        <f t="shared" si="87"/>
        <v>1.0603252625636106E-3</v>
      </c>
    </row>
    <row r="952" spans="1:9">
      <c r="A952" s="3" t="s">
        <v>832</v>
      </c>
      <c r="B952">
        <v>18.16</v>
      </c>
      <c r="C952">
        <v>1054</v>
      </c>
      <c r="D952">
        <f t="shared" si="84"/>
        <v>58.039647577092509</v>
      </c>
      <c r="E952" s="6">
        <f t="shared" si="85"/>
        <v>5.524334852263352E-4</v>
      </c>
      <c r="F952" s="7">
        <f t="shared" si="88"/>
        <v>0.95136855699551559</v>
      </c>
      <c r="G952" s="6">
        <f t="shared" si="86"/>
        <v>1.5776693757520209E-3</v>
      </c>
      <c r="H952" s="7">
        <f t="shared" si="89"/>
        <v>0.79759787674892302</v>
      </c>
      <c r="I952">
        <f t="shared" si="87"/>
        <v>7.4610175126477163E-4</v>
      </c>
    </row>
    <row r="953" spans="1:9">
      <c r="A953" s="3" t="s">
        <v>72</v>
      </c>
      <c r="B953">
        <v>12.77</v>
      </c>
      <c r="C953">
        <v>740</v>
      </c>
      <c r="D953">
        <f t="shared" si="84"/>
        <v>57.948316366483951</v>
      </c>
      <c r="E953" s="6">
        <f t="shared" si="85"/>
        <v>3.8785652662949534E-4</v>
      </c>
      <c r="F953" s="7">
        <f t="shared" si="88"/>
        <v>0.95175641352214513</v>
      </c>
      <c r="G953" s="6">
        <f t="shared" si="86"/>
        <v>1.1094073749093232E-3</v>
      </c>
      <c r="H953" s="7">
        <f t="shared" si="89"/>
        <v>0.7987072841238323</v>
      </c>
      <c r="I953">
        <f t="shared" si="87"/>
        <v>6.5438156956953986E-4</v>
      </c>
    </row>
    <row r="954" spans="1:9">
      <c r="A954" s="3" t="s">
        <v>131</v>
      </c>
      <c r="B954">
        <v>11.2</v>
      </c>
      <c r="C954">
        <v>649</v>
      </c>
      <c r="D954">
        <f t="shared" si="84"/>
        <v>57.946428571428577</v>
      </c>
      <c r="E954" s="6">
        <f t="shared" si="85"/>
        <v>3.4016065646289522E-4</v>
      </c>
      <c r="F954" s="7">
        <f t="shared" si="88"/>
        <v>0.95209657417860805</v>
      </c>
      <c r="G954" s="6">
        <f t="shared" si="86"/>
        <v>9.7301194980300846E-4</v>
      </c>
      <c r="H954" s="7">
        <f t="shared" si="89"/>
        <v>0.79968029607363533</v>
      </c>
      <c r="I954">
        <f t="shared" si="87"/>
        <v>1.9290241263791863E-4</v>
      </c>
    </row>
    <row r="955" spans="1:9">
      <c r="A955" s="3" t="s">
        <v>126</v>
      </c>
      <c r="B955">
        <v>3.3</v>
      </c>
      <c r="C955">
        <v>191</v>
      </c>
      <c r="D955">
        <f t="shared" si="84"/>
        <v>57.878787878787882</v>
      </c>
      <c r="E955" s="6">
        <f t="shared" si="85"/>
        <v>1.001089143057211E-4</v>
      </c>
      <c r="F955" s="7">
        <f t="shared" si="88"/>
        <v>0.95219668309291372</v>
      </c>
      <c r="G955" s="6">
        <f t="shared" si="86"/>
        <v>2.8669102092410072E-4</v>
      </c>
      <c r="H955" s="7">
        <f t="shared" si="89"/>
        <v>0.79996698709455938</v>
      </c>
      <c r="I955">
        <f t="shared" si="87"/>
        <v>1.8628120215560262E-3</v>
      </c>
    </row>
    <row r="956" spans="1:9">
      <c r="A956" s="3" t="s">
        <v>76</v>
      </c>
      <c r="B956">
        <v>31.86</v>
      </c>
      <c r="C956">
        <v>1843</v>
      </c>
      <c r="D956">
        <f t="shared" si="84"/>
        <v>57.846829880728187</v>
      </c>
      <c r="E956" s="6">
        <f t="shared" si="85"/>
        <v>9.6597240348399985E-4</v>
      </c>
      <c r="F956" s="7">
        <f t="shared" si="88"/>
        <v>0.95316265549639767</v>
      </c>
      <c r="G956" s="6">
        <f t="shared" si="86"/>
        <v>2.7678714929217723E-3</v>
      </c>
      <c r="H956" s="7">
        <f t="shared" si="89"/>
        <v>0.80273485858748117</v>
      </c>
      <c r="I956">
        <f t="shared" si="87"/>
        <v>6.3917448350803152E-4</v>
      </c>
    </row>
    <row r="957" spans="1:9">
      <c r="A957" s="3" t="s">
        <v>1017</v>
      </c>
      <c r="B957">
        <v>10.93</v>
      </c>
      <c r="C957">
        <v>632</v>
      </c>
      <c r="D957">
        <f t="shared" si="84"/>
        <v>57.822506861848126</v>
      </c>
      <c r="E957" s="6">
        <f t="shared" si="85"/>
        <v>3.3125043895924466E-4</v>
      </c>
      <c r="F957" s="7">
        <f t="shared" si="88"/>
        <v>0.95349390593535688</v>
      </c>
      <c r="G957" s="6">
        <f t="shared" si="86"/>
        <v>9.4955541172740026E-4</v>
      </c>
      <c r="H957" s="7">
        <f t="shared" si="89"/>
        <v>0.80368441399920854</v>
      </c>
      <c r="I957">
        <f t="shared" si="87"/>
        <v>4.3105354019479236E-4</v>
      </c>
    </row>
    <row r="958" spans="1:9">
      <c r="A958" s="3" t="s">
        <v>979</v>
      </c>
      <c r="B958">
        <v>7.37</v>
      </c>
      <c r="C958">
        <v>426</v>
      </c>
      <c r="D958">
        <f t="shared" si="84"/>
        <v>57.801899592944366</v>
      </c>
      <c r="E958" s="6">
        <f t="shared" si="85"/>
        <v>2.2327956803265542E-4</v>
      </c>
      <c r="F958" s="7">
        <f t="shared" si="88"/>
        <v>0.95371718550338958</v>
      </c>
      <c r="G958" s="6">
        <f t="shared" si="86"/>
        <v>6.4027661339715832E-4</v>
      </c>
      <c r="H958" s="7">
        <f t="shared" si="89"/>
        <v>0.8043246906126057</v>
      </c>
      <c r="I958">
        <f t="shared" si="87"/>
        <v>3.3933384526207977E-4</v>
      </c>
    </row>
    <row r="959" spans="1:9">
      <c r="A959" s="3" t="s">
        <v>397</v>
      </c>
      <c r="B959">
        <v>5.8</v>
      </c>
      <c r="C959">
        <v>335</v>
      </c>
      <c r="D959">
        <f t="shared" si="84"/>
        <v>57.758620689655174</v>
      </c>
      <c r="E959" s="6">
        <f t="shared" si="85"/>
        <v>1.7558369786605532E-4</v>
      </c>
      <c r="F959" s="7">
        <f t="shared" si="88"/>
        <v>0.95389276920125565</v>
      </c>
      <c r="G959" s="6">
        <f t="shared" si="86"/>
        <v>5.0388118829084371E-4</v>
      </c>
      <c r="H959" s="7">
        <f t="shared" si="89"/>
        <v>0.80482857180089651</v>
      </c>
      <c r="I959">
        <f t="shared" si="87"/>
        <v>5.7915769871885736E-4</v>
      </c>
    </row>
    <row r="960" spans="1:9">
      <c r="A960" s="3" t="s">
        <v>849</v>
      </c>
      <c r="B960">
        <v>9.8800000000000008</v>
      </c>
      <c r="C960">
        <v>568</v>
      </c>
      <c r="D960">
        <f t="shared" si="84"/>
        <v>57.48987854251012</v>
      </c>
      <c r="E960" s="6">
        <f t="shared" si="85"/>
        <v>2.9770609071020721E-4</v>
      </c>
      <c r="F960" s="7">
        <f t="shared" si="88"/>
        <v>0.95419047529196588</v>
      </c>
      <c r="G960" s="6">
        <f t="shared" si="86"/>
        <v>8.583355414333683E-4</v>
      </c>
      <c r="H960" s="7">
        <f t="shared" si="89"/>
        <v>0.80568690734232984</v>
      </c>
      <c r="I960">
        <f t="shared" si="87"/>
        <v>2.1587184219120648E-3</v>
      </c>
    </row>
    <row r="961" spans="1:9">
      <c r="A961" s="3" t="s">
        <v>980</v>
      </c>
      <c r="B961">
        <v>36.799999999999997</v>
      </c>
      <c r="C961">
        <v>2112</v>
      </c>
      <c r="D961">
        <f t="shared" si="84"/>
        <v>57.391304347826093</v>
      </c>
      <c r="E961" s="6">
        <f t="shared" si="85"/>
        <v>1.1069634922182354E-3</v>
      </c>
      <c r="F961" s="7">
        <f t="shared" si="88"/>
        <v>0.95529743878418416</v>
      </c>
      <c r="G961" s="6">
        <f t="shared" si="86"/>
        <v>3.1970392636384566E-3</v>
      </c>
      <c r="H961" s="7">
        <f t="shared" si="89"/>
        <v>0.8088839466059683</v>
      </c>
      <c r="I961">
        <f t="shared" si="87"/>
        <v>1.5548805685616784E-3</v>
      </c>
    </row>
    <row r="962" spans="1:9">
      <c r="A962" s="3" t="s">
        <v>907</v>
      </c>
      <c r="B962">
        <v>26.5</v>
      </c>
      <c r="C962">
        <v>1520</v>
      </c>
      <c r="D962">
        <f t="shared" ref="D962:D1025" si="90">C962/B962</f>
        <v>57.358490566037737</v>
      </c>
      <c r="E962" s="6">
        <f t="shared" si="85"/>
        <v>7.9667827091463902E-4</v>
      </c>
      <c r="F962" s="7">
        <f t="shared" si="88"/>
        <v>0.95609411705509884</v>
      </c>
      <c r="G962" s="6">
        <f t="shared" si="86"/>
        <v>2.3022157740874758E-3</v>
      </c>
      <c r="H962" s="7">
        <f t="shared" si="89"/>
        <v>0.81118616238005581</v>
      </c>
      <c r="I962">
        <f t="shared" si="87"/>
        <v>1.6844900984972488E-3</v>
      </c>
    </row>
    <row r="963" spans="1:9">
      <c r="A963" s="3" t="s">
        <v>104</v>
      </c>
      <c r="B963">
        <v>28.69</v>
      </c>
      <c r="C963">
        <v>1643</v>
      </c>
      <c r="D963">
        <f t="shared" si="90"/>
        <v>57.267340536772394</v>
      </c>
      <c r="E963" s="6">
        <f t="shared" ref="E963:E1026" si="91">C963/1907922</f>
        <v>8.611463152057579E-4</v>
      </c>
      <c r="F963" s="7">
        <f t="shared" si="88"/>
        <v>0.95695526337030457</v>
      </c>
      <c r="G963" s="6">
        <f t="shared" ref="G963:G1026" si="92">B963/11510.65</f>
        <v>2.4924743607007424E-3</v>
      </c>
      <c r="H963" s="7">
        <f t="shared" si="89"/>
        <v>0.81367863674075658</v>
      </c>
      <c r="I963">
        <f t="shared" ref="I963:I1026" si="93">F963*H964-F964*H963</f>
        <v>3.8257044460587863E-4</v>
      </c>
    </row>
    <row r="964" spans="1:9">
      <c r="A964" s="3" t="s">
        <v>751</v>
      </c>
      <c r="B964">
        <v>6.51</v>
      </c>
      <c r="C964">
        <v>372</v>
      </c>
      <c r="D964">
        <f t="shared" si="90"/>
        <v>57.142857142857146</v>
      </c>
      <c r="E964" s="6">
        <f t="shared" si="91"/>
        <v>1.9497652419753008E-4</v>
      </c>
      <c r="F964" s="7">
        <f t="shared" ref="F964:F1027" si="94">F963+E964</f>
        <v>0.9571502398945021</v>
      </c>
      <c r="G964" s="6">
        <f t="shared" si="92"/>
        <v>5.6556319582299871E-4</v>
      </c>
      <c r="H964" s="7">
        <f t="shared" ref="H964:H1027" si="95">H963+G964</f>
        <v>0.81424419993657959</v>
      </c>
      <c r="I964">
        <f t="shared" si="93"/>
        <v>2.4641487736987155E-4</v>
      </c>
    </row>
    <row r="965" spans="1:9">
      <c r="A965" s="3" t="s">
        <v>55</v>
      </c>
      <c r="B965">
        <v>4.1900000000000004</v>
      </c>
      <c r="C965">
        <v>239</v>
      </c>
      <c r="D965">
        <f t="shared" si="90"/>
        <v>57.040572792362767</v>
      </c>
      <c r="E965" s="6">
        <f t="shared" si="91"/>
        <v>1.2526717549249917E-4</v>
      </c>
      <c r="F965" s="7">
        <f t="shared" si="94"/>
        <v>0.95727550706999465</v>
      </c>
      <c r="G965" s="6">
        <f t="shared" si="92"/>
        <v>3.6401072050666128E-4</v>
      </c>
      <c r="H965" s="7">
        <f t="shared" si="95"/>
        <v>0.81460821065708622</v>
      </c>
      <c r="I965">
        <f t="shared" si="93"/>
        <v>1.5081165228304494E-3</v>
      </c>
    </row>
    <row r="966" spans="1:9">
      <c r="A966" s="3" t="s">
        <v>973</v>
      </c>
      <c r="B966">
        <v>25.64</v>
      </c>
      <c r="C966">
        <v>1462</v>
      </c>
      <c r="D966">
        <f t="shared" si="90"/>
        <v>57.020280811232446</v>
      </c>
      <c r="E966" s="6">
        <f t="shared" si="91"/>
        <v>7.6627870531394886E-4</v>
      </c>
      <c r="F966" s="7">
        <f t="shared" si="94"/>
        <v>0.95804178577530863</v>
      </c>
      <c r="G966" s="6">
        <f t="shared" si="92"/>
        <v>2.227502356513316E-3</v>
      </c>
      <c r="H966" s="7">
        <f t="shared" si="95"/>
        <v>0.81683571301359958</v>
      </c>
      <c r="I966">
        <f t="shared" si="93"/>
        <v>1.9705098637179397E-4</v>
      </c>
    </row>
    <row r="967" spans="1:9">
      <c r="A967" s="3" t="s">
        <v>1027</v>
      </c>
      <c r="B967">
        <v>3.35</v>
      </c>
      <c r="C967">
        <v>191</v>
      </c>
      <c r="D967">
        <f t="shared" si="90"/>
        <v>57.014925373134325</v>
      </c>
      <c r="E967" s="6">
        <f t="shared" si="91"/>
        <v>1.001089143057211E-4</v>
      </c>
      <c r="F967" s="7">
        <f t="shared" si="94"/>
        <v>0.9581418946896143</v>
      </c>
      <c r="G967" s="6">
        <f t="shared" si="92"/>
        <v>2.9103482427143558E-4</v>
      </c>
      <c r="H967" s="7">
        <f t="shared" si="95"/>
        <v>0.81712674783787098</v>
      </c>
      <c r="I967">
        <f t="shared" si="93"/>
        <v>2.4684304271560542E-4</v>
      </c>
    </row>
    <row r="968" spans="1:9">
      <c r="A968" s="3" t="s">
        <v>298</v>
      </c>
      <c r="B968">
        <v>4.1900000000000004</v>
      </c>
      <c r="C968">
        <v>238</v>
      </c>
      <c r="D968">
        <f t="shared" si="90"/>
        <v>56.801909307875889</v>
      </c>
      <c r="E968" s="6">
        <f t="shared" si="91"/>
        <v>1.2474304505110797E-4</v>
      </c>
      <c r="F968" s="7">
        <f t="shared" si="94"/>
        <v>0.95826663773466536</v>
      </c>
      <c r="G968" s="6">
        <f t="shared" si="92"/>
        <v>3.6401072050666128E-4</v>
      </c>
      <c r="H968" s="7">
        <f t="shared" si="95"/>
        <v>0.81749075855837761</v>
      </c>
      <c r="I968">
        <f t="shared" si="93"/>
        <v>5.261911999904223E-4</v>
      </c>
    </row>
    <row r="969" spans="1:9">
      <c r="A969" s="3" t="s">
        <v>357</v>
      </c>
      <c r="B969">
        <v>8.93</v>
      </c>
      <c r="C969">
        <v>507</v>
      </c>
      <c r="D969">
        <f t="shared" si="90"/>
        <v>56.774916013437853</v>
      </c>
      <c r="E969" s="6">
        <f t="shared" si="91"/>
        <v>2.6573413378534343E-4</v>
      </c>
      <c r="F969" s="7">
        <f t="shared" si="94"/>
        <v>0.95853237186845075</v>
      </c>
      <c r="G969" s="6">
        <f t="shared" si="92"/>
        <v>7.7580327783400595E-4</v>
      </c>
      <c r="H969" s="7">
        <f t="shared" si="95"/>
        <v>0.8182665618362116</v>
      </c>
      <c r="I969">
        <f t="shared" si="93"/>
        <v>5.1097326035154378E-4</v>
      </c>
    </row>
    <row r="970" spans="1:9">
      <c r="A970" s="3" t="s">
        <v>226</v>
      </c>
      <c r="B970">
        <v>8.67</v>
      </c>
      <c r="C970">
        <v>492</v>
      </c>
      <c r="D970">
        <f t="shared" si="90"/>
        <v>56.747404844290656</v>
      </c>
      <c r="E970" s="6">
        <f t="shared" si="91"/>
        <v>2.5787217716447528E-4</v>
      </c>
      <c r="F970" s="7">
        <f t="shared" si="94"/>
        <v>0.95879024404561519</v>
      </c>
      <c r="G970" s="6">
        <f t="shared" si="92"/>
        <v>7.5321550042786462E-4</v>
      </c>
      <c r="H970" s="7">
        <f t="shared" si="95"/>
        <v>0.81901977733663944</v>
      </c>
      <c r="I970">
        <f t="shared" si="93"/>
        <v>3.0773986431076317E-4</v>
      </c>
    </row>
    <row r="971" spans="1:9">
      <c r="A971" s="3" t="s">
        <v>264</v>
      </c>
      <c r="B971">
        <v>5.22</v>
      </c>
      <c r="C971">
        <v>296</v>
      </c>
      <c r="D971">
        <f t="shared" si="90"/>
        <v>56.70498084291188</v>
      </c>
      <c r="E971" s="6">
        <f t="shared" si="91"/>
        <v>1.5514261065179813E-4</v>
      </c>
      <c r="F971" s="7">
        <f t="shared" si="94"/>
        <v>0.95894538665626694</v>
      </c>
      <c r="G971" s="6">
        <f t="shared" si="92"/>
        <v>4.5349306946175933E-4</v>
      </c>
      <c r="H971" s="7">
        <f t="shared" si="95"/>
        <v>0.81947327040610118</v>
      </c>
      <c r="I971">
        <f t="shared" si="93"/>
        <v>5.1715655885187228E-4</v>
      </c>
    </row>
    <row r="972" spans="1:9">
      <c r="A972" s="3" t="s">
        <v>967</v>
      </c>
      <c r="B972">
        <v>8.77</v>
      </c>
      <c r="C972">
        <v>497</v>
      </c>
      <c r="D972">
        <f t="shared" si="90"/>
        <v>56.670467502850627</v>
      </c>
      <c r="E972" s="6">
        <f t="shared" si="91"/>
        <v>2.6049282937143131E-4</v>
      </c>
      <c r="F972" s="7">
        <f t="shared" si="94"/>
        <v>0.9592058794856384</v>
      </c>
      <c r="G972" s="6">
        <f t="shared" si="92"/>
        <v>7.6190310712253434E-4</v>
      </c>
      <c r="H972" s="7">
        <f t="shared" si="95"/>
        <v>0.82023517351322373</v>
      </c>
      <c r="I972">
        <f t="shared" si="93"/>
        <v>3.2709756951088131E-4</v>
      </c>
    </row>
    <row r="973" spans="1:9">
      <c r="A973" s="3" t="s">
        <v>678</v>
      </c>
      <c r="B973">
        <v>5.54</v>
      </c>
      <c r="C973">
        <v>313</v>
      </c>
      <c r="D973">
        <f t="shared" si="90"/>
        <v>56.498194945848375</v>
      </c>
      <c r="E973" s="6">
        <f t="shared" si="91"/>
        <v>1.6405282815544871E-4</v>
      </c>
      <c r="F973" s="7">
        <f t="shared" si="94"/>
        <v>0.95936993231379386</v>
      </c>
      <c r="G973" s="6">
        <f t="shared" si="92"/>
        <v>4.8129341088470244E-4</v>
      </c>
      <c r="H973" s="7">
        <f t="shared" si="95"/>
        <v>0.82071646692410838</v>
      </c>
      <c r="I973">
        <f t="shared" si="93"/>
        <v>1.7199104623022432E-4</v>
      </c>
    </row>
    <row r="974" spans="1:9">
      <c r="A974" s="3" t="s">
        <v>1001</v>
      </c>
      <c r="B974">
        <v>2.91</v>
      </c>
      <c r="C974">
        <v>164</v>
      </c>
      <c r="D974">
        <f t="shared" si="90"/>
        <v>56.357388316151201</v>
      </c>
      <c r="E974" s="6">
        <f t="shared" si="91"/>
        <v>8.5957392388158428E-5</v>
      </c>
      <c r="F974" s="7">
        <f t="shared" si="94"/>
        <v>0.95945588970618201</v>
      </c>
      <c r="G974" s="6">
        <f t="shared" si="92"/>
        <v>2.5280935481488884E-4</v>
      </c>
      <c r="H974" s="7">
        <f t="shared" si="95"/>
        <v>0.82096927627892324</v>
      </c>
      <c r="I974">
        <f t="shared" si="93"/>
        <v>3.7608427000357381E-4</v>
      </c>
    </row>
    <row r="975" spans="1:9">
      <c r="A975" s="3" t="s">
        <v>959</v>
      </c>
      <c r="B975">
        <v>6.36</v>
      </c>
      <c r="C975">
        <v>358</v>
      </c>
      <c r="D975">
        <f t="shared" si="90"/>
        <v>56.289308176100626</v>
      </c>
      <c r="E975" s="6">
        <f t="shared" si="91"/>
        <v>1.8763869801805314E-4</v>
      </c>
      <c r="F975" s="7">
        <f t="shared" si="94"/>
        <v>0.95964352840420009</v>
      </c>
      <c r="G975" s="6">
        <f t="shared" si="92"/>
        <v>5.5253178578099419E-4</v>
      </c>
      <c r="H975" s="7">
        <f t="shared" si="95"/>
        <v>0.82152180806470421</v>
      </c>
      <c r="I975">
        <f t="shared" si="93"/>
        <v>1.3867934866818032E-4</v>
      </c>
    </row>
    <row r="976" spans="1:9">
      <c r="A976" s="3" t="s">
        <v>53</v>
      </c>
      <c r="B976">
        <v>2.34</v>
      </c>
      <c r="C976">
        <v>131</v>
      </c>
      <c r="D976">
        <f t="shared" si="90"/>
        <v>55.982905982905983</v>
      </c>
      <c r="E976" s="6">
        <f t="shared" si="91"/>
        <v>6.8661087822248496E-5</v>
      </c>
      <c r="F976" s="7">
        <f t="shared" si="94"/>
        <v>0.95971218949202231</v>
      </c>
      <c r="G976" s="6">
        <f t="shared" si="92"/>
        <v>2.0328999665527141E-4</v>
      </c>
      <c r="H976" s="7">
        <f t="shared" si="95"/>
        <v>0.82172509806135952</v>
      </c>
      <c r="I976">
        <f t="shared" si="93"/>
        <v>1.0119186315120654E-3</v>
      </c>
    </row>
    <row r="977" spans="1:9">
      <c r="A977" s="3" t="s">
        <v>788</v>
      </c>
      <c r="B977">
        <v>17.07</v>
      </c>
      <c r="C977">
        <v>955</v>
      </c>
      <c r="D977">
        <f t="shared" si="90"/>
        <v>55.946104276508493</v>
      </c>
      <c r="E977" s="6">
        <f t="shared" si="91"/>
        <v>5.0054457152860549E-4</v>
      </c>
      <c r="F977" s="7">
        <f t="shared" si="94"/>
        <v>0.9602127340635509</v>
      </c>
      <c r="G977" s="6">
        <f t="shared" si="92"/>
        <v>1.482974462780121E-3</v>
      </c>
      <c r="H977" s="7">
        <f t="shared" si="95"/>
        <v>0.82320807252413963</v>
      </c>
      <c r="I977">
        <f t="shared" si="93"/>
        <v>9.7489720565324678E-4</v>
      </c>
    </row>
    <row r="978" spans="1:9">
      <c r="A978" s="3" t="s">
        <v>995</v>
      </c>
      <c r="B978">
        <v>16.440000000000001</v>
      </c>
      <c r="C978">
        <v>919</v>
      </c>
      <c r="D978">
        <f t="shared" si="90"/>
        <v>55.900243309002427</v>
      </c>
      <c r="E978" s="6">
        <f t="shared" si="91"/>
        <v>4.8167587563852191E-4</v>
      </c>
      <c r="F978" s="7">
        <f t="shared" si="94"/>
        <v>0.96069440993918942</v>
      </c>
      <c r="G978" s="6">
        <f t="shared" si="92"/>
        <v>1.4282425406037019E-3</v>
      </c>
      <c r="H978" s="7">
        <f t="shared" si="95"/>
        <v>0.82463631506474333</v>
      </c>
      <c r="I978">
        <f t="shared" si="93"/>
        <v>6.2516647916188717E-4</v>
      </c>
    </row>
    <row r="979" spans="1:9">
      <c r="A979" s="3" t="s">
        <v>444</v>
      </c>
      <c r="B979">
        <v>10.52</v>
      </c>
      <c r="C979">
        <v>585</v>
      </c>
      <c r="D979">
        <f t="shared" si="90"/>
        <v>55.608365019011408</v>
      </c>
      <c r="E979" s="6">
        <f t="shared" si="91"/>
        <v>3.0661630821385782E-4</v>
      </c>
      <c r="F979" s="7">
        <f t="shared" si="94"/>
        <v>0.96100102624740324</v>
      </c>
      <c r="G979" s="6">
        <f t="shared" si="92"/>
        <v>9.1393622427925441E-4</v>
      </c>
      <c r="H979" s="7">
        <f t="shared" si="95"/>
        <v>0.8255502512890226</v>
      </c>
      <c r="I979">
        <f t="shared" si="93"/>
        <v>5.6593997879550439E-4</v>
      </c>
    </row>
    <row r="980" spans="1:9">
      <c r="A980" s="3" t="s">
        <v>1101</v>
      </c>
      <c r="B980">
        <v>9.51</v>
      </c>
      <c r="C980">
        <v>527</v>
      </c>
      <c r="D980">
        <f t="shared" si="90"/>
        <v>55.415352260778128</v>
      </c>
      <c r="E980" s="6">
        <f t="shared" si="91"/>
        <v>2.762167426131676E-4</v>
      </c>
      <c r="F980" s="7">
        <f t="shared" si="94"/>
        <v>0.96127724299001638</v>
      </c>
      <c r="G980" s="6">
        <f t="shared" si="92"/>
        <v>8.2619139666309028E-4</v>
      </c>
      <c r="H980" s="7">
        <f t="shared" si="95"/>
        <v>0.82637644268568566</v>
      </c>
      <c r="I980">
        <f t="shared" si="93"/>
        <v>8.3553388443768917E-4</v>
      </c>
    </row>
    <row r="981" spans="1:9">
      <c r="A981" s="3" t="s">
        <v>1009</v>
      </c>
      <c r="B981">
        <v>14.04</v>
      </c>
      <c r="C981">
        <v>778</v>
      </c>
      <c r="D981">
        <f t="shared" si="90"/>
        <v>55.41310541310542</v>
      </c>
      <c r="E981" s="6">
        <f t="shared" si="91"/>
        <v>4.0777348340236133E-4</v>
      </c>
      <c r="F981" s="7">
        <f t="shared" si="94"/>
        <v>0.96168501647341875</v>
      </c>
      <c r="G981" s="6">
        <f t="shared" si="92"/>
        <v>1.2197399799316285E-3</v>
      </c>
      <c r="H981" s="7">
        <f t="shared" si="95"/>
        <v>0.8275961826656173</v>
      </c>
      <c r="I981">
        <f t="shared" si="93"/>
        <v>6.3636303081793244E-4</v>
      </c>
    </row>
    <row r="982" spans="1:9">
      <c r="A982" s="3" t="s">
        <v>97</v>
      </c>
      <c r="B982">
        <v>10.68</v>
      </c>
      <c r="C982">
        <v>590</v>
      </c>
      <c r="D982">
        <f t="shared" si="90"/>
        <v>55.243445692883896</v>
      </c>
      <c r="E982" s="6">
        <f t="shared" si="91"/>
        <v>3.0923696042081385E-4</v>
      </c>
      <c r="F982" s="7">
        <f t="shared" si="94"/>
        <v>0.9619942534338396</v>
      </c>
      <c r="G982" s="6">
        <f t="shared" si="92"/>
        <v>9.2783639499072602E-4</v>
      </c>
      <c r="H982" s="7">
        <f t="shared" si="95"/>
        <v>0.82852401906060802</v>
      </c>
      <c r="I982">
        <f t="shared" si="93"/>
        <v>5.4911772549193216E-4</v>
      </c>
    </row>
    <row r="983" spans="1:9">
      <c r="A983" s="3" t="s">
        <v>94</v>
      </c>
      <c r="B983">
        <v>9.2100000000000009</v>
      </c>
      <c r="C983">
        <v>508</v>
      </c>
      <c r="D983">
        <f t="shared" si="90"/>
        <v>55.157437567861017</v>
      </c>
      <c r="E983" s="6">
        <f t="shared" si="91"/>
        <v>2.6625826422673463E-4</v>
      </c>
      <c r="F983" s="7">
        <f t="shared" si="94"/>
        <v>0.96226051169806637</v>
      </c>
      <c r="G983" s="6">
        <f t="shared" si="92"/>
        <v>8.0012857657908124E-4</v>
      </c>
      <c r="H983" s="7">
        <f t="shared" si="95"/>
        <v>0.82932414763718709</v>
      </c>
      <c r="I983">
        <f t="shared" si="93"/>
        <v>3.3466718668795359E-4</v>
      </c>
    </row>
    <row r="984" spans="1:9">
      <c r="A984" s="3" t="s">
        <v>917</v>
      </c>
      <c r="B984">
        <v>5.61</v>
      </c>
      <c r="C984">
        <v>309</v>
      </c>
      <c r="D984">
        <f t="shared" si="90"/>
        <v>55.080213903743314</v>
      </c>
      <c r="E984" s="6">
        <f t="shared" si="91"/>
        <v>1.6195630638988386E-4</v>
      </c>
      <c r="F984" s="7">
        <f t="shared" si="94"/>
        <v>0.9624224680044563</v>
      </c>
      <c r="G984" s="6">
        <f t="shared" si="92"/>
        <v>4.8737473557097127E-4</v>
      </c>
      <c r="H984" s="7">
        <f t="shared" si="95"/>
        <v>0.82981152237275801</v>
      </c>
      <c r="I984">
        <f t="shared" si="93"/>
        <v>5.005966314535204E-4</v>
      </c>
    </row>
    <row r="985" spans="1:9">
      <c r="A985" s="3" t="s">
        <v>499</v>
      </c>
      <c r="B985">
        <v>8.3800000000000008</v>
      </c>
      <c r="C985">
        <v>460</v>
      </c>
      <c r="D985">
        <f t="shared" si="90"/>
        <v>54.8926014319809</v>
      </c>
      <c r="E985" s="6">
        <f t="shared" si="91"/>
        <v>2.4110000303995656E-4</v>
      </c>
      <c r="F985" s="7">
        <f t="shared" si="94"/>
        <v>0.96266356800749631</v>
      </c>
      <c r="G985" s="6">
        <f t="shared" si="92"/>
        <v>7.2802144101332257E-4</v>
      </c>
      <c r="H985" s="7">
        <f t="shared" si="95"/>
        <v>0.83053954381377137</v>
      </c>
      <c r="I985">
        <f t="shared" si="93"/>
        <v>3.1085925425045069E-4</v>
      </c>
    </row>
    <row r="986" spans="1:9">
      <c r="A986" s="3" t="s">
        <v>838</v>
      </c>
      <c r="B986">
        <v>5.19</v>
      </c>
      <c r="C986">
        <v>283</v>
      </c>
      <c r="D986">
        <f t="shared" si="90"/>
        <v>54.527938342967239</v>
      </c>
      <c r="E986" s="6">
        <f t="shared" si="91"/>
        <v>1.483289149137124E-4</v>
      </c>
      <c r="F986" s="7">
        <f t="shared" si="94"/>
        <v>0.96281189692240998</v>
      </c>
      <c r="G986" s="6">
        <f t="shared" si="92"/>
        <v>4.5088678745335844E-4</v>
      </c>
      <c r="H986" s="7">
        <f t="shared" si="95"/>
        <v>0.83099043060122468</v>
      </c>
      <c r="I986">
        <f t="shared" si="93"/>
        <v>2.0669341464629731E-4</v>
      </c>
    </row>
    <row r="987" spans="1:9">
      <c r="A987" s="3" t="s">
        <v>79</v>
      </c>
      <c r="B987">
        <v>3.45</v>
      </c>
      <c r="C987">
        <v>188</v>
      </c>
      <c r="D987">
        <f t="shared" si="90"/>
        <v>54.492753623188406</v>
      </c>
      <c r="E987" s="6">
        <f t="shared" si="91"/>
        <v>9.8536522981547466E-5</v>
      </c>
      <c r="F987" s="7">
        <f t="shared" si="94"/>
        <v>0.96291043344539151</v>
      </c>
      <c r="G987" s="6">
        <f t="shared" si="92"/>
        <v>2.9972243096610535E-4</v>
      </c>
      <c r="H987" s="7">
        <f t="shared" si="95"/>
        <v>0.83129015303219078</v>
      </c>
      <c r="I987">
        <f t="shared" si="93"/>
        <v>6.6131438555183664E-4</v>
      </c>
    </row>
    <row r="988" spans="1:9">
      <c r="A988" s="3" t="s">
        <v>664</v>
      </c>
      <c r="B988">
        <v>11.02</v>
      </c>
      <c r="C988">
        <v>598</v>
      </c>
      <c r="D988">
        <f t="shared" si="90"/>
        <v>54.264972776769511</v>
      </c>
      <c r="E988" s="6">
        <f t="shared" si="91"/>
        <v>3.1343000395194355E-4</v>
      </c>
      <c r="F988" s="7">
        <f t="shared" si="94"/>
        <v>0.96322386344934341</v>
      </c>
      <c r="G988" s="6">
        <f t="shared" si="92"/>
        <v>9.5737425775260299E-4</v>
      </c>
      <c r="H988" s="7">
        <f t="shared" si="95"/>
        <v>0.83224752728994333</v>
      </c>
      <c r="I988">
        <f t="shared" si="93"/>
        <v>1.9556606019307532E-3</v>
      </c>
    </row>
    <row r="989" spans="1:9">
      <c r="A989" s="3" t="s">
        <v>64</v>
      </c>
      <c r="B989">
        <v>32.549999999999997</v>
      </c>
      <c r="C989">
        <v>1761</v>
      </c>
      <c r="D989">
        <f t="shared" si="90"/>
        <v>54.101382488479267</v>
      </c>
      <c r="E989" s="6">
        <f t="shared" si="91"/>
        <v>9.2299370728992063E-4</v>
      </c>
      <c r="F989" s="7">
        <f t="shared" si="94"/>
        <v>0.96414685715663329</v>
      </c>
      <c r="G989" s="6">
        <f t="shared" si="92"/>
        <v>2.8278159791149935E-3</v>
      </c>
      <c r="H989" s="7">
        <f t="shared" si="95"/>
        <v>0.8350753432690583</v>
      </c>
      <c r="I989">
        <f t="shared" si="93"/>
        <v>4.6987106693174852E-4</v>
      </c>
    </row>
    <row r="990" spans="1:9">
      <c r="A990" s="3" t="s">
        <v>948</v>
      </c>
      <c r="B990">
        <v>7.82</v>
      </c>
      <c r="C990">
        <v>423</v>
      </c>
      <c r="D990">
        <f t="shared" si="90"/>
        <v>54.092071611253196</v>
      </c>
      <c r="E990" s="6">
        <f t="shared" si="91"/>
        <v>2.217071767084818E-4</v>
      </c>
      <c r="F990" s="7">
        <f t="shared" si="94"/>
        <v>0.96436856433334173</v>
      </c>
      <c r="G990" s="6">
        <f t="shared" si="92"/>
        <v>6.793708435231721E-4</v>
      </c>
      <c r="H990" s="7">
        <f t="shared" si="95"/>
        <v>0.83575471411258151</v>
      </c>
      <c r="I990">
        <f t="shared" si="93"/>
        <v>4.9007189147487473E-4</v>
      </c>
    </row>
    <row r="991" spans="1:9">
      <c r="A991" s="3" t="s">
        <v>208</v>
      </c>
      <c r="B991">
        <v>8.15</v>
      </c>
      <c r="C991">
        <v>440</v>
      </c>
      <c r="D991">
        <f t="shared" si="90"/>
        <v>53.987730061349694</v>
      </c>
      <c r="E991" s="6">
        <f t="shared" si="91"/>
        <v>2.3061739421213236E-4</v>
      </c>
      <c r="F991" s="7">
        <f t="shared" si="94"/>
        <v>0.96459918172755388</v>
      </c>
      <c r="G991" s="6">
        <f t="shared" si="92"/>
        <v>7.0803994561558219E-4</v>
      </c>
      <c r="H991" s="7">
        <f t="shared" si="95"/>
        <v>0.83646275405819714</v>
      </c>
      <c r="I991">
        <f t="shared" si="93"/>
        <v>7.4335200678177227E-4</v>
      </c>
    </row>
    <row r="992" spans="1:9">
      <c r="A992" s="3" t="s">
        <v>182</v>
      </c>
      <c r="B992">
        <v>12.36</v>
      </c>
      <c r="C992">
        <v>667</v>
      </c>
      <c r="D992">
        <f t="shared" si="90"/>
        <v>53.964401294498387</v>
      </c>
      <c r="E992" s="6">
        <f t="shared" si="91"/>
        <v>3.4959500440793703E-4</v>
      </c>
      <c r="F992" s="7">
        <f t="shared" si="94"/>
        <v>0.96494877673196178</v>
      </c>
      <c r="G992" s="6">
        <f t="shared" si="92"/>
        <v>1.0737881874611772E-3</v>
      </c>
      <c r="H992" s="7">
        <f t="shared" si="95"/>
        <v>0.83753654224565832</v>
      </c>
      <c r="I992">
        <f t="shared" si="93"/>
        <v>7.0386644635589413E-4</v>
      </c>
    </row>
    <row r="993" spans="1:9">
      <c r="A993" s="3" t="s">
        <v>102</v>
      </c>
      <c r="B993">
        <v>11.69</v>
      </c>
      <c r="C993">
        <v>629</v>
      </c>
      <c r="D993">
        <f t="shared" si="90"/>
        <v>53.806672369546625</v>
      </c>
      <c r="E993" s="6">
        <f t="shared" si="91"/>
        <v>3.2967804763507104E-4</v>
      </c>
      <c r="F993" s="7">
        <f t="shared" si="94"/>
        <v>0.96527845477959684</v>
      </c>
      <c r="G993" s="6">
        <f t="shared" si="92"/>
        <v>1.0155812226068902E-3</v>
      </c>
      <c r="H993" s="7">
        <f t="shared" si="95"/>
        <v>0.83855212346826524</v>
      </c>
      <c r="I993">
        <f t="shared" si="93"/>
        <v>4.4523666616735902E-4</v>
      </c>
    </row>
    <row r="994" spans="1:9">
      <c r="A994" s="3" t="s">
        <v>83</v>
      </c>
      <c r="B994">
        <v>7.39</v>
      </c>
      <c r="C994">
        <v>397</v>
      </c>
      <c r="D994">
        <f t="shared" si="90"/>
        <v>53.721244925575107</v>
      </c>
      <c r="E994" s="6">
        <f t="shared" si="91"/>
        <v>2.0807978523231034E-4</v>
      </c>
      <c r="F994" s="7">
        <f t="shared" si="94"/>
        <v>0.96548653456482914</v>
      </c>
      <c r="G994" s="6">
        <f t="shared" si="92"/>
        <v>6.4201413473609218E-4</v>
      </c>
      <c r="H994" s="7">
        <f t="shared" si="95"/>
        <v>0.83919413760300132</v>
      </c>
      <c r="I994">
        <f t="shared" si="93"/>
        <v>1.8413180949761188E-4</v>
      </c>
    </row>
    <row r="995" spans="1:9">
      <c r="A995" s="3" t="s">
        <v>225</v>
      </c>
      <c r="B995">
        <v>3.05</v>
      </c>
      <c r="C995">
        <v>163</v>
      </c>
      <c r="D995">
        <f t="shared" si="90"/>
        <v>53.442622950819676</v>
      </c>
      <c r="E995" s="6">
        <f t="shared" si="91"/>
        <v>8.5433261946767222E-5</v>
      </c>
      <c r="F995" s="7">
        <f t="shared" si="94"/>
        <v>0.9655719678267759</v>
      </c>
      <c r="G995" s="6">
        <f t="shared" si="92"/>
        <v>2.6497200418742643E-4</v>
      </c>
      <c r="H995" s="7">
        <f t="shared" si="95"/>
        <v>0.83945910960718872</v>
      </c>
      <c r="I995">
        <f t="shared" si="93"/>
        <v>4.9514387807592097E-4</v>
      </c>
    </row>
    <row r="996" spans="1:9">
      <c r="A996" s="3" t="s">
        <v>143</v>
      </c>
      <c r="B996">
        <v>8.1999999999999993</v>
      </c>
      <c r="C996">
        <v>438</v>
      </c>
      <c r="D996">
        <f t="shared" si="90"/>
        <v>53.41463414634147</v>
      </c>
      <c r="E996" s="6">
        <f t="shared" si="91"/>
        <v>2.2956913332934994E-4</v>
      </c>
      <c r="F996" s="7">
        <f t="shared" si="94"/>
        <v>0.96580153696010529</v>
      </c>
      <c r="G996" s="6">
        <f t="shared" si="92"/>
        <v>7.1238374896291689E-4</v>
      </c>
      <c r="H996" s="7">
        <f t="shared" si="95"/>
        <v>0.8401714933561516</v>
      </c>
      <c r="I996">
        <f t="shared" si="93"/>
        <v>1.2564258150493668E-4</v>
      </c>
    </row>
    <row r="997" spans="1:9">
      <c r="A997" s="3" t="s">
        <v>683</v>
      </c>
      <c r="B997">
        <v>2.08</v>
      </c>
      <c r="C997">
        <v>111</v>
      </c>
      <c r="D997">
        <f t="shared" si="90"/>
        <v>53.365384615384613</v>
      </c>
      <c r="E997" s="6">
        <f t="shared" si="91"/>
        <v>5.8178478994424302E-5</v>
      </c>
      <c r="F997" s="7">
        <f t="shared" si="94"/>
        <v>0.96585971543909976</v>
      </c>
      <c r="G997" s="6">
        <f t="shared" si="92"/>
        <v>1.8070221924913017E-4</v>
      </c>
      <c r="H997" s="7">
        <f t="shared" si="95"/>
        <v>0.84035219557540075</v>
      </c>
      <c r="I997">
        <f t="shared" si="93"/>
        <v>9.4625283146720918E-4</v>
      </c>
    </row>
    <row r="998" spans="1:9">
      <c r="A998" s="3" t="s">
        <v>992</v>
      </c>
      <c r="B998">
        <v>15.66</v>
      </c>
      <c r="C998">
        <v>835</v>
      </c>
      <c r="D998">
        <f t="shared" si="90"/>
        <v>53.320561941251597</v>
      </c>
      <c r="E998" s="6">
        <f t="shared" si="91"/>
        <v>4.3764891856166028E-4</v>
      </c>
      <c r="F998" s="7">
        <f t="shared" si="94"/>
        <v>0.96629736435766145</v>
      </c>
      <c r="G998" s="6">
        <f t="shared" si="92"/>
        <v>1.3604792083852779E-3</v>
      </c>
      <c r="H998" s="7">
        <f t="shared" si="95"/>
        <v>0.84171267478378597</v>
      </c>
      <c r="I998">
        <f t="shared" si="93"/>
        <v>4.4699784262258735E-4</v>
      </c>
    </row>
    <row r="999" spans="1:9">
      <c r="A999" s="3" t="s">
        <v>905</v>
      </c>
      <c r="B999">
        <v>7.39</v>
      </c>
      <c r="C999">
        <v>393</v>
      </c>
      <c r="D999">
        <f t="shared" si="90"/>
        <v>53.179972936400546</v>
      </c>
      <c r="E999" s="6">
        <f t="shared" si="91"/>
        <v>2.0598326346674549E-4</v>
      </c>
      <c r="F999" s="7">
        <f t="shared" si="94"/>
        <v>0.96650334762112822</v>
      </c>
      <c r="G999" s="6">
        <f t="shared" si="92"/>
        <v>6.4201413473609218E-4</v>
      </c>
      <c r="H999" s="7">
        <f t="shared" si="95"/>
        <v>0.84235468891852205</v>
      </c>
      <c r="I999">
        <f t="shared" si="93"/>
        <v>7.4240250179757883E-4</v>
      </c>
    </row>
    <row r="1000" spans="1:9">
      <c r="A1000" s="3" t="s">
        <v>153</v>
      </c>
      <c r="B1000">
        <v>12.27</v>
      </c>
      <c r="C1000">
        <v>652</v>
      </c>
      <c r="D1000">
        <f t="shared" si="90"/>
        <v>53.137734311328444</v>
      </c>
      <c r="E1000" s="6">
        <f t="shared" si="91"/>
        <v>3.4173304778706889E-4</v>
      </c>
      <c r="F1000" s="7">
        <f t="shared" si="94"/>
        <v>0.96684508066891528</v>
      </c>
      <c r="G1000" s="6">
        <f t="shared" si="92"/>
        <v>1.0659693414359745E-3</v>
      </c>
      <c r="H1000" s="7">
        <f t="shared" si="95"/>
        <v>0.84342065825995804</v>
      </c>
      <c r="I1000">
        <f t="shared" si="93"/>
        <v>2.6326486202832289E-4</v>
      </c>
    </row>
    <row r="1001" spans="1:9">
      <c r="A1001" s="3" t="s">
        <v>1052</v>
      </c>
      <c r="B1001">
        <v>4.3499999999999996</v>
      </c>
      <c r="C1001">
        <v>231</v>
      </c>
      <c r="D1001">
        <f t="shared" si="90"/>
        <v>53.103448275862071</v>
      </c>
      <c r="E1001" s="6">
        <f t="shared" si="91"/>
        <v>1.2107413196136948E-4</v>
      </c>
      <c r="F1001" s="7">
        <f t="shared" si="94"/>
        <v>0.96696615480087666</v>
      </c>
      <c r="G1001" s="6">
        <f t="shared" si="92"/>
        <v>3.7791089121813273E-4</v>
      </c>
      <c r="H1001" s="7">
        <f t="shared" si="95"/>
        <v>0.84379856915117613</v>
      </c>
      <c r="I1001">
        <f t="shared" si="93"/>
        <v>1.4173424232999388E-4</v>
      </c>
    </row>
    <row r="1002" spans="1:9">
      <c r="A1002" s="3" t="s">
        <v>291</v>
      </c>
      <c r="B1002">
        <v>2.34</v>
      </c>
      <c r="C1002">
        <v>124</v>
      </c>
      <c r="D1002">
        <f t="shared" si="90"/>
        <v>52.991452991452995</v>
      </c>
      <c r="E1002" s="6">
        <f t="shared" si="91"/>
        <v>6.4992174732510027E-5</v>
      </c>
      <c r="F1002" s="7">
        <f t="shared" si="94"/>
        <v>0.96703114697560921</v>
      </c>
      <c r="G1002" s="6">
        <f t="shared" si="92"/>
        <v>2.0328999665527141E-4</v>
      </c>
      <c r="H1002" s="7">
        <f t="shared" si="95"/>
        <v>0.84400185914783143</v>
      </c>
      <c r="I1002">
        <f t="shared" si="93"/>
        <v>3.8607786360200791E-4</v>
      </c>
    </row>
    <row r="1003" spans="1:9">
      <c r="A1003" s="3" t="s">
        <v>517</v>
      </c>
      <c r="B1003">
        <v>6.37</v>
      </c>
      <c r="C1003">
        <v>337</v>
      </c>
      <c r="D1003">
        <f t="shared" si="90"/>
        <v>52.904238618524332</v>
      </c>
      <c r="E1003" s="6">
        <f t="shared" si="91"/>
        <v>1.7663195874883774E-4</v>
      </c>
      <c r="F1003" s="7">
        <f t="shared" si="94"/>
        <v>0.96720777893435805</v>
      </c>
      <c r="G1003" s="6">
        <f t="shared" si="92"/>
        <v>5.5340054645046117E-4</v>
      </c>
      <c r="H1003" s="7">
        <f t="shared" si="95"/>
        <v>0.84455525969428191</v>
      </c>
      <c r="I1003">
        <f t="shared" si="93"/>
        <v>7.6309290300924371E-4</v>
      </c>
    </row>
    <row r="1004" spans="1:9">
      <c r="A1004" s="3" t="s">
        <v>37</v>
      </c>
      <c r="B1004">
        <v>12.59</v>
      </c>
      <c r="C1004">
        <v>666</v>
      </c>
      <c r="D1004">
        <f t="shared" si="90"/>
        <v>52.89912629070691</v>
      </c>
      <c r="E1004" s="6">
        <f t="shared" si="91"/>
        <v>3.4907087396654582E-4</v>
      </c>
      <c r="F1004" s="7">
        <f t="shared" si="94"/>
        <v>0.96755684980832457</v>
      </c>
      <c r="G1004" s="6">
        <f t="shared" si="92"/>
        <v>1.0937696828589177E-3</v>
      </c>
      <c r="H1004" s="7">
        <f t="shared" si="95"/>
        <v>0.84564902937714082</v>
      </c>
      <c r="I1004">
        <f t="shared" si="93"/>
        <v>2.3775683934290637E-4</v>
      </c>
    </row>
    <row r="1005" spans="1:9">
      <c r="A1005" s="3" t="s">
        <v>509</v>
      </c>
      <c r="B1005">
        <v>3.92</v>
      </c>
      <c r="C1005">
        <v>207</v>
      </c>
      <c r="D1005">
        <f t="shared" si="90"/>
        <v>52.806122448979593</v>
      </c>
      <c r="E1005" s="6">
        <f t="shared" si="91"/>
        <v>1.0849500136798045E-4</v>
      </c>
      <c r="F1005" s="7">
        <f t="shared" si="94"/>
        <v>0.96766534480969257</v>
      </c>
      <c r="G1005" s="6">
        <f t="shared" si="92"/>
        <v>3.4055418243105298E-4</v>
      </c>
      <c r="H1005" s="7">
        <f t="shared" si="95"/>
        <v>0.84598958355957188</v>
      </c>
      <c r="I1005">
        <f t="shared" si="93"/>
        <v>5.3196891501572363E-4</v>
      </c>
    </row>
    <row r="1006" spans="1:9">
      <c r="A1006" s="3" t="s">
        <v>673</v>
      </c>
      <c r="B1006">
        <v>8.77</v>
      </c>
      <c r="C1006">
        <v>463</v>
      </c>
      <c r="D1006">
        <f t="shared" si="90"/>
        <v>52.793614595210947</v>
      </c>
      <c r="E1006" s="6">
        <f t="shared" si="91"/>
        <v>2.426723943641302E-4</v>
      </c>
      <c r="F1006" s="7">
        <f t="shared" si="94"/>
        <v>0.96790801720405673</v>
      </c>
      <c r="G1006" s="6">
        <f t="shared" si="92"/>
        <v>7.6190310712253434E-4</v>
      </c>
      <c r="H1006" s="7">
        <f t="shared" si="95"/>
        <v>0.84675148666669442</v>
      </c>
      <c r="I1006">
        <f t="shared" si="93"/>
        <v>2.6043703881384328E-4</v>
      </c>
    </row>
    <row r="1007" spans="1:9">
      <c r="A1007" s="3" t="s">
        <v>984</v>
      </c>
      <c r="B1007">
        <v>4.29</v>
      </c>
      <c r="C1007">
        <v>226</v>
      </c>
      <c r="D1007">
        <f t="shared" si="90"/>
        <v>52.680652680652678</v>
      </c>
      <c r="E1007" s="6">
        <f t="shared" si="91"/>
        <v>1.1845347975441344E-4</v>
      </c>
      <c r="F1007" s="7">
        <f t="shared" si="94"/>
        <v>0.96802647068381109</v>
      </c>
      <c r="G1007" s="6">
        <f t="shared" si="92"/>
        <v>3.7269832720133095E-4</v>
      </c>
      <c r="H1007" s="7">
        <f t="shared" si="95"/>
        <v>0.84712418499389575</v>
      </c>
      <c r="I1007">
        <f t="shared" si="93"/>
        <v>1.1593076236988686E-3</v>
      </c>
    </row>
    <row r="1008" spans="1:9">
      <c r="A1008" s="3" t="s">
        <v>945</v>
      </c>
      <c r="B1008">
        <v>19.07</v>
      </c>
      <c r="C1008">
        <v>1001</v>
      </c>
      <c r="D1008">
        <f t="shared" si="90"/>
        <v>52.490823282642893</v>
      </c>
      <c r="E1008" s="6">
        <f t="shared" si="91"/>
        <v>5.2465457183260118E-4</v>
      </c>
      <c r="F1008" s="7">
        <f t="shared" si="94"/>
        <v>0.96855112525564369</v>
      </c>
      <c r="G1008" s="6">
        <f t="shared" si="92"/>
        <v>1.6567265966735156E-3</v>
      </c>
      <c r="H1008" s="7">
        <f t="shared" si="95"/>
        <v>0.84878091159056923</v>
      </c>
      <c r="I1008">
        <f t="shared" si="93"/>
        <v>5.3171476253399685E-4</v>
      </c>
    </row>
    <row r="1009" spans="1:9">
      <c r="A1009" s="3" t="s">
        <v>589</v>
      </c>
      <c r="B1009">
        <v>8.73</v>
      </c>
      <c r="C1009">
        <v>456</v>
      </c>
      <c r="D1009">
        <f t="shared" si="90"/>
        <v>52.233676975945016</v>
      </c>
      <c r="E1009" s="6">
        <f t="shared" si="91"/>
        <v>2.3900348127439173E-4</v>
      </c>
      <c r="F1009" s="7">
        <f t="shared" si="94"/>
        <v>0.96879012873691805</v>
      </c>
      <c r="G1009" s="6">
        <f t="shared" si="92"/>
        <v>7.5842806444466652E-4</v>
      </c>
      <c r="H1009" s="7">
        <f t="shared" si="95"/>
        <v>0.84953933965501394</v>
      </c>
      <c r="I1009">
        <f t="shared" si="93"/>
        <v>3.4665198646877116E-4</v>
      </c>
    </row>
    <row r="1010" spans="1:9">
      <c r="A1010" s="3" t="s">
        <v>858</v>
      </c>
      <c r="B1010">
        <v>5.69</v>
      </c>
      <c r="C1010">
        <v>297</v>
      </c>
      <c r="D1010">
        <f t="shared" si="90"/>
        <v>52.196836555360278</v>
      </c>
      <c r="E1010" s="6">
        <f t="shared" si="91"/>
        <v>1.5566674109318934E-4</v>
      </c>
      <c r="F1010" s="7">
        <f t="shared" si="94"/>
        <v>0.9689457954780113</v>
      </c>
      <c r="G1010" s="6">
        <f t="shared" si="92"/>
        <v>4.9432482092670702E-4</v>
      </c>
      <c r="H1010" s="7">
        <f t="shared" si="95"/>
        <v>0.85003366447594064</v>
      </c>
      <c r="I1010">
        <f t="shared" si="93"/>
        <v>3.5531823480194902E-4</v>
      </c>
    </row>
    <row r="1011" spans="1:9">
      <c r="A1011" s="3" t="s">
        <v>1035</v>
      </c>
      <c r="B1011">
        <v>5.83</v>
      </c>
      <c r="C1011">
        <v>304</v>
      </c>
      <c r="D1011">
        <f t="shared" si="90"/>
        <v>52.144082332761577</v>
      </c>
      <c r="E1011" s="6">
        <f t="shared" si="91"/>
        <v>1.593356541829278E-4</v>
      </c>
      <c r="F1011" s="7">
        <f t="shared" si="94"/>
        <v>0.96910513113219421</v>
      </c>
      <c r="G1011" s="6">
        <f t="shared" si="92"/>
        <v>5.0648747029924466E-4</v>
      </c>
      <c r="H1011" s="7">
        <f t="shared" si="95"/>
        <v>0.85054015194623989</v>
      </c>
      <c r="I1011">
        <f t="shared" si="93"/>
        <v>3.4219518087807987E-4</v>
      </c>
    </row>
    <row r="1012" spans="1:9">
      <c r="A1012" s="3" t="s">
        <v>675</v>
      </c>
      <c r="B1012">
        <v>5.6</v>
      </c>
      <c r="C1012">
        <v>290</v>
      </c>
      <c r="D1012">
        <f t="shared" si="90"/>
        <v>51.785714285714292</v>
      </c>
      <c r="E1012" s="6">
        <f t="shared" si="91"/>
        <v>1.5199782800345087E-4</v>
      </c>
      <c r="F1012" s="7">
        <f t="shared" si="94"/>
        <v>0.96925712896019767</v>
      </c>
      <c r="G1012" s="6">
        <f t="shared" si="92"/>
        <v>4.8650597490150423E-4</v>
      </c>
      <c r="H1012" s="7">
        <f t="shared" si="95"/>
        <v>0.85102665792114141</v>
      </c>
      <c r="I1012">
        <f t="shared" si="93"/>
        <v>3.3808500948362408E-4</v>
      </c>
    </row>
    <row r="1013" spans="1:9">
      <c r="A1013" s="3" t="s">
        <v>473</v>
      </c>
      <c r="B1013">
        <v>5.53</v>
      </c>
      <c r="C1013">
        <v>286</v>
      </c>
      <c r="D1013">
        <f t="shared" si="90"/>
        <v>51.717902350813738</v>
      </c>
      <c r="E1013" s="6">
        <f t="shared" si="91"/>
        <v>1.4990130623788604E-4</v>
      </c>
      <c r="F1013" s="7">
        <f t="shared" si="94"/>
        <v>0.9694070302664356</v>
      </c>
      <c r="G1013" s="6">
        <f t="shared" si="92"/>
        <v>4.8042465021523552E-4</v>
      </c>
      <c r="H1013" s="7">
        <f t="shared" si="95"/>
        <v>0.85150708257135665</v>
      </c>
      <c r="I1013">
        <f t="shared" si="93"/>
        <v>1.8060617765569553E-4</v>
      </c>
    </row>
    <row r="1014" spans="1:9">
      <c r="A1014" s="3" t="s">
        <v>130</v>
      </c>
      <c r="B1014">
        <v>2.95</v>
      </c>
      <c r="C1014">
        <v>152</v>
      </c>
      <c r="D1014">
        <f t="shared" si="90"/>
        <v>51.525423728813557</v>
      </c>
      <c r="E1014" s="6">
        <f t="shared" si="91"/>
        <v>7.9667827091463902E-5</v>
      </c>
      <c r="F1014" s="7">
        <f t="shared" si="94"/>
        <v>0.96948669809352706</v>
      </c>
      <c r="G1014" s="6">
        <f t="shared" si="92"/>
        <v>2.5628439749275671E-4</v>
      </c>
      <c r="H1014" s="7">
        <f t="shared" si="95"/>
        <v>0.85176336696884947</v>
      </c>
      <c r="I1014">
        <f t="shared" si="93"/>
        <v>4.6971596723266451E-4</v>
      </c>
    </row>
    <row r="1015" spans="1:9">
      <c r="A1015" s="3" t="s">
        <v>477</v>
      </c>
      <c r="B1015">
        <v>7.66</v>
      </c>
      <c r="C1015">
        <v>393</v>
      </c>
      <c r="D1015">
        <f t="shared" si="90"/>
        <v>51.305483028720623</v>
      </c>
      <c r="E1015" s="6">
        <f t="shared" si="91"/>
        <v>2.0598326346674549E-4</v>
      </c>
      <c r="F1015" s="7">
        <f t="shared" si="94"/>
        <v>0.96969268135699382</v>
      </c>
      <c r="G1015" s="6">
        <f t="shared" si="92"/>
        <v>6.6547067281170049E-4</v>
      </c>
      <c r="H1015" s="7">
        <f t="shared" si="95"/>
        <v>0.85242883764166122</v>
      </c>
      <c r="I1015">
        <f t="shared" si="93"/>
        <v>3.9592921869013864E-4</v>
      </c>
    </row>
    <row r="1016" spans="1:9">
      <c r="A1016" s="3" t="s">
        <v>1020</v>
      </c>
      <c r="B1016">
        <v>6.45</v>
      </c>
      <c r="C1016">
        <v>330</v>
      </c>
      <c r="D1016">
        <f t="shared" si="90"/>
        <v>51.162790697674417</v>
      </c>
      <c r="E1016" s="6">
        <f t="shared" si="91"/>
        <v>1.7296304565909927E-4</v>
      </c>
      <c r="F1016" s="7">
        <f t="shared" si="94"/>
        <v>0.96986564440265288</v>
      </c>
      <c r="G1016" s="6">
        <f t="shared" si="92"/>
        <v>5.6035063180619692E-4</v>
      </c>
      <c r="H1016" s="7">
        <f t="shared" si="95"/>
        <v>0.85298918827346737</v>
      </c>
      <c r="I1016">
        <f t="shared" si="93"/>
        <v>3.1882404073180215E-4</v>
      </c>
    </row>
    <row r="1017" spans="1:9">
      <c r="A1017" s="3" t="s">
        <v>420</v>
      </c>
      <c r="B1017">
        <v>5.19</v>
      </c>
      <c r="C1017">
        <v>265</v>
      </c>
      <c r="D1017">
        <f t="shared" si="90"/>
        <v>51.059730250481692</v>
      </c>
      <c r="E1017" s="6">
        <f t="shared" si="91"/>
        <v>1.3889456696867064E-4</v>
      </c>
      <c r="F1017" s="7">
        <f t="shared" si="94"/>
        <v>0.97000453896962158</v>
      </c>
      <c r="G1017" s="6">
        <f t="shared" si="92"/>
        <v>4.5088678745335844E-4</v>
      </c>
      <c r="H1017" s="7">
        <f t="shared" si="95"/>
        <v>0.85344007506092068</v>
      </c>
      <c r="I1017">
        <f t="shared" si="93"/>
        <v>4.4421455841747726E-4</v>
      </c>
    </row>
    <row r="1018" spans="1:9">
      <c r="A1018" s="3" t="s">
        <v>147</v>
      </c>
      <c r="B1018">
        <v>7.23</v>
      </c>
      <c r="C1018">
        <v>369</v>
      </c>
      <c r="D1018">
        <f t="shared" si="90"/>
        <v>51.037344398340245</v>
      </c>
      <c r="E1018" s="6">
        <f t="shared" si="91"/>
        <v>1.9340413287335646E-4</v>
      </c>
      <c r="F1018" s="7">
        <f t="shared" si="94"/>
        <v>0.97019794310249496</v>
      </c>
      <c r="G1018" s="6">
        <f t="shared" si="92"/>
        <v>6.2811396402462079E-4</v>
      </c>
      <c r="H1018" s="7">
        <f t="shared" si="95"/>
        <v>0.8540681890249453</v>
      </c>
      <c r="I1018">
        <f t="shared" si="93"/>
        <v>1.7818106196387795E-4</v>
      </c>
    </row>
    <row r="1019" spans="1:9">
      <c r="A1019" s="3" t="s">
        <v>54</v>
      </c>
      <c r="B1019">
        <v>2.9</v>
      </c>
      <c r="C1019">
        <v>148</v>
      </c>
      <c r="D1019">
        <f t="shared" si="90"/>
        <v>51.03448275862069</v>
      </c>
      <c r="E1019" s="6">
        <f t="shared" si="91"/>
        <v>7.7571305325899065E-5</v>
      </c>
      <c r="F1019" s="7">
        <f t="shared" si="94"/>
        <v>0.97027551440782089</v>
      </c>
      <c r="G1019" s="6">
        <f t="shared" si="92"/>
        <v>2.5194059414542186E-4</v>
      </c>
      <c r="H1019" s="7">
        <f t="shared" si="95"/>
        <v>0.85432012961909076</v>
      </c>
      <c r="I1019">
        <f t="shared" si="93"/>
        <v>2.6687643092704327E-4</v>
      </c>
    </row>
    <row r="1020" spans="1:9">
      <c r="A1020" s="3" t="s">
        <v>908</v>
      </c>
      <c r="B1020">
        <v>4.34</v>
      </c>
      <c r="C1020">
        <v>221</v>
      </c>
      <c r="D1020">
        <f t="shared" si="90"/>
        <v>50.921658986175117</v>
      </c>
      <c r="E1020" s="6">
        <f t="shared" si="91"/>
        <v>1.1583282754745738E-4</v>
      </c>
      <c r="F1020" s="7">
        <f t="shared" si="94"/>
        <v>0.97039134723536835</v>
      </c>
      <c r="G1020" s="6">
        <f t="shared" si="92"/>
        <v>3.770421305486658E-4</v>
      </c>
      <c r="H1020" s="7">
        <f t="shared" si="95"/>
        <v>0.85469717174963944</v>
      </c>
      <c r="I1020">
        <f t="shared" si="93"/>
        <v>2.0170495177918024E-4</v>
      </c>
    </row>
    <row r="1021" spans="1:9">
      <c r="A1021" s="3" t="s">
        <v>1067</v>
      </c>
      <c r="B1021">
        <v>3.28</v>
      </c>
      <c r="C1021">
        <v>167</v>
      </c>
      <c r="D1021">
        <f t="shared" si="90"/>
        <v>50.91463414634147</v>
      </c>
      <c r="E1021" s="6">
        <f t="shared" si="91"/>
        <v>8.7529783712332059E-5</v>
      </c>
      <c r="F1021" s="7">
        <f t="shared" si="94"/>
        <v>0.97047887701908064</v>
      </c>
      <c r="G1021" s="6">
        <f t="shared" si="92"/>
        <v>2.8495349958516675E-4</v>
      </c>
      <c r="H1021" s="7">
        <f t="shared" si="95"/>
        <v>0.85498212524922457</v>
      </c>
      <c r="I1021">
        <f t="shared" si="93"/>
        <v>8.6055960047548563E-4</v>
      </c>
    </row>
    <row r="1022" spans="1:9">
      <c r="A1022" s="3" t="s">
        <v>60</v>
      </c>
      <c r="B1022">
        <v>13.97</v>
      </c>
      <c r="C1022">
        <v>708</v>
      </c>
      <c r="D1022">
        <f t="shared" si="90"/>
        <v>50.680028632784534</v>
      </c>
      <c r="E1022" s="6">
        <f t="shared" si="91"/>
        <v>3.7108435250497664E-4</v>
      </c>
      <c r="F1022" s="7">
        <f t="shared" si="94"/>
        <v>0.97084996137158563</v>
      </c>
      <c r="G1022" s="6">
        <f t="shared" si="92"/>
        <v>1.2136586552453598E-3</v>
      </c>
      <c r="H1022" s="7">
        <f t="shared" si="95"/>
        <v>0.85619578390446993</v>
      </c>
      <c r="I1022">
        <f t="shared" si="93"/>
        <v>6.8193055067944375E-4</v>
      </c>
    </row>
    <row r="1023" spans="1:9">
      <c r="A1023" s="3" t="s">
        <v>599</v>
      </c>
      <c r="B1023">
        <v>11.07</v>
      </c>
      <c r="C1023">
        <v>561</v>
      </c>
      <c r="D1023">
        <f t="shared" si="90"/>
        <v>50.677506775067748</v>
      </c>
      <c r="E1023" s="6">
        <f t="shared" si="91"/>
        <v>2.9403717762046877E-4</v>
      </c>
      <c r="F1023" s="7">
        <f t="shared" si="94"/>
        <v>0.97114399854920608</v>
      </c>
      <c r="G1023" s="6">
        <f t="shared" si="92"/>
        <v>9.617180610999379E-4</v>
      </c>
      <c r="H1023" s="7">
        <f t="shared" si="95"/>
        <v>0.85715750196556983</v>
      </c>
      <c r="I1023">
        <f t="shared" si="93"/>
        <v>1.959627271691522E-4</v>
      </c>
    </row>
    <row r="1024" spans="1:9">
      <c r="A1024" s="3" t="s">
        <v>830</v>
      </c>
      <c r="B1024">
        <v>3.18</v>
      </c>
      <c r="C1024">
        <v>161</v>
      </c>
      <c r="D1024">
        <f t="shared" si="90"/>
        <v>50.628930817610062</v>
      </c>
      <c r="E1024" s="6">
        <f t="shared" si="91"/>
        <v>8.4385001063984796E-5</v>
      </c>
      <c r="F1024" s="7">
        <f t="shared" si="94"/>
        <v>0.97122838355027008</v>
      </c>
      <c r="G1024" s="6">
        <f t="shared" si="92"/>
        <v>2.7626589289049709E-4</v>
      </c>
      <c r="H1024" s="7">
        <f t="shared" si="95"/>
        <v>0.85743376785846037</v>
      </c>
      <c r="I1024">
        <f t="shared" si="93"/>
        <v>2.1661645862469658E-4</v>
      </c>
    </row>
    <row r="1025" spans="1:9">
      <c r="A1025" s="3" t="s">
        <v>667</v>
      </c>
      <c r="B1025">
        <v>3.51</v>
      </c>
      <c r="C1025">
        <v>177</v>
      </c>
      <c r="D1025">
        <f t="shared" si="90"/>
        <v>50.427350427350433</v>
      </c>
      <c r="E1025" s="6">
        <f t="shared" si="91"/>
        <v>9.2771088126244159E-5</v>
      </c>
      <c r="F1025" s="7">
        <f t="shared" si="94"/>
        <v>0.9713211546383963</v>
      </c>
      <c r="G1025" s="6">
        <f t="shared" si="92"/>
        <v>3.0493499498290713E-4</v>
      </c>
      <c r="H1025" s="7">
        <f t="shared" si="95"/>
        <v>0.85773870285344322</v>
      </c>
      <c r="I1025">
        <f t="shared" si="93"/>
        <v>3.0041463021190928E-4</v>
      </c>
    </row>
    <row r="1026" spans="1:9">
      <c r="A1026" s="3" t="s">
        <v>1041</v>
      </c>
      <c r="B1026">
        <v>4.8600000000000003</v>
      </c>
      <c r="C1026">
        <v>244</v>
      </c>
      <c r="D1026">
        <f t="shared" ref="D1026:D1089" si="96">C1026/B1026</f>
        <v>50.205761316872426</v>
      </c>
      <c r="E1026" s="6">
        <f t="shared" si="91"/>
        <v>1.2788782769945523E-4</v>
      </c>
      <c r="F1026" s="7">
        <f t="shared" si="94"/>
        <v>0.97144904246609576</v>
      </c>
      <c r="G1026" s="6">
        <f t="shared" si="92"/>
        <v>4.222176853609484E-4</v>
      </c>
      <c r="H1026" s="7">
        <f t="shared" si="95"/>
        <v>0.85816092053880422</v>
      </c>
      <c r="I1026">
        <f t="shared" si="93"/>
        <v>3.1279588200083808E-4</v>
      </c>
    </row>
    <row r="1027" spans="1:9">
      <c r="A1027" s="3" t="s">
        <v>695</v>
      </c>
      <c r="B1027">
        <v>5.0599999999999996</v>
      </c>
      <c r="C1027">
        <v>254</v>
      </c>
      <c r="D1027">
        <f t="shared" si="96"/>
        <v>50.197628458498031</v>
      </c>
      <c r="E1027" s="6">
        <f t="shared" ref="E1027:E1090" si="97">C1027/1907922</f>
        <v>1.3312913211336732E-4</v>
      </c>
      <c r="F1027" s="7">
        <f t="shared" si="94"/>
        <v>0.97158217159820914</v>
      </c>
      <c r="G1027" s="6">
        <f t="shared" ref="G1027:G1090" si="98">B1027/11510.65</f>
        <v>4.3959289875028778E-4</v>
      </c>
      <c r="H1027" s="7">
        <f t="shared" si="95"/>
        <v>0.8586005134375545</v>
      </c>
      <c r="I1027">
        <f t="shared" ref="I1027:I1090" si="99">F1027*H1028-F1028*H1027</f>
        <v>4.0526128500861791E-4</v>
      </c>
    </row>
    <row r="1028" spans="1:9">
      <c r="A1028" s="3" t="s">
        <v>702</v>
      </c>
      <c r="B1028">
        <v>6.55</v>
      </c>
      <c r="C1028">
        <v>328</v>
      </c>
      <c r="D1028">
        <f t="shared" si="96"/>
        <v>50.076335877862597</v>
      </c>
      <c r="E1028" s="6">
        <f t="shared" si="97"/>
        <v>1.7191478477631686E-4</v>
      </c>
      <c r="F1028" s="7">
        <f t="shared" ref="F1028:F1091" si="100">F1027+E1028</f>
        <v>0.97175408638298544</v>
      </c>
      <c r="G1028" s="6">
        <f t="shared" si="98"/>
        <v>5.6903823850086663E-4</v>
      </c>
      <c r="H1028" s="7">
        <f t="shared" ref="H1028:H1091" si="101">H1027+G1028</f>
        <v>0.85916955167605535</v>
      </c>
      <c r="I1028">
        <f t="shared" si="99"/>
        <v>9.2156005424737231E-4</v>
      </c>
    </row>
    <row r="1029" spans="1:9">
      <c r="A1029" s="3" t="s">
        <v>489</v>
      </c>
      <c r="B1029">
        <v>14.89</v>
      </c>
      <c r="C1029">
        <v>745</v>
      </c>
      <c r="D1029">
        <f t="shared" si="96"/>
        <v>50.033579583613161</v>
      </c>
      <c r="E1029" s="6">
        <f t="shared" si="97"/>
        <v>3.9047717883645137E-4</v>
      </c>
      <c r="F1029" s="7">
        <f t="shared" si="100"/>
        <v>0.97214456356182188</v>
      </c>
      <c r="G1029" s="6">
        <f t="shared" si="98"/>
        <v>1.2935846368363213E-3</v>
      </c>
      <c r="H1029" s="7">
        <f t="shared" si="101"/>
        <v>0.86046313631289173</v>
      </c>
      <c r="I1029">
        <f t="shared" si="99"/>
        <v>2.2286286005068767E-4</v>
      </c>
    </row>
    <row r="1030" spans="1:9">
      <c r="A1030" s="3" t="s">
        <v>460</v>
      </c>
      <c r="B1030">
        <v>3.6</v>
      </c>
      <c r="C1030">
        <v>180</v>
      </c>
      <c r="D1030">
        <f t="shared" si="96"/>
        <v>50</v>
      </c>
      <c r="E1030" s="6">
        <f t="shared" si="97"/>
        <v>9.4343479450417791E-5</v>
      </c>
      <c r="F1030" s="7">
        <f t="shared" si="100"/>
        <v>0.97223890704127225</v>
      </c>
      <c r="G1030" s="6">
        <f t="shared" si="98"/>
        <v>3.1275384100810992E-4</v>
      </c>
      <c r="H1030" s="7">
        <f t="shared" si="101"/>
        <v>0.86077589015389988</v>
      </c>
      <c r="I1030">
        <f t="shared" si="99"/>
        <v>8.9190259904947666E-4</v>
      </c>
    </row>
    <row r="1031" spans="1:9">
      <c r="A1031" s="3" t="s">
        <v>61</v>
      </c>
      <c r="B1031">
        <v>14.4</v>
      </c>
      <c r="C1031">
        <v>719</v>
      </c>
      <c r="D1031">
        <f t="shared" si="96"/>
        <v>49.930555555555557</v>
      </c>
      <c r="E1031" s="6">
        <f t="shared" si="97"/>
        <v>3.768497873602799E-4</v>
      </c>
      <c r="F1031" s="7">
        <f t="shared" si="100"/>
        <v>0.97261575682863255</v>
      </c>
      <c r="G1031" s="6">
        <f t="shared" si="98"/>
        <v>1.2510153640324397E-3</v>
      </c>
      <c r="H1031" s="7">
        <f t="shared" si="101"/>
        <v>0.86202690551793237</v>
      </c>
      <c r="I1031">
        <f t="shared" si="99"/>
        <v>1.1417282309115206E-3</v>
      </c>
    </row>
    <row r="1032" spans="1:9">
      <c r="A1032" s="3" t="s">
        <v>1050</v>
      </c>
      <c r="B1032">
        <v>18.41</v>
      </c>
      <c r="C1032">
        <v>916</v>
      </c>
      <c r="D1032">
        <f t="shared" si="96"/>
        <v>49.755567626290059</v>
      </c>
      <c r="E1032" s="6">
        <f t="shared" si="97"/>
        <v>4.8010348431434829E-4</v>
      </c>
      <c r="F1032" s="7">
        <f t="shared" si="100"/>
        <v>0.97309586031294693</v>
      </c>
      <c r="G1032" s="6">
        <f t="shared" si="98"/>
        <v>1.5993883924886954E-3</v>
      </c>
      <c r="H1032" s="7">
        <f t="shared" si="101"/>
        <v>0.86362629391042112</v>
      </c>
      <c r="I1032">
        <f t="shared" si="99"/>
        <v>4.7471329382442473E-4</v>
      </c>
    </row>
    <row r="1033" spans="1:9">
      <c r="A1033" s="3" t="s">
        <v>671</v>
      </c>
      <c r="B1033">
        <v>7.65</v>
      </c>
      <c r="C1033">
        <v>380</v>
      </c>
      <c r="D1033">
        <f t="shared" si="96"/>
        <v>49.673202614379086</v>
      </c>
      <c r="E1033" s="6">
        <f t="shared" si="97"/>
        <v>1.9916956772865976E-4</v>
      </c>
      <c r="F1033" s="7">
        <f t="shared" si="100"/>
        <v>0.97329502988067562</v>
      </c>
      <c r="G1033" s="6">
        <f t="shared" si="98"/>
        <v>6.646019121422335E-4</v>
      </c>
      <c r="H1033" s="7">
        <f t="shared" si="101"/>
        <v>0.86429089582256335</v>
      </c>
      <c r="I1033">
        <f t="shared" si="99"/>
        <v>2.7616113829120881E-4</v>
      </c>
    </row>
    <row r="1034" spans="1:9">
      <c r="A1034" s="3" t="s">
        <v>965</v>
      </c>
      <c r="B1034">
        <v>4.45</v>
      </c>
      <c r="C1034">
        <v>221</v>
      </c>
      <c r="D1034">
        <f t="shared" si="96"/>
        <v>49.662921348314605</v>
      </c>
      <c r="E1034" s="6">
        <f t="shared" si="97"/>
        <v>1.1583282754745738E-4</v>
      </c>
      <c r="F1034" s="7">
        <f t="shared" si="100"/>
        <v>0.97341086270822308</v>
      </c>
      <c r="G1034" s="6">
        <f t="shared" si="98"/>
        <v>3.865984979128025E-4</v>
      </c>
      <c r="H1034" s="7">
        <f t="shared" si="101"/>
        <v>0.86467749432047614</v>
      </c>
      <c r="I1034">
        <f t="shared" si="99"/>
        <v>5.2632179125866596E-4</v>
      </c>
    </row>
    <row r="1035" spans="1:9">
      <c r="A1035" s="3" t="s">
        <v>466</v>
      </c>
      <c r="B1035">
        <v>8.48</v>
      </c>
      <c r="C1035">
        <v>421</v>
      </c>
      <c r="D1035">
        <f t="shared" si="96"/>
        <v>49.64622641509434</v>
      </c>
      <c r="E1035" s="6">
        <f t="shared" si="97"/>
        <v>2.2065891582569936E-4</v>
      </c>
      <c r="F1035" s="7">
        <f t="shared" si="100"/>
        <v>0.97363152162404876</v>
      </c>
      <c r="G1035" s="6">
        <f t="shared" si="98"/>
        <v>7.3670904770799218E-4</v>
      </c>
      <c r="H1035" s="7">
        <f t="shared" si="101"/>
        <v>0.86541420336818409</v>
      </c>
      <c r="I1035">
        <f t="shared" si="99"/>
        <v>1.8538640674248263E-4</v>
      </c>
    </row>
    <row r="1036" spans="1:9">
      <c r="A1036" s="3" t="s">
        <v>230</v>
      </c>
      <c r="B1036">
        <v>2.98</v>
      </c>
      <c r="C1036">
        <v>147</v>
      </c>
      <c r="D1036">
        <f t="shared" si="96"/>
        <v>49.328859060402685</v>
      </c>
      <c r="E1036" s="6">
        <f t="shared" si="97"/>
        <v>7.7047174884507859E-5</v>
      </c>
      <c r="F1036" s="7">
        <f t="shared" si="100"/>
        <v>0.9737085687989333</v>
      </c>
      <c r="G1036" s="6">
        <f t="shared" si="98"/>
        <v>2.5889067950115761E-4</v>
      </c>
      <c r="H1036" s="7">
        <f t="shared" si="101"/>
        <v>0.86567309404768522</v>
      </c>
      <c r="I1036">
        <f t="shared" si="99"/>
        <v>3.2952286415266485E-4</v>
      </c>
    </row>
    <row r="1037" spans="1:9">
      <c r="A1037" s="3" t="s">
        <v>34</v>
      </c>
      <c r="B1037">
        <v>5.29</v>
      </c>
      <c r="C1037">
        <v>260</v>
      </c>
      <c r="D1037">
        <f t="shared" si="96"/>
        <v>49.149338374291112</v>
      </c>
      <c r="E1037" s="6">
        <f t="shared" si="97"/>
        <v>1.3627391476171458E-4</v>
      </c>
      <c r="F1037" s="7">
        <f t="shared" si="100"/>
        <v>0.97384484271369498</v>
      </c>
      <c r="G1037" s="6">
        <f t="shared" si="98"/>
        <v>4.5957439414802815E-4</v>
      </c>
      <c r="H1037" s="7">
        <f t="shared" si="101"/>
        <v>0.86613266844183323</v>
      </c>
      <c r="I1037">
        <f t="shared" si="99"/>
        <v>8.3954146229492377E-4</v>
      </c>
    </row>
    <row r="1038" spans="1:9">
      <c r="A1038" s="3" t="s">
        <v>74</v>
      </c>
      <c r="B1038">
        <v>13.47</v>
      </c>
      <c r="C1038">
        <v>661</v>
      </c>
      <c r="D1038">
        <f t="shared" si="96"/>
        <v>49.072011878247956</v>
      </c>
      <c r="E1038" s="6">
        <f t="shared" si="97"/>
        <v>3.4645022175958974E-4</v>
      </c>
      <c r="F1038" s="7">
        <f t="shared" si="100"/>
        <v>0.97419129293545459</v>
      </c>
      <c r="G1038" s="6">
        <f t="shared" si="98"/>
        <v>1.1702206217720113E-3</v>
      </c>
      <c r="H1038" s="7">
        <f t="shared" si="101"/>
        <v>0.8673028890636052</v>
      </c>
      <c r="I1038">
        <f t="shared" si="99"/>
        <v>8.3582716735408624E-4</v>
      </c>
    </row>
    <row r="1039" spans="1:9">
      <c r="A1039" s="3" t="s">
        <v>699</v>
      </c>
      <c r="B1039">
        <v>13.41</v>
      </c>
      <c r="C1039">
        <v>658</v>
      </c>
      <c r="D1039">
        <f t="shared" si="96"/>
        <v>49.067859806114839</v>
      </c>
      <c r="E1039" s="6">
        <f t="shared" si="97"/>
        <v>3.4487783043541612E-4</v>
      </c>
      <c r="F1039" s="7">
        <f t="shared" si="100"/>
        <v>0.97453617076589005</v>
      </c>
      <c r="G1039" s="6">
        <f t="shared" si="98"/>
        <v>1.1650080577552094E-3</v>
      </c>
      <c r="H1039" s="7">
        <f t="shared" si="101"/>
        <v>0.86846789712136041</v>
      </c>
      <c r="I1039">
        <f t="shared" si="99"/>
        <v>7.4348958029346601E-4</v>
      </c>
    </row>
    <row r="1040" spans="1:9">
      <c r="A1040" s="3" t="s">
        <v>727</v>
      </c>
      <c r="B1040">
        <v>11.9</v>
      </c>
      <c r="C1040">
        <v>580</v>
      </c>
      <c r="D1040">
        <f t="shared" si="96"/>
        <v>48.739495798319325</v>
      </c>
      <c r="E1040" s="6">
        <f t="shared" si="97"/>
        <v>3.0399565600690173E-4</v>
      </c>
      <c r="F1040" s="7">
        <f t="shared" si="100"/>
        <v>0.97484016642189697</v>
      </c>
      <c r="G1040" s="6">
        <f t="shared" si="98"/>
        <v>1.0338251966656967E-3</v>
      </c>
      <c r="H1040" s="7">
        <f t="shared" si="101"/>
        <v>0.86950172231802614</v>
      </c>
      <c r="I1040">
        <f t="shared" si="99"/>
        <v>1.3887156399593481E-3</v>
      </c>
    </row>
    <row r="1041" spans="1:9">
      <c r="A1041" s="3" t="s">
        <v>918</v>
      </c>
      <c r="B1041">
        <v>22.22</v>
      </c>
      <c r="C1041">
        <v>1082</v>
      </c>
      <c r="D1041">
        <f t="shared" si="96"/>
        <v>48.694869486948697</v>
      </c>
      <c r="E1041" s="6">
        <f t="shared" si="97"/>
        <v>5.6710913758528908E-4</v>
      </c>
      <c r="F1041" s="7">
        <f t="shared" si="100"/>
        <v>0.97540727555948226</v>
      </c>
      <c r="G1041" s="6">
        <f t="shared" si="98"/>
        <v>1.9303862075556115E-3</v>
      </c>
      <c r="H1041" s="7">
        <f t="shared" si="101"/>
        <v>0.87143210852558173</v>
      </c>
      <c r="I1041">
        <f t="shared" si="99"/>
        <v>5.2376581928859078E-4</v>
      </c>
    </row>
    <row r="1042" spans="1:9">
      <c r="A1042" s="3" t="s">
        <v>38</v>
      </c>
      <c r="B1042">
        <v>8.3800000000000008</v>
      </c>
      <c r="C1042">
        <v>408</v>
      </c>
      <c r="D1042">
        <f t="shared" si="96"/>
        <v>48.687350835322192</v>
      </c>
      <c r="E1042" s="6">
        <f t="shared" si="97"/>
        <v>2.1384522008761366E-4</v>
      </c>
      <c r="F1042" s="7">
        <f t="shared" si="100"/>
        <v>0.97562112077956986</v>
      </c>
      <c r="G1042" s="6">
        <f t="shared" si="98"/>
        <v>7.2802144101332257E-4</v>
      </c>
      <c r="H1042" s="7">
        <f t="shared" si="101"/>
        <v>0.87216012996659509</v>
      </c>
      <c r="I1042">
        <f t="shared" si="99"/>
        <v>2.2389422312074636E-4</v>
      </c>
    </row>
    <row r="1043" spans="1:9">
      <c r="A1043" s="3" t="s">
        <v>47</v>
      </c>
      <c r="B1043">
        <v>3.58</v>
      </c>
      <c r="C1043">
        <v>174</v>
      </c>
      <c r="D1043">
        <f t="shared" si="96"/>
        <v>48.603351955307261</v>
      </c>
      <c r="E1043" s="6">
        <f t="shared" si="97"/>
        <v>9.1198696802070528E-5</v>
      </c>
      <c r="F1043" s="7">
        <f t="shared" si="100"/>
        <v>0.97571231947637194</v>
      </c>
      <c r="G1043" s="6">
        <f t="shared" si="98"/>
        <v>3.1101631966917595E-4</v>
      </c>
      <c r="H1043" s="7">
        <f t="shared" si="101"/>
        <v>0.87247114628626421</v>
      </c>
      <c r="I1043">
        <f t="shared" si="99"/>
        <v>2.4686362439705345E-3</v>
      </c>
    </row>
    <row r="1044" spans="1:9">
      <c r="A1044" s="3" t="s">
        <v>1079</v>
      </c>
      <c r="B1044">
        <v>39.47</v>
      </c>
      <c r="C1044">
        <v>1918</v>
      </c>
      <c r="D1044">
        <f t="shared" si="96"/>
        <v>48.593868761084366</v>
      </c>
      <c r="E1044" s="6">
        <f t="shared" si="97"/>
        <v>1.0052821865883406E-3</v>
      </c>
      <c r="F1044" s="7">
        <f t="shared" si="100"/>
        <v>0.97671760166296029</v>
      </c>
      <c r="G1044" s="6">
        <f t="shared" si="98"/>
        <v>3.428998362386138E-3</v>
      </c>
      <c r="H1044" s="7">
        <f t="shared" si="101"/>
        <v>0.8759001446486504</v>
      </c>
      <c r="I1044">
        <f t="shared" si="99"/>
        <v>6.8780462922635177E-4</v>
      </c>
    </row>
    <row r="1045" spans="1:9">
      <c r="A1045" s="3" t="s">
        <v>160</v>
      </c>
      <c r="B1045">
        <v>10.93</v>
      </c>
      <c r="C1045">
        <v>522</v>
      </c>
      <c r="D1045">
        <f t="shared" si="96"/>
        <v>47.758462946020131</v>
      </c>
      <c r="E1045" s="6">
        <f t="shared" si="97"/>
        <v>2.7359609040621157E-4</v>
      </c>
      <c r="F1045" s="7">
        <f t="shared" si="100"/>
        <v>0.97699119775336651</v>
      </c>
      <c r="G1045" s="6">
        <f t="shared" si="98"/>
        <v>9.4955541172740026E-4</v>
      </c>
      <c r="H1045" s="7">
        <f t="shared" si="101"/>
        <v>0.87684970006037777</v>
      </c>
      <c r="I1045">
        <f t="shared" si="99"/>
        <v>3.1168017147964466E-4</v>
      </c>
    </row>
    <row r="1046" spans="1:9">
      <c r="A1046" s="3" t="s">
        <v>241</v>
      </c>
      <c r="B1046">
        <v>4.95</v>
      </c>
      <c r="C1046">
        <v>236</v>
      </c>
      <c r="D1046">
        <f t="shared" si="96"/>
        <v>47.676767676767675</v>
      </c>
      <c r="E1046" s="6">
        <f t="shared" si="97"/>
        <v>1.2369478416832553E-4</v>
      </c>
      <c r="F1046" s="7">
        <f t="shared" si="100"/>
        <v>0.97711489253753481</v>
      </c>
      <c r="G1046" s="6">
        <f t="shared" si="98"/>
        <v>4.3003653138615113E-4</v>
      </c>
      <c r="H1046" s="7">
        <f t="shared" si="101"/>
        <v>0.87727973659176395</v>
      </c>
      <c r="I1046">
        <f t="shared" si="99"/>
        <v>5.6758190067984771E-4</v>
      </c>
    </row>
    <row r="1047" spans="1:9">
      <c r="A1047" s="3" t="s">
        <v>459</v>
      </c>
      <c r="B1047">
        <v>9.01</v>
      </c>
      <c r="C1047">
        <v>429</v>
      </c>
      <c r="D1047">
        <f t="shared" si="96"/>
        <v>47.613762486126525</v>
      </c>
      <c r="E1047" s="6">
        <f t="shared" si="97"/>
        <v>2.2485195935682906E-4</v>
      </c>
      <c r="F1047" s="7">
        <f t="shared" si="100"/>
        <v>0.97733974449689165</v>
      </c>
      <c r="G1047" s="6">
        <f t="shared" si="98"/>
        <v>7.827533631897417E-4</v>
      </c>
      <c r="H1047" s="7">
        <f t="shared" si="101"/>
        <v>0.87806248995495373</v>
      </c>
      <c r="I1047">
        <f t="shared" si="99"/>
        <v>7.0039716559999743E-4</v>
      </c>
    </row>
    <row r="1048" spans="1:9">
      <c r="A1048" s="3" t="s">
        <v>579</v>
      </c>
      <c r="B1048">
        <v>11.1</v>
      </c>
      <c r="C1048">
        <v>526</v>
      </c>
      <c r="D1048">
        <f t="shared" si="96"/>
        <v>47.387387387387392</v>
      </c>
      <c r="E1048" s="6">
        <f t="shared" si="97"/>
        <v>2.7569261217177639E-4</v>
      </c>
      <c r="F1048" s="7">
        <f t="shared" si="100"/>
        <v>0.9776154371090634</v>
      </c>
      <c r="G1048" s="6">
        <f t="shared" si="98"/>
        <v>9.6432434310833885E-4</v>
      </c>
      <c r="H1048" s="7">
        <f t="shared" si="101"/>
        <v>0.87902681429806206</v>
      </c>
      <c r="I1048">
        <f t="shared" si="99"/>
        <v>6.6775096363969055E-4</v>
      </c>
    </row>
    <row r="1049" spans="1:9">
      <c r="A1049" s="3" t="s">
        <v>1084</v>
      </c>
      <c r="B1049">
        <v>10.58</v>
      </c>
      <c r="C1049">
        <v>501</v>
      </c>
      <c r="D1049">
        <f t="shared" si="96"/>
        <v>47.353497164461245</v>
      </c>
      <c r="E1049" s="6">
        <f t="shared" si="97"/>
        <v>2.6258935113699619E-4</v>
      </c>
      <c r="F1049" s="7">
        <f t="shared" si="100"/>
        <v>0.97787802646020039</v>
      </c>
      <c r="G1049" s="6">
        <f t="shared" si="98"/>
        <v>9.1914878829605631E-4</v>
      </c>
      <c r="H1049" s="7">
        <f t="shared" si="101"/>
        <v>0.87994596308635809</v>
      </c>
      <c r="I1049">
        <f t="shared" si="99"/>
        <v>6.0175512213056503E-4</v>
      </c>
    </row>
    <row r="1050" spans="1:9">
      <c r="A1050" s="3" t="s">
        <v>114</v>
      </c>
      <c r="B1050">
        <v>9.51</v>
      </c>
      <c r="C1050">
        <v>447</v>
      </c>
      <c r="D1050">
        <f t="shared" si="96"/>
        <v>47.003154574132495</v>
      </c>
      <c r="E1050" s="6">
        <f t="shared" si="97"/>
        <v>2.3428630730187083E-4</v>
      </c>
      <c r="F1050" s="7">
        <f t="shared" si="100"/>
        <v>0.97811231276750221</v>
      </c>
      <c r="G1050" s="6">
        <f t="shared" si="98"/>
        <v>8.2619139666309028E-4</v>
      </c>
      <c r="H1050" s="7">
        <f t="shared" si="101"/>
        <v>0.88077215448302115</v>
      </c>
      <c r="I1050">
        <f t="shared" si="99"/>
        <v>4.3969054543102626E-4</v>
      </c>
    </row>
    <row r="1051" spans="1:9">
      <c r="A1051" s="3" t="s">
        <v>607</v>
      </c>
      <c r="B1051">
        <v>6.94</v>
      </c>
      <c r="C1051">
        <v>325</v>
      </c>
      <c r="D1051">
        <f t="shared" si="96"/>
        <v>46.829971181556196</v>
      </c>
      <c r="E1051" s="6">
        <f t="shared" si="97"/>
        <v>1.7034239345214321E-4</v>
      </c>
      <c r="F1051" s="7">
        <f t="shared" si="100"/>
        <v>0.97828265516095436</v>
      </c>
      <c r="G1051" s="6">
        <f t="shared" si="98"/>
        <v>6.0291990461007851E-4</v>
      </c>
      <c r="H1051" s="7">
        <f t="shared" si="101"/>
        <v>0.88137507438763119</v>
      </c>
      <c r="I1051">
        <f t="shared" si="99"/>
        <v>6.5658927447975746E-4</v>
      </c>
    </row>
    <row r="1052" spans="1:9">
      <c r="A1052" s="3" t="s">
        <v>1003</v>
      </c>
      <c r="B1052">
        <v>10.34</v>
      </c>
      <c r="C1052">
        <v>481</v>
      </c>
      <c r="D1052">
        <f t="shared" si="96"/>
        <v>46.518375241779495</v>
      </c>
      <c r="E1052" s="6">
        <f t="shared" si="97"/>
        <v>2.5210674230917196E-4</v>
      </c>
      <c r="F1052" s="7">
        <f t="shared" si="100"/>
        <v>0.97853476190326349</v>
      </c>
      <c r="G1052" s="6">
        <f t="shared" si="98"/>
        <v>8.9829853222884895E-4</v>
      </c>
      <c r="H1052" s="7">
        <f t="shared" si="101"/>
        <v>0.88227337291986008</v>
      </c>
      <c r="I1052">
        <f t="shared" si="99"/>
        <v>3.4175394989410801E-4</v>
      </c>
    </row>
    <row r="1053" spans="1:9">
      <c r="A1053" s="3" t="s">
        <v>237</v>
      </c>
      <c r="B1053">
        <v>5.38</v>
      </c>
      <c r="C1053">
        <v>250</v>
      </c>
      <c r="D1053">
        <f t="shared" si="96"/>
        <v>46.468401486988846</v>
      </c>
      <c r="E1053" s="6">
        <f t="shared" si="97"/>
        <v>1.3103261034780247E-4</v>
      </c>
      <c r="F1053" s="7">
        <f t="shared" si="100"/>
        <v>0.97866579451361124</v>
      </c>
      <c r="G1053" s="6">
        <f t="shared" si="98"/>
        <v>4.6739324017323089E-4</v>
      </c>
      <c r="H1053" s="7">
        <f t="shared" si="101"/>
        <v>0.88274076616003327</v>
      </c>
      <c r="I1053">
        <f t="shared" si="99"/>
        <v>1.1270603890666253E-3</v>
      </c>
    </row>
    <row r="1054" spans="1:9">
      <c r="A1054" s="3" t="s">
        <v>346</v>
      </c>
      <c r="B1054">
        <v>17.739999999999998</v>
      </c>
      <c r="C1054">
        <v>824</v>
      </c>
      <c r="D1054">
        <f t="shared" si="96"/>
        <v>46.448703494926725</v>
      </c>
      <c r="E1054" s="6">
        <f t="shared" si="97"/>
        <v>4.3188348370635696E-4</v>
      </c>
      <c r="F1054" s="7">
        <f t="shared" si="100"/>
        <v>0.97909767799731762</v>
      </c>
      <c r="G1054" s="6">
        <f t="shared" si="98"/>
        <v>1.5411814276344081E-3</v>
      </c>
      <c r="H1054" s="7">
        <f t="shared" si="101"/>
        <v>0.88428194758766765</v>
      </c>
      <c r="I1054">
        <f t="shared" si="99"/>
        <v>2.643987826634886E-4</v>
      </c>
    </row>
    <row r="1055" spans="1:9">
      <c r="A1055" s="3" t="s">
        <v>52</v>
      </c>
      <c r="B1055">
        <v>4.16</v>
      </c>
      <c r="C1055">
        <v>193</v>
      </c>
      <c r="D1055">
        <f t="shared" si="96"/>
        <v>46.394230769230766</v>
      </c>
      <c r="E1055" s="6">
        <f t="shared" si="97"/>
        <v>1.0115717518850351E-4</v>
      </c>
      <c r="F1055" s="7">
        <f t="shared" si="100"/>
        <v>0.97919883517250617</v>
      </c>
      <c r="G1055" s="6">
        <f t="shared" si="98"/>
        <v>3.6140443849826034E-4</v>
      </c>
      <c r="H1055" s="7">
        <f t="shared" si="101"/>
        <v>0.88464335202616595</v>
      </c>
      <c r="I1055">
        <f t="shared" si="99"/>
        <v>4.1756071104115389E-4</v>
      </c>
    </row>
    <row r="1056" spans="1:9">
      <c r="A1056" s="3" t="s">
        <v>439</v>
      </c>
      <c r="B1056">
        <v>6.56</v>
      </c>
      <c r="C1056">
        <v>303</v>
      </c>
      <c r="D1056">
        <f t="shared" si="96"/>
        <v>46.189024390243908</v>
      </c>
      <c r="E1056" s="6">
        <f t="shared" si="97"/>
        <v>1.588115237415366E-4</v>
      </c>
      <c r="F1056" s="7">
        <f t="shared" si="100"/>
        <v>0.9793576466962477</v>
      </c>
      <c r="G1056" s="6">
        <f t="shared" si="98"/>
        <v>5.6990699917033351E-4</v>
      </c>
      <c r="H1056" s="7">
        <f t="shared" si="101"/>
        <v>0.88521325902533632</v>
      </c>
      <c r="I1056">
        <f t="shared" si="99"/>
        <v>7.2465879815908352E-4</v>
      </c>
    </row>
    <row r="1057" spans="1:9">
      <c r="A1057" s="3" t="s">
        <v>771</v>
      </c>
      <c r="B1057">
        <v>11.38</v>
      </c>
      <c r="C1057">
        <v>525</v>
      </c>
      <c r="D1057">
        <f t="shared" si="96"/>
        <v>46.133567662565902</v>
      </c>
      <c r="E1057" s="6">
        <f t="shared" si="97"/>
        <v>2.7516848173038519E-4</v>
      </c>
      <c r="F1057" s="7">
        <f t="shared" si="100"/>
        <v>0.97963281517797807</v>
      </c>
      <c r="G1057" s="6">
        <f t="shared" si="98"/>
        <v>9.8864964185341403E-4</v>
      </c>
      <c r="H1057" s="7">
        <f t="shared" si="101"/>
        <v>0.88620190866718973</v>
      </c>
      <c r="I1057">
        <f t="shared" si="99"/>
        <v>3.5142281407007925E-4</v>
      </c>
    </row>
    <row r="1058" spans="1:9">
      <c r="A1058" s="3" t="s">
        <v>136</v>
      </c>
      <c r="B1058">
        <v>5.51</v>
      </c>
      <c r="C1058">
        <v>253</v>
      </c>
      <c r="D1058">
        <f t="shared" si="96"/>
        <v>45.916515426497277</v>
      </c>
      <c r="E1058" s="6">
        <f t="shared" si="97"/>
        <v>1.3260500167197611E-4</v>
      </c>
      <c r="F1058" s="7">
        <f t="shared" si="100"/>
        <v>0.97976542017965007</v>
      </c>
      <c r="G1058" s="6">
        <f t="shared" si="98"/>
        <v>4.786871288763015E-4</v>
      </c>
      <c r="H1058" s="7">
        <f t="shared" si="101"/>
        <v>0.88668059579606606</v>
      </c>
      <c r="I1058">
        <f t="shared" si="99"/>
        <v>1.0237925026855832E-3</v>
      </c>
    </row>
    <row r="1059" spans="1:9">
      <c r="A1059" s="3" t="s">
        <v>1077</v>
      </c>
      <c r="B1059">
        <v>16.03</v>
      </c>
      <c r="C1059">
        <v>733</v>
      </c>
      <c r="D1059">
        <f t="shared" si="96"/>
        <v>45.726762320648781</v>
      </c>
      <c r="E1059" s="6">
        <f t="shared" si="97"/>
        <v>3.8418761353975684E-4</v>
      </c>
      <c r="F1059" s="7">
        <f t="shared" si="100"/>
        <v>0.98014960779318983</v>
      </c>
      <c r="G1059" s="6">
        <f t="shared" si="98"/>
        <v>1.3926233531555562E-3</v>
      </c>
      <c r="H1059" s="7">
        <f t="shared" si="101"/>
        <v>0.88807321914922166</v>
      </c>
      <c r="I1059">
        <f t="shared" si="99"/>
        <v>4.6242785595707048E-4</v>
      </c>
    </row>
    <row r="1060" spans="1:9">
      <c r="A1060" s="3" t="s">
        <v>66</v>
      </c>
      <c r="B1060">
        <v>7.24</v>
      </c>
      <c r="C1060">
        <v>331</v>
      </c>
      <c r="D1060">
        <f t="shared" si="96"/>
        <v>45.718232044198892</v>
      </c>
      <c r="E1060" s="6">
        <f t="shared" si="97"/>
        <v>1.7348717610049047E-4</v>
      </c>
      <c r="F1060" s="7">
        <f t="shared" si="100"/>
        <v>0.98032309496929027</v>
      </c>
      <c r="G1060" s="6">
        <f t="shared" si="98"/>
        <v>6.2898272469408766E-4</v>
      </c>
      <c r="H1060" s="7">
        <f t="shared" si="101"/>
        <v>0.8887022018739158</v>
      </c>
      <c r="I1060">
        <f t="shared" si="99"/>
        <v>5.3034626556258679E-4</v>
      </c>
    </row>
    <row r="1061" spans="1:9">
      <c r="A1061" s="3" t="s">
        <v>121</v>
      </c>
      <c r="B1061">
        <v>8.3000000000000007</v>
      </c>
      <c r="C1061">
        <v>379</v>
      </c>
      <c r="D1061">
        <f t="shared" si="96"/>
        <v>45.662650602409634</v>
      </c>
      <c r="E1061" s="6">
        <f t="shared" si="97"/>
        <v>1.9864543728726855E-4</v>
      </c>
      <c r="F1061" s="7">
        <f t="shared" si="100"/>
        <v>0.98052174040657758</v>
      </c>
      <c r="G1061" s="6">
        <f t="shared" si="98"/>
        <v>7.2107135565758671E-4</v>
      </c>
      <c r="H1061" s="7">
        <f t="shared" si="101"/>
        <v>0.88942327322957337</v>
      </c>
      <c r="I1061">
        <f t="shared" si="99"/>
        <v>7.3781446153742269E-4</v>
      </c>
    </row>
    <row r="1062" spans="1:9">
      <c r="A1062" s="3" t="s">
        <v>62</v>
      </c>
      <c r="B1062">
        <v>11.54</v>
      </c>
      <c r="C1062">
        <v>526</v>
      </c>
      <c r="D1062">
        <f t="shared" si="96"/>
        <v>45.580589254766032</v>
      </c>
      <c r="E1062" s="6">
        <f t="shared" si="97"/>
        <v>2.7569261217177639E-4</v>
      </c>
      <c r="F1062" s="7">
        <f t="shared" si="100"/>
        <v>0.98079743301874933</v>
      </c>
      <c r="G1062" s="6">
        <f t="shared" si="98"/>
        <v>1.0025498125648855E-3</v>
      </c>
      <c r="H1062" s="7">
        <f t="shared" si="101"/>
        <v>0.89042582304213824</v>
      </c>
      <c r="I1062">
        <f t="shared" si="99"/>
        <v>1.680562464915436E-3</v>
      </c>
    </row>
    <row r="1063" spans="1:9">
      <c r="A1063" s="3" t="s">
        <v>994</v>
      </c>
      <c r="B1063">
        <v>26.23</v>
      </c>
      <c r="C1063">
        <v>1188</v>
      </c>
      <c r="D1063">
        <f t="shared" si="96"/>
        <v>45.291650781547844</v>
      </c>
      <c r="E1063" s="6">
        <f t="shared" si="97"/>
        <v>6.2266696437275734E-4</v>
      </c>
      <c r="F1063" s="7">
        <f t="shared" si="100"/>
        <v>0.98142009998312207</v>
      </c>
      <c r="G1063" s="6">
        <f t="shared" si="98"/>
        <v>2.2787592360118676E-3</v>
      </c>
      <c r="H1063" s="7">
        <f t="shared" si="101"/>
        <v>0.89270458227815008</v>
      </c>
      <c r="I1063">
        <f t="shared" si="99"/>
        <v>5.5503707114346046E-4</v>
      </c>
    </row>
    <row r="1064" spans="1:9">
      <c r="A1064" s="3" t="s">
        <v>100</v>
      </c>
      <c r="B1064">
        <v>8.65</v>
      </c>
      <c r="C1064">
        <v>390</v>
      </c>
      <c r="D1064">
        <f t="shared" si="96"/>
        <v>45.086705202312139</v>
      </c>
      <c r="E1064" s="6">
        <f t="shared" si="97"/>
        <v>2.0441087214257187E-4</v>
      </c>
      <c r="F1064" s="7">
        <f t="shared" si="100"/>
        <v>0.9816245108552647</v>
      </c>
      <c r="G1064" s="6">
        <f t="shared" si="98"/>
        <v>7.5147797908893077E-4</v>
      </c>
      <c r="H1064" s="7">
        <f t="shared" si="101"/>
        <v>0.893456060257239</v>
      </c>
      <c r="I1064">
        <f t="shared" si="99"/>
        <v>4.5029996526202432E-4</v>
      </c>
    </row>
    <row r="1065" spans="1:9">
      <c r="A1065" s="3" t="s">
        <v>940</v>
      </c>
      <c r="B1065">
        <v>7.01</v>
      </c>
      <c r="C1065">
        <v>315</v>
      </c>
      <c r="D1065">
        <f t="shared" si="96"/>
        <v>44.935805991440802</v>
      </c>
      <c r="E1065" s="6">
        <f t="shared" si="97"/>
        <v>1.6510108903823112E-4</v>
      </c>
      <c r="F1065" s="7">
        <f t="shared" si="100"/>
        <v>0.98178961194430292</v>
      </c>
      <c r="G1065" s="6">
        <f t="shared" si="98"/>
        <v>6.0900122929634728E-4</v>
      </c>
      <c r="H1065" s="7">
        <f t="shared" si="101"/>
        <v>0.89406506148653531</v>
      </c>
      <c r="I1065">
        <f t="shared" si="99"/>
        <v>2.0174967611352734E-4</v>
      </c>
    </row>
    <row r="1066" spans="1:9">
      <c r="A1066" s="3" t="s">
        <v>829</v>
      </c>
      <c r="B1066">
        <v>3.14</v>
      </c>
      <c r="C1066">
        <v>141</v>
      </c>
      <c r="D1066">
        <f t="shared" si="96"/>
        <v>44.904458598726116</v>
      </c>
      <c r="E1066" s="6">
        <f t="shared" si="97"/>
        <v>7.3902392236160596E-5</v>
      </c>
      <c r="F1066" s="7">
        <f t="shared" si="100"/>
        <v>0.98186351433653907</v>
      </c>
      <c r="G1066" s="6">
        <f t="shared" si="98"/>
        <v>2.7279085021262922E-4</v>
      </c>
      <c r="H1066" s="7">
        <f t="shared" si="101"/>
        <v>0.8943378523367479</v>
      </c>
      <c r="I1066">
        <f t="shared" si="99"/>
        <v>3.0076862549821559E-4</v>
      </c>
    </row>
    <row r="1067" spans="1:9">
      <c r="A1067" s="3" t="s">
        <v>88</v>
      </c>
      <c r="B1067">
        <v>4.68</v>
      </c>
      <c r="C1067">
        <v>210</v>
      </c>
      <c r="D1067">
        <f t="shared" si="96"/>
        <v>44.871794871794876</v>
      </c>
      <c r="E1067" s="6">
        <f t="shared" si="97"/>
        <v>1.1006739269215408E-4</v>
      </c>
      <c r="F1067" s="7">
        <f t="shared" si="100"/>
        <v>0.98197358172923122</v>
      </c>
      <c r="G1067" s="6">
        <f t="shared" si="98"/>
        <v>4.0657999331054283E-4</v>
      </c>
      <c r="H1067" s="7">
        <f t="shared" si="101"/>
        <v>0.8947444323300584</v>
      </c>
      <c r="I1067">
        <f t="shared" si="99"/>
        <v>4.6941218545171193E-4</v>
      </c>
    </row>
    <row r="1068" spans="1:9">
      <c r="A1068" s="3" t="s">
        <v>434</v>
      </c>
      <c r="B1068">
        <v>7.3</v>
      </c>
      <c r="C1068">
        <v>327</v>
      </c>
      <c r="D1068">
        <f t="shared" si="96"/>
        <v>44.794520547945204</v>
      </c>
      <c r="E1068" s="6">
        <f t="shared" si="97"/>
        <v>1.7139065433492565E-4</v>
      </c>
      <c r="F1068" s="7">
        <f t="shared" si="100"/>
        <v>0.98214497238356613</v>
      </c>
      <c r="G1068" s="6">
        <f t="shared" si="98"/>
        <v>6.3419528871088945E-4</v>
      </c>
      <c r="H1068" s="7">
        <f t="shared" si="101"/>
        <v>0.8953786276187693</v>
      </c>
      <c r="I1068">
        <f t="shared" si="99"/>
        <v>2.6271383533271742E-4</v>
      </c>
    </row>
    <row r="1069" spans="1:9">
      <c r="A1069" s="3" t="s">
        <v>42</v>
      </c>
      <c r="B1069">
        <v>4.08</v>
      </c>
      <c r="C1069">
        <v>182</v>
      </c>
      <c r="D1069">
        <f t="shared" si="96"/>
        <v>44.607843137254903</v>
      </c>
      <c r="E1069" s="6">
        <f t="shared" si="97"/>
        <v>9.5391740333200203E-5</v>
      </c>
      <c r="F1069" s="7">
        <f t="shared" si="100"/>
        <v>0.98224036412389937</v>
      </c>
      <c r="G1069" s="6">
        <f t="shared" si="98"/>
        <v>3.5445435314252453E-4</v>
      </c>
      <c r="H1069" s="7">
        <f t="shared" si="101"/>
        <v>0.89573308197191182</v>
      </c>
      <c r="I1069">
        <f t="shared" si="99"/>
        <v>5.1258636351969589E-4</v>
      </c>
    </row>
    <row r="1070" spans="1:9">
      <c r="A1070" s="3" t="s">
        <v>102</v>
      </c>
      <c r="B1070">
        <v>7.96</v>
      </c>
      <c r="C1070">
        <v>355</v>
      </c>
      <c r="D1070">
        <f t="shared" si="96"/>
        <v>44.597989949748744</v>
      </c>
      <c r="E1070" s="6">
        <f t="shared" si="97"/>
        <v>1.8606630669387952E-4</v>
      </c>
      <c r="F1070" s="7">
        <f t="shared" si="100"/>
        <v>0.9824264304305933</v>
      </c>
      <c r="G1070" s="6">
        <f t="shared" si="98"/>
        <v>6.9153349289570963E-4</v>
      </c>
      <c r="H1070" s="7">
        <f t="shared" si="101"/>
        <v>0.89642461546480756</v>
      </c>
      <c r="I1070">
        <f t="shared" si="99"/>
        <v>5.241904980659573E-4</v>
      </c>
    </row>
    <row r="1071" spans="1:9">
      <c r="A1071" s="3" t="s">
        <v>197</v>
      </c>
      <c r="B1071">
        <v>8.14</v>
      </c>
      <c r="C1071">
        <v>363</v>
      </c>
      <c r="D1071">
        <f t="shared" si="96"/>
        <v>44.594594594594589</v>
      </c>
      <c r="E1071" s="6">
        <f t="shared" si="97"/>
        <v>1.902593502250092E-4</v>
      </c>
      <c r="F1071" s="7">
        <f t="shared" si="100"/>
        <v>0.98261668978081829</v>
      </c>
      <c r="G1071" s="6">
        <f t="shared" si="98"/>
        <v>7.0717118494611521E-4</v>
      </c>
      <c r="H1071" s="7">
        <f t="shared" si="101"/>
        <v>0.89713178664975368</v>
      </c>
      <c r="I1071">
        <f t="shared" si="99"/>
        <v>3.8635140553833214E-4</v>
      </c>
    </row>
    <row r="1072" spans="1:9">
      <c r="A1072" s="3" t="s">
        <v>975</v>
      </c>
      <c r="B1072">
        <v>5.98</v>
      </c>
      <c r="C1072">
        <v>264</v>
      </c>
      <c r="D1072">
        <f t="shared" si="96"/>
        <v>44.147157190635447</v>
      </c>
      <c r="E1072" s="6">
        <f t="shared" si="97"/>
        <v>1.3837043652727943E-4</v>
      </c>
      <c r="F1072" s="7">
        <f t="shared" si="100"/>
        <v>0.9827550602173456</v>
      </c>
      <c r="G1072" s="6">
        <f t="shared" si="98"/>
        <v>5.1951888034124929E-4</v>
      </c>
      <c r="H1072" s="7">
        <f t="shared" si="101"/>
        <v>0.89765130553009498</v>
      </c>
      <c r="I1072">
        <f t="shared" si="99"/>
        <v>5.5964677029218812E-4</v>
      </c>
    </row>
    <row r="1073" spans="1:9">
      <c r="A1073" s="3" t="s">
        <v>1060</v>
      </c>
      <c r="B1073">
        <v>8.66</v>
      </c>
      <c r="C1073">
        <v>382</v>
      </c>
      <c r="D1073">
        <f t="shared" si="96"/>
        <v>44.110854503464203</v>
      </c>
      <c r="E1073" s="6">
        <f t="shared" si="97"/>
        <v>2.0021782861144219E-4</v>
      </c>
      <c r="F1073" s="7">
        <f t="shared" si="100"/>
        <v>0.98295527804595706</v>
      </c>
      <c r="G1073" s="6">
        <f t="shared" si="98"/>
        <v>7.5234673975839764E-4</v>
      </c>
      <c r="H1073" s="7">
        <f t="shared" si="101"/>
        <v>0.89840365226985341</v>
      </c>
      <c r="I1073">
        <f t="shared" si="99"/>
        <v>3.4659090071698095E-4</v>
      </c>
    </row>
    <row r="1074" spans="1:9">
      <c r="A1074" s="3" t="s">
        <v>964</v>
      </c>
      <c r="B1074">
        <v>5.36</v>
      </c>
      <c r="C1074">
        <v>236</v>
      </c>
      <c r="D1074">
        <f t="shared" si="96"/>
        <v>44.029850746268657</v>
      </c>
      <c r="E1074" s="6">
        <f t="shared" si="97"/>
        <v>1.2369478416832553E-4</v>
      </c>
      <c r="F1074" s="7">
        <f t="shared" si="100"/>
        <v>0.98307897283012535</v>
      </c>
      <c r="G1074" s="6">
        <f t="shared" si="98"/>
        <v>4.6565571883429698E-4</v>
      </c>
      <c r="H1074" s="7">
        <f t="shared" si="101"/>
        <v>0.89886930798868769</v>
      </c>
      <c r="I1074">
        <f t="shared" si="99"/>
        <v>2.8818752463166675E-4</v>
      </c>
    </row>
    <row r="1075" spans="1:9">
      <c r="A1075" s="3" t="s">
        <v>59</v>
      </c>
      <c r="B1075">
        <v>4.45</v>
      </c>
      <c r="C1075">
        <v>195</v>
      </c>
      <c r="D1075">
        <f t="shared" si="96"/>
        <v>43.82022471910112</v>
      </c>
      <c r="E1075" s="6">
        <f t="shared" si="97"/>
        <v>1.0220543607128593E-4</v>
      </c>
      <c r="F1075" s="7">
        <f t="shared" si="100"/>
        <v>0.98318117826619666</v>
      </c>
      <c r="G1075" s="6">
        <f t="shared" si="98"/>
        <v>3.865984979128025E-4</v>
      </c>
      <c r="H1075" s="7">
        <f t="shared" si="101"/>
        <v>0.89925590648660048</v>
      </c>
      <c r="I1075">
        <f t="shared" si="99"/>
        <v>7.6990444815805414E-4</v>
      </c>
    </row>
    <row r="1076" spans="1:9">
      <c r="A1076" s="3" t="s">
        <v>638</v>
      </c>
      <c r="B1076">
        <v>11.85</v>
      </c>
      <c r="C1076">
        <v>514</v>
      </c>
      <c r="D1076">
        <f t="shared" si="96"/>
        <v>43.375527426160339</v>
      </c>
      <c r="E1076" s="6">
        <f t="shared" si="97"/>
        <v>2.6940304687508187E-4</v>
      </c>
      <c r="F1076" s="7">
        <f t="shared" si="100"/>
        <v>0.98345058131307173</v>
      </c>
      <c r="G1076" s="6">
        <f t="shared" si="98"/>
        <v>1.0294813933183617E-3</v>
      </c>
      <c r="H1076" s="7">
        <f t="shared" si="101"/>
        <v>0.90028538787991885</v>
      </c>
      <c r="I1076">
        <f t="shared" si="99"/>
        <v>9.6791171321009006E-4</v>
      </c>
    </row>
    <row r="1077" spans="1:9">
      <c r="A1077" s="3" t="s">
        <v>572</v>
      </c>
      <c r="B1077">
        <v>14.88</v>
      </c>
      <c r="C1077">
        <v>643</v>
      </c>
      <c r="D1077">
        <f t="shared" si="96"/>
        <v>43.212365591397848</v>
      </c>
      <c r="E1077" s="6">
        <f t="shared" si="97"/>
        <v>3.3701587381454798E-4</v>
      </c>
      <c r="F1077" s="7">
        <f t="shared" si="100"/>
        <v>0.98378759718688624</v>
      </c>
      <c r="G1077" s="6">
        <f t="shared" si="98"/>
        <v>1.2927158761668542E-3</v>
      </c>
      <c r="H1077" s="7">
        <f t="shared" si="101"/>
        <v>0.90157810375608571</v>
      </c>
      <c r="I1077">
        <f t="shared" si="99"/>
        <v>2.7799844642728555E-4</v>
      </c>
    </row>
    <row r="1078" spans="1:9">
      <c r="A1078" s="3" t="s">
        <v>642</v>
      </c>
      <c r="B1078">
        <v>4.2699999999999996</v>
      </c>
      <c r="C1078">
        <v>184</v>
      </c>
      <c r="D1078">
        <f t="shared" si="96"/>
        <v>43.091334894613588</v>
      </c>
      <c r="E1078" s="6">
        <f t="shared" si="97"/>
        <v>9.6440001215982628E-5</v>
      </c>
      <c r="F1078" s="7">
        <f t="shared" si="100"/>
        <v>0.98388403718810225</v>
      </c>
      <c r="G1078" s="6">
        <f t="shared" si="98"/>
        <v>3.7096080586239698E-4</v>
      </c>
      <c r="H1078" s="7">
        <f t="shared" si="101"/>
        <v>0.90194906456194812</v>
      </c>
      <c r="I1078">
        <f t="shared" si="99"/>
        <v>8.8182861175112315E-4</v>
      </c>
    </row>
    <row r="1079" spans="1:9">
      <c r="A1079" s="3" t="s">
        <v>1104</v>
      </c>
      <c r="B1079">
        <v>13.53</v>
      </c>
      <c r="C1079">
        <v>581</v>
      </c>
      <c r="D1079">
        <f t="shared" si="96"/>
        <v>42.941611234294164</v>
      </c>
      <c r="E1079" s="6">
        <f t="shared" si="97"/>
        <v>3.0451978644829294E-4</v>
      </c>
      <c r="F1079" s="7">
        <f t="shared" si="100"/>
        <v>0.98418855697455054</v>
      </c>
      <c r="G1079" s="6">
        <f t="shared" si="98"/>
        <v>1.175433185788813E-3</v>
      </c>
      <c r="H1079" s="7">
        <f t="shared" si="101"/>
        <v>0.90312449774773695</v>
      </c>
      <c r="I1079">
        <f t="shared" si="99"/>
        <v>4.3282995473403751E-4</v>
      </c>
    </row>
    <row r="1080" spans="1:9">
      <c r="A1080" s="3" t="s">
        <v>18</v>
      </c>
      <c r="B1080">
        <v>6.64</v>
      </c>
      <c r="C1080">
        <v>285</v>
      </c>
      <c r="D1080">
        <f t="shared" si="96"/>
        <v>42.921686746987952</v>
      </c>
      <c r="E1080" s="6">
        <f t="shared" si="97"/>
        <v>1.4937717579649484E-4</v>
      </c>
      <c r="F1080" s="7">
        <f t="shared" si="100"/>
        <v>0.98433793415034709</v>
      </c>
      <c r="G1080" s="6">
        <f t="shared" si="98"/>
        <v>5.7685708452606937E-4</v>
      </c>
      <c r="H1080" s="7">
        <f t="shared" si="101"/>
        <v>0.90370135483226299</v>
      </c>
      <c r="I1080">
        <f t="shared" si="99"/>
        <v>4.6944296670026198E-4</v>
      </c>
    </row>
    <row r="1081" spans="1:9">
      <c r="A1081" s="3" t="s">
        <v>981</v>
      </c>
      <c r="B1081">
        <v>7.19</v>
      </c>
      <c r="C1081">
        <v>307</v>
      </c>
      <c r="D1081">
        <f t="shared" si="96"/>
        <v>42.698191933240608</v>
      </c>
      <c r="E1081" s="6">
        <f t="shared" si="97"/>
        <v>1.6090804550710145E-4</v>
      </c>
      <c r="F1081" s="7">
        <f t="shared" si="100"/>
        <v>0.98449884219585415</v>
      </c>
      <c r="G1081" s="6">
        <f t="shared" si="98"/>
        <v>6.2463892134675286E-4</v>
      </c>
      <c r="H1081" s="7">
        <f t="shared" si="101"/>
        <v>0.90432599375360978</v>
      </c>
      <c r="I1081">
        <f t="shared" si="99"/>
        <v>3.3829158945486437E-4</v>
      </c>
    </row>
    <row r="1082" spans="1:9">
      <c r="A1082" s="3" t="s">
        <v>194</v>
      </c>
      <c r="B1082">
        <v>5.18</v>
      </c>
      <c r="C1082">
        <v>221</v>
      </c>
      <c r="D1082">
        <f t="shared" si="96"/>
        <v>42.664092664092664</v>
      </c>
      <c r="E1082" s="6">
        <f t="shared" si="97"/>
        <v>1.1583282754745738E-4</v>
      </c>
      <c r="F1082" s="7">
        <f t="shared" si="100"/>
        <v>0.98461467502340161</v>
      </c>
      <c r="G1082" s="6">
        <f t="shared" si="98"/>
        <v>4.500180267838914E-4</v>
      </c>
      <c r="H1082" s="7">
        <f t="shared" si="101"/>
        <v>0.90477601178039369</v>
      </c>
      <c r="I1082">
        <f t="shared" si="99"/>
        <v>4.0039016108039949E-4</v>
      </c>
    </row>
    <row r="1083" spans="1:9">
      <c r="A1083" s="3" t="s">
        <v>143</v>
      </c>
      <c r="B1083">
        <v>6.1</v>
      </c>
      <c r="C1083">
        <v>256</v>
      </c>
      <c r="D1083">
        <f t="shared" si="96"/>
        <v>41.967213114754102</v>
      </c>
      <c r="E1083" s="6">
        <f t="shared" si="97"/>
        <v>1.3417739299614973E-4</v>
      </c>
      <c r="F1083" s="7">
        <f t="shared" si="100"/>
        <v>0.98474885241639776</v>
      </c>
      <c r="G1083" s="6">
        <f t="shared" si="98"/>
        <v>5.2994400837485286E-4</v>
      </c>
      <c r="H1083" s="7">
        <f t="shared" si="101"/>
        <v>0.90530595578876849</v>
      </c>
      <c r="I1083">
        <f t="shared" si="99"/>
        <v>3.0985054089727182E-4</v>
      </c>
    </row>
    <row r="1084" spans="1:9">
      <c r="A1084" s="3" t="s">
        <v>155</v>
      </c>
      <c r="B1084">
        <v>4.72</v>
      </c>
      <c r="C1084">
        <v>198</v>
      </c>
      <c r="D1084">
        <f t="shared" si="96"/>
        <v>41.949152542372886</v>
      </c>
      <c r="E1084" s="6">
        <f t="shared" si="97"/>
        <v>1.0377782739545957E-4</v>
      </c>
      <c r="F1084" s="7">
        <f t="shared" si="100"/>
        <v>0.98485263024379321</v>
      </c>
      <c r="G1084" s="6">
        <f t="shared" si="98"/>
        <v>4.100550359884107E-4</v>
      </c>
      <c r="H1084" s="7">
        <f t="shared" si="101"/>
        <v>0.90571601082475695</v>
      </c>
      <c r="I1084">
        <f t="shared" si="99"/>
        <v>5.1755836980249548E-4</v>
      </c>
    </row>
    <row r="1085" spans="1:9">
      <c r="A1085" s="3" t="s">
        <v>81</v>
      </c>
      <c r="B1085">
        <v>7.88</v>
      </c>
      <c r="C1085">
        <v>330</v>
      </c>
      <c r="D1085">
        <f t="shared" si="96"/>
        <v>41.878172588832491</v>
      </c>
      <c r="E1085" s="6">
        <f t="shared" si="97"/>
        <v>1.7296304565909927E-4</v>
      </c>
      <c r="F1085" s="7">
        <f t="shared" si="100"/>
        <v>0.98502559328945227</v>
      </c>
      <c r="G1085" s="6">
        <f t="shared" si="98"/>
        <v>6.8458340753997388E-4</v>
      </c>
      <c r="H1085" s="7">
        <f t="shared" si="101"/>
        <v>0.90640059423229691</v>
      </c>
      <c r="I1085">
        <f t="shared" si="99"/>
        <v>4.6192208999096263E-4</v>
      </c>
    </row>
    <row r="1086" spans="1:9">
      <c r="A1086" s="3" t="s">
        <v>211</v>
      </c>
      <c r="B1086">
        <v>7.03</v>
      </c>
      <c r="C1086">
        <v>294</v>
      </c>
      <c r="D1086">
        <f t="shared" si="96"/>
        <v>41.820768136557611</v>
      </c>
      <c r="E1086" s="6">
        <f t="shared" si="97"/>
        <v>1.5409434976901572E-4</v>
      </c>
      <c r="F1086" s="7">
        <f t="shared" si="100"/>
        <v>0.98517968763922126</v>
      </c>
      <c r="G1086" s="6">
        <f t="shared" si="98"/>
        <v>6.1073875063528125E-4</v>
      </c>
      <c r="H1086" s="7">
        <f t="shared" si="101"/>
        <v>0.90701133298293224</v>
      </c>
      <c r="I1086">
        <f t="shared" si="99"/>
        <v>4.9701518309941406E-4</v>
      </c>
    </row>
    <row r="1087" spans="1:9">
      <c r="A1087" s="3" t="s">
        <v>1018</v>
      </c>
      <c r="B1087">
        <v>7.54</v>
      </c>
      <c r="C1087">
        <v>312</v>
      </c>
      <c r="D1087">
        <f t="shared" si="96"/>
        <v>41.379310344827587</v>
      </c>
      <c r="E1087" s="6">
        <f t="shared" si="97"/>
        <v>1.6352869771405751E-4</v>
      </c>
      <c r="F1087" s="7">
        <f t="shared" si="100"/>
        <v>0.98534321633693533</v>
      </c>
      <c r="G1087" s="6">
        <f t="shared" si="98"/>
        <v>6.5504554477809681E-4</v>
      </c>
      <c r="H1087" s="7">
        <f t="shared" si="101"/>
        <v>0.90766637852771037</v>
      </c>
      <c r="I1087">
        <f t="shared" si="99"/>
        <v>1.3363117851157291E-3</v>
      </c>
    </row>
    <row r="1088" spans="1:9">
      <c r="A1088" s="3" t="s">
        <v>922</v>
      </c>
      <c r="B1088">
        <v>20.239999999999998</v>
      </c>
      <c r="C1088">
        <v>833</v>
      </c>
      <c r="D1088">
        <f t="shared" si="96"/>
        <v>41.156126482213445</v>
      </c>
      <c r="E1088" s="6">
        <f t="shared" si="97"/>
        <v>4.3660065767887787E-4</v>
      </c>
      <c r="F1088" s="7">
        <f t="shared" si="100"/>
        <v>0.98577981699461426</v>
      </c>
      <c r="G1088" s="6">
        <f t="shared" si="98"/>
        <v>1.7583715950011511E-3</v>
      </c>
      <c r="H1088" s="7">
        <f t="shared" si="101"/>
        <v>0.90942475012271151</v>
      </c>
      <c r="I1088">
        <f t="shared" si="99"/>
        <v>1.6733688388677059E-3</v>
      </c>
    </row>
    <row r="1089" spans="1:9">
      <c r="A1089" s="3" t="s">
        <v>1012</v>
      </c>
      <c r="B1089">
        <v>25.3</v>
      </c>
      <c r="C1089">
        <v>1035</v>
      </c>
      <c r="D1089">
        <f t="shared" si="96"/>
        <v>40.909090909090907</v>
      </c>
      <c r="E1089" s="6">
        <f t="shared" si="97"/>
        <v>5.4247500683990229E-4</v>
      </c>
      <c r="F1089" s="7">
        <f t="shared" si="100"/>
        <v>0.98632229200145416</v>
      </c>
      <c r="G1089" s="6">
        <f t="shared" si="98"/>
        <v>2.1979644937514392E-3</v>
      </c>
      <c r="H1089" s="7">
        <f t="shared" si="101"/>
        <v>0.91162271461646294</v>
      </c>
      <c r="I1089">
        <f t="shared" si="99"/>
        <v>2.7999588672333875E-4</v>
      </c>
    </row>
    <row r="1090" spans="1:9">
      <c r="A1090" s="3" t="s">
        <v>870</v>
      </c>
      <c r="B1090">
        <v>4.21</v>
      </c>
      <c r="C1090">
        <v>169</v>
      </c>
      <c r="D1090">
        <f t="shared" ref="D1090:D1148" si="102">C1090/B1090</f>
        <v>40.142517814726844</v>
      </c>
      <c r="E1090" s="6">
        <f t="shared" si="97"/>
        <v>8.8578044595114471E-5</v>
      </c>
      <c r="F1090" s="7">
        <f t="shared" si="100"/>
        <v>0.98641087004604933</v>
      </c>
      <c r="G1090" s="6">
        <f t="shared" si="98"/>
        <v>3.6574824184559519E-4</v>
      </c>
      <c r="H1090" s="7">
        <f t="shared" si="101"/>
        <v>0.91198846285830848</v>
      </c>
      <c r="I1090">
        <f t="shared" si="99"/>
        <v>4.7097185719902068E-4</v>
      </c>
    </row>
    <row r="1091" spans="1:9">
      <c r="A1091" s="3" t="s">
        <v>698</v>
      </c>
      <c r="B1091">
        <v>7.08</v>
      </c>
      <c r="C1091">
        <v>284</v>
      </c>
      <c r="D1091">
        <f t="shared" si="102"/>
        <v>40.112994350282484</v>
      </c>
      <c r="E1091" s="6">
        <f t="shared" ref="E1091:E1148" si="103">C1091/1907922</f>
        <v>1.488530453551036E-4</v>
      </c>
      <c r="F1091" s="7">
        <f t="shared" si="100"/>
        <v>0.98655972309140438</v>
      </c>
      <c r="G1091" s="6">
        <f t="shared" ref="G1091:G1148" si="104">B1091/11510.65</f>
        <v>6.1508255398261616E-4</v>
      </c>
      <c r="H1091" s="7">
        <f t="shared" si="101"/>
        <v>0.91260354541229105</v>
      </c>
      <c r="I1091">
        <f t="shared" ref="I1091:I1148" si="105">F1091*H1092-F1092*H1091</f>
        <v>5.3421857895685765E-4</v>
      </c>
    </row>
    <row r="1092" spans="1:9">
      <c r="A1092" s="3" t="s">
        <v>1058</v>
      </c>
      <c r="B1092">
        <v>8.0299999999999994</v>
      </c>
      <c r="C1092">
        <v>322</v>
      </c>
      <c r="D1092">
        <f t="shared" si="102"/>
        <v>40.099626400996264</v>
      </c>
      <c r="E1092" s="6">
        <f t="shared" si="103"/>
        <v>1.6877000212796959E-4</v>
      </c>
      <c r="F1092" s="7">
        <f t="shared" ref="F1092:F1148" si="106">F1091+E1092</f>
        <v>0.98672849309353239</v>
      </c>
      <c r="G1092" s="6">
        <f t="shared" si="104"/>
        <v>6.976148175819784E-4</v>
      </c>
      <c r="H1092" s="7">
        <f t="shared" ref="H1092:H1148" si="107">H1091+G1092</f>
        <v>0.91330116022987307</v>
      </c>
      <c r="I1092">
        <f t="shared" si="105"/>
        <v>2.2705481626592583E-3</v>
      </c>
    </row>
    <row r="1093" spans="1:9">
      <c r="A1093" s="3" t="s">
        <v>458</v>
      </c>
      <c r="B1093">
        <v>34.020000000000003</v>
      </c>
      <c r="C1093">
        <v>1349</v>
      </c>
      <c r="D1093">
        <f t="shared" si="102"/>
        <v>39.653145208700764</v>
      </c>
      <c r="E1093" s="6">
        <f t="shared" si="103"/>
        <v>7.0705196543674215E-4</v>
      </c>
      <c r="F1093" s="7">
        <f t="shared" si="106"/>
        <v>0.98743554505896913</v>
      </c>
      <c r="G1093" s="6">
        <f t="shared" si="104"/>
        <v>2.9555237975266387E-3</v>
      </c>
      <c r="H1093" s="7">
        <f t="shared" si="107"/>
        <v>0.91625668402739968</v>
      </c>
      <c r="I1093">
        <f t="shared" si="105"/>
        <v>9.1039466723941143E-4</v>
      </c>
    </row>
    <row r="1094" spans="1:9">
      <c r="A1094" s="3" t="s">
        <v>903</v>
      </c>
      <c r="B1094">
        <v>13.63</v>
      </c>
      <c r="C1094">
        <v>539</v>
      </c>
      <c r="D1094">
        <f t="shared" si="102"/>
        <v>39.545121056493031</v>
      </c>
      <c r="E1094" s="6">
        <f t="shared" si="103"/>
        <v>2.8250630790986213E-4</v>
      </c>
      <c r="F1094" s="7">
        <f t="shared" si="106"/>
        <v>0.98771805136687896</v>
      </c>
      <c r="G1094" s="6">
        <f t="shared" si="104"/>
        <v>1.1841207924834828E-3</v>
      </c>
      <c r="H1094" s="7">
        <f t="shared" si="107"/>
        <v>0.91744080481988322</v>
      </c>
      <c r="I1094">
        <f t="shared" si="105"/>
        <v>7.7724524044775478E-4</v>
      </c>
    </row>
    <row r="1095" spans="1:9">
      <c r="A1095" s="3" t="s">
        <v>1099</v>
      </c>
      <c r="B1095">
        <v>11.63</v>
      </c>
      <c r="C1095">
        <v>459</v>
      </c>
      <c r="D1095">
        <f t="shared" si="102"/>
        <v>39.466895958727427</v>
      </c>
      <c r="E1095" s="6">
        <f t="shared" si="103"/>
        <v>2.4057587259856535E-4</v>
      </c>
      <c r="F1095" s="7">
        <f t="shared" si="106"/>
        <v>0.98795862723947747</v>
      </c>
      <c r="G1095" s="6">
        <f t="shared" si="104"/>
        <v>1.0103686585900885E-3</v>
      </c>
      <c r="H1095" s="7">
        <f t="shared" si="107"/>
        <v>0.91845117347847327</v>
      </c>
      <c r="I1095">
        <f t="shared" si="105"/>
        <v>8.7892796310784504E-4</v>
      </c>
    </row>
    <row r="1096" spans="1:9">
      <c r="A1096" s="3" t="s">
        <v>354</v>
      </c>
      <c r="B1096">
        <v>13.14</v>
      </c>
      <c r="C1096">
        <v>517</v>
      </c>
      <c r="D1096">
        <f t="shared" si="102"/>
        <v>39.345509893455095</v>
      </c>
      <c r="E1096" s="6">
        <f t="shared" si="103"/>
        <v>2.7097543819925554E-4</v>
      </c>
      <c r="F1096" s="7">
        <f t="shared" si="106"/>
        <v>0.98822960267767668</v>
      </c>
      <c r="G1096" s="6">
        <f t="shared" si="104"/>
        <v>1.1415515196796012E-3</v>
      </c>
      <c r="H1096" s="7">
        <f t="shared" si="107"/>
        <v>0.91959272499815292</v>
      </c>
      <c r="I1096">
        <f t="shared" si="105"/>
        <v>1.4497928364836099E-3</v>
      </c>
    </row>
    <row r="1097" spans="1:9">
      <c r="A1097" s="3" t="s">
        <v>1087</v>
      </c>
      <c r="B1097">
        <v>21.67</v>
      </c>
      <c r="C1097">
        <v>852</v>
      </c>
      <c r="D1097">
        <f t="shared" si="102"/>
        <v>39.317028149515458</v>
      </c>
      <c r="E1097" s="6">
        <f t="shared" si="103"/>
        <v>4.4655913606531084E-4</v>
      </c>
      <c r="F1097" s="7">
        <f t="shared" si="106"/>
        <v>0.98867616181374196</v>
      </c>
      <c r="G1097" s="6">
        <f t="shared" si="104"/>
        <v>1.8826043707349284E-3</v>
      </c>
      <c r="H1097" s="7">
        <f t="shared" si="107"/>
        <v>0.92147532936888787</v>
      </c>
      <c r="I1097">
        <f t="shared" si="105"/>
        <v>9.5725695478576789E-4</v>
      </c>
    </row>
    <row r="1098" spans="1:9">
      <c r="A1098" s="3" t="s">
        <v>65</v>
      </c>
      <c r="B1098">
        <v>14.26</v>
      </c>
      <c r="C1098">
        <v>554</v>
      </c>
      <c r="D1098">
        <f t="shared" si="102"/>
        <v>38.849929873772794</v>
      </c>
      <c r="E1098" s="6">
        <f t="shared" si="103"/>
        <v>2.9036826453073027E-4</v>
      </c>
      <c r="F1098" s="7">
        <f t="shared" si="106"/>
        <v>0.98896653007827273</v>
      </c>
      <c r="G1098" s="6">
        <f t="shared" si="104"/>
        <v>1.2388527146599019E-3</v>
      </c>
      <c r="H1098" s="7">
        <f t="shared" si="107"/>
        <v>0.92271418208354783</v>
      </c>
      <c r="I1098">
        <f t="shared" si="105"/>
        <v>2.6500440463894659E-4</v>
      </c>
    </row>
    <row r="1099" spans="1:9">
      <c r="A1099" s="3" t="s">
        <v>98</v>
      </c>
      <c r="B1099">
        <v>3.94</v>
      </c>
      <c r="C1099">
        <v>152</v>
      </c>
      <c r="D1099">
        <f t="shared" si="102"/>
        <v>38.578680203045685</v>
      </c>
      <c r="E1099" s="6">
        <f t="shared" si="103"/>
        <v>7.9667827091463902E-5</v>
      </c>
      <c r="F1099" s="7">
        <f t="shared" si="106"/>
        <v>0.98904619790536419</v>
      </c>
      <c r="G1099" s="6">
        <f t="shared" si="104"/>
        <v>3.4229170376998694E-4</v>
      </c>
      <c r="H1099" s="7">
        <f t="shared" si="107"/>
        <v>0.92305647378731781</v>
      </c>
      <c r="I1099">
        <f t="shared" si="105"/>
        <v>8.4048754127152847E-4</v>
      </c>
    </row>
    <row r="1100" spans="1:9">
      <c r="A1100" s="3" t="s">
        <v>67</v>
      </c>
      <c r="B1100">
        <v>12.49</v>
      </c>
      <c r="C1100">
        <v>481</v>
      </c>
      <c r="D1100">
        <f t="shared" si="102"/>
        <v>38.510808646917532</v>
      </c>
      <c r="E1100" s="6">
        <f t="shared" si="103"/>
        <v>2.5210674230917196E-4</v>
      </c>
      <c r="F1100" s="7">
        <f t="shared" si="106"/>
        <v>0.98929830464767332</v>
      </c>
      <c r="G1100" s="6">
        <f t="shared" si="104"/>
        <v>1.0850820761642479E-3</v>
      </c>
      <c r="H1100" s="7">
        <f t="shared" si="107"/>
        <v>0.92414155586348201</v>
      </c>
      <c r="I1100">
        <f t="shared" si="105"/>
        <v>5.9631420723949002E-4</v>
      </c>
    </row>
    <row r="1101" spans="1:9">
      <c r="A1101" s="3" t="s">
        <v>1033</v>
      </c>
      <c r="B1101">
        <v>8.86</v>
      </c>
      <c r="C1101">
        <v>341</v>
      </c>
      <c r="D1101">
        <f t="shared" si="102"/>
        <v>38.487584650112872</v>
      </c>
      <c r="E1101" s="6">
        <f t="shared" si="103"/>
        <v>1.7872848051440259E-4</v>
      </c>
      <c r="F1101" s="7">
        <f t="shared" si="106"/>
        <v>0.98947703312818769</v>
      </c>
      <c r="G1101" s="6">
        <f t="shared" si="104"/>
        <v>7.6972195314773707E-4</v>
      </c>
      <c r="H1101" s="7">
        <f t="shared" si="107"/>
        <v>0.92491127781662974</v>
      </c>
      <c r="I1101">
        <f t="shared" si="105"/>
        <v>7.9931041691272409E-4</v>
      </c>
    </row>
    <row r="1102" spans="1:9">
      <c r="A1102" s="3" t="s">
        <v>737</v>
      </c>
      <c r="B1102">
        <v>11.87</v>
      </c>
      <c r="C1102">
        <v>456</v>
      </c>
      <c r="D1102">
        <f t="shared" si="102"/>
        <v>38.416175231676498</v>
      </c>
      <c r="E1102" s="6">
        <f t="shared" si="103"/>
        <v>2.3900348127439173E-4</v>
      </c>
      <c r="F1102" s="7">
        <f t="shared" si="106"/>
        <v>0.98971603660946206</v>
      </c>
      <c r="G1102" s="6">
        <f t="shared" si="104"/>
        <v>1.0312189146572956E-3</v>
      </c>
      <c r="H1102" s="7">
        <f t="shared" si="107"/>
        <v>0.92594249673128703</v>
      </c>
      <c r="I1102">
        <f t="shared" si="105"/>
        <v>3.5718910041848684E-4</v>
      </c>
    </row>
    <row r="1103" spans="1:9">
      <c r="A1103" s="3" t="s">
        <v>1103</v>
      </c>
      <c r="B1103">
        <v>5.3</v>
      </c>
      <c r="C1103">
        <v>203</v>
      </c>
      <c r="D1103">
        <f t="shared" si="102"/>
        <v>38.301886792452834</v>
      </c>
      <c r="E1103" s="6">
        <f t="shared" si="103"/>
        <v>1.0639847960241561E-4</v>
      </c>
      <c r="F1103" s="7">
        <f t="shared" si="106"/>
        <v>0.98982243508906442</v>
      </c>
      <c r="G1103" s="6">
        <f t="shared" si="104"/>
        <v>4.6044315481749508E-4</v>
      </c>
      <c r="H1103" s="7">
        <f t="shared" si="107"/>
        <v>0.92640293988610456</v>
      </c>
      <c r="I1103">
        <f t="shared" si="105"/>
        <v>3.3598688918777819E-3</v>
      </c>
    </row>
    <row r="1104" spans="1:9">
      <c r="A1104" s="3" t="s">
        <v>968</v>
      </c>
      <c r="B1104">
        <v>49.71</v>
      </c>
      <c r="C1104">
        <v>1884</v>
      </c>
      <c r="D1104">
        <f t="shared" si="102"/>
        <v>37.899818949909474</v>
      </c>
      <c r="E1104" s="6">
        <f t="shared" si="103"/>
        <v>9.874617515810394E-4</v>
      </c>
      <c r="F1104" s="7">
        <f t="shared" si="106"/>
        <v>0.99080989684064547</v>
      </c>
      <c r="G1104" s="6">
        <f t="shared" si="104"/>
        <v>4.3186092879203171E-3</v>
      </c>
      <c r="H1104" s="7">
        <f t="shared" si="107"/>
        <v>0.93072154917402483</v>
      </c>
      <c r="I1104">
        <f t="shared" si="105"/>
        <v>1.6933913466365969E-4</v>
      </c>
    </row>
    <row r="1105" spans="1:9">
      <c r="A1105" s="3" t="s">
        <v>49</v>
      </c>
      <c r="B1105">
        <v>2.5</v>
      </c>
      <c r="C1105">
        <v>94</v>
      </c>
      <c r="D1105">
        <f t="shared" si="102"/>
        <v>37.6</v>
      </c>
      <c r="E1105" s="6">
        <f t="shared" si="103"/>
        <v>4.9268261490773733E-5</v>
      </c>
      <c r="F1105" s="7">
        <f t="shared" si="106"/>
        <v>0.99085916510213623</v>
      </c>
      <c r="G1105" s="6">
        <f t="shared" si="104"/>
        <v>2.1719016736674297E-4</v>
      </c>
      <c r="H1105" s="7">
        <f t="shared" si="107"/>
        <v>0.9309387393413916</v>
      </c>
      <c r="I1105">
        <f t="shared" si="105"/>
        <v>5.874943099329899E-4</v>
      </c>
    </row>
    <row r="1106" spans="1:9">
      <c r="A1106" s="3" t="s">
        <v>710</v>
      </c>
      <c r="B1106">
        <v>8.65</v>
      </c>
      <c r="C1106">
        <v>322</v>
      </c>
      <c r="D1106">
        <f t="shared" si="102"/>
        <v>37.225433526011557</v>
      </c>
      <c r="E1106" s="6">
        <f t="shared" si="103"/>
        <v>1.6877000212796959E-4</v>
      </c>
      <c r="F1106" s="7">
        <f t="shared" si="106"/>
        <v>0.99102793510426423</v>
      </c>
      <c r="G1106" s="6">
        <f t="shared" si="104"/>
        <v>7.5147797908893077E-4</v>
      </c>
      <c r="H1106" s="7">
        <f t="shared" si="107"/>
        <v>0.93169021732048052</v>
      </c>
      <c r="I1106">
        <f t="shared" si="105"/>
        <v>8.4529338800720666E-4</v>
      </c>
    </row>
    <row r="1107" spans="1:9">
      <c r="A1107" s="3" t="s">
        <v>515</v>
      </c>
      <c r="B1107">
        <v>12.41</v>
      </c>
      <c r="C1107">
        <v>457</v>
      </c>
      <c r="D1107">
        <f t="shared" si="102"/>
        <v>36.82514101531023</v>
      </c>
      <c r="E1107" s="6">
        <f t="shared" si="103"/>
        <v>2.3952761171578294E-4</v>
      </c>
      <c r="F1107" s="7">
        <f t="shared" si="106"/>
        <v>0.99126746271597999</v>
      </c>
      <c r="G1107" s="6">
        <f t="shared" si="104"/>
        <v>1.0781319908085122E-3</v>
      </c>
      <c r="H1107" s="7">
        <f t="shared" si="107"/>
        <v>0.93276834931128905</v>
      </c>
      <c r="I1107">
        <f t="shared" si="105"/>
        <v>1.4009715546934309E-3</v>
      </c>
    </row>
    <row r="1108" spans="1:9">
      <c r="A1108" s="3" t="s">
        <v>510</v>
      </c>
      <c r="B1108">
        <v>20.56</v>
      </c>
      <c r="C1108">
        <v>756</v>
      </c>
      <c r="D1108">
        <f t="shared" si="102"/>
        <v>36.770428015564207</v>
      </c>
      <c r="E1108" s="6">
        <f t="shared" si="103"/>
        <v>3.9624261369175469E-4</v>
      </c>
      <c r="F1108" s="7">
        <f t="shared" si="106"/>
        <v>0.99166370532967174</v>
      </c>
      <c r="G1108" s="6">
        <f t="shared" si="104"/>
        <v>1.7861719364240941E-3</v>
      </c>
      <c r="H1108" s="7">
        <f t="shared" si="107"/>
        <v>0.9345545212477131</v>
      </c>
      <c r="I1108">
        <f t="shared" si="105"/>
        <v>5.6899054304737628E-4</v>
      </c>
    </row>
    <row r="1109" spans="1:9">
      <c r="A1109" s="3" t="s">
        <v>1105</v>
      </c>
      <c r="B1109">
        <v>8.35</v>
      </c>
      <c r="C1109">
        <v>307</v>
      </c>
      <c r="D1109">
        <f t="shared" si="102"/>
        <v>36.766467065868262</v>
      </c>
      <c r="E1109" s="6">
        <f t="shared" si="103"/>
        <v>1.6090804550710145E-4</v>
      </c>
      <c r="F1109" s="7">
        <f t="shared" si="106"/>
        <v>0.9918246133751788</v>
      </c>
      <c r="G1109" s="6">
        <f t="shared" si="104"/>
        <v>7.2541515900492151E-4</v>
      </c>
      <c r="H1109" s="7">
        <f t="shared" si="107"/>
        <v>0.93527993640671803</v>
      </c>
      <c r="I1109">
        <f t="shared" si="105"/>
        <v>4.6596038944657359E-4</v>
      </c>
    </row>
    <row r="1110" spans="1:9">
      <c r="A1110" s="3" t="s">
        <v>1049</v>
      </c>
      <c r="B1110">
        <v>6.83</v>
      </c>
      <c r="C1110">
        <v>250</v>
      </c>
      <c r="D1110">
        <f t="shared" si="102"/>
        <v>36.603221083455345</v>
      </c>
      <c r="E1110" s="6">
        <f t="shared" si="103"/>
        <v>1.3103261034780247E-4</v>
      </c>
      <c r="F1110" s="7">
        <f t="shared" si="106"/>
        <v>0.99195564598552655</v>
      </c>
      <c r="G1110" s="6">
        <f t="shared" si="104"/>
        <v>5.9336353724594182E-4</v>
      </c>
      <c r="H1110" s="7">
        <f t="shared" si="107"/>
        <v>0.93587329994396395</v>
      </c>
      <c r="I1110">
        <f t="shared" si="105"/>
        <v>7.6456214573206172E-4</v>
      </c>
    </row>
    <row r="1111" spans="1:9">
      <c r="A1111" s="3" t="s">
        <v>622</v>
      </c>
      <c r="B1111">
        <v>11.2</v>
      </c>
      <c r="C1111">
        <v>409</v>
      </c>
      <c r="D1111">
        <f t="shared" si="102"/>
        <v>36.517857142857146</v>
      </c>
      <c r="E1111" s="6">
        <f t="shared" si="103"/>
        <v>2.1436935052900486E-4</v>
      </c>
      <c r="F1111" s="7">
        <f t="shared" si="106"/>
        <v>0.99217001533605553</v>
      </c>
      <c r="G1111" s="6">
        <f t="shared" si="104"/>
        <v>9.7301194980300846E-4</v>
      </c>
      <c r="H1111" s="7">
        <f t="shared" si="107"/>
        <v>0.93684631189376699</v>
      </c>
      <c r="I1111">
        <f t="shared" si="105"/>
        <v>4.6829513940671585E-4</v>
      </c>
    </row>
    <row r="1112" spans="1:9">
      <c r="A1112" s="3" t="s">
        <v>872</v>
      </c>
      <c r="B1112">
        <v>6.84</v>
      </c>
      <c r="C1112">
        <v>247</v>
      </c>
      <c r="D1112">
        <f t="shared" si="102"/>
        <v>36.111111111111114</v>
      </c>
      <c r="E1112" s="6">
        <f t="shared" si="103"/>
        <v>1.2946021902362885E-4</v>
      </c>
      <c r="F1112" s="7">
        <f t="shared" si="106"/>
        <v>0.99229947555507914</v>
      </c>
      <c r="G1112" s="6">
        <f t="shared" si="104"/>
        <v>5.942322979154088E-4</v>
      </c>
      <c r="H1112" s="7">
        <f t="shared" si="107"/>
        <v>0.93744054419168243</v>
      </c>
      <c r="I1112">
        <f t="shared" si="105"/>
        <v>7.4532726181153475E-4</v>
      </c>
    </row>
    <row r="1113" spans="1:9">
      <c r="A1113" s="3" t="s">
        <v>900</v>
      </c>
      <c r="B1113">
        <v>10.88</v>
      </c>
      <c r="C1113">
        <v>392</v>
      </c>
      <c r="D1113">
        <f t="shared" si="102"/>
        <v>36.029411764705877</v>
      </c>
      <c r="E1113" s="6">
        <f t="shared" si="103"/>
        <v>2.0545913302535428E-4</v>
      </c>
      <c r="F1113" s="7">
        <f t="shared" si="106"/>
        <v>0.99250493468810452</v>
      </c>
      <c r="G1113" s="6">
        <f t="shared" si="104"/>
        <v>9.4521160838006556E-4</v>
      </c>
      <c r="H1113" s="7">
        <f t="shared" si="107"/>
        <v>0.93838575580006245</v>
      </c>
      <c r="I1113">
        <f t="shared" si="105"/>
        <v>9.4816323687241244E-4</v>
      </c>
    </row>
    <row r="1114" spans="1:9">
      <c r="A1114" s="3" t="s">
        <v>991</v>
      </c>
      <c r="B1114">
        <v>13.78</v>
      </c>
      <c r="C1114">
        <v>488</v>
      </c>
      <c r="D1114">
        <f t="shared" si="102"/>
        <v>35.413642960812773</v>
      </c>
      <c r="E1114" s="6">
        <f t="shared" si="103"/>
        <v>2.5577565539891046E-4</v>
      </c>
      <c r="F1114" s="7">
        <f t="shared" si="106"/>
        <v>0.99276071034350344</v>
      </c>
      <c r="G1114" s="6">
        <f t="shared" si="104"/>
        <v>1.1971522025254872E-3</v>
      </c>
      <c r="H1114" s="7">
        <f t="shared" si="107"/>
        <v>0.93958290800258792</v>
      </c>
      <c r="I1114">
        <f t="shared" si="105"/>
        <v>3.2570751154981092E-4</v>
      </c>
    </row>
    <row r="1115" spans="1:9">
      <c r="A1115" s="3" t="s">
        <v>71</v>
      </c>
      <c r="B1115">
        <v>4.7300000000000004</v>
      </c>
      <c r="C1115">
        <v>167</v>
      </c>
      <c r="D1115">
        <f t="shared" si="102"/>
        <v>35.306553911205071</v>
      </c>
      <c r="E1115" s="6">
        <f t="shared" si="103"/>
        <v>8.7529783712332059E-5</v>
      </c>
      <c r="F1115" s="7">
        <f t="shared" si="106"/>
        <v>0.99284824012721573</v>
      </c>
      <c r="G1115" s="6">
        <f t="shared" si="104"/>
        <v>4.1092379665787774E-4</v>
      </c>
      <c r="H1115" s="7">
        <f t="shared" si="107"/>
        <v>0.93999383179924578</v>
      </c>
      <c r="I1115">
        <f t="shared" si="105"/>
        <v>1.0223491758615255E-3</v>
      </c>
    </row>
    <row r="1116" spans="1:9">
      <c r="A1116" s="3" t="s">
        <v>1044</v>
      </c>
      <c r="B1116">
        <v>14.84</v>
      </c>
      <c r="C1116">
        <v>523</v>
      </c>
      <c r="D1116">
        <f t="shared" si="102"/>
        <v>35.242587601078171</v>
      </c>
      <c r="E1116" s="6">
        <f t="shared" si="103"/>
        <v>2.7412022084760278E-4</v>
      </c>
      <c r="F1116" s="7">
        <f t="shared" si="106"/>
        <v>0.99312236034806334</v>
      </c>
      <c r="G1116" s="6">
        <f t="shared" si="104"/>
        <v>1.2892408334889863E-3</v>
      </c>
      <c r="H1116" s="7">
        <f t="shared" si="107"/>
        <v>0.94128307263273481</v>
      </c>
      <c r="I1116">
        <f t="shared" si="105"/>
        <v>6.3379415713338272E-4</v>
      </c>
    </row>
    <row r="1117" spans="1:9">
      <c r="A1117" s="3" t="s">
        <v>361</v>
      </c>
      <c r="B1117">
        <v>9.17</v>
      </c>
      <c r="C1117">
        <v>319</v>
      </c>
      <c r="D1117">
        <f t="shared" si="102"/>
        <v>34.787350054525625</v>
      </c>
      <c r="E1117" s="6">
        <f t="shared" si="103"/>
        <v>1.6719761080379597E-4</v>
      </c>
      <c r="F1117" s="7">
        <f t="shared" si="106"/>
        <v>0.99328955795886709</v>
      </c>
      <c r="G1117" s="6">
        <f t="shared" si="104"/>
        <v>7.966535339012132E-4</v>
      </c>
      <c r="H1117" s="7">
        <f t="shared" si="107"/>
        <v>0.94207972616663604</v>
      </c>
      <c r="I1117">
        <f t="shared" si="105"/>
        <v>1.1316659254613226E-3</v>
      </c>
    </row>
    <row r="1118" spans="1:9">
      <c r="A1118" s="3" t="s">
        <v>612</v>
      </c>
      <c r="B1118">
        <v>16.329999999999998</v>
      </c>
      <c r="C1118">
        <v>562</v>
      </c>
      <c r="D1118">
        <f t="shared" si="102"/>
        <v>34.415186772810785</v>
      </c>
      <c r="E1118" s="6">
        <f t="shared" si="103"/>
        <v>2.9456130806185997E-4</v>
      </c>
      <c r="F1118" s="7">
        <f t="shared" si="106"/>
        <v>0.99358411926692891</v>
      </c>
      <c r="G1118" s="6">
        <f t="shared" si="104"/>
        <v>1.418686173239565E-3</v>
      </c>
      <c r="H1118" s="7">
        <f t="shared" si="107"/>
        <v>0.94349841233987564</v>
      </c>
      <c r="I1118">
        <f t="shared" si="105"/>
        <v>4.9848580141631516E-4</v>
      </c>
    </row>
    <row r="1119" spans="1:9">
      <c r="A1119" s="3" t="s">
        <v>378</v>
      </c>
      <c r="B1119">
        <v>7.19</v>
      </c>
      <c r="C1119">
        <v>247</v>
      </c>
      <c r="D1119">
        <f t="shared" si="102"/>
        <v>34.353268428372736</v>
      </c>
      <c r="E1119" s="6">
        <f t="shared" si="103"/>
        <v>1.2946021902362885E-4</v>
      </c>
      <c r="F1119" s="7">
        <f t="shared" si="106"/>
        <v>0.99371357948595251</v>
      </c>
      <c r="G1119" s="6">
        <f t="shared" si="104"/>
        <v>6.2463892134675286E-4</v>
      </c>
      <c r="H1119" s="7">
        <f t="shared" si="107"/>
        <v>0.94412305126122242</v>
      </c>
      <c r="I1119">
        <f t="shared" si="105"/>
        <v>1.196760079016479E-3</v>
      </c>
    </row>
    <row r="1120" spans="1:9">
      <c r="A1120" s="3" t="s">
        <v>1030</v>
      </c>
      <c r="B1120">
        <v>17.170000000000002</v>
      </c>
      <c r="C1120">
        <v>577</v>
      </c>
      <c r="D1120">
        <f t="shared" si="102"/>
        <v>33.60512521840419</v>
      </c>
      <c r="E1120" s="6">
        <f t="shared" si="103"/>
        <v>3.0242326468272812E-4</v>
      </c>
      <c r="F1120" s="7">
        <f t="shared" si="106"/>
        <v>0.99401600275063529</v>
      </c>
      <c r="G1120" s="6">
        <f t="shared" si="104"/>
        <v>1.4916620694747909E-3</v>
      </c>
      <c r="H1120" s="7">
        <f t="shared" si="107"/>
        <v>0.94561471333069724</v>
      </c>
      <c r="I1120">
        <f t="shared" si="105"/>
        <v>1.9983349744846501E-3</v>
      </c>
    </row>
    <row r="1121" spans="1:9">
      <c r="A1121" s="3" t="s">
        <v>171</v>
      </c>
      <c r="B1121">
        <v>28.57</v>
      </c>
      <c r="C1121">
        <v>946</v>
      </c>
      <c r="D1121">
        <f t="shared" si="102"/>
        <v>33.111655582779136</v>
      </c>
      <c r="E1121" s="6">
        <f t="shared" si="103"/>
        <v>4.9582739755608463E-4</v>
      </c>
      <c r="F1121" s="7">
        <f t="shared" si="106"/>
        <v>0.99451183014819133</v>
      </c>
      <c r="G1121" s="6">
        <f t="shared" si="104"/>
        <v>2.4820492326671387E-3</v>
      </c>
      <c r="H1121" s="7">
        <f t="shared" si="107"/>
        <v>0.94809676256336439</v>
      </c>
      <c r="I1121">
        <f t="shared" si="105"/>
        <v>8.5380984230842838E-4</v>
      </c>
    </row>
    <row r="1122" spans="1:9">
      <c r="A1122" s="3" t="s">
        <v>253</v>
      </c>
      <c r="B1122">
        <v>12.2</v>
      </c>
      <c r="C1122">
        <v>403</v>
      </c>
      <c r="D1122">
        <f t="shared" si="102"/>
        <v>33.032786885245905</v>
      </c>
      <c r="E1122" s="6">
        <f t="shared" si="103"/>
        <v>2.112245678806576E-4</v>
      </c>
      <c r="F1122" s="7">
        <f t="shared" si="106"/>
        <v>0.99472305471607203</v>
      </c>
      <c r="G1122" s="6">
        <f t="shared" si="104"/>
        <v>1.0598880167497057E-3</v>
      </c>
      <c r="H1122" s="7">
        <f t="shared" si="107"/>
        <v>0.94915665058011411</v>
      </c>
      <c r="I1122">
        <f t="shared" si="105"/>
        <v>5.1145302026067707E-4</v>
      </c>
    </row>
    <row r="1123" spans="1:9">
      <c r="A1123" s="3" t="s">
        <v>41</v>
      </c>
      <c r="B1123">
        <v>7.3</v>
      </c>
      <c r="C1123">
        <v>240</v>
      </c>
      <c r="D1123">
        <f t="shared" si="102"/>
        <v>32.876712328767127</v>
      </c>
      <c r="E1123" s="6">
        <f t="shared" si="103"/>
        <v>1.2579130593389038E-4</v>
      </c>
      <c r="F1123" s="7">
        <f t="shared" si="106"/>
        <v>0.99484884602200596</v>
      </c>
      <c r="G1123" s="6">
        <f t="shared" si="104"/>
        <v>6.3419528871088945E-4</v>
      </c>
      <c r="H1123" s="7">
        <f t="shared" si="107"/>
        <v>0.94979084586882501</v>
      </c>
      <c r="I1123">
        <f t="shared" si="105"/>
        <v>5.0556192232431574E-4</v>
      </c>
    </row>
    <row r="1124" spans="1:9">
      <c r="A1124" s="3" t="s">
        <v>1074</v>
      </c>
      <c r="B1124">
        <v>7.18</v>
      </c>
      <c r="C1124">
        <v>231</v>
      </c>
      <c r="D1124">
        <f t="shared" si="102"/>
        <v>32.172701949860723</v>
      </c>
      <c r="E1124" s="6">
        <f t="shared" si="103"/>
        <v>1.2107413196136948E-4</v>
      </c>
      <c r="F1124" s="7">
        <f t="shared" si="106"/>
        <v>0.99496992015396735</v>
      </c>
      <c r="G1124" s="6">
        <f t="shared" si="104"/>
        <v>6.2377016067728577E-4</v>
      </c>
      <c r="H1124" s="7">
        <f t="shared" si="107"/>
        <v>0.95041461602950228</v>
      </c>
      <c r="I1124">
        <f t="shared" si="105"/>
        <v>3.1478221236092008E-4</v>
      </c>
    </row>
    <row r="1125" spans="1:9">
      <c r="A1125" s="3" t="s">
        <v>1023</v>
      </c>
      <c r="B1125">
        <v>4.46</v>
      </c>
      <c r="C1125">
        <v>142</v>
      </c>
      <c r="D1125">
        <f t="shared" si="102"/>
        <v>31.838565022421523</v>
      </c>
      <c r="E1125" s="6">
        <f t="shared" si="103"/>
        <v>7.4426522677551802E-5</v>
      </c>
      <c r="F1125" s="7">
        <f t="shared" si="106"/>
        <v>0.99504434667664488</v>
      </c>
      <c r="G1125" s="6">
        <f t="shared" si="104"/>
        <v>3.8746725858226948E-4</v>
      </c>
      <c r="H1125" s="7">
        <f t="shared" si="107"/>
        <v>0.95080208328808458</v>
      </c>
      <c r="I1125">
        <f t="shared" si="105"/>
        <v>1.0402498870899501E-3</v>
      </c>
    </row>
    <row r="1126" spans="1:9">
      <c r="A1126" s="3" t="s">
        <v>627</v>
      </c>
      <c r="B1126">
        <v>14.72</v>
      </c>
      <c r="C1126">
        <v>466</v>
      </c>
      <c r="D1126">
        <f t="shared" si="102"/>
        <v>31.657608695652172</v>
      </c>
      <c r="E1126" s="6">
        <f t="shared" si="103"/>
        <v>2.4424478568830382E-4</v>
      </c>
      <c r="F1126" s="7">
        <f t="shared" si="106"/>
        <v>0.99528859146233317</v>
      </c>
      <c r="G1126" s="6">
        <f t="shared" si="104"/>
        <v>1.2788157054553827E-3</v>
      </c>
      <c r="H1126" s="7">
        <f t="shared" si="107"/>
        <v>0.95208089899353998</v>
      </c>
      <c r="I1126">
        <f t="shared" si="105"/>
        <v>1.0629291039286892E-3</v>
      </c>
    </row>
    <row r="1127" spans="1:9">
      <c r="A1127" s="3" t="s">
        <v>1093</v>
      </c>
      <c r="B1127">
        <v>15.04</v>
      </c>
      <c r="C1127">
        <v>476</v>
      </c>
      <c r="D1127">
        <f t="shared" si="102"/>
        <v>31.648936170212767</v>
      </c>
      <c r="E1127" s="6">
        <f t="shared" si="103"/>
        <v>2.4948609010221593E-4</v>
      </c>
      <c r="F1127" s="7">
        <f t="shared" si="106"/>
        <v>0.9955380775524354</v>
      </c>
      <c r="G1127" s="6">
        <f t="shared" si="104"/>
        <v>1.3066160468783257E-3</v>
      </c>
      <c r="H1127" s="7">
        <f t="shared" si="107"/>
        <v>0.9533875150404183</v>
      </c>
      <c r="I1127">
        <f t="shared" si="105"/>
        <v>4.7576569014062819E-4</v>
      </c>
    </row>
    <row r="1128" spans="1:9">
      <c r="A1128" s="3" t="s">
        <v>871</v>
      </c>
      <c r="B1128">
        <v>6.72</v>
      </c>
      <c r="C1128">
        <v>211</v>
      </c>
      <c r="D1128">
        <f t="shared" si="102"/>
        <v>31.398809523809526</v>
      </c>
      <c r="E1128" s="6">
        <f t="shared" si="103"/>
        <v>1.105915231335453E-4</v>
      </c>
      <c r="F1128" s="7">
        <f t="shared" si="106"/>
        <v>0.99564866907556893</v>
      </c>
      <c r="G1128" s="6">
        <f t="shared" si="104"/>
        <v>5.8380716988180512E-4</v>
      </c>
      <c r="H1128" s="7">
        <f t="shared" si="107"/>
        <v>0.95397132221030012</v>
      </c>
      <c r="I1128">
        <f t="shared" si="105"/>
        <v>1.9270121510508442E-3</v>
      </c>
    </row>
    <row r="1129" spans="1:9">
      <c r="A1129" s="3" t="s">
        <v>969</v>
      </c>
      <c r="B1129">
        <v>27.18</v>
      </c>
      <c r="C1129">
        <v>848</v>
      </c>
      <c r="D1129">
        <f t="shared" si="102"/>
        <v>31.199411331861665</v>
      </c>
      <c r="E1129" s="6">
        <f t="shared" si="103"/>
        <v>4.4446261429974601E-4</v>
      </c>
      <c r="F1129" s="7">
        <f t="shared" si="106"/>
        <v>0.99609313168986868</v>
      </c>
      <c r="G1129" s="6">
        <f t="shared" si="104"/>
        <v>2.3612914996112297E-3</v>
      </c>
      <c r="H1129" s="7">
        <f t="shared" si="107"/>
        <v>0.95633261370991141</v>
      </c>
      <c r="I1129">
        <f t="shared" si="105"/>
        <v>1.4846759400054532E-3</v>
      </c>
    </row>
    <row r="1130" spans="1:9">
      <c r="A1130" s="3" t="s">
        <v>943</v>
      </c>
      <c r="B1130">
        <v>20.91</v>
      </c>
      <c r="C1130">
        <v>648</v>
      </c>
      <c r="D1130">
        <f t="shared" si="102"/>
        <v>30.989956958393112</v>
      </c>
      <c r="E1130" s="6">
        <f t="shared" si="103"/>
        <v>3.3963652602150401E-4</v>
      </c>
      <c r="F1130" s="7">
        <f t="shared" si="106"/>
        <v>0.99643276821589022</v>
      </c>
      <c r="G1130" s="6">
        <f t="shared" si="104"/>
        <v>1.8165785598554384E-3</v>
      </c>
      <c r="H1130" s="7">
        <f t="shared" si="107"/>
        <v>0.9581491922697668</v>
      </c>
      <c r="I1130">
        <f t="shared" si="105"/>
        <v>1.1385001654060645E-3</v>
      </c>
    </row>
    <row r="1131" spans="1:9">
      <c r="A1131" s="3" t="s">
        <v>123</v>
      </c>
      <c r="B1131">
        <v>15.89</v>
      </c>
      <c r="C1131">
        <v>472</v>
      </c>
      <c r="D1131">
        <f t="shared" si="102"/>
        <v>29.704216488357456</v>
      </c>
      <c r="E1131" s="6">
        <f t="shared" si="103"/>
        <v>2.4738956833665106E-4</v>
      </c>
      <c r="F1131" s="7">
        <f t="shared" si="106"/>
        <v>0.99668015778422692</v>
      </c>
      <c r="G1131" s="6">
        <f t="shared" si="104"/>
        <v>1.3804607037830184E-3</v>
      </c>
      <c r="H1131" s="7">
        <f t="shared" si="107"/>
        <v>0.95952965297354986</v>
      </c>
      <c r="I1131">
        <f t="shared" si="105"/>
        <v>6.3249823560695972E-4</v>
      </c>
    </row>
    <row r="1132" spans="1:9">
      <c r="A1132" s="3" t="s">
        <v>913</v>
      </c>
      <c r="B1132">
        <v>8.7799999999999994</v>
      </c>
      <c r="C1132">
        <v>254</v>
      </c>
      <c r="D1132">
        <f t="shared" si="102"/>
        <v>28.929384965831439</v>
      </c>
      <c r="E1132" s="6">
        <f t="shared" si="103"/>
        <v>1.3312913211336732E-4</v>
      </c>
      <c r="F1132" s="7">
        <f t="shared" si="106"/>
        <v>0.9968132869163403</v>
      </c>
      <c r="G1132" s="6">
        <f t="shared" si="104"/>
        <v>7.6277186779200132E-4</v>
      </c>
      <c r="H1132" s="7">
        <f t="shared" si="107"/>
        <v>0.96029242484134192</v>
      </c>
      <c r="I1132">
        <f t="shared" si="105"/>
        <v>5.9376563050994591E-4</v>
      </c>
    </row>
    <row r="1133" spans="1:9">
      <c r="A1133" s="3" t="s">
        <v>46</v>
      </c>
      <c r="B1133">
        <v>8.17</v>
      </c>
      <c r="C1133">
        <v>226</v>
      </c>
      <c r="D1133">
        <f t="shared" si="102"/>
        <v>27.66217870257038</v>
      </c>
      <c r="E1133" s="6">
        <f t="shared" si="103"/>
        <v>1.1845347975441344E-4</v>
      </c>
      <c r="F1133" s="7">
        <f t="shared" si="106"/>
        <v>0.99693174039609467</v>
      </c>
      <c r="G1133" s="6">
        <f t="shared" si="104"/>
        <v>7.0977746695451605E-4</v>
      </c>
      <c r="H1133" s="7">
        <f t="shared" si="107"/>
        <v>0.96100220230829647</v>
      </c>
      <c r="I1133">
        <f t="shared" si="105"/>
        <v>8.0969324941626564E-4</v>
      </c>
    </row>
    <row r="1134" spans="1:9">
      <c r="A1134" s="3" t="s">
        <v>912</v>
      </c>
      <c r="B1134">
        <v>11.14</v>
      </c>
      <c r="C1134">
        <v>308</v>
      </c>
      <c r="D1134">
        <f t="shared" si="102"/>
        <v>27.648114901256729</v>
      </c>
      <c r="E1134" s="6">
        <f t="shared" si="103"/>
        <v>1.6143217594849266E-4</v>
      </c>
      <c r="F1134" s="7">
        <f t="shared" si="106"/>
        <v>0.99709317257204311</v>
      </c>
      <c r="G1134" s="6">
        <f t="shared" si="104"/>
        <v>9.6779938578620678E-4</v>
      </c>
      <c r="H1134" s="7">
        <f t="shared" si="107"/>
        <v>0.96197000169408264</v>
      </c>
      <c r="I1134">
        <f t="shared" si="105"/>
        <v>1.3267638092845369E-3</v>
      </c>
    </row>
    <row r="1135" spans="1:9">
      <c r="A1135" s="3" t="s">
        <v>727</v>
      </c>
      <c r="B1135">
        <v>18.25</v>
      </c>
      <c r="C1135">
        <v>504</v>
      </c>
      <c r="D1135">
        <f t="shared" si="102"/>
        <v>27.616438356164384</v>
      </c>
      <c r="E1135" s="6">
        <f t="shared" si="103"/>
        <v>2.6416174246116981E-4</v>
      </c>
      <c r="F1135" s="7">
        <f t="shared" si="106"/>
        <v>0.99735733431450424</v>
      </c>
      <c r="G1135" s="6">
        <f t="shared" si="104"/>
        <v>1.5854882217772237E-3</v>
      </c>
      <c r="H1135" s="7">
        <f t="shared" si="107"/>
        <v>0.96355548991585982</v>
      </c>
      <c r="I1135">
        <f t="shared" si="105"/>
        <v>1.2163367973534456E-3</v>
      </c>
    </row>
    <row r="1136" spans="1:9">
      <c r="A1136" s="3" t="s">
        <v>692</v>
      </c>
      <c r="B1136">
        <v>16.62</v>
      </c>
      <c r="C1136">
        <v>443</v>
      </c>
      <c r="D1136">
        <f t="shared" si="102"/>
        <v>26.654632972322503</v>
      </c>
      <c r="E1136" s="6">
        <f t="shared" si="103"/>
        <v>2.32189785536306E-4</v>
      </c>
      <c r="F1136" s="7">
        <f t="shared" si="106"/>
        <v>0.99758952410004054</v>
      </c>
      <c r="G1136" s="6">
        <f t="shared" si="104"/>
        <v>1.4438802326541074E-3</v>
      </c>
      <c r="H1136" s="7">
        <f t="shared" si="107"/>
        <v>0.96499937014851389</v>
      </c>
      <c r="I1136">
        <f t="shared" si="105"/>
        <v>1.3578111380293523E-3</v>
      </c>
    </row>
    <row r="1137" spans="1:9">
      <c r="A1137" s="3" t="s">
        <v>202</v>
      </c>
      <c r="B1137">
        <v>18.48</v>
      </c>
      <c r="C1137">
        <v>482</v>
      </c>
      <c r="D1137">
        <f t="shared" si="102"/>
        <v>26.08225108225108</v>
      </c>
      <c r="E1137" s="6">
        <f t="shared" si="103"/>
        <v>2.5263087275056317E-4</v>
      </c>
      <c r="F1137" s="7">
        <f t="shared" si="106"/>
        <v>0.99784215497279105</v>
      </c>
      <c r="G1137" s="6">
        <f t="shared" si="104"/>
        <v>1.6054697171749642E-3</v>
      </c>
      <c r="H1137" s="7">
        <f t="shared" si="107"/>
        <v>0.9666048398656889</v>
      </c>
      <c r="I1137">
        <f t="shared" si="105"/>
        <v>6.3247662726151344E-4</v>
      </c>
    </row>
    <row r="1138" spans="1:9">
      <c r="A1138" s="3" t="s">
        <v>605</v>
      </c>
      <c r="B1138">
        <v>8.57</v>
      </c>
      <c r="C1138">
        <v>218</v>
      </c>
      <c r="D1138">
        <f t="shared" si="102"/>
        <v>25.437572928821471</v>
      </c>
      <c r="E1138" s="6">
        <f t="shared" si="103"/>
        <v>1.1426043622328377E-4</v>
      </c>
      <c r="F1138" s="7">
        <f t="shared" si="106"/>
        <v>0.99795641540901436</v>
      </c>
      <c r="G1138" s="6">
        <f t="shared" si="104"/>
        <v>7.4452789373319491E-4</v>
      </c>
      <c r="H1138" s="7">
        <f t="shared" si="107"/>
        <v>0.96734936775942215</v>
      </c>
      <c r="I1138">
        <f t="shared" si="105"/>
        <v>1.1844001732947973E-3</v>
      </c>
    </row>
    <row r="1139" spans="1:9">
      <c r="A1139" s="3" t="s">
        <v>1097</v>
      </c>
      <c r="B1139">
        <v>15.86</v>
      </c>
      <c r="C1139">
        <v>376</v>
      </c>
      <c r="D1139">
        <f t="shared" si="102"/>
        <v>23.707440100882724</v>
      </c>
      <c r="E1139" s="6">
        <f t="shared" si="103"/>
        <v>1.9707304596309493E-4</v>
      </c>
      <c r="F1139" s="7">
        <f t="shared" si="106"/>
        <v>0.99815348845497742</v>
      </c>
      <c r="G1139" s="6">
        <f t="shared" si="104"/>
        <v>1.3778544217746174E-3</v>
      </c>
      <c r="H1139" s="7">
        <f t="shared" si="107"/>
        <v>0.96872722218119678</v>
      </c>
      <c r="I1139">
        <f t="shared" si="105"/>
        <v>6.681048856157501E-4</v>
      </c>
    </row>
    <row r="1140" spans="1:9">
      <c r="A1140" s="3" t="s">
        <v>811</v>
      </c>
      <c r="B1140">
        <v>8.94</v>
      </c>
      <c r="C1140">
        <v>211</v>
      </c>
      <c r="D1140">
        <f t="shared" si="102"/>
        <v>23.601789709172262</v>
      </c>
      <c r="E1140" s="6">
        <f t="shared" si="103"/>
        <v>1.105915231335453E-4</v>
      </c>
      <c r="F1140" s="7">
        <f t="shared" si="106"/>
        <v>0.99826407997811095</v>
      </c>
      <c r="G1140" s="6">
        <f t="shared" si="104"/>
        <v>7.7667203850347282E-4</v>
      </c>
      <c r="H1140" s="7">
        <f t="shared" si="107"/>
        <v>0.96950389421970029</v>
      </c>
      <c r="I1140">
        <f t="shared" si="105"/>
        <v>7.4681480389560129E-4</v>
      </c>
    </row>
    <row r="1141" spans="1:9">
      <c r="A1141" s="3" t="s">
        <v>1086</v>
      </c>
      <c r="B1141">
        <v>9.83</v>
      </c>
      <c r="C1141">
        <v>208</v>
      </c>
      <c r="D1141">
        <f t="shared" si="102"/>
        <v>21.159715157680569</v>
      </c>
      <c r="E1141" s="6">
        <f t="shared" si="103"/>
        <v>1.0901913180937167E-4</v>
      </c>
      <c r="F1141" s="7">
        <f t="shared" si="106"/>
        <v>0.99837309910992034</v>
      </c>
      <c r="G1141" s="6">
        <f t="shared" si="104"/>
        <v>8.5399173808603339E-4</v>
      </c>
      <c r="H1141" s="7">
        <f t="shared" si="107"/>
        <v>0.97035788595778627</v>
      </c>
      <c r="I1141">
        <f t="shared" si="105"/>
        <v>9.8415962666498213E-4</v>
      </c>
    </row>
    <row r="1142" spans="1:9">
      <c r="A1142" s="3" t="s">
        <v>369</v>
      </c>
      <c r="B1142">
        <v>12.93</v>
      </c>
      <c r="C1142">
        <v>270</v>
      </c>
      <c r="D1142">
        <f t="shared" si="102"/>
        <v>20.881670533642691</v>
      </c>
      <c r="E1142" s="6">
        <f t="shared" si="103"/>
        <v>1.4151521917562667E-4</v>
      </c>
      <c r="F1142" s="7">
        <f t="shared" si="106"/>
        <v>0.99851461432909594</v>
      </c>
      <c r="G1142" s="6">
        <f t="shared" si="104"/>
        <v>1.1233075456207947E-3</v>
      </c>
      <c r="H1142" s="7">
        <f t="shared" si="107"/>
        <v>0.97148119350340711</v>
      </c>
      <c r="I1142">
        <f t="shared" si="105"/>
        <v>1.1294419379079823E-3</v>
      </c>
    </row>
    <row r="1143" spans="1:9">
      <c r="A1143" s="3" t="s">
        <v>1085</v>
      </c>
      <c r="B1143">
        <v>14.64</v>
      </c>
      <c r="C1143">
        <v>276</v>
      </c>
      <c r="D1143">
        <f t="shared" si="102"/>
        <v>18.852459016393443</v>
      </c>
      <c r="E1143" s="6">
        <f t="shared" si="103"/>
        <v>1.4466000182397393E-4</v>
      </c>
      <c r="F1143" s="7">
        <f t="shared" si="106"/>
        <v>0.99865927433091994</v>
      </c>
      <c r="G1143" s="6">
        <f t="shared" si="104"/>
        <v>1.271865620099647E-3</v>
      </c>
      <c r="H1143" s="7">
        <f t="shared" si="107"/>
        <v>0.97275305912350674</v>
      </c>
      <c r="I1143">
        <f t="shared" si="105"/>
        <v>8.0599172231865523E-4</v>
      </c>
    </row>
    <row r="1144" spans="1:9">
      <c r="A1144" s="3" t="s">
        <v>1053</v>
      </c>
      <c r="B1144">
        <v>10.43</v>
      </c>
      <c r="C1144">
        <v>194</v>
      </c>
      <c r="D1144">
        <f t="shared" si="102"/>
        <v>18.600191754554171</v>
      </c>
      <c r="E1144" s="6">
        <f t="shared" si="103"/>
        <v>1.0168130562989473E-4</v>
      </c>
      <c r="F1144" s="7">
        <f t="shared" si="106"/>
        <v>0.99876095563654987</v>
      </c>
      <c r="G1144" s="6">
        <f t="shared" si="104"/>
        <v>9.0611737825405168E-4</v>
      </c>
      <c r="H1144" s="7">
        <f t="shared" si="107"/>
        <v>0.97365917650176081</v>
      </c>
      <c r="I1144">
        <f t="shared" si="105"/>
        <v>1.1434760962980572E-3</v>
      </c>
    </row>
    <row r="1145" spans="1:9">
      <c r="A1145" s="3" t="s">
        <v>1046</v>
      </c>
      <c r="B1145">
        <v>14.79</v>
      </c>
      <c r="C1145">
        <v>274</v>
      </c>
      <c r="D1145">
        <f t="shared" si="102"/>
        <v>18.526031102096013</v>
      </c>
      <c r="E1145" s="6">
        <f t="shared" si="103"/>
        <v>1.4361174094119152E-4</v>
      </c>
      <c r="F1145" s="7">
        <f t="shared" si="106"/>
        <v>0.99890456737749111</v>
      </c>
      <c r="G1145" s="6">
        <f t="shared" si="104"/>
        <v>1.2848970301416515E-3</v>
      </c>
      <c r="H1145" s="7">
        <f t="shared" si="107"/>
        <v>0.97494407353190249</v>
      </c>
      <c r="I1145">
        <f t="shared" si="105"/>
        <v>1.1164860156906986E-3</v>
      </c>
    </row>
    <row r="1146" spans="1:9">
      <c r="A1146" s="3" t="s">
        <v>1032</v>
      </c>
      <c r="B1146">
        <v>14.32</v>
      </c>
      <c r="C1146">
        <v>247</v>
      </c>
      <c r="D1146">
        <f t="shared" si="102"/>
        <v>17.248603351955307</v>
      </c>
      <c r="E1146" s="6">
        <f t="shared" si="103"/>
        <v>1.2946021902362885E-4</v>
      </c>
      <c r="F1146" s="7">
        <f t="shared" si="106"/>
        <v>0.99903402759651472</v>
      </c>
      <c r="G1146" s="6">
        <f t="shared" si="104"/>
        <v>1.2440652786767038E-3</v>
      </c>
      <c r="H1146" s="7">
        <f t="shared" si="107"/>
        <v>0.9761881388105792</v>
      </c>
      <c r="I1146">
        <f t="shared" si="105"/>
        <v>1.0989455270318249E-3</v>
      </c>
    </row>
    <row r="1147" spans="1:9">
      <c r="A1147" s="3" t="s">
        <v>893</v>
      </c>
      <c r="B1147">
        <v>14</v>
      </c>
      <c r="C1147">
        <v>227</v>
      </c>
      <c r="D1147">
        <f t="shared" si="102"/>
        <v>16.214285714285715</v>
      </c>
      <c r="E1147" s="6">
        <f t="shared" si="103"/>
        <v>1.1897761019580465E-4</v>
      </c>
      <c r="F1147" s="7">
        <f t="shared" si="106"/>
        <v>0.99915300520671058</v>
      </c>
      <c r="G1147" s="6">
        <f t="shared" si="104"/>
        <v>1.2162649372537606E-3</v>
      </c>
      <c r="H1147" s="7">
        <f t="shared" si="107"/>
        <v>0.97740440374783299</v>
      </c>
      <c r="I1147">
        <f t="shared" si="105"/>
        <v>2.1748601458878247E-2</v>
      </c>
    </row>
    <row r="1148" spans="1:9">
      <c r="A1148" s="3" t="s">
        <v>946</v>
      </c>
      <c r="B1148">
        <v>260.08999999999997</v>
      </c>
      <c r="C1148">
        <v>1616</v>
      </c>
      <c r="D1148">
        <f t="shared" si="102"/>
        <v>6.2132338805798</v>
      </c>
      <c r="E1148" s="6">
        <f t="shared" si="103"/>
        <v>8.4699479328819523E-4</v>
      </c>
      <c r="F1148" s="7">
        <f t="shared" si="106"/>
        <v>0.99999999999999878</v>
      </c>
      <c r="G1148" s="6">
        <f t="shared" si="104"/>
        <v>2.2595596252166471E-2</v>
      </c>
      <c r="H1148" s="7">
        <f t="shared" si="107"/>
        <v>0.99999999999999944</v>
      </c>
      <c r="I1148">
        <f t="shared" si="105"/>
        <v>0</v>
      </c>
    </row>
    <row r="1149" spans="1:9">
      <c r="B1149">
        <v>11510.649999999998</v>
      </c>
      <c r="C1149">
        <v>1907922</v>
      </c>
    </row>
  </sheetData>
  <sortState ref="A2:D1149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950465</v>
      </c>
      <c r="D2">
        <f t="shared" ref="D2:D65" si="0">C2/B2</f>
        <v>1915.9896788759652</v>
      </c>
      <c r="E2" s="6">
        <f>C2/2175300</f>
        <v>0.43693513538362527</v>
      </c>
      <c r="F2" s="6">
        <f>E2</f>
        <v>0.43693513538362527</v>
      </c>
      <c r="G2" s="6">
        <f>B2/11510.65</f>
        <v>4.3096610530248075E-2</v>
      </c>
      <c r="H2" s="6">
        <f>G2</f>
        <v>4.3096610530248075E-2</v>
      </c>
      <c r="I2">
        <f>F2*H3-F3*H2</f>
        <v>3.8801686342776823E-4</v>
      </c>
      <c r="J2" s="8" t="s">
        <v>1125</v>
      </c>
    </row>
    <row r="3" spans="1:10">
      <c r="A3" s="3" t="s">
        <v>250</v>
      </c>
      <c r="B3">
        <v>36.97</v>
      </c>
      <c r="C3" s="4">
        <v>51249</v>
      </c>
      <c r="D3">
        <f t="shared" si="0"/>
        <v>1386.2320800649175</v>
      </c>
      <c r="E3" s="6">
        <f t="shared" ref="E3:E66" si="1">C3/2175300</f>
        <v>2.3559509033236795E-2</v>
      </c>
      <c r="F3" s="7">
        <f>F2+E3</f>
        <v>0.46049464441686205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6.3686498269997088E-4</v>
      </c>
    </row>
    <row r="4" spans="1:10">
      <c r="A4" s="3" t="s">
        <v>600</v>
      </c>
      <c r="B4">
        <v>28.95</v>
      </c>
      <c r="C4" s="4">
        <v>24488</v>
      </c>
      <c r="D4">
        <f t="shared" si="0"/>
        <v>845.87219343696029</v>
      </c>
      <c r="E4" s="6">
        <f t="shared" si="1"/>
        <v>1.1257297843975543E-2</v>
      </c>
      <c r="F4" s="7">
        <f t="shared" ref="F4:F67" si="4">F3+E4</f>
        <v>0.47175194226083761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1.0039859175233271E-4</v>
      </c>
    </row>
    <row r="5" spans="1:10">
      <c r="A5" s="3" t="s">
        <v>255</v>
      </c>
      <c r="B5">
        <v>3.89</v>
      </c>
      <c r="C5" s="4">
        <v>2630</v>
      </c>
      <c r="D5">
        <f t="shared" si="0"/>
        <v>676.09254498714654</v>
      </c>
      <c r="E5" s="6">
        <f t="shared" si="1"/>
        <v>1.2090286397278536E-3</v>
      </c>
      <c r="F5" s="7">
        <f t="shared" si="4"/>
        <v>0.47296097090056544</v>
      </c>
      <c r="G5" s="6">
        <f t="shared" si="2"/>
        <v>3.3794790042265208E-4</v>
      </c>
      <c r="H5" s="7">
        <f t="shared" si="5"/>
        <v>4.9161428763797005E-2</v>
      </c>
      <c r="I5">
        <f t="shared" si="3"/>
        <v>1.7491201505310389E-5</v>
      </c>
    </row>
    <row r="6" spans="1:10">
      <c r="A6" s="3" t="s">
        <v>640</v>
      </c>
      <c r="B6">
        <v>0.66</v>
      </c>
      <c r="C6" s="4">
        <v>426</v>
      </c>
      <c r="D6">
        <f t="shared" si="0"/>
        <v>645.45454545454538</v>
      </c>
      <c r="E6" s="6">
        <f t="shared" si="1"/>
        <v>1.9583505723348504E-4</v>
      </c>
      <c r="F6" s="7">
        <f t="shared" si="4"/>
        <v>0.47315680595779891</v>
      </c>
      <c r="G6" s="6">
        <f t="shared" si="2"/>
        <v>5.7338204184820147E-5</v>
      </c>
      <c r="H6" s="7">
        <f t="shared" si="5"/>
        <v>4.9218766967981824E-2</v>
      </c>
      <c r="I6">
        <f t="shared" si="3"/>
        <v>5.602189666197889E-4</v>
      </c>
    </row>
    <row r="7" spans="1:10">
      <c r="A7" s="3" t="s">
        <v>713</v>
      </c>
      <c r="B7">
        <v>20.53</v>
      </c>
      <c r="C7" s="4">
        <v>12538</v>
      </c>
      <c r="D7">
        <f t="shared" si="0"/>
        <v>610.71602532878705</v>
      </c>
      <c r="E7" s="6">
        <f t="shared" si="1"/>
        <v>5.7638026938813041E-3</v>
      </c>
      <c r="F7" s="7">
        <f t="shared" si="4"/>
        <v>0.47892060865168024</v>
      </c>
      <c r="G7" s="6">
        <f t="shared" si="2"/>
        <v>1.7835656544156935E-3</v>
      </c>
      <c r="H7" s="7">
        <f t="shared" si="5"/>
        <v>5.100233262239752E-2</v>
      </c>
      <c r="I7">
        <f t="shared" si="3"/>
        <v>5.2499877007946422E-5</v>
      </c>
    </row>
    <row r="8" spans="1:10">
      <c r="A8" s="3" t="s">
        <v>323</v>
      </c>
      <c r="B8">
        <v>1.92</v>
      </c>
      <c r="C8" s="4">
        <v>1168</v>
      </c>
      <c r="D8">
        <f t="shared" si="0"/>
        <v>608.33333333333337</v>
      </c>
      <c r="E8" s="6">
        <f t="shared" si="1"/>
        <v>5.369374339171608E-4</v>
      </c>
      <c r="F8" s="7">
        <f t="shared" si="4"/>
        <v>0.47945754608559737</v>
      </c>
      <c r="G8" s="6">
        <f t="shared" si="2"/>
        <v>1.6680204853765861E-4</v>
      </c>
      <c r="H8" s="7">
        <f t="shared" si="5"/>
        <v>5.116913467093518E-2</v>
      </c>
      <c r="I8">
        <f t="shared" si="3"/>
        <v>5.1000212220143545E-4</v>
      </c>
    </row>
    <row r="9" spans="1:10">
      <c r="A9" s="3" t="s">
        <v>1042</v>
      </c>
      <c r="B9">
        <v>18.5</v>
      </c>
      <c r="C9" s="4">
        <v>11078</v>
      </c>
      <c r="D9">
        <f t="shared" si="0"/>
        <v>598.81081081081084</v>
      </c>
      <c r="E9" s="6">
        <f t="shared" si="1"/>
        <v>5.0926309014848528E-3</v>
      </c>
      <c r="F9" s="7">
        <f t="shared" si="4"/>
        <v>0.48455017698708225</v>
      </c>
      <c r="G9" s="6">
        <f t="shared" si="2"/>
        <v>1.6072072385138981E-3</v>
      </c>
      <c r="H9" s="7">
        <f t="shared" si="5"/>
        <v>5.2776341909449076E-2</v>
      </c>
      <c r="I9">
        <f t="shared" si="3"/>
        <v>9.7476105701378712E-4</v>
      </c>
    </row>
    <row r="10" spans="1:10">
      <c r="A10" s="3" t="s">
        <v>345</v>
      </c>
      <c r="B10">
        <v>35.01</v>
      </c>
      <c r="C10" s="4">
        <v>20568</v>
      </c>
      <c r="D10">
        <f t="shared" si="0"/>
        <v>587.48928877463584</v>
      </c>
      <c r="E10" s="6">
        <f t="shared" si="1"/>
        <v>9.4552475520617851E-3</v>
      </c>
      <c r="F10" s="7">
        <f t="shared" si="4"/>
        <v>0.49400542453914403</v>
      </c>
      <c r="G10" s="6">
        <f t="shared" si="2"/>
        <v>3.0415311038038684E-3</v>
      </c>
      <c r="H10" s="7">
        <f t="shared" si="5"/>
        <v>5.5817873013252944E-2</v>
      </c>
      <c r="I10">
        <f t="shared" si="3"/>
        <v>9.3842189209839694E-4</v>
      </c>
    </row>
    <row r="11" spans="1:10">
      <c r="A11" s="3" t="s">
        <v>446</v>
      </c>
      <c r="B11">
        <v>33.049999999999997</v>
      </c>
      <c r="C11" s="4">
        <v>18706</v>
      </c>
      <c r="D11">
        <f t="shared" si="0"/>
        <v>565.99092284417554</v>
      </c>
      <c r="E11" s="6">
        <f t="shared" si="1"/>
        <v>8.5992736634027487E-3</v>
      </c>
      <c r="F11" s="7">
        <f t="shared" si="4"/>
        <v>0.50260469820254683</v>
      </c>
      <c r="G11" s="6">
        <f t="shared" si="2"/>
        <v>2.871254012588342E-3</v>
      </c>
      <c r="H11" s="7">
        <f t="shared" si="5"/>
        <v>5.8689127025841288E-2</v>
      </c>
      <c r="I11">
        <f t="shared" si="3"/>
        <v>2.3986025957674004E-4</v>
      </c>
    </row>
    <row r="12" spans="1:10">
      <c r="A12" s="3" t="s">
        <v>918</v>
      </c>
      <c r="B12">
        <v>8.44</v>
      </c>
      <c r="C12" s="4">
        <v>4769</v>
      </c>
      <c r="D12">
        <f t="shared" si="0"/>
        <v>565.04739336492889</v>
      </c>
      <c r="E12" s="6">
        <f t="shared" si="1"/>
        <v>2.1923412862593665E-3</v>
      </c>
      <c r="F12" s="7">
        <f t="shared" si="4"/>
        <v>0.50479703948880617</v>
      </c>
      <c r="G12" s="6">
        <f t="shared" si="2"/>
        <v>7.3323400503012425E-4</v>
      </c>
      <c r="H12" s="7">
        <f t="shared" si="5"/>
        <v>5.942236103087141E-2</v>
      </c>
      <c r="I12">
        <f t="shared" si="3"/>
        <v>6.7706649069288263E-4</v>
      </c>
    </row>
    <row r="13" spans="1:10">
      <c r="A13" s="3" t="s">
        <v>795</v>
      </c>
      <c r="B13">
        <v>22.67</v>
      </c>
      <c r="C13" s="4">
        <v>11609</v>
      </c>
      <c r="D13">
        <f t="shared" si="0"/>
        <v>512.08645787384205</v>
      </c>
      <c r="E13" s="6">
        <f t="shared" si="1"/>
        <v>5.3367351629660274E-3</v>
      </c>
      <c r="F13" s="7">
        <f t="shared" si="4"/>
        <v>0.51013377465177223</v>
      </c>
      <c r="G13" s="6">
        <f t="shared" si="2"/>
        <v>1.9694804376816253E-3</v>
      </c>
      <c r="H13" s="7">
        <f t="shared" si="5"/>
        <v>6.1391841468553032E-2</v>
      </c>
      <c r="I13">
        <f t="shared" si="3"/>
        <v>2.8726611388891349E-4</v>
      </c>
    </row>
    <row r="14" spans="1:10">
      <c r="A14" s="3" t="s">
        <v>180</v>
      </c>
      <c r="B14">
        <v>9.5500000000000007</v>
      </c>
      <c r="C14" s="4">
        <v>4818</v>
      </c>
      <c r="D14">
        <f t="shared" si="0"/>
        <v>504.50261780104711</v>
      </c>
      <c r="E14" s="6">
        <f t="shared" si="1"/>
        <v>2.2148669149082887E-3</v>
      </c>
      <c r="F14" s="7">
        <f t="shared" si="4"/>
        <v>0.51234864156668047</v>
      </c>
      <c r="G14" s="6">
        <f t="shared" si="2"/>
        <v>8.2966643934095821E-4</v>
      </c>
      <c r="H14" s="7">
        <f t="shared" si="5"/>
        <v>6.2221507907893991E-2</v>
      </c>
      <c r="I14">
        <f t="shared" si="3"/>
        <v>6.6129134012078011E-4</v>
      </c>
    </row>
    <row r="15" spans="1:10">
      <c r="A15" s="3" t="s">
        <v>564</v>
      </c>
      <c r="B15">
        <v>21.9</v>
      </c>
      <c r="C15" s="4">
        <v>10960</v>
      </c>
      <c r="D15">
        <f t="shared" si="0"/>
        <v>500.45662100456622</v>
      </c>
      <c r="E15" s="6">
        <f t="shared" si="1"/>
        <v>5.0383855100445919E-3</v>
      </c>
      <c r="F15" s="7">
        <f t="shared" si="4"/>
        <v>0.51738702707672501</v>
      </c>
      <c r="G15" s="6">
        <f t="shared" si="2"/>
        <v>1.9025858661326684E-3</v>
      </c>
      <c r="H15" s="7">
        <f t="shared" si="5"/>
        <v>6.4124093774026655E-2</v>
      </c>
      <c r="I15">
        <f t="shared" si="3"/>
        <v>7.6600241502646632E-4</v>
      </c>
    </row>
    <row r="16" spans="1:10">
      <c r="A16" s="3" t="s">
        <v>521</v>
      </c>
      <c r="B16">
        <v>24.97</v>
      </c>
      <c r="C16" s="4">
        <v>12089</v>
      </c>
      <c r="D16">
        <f t="shared" si="0"/>
        <v>484.14096916299559</v>
      </c>
      <c r="E16" s="6">
        <f t="shared" si="1"/>
        <v>5.5573943823840387E-3</v>
      </c>
      <c r="F16" s="7">
        <f t="shared" si="4"/>
        <v>0.52294442145910902</v>
      </c>
      <c r="G16" s="6">
        <f t="shared" si="2"/>
        <v>2.1692953916590289E-3</v>
      </c>
      <c r="H16" s="7">
        <f t="shared" si="5"/>
        <v>6.6293389165685682E-2</v>
      </c>
      <c r="I16">
        <f t="shared" si="3"/>
        <v>9.0362358823189992E-5</v>
      </c>
    </row>
    <row r="17" spans="1:9">
      <c r="A17" s="3" t="s">
        <v>262</v>
      </c>
      <c r="B17">
        <v>2.91</v>
      </c>
      <c r="C17" s="4">
        <v>1373</v>
      </c>
      <c r="D17">
        <f t="shared" si="0"/>
        <v>471.82130584192436</v>
      </c>
      <c r="E17" s="6">
        <f t="shared" si="1"/>
        <v>6.3117730887693652E-4</v>
      </c>
      <c r="F17" s="7">
        <f t="shared" si="4"/>
        <v>0.52357559876798598</v>
      </c>
      <c r="G17" s="6">
        <f t="shared" si="2"/>
        <v>2.5280935481488884E-4</v>
      </c>
      <c r="H17" s="7">
        <f t="shared" si="5"/>
        <v>6.6546198520500574E-2</v>
      </c>
      <c r="I17">
        <f t="shared" si="3"/>
        <v>1.0466229954340794E-3</v>
      </c>
    </row>
    <row r="18" spans="1:9">
      <c r="A18" s="3" t="s">
        <v>941</v>
      </c>
      <c r="B18">
        <v>33.409999999999997</v>
      </c>
      <c r="C18" s="4">
        <v>15464</v>
      </c>
      <c r="D18">
        <f t="shared" si="0"/>
        <v>462.85543250523801</v>
      </c>
      <c r="E18" s="6">
        <f t="shared" si="1"/>
        <v>7.1089045189169312E-3</v>
      </c>
      <c r="F18" s="7">
        <f t="shared" si="4"/>
        <v>0.53068450328690286</v>
      </c>
      <c r="G18" s="6">
        <f t="shared" si="2"/>
        <v>2.9025293966891529E-3</v>
      </c>
      <c r="H18" s="7">
        <f t="shared" si="5"/>
        <v>6.9448727917189729E-2</v>
      </c>
      <c r="I18">
        <f t="shared" si="3"/>
        <v>7.8306947657411086E-5</v>
      </c>
    </row>
    <row r="19" spans="1:9">
      <c r="A19" s="3" t="s">
        <v>259</v>
      </c>
      <c r="B19">
        <v>2.4900000000000002</v>
      </c>
      <c r="C19" s="4">
        <v>1143</v>
      </c>
      <c r="D19">
        <f t="shared" si="0"/>
        <v>459.03614457831321</v>
      </c>
      <c r="E19" s="6">
        <f t="shared" si="1"/>
        <v>5.2544476623913943E-4</v>
      </c>
      <c r="F19" s="7">
        <f t="shared" si="4"/>
        <v>0.53120994805314203</v>
      </c>
      <c r="G19" s="6">
        <f t="shared" si="2"/>
        <v>2.1632140669727601E-4</v>
      </c>
      <c r="H19" s="7">
        <f t="shared" si="5"/>
        <v>6.9665049323887007E-2</v>
      </c>
      <c r="I19">
        <f t="shared" si="3"/>
        <v>1.1217336402754435E-4</v>
      </c>
    </row>
    <row r="20" spans="1:9">
      <c r="A20" s="3" t="s">
        <v>937</v>
      </c>
      <c r="B20">
        <v>3.55</v>
      </c>
      <c r="C20" s="4">
        <v>1613</v>
      </c>
      <c r="D20">
        <f t="shared" si="0"/>
        <v>454.36619718309862</v>
      </c>
      <c r="E20" s="6">
        <f t="shared" si="1"/>
        <v>7.4150691858594219E-4</v>
      </c>
      <c r="F20" s="7">
        <f t="shared" si="4"/>
        <v>0.53195145497172802</v>
      </c>
      <c r="G20" s="6">
        <f t="shared" si="2"/>
        <v>3.0841003766077501E-4</v>
      </c>
      <c r="H20" s="7">
        <f t="shared" si="5"/>
        <v>6.997345936154778E-2</v>
      </c>
      <c r="I20">
        <f t="shared" si="3"/>
        <v>9.9882163476193442E-4</v>
      </c>
    </row>
    <row r="21" spans="1:9">
      <c r="A21" s="3" t="s">
        <v>168</v>
      </c>
      <c r="B21">
        <v>31.3</v>
      </c>
      <c r="C21" s="4">
        <v>13917</v>
      </c>
      <c r="D21">
        <f t="shared" si="0"/>
        <v>444.63258785942492</v>
      </c>
      <c r="E21" s="6">
        <f t="shared" si="1"/>
        <v>6.3977382430009657E-3</v>
      </c>
      <c r="F21" s="7">
        <f t="shared" si="4"/>
        <v>0.53834919321472896</v>
      </c>
      <c r="G21" s="6">
        <f t="shared" si="2"/>
        <v>2.7192208954316221E-3</v>
      </c>
      <c r="H21" s="7">
        <f t="shared" si="5"/>
        <v>7.2692680256979406E-2</v>
      </c>
      <c r="I21">
        <f t="shared" si="3"/>
        <v>3.4414172188770853E-4</v>
      </c>
    </row>
    <row r="22" spans="1:9">
      <c r="A22" s="3" t="s">
        <v>400</v>
      </c>
      <c r="B22">
        <v>10.76</v>
      </c>
      <c r="C22" s="4">
        <v>4761</v>
      </c>
      <c r="D22">
        <f t="shared" si="0"/>
        <v>442.47211895910783</v>
      </c>
      <c r="E22" s="6">
        <f t="shared" si="1"/>
        <v>2.1886636326023997E-3</v>
      </c>
      <c r="F22" s="7">
        <f t="shared" si="4"/>
        <v>0.54053785684733135</v>
      </c>
      <c r="G22" s="6">
        <f t="shared" si="2"/>
        <v>9.3478648034646178E-4</v>
      </c>
      <c r="H22" s="7">
        <f t="shared" si="5"/>
        <v>7.362746673732587E-2</v>
      </c>
      <c r="I22">
        <f t="shared" si="3"/>
        <v>3.0620298538647228E-4</v>
      </c>
    </row>
    <row r="23" spans="1:9">
      <c r="A23" s="3" t="s">
        <v>293</v>
      </c>
      <c r="B23">
        <v>9.48</v>
      </c>
      <c r="C23" s="4">
        <v>4106</v>
      </c>
      <c r="D23">
        <f t="shared" si="0"/>
        <v>433.1223628691983</v>
      </c>
      <c r="E23" s="6">
        <f t="shared" si="1"/>
        <v>1.8875557394382385E-3</v>
      </c>
      <c r="F23" s="7">
        <f t="shared" si="4"/>
        <v>0.54242541258676957</v>
      </c>
      <c r="G23" s="6">
        <f t="shared" si="2"/>
        <v>8.2358511465468944E-4</v>
      </c>
      <c r="H23" s="7">
        <f t="shared" si="5"/>
        <v>7.445105185198056E-2</v>
      </c>
      <c r="I23">
        <f t="shared" si="3"/>
        <v>2.1870219832546139E-4</v>
      </c>
    </row>
    <row r="24" spans="1:9">
      <c r="A24" s="3" t="s">
        <v>307</v>
      </c>
      <c r="B24">
        <v>6.74</v>
      </c>
      <c r="C24" s="4">
        <v>2890</v>
      </c>
      <c r="D24">
        <f t="shared" si="0"/>
        <v>428.7833827893175</v>
      </c>
      <c r="E24" s="6">
        <f t="shared" si="1"/>
        <v>1.3285523835792764E-3</v>
      </c>
      <c r="F24" s="7">
        <f t="shared" si="4"/>
        <v>0.54375396497034889</v>
      </c>
      <c r="G24" s="6">
        <f t="shared" si="2"/>
        <v>5.8554469122073908E-4</v>
      </c>
      <c r="H24" s="7">
        <f t="shared" si="5"/>
        <v>7.50365965432013E-2</v>
      </c>
      <c r="I24">
        <f t="shared" si="3"/>
        <v>2.4876196287919317E-4</v>
      </c>
    </row>
    <row r="25" spans="1:9">
      <c r="A25" s="3" t="s">
        <v>258</v>
      </c>
      <c r="B25">
        <v>7.61</v>
      </c>
      <c r="C25" s="4">
        <v>3210</v>
      </c>
      <c r="D25">
        <f t="shared" si="0"/>
        <v>421.81340341655715</v>
      </c>
      <c r="E25" s="6">
        <f t="shared" si="1"/>
        <v>1.4756585298579506E-3</v>
      </c>
      <c r="F25" s="7">
        <f t="shared" si="4"/>
        <v>0.54522962350020687</v>
      </c>
      <c r="G25" s="6">
        <f t="shared" si="2"/>
        <v>6.6112686946436568E-4</v>
      </c>
      <c r="H25" s="7">
        <f t="shared" si="5"/>
        <v>7.569772341266566E-2</v>
      </c>
      <c r="I25">
        <f t="shared" si="3"/>
        <v>1.6869372866775562E-4</v>
      </c>
    </row>
    <row r="26" spans="1:9">
      <c r="A26" s="3" t="s">
        <v>241</v>
      </c>
      <c r="B26">
        <v>5.16</v>
      </c>
      <c r="C26" s="4">
        <v>2176</v>
      </c>
      <c r="D26">
        <f t="shared" si="0"/>
        <v>421.70542635658916</v>
      </c>
      <c r="E26" s="6">
        <f t="shared" si="1"/>
        <v>1.0003217946949845E-3</v>
      </c>
      <c r="F26" s="7">
        <f t="shared" si="4"/>
        <v>0.54622994529490188</v>
      </c>
      <c r="G26" s="6">
        <f t="shared" si="2"/>
        <v>4.4828050544495755E-4</v>
      </c>
      <c r="H26" s="7">
        <f t="shared" si="5"/>
        <v>7.6146003918110619E-2</v>
      </c>
      <c r="I26">
        <f t="shared" si="3"/>
        <v>2.3219114846463607E-4</v>
      </c>
    </row>
    <row r="27" spans="1:9">
      <c r="A27" s="3" t="s">
        <v>902</v>
      </c>
      <c r="B27">
        <v>7.1</v>
      </c>
      <c r="C27" s="4">
        <v>2992</v>
      </c>
      <c r="D27">
        <f t="shared" si="0"/>
        <v>421.40845070422534</v>
      </c>
      <c r="E27" s="6">
        <f t="shared" si="1"/>
        <v>1.3754424677056038E-3</v>
      </c>
      <c r="F27" s="7">
        <f t="shared" si="4"/>
        <v>0.54760538776260748</v>
      </c>
      <c r="G27" s="6">
        <f t="shared" si="2"/>
        <v>6.1682007532155002E-4</v>
      </c>
      <c r="H27" s="7">
        <f t="shared" si="5"/>
        <v>7.6762823993432164E-2</v>
      </c>
      <c r="I27">
        <f t="shared" si="3"/>
        <v>3.7456730605162081E-4</v>
      </c>
    </row>
    <row r="28" spans="1:9">
      <c r="A28" s="3" t="s">
        <v>648</v>
      </c>
      <c r="B28">
        <v>11.33</v>
      </c>
      <c r="C28" s="4">
        <v>4660</v>
      </c>
      <c r="D28">
        <f t="shared" si="0"/>
        <v>411.297440423654</v>
      </c>
      <c r="E28" s="6">
        <f t="shared" si="1"/>
        <v>2.1422332551831931E-3</v>
      </c>
      <c r="F28" s="7">
        <f t="shared" si="4"/>
        <v>0.54974762101779062</v>
      </c>
      <c r="G28" s="6">
        <f t="shared" si="2"/>
        <v>9.8430583850607923E-4</v>
      </c>
      <c r="H28" s="7">
        <f t="shared" si="5"/>
        <v>7.7747129831938239E-2</v>
      </c>
      <c r="I28">
        <f t="shared" si="3"/>
        <v>5.0597187543908323E-4</v>
      </c>
    </row>
    <row r="29" spans="1:9">
      <c r="A29" s="3" t="s">
        <v>196</v>
      </c>
      <c r="B29">
        <v>15.26</v>
      </c>
      <c r="C29" s="4">
        <v>6235</v>
      </c>
      <c r="D29">
        <f t="shared" si="0"/>
        <v>408.58453473132374</v>
      </c>
      <c r="E29" s="6">
        <f t="shared" si="1"/>
        <v>2.8662713188985427E-3</v>
      </c>
      <c r="F29" s="7">
        <f t="shared" si="4"/>
        <v>0.55261389233668912</v>
      </c>
      <c r="G29" s="6">
        <f t="shared" si="2"/>
        <v>1.3257287816065991E-3</v>
      </c>
      <c r="H29" s="7">
        <f t="shared" si="5"/>
        <v>7.9072858613544836E-2</v>
      </c>
      <c r="I29">
        <f t="shared" si="3"/>
        <v>8.0187234813837438E-5</v>
      </c>
    </row>
    <row r="30" spans="1:9">
      <c r="A30" s="3" t="s">
        <v>333</v>
      </c>
      <c r="B30">
        <v>2.41</v>
      </c>
      <c r="C30" s="4">
        <v>977</v>
      </c>
      <c r="D30">
        <f t="shared" si="0"/>
        <v>405.39419087136929</v>
      </c>
      <c r="E30" s="6">
        <f t="shared" si="1"/>
        <v>4.4913345285707719E-4</v>
      </c>
      <c r="F30" s="7">
        <f t="shared" si="4"/>
        <v>0.55306302578954625</v>
      </c>
      <c r="G30" s="6">
        <f t="shared" si="2"/>
        <v>2.0937132134154024E-4</v>
      </c>
      <c r="H30" s="7">
        <f t="shared" si="5"/>
        <v>7.9282229934886372E-2</v>
      </c>
      <c r="I30">
        <f t="shared" si="3"/>
        <v>8.8373920208950629E-4</v>
      </c>
    </row>
    <row r="31" spans="1:9">
      <c r="A31" s="3" t="s">
        <v>454</v>
      </c>
      <c r="B31">
        <v>26.46</v>
      </c>
      <c r="C31" s="4">
        <v>10635</v>
      </c>
      <c r="D31">
        <f t="shared" si="0"/>
        <v>401.92743764172332</v>
      </c>
      <c r="E31" s="6">
        <f t="shared" si="1"/>
        <v>4.8889808302303127E-3</v>
      </c>
      <c r="F31" s="7">
        <f t="shared" si="4"/>
        <v>0.55795200661977651</v>
      </c>
      <c r="G31" s="6">
        <f t="shared" si="2"/>
        <v>2.2987407314096079E-3</v>
      </c>
      <c r="H31" s="7">
        <f t="shared" si="5"/>
        <v>8.1580970666295979E-2</v>
      </c>
      <c r="I31">
        <f t="shared" si="3"/>
        <v>3.6875582834176857E-4</v>
      </c>
    </row>
    <row r="32" spans="1:9">
      <c r="A32" s="3" t="s">
        <v>856</v>
      </c>
      <c r="B32">
        <v>10.97</v>
      </c>
      <c r="C32" s="4">
        <v>4346</v>
      </c>
      <c r="D32">
        <f t="shared" si="0"/>
        <v>396.17137648131262</v>
      </c>
      <c r="E32" s="6">
        <f t="shared" si="1"/>
        <v>1.9978853491472441E-3</v>
      </c>
      <c r="F32" s="7">
        <f t="shared" si="4"/>
        <v>0.55994989196892375</v>
      </c>
      <c r="G32" s="6">
        <f t="shared" si="2"/>
        <v>9.530304544052683E-4</v>
      </c>
      <c r="H32" s="7">
        <f t="shared" si="5"/>
        <v>8.253400112070125E-2</v>
      </c>
      <c r="I32">
        <f t="shared" si="3"/>
        <v>6.1231884629475708E-5</v>
      </c>
    </row>
    <row r="33" spans="1:9">
      <c r="A33" s="3" t="s">
        <v>185</v>
      </c>
      <c r="B33">
        <v>1.8</v>
      </c>
      <c r="C33" s="4">
        <v>694</v>
      </c>
      <c r="D33">
        <f t="shared" si="0"/>
        <v>385.55555555555554</v>
      </c>
      <c r="E33" s="6">
        <f t="shared" si="1"/>
        <v>3.1903645474187466E-4</v>
      </c>
      <c r="F33" s="7">
        <f t="shared" si="4"/>
        <v>0.5602689284236656</v>
      </c>
      <c r="G33" s="6">
        <f t="shared" si="2"/>
        <v>1.5637692050405496E-4</v>
      </c>
      <c r="H33" s="7">
        <f t="shared" si="5"/>
        <v>8.2690378041205312E-2</v>
      </c>
      <c r="I33">
        <f t="shared" si="3"/>
        <v>1.4405061440157102E-4</v>
      </c>
    </row>
    <row r="34" spans="1:9">
      <c r="A34" s="3" t="s">
        <v>276</v>
      </c>
      <c r="B34">
        <v>4.22</v>
      </c>
      <c r="C34" s="4">
        <v>1614</v>
      </c>
      <c r="D34">
        <f t="shared" si="0"/>
        <v>382.46445497630333</v>
      </c>
      <c r="E34" s="6">
        <f t="shared" si="1"/>
        <v>7.4196662529306303E-4</v>
      </c>
      <c r="F34" s="7">
        <f t="shared" si="4"/>
        <v>0.56101089504895862</v>
      </c>
      <c r="G34" s="6">
        <f t="shared" si="2"/>
        <v>3.6661700251506212E-4</v>
      </c>
      <c r="H34" s="7">
        <f t="shared" si="5"/>
        <v>8.3056995043720369E-2</v>
      </c>
      <c r="I34">
        <f t="shared" si="3"/>
        <v>2.7969662769590509E-4</v>
      </c>
    </row>
    <row r="35" spans="1:9">
      <c r="A35" s="3" t="s">
        <v>919</v>
      </c>
      <c r="B35">
        <v>8.19</v>
      </c>
      <c r="C35" s="4">
        <v>3129</v>
      </c>
      <c r="D35">
        <f t="shared" si="0"/>
        <v>382.0512820512821</v>
      </c>
      <c r="E35" s="6">
        <f t="shared" si="1"/>
        <v>1.4384222865811613E-3</v>
      </c>
      <c r="F35" s="7">
        <f t="shared" si="4"/>
        <v>0.56244931733553982</v>
      </c>
      <c r="G35" s="6">
        <f t="shared" si="2"/>
        <v>7.1151498829345001E-4</v>
      </c>
      <c r="H35" s="7">
        <f t="shared" si="5"/>
        <v>8.3768510032013813E-2</v>
      </c>
      <c r="I35">
        <f t="shared" si="3"/>
        <v>5.8484502197773958E-5</v>
      </c>
    </row>
    <row r="36" spans="1:9">
      <c r="A36" s="3" t="s">
        <v>308</v>
      </c>
      <c r="B36">
        <v>1.68</v>
      </c>
      <c r="C36" s="4">
        <v>613</v>
      </c>
      <c r="D36">
        <f t="shared" si="0"/>
        <v>364.88095238095241</v>
      </c>
      <c r="E36" s="6">
        <f t="shared" si="1"/>
        <v>2.8180021146508526E-4</v>
      </c>
      <c r="F36" s="7">
        <f t="shared" si="4"/>
        <v>0.56273111754700489</v>
      </c>
      <c r="G36" s="6">
        <f t="shared" si="2"/>
        <v>1.4595179247045128E-4</v>
      </c>
      <c r="H36" s="7">
        <f t="shared" si="5"/>
        <v>8.3914461824484268E-2</v>
      </c>
      <c r="I36">
        <f t="shared" si="3"/>
        <v>1.2229882682070689E-3</v>
      </c>
    </row>
    <row r="37" spans="1:9">
      <c r="A37" s="3" t="s">
        <v>316</v>
      </c>
      <c r="B37">
        <v>35.11</v>
      </c>
      <c r="C37" s="4">
        <v>12792</v>
      </c>
      <c r="D37">
        <f t="shared" si="0"/>
        <v>364.34064369125605</v>
      </c>
      <c r="E37" s="6">
        <f t="shared" si="1"/>
        <v>5.880568197490001E-3</v>
      </c>
      <c r="F37" s="7">
        <f t="shared" si="4"/>
        <v>0.56861168574449494</v>
      </c>
      <c r="G37" s="6">
        <f t="shared" si="2"/>
        <v>3.0502187104985384E-3</v>
      </c>
      <c r="H37" s="7">
        <f t="shared" si="5"/>
        <v>8.6964680534982811E-2</v>
      </c>
      <c r="I37">
        <f t="shared" si="3"/>
        <v>7.0151737413837179E-4</v>
      </c>
    </row>
    <row r="38" spans="1:9">
      <c r="A38" s="3" t="s">
        <v>356</v>
      </c>
      <c r="B38">
        <v>19.71</v>
      </c>
      <c r="C38" s="4">
        <v>6807</v>
      </c>
      <c r="D38">
        <f t="shared" si="0"/>
        <v>345.35768645357683</v>
      </c>
      <c r="E38" s="6">
        <f t="shared" si="1"/>
        <v>3.1292235553716727E-3</v>
      </c>
      <c r="F38" s="7">
        <f t="shared" si="4"/>
        <v>0.57174090929986665</v>
      </c>
      <c r="G38" s="6">
        <f t="shared" si="2"/>
        <v>1.7123272795194018E-3</v>
      </c>
      <c r="H38" s="7">
        <f t="shared" si="5"/>
        <v>8.8677007814502218E-2</v>
      </c>
      <c r="I38">
        <f t="shared" si="3"/>
        <v>5.6769078403295925E-4</v>
      </c>
    </row>
    <row r="39" spans="1:9">
      <c r="A39" s="3" t="s">
        <v>798</v>
      </c>
      <c r="B39">
        <v>15.87</v>
      </c>
      <c r="C39" s="4">
        <v>5411</v>
      </c>
      <c r="D39">
        <f t="shared" si="0"/>
        <v>340.95778197857595</v>
      </c>
      <c r="E39" s="6">
        <f t="shared" si="1"/>
        <v>2.4874729922309568E-3</v>
      </c>
      <c r="F39" s="7">
        <f t="shared" si="4"/>
        <v>0.57422838229209761</v>
      </c>
      <c r="G39" s="6">
        <f t="shared" si="2"/>
        <v>1.3787231824440845E-3</v>
      </c>
      <c r="H39" s="7">
        <f t="shared" si="5"/>
        <v>9.0055730996946304E-2</v>
      </c>
      <c r="I39">
        <f t="shared" si="3"/>
        <v>1.5847488666297094E-4</v>
      </c>
    </row>
    <row r="40" spans="1:9">
      <c r="A40" s="3" t="s">
        <v>105</v>
      </c>
      <c r="B40">
        <v>4.38</v>
      </c>
      <c r="C40" s="4">
        <v>1450</v>
      </c>
      <c r="D40">
        <f t="shared" si="0"/>
        <v>331.05022831050229</v>
      </c>
      <c r="E40" s="6">
        <f t="shared" si="1"/>
        <v>6.6657472532524254E-4</v>
      </c>
      <c r="F40" s="7">
        <f t="shared" si="4"/>
        <v>0.57489495701742288</v>
      </c>
      <c r="G40" s="6">
        <f t="shared" si="2"/>
        <v>3.8051717322653368E-4</v>
      </c>
      <c r="H40" s="7">
        <f t="shared" si="5"/>
        <v>9.0436248170172831E-2</v>
      </c>
      <c r="I40">
        <f t="shared" si="3"/>
        <v>3.3571640479431591E-4</v>
      </c>
    </row>
    <row r="41" spans="1:9">
      <c r="A41" s="3" t="s">
        <v>874</v>
      </c>
      <c r="B41">
        <v>9.06</v>
      </c>
      <c r="C41" s="4">
        <v>2809</v>
      </c>
      <c r="D41">
        <f t="shared" si="0"/>
        <v>310.04415011037526</v>
      </c>
      <c r="E41" s="6">
        <f t="shared" si="1"/>
        <v>1.2913161403024871E-3</v>
      </c>
      <c r="F41" s="7">
        <f t="shared" si="4"/>
        <v>0.57618627315772541</v>
      </c>
      <c r="G41" s="6">
        <f t="shared" si="2"/>
        <v>7.8709716653707661E-4</v>
      </c>
      <c r="H41" s="7">
        <f t="shared" si="5"/>
        <v>9.1223345336709907E-2</v>
      </c>
      <c r="I41">
        <f t="shared" si="3"/>
        <v>1.5788645776461385E-4</v>
      </c>
    </row>
    <row r="42" spans="1:9">
      <c r="A42" s="3" t="s">
        <v>936</v>
      </c>
      <c r="B42">
        <v>4.26</v>
      </c>
      <c r="C42" s="4">
        <v>1320</v>
      </c>
      <c r="D42">
        <f t="shared" si="0"/>
        <v>309.85915492957747</v>
      </c>
      <c r="E42" s="6">
        <f t="shared" si="1"/>
        <v>6.0681285339953114E-4</v>
      </c>
      <c r="F42" s="7">
        <f t="shared" si="4"/>
        <v>0.576793086011125</v>
      </c>
      <c r="G42" s="6">
        <f t="shared" si="2"/>
        <v>3.7009204519293E-4</v>
      </c>
      <c r="H42" s="7">
        <f t="shared" si="5"/>
        <v>9.1593437381902842E-2</v>
      </c>
      <c r="I42">
        <f t="shared" si="3"/>
        <v>9.6018715247866288E-4</v>
      </c>
    </row>
    <row r="43" spans="1:9">
      <c r="A43" s="3" t="s">
        <v>843</v>
      </c>
      <c r="B43">
        <v>25.8</v>
      </c>
      <c r="C43" s="4">
        <v>7900</v>
      </c>
      <c r="D43">
        <f t="shared" si="0"/>
        <v>306.20155038759691</v>
      </c>
      <c r="E43" s="6">
        <f t="shared" si="1"/>
        <v>3.6316829862547695E-3</v>
      </c>
      <c r="F43" s="7">
        <f t="shared" si="4"/>
        <v>0.58042476899737983</v>
      </c>
      <c r="G43" s="6">
        <f t="shared" si="2"/>
        <v>2.2414025272247877E-3</v>
      </c>
      <c r="H43" s="7">
        <f t="shared" si="5"/>
        <v>9.3834839909127624E-2</v>
      </c>
      <c r="I43">
        <f t="shared" si="3"/>
        <v>2.2647963793836351E-4</v>
      </c>
    </row>
    <row r="44" spans="1:9">
      <c r="A44" s="3" t="s">
        <v>1088</v>
      </c>
      <c r="B44">
        <v>6.08</v>
      </c>
      <c r="C44" s="4">
        <v>1857</v>
      </c>
      <c r="D44">
        <f t="shared" si="0"/>
        <v>305.42763157894734</v>
      </c>
      <c r="E44" s="6">
        <f t="shared" si="1"/>
        <v>8.5367535512343123E-4</v>
      </c>
      <c r="F44" s="7">
        <f t="shared" si="4"/>
        <v>0.58127844435250331</v>
      </c>
      <c r="G44" s="6">
        <f t="shared" si="2"/>
        <v>5.282064870359189E-4</v>
      </c>
      <c r="H44" s="7">
        <f t="shared" si="5"/>
        <v>9.4363046396163539E-2</v>
      </c>
      <c r="I44">
        <f t="shared" si="3"/>
        <v>3.5870073692009785E-4</v>
      </c>
    </row>
    <row r="45" spans="1:9">
      <c r="A45" s="3" t="s">
        <v>318</v>
      </c>
      <c r="B45">
        <v>9.6199999999999992</v>
      </c>
      <c r="C45" s="4">
        <v>2930</v>
      </c>
      <c r="D45">
        <f t="shared" si="0"/>
        <v>304.57380457380458</v>
      </c>
      <c r="E45" s="6">
        <f t="shared" si="1"/>
        <v>1.3469406518641107E-3</v>
      </c>
      <c r="F45" s="7">
        <f t="shared" si="4"/>
        <v>0.58262538500436745</v>
      </c>
      <c r="G45" s="6">
        <f t="shared" si="2"/>
        <v>8.3574776402722687E-4</v>
      </c>
      <c r="H45" s="7">
        <f t="shared" si="5"/>
        <v>9.5198794160190767E-2</v>
      </c>
      <c r="I45">
        <f t="shared" si="3"/>
        <v>5.4701515353300367E-4</v>
      </c>
    </row>
    <row r="46" spans="1:9">
      <c r="A46" s="3" t="s">
        <v>885</v>
      </c>
      <c r="B46">
        <v>14.48</v>
      </c>
      <c r="C46" s="4">
        <v>4248</v>
      </c>
      <c r="D46">
        <f t="shared" si="0"/>
        <v>293.37016574585635</v>
      </c>
      <c r="E46" s="6">
        <f t="shared" si="1"/>
        <v>1.9528340918494001E-3</v>
      </c>
      <c r="F46" s="7">
        <f t="shared" si="4"/>
        <v>0.58457821909621688</v>
      </c>
      <c r="G46" s="6">
        <f t="shared" si="2"/>
        <v>1.2579654493881753E-3</v>
      </c>
      <c r="H46" s="7">
        <f t="shared" si="5"/>
        <v>9.6456759609578946E-2</v>
      </c>
      <c r="I46">
        <f t="shared" si="3"/>
        <v>3.8464797784824867E-4</v>
      </c>
    </row>
    <row r="47" spans="1:9">
      <c r="A47" s="3" t="s">
        <v>920</v>
      </c>
      <c r="B47">
        <v>10.14</v>
      </c>
      <c r="C47" s="4">
        <v>2939</v>
      </c>
      <c r="D47">
        <f t="shared" si="0"/>
        <v>289.84220907297828</v>
      </c>
      <c r="E47" s="6">
        <f t="shared" si="1"/>
        <v>1.3510780122281984E-3</v>
      </c>
      <c r="F47" s="7">
        <f t="shared" si="4"/>
        <v>0.5859292971084451</v>
      </c>
      <c r="G47" s="6">
        <f t="shared" si="2"/>
        <v>8.8092331883950963E-4</v>
      </c>
      <c r="H47" s="7">
        <f t="shared" si="5"/>
        <v>9.7337682928418462E-2</v>
      </c>
      <c r="I47">
        <f t="shared" si="3"/>
        <v>2.0882039136943531E-4</v>
      </c>
    </row>
    <row r="48" spans="1:9">
      <c r="A48" s="3" t="s">
        <v>1002</v>
      </c>
      <c r="B48">
        <v>5.5</v>
      </c>
      <c r="C48" s="4">
        <v>1590</v>
      </c>
      <c r="D48">
        <f t="shared" si="0"/>
        <v>289.09090909090907</v>
      </c>
      <c r="E48" s="6">
        <f t="shared" si="1"/>
        <v>7.3093366432216251E-4</v>
      </c>
      <c r="F48" s="7">
        <f t="shared" si="4"/>
        <v>0.5866602307727673</v>
      </c>
      <c r="G48" s="6">
        <f t="shared" si="2"/>
        <v>4.7781836820683457E-4</v>
      </c>
      <c r="H48" s="7">
        <f t="shared" si="5"/>
        <v>9.7815501296625293E-2</v>
      </c>
      <c r="I48">
        <f t="shared" si="3"/>
        <v>3.1876174537352059E-4</v>
      </c>
    </row>
    <row r="49" spans="1:9">
      <c r="A49" s="3" t="s">
        <v>94</v>
      </c>
      <c r="B49">
        <v>8.31</v>
      </c>
      <c r="C49" s="4">
        <v>2330</v>
      </c>
      <c r="D49">
        <f t="shared" si="0"/>
        <v>280.38507821901322</v>
      </c>
      <c r="E49" s="6">
        <f t="shared" si="1"/>
        <v>1.0711166275915965E-3</v>
      </c>
      <c r="F49" s="7">
        <f t="shared" si="4"/>
        <v>0.58773134740035893</v>
      </c>
      <c r="G49" s="6">
        <f t="shared" si="2"/>
        <v>7.2194011632705369E-4</v>
      </c>
      <c r="H49" s="7">
        <f t="shared" si="5"/>
        <v>9.8537441412952342E-2</v>
      </c>
      <c r="I49">
        <f t="shared" si="3"/>
        <v>5.3007831902195796E-4</v>
      </c>
    </row>
    <row r="50" spans="1:9">
      <c r="A50" s="3" t="s">
        <v>247</v>
      </c>
      <c r="B50">
        <v>13.79</v>
      </c>
      <c r="C50" s="4">
        <v>3842</v>
      </c>
      <c r="D50">
        <f t="shared" si="0"/>
        <v>278.60768672951417</v>
      </c>
      <c r="E50" s="6">
        <f t="shared" si="1"/>
        <v>1.7661931687583323E-3</v>
      </c>
      <c r="F50" s="7">
        <f t="shared" si="4"/>
        <v>0.5894975405691173</v>
      </c>
      <c r="G50" s="6">
        <f t="shared" si="2"/>
        <v>1.1980209631949543E-3</v>
      </c>
      <c r="H50" s="7">
        <f t="shared" si="5"/>
        <v>9.9735462376147291E-2</v>
      </c>
      <c r="I50">
        <f t="shared" si="3"/>
        <v>1.7726084229525291E-4</v>
      </c>
    </row>
    <row r="51" spans="1:9">
      <c r="A51" s="3" t="s">
        <v>341</v>
      </c>
      <c r="B51">
        <v>4.5999999999999996</v>
      </c>
      <c r="C51" s="4">
        <v>1272</v>
      </c>
      <c r="D51">
        <f t="shared" si="0"/>
        <v>276.52173913043481</v>
      </c>
      <c r="E51" s="6">
        <f t="shared" si="1"/>
        <v>5.8474693145772999E-4</v>
      </c>
      <c r="F51" s="7">
        <f t="shared" si="4"/>
        <v>0.59008228750057501</v>
      </c>
      <c r="G51" s="6">
        <f t="shared" si="2"/>
        <v>3.9962990795480707E-4</v>
      </c>
      <c r="H51" s="7">
        <f t="shared" si="5"/>
        <v>0.1001350922841021</v>
      </c>
      <c r="I51">
        <f t="shared" si="3"/>
        <v>2.7310798040604961E-4</v>
      </c>
    </row>
    <row r="52" spans="1:9">
      <c r="A52" s="3" t="s">
        <v>245</v>
      </c>
      <c r="B52">
        <v>7.03</v>
      </c>
      <c r="C52" s="4">
        <v>1896</v>
      </c>
      <c r="D52">
        <f t="shared" si="0"/>
        <v>269.70128022759599</v>
      </c>
      <c r="E52" s="6">
        <f t="shared" si="1"/>
        <v>8.7160391670114466E-4</v>
      </c>
      <c r="F52" s="7">
        <f t="shared" si="4"/>
        <v>0.59095389141727617</v>
      </c>
      <c r="G52" s="6">
        <f t="shared" si="2"/>
        <v>6.1073875063528125E-4</v>
      </c>
      <c r="H52" s="7">
        <f t="shared" si="5"/>
        <v>0.10074583103473737</v>
      </c>
      <c r="I52">
        <f t="shared" si="3"/>
        <v>1.3148561078378668E-3</v>
      </c>
    </row>
    <row r="53" spans="1:9">
      <c r="A53" s="3" t="s">
        <v>765</v>
      </c>
      <c r="B53">
        <v>33.700000000000003</v>
      </c>
      <c r="C53" s="4">
        <v>8967</v>
      </c>
      <c r="D53">
        <f t="shared" si="0"/>
        <v>266.08308605341244</v>
      </c>
      <c r="E53" s="6">
        <f t="shared" si="1"/>
        <v>4.1221900427527236E-3</v>
      </c>
      <c r="F53" s="7">
        <f t="shared" si="4"/>
        <v>0.59507608146002888</v>
      </c>
      <c r="G53" s="6">
        <f t="shared" si="2"/>
        <v>2.9277234561036957E-3</v>
      </c>
      <c r="H53" s="7">
        <f t="shared" si="5"/>
        <v>0.10367355449084106</v>
      </c>
      <c r="I53">
        <f t="shared" si="3"/>
        <v>8.2257521482248519E-5</v>
      </c>
    </row>
    <row r="54" spans="1:9">
      <c r="A54" s="3" t="s">
        <v>806</v>
      </c>
      <c r="B54">
        <v>2.1</v>
      </c>
      <c r="C54" s="4">
        <v>552</v>
      </c>
      <c r="D54">
        <f t="shared" si="0"/>
        <v>262.85714285714283</v>
      </c>
      <c r="E54" s="6">
        <f t="shared" si="1"/>
        <v>2.53758102330713E-4</v>
      </c>
      <c r="F54" s="7">
        <f t="shared" si="4"/>
        <v>0.59532983956235963</v>
      </c>
      <c r="G54" s="6">
        <f t="shared" si="2"/>
        <v>1.8243974058806411E-4</v>
      </c>
      <c r="H54" s="7">
        <f t="shared" si="5"/>
        <v>0.10385599423142913</v>
      </c>
      <c r="I54">
        <f t="shared" si="3"/>
        <v>9.3214070812745742E-5</v>
      </c>
    </row>
    <row r="55" spans="1:9">
      <c r="A55" s="3" t="s">
        <v>687</v>
      </c>
      <c r="B55">
        <v>2.37</v>
      </c>
      <c r="C55" s="4">
        <v>615</v>
      </c>
      <c r="D55">
        <f t="shared" si="0"/>
        <v>259.49367088607596</v>
      </c>
      <c r="E55" s="6">
        <f t="shared" si="1"/>
        <v>2.8271962487932701E-4</v>
      </c>
      <c r="F55" s="7">
        <f t="shared" si="4"/>
        <v>0.59561255918723899</v>
      </c>
      <c r="G55" s="6">
        <f t="shared" si="2"/>
        <v>2.0589627866367236E-4</v>
      </c>
      <c r="H55" s="7">
        <f t="shared" si="5"/>
        <v>0.10406189051009281</v>
      </c>
      <c r="I55">
        <f t="shared" si="3"/>
        <v>2.4244444695611239E-4</v>
      </c>
    </row>
    <row r="56" spans="1:9">
      <c r="A56" s="3" t="s">
        <v>192</v>
      </c>
      <c r="B56">
        <v>6.16</v>
      </c>
      <c r="C56" s="4">
        <v>1595</v>
      </c>
      <c r="D56">
        <f t="shared" si="0"/>
        <v>258.92857142857144</v>
      </c>
      <c r="E56" s="6">
        <f t="shared" si="1"/>
        <v>7.3323219785776674E-4</v>
      </c>
      <c r="F56" s="7">
        <f t="shared" si="4"/>
        <v>0.5963457913850968</v>
      </c>
      <c r="G56" s="6">
        <f t="shared" si="2"/>
        <v>5.3515657239165476E-4</v>
      </c>
      <c r="H56" s="7">
        <f t="shared" si="5"/>
        <v>0.10459704708248446</v>
      </c>
      <c r="I56">
        <f t="shared" si="3"/>
        <v>2.5290696688345937E-4</v>
      </c>
    </row>
    <row r="57" spans="1:9">
      <c r="A57" s="3" t="s">
        <v>184</v>
      </c>
      <c r="B57">
        <v>6.4</v>
      </c>
      <c r="C57" s="4">
        <v>1636</v>
      </c>
      <c r="D57">
        <f t="shared" si="0"/>
        <v>255.625</v>
      </c>
      <c r="E57" s="6">
        <f t="shared" si="1"/>
        <v>7.5208017284972186E-4</v>
      </c>
      <c r="F57" s="7">
        <f t="shared" si="4"/>
        <v>0.59709787155794647</v>
      </c>
      <c r="G57" s="6">
        <f t="shared" si="2"/>
        <v>5.5600682845886201E-4</v>
      </c>
      <c r="H57" s="7">
        <f t="shared" si="5"/>
        <v>0.10515305391094333</v>
      </c>
      <c r="I57">
        <f t="shared" si="3"/>
        <v>5.3393165020021449E-4</v>
      </c>
    </row>
    <row r="58" spans="1:9">
      <c r="A58" s="3" t="s">
        <v>1075</v>
      </c>
      <c r="B58">
        <v>13.37</v>
      </c>
      <c r="C58" s="4">
        <v>3302</v>
      </c>
      <c r="D58">
        <f t="shared" si="0"/>
        <v>246.97083021690352</v>
      </c>
      <c r="E58" s="6">
        <f t="shared" si="1"/>
        <v>1.5179515469130695E-3</v>
      </c>
      <c r="F58" s="7">
        <f t="shared" si="4"/>
        <v>0.5986158231048595</v>
      </c>
      <c r="G58" s="6">
        <f t="shared" si="2"/>
        <v>1.1615330150773415E-3</v>
      </c>
      <c r="H58" s="7">
        <f t="shared" si="5"/>
        <v>0.10631458692602067</v>
      </c>
      <c r="I58">
        <f t="shared" si="3"/>
        <v>2.3832107630264443E-4</v>
      </c>
    </row>
    <row r="59" spans="1:9">
      <c r="A59" s="3" t="s">
        <v>394</v>
      </c>
      <c r="B59">
        <v>5.95</v>
      </c>
      <c r="C59" s="4">
        <v>1455</v>
      </c>
      <c r="D59">
        <f t="shared" si="0"/>
        <v>244.53781512605042</v>
      </c>
      <c r="E59" s="6">
        <f t="shared" si="1"/>
        <v>6.6887325886084677E-4</v>
      </c>
      <c r="F59" s="7">
        <f t="shared" si="4"/>
        <v>0.59928469636372039</v>
      </c>
      <c r="G59" s="6">
        <f t="shared" si="2"/>
        <v>5.1691259833284834E-4</v>
      </c>
      <c r="H59" s="7">
        <f t="shared" si="5"/>
        <v>0.10683149952435352</v>
      </c>
      <c r="I59">
        <f t="shared" si="3"/>
        <v>1.853324176804283E-4</v>
      </c>
    </row>
    <row r="60" spans="1:9">
      <c r="A60" s="3" t="s">
        <v>643</v>
      </c>
      <c r="B60">
        <v>4.62</v>
      </c>
      <c r="C60" s="4">
        <v>1124</v>
      </c>
      <c r="D60">
        <f t="shared" si="0"/>
        <v>243.29004329004329</v>
      </c>
      <c r="E60" s="6">
        <f t="shared" si="1"/>
        <v>5.1671033880384314E-4</v>
      </c>
      <c r="F60" s="7">
        <f t="shared" si="4"/>
        <v>0.59980140670252424</v>
      </c>
      <c r="G60" s="6">
        <f t="shared" si="2"/>
        <v>4.0136742929374104E-4</v>
      </c>
      <c r="H60" s="7">
        <f t="shared" si="5"/>
        <v>0.10723286695364725</v>
      </c>
      <c r="I60">
        <f t="shared" si="3"/>
        <v>2.4119973133501782E-4</v>
      </c>
    </row>
    <row r="61" spans="1:9">
      <c r="A61" s="3" t="s">
        <v>203</v>
      </c>
      <c r="B61">
        <v>6.01</v>
      </c>
      <c r="C61" s="4">
        <v>1460</v>
      </c>
      <c r="D61">
        <f t="shared" si="0"/>
        <v>242.92845257903494</v>
      </c>
      <c r="E61" s="6">
        <f t="shared" si="1"/>
        <v>6.7117179239645111E-4</v>
      </c>
      <c r="F61" s="7">
        <f t="shared" si="4"/>
        <v>0.60047257849492064</v>
      </c>
      <c r="G61" s="6">
        <f t="shared" si="2"/>
        <v>5.2212516234965013E-4</v>
      </c>
      <c r="H61" s="7">
        <f t="shared" si="5"/>
        <v>0.1077549921159969</v>
      </c>
      <c r="I61">
        <f t="shared" si="3"/>
        <v>2.0276059100454713E-4</v>
      </c>
    </row>
    <row r="62" spans="1:9">
      <c r="A62" s="3" t="s">
        <v>410</v>
      </c>
      <c r="B62">
        <v>5.05</v>
      </c>
      <c r="C62" s="4">
        <v>1225</v>
      </c>
      <c r="D62">
        <f t="shared" si="0"/>
        <v>242.57425742574259</v>
      </c>
      <c r="E62" s="6">
        <f t="shared" si="1"/>
        <v>5.6314071622304968E-4</v>
      </c>
      <c r="F62" s="7">
        <f t="shared" si="4"/>
        <v>0.60103571921114374</v>
      </c>
      <c r="G62" s="6">
        <f t="shared" si="2"/>
        <v>4.3872413808082079E-4</v>
      </c>
      <c r="H62" s="7">
        <f t="shared" si="5"/>
        <v>0.10819371625407773</v>
      </c>
      <c r="I62">
        <f t="shared" si="3"/>
        <v>8.4212218611046108E-5</v>
      </c>
    </row>
    <row r="63" spans="1:9">
      <c r="A63" s="3" t="s">
        <v>721</v>
      </c>
      <c r="B63">
        <v>2.09</v>
      </c>
      <c r="C63" s="4">
        <v>501</v>
      </c>
      <c r="D63">
        <f t="shared" si="0"/>
        <v>239.7129186602871</v>
      </c>
      <c r="E63" s="6">
        <f t="shared" si="1"/>
        <v>2.3031306026754931E-4</v>
      </c>
      <c r="F63" s="7">
        <f t="shared" si="4"/>
        <v>0.60126603227141129</v>
      </c>
      <c r="G63" s="6">
        <f t="shared" si="2"/>
        <v>1.8157097991859712E-4</v>
      </c>
      <c r="H63" s="7">
        <f t="shared" si="5"/>
        <v>0.10837528723399632</v>
      </c>
      <c r="I63">
        <f t="shared" si="3"/>
        <v>1.0370538528589601E-4</v>
      </c>
    </row>
    <row r="64" spans="1:9">
      <c r="A64" s="3" t="s">
        <v>898</v>
      </c>
      <c r="B64">
        <v>2.57</v>
      </c>
      <c r="C64" s="4">
        <v>613</v>
      </c>
      <c r="D64">
        <f t="shared" si="0"/>
        <v>238.52140077821014</v>
      </c>
      <c r="E64" s="6">
        <f t="shared" si="1"/>
        <v>2.8180021146508526E-4</v>
      </c>
      <c r="F64" s="7">
        <f t="shared" si="4"/>
        <v>0.60154783248287635</v>
      </c>
      <c r="G64" s="6">
        <f t="shared" si="2"/>
        <v>2.2327149205301176E-4</v>
      </c>
      <c r="H64" s="7">
        <f t="shared" si="5"/>
        <v>0.10859855872604933</v>
      </c>
      <c r="I64">
        <f t="shared" si="3"/>
        <v>2.2399483745051685E-4</v>
      </c>
    </row>
    <row r="65" spans="1:9">
      <c r="A65" s="3" t="s">
        <v>820</v>
      </c>
      <c r="B65">
        <v>5.55</v>
      </c>
      <c r="C65" s="4">
        <v>1323</v>
      </c>
      <c r="D65">
        <f t="shared" si="0"/>
        <v>238.37837837837839</v>
      </c>
      <c r="E65" s="6">
        <f t="shared" si="1"/>
        <v>6.0819197352089368E-4</v>
      </c>
      <c r="F65" s="7">
        <f t="shared" si="4"/>
        <v>0.60215602445639727</v>
      </c>
      <c r="G65" s="6">
        <f t="shared" si="2"/>
        <v>4.8216217155416943E-4</v>
      </c>
      <c r="H65" s="7">
        <f t="shared" si="5"/>
        <v>0.1090807208976035</v>
      </c>
      <c r="I65">
        <f t="shared" si="3"/>
        <v>1.1285733064017589E-4</v>
      </c>
    </row>
    <row r="66" spans="1:9">
      <c r="A66" s="3" t="s">
        <v>461</v>
      </c>
      <c r="B66">
        <v>2.79</v>
      </c>
      <c r="C66" s="4">
        <v>660</v>
      </c>
      <c r="D66">
        <f t="shared" ref="D66:D129" si="6">C66/B66</f>
        <v>236.55913978494624</v>
      </c>
      <c r="E66" s="6">
        <f t="shared" si="1"/>
        <v>3.0340642669976557E-4</v>
      </c>
      <c r="F66" s="7">
        <f t="shared" si="4"/>
        <v>0.60245943088309706</v>
      </c>
      <c r="G66" s="6">
        <f t="shared" si="2"/>
        <v>2.4238422678128516E-4</v>
      </c>
      <c r="H66" s="7">
        <f t="shared" si="5"/>
        <v>0.10932310512438478</v>
      </c>
      <c r="I66">
        <f t="shared" si="3"/>
        <v>1.5577285367401883E-4</v>
      </c>
    </row>
    <row r="67" spans="1:9">
      <c r="A67" s="3" t="s">
        <v>325</v>
      </c>
      <c r="B67">
        <v>3.85</v>
      </c>
      <c r="C67" s="4">
        <v>910</v>
      </c>
      <c r="D67">
        <f t="shared" si="6"/>
        <v>236.36363636363635</v>
      </c>
      <c r="E67" s="6">
        <f t="shared" ref="E67:E130" si="7">C67/2175300</f>
        <v>4.1833310347997975E-4</v>
      </c>
      <c r="F67" s="7">
        <f t="shared" si="4"/>
        <v>0.602877763986577</v>
      </c>
      <c r="G67" s="6">
        <f t="shared" ref="G67:G130" si="8">B67/11510.65</f>
        <v>3.3447285774478421E-4</v>
      </c>
      <c r="H67" s="7">
        <f t="shared" si="5"/>
        <v>0.10965757798212956</v>
      </c>
      <c r="I67">
        <f t="shared" ref="I67:I130" si="9">F67*H68-F68*H67</f>
        <v>4.7416670188801802E-5</v>
      </c>
    </row>
    <row r="68" spans="1:9">
      <c r="A68" s="3" t="s">
        <v>851</v>
      </c>
      <c r="B68">
        <v>1.17</v>
      </c>
      <c r="C68" s="4">
        <v>275</v>
      </c>
      <c r="D68">
        <f t="shared" si="6"/>
        <v>235.04273504273505</v>
      </c>
      <c r="E68" s="6">
        <f t="shared" si="7"/>
        <v>1.2641934445823565E-4</v>
      </c>
      <c r="F68" s="7">
        <f t="shared" ref="F68:F131" si="10">F67+E68</f>
        <v>0.60300418333103523</v>
      </c>
      <c r="G68" s="6">
        <f t="shared" si="8"/>
        <v>1.0164499832763571E-4</v>
      </c>
      <c r="H68" s="7">
        <f t="shared" ref="H68:H131" si="11">H67+G68</f>
        <v>0.10975922298045721</v>
      </c>
      <c r="I68">
        <f t="shared" si="9"/>
        <v>1.3660663682802249E-3</v>
      </c>
    </row>
    <row r="69" spans="1:9">
      <c r="A69" s="3" t="s">
        <v>748</v>
      </c>
      <c r="B69">
        <v>33.65</v>
      </c>
      <c r="C69" s="4">
        <v>7863</v>
      </c>
      <c r="D69">
        <f t="shared" si="6"/>
        <v>233.6701337295691</v>
      </c>
      <c r="E69" s="6">
        <f t="shared" si="7"/>
        <v>3.6146738380912979E-3</v>
      </c>
      <c r="F69" s="7">
        <f t="shared" si="10"/>
        <v>0.60661885716912656</v>
      </c>
      <c r="G69" s="6">
        <f t="shared" si="8"/>
        <v>2.9233796527563605E-3</v>
      </c>
      <c r="H69" s="7">
        <f t="shared" si="11"/>
        <v>0.11268260263321357</v>
      </c>
      <c r="I69">
        <f t="shared" si="9"/>
        <v>5.4033584449955652E-5</v>
      </c>
    </row>
    <row r="70" spans="1:9">
      <c r="A70" s="3" t="s">
        <v>906</v>
      </c>
      <c r="B70">
        <v>1.33</v>
      </c>
      <c r="C70" s="4">
        <v>310</v>
      </c>
      <c r="D70">
        <f t="shared" si="6"/>
        <v>233.08270676691728</v>
      </c>
      <c r="E70" s="6">
        <f t="shared" si="7"/>
        <v>1.4250907920746565E-4</v>
      </c>
      <c r="F70" s="7">
        <f t="shared" si="10"/>
        <v>0.60676136624833399</v>
      </c>
      <c r="G70" s="6">
        <f t="shared" si="8"/>
        <v>1.1554516903910728E-4</v>
      </c>
      <c r="H70" s="7">
        <f t="shared" si="11"/>
        <v>0.11279814780225268</v>
      </c>
      <c r="I70">
        <f t="shared" si="9"/>
        <v>2.4325054327510587E-4</v>
      </c>
    </row>
    <row r="71" spans="1:9">
      <c r="A71" s="3" t="s">
        <v>821</v>
      </c>
      <c r="B71">
        <v>5.98</v>
      </c>
      <c r="C71" s="4">
        <v>1388</v>
      </c>
      <c r="D71">
        <f t="shared" si="6"/>
        <v>232.10702341137122</v>
      </c>
      <c r="E71" s="6">
        <f t="shared" si="7"/>
        <v>6.3807290948374932E-4</v>
      </c>
      <c r="F71" s="7">
        <f t="shared" si="10"/>
        <v>0.60739943915781769</v>
      </c>
      <c r="G71" s="6">
        <f t="shared" si="8"/>
        <v>5.1951888034124929E-4</v>
      </c>
      <c r="H71" s="7">
        <f t="shared" si="11"/>
        <v>0.11331766668259394</v>
      </c>
      <c r="I71">
        <f t="shared" si="9"/>
        <v>6.3484537393695972E-4</v>
      </c>
    </row>
    <row r="72" spans="1:9">
      <c r="A72" s="3" t="s">
        <v>562</v>
      </c>
      <c r="B72">
        <v>15.56</v>
      </c>
      <c r="C72" s="4">
        <v>3575</v>
      </c>
      <c r="D72">
        <f t="shared" si="6"/>
        <v>229.75578406169666</v>
      </c>
      <c r="E72" s="6">
        <f t="shared" si="7"/>
        <v>1.6434514779570635E-3</v>
      </c>
      <c r="F72" s="7">
        <f t="shared" si="10"/>
        <v>0.60904289063577477</v>
      </c>
      <c r="G72" s="6">
        <f t="shared" si="8"/>
        <v>1.3517916016906083E-3</v>
      </c>
      <c r="H72" s="7">
        <f t="shared" si="11"/>
        <v>0.11466945828428454</v>
      </c>
      <c r="I72">
        <f t="shared" si="9"/>
        <v>5.2074535210809569E-4</v>
      </c>
    </row>
    <row r="73" spans="1:9">
      <c r="A73" s="3" t="s">
        <v>328</v>
      </c>
      <c r="B73">
        <v>12.75</v>
      </c>
      <c r="C73" s="4">
        <v>2919</v>
      </c>
      <c r="D73">
        <f t="shared" si="6"/>
        <v>228.94117647058823</v>
      </c>
      <c r="E73" s="6">
        <f t="shared" si="7"/>
        <v>1.3418838780857813E-3</v>
      </c>
      <c r="F73" s="7">
        <f t="shared" si="10"/>
        <v>0.61038477451386053</v>
      </c>
      <c r="G73" s="6">
        <f t="shared" si="8"/>
        <v>1.1076698535703892E-3</v>
      </c>
      <c r="H73" s="7">
        <f t="shared" si="11"/>
        <v>0.11577712813785493</v>
      </c>
      <c r="I73">
        <f t="shared" si="9"/>
        <v>6.9762699452899368E-5</v>
      </c>
    </row>
    <row r="74" spans="1:9">
      <c r="A74" s="3" t="s">
        <v>275</v>
      </c>
      <c r="B74">
        <v>1.7</v>
      </c>
      <c r="C74" s="4">
        <v>383</v>
      </c>
      <c r="D74">
        <f t="shared" si="6"/>
        <v>225.29411764705884</v>
      </c>
      <c r="E74" s="6">
        <f t="shared" si="7"/>
        <v>1.760676688272882E-4</v>
      </c>
      <c r="F74" s="7">
        <f t="shared" si="10"/>
        <v>0.6105608421826878</v>
      </c>
      <c r="G74" s="6">
        <f t="shared" si="8"/>
        <v>1.4768931380938522E-4</v>
      </c>
      <c r="H74" s="7">
        <f t="shared" si="11"/>
        <v>0.11592481745166432</v>
      </c>
      <c r="I74">
        <f t="shared" si="9"/>
        <v>7.601384282762691E-5</v>
      </c>
    </row>
    <row r="75" spans="1:9">
      <c r="A75" s="3" t="s">
        <v>299</v>
      </c>
      <c r="B75">
        <v>1.85</v>
      </c>
      <c r="C75" s="4">
        <v>415</v>
      </c>
      <c r="D75">
        <f t="shared" si="6"/>
        <v>224.32432432432432</v>
      </c>
      <c r="E75" s="6">
        <f t="shared" si="7"/>
        <v>1.9077828345515562E-4</v>
      </c>
      <c r="F75" s="7">
        <f t="shared" si="10"/>
        <v>0.61075162046614295</v>
      </c>
      <c r="G75" s="6">
        <f t="shared" si="8"/>
        <v>1.6072072385138982E-4</v>
      </c>
      <c r="H75" s="7">
        <f t="shared" si="11"/>
        <v>0.1160855381755157</v>
      </c>
      <c r="I75">
        <f t="shared" si="9"/>
        <v>5.2891942991002694E-4</v>
      </c>
    </row>
    <row r="76" spans="1:9">
      <c r="A76" s="3" t="s">
        <v>593</v>
      </c>
      <c r="B76">
        <v>12.87</v>
      </c>
      <c r="C76" s="4">
        <v>2885</v>
      </c>
      <c r="D76">
        <f t="shared" si="6"/>
        <v>224.16472416472419</v>
      </c>
      <c r="E76" s="6">
        <f t="shared" si="7"/>
        <v>1.3262538500436721E-3</v>
      </c>
      <c r="F76" s="7">
        <f t="shared" si="10"/>
        <v>0.61207787431618665</v>
      </c>
      <c r="G76" s="6">
        <f t="shared" si="8"/>
        <v>1.1180949816039928E-3</v>
      </c>
      <c r="H76" s="7">
        <f t="shared" si="11"/>
        <v>0.11720363315711969</v>
      </c>
      <c r="I76">
        <f t="shared" si="9"/>
        <v>5.758066601019296E-5</v>
      </c>
    </row>
    <row r="77" spans="1:9">
      <c r="A77" s="3" t="s">
        <v>51</v>
      </c>
      <c r="B77">
        <v>1.4</v>
      </c>
      <c r="C77" s="4">
        <v>313</v>
      </c>
      <c r="D77">
        <f t="shared" si="6"/>
        <v>223.57142857142858</v>
      </c>
      <c r="E77" s="6">
        <f t="shared" si="7"/>
        <v>1.4388819932882821E-4</v>
      </c>
      <c r="F77" s="7">
        <f t="shared" si="10"/>
        <v>0.61222176251551552</v>
      </c>
      <c r="G77" s="6">
        <f t="shared" si="8"/>
        <v>1.2162649372537606E-4</v>
      </c>
      <c r="H77" s="7">
        <f t="shared" si="11"/>
        <v>0.11732525965084507</v>
      </c>
      <c r="I77">
        <f t="shared" si="9"/>
        <v>3.3929322302624076E-4</v>
      </c>
    </row>
    <row r="78" spans="1:9">
      <c r="A78" s="3" t="s">
        <v>810</v>
      </c>
      <c r="B78">
        <v>8.24</v>
      </c>
      <c r="C78" s="4">
        <v>1835</v>
      </c>
      <c r="D78">
        <f t="shared" si="6"/>
        <v>222.69417475728156</v>
      </c>
      <c r="E78" s="6">
        <f t="shared" si="7"/>
        <v>8.435618075667724E-4</v>
      </c>
      <c r="F78" s="7">
        <f t="shared" si="10"/>
        <v>0.61306532432308225</v>
      </c>
      <c r="G78" s="6">
        <f t="shared" si="8"/>
        <v>7.1585879164078492E-4</v>
      </c>
      <c r="H78" s="7">
        <f t="shared" si="11"/>
        <v>0.11804111844248585</v>
      </c>
      <c r="I78">
        <f t="shared" si="9"/>
        <v>3.2997353293842679E-4</v>
      </c>
    </row>
    <row r="79" spans="1:9">
      <c r="A79" s="3" t="s">
        <v>588</v>
      </c>
      <c r="B79">
        <v>8.01</v>
      </c>
      <c r="C79" s="4">
        <v>1781</v>
      </c>
      <c r="D79">
        <f t="shared" si="6"/>
        <v>222.3470661672909</v>
      </c>
      <c r="E79" s="6">
        <f t="shared" si="7"/>
        <v>8.1873764538224617E-4</v>
      </c>
      <c r="F79" s="7">
        <f t="shared" si="10"/>
        <v>0.61388406196846446</v>
      </c>
      <c r="G79" s="6">
        <f t="shared" si="8"/>
        <v>6.9587729624304444E-4</v>
      </c>
      <c r="H79" s="7">
        <f t="shared" si="11"/>
        <v>0.1187369957387289</v>
      </c>
      <c r="I79">
        <f t="shared" si="9"/>
        <v>2.1100928006388686E-4</v>
      </c>
    </row>
    <row r="80" spans="1:9">
      <c r="A80" s="3" t="s">
        <v>223</v>
      </c>
      <c r="B80">
        <v>5.1100000000000003</v>
      </c>
      <c r="C80" s="4">
        <v>1127</v>
      </c>
      <c r="D80">
        <f t="shared" si="6"/>
        <v>220.54794520547944</v>
      </c>
      <c r="E80" s="6">
        <f t="shared" si="7"/>
        <v>5.1808945892520568E-4</v>
      </c>
      <c r="F80" s="7">
        <f t="shared" si="10"/>
        <v>0.61440215142738963</v>
      </c>
      <c r="G80" s="6">
        <f t="shared" si="8"/>
        <v>4.4393670209762269E-4</v>
      </c>
      <c r="H80" s="7">
        <f t="shared" si="11"/>
        <v>0.11918093244082652</v>
      </c>
      <c r="I80">
        <f t="shared" si="9"/>
        <v>1.2391547820217452E-4</v>
      </c>
    </row>
    <row r="81" spans="1:9">
      <c r="A81" s="3" t="s">
        <v>170</v>
      </c>
      <c r="B81">
        <v>3</v>
      </c>
      <c r="C81" s="4">
        <v>661</v>
      </c>
      <c r="D81">
        <f t="shared" si="6"/>
        <v>220.33333333333334</v>
      </c>
      <c r="E81" s="6">
        <f t="shared" si="7"/>
        <v>3.0386613340688642E-4</v>
      </c>
      <c r="F81" s="7">
        <f t="shared" si="10"/>
        <v>0.61470601756079657</v>
      </c>
      <c r="G81" s="6">
        <f t="shared" si="8"/>
        <v>2.6062820084009157E-4</v>
      </c>
      <c r="H81" s="7">
        <f t="shared" si="11"/>
        <v>0.11944156064166661</v>
      </c>
      <c r="I81">
        <f t="shared" si="9"/>
        <v>2.3840343144337917E-4</v>
      </c>
    </row>
    <row r="82" spans="1:9">
      <c r="A82" s="3" t="s">
        <v>405</v>
      </c>
      <c r="B82">
        <v>5.77</v>
      </c>
      <c r="C82" s="4">
        <v>1270</v>
      </c>
      <c r="D82">
        <f t="shared" si="6"/>
        <v>220.103986135182</v>
      </c>
      <c r="E82" s="6">
        <f t="shared" si="7"/>
        <v>5.8382751804348829E-4</v>
      </c>
      <c r="F82" s="7">
        <f t="shared" si="10"/>
        <v>0.6152898450788401</v>
      </c>
      <c r="G82" s="6">
        <f t="shared" si="8"/>
        <v>5.0127490628244277E-4</v>
      </c>
      <c r="H82" s="7">
        <f t="shared" si="11"/>
        <v>0.11994283554794906</v>
      </c>
      <c r="I82">
        <f t="shared" si="9"/>
        <v>1.2397045817623409E-4</v>
      </c>
    </row>
    <row r="83" spans="1:9">
      <c r="A83" s="3" t="s">
        <v>261</v>
      </c>
      <c r="B83">
        <v>3</v>
      </c>
      <c r="C83" s="4">
        <v>660</v>
      </c>
      <c r="D83">
        <f t="shared" si="6"/>
        <v>220</v>
      </c>
      <c r="E83" s="6">
        <f t="shared" si="7"/>
        <v>3.0340642669976557E-4</v>
      </c>
      <c r="F83" s="7">
        <f t="shared" si="10"/>
        <v>0.6155932515055399</v>
      </c>
      <c r="G83" s="6">
        <f t="shared" si="8"/>
        <v>2.6062820084009157E-4</v>
      </c>
      <c r="H83" s="7">
        <f t="shared" si="11"/>
        <v>0.12020346374878915</v>
      </c>
      <c r="I83">
        <f t="shared" si="9"/>
        <v>3.7974986741291794E-4</v>
      </c>
    </row>
    <row r="84" spans="1:9">
      <c r="A84" s="3" t="s">
        <v>282</v>
      </c>
      <c r="B84">
        <v>9.16</v>
      </c>
      <c r="C84" s="4">
        <v>1993</v>
      </c>
      <c r="D84">
        <f t="shared" si="6"/>
        <v>217.57641921397379</v>
      </c>
      <c r="E84" s="6">
        <f t="shared" si="7"/>
        <v>9.1619546729186782E-4</v>
      </c>
      <c r="F84" s="7">
        <f t="shared" si="10"/>
        <v>0.61650944697283172</v>
      </c>
      <c r="G84" s="6">
        <f t="shared" si="8"/>
        <v>7.9578477323174633E-4</v>
      </c>
      <c r="H84" s="7">
        <f t="shared" si="11"/>
        <v>0.1209992485220209</v>
      </c>
      <c r="I84">
        <f t="shared" si="9"/>
        <v>2.1891113540624396E-4</v>
      </c>
    </row>
    <row r="85" spans="1:9">
      <c r="A85" s="3" t="s">
        <v>287</v>
      </c>
      <c r="B85">
        <v>5.24</v>
      </c>
      <c r="C85" s="4">
        <v>1110</v>
      </c>
      <c r="D85">
        <f t="shared" si="6"/>
        <v>211.83206106870227</v>
      </c>
      <c r="E85" s="6">
        <f t="shared" si="7"/>
        <v>5.1027444490415119E-4</v>
      </c>
      <c r="F85" s="7">
        <f t="shared" si="10"/>
        <v>0.61701972141773587</v>
      </c>
      <c r="G85" s="6">
        <f t="shared" si="8"/>
        <v>4.552305908006933E-4</v>
      </c>
      <c r="H85" s="7">
        <f t="shared" si="11"/>
        <v>0.12145447911282159</v>
      </c>
      <c r="I85">
        <f t="shared" si="9"/>
        <v>1.9641466717068429E-3</v>
      </c>
    </row>
    <row r="86" spans="1:9">
      <c r="A86" s="3" t="s">
        <v>22</v>
      </c>
      <c r="B86">
        <v>46.87</v>
      </c>
      <c r="C86" s="4">
        <v>9820</v>
      </c>
      <c r="D86">
        <f t="shared" si="6"/>
        <v>209.51568167271176</v>
      </c>
      <c r="E86" s="6">
        <f t="shared" si="7"/>
        <v>4.5143198639268148E-3</v>
      </c>
      <c r="F86" s="7">
        <f t="shared" si="10"/>
        <v>0.62153404128166267</v>
      </c>
      <c r="G86" s="6">
        <f t="shared" si="8"/>
        <v>4.0718812577916971E-3</v>
      </c>
      <c r="H86" s="7">
        <f t="shared" si="11"/>
        <v>0.12552636037061329</v>
      </c>
      <c r="I86">
        <f t="shared" si="9"/>
        <v>8.3962727743872034E-4</v>
      </c>
    </row>
    <row r="87" spans="1:9">
      <c r="A87" s="3" t="s">
        <v>578</v>
      </c>
      <c r="B87">
        <v>20.02</v>
      </c>
      <c r="C87" s="4">
        <v>4183</v>
      </c>
      <c r="D87">
        <f t="shared" si="6"/>
        <v>208.94105894105894</v>
      </c>
      <c r="E87" s="6">
        <f t="shared" si="7"/>
        <v>1.9229531558865444E-3</v>
      </c>
      <c r="F87" s="7">
        <f t="shared" si="10"/>
        <v>0.62345699443754921</v>
      </c>
      <c r="G87" s="6">
        <f t="shared" si="8"/>
        <v>1.7392588602728777E-3</v>
      </c>
      <c r="H87" s="7">
        <f t="shared" si="11"/>
        <v>0.12726561923088617</v>
      </c>
      <c r="I87">
        <f t="shared" si="9"/>
        <v>9.7342948848944122E-5</v>
      </c>
    </row>
    <row r="88" spans="1:9">
      <c r="A88" s="3" t="s">
        <v>228</v>
      </c>
      <c r="B88">
        <v>2.3199999999999998</v>
      </c>
      <c r="C88" s="4">
        <v>484</v>
      </c>
      <c r="D88">
        <f t="shared" si="6"/>
        <v>208.62068965517244</v>
      </c>
      <c r="E88" s="6">
        <f t="shared" si="7"/>
        <v>2.2249804624649474E-4</v>
      </c>
      <c r="F88" s="7">
        <f t="shared" si="10"/>
        <v>0.62367949248379573</v>
      </c>
      <c r="G88" s="6">
        <f t="shared" si="8"/>
        <v>2.0155247531633747E-4</v>
      </c>
      <c r="H88" s="7">
        <f t="shared" si="11"/>
        <v>0.1274671717062025</v>
      </c>
      <c r="I88">
        <f t="shared" si="9"/>
        <v>1.1351561347963529E-3</v>
      </c>
    </row>
    <row r="89" spans="1:9">
      <c r="A89" s="3" t="s">
        <v>601</v>
      </c>
      <c r="B89">
        <v>27.01</v>
      </c>
      <c r="C89" s="4">
        <v>5603</v>
      </c>
      <c r="D89">
        <f t="shared" si="6"/>
        <v>207.44168826360607</v>
      </c>
      <c r="E89" s="6">
        <f t="shared" si="7"/>
        <v>2.575736679998161E-3</v>
      </c>
      <c r="F89" s="7">
        <f t="shared" si="10"/>
        <v>0.62625522916379384</v>
      </c>
      <c r="G89" s="6">
        <f t="shared" si="8"/>
        <v>2.3465225682302911E-3</v>
      </c>
      <c r="H89" s="7">
        <f t="shared" si="11"/>
        <v>0.12981369427443279</v>
      </c>
      <c r="I89">
        <f t="shared" si="9"/>
        <v>2.092923029798216E-4</v>
      </c>
    </row>
    <row r="90" spans="1:9">
      <c r="A90" s="3" t="s">
        <v>217</v>
      </c>
      <c r="B90">
        <v>4.97</v>
      </c>
      <c r="C90" s="4">
        <v>1024</v>
      </c>
      <c r="D90">
        <f t="shared" si="6"/>
        <v>206.03621730382295</v>
      </c>
      <c r="E90" s="6">
        <f t="shared" si="7"/>
        <v>4.7073966809175745E-4</v>
      </c>
      <c r="F90" s="7">
        <f t="shared" si="10"/>
        <v>0.62672596883188558</v>
      </c>
      <c r="G90" s="6">
        <f t="shared" si="8"/>
        <v>4.3177405272508504E-4</v>
      </c>
      <c r="H90" s="7">
        <f t="shared" si="11"/>
        <v>0.13024546832715789</v>
      </c>
      <c r="I90">
        <f t="shared" si="9"/>
        <v>3.390243916606972E-4</v>
      </c>
    </row>
    <row r="91" spans="1:9">
      <c r="A91" s="3" t="s">
        <v>884</v>
      </c>
      <c r="B91">
        <v>8.0399999999999991</v>
      </c>
      <c r="C91" s="4">
        <v>1649</v>
      </c>
      <c r="D91">
        <f t="shared" si="6"/>
        <v>205.09950248756221</v>
      </c>
      <c r="E91" s="6">
        <f t="shared" si="7"/>
        <v>7.5805636004229297E-4</v>
      </c>
      <c r="F91" s="7">
        <f t="shared" si="10"/>
        <v>0.62748402519192792</v>
      </c>
      <c r="G91" s="6">
        <f t="shared" si="8"/>
        <v>6.9848357825144538E-4</v>
      </c>
      <c r="H91" s="7">
        <f t="shared" si="11"/>
        <v>0.13094395190540933</v>
      </c>
      <c r="I91">
        <f t="shared" si="9"/>
        <v>3.0995461848945527E-4</v>
      </c>
    </row>
    <row r="92" spans="1:9">
      <c r="A92" s="3" t="s">
        <v>890</v>
      </c>
      <c r="B92">
        <v>7.34</v>
      </c>
      <c r="C92" s="4">
        <v>1498</v>
      </c>
      <c r="D92">
        <f t="shared" si="6"/>
        <v>204.08719346049045</v>
      </c>
      <c r="E92" s="6">
        <f t="shared" si="7"/>
        <v>6.8864064726704359E-4</v>
      </c>
      <c r="F92" s="7">
        <f t="shared" si="10"/>
        <v>0.62817266583919495</v>
      </c>
      <c r="G92" s="6">
        <f t="shared" si="8"/>
        <v>6.3767033138875738E-4</v>
      </c>
      <c r="H92" s="7">
        <f t="shared" si="11"/>
        <v>0.13158162223679809</v>
      </c>
      <c r="I92">
        <f t="shared" si="9"/>
        <v>2.0103351731839969E-4</v>
      </c>
    </row>
    <row r="93" spans="1:9">
      <c r="A93" s="3" t="s">
        <v>392</v>
      </c>
      <c r="B93">
        <v>4.76</v>
      </c>
      <c r="C93" s="4">
        <v>971</v>
      </c>
      <c r="D93">
        <f t="shared" si="6"/>
        <v>203.99159663865547</v>
      </c>
      <c r="E93" s="6">
        <f t="shared" si="7"/>
        <v>4.4637521261435206E-4</v>
      </c>
      <c r="F93" s="7">
        <f t="shared" si="10"/>
        <v>0.62861904105180932</v>
      </c>
      <c r="G93" s="6">
        <f t="shared" si="8"/>
        <v>4.1353007866627863E-4</v>
      </c>
      <c r="H93" s="7">
        <f t="shared" si="11"/>
        <v>0.13199515231546438</v>
      </c>
      <c r="I93">
        <f t="shared" si="9"/>
        <v>6.4199656223146162E-5</v>
      </c>
    </row>
    <row r="94" spans="1:9">
      <c r="A94" s="3" t="s">
        <v>178</v>
      </c>
      <c r="B94">
        <v>1.52</v>
      </c>
      <c r="C94" s="4">
        <v>310</v>
      </c>
      <c r="D94">
        <f t="shared" si="6"/>
        <v>203.94736842105263</v>
      </c>
      <c r="E94" s="6">
        <f t="shared" si="7"/>
        <v>1.4250907920746565E-4</v>
      </c>
      <c r="F94" s="7">
        <f t="shared" si="10"/>
        <v>0.62876155013101676</v>
      </c>
      <c r="G94" s="6">
        <f t="shared" si="8"/>
        <v>1.3205162175897972E-4</v>
      </c>
      <c r="H94" s="7">
        <f t="shared" si="11"/>
        <v>0.13212720393722335</v>
      </c>
      <c r="I94">
        <f t="shared" si="9"/>
        <v>2.1049978725597163E-4</v>
      </c>
    </row>
    <row r="95" spans="1:9">
      <c r="A95" s="3" t="s">
        <v>319</v>
      </c>
      <c r="B95">
        <v>4.9800000000000004</v>
      </c>
      <c r="C95" s="4">
        <v>1013</v>
      </c>
      <c r="D95">
        <f t="shared" si="6"/>
        <v>203.41365461847388</v>
      </c>
      <c r="E95" s="6">
        <f t="shared" si="7"/>
        <v>4.6568289431342803E-4</v>
      </c>
      <c r="F95" s="7">
        <f t="shared" si="10"/>
        <v>0.62922723302533023</v>
      </c>
      <c r="G95" s="6">
        <f t="shared" si="8"/>
        <v>4.3264281339455203E-4</v>
      </c>
      <c r="H95" s="7">
        <f t="shared" si="11"/>
        <v>0.13255984675061791</v>
      </c>
      <c r="I95">
        <f t="shared" si="9"/>
        <v>6.7852701783849279E-4</v>
      </c>
    </row>
    <row r="96" spans="1:9">
      <c r="A96" s="3" t="s">
        <v>340</v>
      </c>
      <c r="B96">
        <v>16.05</v>
      </c>
      <c r="C96" s="4">
        <v>3263</v>
      </c>
      <c r="D96">
        <f t="shared" si="6"/>
        <v>203.30218068535825</v>
      </c>
      <c r="E96" s="6">
        <f t="shared" si="7"/>
        <v>1.500022985335356E-3</v>
      </c>
      <c r="F96" s="7">
        <f t="shared" si="10"/>
        <v>0.63072725601066559</v>
      </c>
      <c r="G96" s="6">
        <f t="shared" si="8"/>
        <v>1.3943608744944899E-3</v>
      </c>
      <c r="H96" s="7">
        <f t="shared" si="11"/>
        <v>0.1339542076251124</v>
      </c>
      <c r="I96">
        <f t="shared" si="9"/>
        <v>1.2864405110912802E-4</v>
      </c>
    </row>
    <row r="97" spans="1:9">
      <c r="A97" s="3" t="s">
        <v>163</v>
      </c>
      <c r="B97">
        <v>3.04</v>
      </c>
      <c r="C97" s="4">
        <v>616</v>
      </c>
      <c r="D97">
        <f t="shared" si="6"/>
        <v>202.63157894736841</v>
      </c>
      <c r="E97" s="6">
        <f t="shared" si="7"/>
        <v>2.8317933158644785E-4</v>
      </c>
      <c r="F97" s="7">
        <f t="shared" si="10"/>
        <v>0.6310104353422521</v>
      </c>
      <c r="G97" s="6">
        <f t="shared" si="8"/>
        <v>2.6410324351795945E-4</v>
      </c>
      <c r="H97" s="7">
        <f t="shared" si="11"/>
        <v>0.13421831086863037</v>
      </c>
      <c r="I97">
        <f t="shared" si="9"/>
        <v>2.7343742213591093E-4</v>
      </c>
    </row>
    <row r="98" spans="1:9">
      <c r="A98" s="3" t="s">
        <v>36</v>
      </c>
      <c r="B98">
        <v>6.45</v>
      </c>
      <c r="C98" s="4">
        <v>1299</v>
      </c>
      <c r="D98">
        <f t="shared" si="6"/>
        <v>201.3953488372093</v>
      </c>
      <c r="E98" s="6">
        <f t="shared" si="7"/>
        <v>5.9715901254999316E-4</v>
      </c>
      <c r="F98" s="7">
        <f t="shared" si="10"/>
        <v>0.63160759435480207</v>
      </c>
      <c r="G98" s="6">
        <f t="shared" si="8"/>
        <v>5.6035063180619692E-4</v>
      </c>
      <c r="H98" s="7">
        <f t="shared" si="11"/>
        <v>0.13477866150043658</v>
      </c>
      <c r="I98">
        <f t="shared" si="9"/>
        <v>2.6160502202966784E-4</v>
      </c>
    </row>
    <row r="99" spans="1:9">
      <c r="A99" s="3" t="s">
        <v>304</v>
      </c>
      <c r="B99">
        <v>6.17</v>
      </c>
      <c r="C99" s="4">
        <v>1242</v>
      </c>
      <c r="D99">
        <f t="shared" si="6"/>
        <v>201.2965964343598</v>
      </c>
      <c r="E99" s="6">
        <f t="shared" si="7"/>
        <v>5.7095573024410428E-4</v>
      </c>
      <c r="F99" s="7">
        <f t="shared" si="10"/>
        <v>0.6321785500850462</v>
      </c>
      <c r="G99" s="6">
        <f t="shared" si="8"/>
        <v>5.3602533306112163E-4</v>
      </c>
      <c r="H99" s="7">
        <f t="shared" si="11"/>
        <v>0.1353146868334977</v>
      </c>
      <c r="I99">
        <f t="shared" si="9"/>
        <v>1.4297156516596132E-4</v>
      </c>
    </row>
    <row r="100" spans="1:9">
      <c r="A100" s="3" t="s">
        <v>781</v>
      </c>
      <c r="B100">
        <v>3.37</v>
      </c>
      <c r="C100" s="4">
        <v>677</v>
      </c>
      <c r="D100">
        <f t="shared" si="6"/>
        <v>200.89020771513353</v>
      </c>
      <c r="E100" s="6">
        <f t="shared" si="7"/>
        <v>3.1122144072082012E-4</v>
      </c>
      <c r="F100" s="7">
        <f t="shared" si="10"/>
        <v>0.63248977152576702</v>
      </c>
      <c r="G100" s="6">
        <f t="shared" si="8"/>
        <v>2.9277234561036954E-4</v>
      </c>
      <c r="H100" s="7">
        <f t="shared" si="11"/>
        <v>0.13560745917910808</v>
      </c>
      <c r="I100">
        <f t="shared" si="9"/>
        <v>2.3169303585039713E-4</v>
      </c>
    </row>
    <row r="101" spans="1:9">
      <c r="A101" s="3" t="s">
        <v>853</v>
      </c>
      <c r="B101">
        <v>5.46</v>
      </c>
      <c r="C101" s="4">
        <v>1096</v>
      </c>
      <c r="D101">
        <f t="shared" si="6"/>
        <v>200.73260073260073</v>
      </c>
      <c r="E101" s="6">
        <f t="shared" si="7"/>
        <v>5.0383855100445912E-4</v>
      </c>
      <c r="F101" s="7">
        <f t="shared" si="10"/>
        <v>0.63299361007677146</v>
      </c>
      <c r="G101" s="6">
        <f t="shared" si="8"/>
        <v>4.7434332552896664E-4</v>
      </c>
      <c r="H101" s="7">
        <f t="shared" si="11"/>
        <v>0.13608180250463703</v>
      </c>
      <c r="I101">
        <f t="shared" si="9"/>
        <v>1.0407710686141658E-4</v>
      </c>
    </row>
    <row r="102" spans="1:9">
      <c r="A102" s="3" t="s">
        <v>218</v>
      </c>
      <c r="B102">
        <v>2.4500000000000002</v>
      </c>
      <c r="C102" s="4">
        <v>490</v>
      </c>
      <c r="D102">
        <f t="shared" si="6"/>
        <v>199.99999999999997</v>
      </c>
      <c r="E102" s="6">
        <f t="shared" si="7"/>
        <v>2.2525628648921987E-4</v>
      </c>
      <c r="F102" s="7">
        <f t="shared" si="10"/>
        <v>0.63321886636326064</v>
      </c>
      <c r="G102" s="6">
        <f t="shared" si="8"/>
        <v>2.1284636401940814E-4</v>
      </c>
      <c r="H102" s="7">
        <f t="shared" si="11"/>
        <v>0.13629464886865644</v>
      </c>
      <c r="I102">
        <f t="shared" si="9"/>
        <v>4.5156720242316151E-4</v>
      </c>
    </row>
    <row r="103" spans="1:9">
      <c r="A103" s="3" t="s">
        <v>352</v>
      </c>
      <c r="B103">
        <v>10.63</v>
      </c>
      <c r="C103" s="4">
        <v>2126</v>
      </c>
      <c r="D103">
        <f t="shared" si="6"/>
        <v>199.99999999999997</v>
      </c>
      <c r="E103" s="6">
        <f t="shared" si="7"/>
        <v>9.7733645933894176E-4</v>
      </c>
      <c r="F103" s="7">
        <f t="shared" si="10"/>
        <v>0.63419620282259959</v>
      </c>
      <c r="G103" s="6">
        <f t="shared" si="8"/>
        <v>9.2349259164339122E-4</v>
      </c>
      <c r="H103" s="7">
        <f t="shared" si="11"/>
        <v>0.13721814146029984</v>
      </c>
      <c r="I103">
        <f t="shared" si="9"/>
        <v>6.6332584877024092E-5</v>
      </c>
    </row>
    <row r="104" spans="1:9">
      <c r="A104" s="3" t="s">
        <v>306</v>
      </c>
      <c r="B104">
        <v>1.56</v>
      </c>
      <c r="C104" s="4">
        <v>311</v>
      </c>
      <c r="D104">
        <f t="shared" si="6"/>
        <v>199.35897435897436</v>
      </c>
      <c r="E104" s="6">
        <f t="shared" si="7"/>
        <v>1.4296878591458649E-4</v>
      </c>
      <c r="F104" s="7">
        <f t="shared" si="10"/>
        <v>0.63433917160851416</v>
      </c>
      <c r="G104" s="6">
        <f t="shared" si="8"/>
        <v>1.3552666443684763E-4</v>
      </c>
      <c r="H104" s="7">
        <f t="shared" si="11"/>
        <v>0.13735366812473668</v>
      </c>
      <c r="I104">
        <f t="shared" si="9"/>
        <v>4.4936805058720664E-4</v>
      </c>
    </row>
    <row r="105" spans="1:9">
      <c r="A105" s="3" t="s">
        <v>431</v>
      </c>
      <c r="B105">
        <v>10.55</v>
      </c>
      <c r="C105" s="4">
        <v>2091</v>
      </c>
      <c r="D105">
        <f t="shared" si="6"/>
        <v>198.19905213270141</v>
      </c>
      <c r="E105" s="6">
        <f t="shared" si="7"/>
        <v>9.6124672458971182E-4</v>
      </c>
      <c r="F105" s="7">
        <f t="shared" si="10"/>
        <v>0.63530041833310391</v>
      </c>
      <c r="G105" s="6">
        <f t="shared" si="8"/>
        <v>9.1654250628765547E-4</v>
      </c>
      <c r="H105" s="7">
        <f t="shared" si="11"/>
        <v>0.13827021063102432</v>
      </c>
      <c r="I105">
        <f t="shared" si="9"/>
        <v>1.5519801071803285E-4</v>
      </c>
    </row>
    <row r="106" spans="1:9">
      <c r="A106" s="3" t="s">
        <v>956</v>
      </c>
      <c r="B106">
        <v>3.64</v>
      </c>
      <c r="C106" s="4">
        <v>719</v>
      </c>
      <c r="D106">
        <f t="shared" si="6"/>
        <v>197.52747252747253</v>
      </c>
      <c r="E106" s="6">
        <f t="shared" si="7"/>
        <v>3.3052912241989609E-4</v>
      </c>
      <c r="F106" s="7">
        <f t="shared" si="10"/>
        <v>0.63563094745552384</v>
      </c>
      <c r="G106" s="6">
        <f t="shared" si="8"/>
        <v>3.162288836859778E-4</v>
      </c>
      <c r="H106" s="7">
        <f t="shared" si="11"/>
        <v>0.13858643951471031</v>
      </c>
      <c r="I106">
        <f t="shared" si="9"/>
        <v>6.9988840894402715E-4</v>
      </c>
    </row>
    <row r="107" spans="1:9">
      <c r="A107" s="3" t="s">
        <v>769</v>
      </c>
      <c r="B107">
        <v>16.41</v>
      </c>
      <c r="C107" s="4">
        <v>3238</v>
      </c>
      <c r="D107">
        <f t="shared" si="6"/>
        <v>197.31870810481414</v>
      </c>
      <c r="E107" s="6">
        <f t="shared" si="7"/>
        <v>1.4885303176573345E-3</v>
      </c>
      <c r="F107" s="7">
        <f t="shared" si="10"/>
        <v>0.63711947777318123</v>
      </c>
      <c r="G107" s="6">
        <f t="shared" si="8"/>
        <v>1.4256362585953009E-3</v>
      </c>
      <c r="H107" s="7">
        <f t="shared" si="11"/>
        <v>0.1400120757733056</v>
      </c>
      <c r="I107">
        <f t="shared" si="9"/>
        <v>4.9531400117833191E-5</v>
      </c>
    </row>
    <row r="108" spans="1:9">
      <c r="A108" s="3" t="s">
        <v>206</v>
      </c>
      <c r="B108">
        <v>1.1599999999999999</v>
      </c>
      <c r="C108" s="4">
        <v>228</v>
      </c>
      <c r="D108">
        <f t="shared" si="6"/>
        <v>196.55172413793105</v>
      </c>
      <c r="E108" s="6">
        <f t="shared" si="7"/>
        <v>1.0481312922355537E-4</v>
      </c>
      <c r="F108" s="7">
        <f t="shared" si="10"/>
        <v>0.63722429090240473</v>
      </c>
      <c r="G108" s="6">
        <f t="shared" si="8"/>
        <v>1.0077623765816874E-4</v>
      </c>
      <c r="H108" s="7">
        <f t="shared" si="11"/>
        <v>0.14011285201096377</v>
      </c>
      <c r="I108">
        <f t="shared" si="9"/>
        <v>2.6787901085864596E-4</v>
      </c>
    </row>
    <row r="109" spans="1:9">
      <c r="A109" s="3" t="s">
        <v>895</v>
      </c>
      <c r="B109">
        <v>6.27</v>
      </c>
      <c r="C109" s="4">
        <v>1230</v>
      </c>
      <c r="D109">
        <f t="shared" si="6"/>
        <v>196.17224880382776</v>
      </c>
      <c r="E109" s="6">
        <f t="shared" si="7"/>
        <v>5.6543924975865402E-4</v>
      </c>
      <c r="F109" s="7">
        <f t="shared" si="10"/>
        <v>0.63778973015216334</v>
      </c>
      <c r="G109" s="6">
        <f t="shared" si="8"/>
        <v>5.4471293975579134E-4</v>
      </c>
      <c r="H109" s="7">
        <f t="shared" si="11"/>
        <v>0.14065756495071957</v>
      </c>
      <c r="I109">
        <f t="shared" si="9"/>
        <v>1.8132857600262897E-4</v>
      </c>
    </row>
    <row r="110" spans="1:9">
      <c r="A110" s="3" t="s">
        <v>187</v>
      </c>
      <c r="B110">
        <v>4.24</v>
      </c>
      <c r="C110" s="4">
        <v>829</v>
      </c>
      <c r="D110">
        <f t="shared" si="6"/>
        <v>195.51886792452828</v>
      </c>
      <c r="E110" s="6">
        <f t="shared" si="7"/>
        <v>3.8109686020319035E-4</v>
      </c>
      <c r="F110" s="7">
        <f t="shared" si="10"/>
        <v>0.63817082701236649</v>
      </c>
      <c r="G110" s="6">
        <f t="shared" si="8"/>
        <v>3.6835452385399609E-4</v>
      </c>
      <c r="H110" s="7">
        <f t="shared" si="11"/>
        <v>0.14102591947457357</v>
      </c>
      <c r="I110">
        <f t="shared" si="9"/>
        <v>1.6652692581607675E-4</v>
      </c>
    </row>
    <row r="111" spans="1:9">
      <c r="A111" s="3" t="s">
        <v>899</v>
      </c>
      <c r="B111">
        <v>3.89</v>
      </c>
      <c r="C111" s="4">
        <v>758</v>
      </c>
      <c r="D111">
        <f t="shared" si="6"/>
        <v>194.85861182519281</v>
      </c>
      <c r="E111" s="6">
        <f t="shared" si="7"/>
        <v>3.4845768399760952E-4</v>
      </c>
      <c r="F111" s="7">
        <f t="shared" si="10"/>
        <v>0.6385192846963641</v>
      </c>
      <c r="G111" s="6">
        <f t="shared" si="8"/>
        <v>3.3794790042265208E-4</v>
      </c>
      <c r="H111" s="7">
        <f t="shared" si="11"/>
        <v>0.14136386737499623</v>
      </c>
      <c r="I111">
        <f t="shared" si="9"/>
        <v>2.7489812580529238E-4</v>
      </c>
    </row>
    <row r="112" spans="1:9">
      <c r="A112" s="3" t="s">
        <v>281</v>
      </c>
      <c r="B112">
        <v>6.42</v>
      </c>
      <c r="C112" s="4">
        <v>1250</v>
      </c>
      <c r="D112">
        <f t="shared" si="6"/>
        <v>194.70404984423675</v>
      </c>
      <c r="E112" s="6">
        <f t="shared" si="7"/>
        <v>5.7463338390107116E-4</v>
      </c>
      <c r="F112" s="7">
        <f t="shared" si="10"/>
        <v>0.63909391808026517</v>
      </c>
      <c r="G112" s="6">
        <f t="shared" si="8"/>
        <v>5.5774434979779597E-4</v>
      </c>
      <c r="H112" s="7">
        <f t="shared" si="11"/>
        <v>0.14192161172479403</v>
      </c>
      <c r="I112">
        <f t="shared" si="9"/>
        <v>8.6709867794826367E-5</v>
      </c>
    </row>
    <row r="113" spans="1:9">
      <c r="A113" s="3" t="s">
        <v>370</v>
      </c>
      <c r="B113">
        <v>2.02</v>
      </c>
      <c r="C113" s="4">
        <v>390</v>
      </c>
      <c r="D113">
        <f t="shared" si="6"/>
        <v>193.06930693069307</v>
      </c>
      <c r="E113" s="6">
        <f t="shared" si="7"/>
        <v>1.792856157771342E-4</v>
      </c>
      <c r="F113" s="7">
        <f t="shared" si="10"/>
        <v>0.63927320369604235</v>
      </c>
      <c r="G113" s="6">
        <f t="shared" si="8"/>
        <v>1.7548965523232833E-4</v>
      </c>
      <c r="H113" s="7">
        <f t="shared" si="11"/>
        <v>0.14209710138002637</v>
      </c>
      <c r="I113">
        <f t="shared" si="9"/>
        <v>3.1893797443183214E-4</v>
      </c>
    </row>
    <row r="114" spans="1:9">
      <c r="A114" s="3" t="s">
        <v>877</v>
      </c>
      <c r="B114">
        <v>7.42</v>
      </c>
      <c r="C114" s="4">
        <v>1426</v>
      </c>
      <c r="D114">
        <f t="shared" si="6"/>
        <v>192.18328840970349</v>
      </c>
      <c r="E114" s="6">
        <f t="shared" si="7"/>
        <v>6.5554176435434191E-4</v>
      </c>
      <c r="F114" s="7">
        <f t="shared" si="10"/>
        <v>0.63992874546039669</v>
      </c>
      <c r="G114" s="6">
        <f t="shared" si="8"/>
        <v>6.4462041674449313E-4</v>
      </c>
      <c r="H114" s="7">
        <f t="shared" si="11"/>
        <v>0.14274172179677086</v>
      </c>
      <c r="I114">
        <f t="shared" si="9"/>
        <v>1.3591328430131999E-4</v>
      </c>
    </row>
    <row r="115" spans="1:9">
      <c r="A115" s="3" t="s">
        <v>933</v>
      </c>
      <c r="B115">
        <v>3.16</v>
      </c>
      <c r="C115" s="4">
        <v>606</v>
      </c>
      <c r="D115">
        <f t="shared" si="6"/>
        <v>191.77215189873417</v>
      </c>
      <c r="E115" s="6">
        <f t="shared" si="7"/>
        <v>2.7858226451523929E-4</v>
      </c>
      <c r="F115" s="7">
        <f t="shared" si="10"/>
        <v>0.64020732772491196</v>
      </c>
      <c r="G115" s="6">
        <f t="shared" si="8"/>
        <v>2.7452837155156313E-4</v>
      </c>
      <c r="H115" s="7">
        <f t="shared" si="11"/>
        <v>0.14301625016832242</v>
      </c>
      <c r="I115">
        <f t="shared" si="9"/>
        <v>1.3179781648245403E-4</v>
      </c>
    </row>
    <row r="116" spans="1:9">
      <c r="A116" s="3" t="s">
        <v>209</v>
      </c>
      <c r="B116">
        <v>3.06</v>
      </c>
      <c r="C116" s="4">
        <v>584</v>
      </c>
      <c r="D116">
        <f t="shared" si="6"/>
        <v>190.84967320261438</v>
      </c>
      <c r="E116" s="6">
        <f t="shared" si="7"/>
        <v>2.684687169585804E-4</v>
      </c>
      <c r="F116" s="7">
        <f t="shared" si="10"/>
        <v>0.64047579644187058</v>
      </c>
      <c r="G116" s="6">
        <f t="shared" si="8"/>
        <v>2.6584076485689341E-4</v>
      </c>
      <c r="H116" s="7">
        <f t="shared" si="11"/>
        <v>0.14328209093317931</v>
      </c>
      <c r="I116">
        <f t="shared" si="9"/>
        <v>7.6285305436117612E-4</v>
      </c>
    </row>
    <row r="117" spans="1:9">
      <c r="A117" s="3" t="s">
        <v>376</v>
      </c>
      <c r="B117">
        <v>17.71</v>
      </c>
      <c r="C117" s="4">
        <v>3379</v>
      </c>
      <c r="D117">
        <f t="shared" si="6"/>
        <v>190.79616036137773</v>
      </c>
      <c r="E117" s="6">
        <f t="shared" si="7"/>
        <v>1.5533489633613754E-3</v>
      </c>
      <c r="F117" s="7">
        <f t="shared" si="10"/>
        <v>0.64202914540523193</v>
      </c>
      <c r="G117" s="6">
        <f t="shared" si="8"/>
        <v>1.5385751456260073E-3</v>
      </c>
      <c r="H117" s="7">
        <f t="shared" si="11"/>
        <v>0.14482066607880531</v>
      </c>
      <c r="I117">
        <f t="shared" si="9"/>
        <v>2.0397410065293997E-4</v>
      </c>
    </row>
    <row r="118" spans="1:9">
      <c r="A118" s="3" t="s">
        <v>414</v>
      </c>
      <c r="B118">
        <v>4.7300000000000004</v>
      </c>
      <c r="C118" s="4">
        <v>899</v>
      </c>
      <c r="D118">
        <f t="shared" si="6"/>
        <v>190.06342494714585</v>
      </c>
      <c r="E118" s="6">
        <f t="shared" si="7"/>
        <v>4.1327632970165033E-4</v>
      </c>
      <c r="F118" s="7">
        <f t="shared" si="10"/>
        <v>0.6424424217349336</v>
      </c>
      <c r="G118" s="6">
        <f t="shared" si="8"/>
        <v>4.1092379665787774E-4</v>
      </c>
      <c r="H118" s="7">
        <f t="shared" si="11"/>
        <v>0.1452315898754632</v>
      </c>
      <c r="I118">
        <f t="shared" si="9"/>
        <v>3.6721053822291738E-4</v>
      </c>
    </row>
    <row r="119" spans="1:9">
      <c r="A119" s="3" t="s">
        <v>248</v>
      </c>
      <c r="B119">
        <v>8.51</v>
      </c>
      <c r="C119" s="4">
        <v>1614</v>
      </c>
      <c r="D119">
        <f t="shared" si="6"/>
        <v>189.65922444183315</v>
      </c>
      <c r="E119" s="6">
        <f t="shared" si="7"/>
        <v>7.4196662529306303E-4</v>
      </c>
      <c r="F119" s="7">
        <f t="shared" si="10"/>
        <v>0.64318438836022662</v>
      </c>
      <c r="G119" s="6">
        <f t="shared" si="8"/>
        <v>7.3931532971639312E-4</v>
      </c>
      <c r="H119" s="7">
        <f t="shared" si="11"/>
        <v>0.14597090520517958</v>
      </c>
      <c r="I119">
        <f t="shared" si="9"/>
        <v>3.0768101953924931E-4</v>
      </c>
    </row>
    <row r="120" spans="1:9">
      <c r="A120" s="3" t="s">
        <v>568</v>
      </c>
      <c r="B120">
        <v>7.13</v>
      </c>
      <c r="C120" s="4">
        <v>1352</v>
      </c>
      <c r="D120">
        <f t="shared" si="6"/>
        <v>189.62131837307155</v>
      </c>
      <c r="E120" s="6">
        <f t="shared" si="7"/>
        <v>6.2152346802739854E-4</v>
      </c>
      <c r="F120" s="7">
        <f t="shared" si="10"/>
        <v>0.64380591182825397</v>
      </c>
      <c r="G120" s="6">
        <f t="shared" si="8"/>
        <v>6.1942635732995096E-4</v>
      </c>
      <c r="H120" s="7">
        <f t="shared" si="11"/>
        <v>0.14659033156250953</v>
      </c>
      <c r="I120">
        <f t="shared" si="9"/>
        <v>2.0607533130399813E-4</v>
      </c>
    </row>
    <row r="121" spans="1:9">
      <c r="A121" s="3" t="s">
        <v>256</v>
      </c>
      <c r="B121">
        <v>4.7699999999999996</v>
      </c>
      <c r="C121" s="4">
        <v>901</v>
      </c>
      <c r="D121">
        <f t="shared" si="6"/>
        <v>188.88888888888891</v>
      </c>
      <c r="E121" s="6">
        <f t="shared" si="7"/>
        <v>4.1419574311589208E-4</v>
      </c>
      <c r="F121" s="7">
        <f t="shared" si="10"/>
        <v>0.64422010757136983</v>
      </c>
      <c r="G121" s="6">
        <f t="shared" si="8"/>
        <v>4.1439883933574556E-4</v>
      </c>
      <c r="H121" s="7">
        <f t="shared" si="11"/>
        <v>0.14700473040184528</v>
      </c>
      <c r="I121">
        <f t="shared" si="9"/>
        <v>1.7714073422567256E-4</v>
      </c>
    </row>
    <row r="122" spans="1:9">
      <c r="A122" s="3" t="s">
        <v>235</v>
      </c>
      <c r="B122">
        <v>4.09</v>
      </c>
      <c r="C122" s="4">
        <v>766</v>
      </c>
      <c r="D122">
        <f t="shared" si="6"/>
        <v>187.28606356968217</v>
      </c>
      <c r="E122" s="6">
        <f t="shared" si="7"/>
        <v>3.5213533765457639E-4</v>
      </c>
      <c r="F122" s="7">
        <f t="shared" si="10"/>
        <v>0.64457224290902437</v>
      </c>
      <c r="G122" s="6">
        <f t="shared" si="8"/>
        <v>3.5532311381199151E-4</v>
      </c>
      <c r="H122" s="7">
        <f t="shared" si="11"/>
        <v>0.14736005351565726</v>
      </c>
      <c r="I122">
        <f t="shared" si="9"/>
        <v>1.4872307430728315E-3</v>
      </c>
    </row>
    <row r="123" spans="1:9">
      <c r="A123" s="3" t="s">
        <v>662</v>
      </c>
      <c r="B123">
        <v>34.33</v>
      </c>
      <c r="C123" s="4">
        <v>6424</v>
      </c>
      <c r="D123">
        <f t="shared" si="6"/>
        <v>187.12496358869794</v>
      </c>
      <c r="E123" s="6">
        <f t="shared" si="7"/>
        <v>2.9531558865443846E-3</v>
      </c>
      <c r="F123" s="7">
        <f t="shared" si="10"/>
        <v>0.64752539879556881</v>
      </c>
      <c r="G123" s="6">
        <f t="shared" si="8"/>
        <v>2.9824553782801144E-3</v>
      </c>
      <c r="H123" s="7">
        <f t="shared" si="11"/>
        <v>0.15034250889393738</v>
      </c>
      <c r="I123">
        <f t="shared" si="9"/>
        <v>8.065092488827863E-5</v>
      </c>
    </row>
    <row r="124" spans="1:9">
      <c r="A124" s="3" t="s">
        <v>1015</v>
      </c>
      <c r="B124">
        <v>1.86</v>
      </c>
      <c r="C124" s="4">
        <v>347</v>
      </c>
      <c r="D124">
        <f t="shared" si="6"/>
        <v>186.55913978494624</v>
      </c>
      <c r="E124" s="6">
        <f t="shared" si="7"/>
        <v>1.5951822737093733E-4</v>
      </c>
      <c r="F124" s="7">
        <f t="shared" si="10"/>
        <v>0.64768491702293973</v>
      </c>
      <c r="G124" s="6">
        <f t="shared" si="8"/>
        <v>1.6158948452085677E-4</v>
      </c>
      <c r="H124" s="7">
        <f t="shared" si="11"/>
        <v>0.15050409837845824</v>
      </c>
      <c r="I124">
        <f t="shared" si="9"/>
        <v>1.5479885886209022E-4</v>
      </c>
    </row>
    <row r="125" spans="1:9">
      <c r="A125" s="3" t="s">
        <v>329</v>
      </c>
      <c r="B125">
        <v>3.57</v>
      </c>
      <c r="C125" s="4">
        <v>666</v>
      </c>
      <c r="D125">
        <f t="shared" si="6"/>
        <v>186.55462184873952</v>
      </c>
      <c r="E125" s="6">
        <f t="shared" si="7"/>
        <v>3.061646669424907E-4</v>
      </c>
      <c r="F125" s="7">
        <f t="shared" si="10"/>
        <v>0.64799108168988218</v>
      </c>
      <c r="G125" s="6">
        <f t="shared" si="8"/>
        <v>3.1014755899970897E-4</v>
      </c>
      <c r="H125" s="7">
        <f t="shared" si="11"/>
        <v>0.15081424593745796</v>
      </c>
      <c r="I125">
        <f t="shared" si="9"/>
        <v>6.2463354935220206E-4</v>
      </c>
    </row>
    <row r="126" spans="1:9">
      <c r="A126" s="3" t="s">
        <v>377</v>
      </c>
      <c r="B126">
        <v>14.4</v>
      </c>
      <c r="C126" s="4">
        <v>2683</v>
      </c>
      <c r="D126">
        <f t="shared" si="6"/>
        <v>186.31944444444443</v>
      </c>
      <c r="E126" s="6">
        <f t="shared" si="7"/>
        <v>1.233393095205259E-3</v>
      </c>
      <c r="F126" s="7">
        <f t="shared" si="10"/>
        <v>0.64922447478508738</v>
      </c>
      <c r="G126" s="6">
        <f t="shared" si="8"/>
        <v>1.2510153640324397E-3</v>
      </c>
      <c r="H126" s="7">
        <f t="shared" si="11"/>
        <v>0.1520652613014904</v>
      </c>
      <c r="I126">
        <f t="shared" si="9"/>
        <v>1.069575375155063E-3</v>
      </c>
    </row>
    <row r="127" spans="1:9">
      <c r="A127" s="3" t="s">
        <v>618</v>
      </c>
      <c r="B127">
        <v>24.63</v>
      </c>
      <c r="C127" s="4">
        <v>4572</v>
      </c>
      <c r="D127">
        <f t="shared" si="6"/>
        <v>185.62728380024362</v>
      </c>
      <c r="E127" s="6">
        <f t="shared" si="7"/>
        <v>2.1017790649565577E-3</v>
      </c>
      <c r="F127" s="7">
        <f t="shared" si="10"/>
        <v>0.65132625385004395</v>
      </c>
      <c r="G127" s="6">
        <f t="shared" si="8"/>
        <v>2.1397575288971517E-3</v>
      </c>
      <c r="H127" s="7">
        <f t="shared" si="11"/>
        <v>0.15420501883038754</v>
      </c>
      <c r="I127">
        <f t="shared" si="9"/>
        <v>2.1197853788769427E-4</v>
      </c>
    </row>
    <row r="128" spans="1:9">
      <c r="A128" s="3" t="s">
        <v>827</v>
      </c>
      <c r="B128">
        <v>4.88</v>
      </c>
      <c r="C128" s="4">
        <v>905</v>
      </c>
      <c r="D128">
        <f t="shared" si="6"/>
        <v>185.45081967213116</v>
      </c>
      <c r="E128" s="6">
        <f t="shared" si="7"/>
        <v>4.1603456994437546E-4</v>
      </c>
      <c r="F128" s="7">
        <f t="shared" si="10"/>
        <v>0.65174228841998827</v>
      </c>
      <c r="G128" s="6">
        <f t="shared" si="8"/>
        <v>4.2395520669988231E-4</v>
      </c>
      <c r="H128" s="7">
        <f t="shared" si="11"/>
        <v>0.15462897403708742</v>
      </c>
      <c r="I128">
        <f t="shared" si="9"/>
        <v>9.5210556156452575E-5</v>
      </c>
    </row>
    <row r="129" spans="1:9">
      <c r="A129" s="3" t="s">
        <v>1082</v>
      </c>
      <c r="B129">
        <v>2.19</v>
      </c>
      <c r="C129" s="4">
        <v>405</v>
      </c>
      <c r="D129">
        <f t="shared" si="6"/>
        <v>184.93150684931507</v>
      </c>
      <c r="E129" s="6">
        <f t="shared" si="7"/>
        <v>1.8618121638394705E-4</v>
      </c>
      <c r="F129" s="7">
        <f t="shared" si="10"/>
        <v>0.65192846963637219</v>
      </c>
      <c r="G129" s="6">
        <f t="shared" si="8"/>
        <v>1.9025858661326684E-4</v>
      </c>
      <c r="H129" s="7">
        <f t="shared" si="11"/>
        <v>0.15481923262370068</v>
      </c>
      <c r="I129">
        <f t="shared" si="9"/>
        <v>1.8526161765963778E-4</v>
      </c>
    </row>
    <row r="130" spans="1:9">
      <c r="A130" s="3" t="s">
        <v>931</v>
      </c>
      <c r="B130">
        <v>4.26</v>
      </c>
      <c r="C130" s="4">
        <v>787</v>
      </c>
      <c r="D130">
        <f t="shared" ref="D130:D193" si="12">C130/B130</f>
        <v>184.74178403755869</v>
      </c>
      <c r="E130" s="6">
        <f t="shared" si="7"/>
        <v>3.6178917850411438E-4</v>
      </c>
      <c r="F130" s="7">
        <f t="shared" si="10"/>
        <v>0.65229025881487634</v>
      </c>
      <c r="G130" s="6">
        <f t="shared" si="8"/>
        <v>3.7009204519293E-4</v>
      </c>
      <c r="H130" s="7">
        <f t="shared" si="11"/>
        <v>0.1551893246688936</v>
      </c>
      <c r="I130">
        <f t="shared" si="9"/>
        <v>2.084551820044217E-4</v>
      </c>
    </row>
    <row r="131" spans="1:9">
      <c r="A131" s="3" t="s">
        <v>413</v>
      </c>
      <c r="B131">
        <v>4.7699999999999996</v>
      </c>
      <c r="C131" s="4">
        <v>867</v>
      </c>
      <c r="D131">
        <f t="shared" si="12"/>
        <v>181.7610062893082</v>
      </c>
      <c r="E131" s="6">
        <f t="shared" ref="E131:E194" si="13">C131/2175300</f>
        <v>3.9856571507378293E-4</v>
      </c>
      <c r="F131" s="7">
        <f t="shared" si="10"/>
        <v>0.65268882452995014</v>
      </c>
      <c r="G131" s="6">
        <f t="shared" ref="G131:G194" si="14">B131/11510.65</f>
        <v>4.1439883933574556E-4</v>
      </c>
      <c r="H131" s="7">
        <f t="shared" si="11"/>
        <v>0.15560372350822935</v>
      </c>
      <c r="I131">
        <f t="shared" ref="I131:I194" si="15">F131*H132-F132*H131</f>
        <v>7.6273746562036115E-5</v>
      </c>
    </row>
    <row r="132" spans="1:9">
      <c r="A132" s="3" t="s">
        <v>763</v>
      </c>
      <c r="B132">
        <v>1.74</v>
      </c>
      <c r="C132" s="4">
        <v>313</v>
      </c>
      <c r="D132">
        <f t="shared" si="12"/>
        <v>179.88505747126436</v>
      </c>
      <c r="E132" s="6">
        <f t="shared" si="13"/>
        <v>1.4388819932882821E-4</v>
      </c>
      <c r="F132" s="7">
        <f t="shared" ref="F132:F195" si="16">F131+E132</f>
        <v>0.65283271272927901</v>
      </c>
      <c r="G132" s="6">
        <f t="shared" si="14"/>
        <v>1.5116435648725312E-4</v>
      </c>
      <c r="H132" s="7">
        <f t="shared" ref="H132:H195" si="17">H131+G132</f>
        <v>0.15575488786471661</v>
      </c>
      <c r="I132">
        <f t="shared" si="15"/>
        <v>1.6442381330951383E-4</v>
      </c>
    </row>
    <row r="133" spans="1:9">
      <c r="A133" s="3" t="s">
        <v>894</v>
      </c>
      <c r="B133">
        <v>3.75</v>
      </c>
      <c r="C133" s="4">
        <v>674</v>
      </c>
      <c r="D133">
        <f t="shared" si="12"/>
        <v>179.73333333333332</v>
      </c>
      <c r="E133" s="6">
        <f t="shared" si="13"/>
        <v>3.0984232059945752E-4</v>
      </c>
      <c r="F133" s="7">
        <f t="shared" si="16"/>
        <v>0.6531425550498785</v>
      </c>
      <c r="G133" s="6">
        <f t="shared" si="14"/>
        <v>3.2578525105011449E-4</v>
      </c>
      <c r="H133" s="7">
        <f t="shared" si="17"/>
        <v>0.15608067311576673</v>
      </c>
      <c r="I133">
        <f t="shared" si="15"/>
        <v>3.0580575532351828E-4</v>
      </c>
    </row>
    <row r="134" spans="1:9">
      <c r="A134" s="3" t="s">
        <v>471</v>
      </c>
      <c r="B134">
        <v>6.97</v>
      </c>
      <c r="C134" s="4">
        <v>1250</v>
      </c>
      <c r="D134">
        <f t="shared" si="12"/>
        <v>179.34002869440459</v>
      </c>
      <c r="E134" s="6">
        <f t="shared" si="13"/>
        <v>5.7463338390107116E-4</v>
      </c>
      <c r="F134" s="7">
        <f t="shared" si="16"/>
        <v>0.65371718843377957</v>
      </c>
      <c r="G134" s="6">
        <f t="shared" si="14"/>
        <v>6.0552618661847935E-4</v>
      </c>
      <c r="H134" s="7">
        <f t="shared" si="17"/>
        <v>0.1566861993023852</v>
      </c>
      <c r="I134">
        <f t="shared" si="15"/>
        <v>2.492544770532068E-4</v>
      </c>
    </row>
    <row r="135" spans="1:9">
      <c r="A135" s="3" t="s">
        <v>338</v>
      </c>
      <c r="B135">
        <v>5.68</v>
      </c>
      <c r="C135" s="4">
        <v>1018</v>
      </c>
      <c r="D135">
        <f t="shared" si="12"/>
        <v>179.22535211267606</v>
      </c>
      <c r="E135" s="6">
        <f t="shared" si="13"/>
        <v>4.6798142784903232E-4</v>
      </c>
      <c r="F135" s="7">
        <f t="shared" si="16"/>
        <v>0.65418516986162856</v>
      </c>
      <c r="G135" s="6">
        <f t="shared" si="14"/>
        <v>4.9345606025724003E-4</v>
      </c>
      <c r="H135" s="7">
        <f t="shared" si="17"/>
        <v>0.15717965536264245</v>
      </c>
      <c r="I135">
        <f t="shared" si="15"/>
        <v>1.9475993185830154E-4</v>
      </c>
    </row>
    <row r="136" spans="1:9">
      <c r="A136" s="3" t="s">
        <v>780</v>
      </c>
      <c r="B136">
        <v>4.43</v>
      </c>
      <c r="C136" s="4">
        <v>789</v>
      </c>
      <c r="D136">
        <f t="shared" si="12"/>
        <v>178.10383747178329</v>
      </c>
      <c r="E136" s="6">
        <f t="shared" si="13"/>
        <v>3.6270859191835607E-4</v>
      </c>
      <c r="F136" s="7">
        <f t="shared" si="16"/>
        <v>0.65454787845354689</v>
      </c>
      <c r="G136" s="6">
        <f t="shared" si="14"/>
        <v>3.8486097657386854E-4</v>
      </c>
      <c r="H136" s="7">
        <f t="shared" si="17"/>
        <v>0.15756451633921631</v>
      </c>
      <c r="I136">
        <f t="shared" si="15"/>
        <v>1.5432363842891872E-4</v>
      </c>
    </row>
    <row r="137" spans="1:9">
      <c r="A137" s="3" t="s">
        <v>986</v>
      </c>
      <c r="B137">
        <v>3.51</v>
      </c>
      <c r="C137" s="4">
        <v>625</v>
      </c>
      <c r="D137">
        <f t="shared" si="12"/>
        <v>178.06267806267806</v>
      </c>
      <c r="E137" s="6">
        <f t="shared" si="13"/>
        <v>2.8731669195053558E-4</v>
      </c>
      <c r="F137" s="7">
        <f t="shared" si="16"/>
        <v>0.65483519514549748</v>
      </c>
      <c r="G137" s="6">
        <f t="shared" si="14"/>
        <v>3.0493499498290713E-4</v>
      </c>
      <c r="H137" s="7">
        <f t="shared" si="17"/>
        <v>0.15786945133419922</v>
      </c>
      <c r="I137">
        <f t="shared" si="15"/>
        <v>8.1304710284782478E-4</v>
      </c>
    </row>
    <row r="138" spans="1:9">
      <c r="A138" s="3" t="s">
        <v>531</v>
      </c>
      <c r="B138">
        <v>18.489999999999998</v>
      </c>
      <c r="C138" s="4">
        <v>3291</v>
      </c>
      <c r="D138">
        <f t="shared" si="12"/>
        <v>177.98810167658195</v>
      </c>
      <c r="E138" s="6">
        <f t="shared" si="13"/>
        <v>1.5128947731347401E-3</v>
      </c>
      <c r="F138" s="7">
        <f t="shared" si="16"/>
        <v>0.65634808991863225</v>
      </c>
      <c r="G138" s="6">
        <f t="shared" si="14"/>
        <v>1.606338477844431E-3</v>
      </c>
      <c r="H138" s="7">
        <f t="shared" si="17"/>
        <v>0.15947578981204366</v>
      </c>
      <c r="I138">
        <f t="shared" si="15"/>
        <v>1.7030563415501576E-4</v>
      </c>
    </row>
    <row r="139" spans="1:9">
      <c r="A139" s="3" t="s">
        <v>367</v>
      </c>
      <c r="B139">
        <v>3.87</v>
      </c>
      <c r="C139" s="4">
        <v>687</v>
      </c>
      <c r="D139">
        <f t="shared" si="12"/>
        <v>177.51937984496124</v>
      </c>
      <c r="E139" s="6">
        <f t="shared" si="13"/>
        <v>3.1581850779202869E-4</v>
      </c>
      <c r="F139" s="7">
        <f t="shared" si="16"/>
        <v>0.6566639084264243</v>
      </c>
      <c r="G139" s="6">
        <f t="shared" si="14"/>
        <v>3.3621037908371812E-4</v>
      </c>
      <c r="H139" s="7">
        <f t="shared" si="17"/>
        <v>0.15981200019112737</v>
      </c>
      <c r="I139">
        <f t="shared" si="15"/>
        <v>1.444345560565885E-4</v>
      </c>
    </row>
    <row r="140" spans="1:9">
      <c r="A140" s="3" t="s">
        <v>283</v>
      </c>
      <c r="B140">
        <v>3.28</v>
      </c>
      <c r="C140" s="4">
        <v>581</v>
      </c>
      <c r="D140">
        <f t="shared" si="12"/>
        <v>177.13414634146343</v>
      </c>
      <c r="E140" s="6">
        <f t="shared" si="13"/>
        <v>2.6708959683721786E-4</v>
      </c>
      <c r="F140" s="7">
        <f t="shared" si="16"/>
        <v>0.65693099802326149</v>
      </c>
      <c r="G140" s="6">
        <f t="shared" si="14"/>
        <v>2.8495349958516675E-4</v>
      </c>
      <c r="H140" s="7">
        <f t="shared" si="17"/>
        <v>0.16009695369071253</v>
      </c>
      <c r="I140">
        <f t="shared" si="15"/>
        <v>2.4265117868757513E-4</v>
      </c>
    </row>
    <row r="141" spans="1:9">
      <c r="A141" s="3" t="s">
        <v>263</v>
      </c>
      <c r="B141">
        <v>5.5</v>
      </c>
      <c r="C141" s="4">
        <v>968</v>
      </c>
      <c r="D141">
        <f t="shared" si="12"/>
        <v>176</v>
      </c>
      <c r="E141" s="6">
        <f t="shared" si="13"/>
        <v>4.4499609249298947E-4</v>
      </c>
      <c r="F141" s="7">
        <f t="shared" si="16"/>
        <v>0.65737599411575454</v>
      </c>
      <c r="G141" s="6">
        <f t="shared" si="14"/>
        <v>4.7781836820683457E-4</v>
      </c>
      <c r="H141" s="7">
        <f t="shared" si="17"/>
        <v>0.16057477205891937</v>
      </c>
      <c r="I141">
        <f t="shared" si="15"/>
        <v>1.5760011300190724E-4</v>
      </c>
    </row>
    <row r="142" spans="1:9">
      <c r="A142" s="3" t="s">
        <v>244</v>
      </c>
      <c r="B142">
        <v>3.57</v>
      </c>
      <c r="C142" s="4">
        <v>627</v>
      </c>
      <c r="D142">
        <f t="shared" si="12"/>
        <v>175.63025210084035</v>
      </c>
      <c r="E142" s="6">
        <f t="shared" si="13"/>
        <v>2.8823610536477727E-4</v>
      </c>
      <c r="F142" s="7">
        <f t="shared" si="16"/>
        <v>0.65766423022111931</v>
      </c>
      <c r="G142" s="6">
        <f t="shared" si="14"/>
        <v>3.1014755899970897E-4</v>
      </c>
      <c r="H142" s="7">
        <f t="shared" si="17"/>
        <v>0.16088491961791909</v>
      </c>
      <c r="I142">
        <f t="shared" si="15"/>
        <v>7.2051944322262806E-5</v>
      </c>
    </row>
    <row r="143" spans="1:9">
      <c r="A143" s="3" t="s">
        <v>652</v>
      </c>
      <c r="B143">
        <v>1.63</v>
      </c>
      <c r="C143" s="4">
        <v>285</v>
      </c>
      <c r="D143">
        <f t="shared" si="12"/>
        <v>174.84662576687117</v>
      </c>
      <c r="E143" s="6">
        <f t="shared" si="13"/>
        <v>1.3101641152944422E-4</v>
      </c>
      <c r="F143" s="7">
        <f t="shared" si="16"/>
        <v>0.65779524663264877</v>
      </c>
      <c r="G143" s="6">
        <f t="shared" si="14"/>
        <v>1.4160798912311642E-4</v>
      </c>
      <c r="H143" s="7">
        <f t="shared" si="17"/>
        <v>0.1610265276070422</v>
      </c>
      <c r="I143">
        <f t="shared" si="15"/>
        <v>1.1278287913281393E-4</v>
      </c>
    </row>
    <row r="144" spans="1:9">
      <c r="A144" s="3" t="s">
        <v>348</v>
      </c>
      <c r="B144">
        <v>2.5499999999999998</v>
      </c>
      <c r="C144" s="4">
        <v>445</v>
      </c>
      <c r="D144">
        <f t="shared" si="12"/>
        <v>174.50980392156865</v>
      </c>
      <c r="E144" s="6">
        <f t="shared" si="13"/>
        <v>2.045694846687813E-4</v>
      </c>
      <c r="F144" s="7">
        <f t="shared" si="16"/>
        <v>0.6579998161173175</v>
      </c>
      <c r="G144" s="6">
        <f t="shared" si="14"/>
        <v>2.2153397071407783E-4</v>
      </c>
      <c r="H144" s="7">
        <f t="shared" si="17"/>
        <v>0.16124806157775629</v>
      </c>
      <c r="I144">
        <f t="shared" si="15"/>
        <v>1.8774574599918215E-4</v>
      </c>
    </row>
    <row r="145" spans="1:9">
      <c r="A145" s="3" t="s">
        <v>286</v>
      </c>
      <c r="B145">
        <v>4.24</v>
      </c>
      <c r="C145" s="4">
        <v>737</v>
      </c>
      <c r="D145">
        <f t="shared" si="12"/>
        <v>173.82075471698113</v>
      </c>
      <c r="E145" s="6">
        <f t="shared" si="13"/>
        <v>3.3880384314807153E-4</v>
      </c>
      <c r="F145" s="7">
        <f t="shared" si="16"/>
        <v>0.65833861996046561</v>
      </c>
      <c r="G145" s="6">
        <f t="shared" si="14"/>
        <v>3.6835452385399609E-4</v>
      </c>
      <c r="H145" s="7">
        <f t="shared" si="17"/>
        <v>0.16161641610161029</v>
      </c>
      <c r="I145">
        <f t="shared" si="15"/>
        <v>8.0134719623195516E-4</v>
      </c>
    </row>
    <row r="146" spans="1:9">
      <c r="A146" s="3" t="s">
        <v>334</v>
      </c>
      <c r="B146">
        <v>18.09</v>
      </c>
      <c r="C146" s="4">
        <v>3140</v>
      </c>
      <c r="D146">
        <f t="shared" si="12"/>
        <v>173.57656163626314</v>
      </c>
      <c r="E146" s="6">
        <f t="shared" si="13"/>
        <v>1.4434790603594907E-3</v>
      </c>
      <c r="F146" s="7">
        <f t="shared" si="16"/>
        <v>0.65978209902082507</v>
      </c>
      <c r="G146" s="6">
        <f t="shared" si="14"/>
        <v>1.5715880510657522E-3</v>
      </c>
      <c r="H146" s="7">
        <f t="shared" si="17"/>
        <v>0.16318800415267604</v>
      </c>
      <c r="I146">
        <f t="shared" si="15"/>
        <v>1.8428473536569179E-4</v>
      </c>
    </row>
    <row r="147" spans="1:9">
      <c r="A147" s="3" t="s">
        <v>841</v>
      </c>
      <c r="B147">
        <v>4.16</v>
      </c>
      <c r="C147" s="4">
        <v>722</v>
      </c>
      <c r="D147">
        <f t="shared" si="12"/>
        <v>173.55769230769229</v>
      </c>
      <c r="E147" s="6">
        <f t="shared" si="13"/>
        <v>3.3190824254125868E-4</v>
      </c>
      <c r="F147" s="7">
        <f t="shared" si="16"/>
        <v>0.66011400726336633</v>
      </c>
      <c r="G147" s="6">
        <f t="shared" si="14"/>
        <v>3.6140443849826034E-4</v>
      </c>
      <c r="H147" s="7">
        <f t="shared" si="17"/>
        <v>0.16354940859117428</v>
      </c>
      <c r="I147">
        <f t="shared" si="15"/>
        <v>1.0854934325241206E-4</v>
      </c>
    </row>
    <row r="148" spans="1:9">
      <c r="A148" s="3" t="s">
        <v>1005</v>
      </c>
      <c r="B148">
        <v>2.4500000000000002</v>
      </c>
      <c r="C148" s="4">
        <v>425</v>
      </c>
      <c r="D148">
        <f t="shared" si="12"/>
        <v>173.46938775510202</v>
      </c>
      <c r="E148" s="6">
        <f t="shared" si="13"/>
        <v>1.9537535052636419E-4</v>
      </c>
      <c r="F148" s="7">
        <f t="shared" si="16"/>
        <v>0.66030938261389271</v>
      </c>
      <c r="G148" s="6">
        <f t="shared" si="14"/>
        <v>2.1284636401940814E-4</v>
      </c>
      <c r="H148" s="7">
        <f t="shared" si="17"/>
        <v>0.1637622549551937</v>
      </c>
      <c r="I148">
        <f t="shared" si="15"/>
        <v>8.8114453430856998E-4</v>
      </c>
    </row>
    <row r="149" spans="1:9">
      <c r="A149" s="3" t="s">
        <v>750</v>
      </c>
      <c r="B149">
        <v>19.88</v>
      </c>
      <c r="C149" s="4">
        <v>3444</v>
      </c>
      <c r="D149">
        <f t="shared" si="12"/>
        <v>173.2394366197183</v>
      </c>
      <c r="E149" s="6">
        <f t="shared" si="13"/>
        <v>1.5832298993242312E-3</v>
      </c>
      <c r="F149" s="7">
        <f t="shared" si="16"/>
        <v>0.66189261251321696</v>
      </c>
      <c r="G149" s="6">
        <f t="shared" si="14"/>
        <v>1.7270962109003402E-3</v>
      </c>
      <c r="H149" s="7">
        <f t="shared" si="17"/>
        <v>0.16548935116609403</v>
      </c>
      <c r="I149">
        <f t="shared" si="15"/>
        <v>4.5090696188687662E-4</v>
      </c>
    </row>
    <row r="150" spans="1:9">
      <c r="A150" s="3" t="s">
        <v>812</v>
      </c>
      <c r="B150">
        <v>10.17</v>
      </c>
      <c r="C150" s="4">
        <v>1760</v>
      </c>
      <c r="D150">
        <f t="shared" si="12"/>
        <v>173.05801376597836</v>
      </c>
      <c r="E150" s="6">
        <f t="shared" si="13"/>
        <v>8.0908380453270808E-4</v>
      </c>
      <c r="F150" s="7">
        <f t="shared" si="16"/>
        <v>0.66270169631774967</v>
      </c>
      <c r="G150" s="6">
        <f t="shared" si="14"/>
        <v>8.8352960084791046E-4</v>
      </c>
      <c r="H150" s="7">
        <f t="shared" si="17"/>
        <v>0.16637288076694196</v>
      </c>
      <c r="I150">
        <f t="shared" si="15"/>
        <v>3.9103591518449554E-4</v>
      </c>
    </row>
    <row r="151" spans="1:9">
      <c r="A151" s="3" t="s">
        <v>417</v>
      </c>
      <c r="B151">
        <v>8.7899999999999991</v>
      </c>
      <c r="C151" s="4">
        <v>1504</v>
      </c>
      <c r="D151">
        <f t="shared" si="12"/>
        <v>171.10352673492608</v>
      </c>
      <c r="E151" s="6">
        <f t="shared" si="13"/>
        <v>6.9139888750976877E-4</v>
      </c>
      <c r="F151" s="7">
        <f t="shared" si="16"/>
        <v>0.66339309520525946</v>
      </c>
      <c r="G151" s="6">
        <f t="shared" si="14"/>
        <v>7.636406284614682E-4</v>
      </c>
      <c r="H151" s="7">
        <f t="shared" si="17"/>
        <v>0.16713652139540341</v>
      </c>
      <c r="I151">
        <f t="shared" si="15"/>
        <v>1.945381356978082E-4</v>
      </c>
    </row>
    <row r="152" spans="1:9">
      <c r="A152" s="3" t="s">
        <v>824</v>
      </c>
      <c r="B152">
        <v>4.37</v>
      </c>
      <c r="C152" s="4">
        <v>746</v>
      </c>
      <c r="D152">
        <f t="shared" si="12"/>
        <v>170.70938215102976</v>
      </c>
      <c r="E152" s="6">
        <f t="shared" si="13"/>
        <v>3.4294120351215925E-4</v>
      </c>
      <c r="F152" s="7">
        <f t="shared" si="16"/>
        <v>0.66373603640877166</v>
      </c>
      <c r="G152" s="6">
        <f t="shared" si="14"/>
        <v>3.7964841255706675E-4</v>
      </c>
      <c r="H152" s="7">
        <f t="shared" si="17"/>
        <v>0.16751616980796047</v>
      </c>
      <c r="I152">
        <f t="shared" si="15"/>
        <v>1.2118790557451298E-4</v>
      </c>
    </row>
    <row r="153" spans="1:9">
      <c r="A153" s="3" t="s">
        <v>563</v>
      </c>
      <c r="B153">
        <v>2.72</v>
      </c>
      <c r="C153" s="4">
        <v>463</v>
      </c>
      <c r="D153">
        <f t="shared" si="12"/>
        <v>170.22058823529412</v>
      </c>
      <c r="E153" s="6">
        <f t="shared" si="13"/>
        <v>2.1284420539695675E-4</v>
      </c>
      <c r="F153" s="7">
        <f t="shared" si="16"/>
        <v>0.66394888061416857</v>
      </c>
      <c r="G153" s="6">
        <f t="shared" si="14"/>
        <v>2.3630290209501639E-4</v>
      </c>
      <c r="H153" s="7">
        <f t="shared" si="17"/>
        <v>0.16775247271005547</v>
      </c>
      <c r="I153">
        <f t="shared" si="15"/>
        <v>7.0891642221210249E-5</v>
      </c>
    </row>
    <row r="154" spans="1:9">
      <c r="A154" s="3" t="s">
        <v>738</v>
      </c>
      <c r="B154">
        <v>1.59</v>
      </c>
      <c r="C154" s="4">
        <v>270</v>
      </c>
      <c r="D154">
        <f t="shared" si="12"/>
        <v>169.81132075471697</v>
      </c>
      <c r="E154" s="6">
        <f t="shared" si="13"/>
        <v>1.2412081092263137E-4</v>
      </c>
      <c r="F154" s="7">
        <f t="shared" si="16"/>
        <v>0.66407300142509118</v>
      </c>
      <c r="G154" s="6">
        <f t="shared" si="14"/>
        <v>1.3813294644524855E-4</v>
      </c>
      <c r="H154" s="7">
        <f t="shared" si="17"/>
        <v>0.16789060565650071</v>
      </c>
      <c r="I154">
        <f t="shared" si="15"/>
        <v>2.0314707348398353E-4</v>
      </c>
    </row>
    <row r="155" spans="1:9">
      <c r="A155" s="3" t="s">
        <v>424</v>
      </c>
      <c r="B155">
        <v>4.55</v>
      </c>
      <c r="C155" s="4">
        <v>769</v>
      </c>
      <c r="D155">
        <f t="shared" si="12"/>
        <v>169.01098901098902</v>
      </c>
      <c r="E155" s="6">
        <f t="shared" si="13"/>
        <v>3.5351445777593893E-4</v>
      </c>
      <c r="F155" s="7">
        <f t="shared" si="16"/>
        <v>0.66442651588286716</v>
      </c>
      <c r="G155" s="6">
        <f t="shared" si="14"/>
        <v>3.9528610460747222E-4</v>
      </c>
      <c r="H155" s="7">
        <f t="shared" si="17"/>
        <v>0.1682858917611082</v>
      </c>
      <c r="I155">
        <f t="shared" si="15"/>
        <v>1.6883498844172395E-4</v>
      </c>
    </row>
    <row r="156" spans="1:9">
      <c r="A156" s="3" t="s">
        <v>923</v>
      </c>
      <c r="B156">
        <v>3.78</v>
      </c>
      <c r="C156" s="4">
        <v>638</v>
      </c>
      <c r="D156">
        <f t="shared" si="12"/>
        <v>168.78306878306879</v>
      </c>
      <c r="E156" s="6">
        <f t="shared" si="13"/>
        <v>2.9329287914310669E-4</v>
      </c>
      <c r="F156" s="7">
        <f t="shared" si="16"/>
        <v>0.66471980876201031</v>
      </c>
      <c r="G156" s="6">
        <f t="shared" si="14"/>
        <v>3.2839153305851539E-4</v>
      </c>
      <c r="H156" s="7">
        <f t="shared" si="17"/>
        <v>0.16861428329416672</v>
      </c>
      <c r="I156">
        <f t="shared" si="15"/>
        <v>1.3848019191796401E-4</v>
      </c>
    </row>
    <row r="157" spans="1:9">
      <c r="A157" s="3" t="s">
        <v>443</v>
      </c>
      <c r="B157">
        <v>3.1</v>
      </c>
      <c r="C157" s="4">
        <v>523</v>
      </c>
      <c r="D157">
        <f t="shared" si="12"/>
        <v>168.70967741935485</v>
      </c>
      <c r="E157" s="6">
        <f t="shared" si="13"/>
        <v>2.4042660782420817E-4</v>
      </c>
      <c r="F157" s="7">
        <f t="shared" si="16"/>
        <v>0.66496023536983451</v>
      </c>
      <c r="G157" s="6">
        <f t="shared" si="14"/>
        <v>2.6931580753476129E-4</v>
      </c>
      <c r="H157" s="7">
        <f t="shared" si="17"/>
        <v>0.16888359910170148</v>
      </c>
      <c r="I157">
        <f t="shared" si="15"/>
        <v>6.3476939841419777E-5</v>
      </c>
    </row>
    <row r="158" spans="1:9">
      <c r="A158" s="3" t="s">
        <v>502</v>
      </c>
      <c r="B158">
        <v>1.42</v>
      </c>
      <c r="C158" s="4">
        <v>239</v>
      </c>
      <c r="D158">
        <f t="shared" si="12"/>
        <v>168.3098591549296</v>
      </c>
      <c r="E158" s="6">
        <f t="shared" si="13"/>
        <v>1.098699030018848E-4</v>
      </c>
      <c r="F158" s="7">
        <f t="shared" si="16"/>
        <v>0.66507010527283639</v>
      </c>
      <c r="G158" s="6">
        <f t="shared" si="14"/>
        <v>1.2336401506431001E-4</v>
      </c>
      <c r="H158" s="7">
        <f t="shared" si="17"/>
        <v>0.16900696311676577</v>
      </c>
      <c r="I158">
        <f t="shared" si="15"/>
        <v>1.4804975343749027E-4</v>
      </c>
    </row>
    <row r="159" spans="1:9">
      <c r="A159" s="3" t="s">
        <v>554</v>
      </c>
      <c r="B159">
        <v>3.31</v>
      </c>
      <c r="C159" s="4">
        <v>556</v>
      </c>
      <c r="D159">
        <f t="shared" si="12"/>
        <v>167.97583081570997</v>
      </c>
      <c r="E159" s="6">
        <f t="shared" si="13"/>
        <v>2.5559692915919644E-4</v>
      </c>
      <c r="F159" s="7">
        <f t="shared" si="16"/>
        <v>0.66532570220199561</v>
      </c>
      <c r="G159" s="6">
        <f t="shared" si="14"/>
        <v>2.875597815935677E-4</v>
      </c>
      <c r="H159" s="7">
        <f t="shared" si="17"/>
        <v>0.16929452289835933</v>
      </c>
      <c r="I159">
        <f t="shared" si="15"/>
        <v>1.269583022030174E-3</v>
      </c>
    </row>
    <row r="160" spans="1:9">
      <c r="A160" s="3" t="s">
        <v>752</v>
      </c>
      <c r="B160">
        <v>28.32</v>
      </c>
      <c r="C160" s="4">
        <v>4720</v>
      </c>
      <c r="D160">
        <f t="shared" si="12"/>
        <v>166.66666666666666</v>
      </c>
      <c r="E160" s="6">
        <f t="shared" si="13"/>
        <v>2.1698156576104447E-3</v>
      </c>
      <c r="F160" s="7">
        <f t="shared" si="16"/>
        <v>0.66749551785960604</v>
      </c>
      <c r="G160" s="6">
        <f t="shared" si="14"/>
        <v>2.4603302159304646E-3</v>
      </c>
      <c r="H160" s="7">
        <f t="shared" si="17"/>
        <v>0.17175485311428978</v>
      </c>
      <c r="I160">
        <f t="shared" si="15"/>
        <v>2.1391762264483249E-4</v>
      </c>
    </row>
    <row r="161" spans="1:9">
      <c r="A161" s="3" t="s">
        <v>911</v>
      </c>
      <c r="B161">
        <v>4.7699999999999996</v>
      </c>
      <c r="C161" s="4">
        <v>794</v>
      </c>
      <c r="D161">
        <f t="shared" si="12"/>
        <v>166.45702306079667</v>
      </c>
      <c r="E161" s="6">
        <f t="shared" si="13"/>
        <v>3.6500712545396035E-4</v>
      </c>
      <c r="F161" s="7">
        <f t="shared" si="16"/>
        <v>0.66786052498505999</v>
      </c>
      <c r="G161" s="6">
        <f t="shared" si="14"/>
        <v>4.1439883933574556E-4</v>
      </c>
      <c r="H161" s="7">
        <f t="shared" si="17"/>
        <v>0.17216925195362554</v>
      </c>
      <c r="I161">
        <f t="shared" si="15"/>
        <v>2.7805071781457358E-4</v>
      </c>
    </row>
    <row r="162" spans="1:9">
      <c r="A162" s="3" t="s">
        <v>358</v>
      </c>
      <c r="B162">
        <v>6.2</v>
      </c>
      <c r="C162" s="4">
        <v>1032</v>
      </c>
      <c r="D162">
        <f t="shared" si="12"/>
        <v>166.45161290322579</v>
      </c>
      <c r="E162" s="6">
        <f t="shared" si="13"/>
        <v>4.7441732174872432E-4</v>
      </c>
      <c r="F162" s="7">
        <f t="shared" si="16"/>
        <v>0.66833494230680868</v>
      </c>
      <c r="G162" s="6">
        <f t="shared" si="14"/>
        <v>5.3863161506952258E-4</v>
      </c>
      <c r="H162" s="7">
        <f t="shared" si="17"/>
        <v>0.17270788356869507</v>
      </c>
      <c r="I162">
        <f t="shared" si="15"/>
        <v>4.471649832777369E-4</v>
      </c>
    </row>
    <row r="163" spans="1:9">
      <c r="A163" s="3" t="s">
        <v>577</v>
      </c>
      <c r="B163">
        <v>9.9700000000000006</v>
      </c>
      <c r="C163" s="4">
        <v>1659</v>
      </c>
      <c r="D163">
        <f t="shared" si="12"/>
        <v>166.39919759277834</v>
      </c>
      <c r="E163" s="6">
        <f t="shared" si="13"/>
        <v>7.6265342711350154E-4</v>
      </c>
      <c r="F163" s="7">
        <f t="shared" si="16"/>
        <v>0.66909759573392213</v>
      </c>
      <c r="G163" s="6">
        <f t="shared" si="14"/>
        <v>8.6615438745857103E-4</v>
      </c>
      <c r="H163" s="7">
        <f t="shared" si="17"/>
        <v>0.17357403795615364</v>
      </c>
      <c r="I163">
        <f t="shared" si="15"/>
        <v>7.8173533128167438E-4</v>
      </c>
    </row>
    <row r="164" spans="1:9">
      <c r="A164" s="3" t="s">
        <v>331</v>
      </c>
      <c r="B164">
        <v>17.41</v>
      </c>
      <c r="C164" s="4">
        <v>2886</v>
      </c>
      <c r="D164">
        <f t="shared" si="12"/>
        <v>165.76680068925904</v>
      </c>
      <c r="E164" s="6">
        <f t="shared" si="13"/>
        <v>1.326713556750793E-3</v>
      </c>
      <c r="F164" s="7">
        <f t="shared" si="16"/>
        <v>0.67042430929067298</v>
      </c>
      <c r="G164" s="6">
        <f t="shared" si="14"/>
        <v>1.512512325541998E-3</v>
      </c>
      <c r="H164" s="7">
        <f t="shared" si="17"/>
        <v>0.17508655028169565</v>
      </c>
      <c r="I164">
        <f t="shared" si="15"/>
        <v>2.0524452484839417E-4</v>
      </c>
    </row>
    <row r="165" spans="1:9">
      <c r="A165" s="3" t="s">
        <v>846</v>
      </c>
      <c r="B165">
        <v>4.57</v>
      </c>
      <c r="C165" s="4">
        <v>757</v>
      </c>
      <c r="D165">
        <f t="shared" si="12"/>
        <v>165.64551422319474</v>
      </c>
      <c r="E165" s="6">
        <f t="shared" si="13"/>
        <v>3.4799797729048867E-4</v>
      </c>
      <c r="F165" s="7">
        <f t="shared" si="16"/>
        <v>0.67077230726796344</v>
      </c>
      <c r="G165" s="6">
        <f t="shared" si="14"/>
        <v>3.9702362594640618E-4</v>
      </c>
      <c r="H165" s="7">
        <f t="shared" si="17"/>
        <v>0.17548357390764205</v>
      </c>
      <c r="I165">
        <f t="shared" si="15"/>
        <v>2.0843632830438996E-4</v>
      </c>
    </row>
    <row r="166" spans="1:9">
      <c r="A166" s="3" t="s">
        <v>735</v>
      </c>
      <c r="B166">
        <v>4.6399999999999997</v>
      </c>
      <c r="C166" s="4">
        <v>768</v>
      </c>
      <c r="D166">
        <f t="shared" si="12"/>
        <v>165.51724137931035</v>
      </c>
      <c r="E166" s="6">
        <f t="shared" si="13"/>
        <v>3.5305475106881809E-4</v>
      </c>
      <c r="F166" s="7">
        <f t="shared" si="16"/>
        <v>0.67112536201903228</v>
      </c>
      <c r="G166" s="6">
        <f t="shared" si="14"/>
        <v>4.0310495063267495E-4</v>
      </c>
      <c r="H166" s="7">
        <f t="shared" si="17"/>
        <v>0.17588667885827472</v>
      </c>
      <c r="I166">
        <f t="shared" si="15"/>
        <v>1.1009979729140196E-4</v>
      </c>
    </row>
    <row r="167" spans="1:9">
      <c r="A167" s="3" t="s">
        <v>353</v>
      </c>
      <c r="B167">
        <v>2.4500000000000002</v>
      </c>
      <c r="C167" s="4">
        <v>405</v>
      </c>
      <c r="D167">
        <f t="shared" si="12"/>
        <v>165.30612244897958</v>
      </c>
      <c r="E167" s="6">
        <f t="shared" si="13"/>
        <v>1.8618121638394705E-4</v>
      </c>
      <c r="F167" s="7">
        <f t="shared" si="16"/>
        <v>0.6713115432354162</v>
      </c>
      <c r="G167" s="6">
        <f t="shared" si="14"/>
        <v>2.1284636401940814E-4</v>
      </c>
      <c r="H167" s="7">
        <f t="shared" si="17"/>
        <v>0.17609952522229413</v>
      </c>
      <c r="I167">
        <f t="shared" si="15"/>
        <v>2.0725328418724764E-4</v>
      </c>
    </row>
    <row r="168" spans="1:9">
      <c r="A168" s="3" t="s">
        <v>586</v>
      </c>
      <c r="B168">
        <v>4.6100000000000003</v>
      </c>
      <c r="C168" s="4">
        <v>761</v>
      </c>
      <c r="D168">
        <f t="shared" si="12"/>
        <v>165.07592190889369</v>
      </c>
      <c r="E168" s="6">
        <f t="shared" si="13"/>
        <v>3.4983680411897211E-4</v>
      </c>
      <c r="F168" s="7">
        <f t="shared" si="16"/>
        <v>0.67166138003953513</v>
      </c>
      <c r="G168" s="6">
        <f t="shared" si="14"/>
        <v>4.0049866862427406E-4</v>
      </c>
      <c r="H168" s="7">
        <f t="shared" si="17"/>
        <v>0.1765000238909184</v>
      </c>
      <c r="I168">
        <f t="shared" si="15"/>
        <v>1.7186600627540349E-4</v>
      </c>
    </row>
    <row r="169" spans="1:9">
      <c r="A169" s="3" t="s">
        <v>726</v>
      </c>
      <c r="B169">
        <v>3.82</v>
      </c>
      <c r="C169" s="4">
        <v>629</v>
      </c>
      <c r="D169">
        <f t="shared" si="12"/>
        <v>164.65968586387436</v>
      </c>
      <c r="E169" s="6">
        <f t="shared" si="13"/>
        <v>2.8915551877901896E-4</v>
      </c>
      <c r="F169" s="7">
        <f t="shared" si="16"/>
        <v>0.67195053555831419</v>
      </c>
      <c r="G169" s="6">
        <f t="shared" si="14"/>
        <v>3.3186657573638326E-4</v>
      </c>
      <c r="H169" s="7">
        <f t="shared" si="17"/>
        <v>0.17683189046665479</v>
      </c>
      <c r="I169">
        <f t="shared" si="15"/>
        <v>2.096840675944317E-4</v>
      </c>
    </row>
    <row r="170" spans="1:9">
      <c r="A170" s="3" t="s">
        <v>983</v>
      </c>
      <c r="B170">
        <v>4.66</v>
      </c>
      <c r="C170" s="4">
        <v>767</v>
      </c>
      <c r="D170">
        <f t="shared" si="12"/>
        <v>164.59227467811158</v>
      </c>
      <c r="E170" s="6">
        <f t="shared" si="13"/>
        <v>3.5259504436169724E-4</v>
      </c>
      <c r="F170" s="7">
        <f t="shared" si="16"/>
        <v>0.67230313060267588</v>
      </c>
      <c r="G170" s="6">
        <f t="shared" si="14"/>
        <v>4.0484247197160891E-4</v>
      </c>
      <c r="H170" s="7">
        <f t="shared" si="17"/>
        <v>0.17723673293862641</v>
      </c>
      <c r="I170">
        <f t="shared" si="15"/>
        <v>2.1060777788543816E-4</v>
      </c>
    </row>
    <row r="171" spans="1:9">
      <c r="A171" s="3" t="s">
        <v>676</v>
      </c>
      <c r="B171">
        <v>4.68</v>
      </c>
      <c r="C171" s="4">
        <v>770</v>
      </c>
      <c r="D171">
        <f t="shared" si="12"/>
        <v>164.52991452991455</v>
      </c>
      <c r="E171" s="6">
        <f t="shared" si="13"/>
        <v>3.5397416448305983E-4</v>
      </c>
      <c r="F171" s="7">
        <f t="shared" si="16"/>
        <v>0.6726571047671589</v>
      </c>
      <c r="G171" s="6">
        <f t="shared" si="14"/>
        <v>4.0657999331054283E-4</v>
      </c>
      <c r="H171" s="7">
        <f t="shared" si="17"/>
        <v>0.17764331293193694</v>
      </c>
      <c r="I171">
        <f t="shared" si="15"/>
        <v>2.1522660091556622E-4</v>
      </c>
    </row>
    <row r="172" spans="1:9">
      <c r="A172" s="3" t="s">
        <v>222</v>
      </c>
      <c r="B172">
        <v>4.78</v>
      </c>
      <c r="C172" s="4">
        <v>785</v>
      </c>
      <c r="D172">
        <f t="shared" si="12"/>
        <v>164.22594142259413</v>
      </c>
      <c r="E172" s="6">
        <f t="shared" si="13"/>
        <v>3.6086976508987269E-4</v>
      </c>
      <c r="F172" s="7">
        <f t="shared" si="16"/>
        <v>0.67301797453224876</v>
      </c>
      <c r="G172" s="6">
        <f t="shared" si="14"/>
        <v>4.1526760000521259E-4</v>
      </c>
      <c r="H172" s="7">
        <f t="shared" si="17"/>
        <v>0.17805858053194215</v>
      </c>
      <c r="I172">
        <f t="shared" si="15"/>
        <v>3.6447609714217177E-4</v>
      </c>
    </row>
    <row r="173" spans="1:9">
      <c r="A173" s="3" t="s">
        <v>176</v>
      </c>
      <c r="B173">
        <v>8.09</v>
      </c>
      <c r="C173" s="4">
        <v>1326</v>
      </c>
      <c r="D173">
        <f t="shared" si="12"/>
        <v>163.9060568603214</v>
      </c>
      <c r="E173" s="6">
        <f t="shared" si="13"/>
        <v>6.0957109364225622E-4</v>
      </c>
      <c r="F173" s="7">
        <f t="shared" si="16"/>
        <v>0.673627545625891</v>
      </c>
      <c r="G173" s="6">
        <f t="shared" si="14"/>
        <v>7.028273815987803E-4</v>
      </c>
      <c r="H173" s="7">
        <f t="shared" si="17"/>
        <v>0.17876140791354092</v>
      </c>
      <c r="I173">
        <f t="shared" si="15"/>
        <v>1.6765596443441E-4</v>
      </c>
    </row>
    <row r="174" spans="1:9">
      <c r="A174" s="3" t="s">
        <v>398</v>
      </c>
      <c r="B174">
        <v>3.72</v>
      </c>
      <c r="C174" s="4">
        <v>609</v>
      </c>
      <c r="D174">
        <f t="shared" si="12"/>
        <v>163.70967741935482</v>
      </c>
      <c r="E174" s="6">
        <f t="shared" si="13"/>
        <v>2.7996138463660182E-4</v>
      </c>
      <c r="F174" s="7">
        <f t="shared" si="16"/>
        <v>0.6739075070105276</v>
      </c>
      <c r="G174" s="6">
        <f t="shared" si="14"/>
        <v>3.2317896904171355E-4</v>
      </c>
      <c r="H174" s="7">
        <f t="shared" si="17"/>
        <v>0.17908458688258264</v>
      </c>
      <c r="I174">
        <f t="shared" si="15"/>
        <v>1.091634471776376E-4</v>
      </c>
    </row>
    <row r="175" spans="1:9">
      <c r="A175" s="3" t="s">
        <v>402</v>
      </c>
      <c r="B175">
        <v>2.42</v>
      </c>
      <c r="C175" s="4">
        <v>395</v>
      </c>
      <c r="D175">
        <f t="shared" si="12"/>
        <v>163.22314049586777</v>
      </c>
      <c r="E175" s="6">
        <f t="shared" si="13"/>
        <v>1.8158414931273849E-4</v>
      </c>
      <c r="F175" s="7">
        <f t="shared" si="16"/>
        <v>0.67408909115984028</v>
      </c>
      <c r="G175" s="6">
        <f t="shared" si="14"/>
        <v>2.1024008201100719E-4</v>
      </c>
      <c r="H175" s="7">
        <f t="shared" si="17"/>
        <v>0.17929482696459365</v>
      </c>
      <c r="I175">
        <f t="shared" si="15"/>
        <v>1.0017096551404037E-4</v>
      </c>
    </row>
    <row r="176" spans="1:9">
      <c r="A176" s="3" t="s">
        <v>169</v>
      </c>
      <c r="B176">
        <v>2.2200000000000002</v>
      </c>
      <c r="C176" s="4">
        <v>362</v>
      </c>
      <c r="D176">
        <f t="shared" si="12"/>
        <v>163.06306306306305</v>
      </c>
      <c r="E176" s="6">
        <f t="shared" si="13"/>
        <v>1.6641382797775018E-4</v>
      </c>
      <c r="F176" s="7">
        <f t="shared" si="16"/>
        <v>0.67425550498781806</v>
      </c>
      <c r="G176" s="6">
        <f t="shared" si="14"/>
        <v>1.9286486862166779E-4</v>
      </c>
      <c r="H176" s="7">
        <f t="shared" si="17"/>
        <v>0.17948769183321531</v>
      </c>
      <c r="I176">
        <f t="shared" si="15"/>
        <v>5.2446622334346993E-4</v>
      </c>
    </row>
    <row r="177" spans="1:9">
      <c r="A177" s="3" t="s">
        <v>848</v>
      </c>
      <c r="B177">
        <v>11.62</v>
      </c>
      <c r="C177" s="4">
        <v>1893</v>
      </c>
      <c r="D177">
        <f t="shared" si="12"/>
        <v>162.90877796901896</v>
      </c>
      <c r="E177" s="6">
        <f t="shared" si="13"/>
        <v>8.7022479657978213E-4</v>
      </c>
      <c r="F177" s="7">
        <f t="shared" si="16"/>
        <v>0.67512572978439789</v>
      </c>
      <c r="G177" s="6">
        <f t="shared" si="14"/>
        <v>1.0094998979206214E-3</v>
      </c>
      <c r="H177" s="7">
        <f t="shared" si="17"/>
        <v>0.18049719173113593</v>
      </c>
      <c r="I177">
        <f t="shared" si="15"/>
        <v>1.8790181500147329E-4</v>
      </c>
    </row>
    <row r="178" spans="1:9">
      <c r="A178" s="3" t="s">
        <v>62</v>
      </c>
      <c r="B178">
        <v>4.16</v>
      </c>
      <c r="C178" s="4">
        <v>676</v>
      </c>
      <c r="D178">
        <f t="shared" si="12"/>
        <v>162.5</v>
      </c>
      <c r="E178" s="6">
        <f t="shared" si="13"/>
        <v>3.1076173401369927E-4</v>
      </c>
      <c r="F178" s="7">
        <f t="shared" si="16"/>
        <v>0.67543649151841156</v>
      </c>
      <c r="G178" s="6">
        <f t="shared" si="14"/>
        <v>3.6140443849826034E-4</v>
      </c>
      <c r="H178" s="7">
        <f t="shared" si="17"/>
        <v>0.18085859616963418</v>
      </c>
      <c r="I178">
        <f t="shared" si="15"/>
        <v>6.7311763977229155E-5</v>
      </c>
    </row>
    <row r="179" spans="1:9">
      <c r="A179" s="3" t="s">
        <v>288</v>
      </c>
      <c r="B179">
        <v>1.49</v>
      </c>
      <c r="C179" s="4">
        <v>242</v>
      </c>
      <c r="D179">
        <f t="shared" si="12"/>
        <v>162.41610738255034</v>
      </c>
      <c r="E179" s="6">
        <f t="shared" si="13"/>
        <v>1.1124902312324737E-4</v>
      </c>
      <c r="F179" s="7">
        <f t="shared" si="16"/>
        <v>0.67554774054153477</v>
      </c>
      <c r="G179" s="6">
        <f t="shared" si="14"/>
        <v>1.294453397505788E-4</v>
      </c>
      <c r="H179" s="7">
        <f t="shared" si="17"/>
        <v>0.18098804150938474</v>
      </c>
      <c r="I179">
        <f t="shared" si="15"/>
        <v>1.081507976478796E-4</v>
      </c>
    </row>
    <row r="180" spans="1:9">
      <c r="A180" s="3" t="s">
        <v>484</v>
      </c>
      <c r="B180">
        <v>2.39</v>
      </c>
      <c r="C180" s="4">
        <v>386</v>
      </c>
      <c r="D180">
        <f t="shared" si="12"/>
        <v>161.5062761506276</v>
      </c>
      <c r="E180" s="6">
        <f t="shared" si="13"/>
        <v>1.7744678894865076E-4</v>
      </c>
      <c r="F180" s="7">
        <f t="shared" si="16"/>
        <v>0.67572518733048337</v>
      </c>
      <c r="G180" s="6">
        <f t="shared" si="14"/>
        <v>2.076338000026063E-4</v>
      </c>
      <c r="H180" s="7">
        <f t="shared" si="17"/>
        <v>0.18119567530938735</v>
      </c>
      <c r="I180">
        <f t="shared" si="15"/>
        <v>1.1268848243323193E-4</v>
      </c>
    </row>
    <row r="181" spans="1:9">
      <c r="A181" s="3" t="s">
        <v>997</v>
      </c>
      <c r="B181">
        <v>2.4900000000000002</v>
      </c>
      <c r="C181" s="4">
        <v>402</v>
      </c>
      <c r="D181">
        <f t="shared" si="12"/>
        <v>161.4457831325301</v>
      </c>
      <c r="E181" s="6">
        <f t="shared" si="13"/>
        <v>1.8480209626258446E-4</v>
      </c>
      <c r="F181" s="7">
        <f t="shared" si="16"/>
        <v>0.67590998942674596</v>
      </c>
      <c r="G181" s="6">
        <f t="shared" si="14"/>
        <v>2.1632140669727601E-4</v>
      </c>
      <c r="H181" s="7">
        <f t="shared" si="17"/>
        <v>0.18141199671608463</v>
      </c>
      <c r="I181">
        <f t="shared" si="15"/>
        <v>2.0075320471729663E-4</v>
      </c>
    </row>
    <row r="182" spans="1:9">
      <c r="A182" s="3" t="s">
        <v>408</v>
      </c>
      <c r="B182">
        <v>4.43</v>
      </c>
      <c r="C182" s="4">
        <v>712</v>
      </c>
      <c r="D182">
        <f t="shared" si="12"/>
        <v>160.72234762979684</v>
      </c>
      <c r="E182" s="6">
        <f t="shared" si="13"/>
        <v>3.2731117547005011E-4</v>
      </c>
      <c r="F182" s="7">
        <f t="shared" si="16"/>
        <v>0.67623730060221598</v>
      </c>
      <c r="G182" s="6">
        <f t="shared" si="14"/>
        <v>3.8486097657386854E-4</v>
      </c>
      <c r="H182" s="7">
        <f t="shared" si="17"/>
        <v>0.18179685769265849</v>
      </c>
      <c r="I182">
        <f t="shared" si="15"/>
        <v>1.296615590370559E-4</v>
      </c>
    </row>
    <row r="183" spans="1:9">
      <c r="A183" s="3" t="s">
        <v>659</v>
      </c>
      <c r="B183">
        <v>2.86</v>
      </c>
      <c r="C183" s="4">
        <v>459</v>
      </c>
      <c r="D183">
        <f t="shared" si="12"/>
        <v>160.48951048951051</v>
      </c>
      <c r="E183" s="6">
        <f t="shared" si="13"/>
        <v>2.1100537856847331E-4</v>
      </c>
      <c r="F183" s="7">
        <f t="shared" si="16"/>
        <v>0.67644830598078443</v>
      </c>
      <c r="G183" s="6">
        <f t="shared" si="14"/>
        <v>2.4846555146755398E-4</v>
      </c>
      <c r="H183" s="7">
        <f t="shared" si="17"/>
        <v>0.18204532324412603</v>
      </c>
      <c r="I183">
        <f t="shared" si="15"/>
        <v>1.1663607811787657E-4</v>
      </c>
    </row>
    <row r="184" spans="1:9">
      <c r="A184" s="3" t="s">
        <v>852</v>
      </c>
      <c r="B184">
        <v>2.57</v>
      </c>
      <c r="C184" s="4">
        <v>411</v>
      </c>
      <c r="D184">
        <f t="shared" si="12"/>
        <v>159.92217898832686</v>
      </c>
      <c r="E184" s="6">
        <f t="shared" si="13"/>
        <v>1.8893945662667219E-4</v>
      </c>
      <c r="F184" s="7">
        <f t="shared" si="16"/>
        <v>0.67663724543741111</v>
      </c>
      <c r="G184" s="6">
        <f t="shared" si="14"/>
        <v>2.2327149205301176E-4</v>
      </c>
      <c r="H184" s="7">
        <f t="shared" si="17"/>
        <v>0.18226859473617904</v>
      </c>
      <c r="I184">
        <f t="shared" si="15"/>
        <v>2.3301948079142154E-4</v>
      </c>
    </row>
    <row r="185" spans="1:9">
      <c r="A185" s="3" t="s">
        <v>524</v>
      </c>
      <c r="B185">
        <v>5.13</v>
      </c>
      <c r="C185" s="4">
        <v>818</v>
      </c>
      <c r="D185">
        <f t="shared" si="12"/>
        <v>159.45419103313841</v>
      </c>
      <c r="E185" s="6">
        <f t="shared" si="13"/>
        <v>3.7604008642486093E-4</v>
      </c>
      <c r="F185" s="7">
        <f t="shared" si="16"/>
        <v>0.67701328552383599</v>
      </c>
      <c r="G185" s="6">
        <f t="shared" si="14"/>
        <v>4.456742234365566E-4</v>
      </c>
      <c r="H185" s="7">
        <f t="shared" si="17"/>
        <v>0.18271426895961559</v>
      </c>
      <c r="I185">
        <f t="shared" si="15"/>
        <v>2.1688532874097888E-4</v>
      </c>
    </row>
    <row r="186" spans="1:9">
      <c r="A186" s="3" t="s">
        <v>44</v>
      </c>
      <c r="B186">
        <v>4.7699999999999996</v>
      </c>
      <c r="C186" s="4">
        <v>758</v>
      </c>
      <c r="D186">
        <f t="shared" si="12"/>
        <v>158.9098532494759</v>
      </c>
      <c r="E186" s="6">
        <f t="shared" si="13"/>
        <v>3.4845768399760952E-4</v>
      </c>
      <c r="F186" s="7">
        <f t="shared" si="16"/>
        <v>0.6773617432078336</v>
      </c>
      <c r="G186" s="6">
        <f t="shared" si="14"/>
        <v>4.1439883933574556E-4</v>
      </c>
      <c r="H186" s="7">
        <f t="shared" si="17"/>
        <v>0.18312866779895134</v>
      </c>
      <c r="I186">
        <f t="shared" si="15"/>
        <v>2.9058103031277815E-4</v>
      </c>
    </row>
    <row r="187" spans="1:9">
      <c r="A187" s="3" t="s">
        <v>112</v>
      </c>
      <c r="B187">
        <v>6.39</v>
      </c>
      <c r="C187" s="4">
        <v>1015</v>
      </c>
      <c r="D187">
        <f t="shared" si="12"/>
        <v>158.8419405320814</v>
      </c>
      <c r="E187" s="6">
        <f t="shared" si="13"/>
        <v>4.6660230772766972E-4</v>
      </c>
      <c r="F187" s="7">
        <f t="shared" si="16"/>
        <v>0.67782834551556126</v>
      </c>
      <c r="G187" s="6">
        <f t="shared" si="14"/>
        <v>5.5513806778939502E-4</v>
      </c>
      <c r="H187" s="7">
        <f t="shared" si="17"/>
        <v>0.18368380586674074</v>
      </c>
      <c r="I187">
        <f t="shared" si="15"/>
        <v>3.8335185466341348E-4</v>
      </c>
    </row>
    <row r="188" spans="1:9">
      <c r="A188" s="3" t="s">
        <v>944</v>
      </c>
      <c r="B188">
        <v>8.43</v>
      </c>
      <c r="C188" s="4">
        <v>1339</v>
      </c>
      <c r="D188">
        <f t="shared" si="12"/>
        <v>158.83748517200476</v>
      </c>
      <c r="E188" s="6">
        <f t="shared" si="13"/>
        <v>6.1554728083482743E-4</v>
      </c>
      <c r="F188" s="7">
        <f t="shared" si="16"/>
        <v>0.67844389279639605</v>
      </c>
      <c r="G188" s="6">
        <f t="shared" si="14"/>
        <v>7.3236524436065726E-4</v>
      </c>
      <c r="H188" s="7">
        <f t="shared" si="17"/>
        <v>0.1844161711111014</v>
      </c>
      <c r="I188">
        <f t="shared" si="15"/>
        <v>1.4974536714834619E-4</v>
      </c>
    </row>
    <row r="189" spans="1:9">
      <c r="A189" s="3" t="s">
        <v>836</v>
      </c>
      <c r="B189">
        <v>3.29</v>
      </c>
      <c r="C189" s="4">
        <v>521</v>
      </c>
      <c r="D189">
        <f t="shared" si="12"/>
        <v>158.35866261398175</v>
      </c>
      <c r="E189" s="6">
        <f t="shared" si="13"/>
        <v>2.3950719440996645E-4</v>
      </c>
      <c r="F189" s="7">
        <f t="shared" si="16"/>
        <v>0.67868339999080607</v>
      </c>
      <c r="G189" s="6">
        <f t="shared" si="14"/>
        <v>2.8582226025463379E-4</v>
      </c>
      <c r="H189" s="7">
        <f t="shared" si="17"/>
        <v>0.18470199337135604</v>
      </c>
      <c r="I189">
        <f t="shared" si="15"/>
        <v>6.6604547263515723E-4</v>
      </c>
    </row>
    <row r="190" spans="1:9">
      <c r="A190" s="3" t="s">
        <v>540</v>
      </c>
      <c r="B190">
        <v>14.62</v>
      </c>
      <c r="C190" s="4">
        <v>2308</v>
      </c>
      <c r="D190">
        <f t="shared" si="12"/>
        <v>157.86593707250344</v>
      </c>
      <c r="E190" s="6">
        <f t="shared" si="13"/>
        <v>1.0610030800349377E-3</v>
      </c>
      <c r="F190" s="7">
        <f t="shared" si="16"/>
        <v>0.67974440307084105</v>
      </c>
      <c r="G190" s="6">
        <f t="shared" si="14"/>
        <v>1.2701280987607129E-3</v>
      </c>
      <c r="H190" s="7">
        <f t="shared" si="17"/>
        <v>0.18597212147011674</v>
      </c>
      <c r="I190">
        <f t="shared" si="15"/>
        <v>1.2991634118508788E-4</v>
      </c>
    </row>
    <row r="191" spans="1:9">
      <c r="A191" s="3" t="s">
        <v>559</v>
      </c>
      <c r="B191">
        <v>2.85</v>
      </c>
      <c r="C191" s="4">
        <v>449</v>
      </c>
      <c r="D191">
        <f t="shared" si="12"/>
        <v>157.54385964912279</v>
      </c>
      <c r="E191" s="6">
        <f t="shared" si="13"/>
        <v>2.0640831149726474E-4</v>
      </c>
      <c r="F191" s="7">
        <f t="shared" si="16"/>
        <v>0.67995081138233837</v>
      </c>
      <c r="G191" s="6">
        <f t="shared" si="14"/>
        <v>2.47596790798087E-4</v>
      </c>
      <c r="H191" s="7">
        <f t="shared" si="17"/>
        <v>0.18621971826091482</v>
      </c>
      <c r="I191">
        <f t="shared" si="15"/>
        <v>6.3126925580958559E-4</v>
      </c>
    </row>
    <row r="192" spans="1:9">
      <c r="A192" s="3" t="s">
        <v>401</v>
      </c>
      <c r="B192">
        <v>13.84</v>
      </c>
      <c r="C192" s="4">
        <v>2176</v>
      </c>
      <c r="D192">
        <f t="shared" si="12"/>
        <v>157.22543352601156</v>
      </c>
      <c r="E192" s="6">
        <f t="shared" si="13"/>
        <v>1.0003217946949845E-3</v>
      </c>
      <c r="F192" s="7">
        <f t="shared" si="16"/>
        <v>0.68095113317703337</v>
      </c>
      <c r="G192" s="6">
        <f t="shared" si="14"/>
        <v>1.2023647665422891E-3</v>
      </c>
      <c r="H192" s="7">
        <f t="shared" si="17"/>
        <v>0.18742208302745711</v>
      </c>
      <c r="I192">
        <f t="shared" si="15"/>
        <v>1.5647335920854211E-4</v>
      </c>
    </row>
    <row r="193" spans="1:9">
      <c r="A193" s="3" t="s">
        <v>844</v>
      </c>
      <c r="B193">
        <v>3.43</v>
      </c>
      <c r="C193" s="4">
        <v>539</v>
      </c>
      <c r="D193">
        <f t="shared" si="12"/>
        <v>157.14285714285714</v>
      </c>
      <c r="E193" s="6">
        <f t="shared" si="13"/>
        <v>2.4778191513814184E-4</v>
      </c>
      <c r="F193" s="7">
        <f t="shared" si="16"/>
        <v>0.68119891509217156</v>
      </c>
      <c r="G193" s="6">
        <f t="shared" si="14"/>
        <v>2.9798490962717138E-4</v>
      </c>
      <c r="H193" s="7">
        <f t="shared" si="17"/>
        <v>0.18772006793708429</v>
      </c>
      <c r="I193">
        <f t="shared" si="15"/>
        <v>3.8446995719321198E-4</v>
      </c>
    </row>
    <row r="194" spans="1:9">
      <c r="A194" s="3" t="s">
        <v>332</v>
      </c>
      <c r="B194">
        <v>8.42</v>
      </c>
      <c r="C194" s="4">
        <v>1319</v>
      </c>
      <c r="D194">
        <f t="shared" ref="D194:D257" si="18">C194/B194</f>
        <v>156.65083135391924</v>
      </c>
      <c r="E194" s="6">
        <f t="shared" si="13"/>
        <v>6.0635314669241029E-4</v>
      </c>
      <c r="F194" s="7">
        <f t="shared" si="16"/>
        <v>0.681805268238864</v>
      </c>
      <c r="G194" s="6">
        <f t="shared" si="14"/>
        <v>7.3149648369119039E-4</v>
      </c>
      <c r="H194" s="7">
        <f t="shared" si="17"/>
        <v>0.18845156442077549</v>
      </c>
      <c r="I194">
        <f t="shared" si="15"/>
        <v>4.0732890630301721E-4</v>
      </c>
    </row>
    <row r="195" spans="1:9">
      <c r="A195" s="3" t="s">
        <v>1064</v>
      </c>
      <c r="B195">
        <v>8.92</v>
      </c>
      <c r="C195" s="4">
        <v>1397</v>
      </c>
      <c r="D195">
        <f t="shared" si="18"/>
        <v>156.61434977578475</v>
      </c>
      <c r="E195" s="6">
        <f t="shared" ref="E195:E258" si="19">C195/2175300</f>
        <v>6.4221026984783705E-4</v>
      </c>
      <c r="F195" s="7">
        <f t="shared" si="16"/>
        <v>0.68244747850871179</v>
      </c>
      <c r="G195" s="6">
        <f t="shared" ref="G195:G258" si="20">B195/11510.65</f>
        <v>7.7493451716453897E-4</v>
      </c>
      <c r="H195" s="7">
        <f t="shared" si="17"/>
        <v>0.18922649893794002</v>
      </c>
      <c r="I195">
        <f t="shared" ref="I195:I258" si="21">F195*H196-F196*H195</f>
        <v>2.4682563900219057E-4</v>
      </c>
    </row>
    <row r="196" spans="1:9">
      <c r="A196" s="3" t="s">
        <v>266</v>
      </c>
      <c r="B196">
        <v>5.4</v>
      </c>
      <c r="C196" s="4">
        <v>843</v>
      </c>
      <c r="D196">
        <f t="shared" si="18"/>
        <v>156.11111111111111</v>
      </c>
      <c r="E196" s="6">
        <f t="shared" si="19"/>
        <v>3.8753275410288235E-4</v>
      </c>
      <c r="F196" s="7">
        <f t="shared" ref="F196:F259" si="22">F195+E196</f>
        <v>0.68283501126281465</v>
      </c>
      <c r="G196" s="6">
        <f t="shared" si="20"/>
        <v>4.6913076151216485E-4</v>
      </c>
      <c r="H196" s="7">
        <f t="shared" ref="H196:H259" si="23">H195+G196</f>
        <v>0.1896956296994522</v>
      </c>
      <c r="I196">
        <f t="shared" si="21"/>
        <v>1.7337988793839076E-4</v>
      </c>
    </row>
    <row r="197" spans="1:9">
      <c r="A197" s="3" t="s">
        <v>313</v>
      </c>
      <c r="B197">
        <v>3.79</v>
      </c>
      <c r="C197" s="4">
        <v>590</v>
      </c>
      <c r="D197">
        <f t="shared" si="18"/>
        <v>155.67282321899737</v>
      </c>
      <c r="E197" s="6">
        <f t="shared" si="19"/>
        <v>2.7122695720130559E-4</v>
      </c>
      <c r="F197" s="7">
        <f t="shared" si="22"/>
        <v>0.68310623822001593</v>
      </c>
      <c r="G197" s="6">
        <f t="shared" si="20"/>
        <v>3.2926029372798237E-4</v>
      </c>
      <c r="H197" s="7">
        <f t="shared" si="23"/>
        <v>0.19002488999318018</v>
      </c>
      <c r="I197">
        <f t="shared" si="21"/>
        <v>1.3783508610071271E-4</v>
      </c>
    </row>
    <row r="198" spans="1:9">
      <c r="A198" s="3" t="s">
        <v>411</v>
      </c>
      <c r="B198">
        <v>3.01</v>
      </c>
      <c r="C198" s="4">
        <v>467</v>
      </c>
      <c r="D198">
        <f t="shared" si="18"/>
        <v>155.14950166112959</v>
      </c>
      <c r="E198" s="6">
        <f t="shared" si="19"/>
        <v>2.1468303222544016E-4</v>
      </c>
      <c r="F198" s="7">
        <f t="shared" si="22"/>
        <v>0.68332092125224142</v>
      </c>
      <c r="G198" s="6">
        <f t="shared" si="20"/>
        <v>2.6149696150955856E-4</v>
      </c>
      <c r="H198" s="7">
        <f t="shared" si="23"/>
        <v>0.19028638695468975</v>
      </c>
      <c r="I198">
        <f t="shared" si="21"/>
        <v>1.9557621503812905E-4</v>
      </c>
    </row>
    <row r="199" spans="1:9">
      <c r="A199" s="3" t="s">
        <v>327</v>
      </c>
      <c r="B199">
        <v>4.2699999999999996</v>
      </c>
      <c r="C199" s="4">
        <v>662</v>
      </c>
      <c r="D199">
        <f t="shared" si="18"/>
        <v>155.03512880562062</v>
      </c>
      <c r="E199" s="6">
        <f t="shared" si="19"/>
        <v>3.0432584011400726E-4</v>
      </c>
      <c r="F199" s="7">
        <f t="shared" si="22"/>
        <v>0.68362524709235539</v>
      </c>
      <c r="G199" s="6">
        <f t="shared" si="20"/>
        <v>3.7096080586239698E-4</v>
      </c>
      <c r="H199" s="7">
        <f t="shared" si="23"/>
        <v>0.19065734776055215</v>
      </c>
      <c r="I199">
        <f t="shared" si="21"/>
        <v>1.9533289415690769E-4</v>
      </c>
    </row>
    <row r="200" spans="1:9">
      <c r="A200" s="3" t="s">
        <v>220</v>
      </c>
      <c r="B200">
        <v>4.26</v>
      </c>
      <c r="C200" s="4">
        <v>658</v>
      </c>
      <c r="D200">
        <f t="shared" si="18"/>
        <v>154.46009389671363</v>
      </c>
      <c r="E200" s="6">
        <f t="shared" si="19"/>
        <v>3.0248701328552382E-4</v>
      </c>
      <c r="F200" s="7">
        <f t="shared" si="22"/>
        <v>0.68392773410564089</v>
      </c>
      <c r="G200" s="6">
        <f t="shared" si="20"/>
        <v>3.7009204519293E-4</v>
      </c>
      <c r="H200" s="7">
        <f t="shared" si="23"/>
        <v>0.19102743980574508</v>
      </c>
      <c r="I200">
        <f t="shared" si="21"/>
        <v>7.2107923572781174E-4</v>
      </c>
    </row>
    <row r="201" spans="1:9">
      <c r="A201" s="3" t="s">
        <v>430</v>
      </c>
      <c r="B201">
        <v>15.72</v>
      </c>
      <c r="C201" s="4">
        <v>2425</v>
      </c>
      <c r="D201">
        <f t="shared" si="18"/>
        <v>154.26208651399492</v>
      </c>
      <c r="E201" s="6">
        <f t="shared" si="19"/>
        <v>1.1147887647680779E-3</v>
      </c>
      <c r="F201" s="7">
        <f t="shared" si="22"/>
        <v>0.68504252287040901</v>
      </c>
      <c r="G201" s="6">
        <f t="shared" si="20"/>
        <v>1.3656917724020798E-3</v>
      </c>
      <c r="H201" s="7">
        <f t="shared" si="23"/>
        <v>0.19239313157814716</v>
      </c>
      <c r="I201">
        <f t="shared" si="21"/>
        <v>1.9037784601075303E-4</v>
      </c>
    </row>
    <row r="202" spans="1:9">
      <c r="A202" s="3" t="s">
        <v>628</v>
      </c>
      <c r="B202">
        <v>4.1500000000000004</v>
      </c>
      <c r="C202" s="4">
        <v>640</v>
      </c>
      <c r="D202">
        <f t="shared" si="18"/>
        <v>154.2168674698795</v>
      </c>
      <c r="E202" s="6">
        <f t="shared" si="19"/>
        <v>2.9421229255734843E-4</v>
      </c>
      <c r="F202" s="7">
        <f t="shared" si="22"/>
        <v>0.68533673516296634</v>
      </c>
      <c r="G202" s="6">
        <f t="shared" si="20"/>
        <v>3.6053567782879335E-4</v>
      </c>
      <c r="H202" s="7">
        <f t="shared" si="23"/>
        <v>0.19275366725597595</v>
      </c>
      <c r="I202">
        <f t="shared" si="21"/>
        <v>5.4098928367776744E-4</v>
      </c>
    </row>
    <row r="203" spans="1:9">
      <c r="A203" s="3" t="s">
        <v>567</v>
      </c>
      <c r="B203">
        <v>11.78</v>
      </c>
      <c r="C203" s="4">
        <v>1810</v>
      </c>
      <c r="D203">
        <f t="shared" si="18"/>
        <v>153.65025466893039</v>
      </c>
      <c r="E203" s="6">
        <f t="shared" si="19"/>
        <v>8.3206913988875092E-4</v>
      </c>
      <c r="F203" s="7">
        <f t="shared" si="22"/>
        <v>0.6861688043028551</v>
      </c>
      <c r="G203" s="6">
        <f t="shared" si="20"/>
        <v>1.0234000686320929E-3</v>
      </c>
      <c r="H203" s="7">
        <f t="shared" si="23"/>
        <v>0.19377706732460803</v>
      </c>
      <c r="I203">
        <f t="shared" si="21"/>
        <v>7.4592608681153805E-4</v>
      </c>
    </row>
    <row r="204" spans="1:9">
      <c r="A204" s="3" t="s">
        <v>892</v>
      </c>
      <c r="B204">
        <v>16.239999999999998</v>
      </c>
      <c r="C204" s="4">
        <v>2494</v>
      </c>
      <c r="D204">
        <f t="shared" si="18"/>
        <v>153.57142857142858</v>
      </c>
      <c r="E204" s="6">
        <f t="shared" si="19"/>
        <v>1.146508527559417E-3</v>
      </c>
      <c r="F204" s="7">
        <f t="shared" si="22"/>
        <v>0.68731531283041447</v>
      </c>
      <c r="G204" s="6">
        <f t="shared" si="20"/>
        <v>1.4108673272143623E-3</v>
      </c>
      <c r="H204" s="7">
        <f t="shared" si="23"/>
        <v>0.19518793465182238</v>
      </c>
      <c r="I204">
        <f t="shared" si="21"/>
        <v>8.919025398962388E-5</v>
      </c>
    </row>
    <row r="205" spans="1:9">
      <c r="A205" s="3" t="s">
        <v>82</v>
      </c>
      <c r="B205">
        <v>1.94</v>
      </c>
      <c r="C205" s="4">
        <v>297</v>
      </c>
      <c r="D205">
        <f t="shared" si="18"/>
        <v>153.09278350515464</v>
      </c>
      <c r="E205" s="6">
        <f t="shared" si="19"/>
        <v>1.3653289201489448E-4</v>
      </c>
      <c r="F205" s="7">
        <f t="shared" si="22"/>
        <v>0.68745184572242934</v>
      </c>
      <c r="G205" s="6">
        <f t="shared" si="20"/>
        <v>1.6853956987659255E-4</v>
      </c>
      <c r="H205" s="7">
        <f t="shared" si="23"/>
        <v>0.19535647422169897</v>
      </c>
      <c r="I205">
        <f t="shared" si="21"/>
        <v>6.5318769970679202E-5</v>
      </c>
    </row>
    <row r="206" spans="1:9">
      <c r="A206" s="3" t="s">
        <v>785</v>
      </c>
      <c r="B206">
        <v>1.42</v>
      </c>
      <c r="C206" s="4">
        <v>217</v>
      </c>
      <c r="D206">
        <f t="shared" si="18"/>
        <v>152.81690140845072</v>
      </c>
      <c r="E206" s="6">
        <f t="shared" si="19"/>
        <v>9.9756355445225944E-5</v>
      </c>
      <c r="F206" s="7">
        <f t="shared" si="22"/>
        <v>0.68755160207787458</v>
      </c>
      <c r="G206" s="6">
        <f t="shared" si="20"/>
        <v>1.2336401506431001E-4</v>
      </c>
      <c r="H206" s="7">
        <f t="shared" si="23"/>
        <v>0.19547983823676326</v>
      </c>
      <c r="I206">
        <f t="shared" si="21"/>
        <v>1.6578926521723658E-4</v>
      </c>
    </row>
    <row r="207" spans="1:9">
      <c r="A207" s="3" t="s">
        <v>716</v>
      </c>
      <c r="B207">
        <v>3.6</v>
      </c>
      <c r="C207" s="4">
        <v>548</v>
      </c>
      <c r="D207">
        <f t="shared" si="18"/>
        <v>152.22222222222223</v>
      </c>
      <c r="E207" s="6">
        <f t="shared" si="19"/>
        <v>2.5191927550222956E-4</v>
      </c>
      <c r="F207" s="7">
        <f t="shared" si="22"/>
        <v>0.68780352135337686</v>
      </c>
      <c r="G207" s="6">
        <f t="shared" si="20"/>
        <v>3.1275384100810992E-4</v>
      </c>
      <c r="H207" s="7">
        <f t="shared" si="23"/>
        <v>0.19579259207777139</v>
      </c>
      <c r="I207">
        <f t="shared" si="21"/>
        <v>1.9589845204104339E-4</v>
      </c>
    </row>
    <row r="208" spans="1:9">
      <c r="A208" s="3" t="s">
        <v>668</v>
      </c>
      <c r="B208">
        <v>4.25</v>
      </c>
      <c r="C208" s="4">
        <v>645</v>
      </c>
      <c r="D208">
        <f t="shared" si="18"/>
        <v>151.76470588235293</v>
      </c>
      <c r="E208" s="6">
        <f t="shared" si="19"/>
        <v>2.9651082609295272E-4</v>
      </c>
      <c r="F208" s="7">
        <f t="shared" si="22"/>
        <v>0.6881000321794698</v>
      </c>
      <c r="G208" s="6">
        <f t="shared" si="20"/>
        <v>3.6922328452346307E-4</v>
      </c>
      <c r="H208" s="7">
        <f t="shared" si="23"/>
        <v>0.19616181536229485</v>
      </c>
      <c r="I208">
        <f t="shared" si="21"/>
        <v>4.3282671005551165E-4</v>
      </c>
    </row>
    <row r="209" spans="1:9">
      <c r="A209" s="3" t="s">
        <v>432</v>
      </c>
      <c r="B209">
        <v>9.39</v>
      </c>
      <c r="C209" s="4">
        <v>1425</v>
      </c>
      <c r="D209">
        <f t="shared" si="18"/>
        <v>151.75718849840254</v>
      </c>
      <c r="E209" s="6">
        <f t="shared" si="19"/>
        <v>6.5508205764722106E-4</v>
      </c>
      <c r="F209" s="7">
        <f t="shared" si="22"/>
        <v>0.68875511423711699</v>
      </c>
      <c r="G209" s="6">
        <f t="shared" si="20"/>
        <v>8.1576626862948671E-4</v>
      </c>
      <c r="H209" s="7">
        <f t="shared" si="23"/>
        <v>0.19697758163092433</v>
      </c>
      <c r="I209">
        <f t="shared" si="21"/>
        <v>3.809676843218035E-4</v>
      </c>
    </row>
    <row r="210" spans="1:9">
      <c r="A210" s="3" t="s">
        <v>491</v>
      </c>
      <c r="B210">
        <v>8.26</v>
      </c>
      <c r="C210" s="4">
        <v>1251</v>
      </c>
      <c r="D210">
        <f t="shared" si="18"/>
        <v>151.45278450363196</v>
      </c>
      <c r="E210" s="6">
        <f t="shared" si="19"/>
        <v>5.75093090608192E-4</v>
      </c>
      <c r="F210" s="7">
        <f t="shared" si="22"/>
        <v>0.68933020732772521</v>
      </c>
      <c r="G210" s="6">
        <f t="shared" si="20"/>
        <v>7.1759631297971878E-4</v>
      </c>
      <c r="H210" s="7">
        <f t="shared" si="23"/>
        <v>0.19769517794390404</v>
      </c>
      <c r="I210">
        <f t="shared" si="21"/>
        <v>8.5941609072187619E-5</v>
      </c>
    </row>
    <row r="211" spans="1:9">
      <c r="A211" s="3" t="s">
        <v>239</v>
      </c>
      <c r="B211">
        <v>1.86</v>
      </c>
      <c r="C211" s="4">
        <v>280</v>
      </c>
      <c r="D211">
        <f t="shared" si="18"/>
        <v>150.53763440860214</v>
      </c>
      <c r="E211" s="6">
        <f t="shared" si="19"/>
        <v>1.2871787799383994E-4</v>
      </c>
      <c r="F211" s="7">
        <f t="shared" si="22"/>
        <v>0.68945892520571905</v>
      </c>
      <c r="G211" s="6">
        <f t="shared" si="20"/>
        <v>1.6158948452085677E-4</v>
      </c>
      <c r="H211" s="7">
        <f t="shared" si="23"/>
        <v>0.1978567674284249</v>
      </c>
      <c r="I211">
        <f t="shared" si="21"/>
        <v>9.0006643163587086E-4</v>
      </c>
    </row>
    <row r="212" spans="1:9">
      <c r="A212" s="3" t="s">
        <v>947</v>
      </c>
      <c r="B212">
        <v>19.47</v>
      </c>
      <c r="C212" s="4">
        <v>2926</v>
      </c>
      <c r="D212">
        <f t="shared" si="18"/>
        <v>150.28248587570621</v>
      </c>
      <c r="E212" s="6">
        <f t="shared" si="19"/>
        <v>1.3451018250356273E-3</v>
      </c>
      <c r="F212" s="7">
        <f t="shared" si="22"/>
        <v>0.69080402703075472</v>
      </c>
      <c r="G212" s="6">
        <f t="shared" si="20"/>
        <v>1.6914770234521942E-3</v>
      </c>
      <c r="H212" s="7">
        <f t="shared" si="23"/>
        <v>0.19954824445187708</v>
      </c>
      <c r="I212">
        <f t="shared" si="21"/>
        <v>1.9417627149873051E-4</v>
      </c>
    </row>
    <row r="213" spans="1:9">
      <c r="A213" s="3" t="s">
        <v>310</v>
      </c>
      <c r="B213">
        <v>4.2</v>
      </c>
      <c r="C213" s="4">
        <v>631</v>
      </c>
      <c r="D213">
        <f t="shared" si="18"/>
        <v>150.23809523809524</v>
      </c>
      <c r="E213" s="6">
        <f t="shared" si="19"/>
        <v>2.9007493219326071E-4</v>
      </c>
      <c r="F213" s="7">
        <f t="shared" si="22"/>
        <v>0.69109410196294796</v>
      </c>
      <c r="G213" s="6">
        <f t="shared" si="20"/>
        <v>3.6487948117612821E-4</v>
      </c>
      <c r="H213" s="7">
        <f t="shared" si="23"/>
        <v>0.19991312393305322</v>
      </c>
      <c r="I213">
        <f t="shared" si="21"/>
        <v>1.6424330518657881E-3</v>
      </c>
    </row>
    <row r="214" spans="1:9">
      <c r="A214" s="3" t="s">
        <v>603</v>
      </c>
      <c r="B214">
        <v>35.47</v>
      </c>
      <c r="C214" s="4">
        <v>5301</v>
      </c>
      <c r="D214">
        <f t="shared" si="18"/>
        <v>149.45023963913167</v>
      </c>
      <c r="E214" s="6">
        <f t="shared" si="19"/>
        <v>2.4369052544476622E-3</v>
      </c>
      <c r="F214" s="7">
        <f t="shared" si="22"/>
        <v>0.69353100721739558</v>
      </c>
      <c r="G214" s="6">
        <f t="shared" si="20"/>
        <v>3.0814940945993493E-3</v>
      </c>
      <c r="H214" s="7">
        <f t="shared" si="23"/>
        <v>0.20299461802765256</v>
      </c>
      <c r="I214">
        <f t="shared" si="21"/>
        <v>7.4899302963418735E-4</v>
      </c>
    </row>
    <row r="215" spans="1:9">
      <c r="A215" s="3" t="s">
        <v>355</v>
      </c>
      <c r="B215">
        <v>16.170000000000002</v>
      </c>
      <c r="C215" s="4">
        <v>2414</v>
      </c>
      <c r="D215">
        <f t="shared" si="18"/>
        <v>149.28880643166355</v>
      </c>
      <c r="E215" s="6">
        <f t="shared" si="19"/>
        <v>1.1097319909897485E-3</v>
      </c>
      <c r="F215" s="7">
        <f t="shared" si="22"/>
        <v>0.69464073920838532</v>
      </c>
      <c r="G215" s="6">
        <f t="shared" si="20"/>
        <v>1.4047860025280937E-3</v>
      </c>
      <c r="H215" s="7">
        <f t="shared" si="23"/>
        <v>0.20439940403018064</v>
      </c>
      <c r="I215">
        <f t="shared" si="21"/>
        <v>2.476492407308406E-4</v>
      </c>
    </row>
    <row r="216" spans="1:9">
      <c r="A216" s="3" t="s">
        <v>37</v>
      </c>
      <c r="B216">
        <v>5.34</v>
      </c>
      <c r="C216" s="4">
        <v>794</v>
      </c>
      <c r="D216">
        <f t="shared" si="18"/>
        <v>148.68913857677904</v>
      </c>
      <c r="E216" s="6">
        <f t="shared" si="19"/>
        <v>3.6500712545396035E-4</v>
      </c>
      <c r="F216" s="7">
        <f t="shared" si="22"/>
        <v>0.69500574633383927</v>
      </c>
      <c r="G216" s="6">
        <f t="shared" si="20"/>
        <v>4.6391819749536301E-4</v>
      </c>
      <c r="H216" s="7">
        <f t="shared" si="23"/>
        <v>0.204863322227676</v>
      </c>
      <c r="I216">
        <f t="shared" si="21"/>
        <v>7.2886150817888518E-4</v>
      </c>
    </row>
    <row r="217" spans="1:9">
      <c r="A217" s="3" t="s">
        <v>427</v>
      </c>
      <c r="B217">
        <v>15.69</v>
      </c>
      <c r="C217" s="4">
        <v>2320</v>
      </c>
      <c r="D217">
        <f t="shared" si="18"/>
        <v>147.8648820905035</v>
      </c>
      <c r="E217" s="6">
        <f t="shared" si="19"/>
        <v>1.0665195605203881E-3</v>
      </c>
      <c r="F217" s="7">
        <f t="shared" si="22"/>
        <v>0.69607226589435967</v>
      </c>
      <c r="G217" s="6">
        <f t="shared" si="20"/>
        <v>1.363085490393679E-3</v>
      </c>
      <c r="H217" s="7">
        <f t="shared" si="23"/>
        <v>0.20622640771806969</v>
      </c>
      <c r="I217">
        <f t="shared" si="21"/>
        <v>1.8901342129581944E-4</v>
      </c>
    </row>
    <row r="218" spans="1:9">
      <c r="A218" s="3" t="s">
        <v>232</v>
      </c>
      <c r="B218">
        <v>4.0599999999999996</v>
      </c>
      <c r="C218" s="4">
        <v>596</v>
      </c>
      <c r="D218">
        <f t="shared" si="18"/>
        <v>146.79802955665025</v>
      </c>
      <c r="E218" s="6">
        <f t="shared" si="19"/>
        <v>2.7398519744403072E-4</v>
      </c>
      <c r="F218" s="7">
        <f t="shared" si="22"/>
        <v>0.6963462510918037</v>
      </c>
      <c r="G218" s="6">
        <f t="shared" si="20"/>
        <v>3.5271683180359057E-4</v>
      </c>
      <c r="H218" s="7">
        <f t="shared" si="23"/>
        <v>0.20657912454987329</v>
      </c>
      <c r="I218">
        <f t="shared" si="21"/>
        <v>1.1268703070471675E-4</v>
      </c>
    </row>
    <row r="219" spans="1:9">
      <c r="A219" s="3" t="s">
        <v>436</v>
      </c>
      <c r="B219">
        <v>2.42</v>
      </c>
      <c r="C219" s="4">
        <v>355</v>
      </c>
      <c r="D219">
        <f t="shared" si="18"/>
        <v>146.69421487603307</v>
      </c>
      <c r="E219" s="6">
        <f t="shared" si="19"/>
        <v>1.6319588102790421E-4</v>
      </c>
      <c r="F219" s="7">
        <f t="shared" si="22"/>
        <v>0.69650944697283157</v>
      </c>
      <c r="G219" s="6">
        <f t="shared" si="20"/>
        <v>2.1024008201100719E-4</v>
      </c>
      <c r="H219" s="7">
        <f t="shared" si="23"/>
        <v>0.2067893646318843</v>
      </c>
      <c r="I219">
        <f t="shared" si="21"/>
        <v>1.3415244664494175E-4</v>
      </c>
    </row>
    <row r="220" spans="1:9">
      <c r="A220" s="3" t="s">
        <v>280</v>
      </c>
      <c r="B220">
        <v>2.88</v>
      </c>
      <c r="C220" s="4">
        <v>422</v>
      </c>
      <c r="D220">
        <f t="shared" si="18"/>
        <v>146.52777777777777</v>
      </c>
      <c r="E220" s="6">
        <f t="shared" si="19"/>
        <v>1.939962304050016E-4</v>
      </c>
      <c r="F220" s="7">
        <f t="shared" si="22"/>
        <v>0.69670344320323652</v>
      </c>
      <c r="G220" s="6">
        <f t="shared" si="20"/>
        <v>2.5020307280648789E-4</v>
      </c>
      <c r="H220" s="7">
        <f t="shared" si="23"/>
        <v>0.20703956770469079</v>
      </c>
      <c r="I220">
        <f t="shared" si="21"/>
        <v>2.2833933770743942E-4</v>
      </c>
    </row>
    <row r="221" spans="1:9">
      <c r="A221" s="3" t="s">
        <v>482</v>
      </c>
      <c r="B221">
        <v>4.9000000000000004</v>
      </c>
      <c r="C221" s="4">
        <v>717</v>
      </c>
      <c r="D221">
        <f t="shared" si="18"/>
        <v>146.32653061224488</v>
      </c>
      <c r="E221" s="6">
        <f t="shared" si="19"/>
        <v>3.2960970900565439E-4</v>
      </c>
      <c r="F221" s="7">
        <f t="shared" si="22"/>
        <v>0.69703305291224216</v>
      </c>
      <c r="G221" s="6">
        <f t="shared" si="20"/>
        <v>4.2569272803881628E-4</v>
      </c>
      <c r="H221" s="7">
        <f t="shared" si="23"/>
        <v>0.20746526043272961</v>
      </c>
      <c r="I221">
        <f t="shared" si="21"/>
        <v>2.6211585394231296E-4</v>
      </c>
    </row>
    <row r="222" spans="1:9">
      <c r="A222" s="3" t="s">
        <v>655</v>
      </c>
      <c r="B222">
        <v>5.62</v>
      </c>
      <c r="C222" s="4">
        <v>820</v>
      </c>
      <c r="D222">
        <f t="shared" si="18"/>
        <v>145.90747330960855</v>
      </c>
      <c r="E222" s="6">
        <f t="shared" si="19"/>
        <v>3.7695949983910268E-4</v>
      </c>
      <c r="F222" s="7">
        <f t="shared" si="22"/>
        <v>0.69741001241208123</v>
      </c>
      <c r="G222" s="6">
        <f t="shared" si="20"/>
        <v>4.8824349624043825E-4</v>
      </c>
      <c r="H222" s="7">
        <f t="shared" si="23"/>
        <v>0.20795350392897005</v>
      </c>
      <c r="I222">
        <f t="shared" si="21"/>
        <v>3.211538656759938E-4</v>
      </c>
    </row>
    <row r="223" spans="1:9">
      <c r="A223" s="3" t="s">
        <v>928</v>
      </c>
      <c r="B223">
        <v>6.88</v>
      </c>
      <c r="C223" s="4">
        <v>1001</v>
      </c>
      <c r="D223">
        <f t="shared" si="18"/>
        <v>145.49418604651163</v>
      </c>
      <c r="E223" s="6">
        <f t="shared" si="19"/>
        <v>4.6016641382797777E-4</v>
      </c>
      <c r="F223" s="7">
        <f t="shared" si="22"/>
        <v>0.69787017882590918</v>
      </c>
      <c r="G223" s="6">
        <f t="shared" si="20"/>
        <v>5.9770734059327662E-4</v>
      </c>
      <c r="H223" s="7">
        <f t="shared" si="23"/>
        <v>0.20855121126956333</v>
      </c>
      <c r="I223">
        <f t="shared" si="21"/>
        <v>2.6013840121869025E-4</v>
      </c>
    </row>
    <row r="224" spans="1:9">
      <c r="A224" s="3" t="s">
        <v>814</v>
      </c>
      <c r="B224">
        <v>5.57</v>
      </c>
      <c r="C224" s="4">
        <v>809</v>
      </c>
      <c r="D224">
        <f t="shared" si="18"/>
        <v>145.2423698384201</v>
      </c>
      <c r="E224" s="6">
        <f t="shared" si="19"/>
        <v>3.7190272606077321E-4</v>
      </c>
      <c r="F224" s="7">
        <f t="shared" si="22"/>
        <v>0.69824208155196998</v>
      </c>
      <c r="G224" s="6">
        <f t="shared" si="20"/>
        <v>4.8389969289310339E-4</v>
      </c>
      <c r="H224" s="7">
        <f t="shared" si="23"/>
        <v>0.20903511096245644</v>
      </c>
      <c r="I224">
        <f t="shared" si="21"/>
        <v>1.6780196958338101E-4</v>
      </c>
    </row>
    <row r="225" spans="1:9">
      <c r="A225" s="3" t="s">
        <v>582</v>
      </c>
      <c r="B225">
        <v>3.59</v>
      </c>
      <c r="C225" s="4">
        <v>520</v>
      </c>
      <c r="D225">
        <f t="shared" si="18"/>
        <v>144.84679665738162</v>
      </c>
      <c r="E225" s="6">
        <f t="shared" si="19"/>
        <v>2.3904748770284557E-4</v>
      </c>
      <c r="F225" s="7">
        <f t="shared" si="22"/>
        <v>0.69848112903967285</v>
      </c>
      <c r="G225" s="6">
        <f t="shared" si="20"/>
        <v>3.1188508033864288E-4</v>
      </c>
      <c r="H225" s="7">
        <f t="shared" si="23"/>
        <v>0.20934699604279508</v>
      </c>
      <c r="I225">
        <f t="shared" si="21"/>
        <v>2.3535795902646095E-4</v>
      </c>
    </row>
    <row r="226" spans="1:9">
      <c r="A226" s="3" t="s">
        <v>493</v>
      </c>
      <c r="B226">
        <v>5.03</v>
      </c>
      <c r="C226" s="4">
        <v>726</v>
      </c>
      <c r="D226">
        <f t="shared" si="18"/>
        <v>144.33399602385686</v>
      </c>
      <c r="E226" s="6">
        <f t="shared" si="19"/>
        <v>3.3374706936974212E-4</v>
      </c>
      <c r="F226" s="7">
        <f t="shared" si="22"/>
        <v>0.69881487610904258</v>
      </c>
      <c r="G226" s="6">
        <f t="shared" si="20"/>
        <v>4.3698661674188688E-4</v>
      </c>
      <c r="H226" s="7">
        <f t="shared" si="23"/>
        <v>0.20978398265953696</v>
      </c>
      <c r="I226">
        <f t="shared" si="21"/>
        <v>2.0700420271951847E-4</v>
      </c>
    </row>
    <row r="227" spans="1:9">
      <c r="A227" s="3" t="s">
        <v>845</v>
      </c>
      <c r="B227">
        <v>4.42</v>
      </c>
      <c r="C227" s="3">
        <v>636</v>
      </c>
      <c r="D227">
        <f t="shared" si="18"/>
        <v>143.89140271493213</v>
      </c>
      <c r="E227" s="6">
        <f t="shared" si="19"/>
        <v>2.9237346572886499E-4</v>
      </c>
      <c r="F227" s="7">
        <f t="shared" si="22"/>
        <v>0.69910724957477144</v>
      </c>
      <c r="G227" s="6">
        <f t="shared" si="20"/>
        <v>3.8399221590440161E-4</v>
      </c>
      <c r="H227" s="7">
        <f t="shared" si="23"/>
        <v>0.21016797487544137</v>
      </c>
      <c r="I227">
        <f t="shared" si="21"/>
        <v>1.9016336760033226E-4</v>
      </c>
    </row>
    <row r="228" spans="1:9">
      <c r="A228" s="3" t="s">
        <v>435</v>
      </c>
      <c r="B228">
        <v>4.0599999999999996</v>
      </c>
      <c r="C228" s="4">
        <v>584</v>
      </c>
      <c r="D228">
        <f t="shared" si="18"/>
        <v>143.84236453201973</v>
      </c>
      <c r="E228" s="6">
        <f t="shared" si="19"/>
        <v>2.684687169585804E-4</v>
      </c>
      <c r="F228" s="7">
        <f t="shared" si="22"/>
        <v>0.69937571829173006</v>
      </c>
      <c r="G228" s="6">
        <f t="shared" si="20"/>
        <v>3.5271683180359057E-4</v>
      </c>
      <c r="H228" s="7">
        <f t="shared" si="23"/>
        <v>0.21052069170724497</v>
      </c>
      <c r="I228">
        <f t="shared" si="21"/>
        <v>3.7477765372523342E-5</v>
      </c>
    </row>
    <row r="229" spans="1:9">
      <c r="A229" s="3" t="s">
        <v>363</v>
      </c>
      <c r="B229">
        <v>0.8</v>
      </c>
      <c r="C229" s="4">
        <v>115</v>
      </c>
      <c r="D229">
        <f t="shared" si="18"/>
        <v>143.75</v>
      </c>
      <c r="E229" s="6">
        <f t="shared" si="19"/>
        <v>5.286627131889854E-5</v>
      </c>
      <c r="F229" s="7">
        <f t="shared" si="22"/>
        <v>0.69942858456304902</v>
      </c>
      <c r="G229" s="6">
        <f t="shared" si="20"/>
        <v>6.9500853557357751E-5</v>
      </c>
      <c r="H229" s="7">
        <f t="shared" si="23"/>
        <v>0.21059019256080233</v>
      </c>
      <c r="I229">
        <f t="shared" si="21"/>
        <v>2.6562971268553892E-4</v>
      </c>
    </row>
    <row r="230" spans="1:9">
      <c r="A230" s="3" t="s">
        <v>934</v>
      </c>
      <c r="B230">
        <v>5.67</v>
      </c>
      <c r="C230" s="4">
        <v>815</v>
      </c>
      <c r="D230">
        <f t="shared" si="18"/>
        <v>143.7389770723104</v>
      </c>
      <c r="E230" s="6">
        <f t="shared" si="19"/>
        <v>3.7466096630349839E-4</v>
      </c>
      <c r="F230" s="7">
        <f t="shared" si="22"/>
        <v>0.69980324552935247</v>
      </c>
      <c r="G230" s="6">
        <f t="shared" si="20"/>
        <v>4.9258729958777305E-4</v>
      </c>
      <c r="H230" s="7">
        <f t="shared" si="23"/>
        <v>0.21108277986039009</v>
      </c>
      <c r="I230">
        <f t="shared" si="21"/>
        <v>1.5185771879863696E-4</v>
      </c>
    </row>
    <row r="231" spans="1:9">
      <c r="A231" s="3" t="s">
        <v>901</v>
      </c>
      <c r="B231">
        <v>3.24</v>
      </c>
      <c r="C231" s="4">
        <v>465</v>
      </c>
      <c r="D231">
        <f t="shared" si="18"/>
        <v>143.5185185185185</v>
      </c>
      <c r="E231" s="6">
        <f t="shared" si="19"/>
        <v>2.1376361881119844E-4</v>
      </c>
      <c r="F231" s="7">
        <f t="shared" si="22"/>
        <v>0.70001700914816367</v>
      </c>
      <c r="G231" s="6">
        <f t="shared" si="20"/>
        <v>2.8147845690729893E-4</v>
      </c>
      <c r="H231" s="7">
        <f t="shared" si="23"/>
        <v>0.21136425831729738</v>
      </c>
      <c r="I231">
        <f t="shared" si="21"/>
        <v>2.943702941357873E-4</v>
      </c>
    </row>
    <row r="232" spans="1:9">
      <c r="A232" s="3" t="s">
        <v>198</v>
      </c>
      <c r="B232">
        <v>6.28</v>
      </c>
      <c r="C232" s="4">
        <v>901</v>
      </c>
      <c r="D232">
        <f t="shared" si="18"/>
        <v>143.47133757961782</v>
      </c>
      <c r="E232" s="6">
        <f t="shared" si="19"/>
        <v>4.1419574311589208E-4</v>
      </c>
      <c r="F232" s="7">
        <f t="shared" si="22"/>
        <v>0.70043120489127952</v>
      </c>
      <c r="G232" s="6">
        <f t="shared" si="20"/>
        <v>5.4558170042525844E-4</v>
      </c>
      <c r="H232" s="7">
        <f t="shared" si="23"/>
        <v>0.21190984001772264</v>
      </c>
      <c r="I232">
        <f t="shared" si="21"/>
        <v>8.7208710946015677E-4</v>
      </c>
    </row>
    <row r="233" spans="1:9">
      <c r="A233" s="3" t="s">
        <v>445</v>
      </c>
      <c r="B233">
        <v>18.59</v>
      </c>
      <c r="C233" s="4">
        <v>2660</v>
      </c>
      <c r="D233">
        <f t="shared" si="18"/>
        <v>143.08768154922001</v>
      </c>
      <c r="E233" s="6">
        <f t="shared" si="19"/>
        <v>1.2228198409414794E-3</v>
      </c>
      <c r="F233" s="7">
        <f t="shared" si="22"/>
        <v>0.70165402473222105</v>
      </c>
      <c r="G233" s="6">
        <f t="shared" si="20"/>
        <v>1.6150260845391009E-3</v>
      </c>
      <c r="H233" s="7">
        <f t="shared" si="23"/>
        <v>0.21352486610226173</v>
      </c>
      <c r="I233">
        <f t="shared" si="21"/>
        <v>2.9476114058701874E-4</v>
      </c>
    </row>
    <row r="234" spans="1:9">
      <c r="A234" s="3" t="s">
        <v>775</v>
      </c>
      <c r="B234">
        <v>6.28</v>
      </c>
      <c r="C234" s="4">
        <v>897</v>
      </c>
      <c r="D234">
        <f t="shared" si="18"/>
        <v>142.83439490445861</v>
      </c>
      <c r="E234" s="6">
        <f t="shared" si="19"/>
        <v>4.1235691628740864E-4</v>
      </c>
      <c r="F234" s="7">
        <f t="shared" si="22"/>
        <v>0.70206638164850843</v>
      </c>
      <c r="G234" s="6">
        <f t="shared" si="20"/>
        <v>5.4558170042525844E-4</v>
      </c>
      <c r="H234" s="7">
        <f t="shared" si="23"/>
        <v>0.214070447802687</v>
      </c>
      <c r="I234">
        <f t="shared" si="21"/>
        <v>5.0366937011800395E-4</v>
      </c>
    </row>
    <row r="235" spans="1:9">
      <c r="A235" s="3" t="s">
        <v>865</v>
      </c>
      <c r="B235">
        <v>10.72</v>
      </c>
      <c r="C235" s="4">
        <v>1526</v>
      </c>
      <c r="D235">
        <f t="shared" si="18"/>
        <v>142.35074626865671</v>
      </c>
      <c r="E235" s="6">
        <f t="shared" si="19"/>
        <v>7.015124350664276E-4</v>
      </c>
      <c r="F235" s="7">
        <f t="shared" si="22"/>
        <v>0.70276789408357487</v>
      </c>
      <c r="G235" s="6">
        <f t="shared" si="20"/>
        <v>9.3131143766859395E-4</v>
      </c>
      <c r="H235" s="7">
        <f t="shared" si="23"/>
        <v>0.21500175924035558</v>
      </c>
      <c r="I235">
        <f t="shared" si="21"/>
        <v>1.3438664779555354E-4</v>
      </c>
    </row>
    <row r="236" spans="1:9">
      <c r="A236" s="3" t="s">
        <v>391</v>
      </c>
      <c r="B236">
        <v>2.86</v>
      </c>
      <c r="C236" s="4">
        <v>407</v>
      </c>
      <c r="D236">
        <f t="shared" si="18"/>
        <v>142.30769230769232</v>
      </c>
      <c r="E236" s="6">
        <f t="shared" si="19"/>
        <v>1.8710062979818875E-4</v>
      </c>
      <c r="F236" s="7">
        <f t="shared" si="22"/>
        <v>0.70295499471337308</v>
      </c>
      <c r="G236" s="6">
        <f t="shared" si="20"/>
        <v>2.4846555146755398E-4</v>
      </c>
      <c r="H236" s="7">
        <f t="shared" si="23"/>
        <v>0.21525022479182312</v>
      </c>
      <c r="I236">
        <f t="shared" si="21"/>
        <v>5.2664997447660067E-5</v>
      </c>
    </row>
    <row r="237" spans="1:9">
      <c r="A237" s="3" t="s">
        <v>866</v>
      </c>
      <c r="B237">
        <v>1.1200000000000001</v>
      </c>
      <c r="C237" s="4">
        <v>159</v>
      </c>
      <c r="D237">
        <f t="shared" si="18"/>
        <v>141.96428571428569</v>
      </c>
      <c r="E237" s="6">
        <f t="shared" si="19"/>
        <v>7.3093366432216248E-5</v>
      </c>
      <c r="F237" s="7">
        <f t="shared" si="22"/>
        <v>0.70302808807980532</v>
      </c>
      <c r="G237" s="6">
        <f t="shared" si="20"/>
        <v>9.7301194980300862E-5</v>
      </c>
      <c r="H237" s="7">
        <f t="shared" si="23"/>
        <v>0.21534752598680343</v>
      </c>
      <c r="I237">
        <f t="shared" si="21"/>
        <v>4.1811681829659331E-4</v>
      </c>
    </row>
    <row r="238" spans="1:9">
      <c r="A238" s="3" t="s">
        <v>929</v>
      </c>
      <c r="B238">
        <v>8.8800000000000008</v>
      </c>
      <c r="C238" s="4">
        <v>1255</v>
      </c>
      <c r="D238">
        <f t="shared" si="18"/>
        <v>141.32882882882882</v>
      </c>
      <c r="E238" s="6">
        <f t="shared" si="19"/>
        <v>5.7693191743667539E-4</v>
      </c>
      <c r="F238" s="7">
        <f t="shared" si="22"/>
        <v>0.70360501999724201</v>
      </c>
      <c r="G238" s="6">
        <f t="shared" si="20"/>
        <v>7.7145947448667115E-4</v>
      </c>
      <c r="H238" s="7">
        <f t="shared" si="23"/>
        <v>0.2161189854612901</v>
      </c>
      <c r="I238">
        <f t="shared" si="21"/>
        <v>1.4032986457623853E-4</v>
      </c>
    </row>
    <row r="239" spans="1:9">
      <c r="A239" s="3" t="s">
        <v>808</v>
      </c>
      <c r="B239">
        <v>2.98</v>
      </c>
      <c r="C239" s="4">
        <v>421</v>
      </c>
      <c r="D239">
        <f t="shared" si="18"/>
        <v>141.27516778523491</v>
      </c>
      <c r="E239" s="6">
        <f t="shared" si="19"/>
        <v>1.9353652369788075E-4</v>
      </c>
      <c r="F239" s="7">
        <f t="shared" si="22"/>
        <v>0.70379855652093992</v>
      </c>
      <c r="G239" s="6">
        <f t="shared" si="20"/>
        <v>2.5889067950115761E-4</v>
      </c>
      <c r="H239" s="7">
        <f t="shared" si="23"/>
        <v>0.21637787614079126</v>
      </c>
      <c r="I239">
        <f t="shared" si="21"/>
        <v>9.9370091024592044E-5</v>
      </c>
    </row>
    <row r="240" spans="1:9">
      <c r="A240" s="3" t="s">
        <v>337</v>
      </c>
      <c r="B240">
        <v>2.11</v>
      </c>
      <c r="C240" s="4">
        <v>298</v>
      </c>
      <c r="D240">
        <f t="shared" si="18"/>
        <v>141.23222748815166</v>
      </c>
      <c r="E240" s="6">
        <f t="shared" si="19"/>
        <v>1.3699259872201536E-4</v>
      </c>
      <c r="F240" s="7">
        <f t="shared" si="22"/>
        <v>0.70393554911966194</v>
      </c>
      <c r="G240" s="6">
        <f t="shared" si="20"/>
        <v>1.8330850125753106E-4</v>
      </c>
      <c r="H240" s="7">
        <f t="shared" si="23"/>
        <v>0.21656118464204879</v>
      </c>
      <c r="I240">
        <f t="shared" si="21"/>
        <v>3.8679953655212929E-4</v>
      </c>
    </row>
    <row r="241" spans="1:9">
      <c r="A241" s="3" t="s">
        <v>182</v>
      </c>
      <c r="B241">
        <v>8.2100000000000009</v>
      </c>
      <c r="C241" s="4">
        <v>1158</v>
      </c>
      <c r="D241">
        <f t="shared" si="18"/>
        <v>141.04750304506697</v>
      </c>
      <c r="E241" s="6">
        <f t="shared" si="19"/>
        <v>5.3234036684595223E-4</v>
      </c>
      <c r="F241" s="7">
        <f t="shared" si="22"/>
        <v>0.70446788948650785</v>
      </c>
      <c r="G241" s="6">
        <f t="shared" si="20"/>
        <v>7.1325250963238398E-4</v>
      </c>
      <c r="H241" s="7">
        <f t="shared" si="23"/>
        <v>0.21727443715168118</v>
      </c>
      <c r="I241">
        <f t="shared" si="21"/>
        <v>2.3148005309975295E-4</v>
      </c>
    </row>
    <row r="242" spans="1:9">
      <c r="A242" s="3" t="s">
        <v>938</v>
      </c>
      <c r="B242">
        <v>4.91</v>
      </c>
      <c r="C242" s="4">
        <v>691</v>
      </c>
      <c r="D242">
        <f t="shared" si="18"/>
        <v>140.73319755600815</v>
      </c>
      <c r="E242" s="6">
        <f t="shared" si="19"/>
        <v>3.1765733462051212E-4</v>
      </c>
      <c r="F242" s="7">
        <f t="shared" si="22"/>
        <v>0.70478554682112837</v>
      </c>
      <c r="G242" s="6">
        <f t="shared" si="20"/>
        <v>4.265614887082832E-4</v>
      </c>
      <c r="H242" s="7">
        <f t="shared" si="23"/>
        <v>0.21770099864038947</v>
      </c>
      <c r="I242">
        <f t="shared" si="21"/>
        <v>5.1478799944557063E-4</v>
      </c>
    </row>
    <row r="243" spans="1:9">
      <c r="A243" s="3" t="s">
        <v>880</v>
      </c>
      <c r="B243">
        <v>10.91</v>
      </c>
      <c r="C243" s="4">
        <v>1531</v>
      </c>
      <c r="D243">
        <f t="shared" si="18"/>
        <v>140.32997250229147</v>
      </c>
      <c r="E243" s="6">
        <f t="shared" si="19"/>
        <v>7.0381096860203194E-4</v>
      </c>
      <c r="F243" s="7">
        <f t="shared" si="22"/>
        <v>0.70548935778973043</v>
      </c>
      <c r="G243" s="6">
        <f t="shared" si="20"/>
        <v>9.478178903884664E-4</v>
      </c>
      <c r="H243" s="7">
        <f t="shared" si="23"/>
        <v>0.21864881653077795</v>
      </c>
      <c r="I243">
        <f t="shared" si="21"/>
        <v>1.4299053708100029E-4</v>
      </c>
    </row>
    <row r="244" spans="1:9">
      <c r="A244" s="3" t="s">
        <v>561</v>
      </c>
      <c r="B244">
        <v>3.03</v>
      </c>
      <c r="C244" s="4">
        <v>425</v>
      </c>
      <c r="D244">
        <f t="shared" si="18"/>
        <v>140.26402640264027</v>
      </c>
      <c r="E244" s="6">
        <f t="shared" si="19"/>
        <v>1.9537535052636419E-4</v>
      </c>
      <c r="F244" s="7">
        <f t="shared" si="22"/>
        <v>0.70568473314025681</v>
      </c>
      <c r="G244" s="6">
        <f t="shared" si="20"/>
        <v>2.6323448284849247E-4</v>
      </c>
      <c r="H244" s="7">
        <f t="shared" si="23"/>
        <v>0.21891205101362643</v>
      </c>
      <c r="I244">
        <f t="shared" si="21"/>
        <v>2.6164902517891719E-4</v>
      </c>
    </row>
    <row r="245" spans="1:9">
      <c r="A245" s="3" t="s">
        <v>924</v>
      </c>
      <c r="B245">
        <v>5.54</v>
      </c>
      <c r="C245" s="4">
        <v>775</v>
      </c>
      <c r="D245">
        <f t="shared" si="18"/>
        <v>139.89169675090253</v>
      </c>
      <c r="E245" s="6">
        <f t="shared" si="19"/>
        <v>3.5627269801866412E-4</v>
      </c>
      <c r="F245" s="7">
        <f t="shared" si="22"/>
        <v>0.70604100583827545</v>
      </c>
      <c r="G245" s="6">
        <f t="shared" si="20"/>
        <v>4.8129341088470244E-4</v>
      </c>
      <c r="H245" s="7">
        <f t="shared" si="23"/>
        <v>0.21939334442451114</v>
      </c>
      <c r="I245">
        <f t="shared" si="21"/>
        <v>1.2676650726028971E-4</v>
      </c>
    </row>
    <row r="246" spans="1:9">
      <c r="A246" s="3" t="s">
        <v>321</v>
      </c>
      <c r="B246">
        <v>2.68</v>
      </c>
      <c r="C246" s="4">
        <v>373</v>
      </c>
      <c r="D246">
        <f t="shared" si="18"/>
        <v>139.17910447761193</v>
      </c>
      <c r="E246" s="6">
        <f t="shared" si="19"/>
        <v>1.7147060175607963E-4</v>
      </c>
      <c r="F246" s="7">
        <f t="shared" si="22"/>
        <v>0.70621247644003149</v>
      </c>
      <c r="G246" s="6">
        <f t="shared" si="20"/>
        <v>2.3282785941714849E-4</v>
      </c>
      <c r="H246" s="7">
        <f t="shared" si="23"/>
        <v>0.21962617228392828</v>
      </c>
      <c r="I246">
        <f t="shared" si="21"/>
        <v>3.0095299672716624E-4</v>
      </c>
    </row>
    <row r="247" spans="1:9">
      <c r="A247" s="3" t="s">
        <v>927</v>
      </c>
      <c r="B247">
        <v>6.36</v>
      </c>
      <c r="C247" s="4">
        <v>884</v>
      </c>
      <c r="D247">
        <f t="shared" si="18"/>
        <v>138.99371069182388</v>
      </c>
      <c r="E247" s="6">
        <f t="shared" si="19"/>
        <v>4.0638072909483748E-4</v>
      </c>
      <c r="F247" s="7">
        <f t="shared" si="22"/>
        <v>0.70661885716912631</v>
      </c>
      <c r="G247" s="6">
        <f t="shared" si="20"/>
        <v>5.5253178578099419E-4</v>
      </c>
      <c r="H247" s="7">
        <f t="shared" si="23"/>
        <v>0.22017870406970927</v>
      </c>
      <c r="I247">
        <f t="shared" si="21"/>
        <v>7.3914126447241491E-4</v>
      </c>
    </row>
    <row r="248" spans="1:9">
      <c r="A248" s="3" t="s">
        <v>859</v>
      </c>
      <c r="B248">
        <v>15.62</v>
      </c>
      <c r="C248" s="4">
        <v>2171</v>
      </c>
      <c r="D248">
        <f t="shared" si="18"/>
        <v>138.98847631241998</v>
      </c>
      <c r="E248" s="6">
        <f t="shared" si="19"/>
        <v>9.9802326115938037E-4</v>
      </c>
      <c r="F248" s="7">
        <f t="shared" si="22"/>
        <v>0.7076168804302857</v>
      </c>
      <c r="G248" s="6">
        <f t="shared" si="20"/>
        <v>1.35700416570741E-3</v>
      </c>
      <c r="H248" s="7">
        <f t="shared" si="23"/>
        <v>0.22153570823541668</v>
      </c>
      <c r="I248">
        <f t="shared" si="21"/>
        <v>2.3392496520011075E-4</v>
      </c>
    </row>
    <row r="249" spans="1:9">
      <c r="A249" s="3" t="s">
        <v>860</v>
      </c>
      <c r="B249">
        <v>4.9400000000000004</v>
      </c>
      <c r="C249" s="4">
        <v>685</v>
      </c>
      <c r="D249">
        <f t="shared" si="18"/>
        <v>138.66396761133603</v>
      </c>
      <c r="E249" s="6">
        <f t="shared" si="19"/>
        <v>3.1489909437778699E-4</v>
      </c>
      <c r="F249" s="7">
        <f t="shared" si="22"/>
        <v>0.70793177952466346</v>
      </c>
      <c r="G249" s="6">
        <f t="shared" si="20"/>
        <v>4.2916777071668415E-4</v>
      </c>
      <c r="H249" s="7">
        <f t="shared" si="23"/>
        <v>0.22196487600613338</v>
      </c>
      <c r="I249">
        <f t="shared" si="21"/>
        <v>1.8373219191814005E-4</v>
      </c>
    </row>
    <row r="250" spans="1:9">
      <c r="A250" s="3" t="s">
        <v>617</v>
      </c>
      <c r="B250">
        <v>3.88</v>
      </c>
      <c r="C250" s="4">
        <v>538</v>
      </c>
      <c r="D250">
        <f t="shared" si="18"/>
        <v>138.65979381443299</v>
      </c>
      <c r="E250" s="6">
        <f t="shared" si="19"/>
        <v>2.4732220843102099E-4</v>
      </c>
      <c r="F250" s="7">
        <f t="shared" si="22"/>
        <v>0.70817910173309451</v>
      </c>
      <c r="G250" s="6">
        <f t="shared" si="20"/>
        <v>3.370791397531851E-4</v>
      </c>
      <c r="H250" s="7">
        <f t="shared" si="23"/>
        <v>0.22230195514588655</v>
      </c>
      <c r="I250">
        <f t="shared" si="21"/>
        <v>1.8814520457524631E-4</v>
      </c>
    </row>
    <row r="251" spans="1:9">
      <c r="A251" s="3" t="s">
        <v>689</v>
      </c>
      <c r="B251">
        <v>3.97</v>
      </c>
      <c r="C251" s="4">
        <v>549</v>
      </c>
      <c r="D251">
        <f t="shared" si="18"/>
        <v>138.28715365239293</v>
      </c>
      <c r="E251" s="6">
        <f t="shared" si="19"/>
        <v>2.5237898220935041E-4</v>
      </c>
      <c r="F251" s="7">
        <f t="shared" si="22"/>
        <v>0.70843148071530382</v>
      </c>
      <c r="G251" s="6">
        <f t="shared" si="20"/>
        <v>3.4489798577838789E-4</v>
      </c>
      <c r="H251" s="7">
        <f t="shared" si="23"/>
        <v>0.22264685313166493</v>
      </c>
      <c r="I251">
        <f t="shared" si="21"/>
        <v>1.654608498814214E-4</v>
      </c>
    </row>
    <row r="252" spans="1:9">
      <c r="A252" s="3" t="s">
        <v>879</v>
      </c>
      <c r="B252">
        <v>3.49</v>
      </c>
      <c r="C252" s="4">
        <v>482</v>
      </c>
      <c r="D252">
        <f t="shared" si="18"/>
        <v>138.10888252148996</v>
      </c>
      <c r="E252" s="6">
        <f t="shared" si="19"/>
        <v>2.2157863283225302E-4</v>
      </c>
      <c r="F252" s="7">
        <f t="shared" si="22"/>
        <v>0.70865305934813605</v>
      </c>
      <c r="G252" s="6">
        <f t="shared" si="20"/>
        <v>3.0319747364397322E-4</v>
      </c>
      <c r="H252" s="7">
        <f t="shared" si="23"/>
        <v>0.2229500506053089</v>
      </c>
      <c r="I252">
        <f t="shared" si="21"/>
        <v>9.0633832454417584E-5</v>
      </c>
    </row>
    <row r="253" spans="1:9">
      <c r="A253" s="3" t="s">
        <v>982</v>
      </c>
      <c r="B253">
        <v>1.91</v>
      </c>
      <c r="C253" s="4">
        <v>263</v>
      </c>
      <c r="D253">
        <f t="shared" si="18"/>
        <v>137.69633507853405</v>
      </c>
      <c r="E253" s="6">
        <f t="shared" si="19"/>
        <v>1.2090286397278537E-4</v>
      </c>
      <c r="F253" s="7">
        <f t="shared" si="22"/>
        <v>0.70877396221210887</v>
      </c>
      <c r="G253" s="6">
        <f t="shared" si="20"/>
        <v>1.6593328786819163E-4</v>
      </c>
      <c r="H253" s="7">
        <f t="shared" si="23"/>
        <v>0.22311598389317708</v>
      </c>
      <c r="I253">
        <f t="shared" si="21"/>
        <v>1.7962518845532349E-4</v>
      </c>
    </row>
    <row r="254" spans="1:9">
      <c r="A254" s="3" t="s">
        <v>440</v>
      </c>
      <c r="B254">
        <v>3.78</v>
      </c>
      <c r="C254" s="4">
        <v>518</v>
      </c>
      <c r="D254">
        <f t="shared" si="18"/>
        <v>137.03703703703704</v>
      </c>
      <c r="E254" s="6">
        <f t="shared" si="19"/>
        <v>2.3812807428860388E-4</v>
      </c>
      <c r="F254" s="7">
        <f t="shared" si="22"/>
        <v>0.70901209028639745</v>
      </c>
      <c r="G254" s="6">
        <f t="shared" si="20"/>
        <v>3.2839153305851539E-4</v>
      </c>
      <c r="H254" s="7">
        <f t="shared" si="23"/>
        <v>0.2234443754262356</v>
      </c>
      <c r="I254">
        <f t="shared" si="21"/>
        <v>2.6769331900652893E-4</v>
      </c>
    </row>
    <row r="255" spans="1:9">
      <c r="A255" s="3" t="s">
        <v>760</v>
      </c>
      <c r="B255">
        <v>5.62</v>
      </c>
      <c r="C255" s="4">
        <v>764</v>
      </c>
      <c r="D255">
        <f t="shared" si="18"/>
        <v>135.94306049822063</v>
      </c>
      <c r="E255" s="6">
        <f t="shared" si="19"/>
        <v>3.5121592424033465E-4</v>
      </c>
      <c r="F255" s="7">
        <f t="shared" si="22"/>
        <v>0.70936330621063781</v>
      </c>
      <c r="G255" s="6">
        <f t="shared" si="20"/>
        <v>4.8824349624043825E-4</v>
      </c>
      <c r="H255" s="7">
        <f t="shared" si="23"/>
        <v>0.22393261892247604</v>
      </c>
      <c r="I255">
        <f t="shared" si="21"/>
        <v>4.9094451441725195E-4</v>
      </c>
    </row>
    <row r="256" spans="1:9">
      <c r="A256" s="3" t="s">
        <v>393</v>
      </c>
      <c r="B256">
        <v>10.29</v>
      </c>
      <c r="C256" s="4">
        <v>1391</v>
      </c>
      <c r="D256">
        <f t="shared" si="18"/>
        <v>135.17978620019437</v>
      </c>
      <c r="E256" s="6">
        <f t="shared" si="19"/>
        <v>6.3945202960511197E-4</v>
      </c>
      <c r="F256" s="7">
        <f t="shared" si="22"/>
        <v>0.71000275824024295</v>
      </c>
      <c r="G256" s="6">
        <f t="shared" si="20"/>
        <v>8.9395472888151404E-4</v>
      </c>
      <c r="H256" s="7">
        <f t="shared" si="23"/>
        <v>0.22482657365135755</v>
      </c>
      <c r="I256">
        <f t="shared" si="21"/>
        <v>5.979030575593014E-4</v>
      </c>
    </row>
    <row r="257" spans="1:9">
      <c r="A257" s="3" t="s">
        <v>545</v>
      </c>
      <c r="B257">
        <v>12.52</v>
      </c>
      <c r="C257" s="4">
        <v>1687</v>
      </c>
      <c r="D257">
        <f t="shared" si="18"/>
        <v>134.7444089456869</v>
      </c>
      <c r="E257" s="6">
        <f t="shared" si="19"/>
        <v>7.7552521491288556E-4</v>
      </c>
      <c r="F257" s="7">
        <f t="shared" si="22"/>
        <v>0.71077828345515581</v>
      </c>
      <c r="G257" s="6">
        <f t="shared" si="20"/>
        <v>1.0876883581726487E-3</v>
      </c>
      <c r="H257" s="7">
        <f t="shared" si="23"/>
        <v>0.22591426200953021</v>
      </c>
      <c r="I257">
        <f t="shared" si="21"/>
        <v>1.4472879886137657E-4</v>
      </c>
    </row>
    <row r="258" spans="1:9">
      <c r="A258" s="3" t="s">
        <v>935</v>
      </c>
      <c r="B258">
        <v>3.03</v>
      </c>
      <c r="C258" s="4">
        <v>408</v>
      </c>
      <c r="D258">
        <f t="shared" ref="D258:D321" si="24">C258/B258</f>
        <v>134.65346534653466</v>
      </c>
      <c r="E258" s="6">
        <f t="shared" si="19"/>
        <v>1.8756033650530962E-4</v>
      </c>
      <c r="F258" s="7">
        <f t="shared" si="22"/>
        <v>0.71096584379166117</v>
      </c>
      <c r="G258" s="6">
        <f t="shared" si="20"/>
        <v>2.6323448284849247E-4</v>
      </c>
      <c r="H258" s="7">
        <f t="shared" si="23"/>
        <v>0.2261774964923787</v>
      </c>
      <c r="I258">
        <f t="shared" si="21"/>
        <v>5.9995765517603661E-4</v>
      </c>
    </row>
    <row r="259" spans="1:9">
      <c r="A259" s="3" t="s">
        <v>898</v>
      </c>
      <c r="B259">
        <v>12.56</v>
      </c>
      <c r="C259" s="4">
        <v>1691</v>
      </c>
      <c r="D259">
        <f t="shared" si="24"/>
        <v>134.63375796178343</v>
      </c>
      <c r="E259" s="6">
        <f t="shared" ref="E259:E322" si="25">C259/2175300</f>
        <v>7.7736404174136905E-4</v>
      </c>
      <c r="F259" s="7">
        <f t="shared" si="22"/>
        <v>0.7117432078334025</v>
      </c>
      <c r="G259" s="6">
        <f t="shared" ref="G259:G322" si="26">B259/11510.65</f>
        <v>1.0911634008505169E-3</v>
      </c>
      <c r="H259" s="7">
        <f t="shared" si="23"/>
        <v>0.22726865989322922</v>
      </c>
      <c r="I259">
        <f t="shared" ref="I259:I322" si="27">F259*H260-F260*H259</f>
        <v>3.3441688851859608E-4</v>
      </c>
    </row>
    <row r="260" spans="1:9">
      <c r="A260" s="3" t="s">
        <v>409</v>
      </c>
      <c r="B260">
        <v>7</v>
      </c>
      <c r="C260" s="4">
        <v>942</v>
      </c>
      <c r="D260">
        <f t="shared" si="24"/>
        <v>134.57142857142858</v>
      </c>
      <c r="E260" s="6">
        <f t="shared" si="25"/>
        <v>4.330437181078472E-4</v>
      </c>
      <c r="F260" s="7">
        <f t="shared" ref="F260:F323" si="28">F259+E260</f>
        <v>0.71217625155151032</v>
      </c>
      <c r="G260" s="6">
        <f t="shared" si="26"/>
        <v>6.081324686268803E-4</v>
      </c>
      <c r="H260" s="7">
        <f t="shared" ref="H260:H323" si="29">H259+G260</f>
        <v>0.2278767923618561</v>
      </c>
      <c r="I260">
        <f t="shared" si="27"/>
        <v>2.838137305564703E-4</v>
      </c>
    </row>
    <row r="261" spans="1:9">
      <c r="A261" s="3" t="s">
        <v>462</v>
      </c>
      <c r="B261">
        <v>5.94</v>
      </c>
      <c r="C261" s="4">
        <v>799</v>
      </c>
      <c r="D261">
        <f t="shared" si="24"/>
        <v>134.5117845117845</v>
      </c>
      <c r="E261" s="6">
        <f t="shared" si="25"/>
        <v>3.6730565898956464E-4</v>
      </c>
      <c r="F261" s="7">
        <f t="shared" si="28"/>
        <v>0.71254355721049989</v>
      </c>
      <c r="G261" s="6">
        <f t="shared" si="26"/>
        <v>5.1604383766338136E-4</v>
      </c>
      <c r="H261" s="7">
        <f t="shared" si="29"/>
        <v>0.22839283619951947</v>
      </c>
      <c r="I261">
        <f t="shared" si="27"/>
        <v>6.0787760181132966E-4</v>
      </c>
    </row>
    <row r="262" spans="1:9">
      <c r="A262" s="3" t="s">
        <v>585</v>
      </c>
      <c r="B262">
        <v>12.71</v>
      </c>
      <c r="C262" s="4">
        <v>1704</v>
      </c>
      <c r="D262">
        <f t="shared" si="24"/>
        <v>134.06766325727773</v>
      </c>
      <c r="E262" s="6">
        <f t="shared" si="25"/>
        <v>7.8334022893394016E-4</v>
      </c>
      <c r="F262" s="7">
        <f t="shared" si="28"/>
        <v>0.71332689743943378</v>
      </c>
      <c r="G262" s="6">
        <f t="shared" si="26"/>
        <v>1.1041948108925213E-3</v>
      </c>
      <c r="H262" s="7">
        <f t="shared" si="29"/>
        <v>0.22949703101041199</v>
      </c>
      <c r="I262">
        <f t="shared" si="27"/>
        <v>2.3886608274317767E-4</v>
      </c>
    </row>
    <row r="263" spans="1:9">
      <c r="A263" s="3" t="s">
        <v>888</v>
      </c>
      <c r="B263">
        <v>4.99</v>
      </c>
      <c r="C263" s="4">
        <v>667</v>
      </c>
      <c r="D263">
        <f t="shared" si="24"/>
        <v>133.66733466933866</v>
      </c>
      <c r="E263" s="6">
        <f t="shared" si="25"/>
        <v>3.0662437364961155E-4</v>
      </c>
      <c r="F263" s="7">
        <f t="shared" si="28"/>
        <v>0.71363352181308337</v>
      </c>
      <c r="G263" s="6">
        <f t="shared" si="26"/>
        <v>4.3351157406401901E-4</v>
      </c>
      <c r="H263" s="7">
        <f t="shared" si="29"/>
        <v>0.22993054258447601</v>
      </c>
      <c r="I263">
        <f t="shared" si="27"/>
        <v>4.5423807217256917E-4</v>
      </c>
    </row>
    <row r="264" spans="1:9">
      <c r="A264" s="3" t="s">
        <v>320</v>
      </c>
      <c r="B264">
        <v>9.48</v>
      </c>
      <c r="C264" s="4">
        <v>1263</v>
      </c>
      <c r="D264">
        <f t="shared" si="24"/>
        <v>133.22784810126581</v>
      </c>
      <c r="E264" s="6">
        <f t="shared" si="25"/>
        <v>5.8060957109364226E-4</v>
      </c>
      <c r="F264" s="7">
        <f t="shared" si="28"/>
        <v>0.714214131384177</v>
      </c>
      <c r="G264" s="6">
        <f t="shared" si="26"/>
        <v>8.2358511465468944E-4</v>
      </c>
      <c r="H264" s="7">
        <f t="shared" si="29"/>
        <v>0.2307541276991307</v>
      </c>
      <c r="I264">
        <f t="shared" si="27"/>
        <v>2.8004351492916246E-4</v>
      </c>
    </row>
    <row r="265" spans="1:9">
      <c r="A265" s="3" t="s">
        <v>1047</v>
      </c>
      <c r="B265">
        <v>5.84</v>
      </c>
      <c r="C265" s="4">
        <v>776</v>
      </c>
      <c r="D265">
        <f t="shared" si="24"/>
        <v>132.87671232876713</v>
      </c>
      <c r="E265" s="6">
        <f t="shared" si="25"/>
        <v>3.5673240472578496E-4</v>
      </c>
      <c r="F265" s="7">
        <f t="shared" si="28"/>
        <v>0.71457086378890278</v>
      </c>
      <c r="G265" s="6">
        <f t="shared" si="26"/>
        <v>5.0735623096871154E-4</v>
      </c>
      <c r="H265" s="7">
        <f t="shared" si="29"/>
        <v>0.2312614839300994</v>
      </c>
      <c r="I265">
        <f t="shared" si="27"/>
        <v>3.0509540319573203E-4</v>
      </c>
    </row>
    <row r="266" spans="1:9">
      <c r="A266" s="3" t="s">
        <v>1061</v>
      </c>
      <c r="B266">
        <v>6.36</v>
      </c>
      <c r="C266" s="4">
        <v>844</v>
      </c>
      <c r="D266">
        <f t="shared" si="24"/>
        <v>132.70440251572327</v>
      </c>
      <c r="E266" s="6">
        <f t="shared" si="25"/>
        <v>3.879924608100032E-4</v>
      </c>
      <c r="F266" s="7">
        <f t="shared" si="28"/>
        <v>0.71495885624971278</v>
      </c>
      <c r="G266" s="6">
        <f t="shared" si="26"/>
        <v>5.5253178578099419E-4</v>
      </c>
      <c r="H266" s="7">
        <f t="shared" si="29"/>
        <v>0.23181401571588039</v>
      </c>
      <c r="I266">
        <f t="shared" si="27"/>
        <v>1.8375631497336009E-4</v>
      </c>
    </row>
    <row r="267" spans="1:9">
      <c r="A267" s="3" t="s">
        <v>117</v>
      </c>
      <c r="B267">
        <v>3.83</v>
      </c>
      <c r="C267" s="4">
        <v>508</v>
      </c>
      <c r="D267">
        <f t="shared" si="24"/>
        <v>132.63707571801567</v>
      </c>
      <c r="E267" s="6">
        <f t="shared" si="25"/>
        <v>2.3353100721739531E-4</v>
      </c>
      <c r="F267" s="7">
        <f t="shared" si="28"/>
        <v>0.71519238725693013</v>
      </c>
      <c r="G267" s="6">
        <f t="shared" si="26"/>
        <v>3.3273533640585024E-4</v>
      </c>
      <c r="H267" s="7">
        <f t="shared" si="29"/>
        <v>0.23214675105228624</v>
      </c>
      <c r="I267">
        <f t="shared" si="27"/>
        <v>2.5767053024164377E-4</v>
      </c>
    </row>
    <row r="268" spans="1:9">
      <c r="A268" s="3" t="s">
        <v>496</v>
      </c>
      <c r="B268">
        <v>5.37</v>
      </c>
      <c r="C268" s="4">
        <v>712</v>
      </c>
      <c r="D268">
        <f t="shared" si="24"/>
        <v>132.58845437616387</v>
      </c>
      <c r="E268" s="6">
        <f t="shared" si="25"/>
        <v>3.2731117547005011E-4</v>
      </c>
      <c r="F268" s="7">
        <f t="shared" si="28"/>
        <v>0.71551969843240015</v>
      </c>
      <c r="G268" s="6">
        <f t="shared" si="26"/>
        <v>4.6652447950376391E-4</v>
      </c>
      <c r="H268" s="7">
        <f t="shared" si="29"/>
        <v>0.23261327553179001</v>
      </c>
      <c r="I268">
        <f t="shared" si="27"/>
        <v>2.9750187901445013E-4</v>
      </c>
    </row>
    <row r="269" spans="1:9">
      <c r="A269" s="3" t="s">
        <v>437</v>
      </c>
      <c r="B269">
        <v>6.2</v>
      </c>
      <c r="C269" s="4">
        <v>822</v>
      </c>
      <c r="D269">
        <f t="shared" si="24"/>
        <v>132.58064516129031</v>
      </c>
      <c r="E269" s="6">
        <f t="shared" si="25"/>
        <v>3.7787891325334437E-4</v>
      </c>
      <c r="F269" s="7">
        <f t="shared" si="28"/>
        <v>0.71589757734565351</v>
      </c>
      <c r="G269" s="6">
        <f t="shared" si="26"/>
        <v>5.3863161506952258E-4</v>
      </c>
      <c r="H269" s="7">
        <f t="shared" si="29"/>
        <v>0.23315190714685954</v>
      </c>
      <c r="I269">
        <f t="shared" si="27"/>
        <v>6.3545706084405795E-4</v>
      </c>
    </row>
    <row r="270" spans="1:9">
      <c r="A270" s="3" t="s">
        <v>204</v>
      </c>
      <c r="B270">
        <v>13.24</v>
      </c>
      <c r="C270" s="4">
        <v>1754</v>
      </c>
      <c r="D270">
        <f t="shared" si="24"/>
        <v>132.47734138972808</v>
      </c>
      <c r="E270" s="6">
        <f t="shared" si="25"/>
        <v>8.06325564289983E-4</v>
      </c>
      <c r="F270" s="7">
        <f t="shared" si="28"/>
        <v>0.71670390290994346</v>
      </c>
      <c r="G270" s="6">
        <f t="shared" si="26"/>
        <v>1.1502391263742708E-3</v>
      </c>
      <c r="H270" s="7">
        <f t="shared" si="29"/>
        <v>0.23430214627323381</v>
      </c>
      <c r="I270">
        <f t="shared" si="27"/>
        <v>1.991708504319234E-3</v>
      </c>
    </row>
    <row r="271" spans="1:9">
      <c r="A271" s="3" t="s">
        <v>154</v>
      </c>
      <c r="B271">
        <v>41.44</v>
      </c>
      <c r="C271" s="4">
        <v>5464</v>
      </c>
      <c r="D271">
        <f t="shared" si="24"/>
        <v>131.85328185328186</v>
      </c>
      <c r="E271" s="6">
        <f t="shared" si="25"/>
        <v>2.511837447708362E-3</v>
      </c>
      <c r="F271" s="7">
        <f t="shared" si="28"/>
        <v>0.71921574035765179</v>
      </c>
      <c r="G271" s="6">
        <f t="shared" si="26"/>
        <v>3.6001442142711312E-3</v>
      </c>
      <c r="H271" s="7">
        <f t="shared" si="29"/>
        <v>0.23790229048750494</v>
      </c>
      <c r="I271">
        <f t="shared" si="27"/>
        <v>2.3738941964510096E-4</v>
      </c>
    </row>
    <row r="272" spans="1:9">
      <c r="A272" s="3" t="s">
        <v>477</v>
      </c>
      <c r="B272">
        <v>4.93</v>
      </c>
      <c r="C272" s="4">
        <v>646</v>
      </c>
      <c r="D272">
        <f t="shared" si="24"/>
        <v>131.0344827586207</v>
      </c>
      <c r="E272" s="6">
        <f t="shared" si="25"/>
        <v>2.9697053280007356E-4</v>
      </c>
      <c r="F272" s="7">
        <f t="shared" si="28"/>
        <v>0.71951271089045188</v>
      </c>
      <c r="G272" s="6">
        <f t="shared" si="26"/>
        <v>4.2829901004721711E-4</v>
      </c>
      <c r="H272" s="7">
        <f t="shared" si="29"/>
        <v>0.23833058949755215</v>
      </c>
      <c r="I272">
        <f t="shared" si="27"/>
        <v>4.9758407324695941E-4</v>
      </c>
    </row>
    <row r="273" spans="1:9">
      <c r="A273" s="3" t="s">
        <v>273</v>
      </c>
      <c r="B273">
        <v>10.33</v>
      </c>
      <c r="C273" s="4">
        <v>1352</v>
      </c>
      <c r="D273">
        <f t="shared" si="24"/>
        <v>130.8809293320426</v>
      </c>
      <c r="E273" s="6">
        <f t="shared" si="25"/>
        <v>6.2152346802739854E-4</v>
      </c>
      <c r="F273" s="7">
        <f t="shared" si="28"/>
        <v>0.72013423435847923</v>
      </c>
      <c r="G273" s="6">
        <f t="shared" si="26"/>
        <v>8.9742977155938197E-4</v>
      </c>
      <c r="H273" s="7">
        <f t="shared" si="29"/>
        <v>0.23922801926911152</v>
      </c>
      <c r="I273">
        <f t="shared" si="27"/>
        <v>4.8711958040659198E-4</v>
      </c>
    </row>
    <row r="274" spans="1:9">
      <c r="A274" s="3" t="s">
        <v>82</v>
      </c>
      <c r="B274">
        <v>10.11</v>
      </c>
      <c r="C274" s="4">
        <v>1322</v>
      </c>
      <c r="D274">
        <f t="shared" si="24"/>
        <v>130.76162215628091</v>
      </c>
      <c r="E274" s="6">
        <f t="shared" si="25"/>
        <v>6.0773226681377283E-4</v>
      </c>
      <c r="F274" s="7">
        <f t="shared" si="28"/>
        <v>0.720741966625293</v>
      </c>
      <c r="G274" s="6">
        <f t="shared" si="26"/>
        <v>8.7831703683110857E-4</v>
      </c>
      <c r="H274" s="7">
        <f t="shared" si="29"/>
        <v>0.24010633630594264</v>
      </c>
      <c r="I274">
        <f t="shared" si="27"/>
        <v>3.3613020293354889E-4</v>
      </c>
    </row>
    <row r="275" spans="1:9">
      <c r="A275" s="3" t="s">
        <v>857</v>
      </c>
      <c r="B275">
        <v>6.96</v>
      </c>
      <c r="C275" s="4">
        <v>903</v>
      </c>
      <c r="D275">
        <f t="shared" si="24"/>
        <v>129.74137931034483</v>
      </c>
      <c r="E275" s="6">
        <f t="shared" si="25"/>
        <v>4.1511515653013377E-4</v>
      </c>
      <c r="F275" s="7">
        <f t="shared" si="28"/>
        <v>0.72115708178182314</v>
      </c>
      <c r="G275" s="6">
        <f t="shared" si="26"/>
        <v>6.0465742594901248E-4</v>
      </c>
      <c r="H275" s="7">
        <f t="shared" si="29"/>
        <v>0.24071099373189164</v>
      </c>
      <c r="I275">
        <f t="shared" si="27"/>
        <v>9.2958333359483003E-5</v>
      </c>
    </row>
    <row r="276" spans="1:9">
      <c r="A276" s="3" t="s">
        <v>684</v>
      </c>
      <c r="B276">
        <v>1.92</v>
      </c>
      <c r="C276" s="4">
        <v>247</v>
      </c>
      <c r="D276">
        <f t="shared" si="24"/>
        <v>128.64583333333334</v>
      </c>
      <c r="E276" s="6">
        <f t="shared" si="25"/>
        <v>1.1354755665885165E-4</v>
      </c>
      <c r="F276" s="7">
        <f t="shared" si="28"/>
        <v>0.72127062933848196</v>
      </c>
      <c r="G276" s="6">
        <f t="shared" si="26"/>
        <v>1.6680204853765861E-4</v>
      </c>
      <c r="H276" s="7">
        <f t="shared" si="29"/>
        <v>0.24087779578042931</v>
      </c>
      <c r="I276">
        <f t="shared" si="27"/>
        <v>2.321567878279529E-4</v>
      </c>
    </row>
    <row r="277" spans="1:9">
      <c r="A277" s="3" t="s">
        <v>290</v>
      </c>
      <c r="B277">
        <v>4.79</v>
      </c>
      <c r="C277" s="4">
        <v>614</v>
      </c>
      <c r="D277">
        <f t="shared" si="24"/>
        <v>128.18371607515658</v>
      </c>
      <c r="E277" s="6">
        <f t="shared" si="25"/>
        <v>2.8225991817220611E-4</v>
      </c>
      <c r="F277" s="7">
        <f t="shared" si="28"/>
        <v>0.72155288925665417</v>
      </c>
      <c r="G277" s="6">
        <f t="shared" si="26"/>
        <v>4.1613636067467958E-4</v>
      </c>
      <c r="H277" s="7">
        <f t="shared" si="29"/>
        <v>0.24129393214110398</v>
      </c>
      <c r="I277">
        <f t="shared" si="27"/>
        <v>1.6970572122546046E-4</v>
      </c>
    </row>
    <row r="278" spans="1:9">
      <c r="A278" s="3" t="s">
        <v>336</v>
      </c>
      <c r="B278">
        <v>3.5</v>
      </c>
      <c r="C278" s="4">
        <v>448</v>
      </c>
      <c r="D278">
        <f t="shared" si="24"/>
        <v>128</v>
      </c>
      <c r="E278" s="6">
        <f t="shared" si="25"/>
        <v>2.059486047901439E-4</v>
      </c>
      <c r="F278" s="7">
        <f t="shared" si="28"/>
        <v>0.72175883786144435</v>
      </c>
      <c r="G278" s="6">
        <f t="shared" si="26"/>
        <v>3.0406623431344015E-4</v>
      </c>
      <c r="H278" s="7">
        <f t="shared" si="29"/>
        <v>0.24159799837541743</v>
      </c>
      <c r="I278">
        <f t="shared" si="27"/>
        <v>3.7290325375730071E-4</v>
      </c>
    </row>
    <row r="279" spans="1:9">
      <c r="A279" s="3" t="s">
        <v>914</v>
      </c>
      <c r="B279">
        <v>7.69</v>
      </c>
      <c r="C279" s="4">
        <v>984</v>
      </c>
      <c r="D279">
        <f t="shared" si="24"/>
        <v>127.95838751625487</v>
      </c>
      <c r="E279" s="6">
        <f t="shared" si="25"/>
        <v>4.5235139980692317E-4</v>
      </c>
      <c r="F279" s="7">
        <f t="shared" si="28"/>
        <v>0.72221118926125127</v>
      </c>
      <c r="G279" s="6">
        <f t="shared" si="26"/>
        <v>6.6807695482010143E-4</v>
      </c>
      <c r="H279" s="7">
        <f t="shared" si="29"/>
        <v>0.24226607533023753</v>
      </c>
      <c r="I279">
        <f t="shared" si="27"/>
        <v>1.5430555512346844E-4</v>
      </c>
    </row>
    <row r="280" spans="1:9">
      <c r="A280" s="3" t="s">
        <v>873</v>
      </c>
      <c r="B280">
        <v>3.18</v>
      </c>
      <c r="C280" s="4">
        <v>406</v>
      </c>
      <c r="D280">
        <f t="shared" si="24"/>
        <v>127.67295597484276</v>
      </c>
      <c r="E280" s="6">
        <f t="shared" si="25"/>
        <v>1.866409230910679E-4</v>
      </c>
      <c r="F280" s="7">
        <f t="shared" si="28"/>
        <v>0.72239783018434234</v>
      </c>
      <c r="G280" s="6">
        <f t="shared" si="26"/>
        <v>2.7626589289049709E-4</v>
      </c>
      <c r="H280" s="7">
        <f t="shared" si="29"/>
        <v>0.24254234122312804</v>
      </c>
      <c r="I280">
        <f t="shared" si="27"/>
        <v>1.1704870712644089E-3</v>
      </c>
    </row>
    <row r="281" spans="1:9">
      <c r="A281" s="3" t="s">
        <v>442</v>
      </c>
      <c r="B281">
        <v>24.11</v>
      </c>
      <c r="C281" s="4">
        <v>3073</v>
      </c>
      <c r="D281">
        <f t="shared" si="24"/>
        <v>127.45748652011613</v>
      </c>
      <c r="E281" s="6">
        <f t="shared" si="25"/>
        <v>1.4126787109823933E-3</v>
      </c>
      <c r="F281" s="7">
        <f t="shared" si="28"/>
        <v>0.72381050889532472</v>
      </c>
      <c r="G281" s="6">
        <f t="shared" si="26"/>
        <v>2.0945819740848691E-3</v>
      </c>
      <c r="H281" s="7">
        <f t="shared" si="29"/>
        <v>0.24463692319721292</v>
      </c>
      <c r="I281">
        <f t="shared" si="27"/>
        <v>3.4605353291941587E-4</v>
      </c>
    </row>
    <row r="282" spans="1:9">
      <c r="A282" s="3" t="s">
        <v>265</v>
      </c>
      <c r="B282">
        <v>7.12</v>
      </c>
      <c r="C282" s="4">
        <v>904</v>
      </c>
      <c r="D282">
        <f t="shared" si="24"/>
        <v>126.96629213483146</v>
      </c>
      <c r="E282" s="6">
        <f t="shared" si="25"/>
        <v>4.1557486323725462E-4</v>
      </c>
      <c r="F282" s="7">
        <f t="shared" si="28"/>
        <v>0.72422608375856201</v>
      </c>
      <c r="G282" s="6">
        <f t="shared" si="26"/>
        <v>6.1855759666048398E-4</v>
      </c>
      <c r="H282" s="7">
        <f t="shared" si="29"/>
        <v>0.24525548079387341</v>
      </c>
      <c r="I282">
        <f t="shared" si="27"/>
        <v>2.7476037054788294E-4</v>
      </c>
    </row>
    <row r="283" spans="1:9">
      <c r="A283" s="3" t="s">
        <v>302</v>
      </c>
      <c r="B283">
        <v>5.65</v>
      </c>
      <c r="C283" s="4">
        <v>716</v>
      </c>
      <c r="D283">
        <f t="shared" si="24"/>
        <v>126.72566371681415</v>
      </c>
      <c r="E283" s="6">
        <f t="shared" si="25"/>
        <v>3.2915000229853355E-4</v>
      </c>
      <c r="F283" s="7">
        <f t="shared" si="28"/>
        <v>0.72455523376086051</v>
      </c>
      <c r="G283" s="6">
        <f t="shared" si="26"/>
        <v>4.908497782488392E-4</v>
      </c>
      <c r="H283" s="7">
        <f t="shared" si="29"/>
        <v>0.24574633057212225</v>
      </c>
      <c r="I283">
        <f t="shared" si="27"/>
        <v>4.1762022690211564E-4</v>
      </c>
    </row>
    <row r="284" spans="1:9">
      <c r="A284" s="3" t="s">
        <v>1056</v>
      </c>
      <c r="B284">
        <v>8.58</v>
      </c>
      <c r="C284" s="4">
        <v>1084</v>
      </c>
      <c r="D284">
        <f t="shared" si="24"/>
        <v>126.34032634032634</v>
      </c>
      <c r="E284" s="6">
        <f t="shared" si="25"/>
        <v>4.9832207051900886E-4</v>
      </c>
      <c r="F284" s="7">
        <f t="shared" si="28"/>
        <v>0.72505355583137954</v>
      </c>
      <c r="G284" s="6">
        <f t="shared" si="26"/>
        <v>7.4539665440266189E-4</v>
      </c>
      <c r="H284" s="7">
        <f t="shared" si="29"/>
        <v>0.2464917272265249</v>
      </c>
      <c r="I284">
        <f t="shared" si="27"/>
        <v>4.839096796670217E-4</v>
      </c>
    </row>
    <row r="285" spans="1:9">
      <c r="A285" s="3" t="s">
        <v>715</v>
      </c>
      <c r="B285">
        <v>9.94</v>
      </c>
      <c r="C285" s="4">
        <v>1255</v>
      </c>
      <c r="D285">
        <f t="shared" si="24"/>
        <v>126.25754527162978</v>
      </c>
      <c r="E285" s="6">
        <f t="shared" si="25"/>
        <v>5.7693191743667539E-4</v>
      </c>
      <c r="F285" s="7">
        <f t="shared" si="28"/>
        <v>0.72563048774881622</v>
      </c>
      <c r="G285" s="6">
        <f t="shared" si="26"/>
        <v>8.6354810545017009E-4</v>
      </c>
      <c r="H285" s="7">
        <f t="shared" si="29"/>
        <v>0.24735527533197507</v>
      </c>
      <c r="I285">
        <f t="shared" si="27"/>
        <v>3.6172582203658488E-4</v>
      </c>
    </row>
    <row r="286" spans="1:9">
      <c r="A286" s="3" t="s">
        <v>380</v>
      </c>
      <c r="B286">
        <v>7.43</v>
      </c>
      <c r="C286" s="4">
        <v>938</v>
      </c>
      <c r="D286">
        <f t="shared" si="24"/>
        <v>126.2449528936743</v>
      </c>
      <c r="E286" s="6">
        <f t="shared" si="25"/>
        <v>4.3120489127936376E-4</v>
      </c>
      <c r="F286" s="7">
        <f t="shared" si="28"/>
        <v>0.72606169264009557</v>
      </c>
      <c r="G286" s="6">
        <f t="shared" si="26"/>
        <v>6.4548917741396011E-4</v>
      </c>
      <c r="H286" s="7">
        <f t="shared" si="29"/>
        <v>0.24800076450938904</v>
      </c>
      <c r="I286">
        <f t="shared" si="27"/>
        <v>2.5436094267980436E-4</v>
      </c>
    </row>
    <row r="287" spans="1:9">
      <c r="A287" s="3" t="s">
        <v>317</v>
      </c>
      <c r="B287">
        <v>5.22</v>
      </c>
      <c r="C287" s="4">
        <v>657</v>
      </c>
      <c r="D287">
        <f t="shared" si="24"/>
        <v>125.86206896551725</v>
      </c>
      <c r="E287" s="6">
        <f t="shared" si="25"/>
        <v>3.0202730657840298E-4</v>
      </c>
      <c r="F287" s="7">
        <f t="shared" si="28"/>
        <v>0.72636371994667392</v>
      </c>
      <c r="G287" s="6">
        <f t="shared" si="26"/>
        <v>4.5349306946175933E-4</v>
      </c>
      <c r="H287" s="7">
        <f t="shared" si="29"/>
        <v>0.24845425757885081</v>
      </c>
      <c r="I287">
        <f t="shared" si="27"/>
        <v>2.6619354566856379E-4</v>
      </c>
    </row>
    <row r="288" spans="1:9">
      <c r="A288" s="3" t="s">
        <v>796</v>
      </c>
      <c r="B288">
        <v>5.46</v>
      </c>
      <c r="C288" s="4">
        <v>686</v>
      </c>
      <c r="D288">
        <f t="shared" si="24"/>
        <v>125.64102564102564</v>
      </c>
      <c r="E288" s="6">
        <f t="shared" si="25"/>
        <v>3.1535880108490784E-4</v>
      </c>
      <c r="F288" s="7">
        <f t="shared" si="28"/>
        <v>0.72667907874775883</v>
      </c>
      <c r="G288" s="6">
        <f t="shared" si="26"/>
        <v>4.7434332552896664E-4</v>
      </c>
      <c r="H288" s="7">
        <f t="shared" si="29"/>
        <v>0.24892860090437977</v>
      </c>
      <c r="I288">
        <f t="shared" si="27"/>
        <v>4.3835171999512257E-4</v>
      </c>
    </row>
    <row r="289" spans="1:9">
      <c r="A289" s="3" t="s">
        <v>38</v>
      </c>
      <c r="B289">
        <v>8.99</v>
      </c>
      <c r="C289" s="4">
        <v>1129</v>
      </c>
      <c r="D289">
        <f t="shared" si="24"/>
        <v>125.58398220244716</v>
      </c>
      <c r="E289" s="6">
        <f t="shared" si="25"/>
        <v>5.1900887233944748E-4</v>
      </c>
      <c r="F289" s="7">
        <f t="shared" si="28"/>
        <v>0.7271980876200983</v>
      </c>
      <c r="G289" s="6">
        <f t="shared" si="26"/>
        <v>7.8101584185080774E-4</v>
      </c>
      <c r="H289" s="7">
        <f t="shared" si="29"/>
        <v>0.24970961674623057</v>
      </c>
      <c r="I289">
        <f t="shared" si="27"/>
        <v>2.1667691603971528E-4</v>
      </c>
    </row>
    <row r="290" spans="1:9">
      <c r="A290" s="3" t="s">
        <v>861</v>
      </c>
      <c r="B290">
        <v>4.4400000000000004</v>
      </c>
      <c r="C290" s="4">
        <v>556</v>
      </c>
      <c r="D290">
        <f t="shared" si="24"/>
        <v>125.22522522522522</v>
      </c>
      <c r="E290" s="6">
        <f t="shared" si="25"/>
        <v>2.5559692915919644E-4</v>
      </c>
      <c r="F290" s="7">
        <f t="shared" si="28"/>
        <v>0.72745368454925752</v>
      </c>
      <c r="G290" s="6">
        <f t="shared" si="26"/>
        <v>3.8572973724333557E-4</v>
      </c>
      <c r="H290" s="7">
        <f t="shared" si="29"/>
        <v>0.25009534648347392</v>
      </c>
      <c r="I290">
        <f t="shared" si="27"/>
        <v>1.5440829516841226E-4</v>
      </c>
    </row>
    <row r="291" spans="1:9">
      <c r="A291" s="3" t="s">
        <v>797</v>
      </c>
      <c r="B291">
        <v>3.16</v>
      </c>
      <c r="C291" s="4">
        <v>394</v>
      </c>
      <c r="D291">
        <f t="shared" si="24"/>
        <v>124.68354430379746</v>
      </c>
      <c r="E291" s="6">
        <f t="shared" si="25"/>
        <v>1.8112444260561761E-4</v>
      </c>
      <c r="F291" s="7">
        <f t="shared" si="28"/>
        <v>0.72763480899186317</v>
      </c>
      <c r="G291" s="6">
        <f t="shared" si="26"/>
        <v>2.7452837155156313E-4</v>
      </c>
      <c r="H291" s="7">
        <f t="shared" si="29"/>
        <v>0.25036987485502549</v>
      </c>
      <c r="I291">
        <f t="shared" si="27"/>
        <v>4.8700711717533651E-4</v>
      </c>
    </row>
    <row r="292" spans="1:9">
      <c r="A292" s="3" t="s">
        <v>746</v>
      </c>
      <c r="B292">
        <v>9.9600000000000009</v>
      </c>
      <c r="C292" s="4">
        <v>1239</v>
      </c>
      <c r="D292">
        <f t="shared" si="24"/>
        <v>124.39759036144578</v>
      </c>
      <c r="E292" s="6">
        <f t="shared" si="25"/>
        <v>5.6957661012274174E-4</v>
      </c>
      <c r="F292" s="7">
        <f t="shared" si="28"/>
        <v>0.72820438560198586</v>
      </c>
      <c r="G292" s="6">
        <f t="shared" si="26"/>
        <v>8.6528562678910405E-4</v>
      </c>
      <c r="H292" s="7">
        <f t="shared" si="29"/>
        <v>0.2512351604818146</v>
      </c>
      <c r="I292">
        <f t="shared" si="27"/>
        <v>3.9234102390986458E-4</v>
      </c>
    </row>
    <row r="293" spans="1:9">
      <c r="A293" s="3" t="s">
        <v>883</v>
      </c>
      <c r="B293">
        <v>8.02</v>
      </c>
      <c r="C293" s="4">
        <v>996</v>
      </c>
      <c r="D293">
        <f t="shared" si="24"/>
        <v>124.18952618453866</v>
      </c>
      <c r="E293" s="6">
        <f t="shared" si="25"/>
        <v>4.5786788029237349E-4</v>
      </c>
      <c r="F293" s="7">
        <f t="shared" si="28"/>
        <v>0.7286622534822782</v>
      </c>
      <c r="G293" s="6">
        <f t="shared" si="26"/>
        <v>6.9674605691251142E-4</v>
      </c>
      <c r="H293" s="7">
        <f t="shared" si="29"/>
        <v>0.2519319065387271</v>
      </c>
      <c r="I293">
        <f t="shared" si="27"/>
        <v>1.5125016662204116E-4</v>
      </c>
    </row>
    <row r="294" spans="1:9">
      <c r="A294" s="3" t="s">
        <v>867</v>
      </c>
      <c r="B294">
        <v>3.09</v>
      </c>
      <c r="C294" s="4">
        <v>383</v>
      </c>
      <c r="D294">
        <f t="shared" si="24"/>
        <v>123.94822006472492</v>
      </c>
      <c r="E294" s="6">
        <f t="shared" si="25"/>
        <v>1.760676688272882E-4</v>
      </c>
      <c r="F294" s="7">
        <f t="shared" si="28"/>
        <v>0.72883832115110547</v>
      </c>
      <c r="G294" s="6">
        <f t="shared" si="26"/>
        <v>2.6844704686529431E-4</v>
      </c>
      <c r="H294" s="7">
        <f t="shared" si="29"/>
        <v>0.2522003535855924</v>
      </c>
      <c r="I294">
        <f t="shared" si="27"/>
        <v>5.1958356912412684E-4</v>
      </c>
    </row>
    <row r="295" spans="1:9">
      <c r="A295" s="3" t="s">
        <v>558</v>
      </c>
      <c r="B295">
        <v>10.61</v>
      </c>
      <c r="C295" s="4">
        <v>1313</v>
      </c>
      <c r="D295">
        <f t="shared" si="24"/>
        <v>123.75117813383601</v>
      </c>
      <c r="E295" s="6">
        <f t="shared" si="25"/>
        <v>6.0359490644968511E-4</v>
      </c>
      <c r="F295" s="7">
        <f t="shared" si="28"/>
        <v>0.72944191605755515</v>
      </c>
      <c r="G295" s="6">
        <f t="shared" si="26"/>
        <v>9.2175507030445715E-4</v>
      </c>
      <c r="H295" s="7">
        <f t="shared" si="29"/>
        <v>0.25312210865589685</v>
      </c>
      <c r="I295">
        <f t="shared" si="27"/>
        <v>1.0098842165853772E-4</v>
      </c>
    </row>
    <row r="296" spans="1:9">
      <c r="A296" s="3" t="s">
        <v>790</v>
      </c>
      <c r="B296">
        <v>2.06</v>
      </c>
      <c r="C296" s="4">
        <v>254</v>
      </c>
      <c r="D296">
        <f t="shared" si="24"/>
        <v>123.30097087378641</v>
      </c>
      <c r="E296" s="6">
        <f t="shared" si="25"/>
        <v>1.1676550360869766E-4</v>
      </c>
      <c r="F296" s="7">
        <f t="shared" si="28"/>
        <v>0.72955868156116388</v>
      </c>
      <c r="G296" s="6">
        <f t="shared" si="26"/>
        <v>1.7896469791019623E-4</v>
      </c>
      <c r="H296" s="7">
        <f t="shared" si="29"/>
        <v>0.25330107335380703</v>
      </c>
      <c r="I296">
        <f t="shared" si="27"/>
        <v>2.2214092063305158E-4</v>
      </c>
    </row>
    <row r="297" spans="1:9">
      <c r="A297" s="3" t="s">
        <v>240</v>
      </c>
      <c r="B297">
        <v>4.53</v>
      </c>
      <c r="C297" s="4">
        <v>558</v>
      </c>
      <c r="D297">
        <f t="shared" si="24"/>
        <v>123.17880794701986</v>
      </c>
      <c r="E297" s="6">
        <f t="shared" si="25"/>
        <v>2.5651634257343813E-4</v>
      </c>
      <c r="F297" s="7">
        <f t="shared" si="28"/>
        <v>0.72981519790373728</v>
      </c>
      <c r="G297" s="6">
        <f t="shared" si="26"/>
        <v>3.9354858326853831E-4</v>
      </c>
      <c r="H297" s="7">
        <f t="shared" si="29"/>
        <v>0.25369462193707559</v>
      </c>
      <c r="I297">
        <f t="shared" si="27"/>
        <v>2.0065777363614812E-4</v>
      </c>
    </row>
    <row r="298" spans="1:9">
      <c r="A298" s="3" t="s">
        <v>508</v>
      </c>
      <c r="B298">
        <v>4.09</v>
      </c>
      <c r="C298" s="4">
        <v>503</v>
      </c>
      <c r="D298">
        <f t="shared" si="24"/>
        <v>122.98288508557458</v>
      </c>
      <c r="E298" s="6">
        <f t="shared" si="25"/>
        <v>2.3123247368179103E-4</v>
      </c>
      <c r="F298" s="7">
        <f t="shared" si="28"/>
        <v>0.73004643037741912</v>
      </c>
      <c r="G298" s="6">
        <f t="shared" si="26"/>
        <v>3.5532311381199151E-4</v>
      </c>
      <c r="H298" s="7">
        <f t="shared" si="29"/>
        <v>0.25404994505088757</v>
      </c>
      <c r="I298">
        <f t="shared" si="27"/>
        <v>1.4131674402784178E-4</v>
      </c>
    </row>
    <row r="299" spans="1:9">
      <c r="A299" s="3" t="s">
        <v>40</v>
      </c>
      <c r="B299">
        <v>2.88</v>
      </c>
      <c r="C299" s="4">
        <v>354</v>
      </c>
      <c r="D299">
        <f t="shared" si="24"/>
        <v>122.91666666666667</v>
      </c>
      <c r="E299" s="6">
        <f t="shared" si="25"/>
        <v>1.6273617432078333E-4</v>
      </c>
      <c r="F299" s="7">
        <f t="shared" si="28"/>
        <v>0.73020916655173995</v>
      </c>
      <c r="G299" s="6">
        <f t="shared" si="26"/>
        <v>2.5020307280648789E-4</v>
      </c>
      <c r="H299" s="7">
        <f t="shared" si="29"/>
        <v>0.25430014812369406</v>
      </c>
      <c r="I299">
        <f t="shared" si="27"/>
        <v>5.4752329765120344E-4</v>
      </c>
    </row>
    <row r="300" spans="1:9">
      <c r="A300" s="3" t="s">
        <v>472</v>
      </c>
      <c r="B300">
        <v>11.15</v>
      </c>
      <c r="C300" s="4">
        <v>1367</v>
      </c>
      <c r="D300">
        <f t="shared" si="24"/>
        <v>122.60089686098654</v>
      </c>
      <c r="E300" s="6">
        <f t="shared" si="25"/>
        <v>6.2841906863421134E-4</v>
      </c>
      <c r="F300" s="7">
        <f t="shared" si="28"/>
        <v>0.73083758562037415</v>
      </c>
      <c r="G300" s="6">
        <f t="shared" si="26"/>
        <v>9.6866814645567376E-4</v>
      </c>
      <c r="H300" s="7">
        <f t="shared" si="29"/>
        <v>0.25526881627014975</v>
      </c>
      <c r="I300">
        <f t="shared" si="27"/>
        <v>2.2392689336112048E-4</v>
      </c>
    </row>
    <row r="301" spans="1:9">
      <c r="A301" s="3" t="s">
        <v>1080</v>
      </c>
      <c r="B301">
        <v>4.5599999999999996</v>
      </c>
      <c r="C301" s="4">
        <v>559</v>
      </c>
      <c r="D301">
        <f t="shared" si="24"/>
        <v>122.58771929824563</v>
      </c>
      <c r="E301" s="6">
        <f t="shared" si="25"/>
        <v>2.5697604928055898E-4</v>
      </c>
      <c r="F301" s="7">
        <f t="shared" si="28"/>
        <v>0.7310945616696547</v>
      </c>
      <c r="G301" s="6">
        <f t="shared" si="26"/>
        <v>3.9615486527693914E-4</v>
      </c>
      <c r="H301" s="7">
        <f t="shared" si="29"/>
        <v>0.25566497113542669</v>
      </c>
      <c r="I301">
        <f t="shared" si="27"/>
        <v>1.6366860776287351E-4</v>
      </c>
    </row>
    <row r="302" spans="1:9">
      <c r="A302" s="3" t="s">
        <v>677</v>
      </c>
      <c r="B302">
        <v>3.33</v>
      </c>
      <c r="C302" s="4">
        <v>407</v>
      </c>
      <c r="D302">
        <f t="shared" si="24"/>
        <v>122.22222222222221</v>
      </c>
      <c r="E302" s="6">
        <f t="shared" si="25"/>
        <v>1.8710062979818875E-4</v>
      </c>
      <c r="F302" s="7">
        <f t="shared" si="28"/>
        <v>0.73128166229945291</v>
      </c>
      <c r="G302" s="6">
        <f t="shared" si="26"/>
        <v>2.8929730293250167E-4</v>
      </c>
      <c r="H302" s="7">
        <f t="shared" si="29"/>
        <v>0.25595426843835917</v>
      </c>
      <c r="I302">
        <f t="shared" si="27"/>
        <v>1.7056264401738019E-4</v>
      </c>
    </row>
    <row r="303" spans="1:9">
      <c r="A303" s="3" t="s">
        <v>1059</v>
      </c>
      <c r="B303">
        <v>3.47</v>
      </c>
      <c r="C303" s="4">
        <v>424</v>
      </c>
      <c r="D303">
        <f t="shared" si="24"/>
        <v>122.19020172910662</v>
      </c>
      <c r="E303" s="6">
        <f t="shared" si="25"/>
        <v>1.9491564381924332E-4</v>
      </c>
      <c r="F303" s="7">
        <f t="shared" si="28"/>
        <v>0.73147657794327214</v>
      </c>
      <c r="G303" s="6">
        <f t="shared" si="26"/>
        <v>3.0145995230503926E-4</v>
      </c>
      <c r="H303" s="7">
        <f t="shared" si="29"/>
        <v>0.25625572839066418</v>
      </c>
      <c r="I303">
        <f t="shared" si="27"/>
        <v>3.161374619315982E-4</v>
      </c>
    </row>
    <row r="304" spans="1:9">
      <c r="A304" s="3" t="s">
        <v>1062</v>
      </c>
      <c r="B304">
        <v>6.43</v>
      </c>
      <c r="C304" s="4">
        <v>785</v>
      </c>
      <c r="D304">
        <f t="shared" si="24"/>
        <v>122.08398133748057</v>
      </c>
      <c r="E304" s="6">
        <f t="shared" si="25"/>
        <v>3.6086976508987269E-4</v>
      </c>
      <c r="F304" s="7">
        <f t="shared" si="28"/>
        <v>0.73183744770836201</v>
      </c>
      <c r="G304" s="6">
        <f t="shared" si="26"/>
        <v>5.5861311046726295E-4</v>
      </c>
      <c r="H304" s="7">
        <f t="shared" si="29"/>
        <v>0.25681434150113147</v>
      </c>
      <c r="I304">
        <f t="shared" si="27"/>
        <v>4.9681853906130558E-4</v>
      </c>
    </row>
    <row r="305" spans="1:9">
      <c r="A305" s="3" t="s">
        <v>353</v>
      </c>
      <c r="B305">
        <v>10.1</v>
      </c>
      <c r="C305" s="4">
        <v>1231</v>
      </c>
      <c r="D305">
        <f t="shared" si="24"/>
        <v>121.88118811881189</v>
      </c>
      <c r="E305" s="6">
        <f t="shared" si="25"/>
        <v>5.6589895646577486E-4</v>
      </c>
      <c r="F305" s="7">
        <f t="shared" si="28"/>
        <v>0.73240334666482776</v>
      </c>
      <c r="G305" s="6">
        <f t="shared" si="26"/>
        <v>8.7744827616164159E-4</v>
      </c>
      <c r="H305" s="7">
        <f t="shared" si="29"/>
        <v>0.25769178977729312</v>
      </c>
      <c r="I305">
        <f t="shared" si="27"/>
        <v>2.1750428147937484E-4</v>
      </c>
    </row>
    <row r="306" spans="1:9">
      <c r="A306" s="3" t="s">
        <v>705</v>
      </c>
      <c r="B306">
        <v>4.42</v>
      </c>
      <c r="C306" s="4">
        <v>538</v>
      </c>
      <c r="D306">
        <f t="shared" si="24"/>
        <v>121.71945701357467</v>
      </c>
      <c r="E306" s="6">
        <f t="shared" si="25"/>
        <v>2.4732220843102099E-4</v>
      </c>
      <c r="F306" s="7">
        <f t="shared" si="28"/>
        <v>0.7326506688732588</v>
      </c>
      <c r="G306" s="6">
        <f t="shared" si="26"/>
        <v>3.8399221590440161E-4</v>
      </c>
      <c r="H306" s="7">
        <f t="shared" si="29"/>
        <v>0.25807578199319753</v>
      </c>
      <c r="I306">
        <f t="shared" si="27"/>
        <v>2.7134084180857609E-4</v>
      </c>
    </row>
    <row r="307" spans="1:9">
      <c r="A307" s="3" t="s">
        <v>231</v>
      </c>
      <c r="B307">
        <v>5.51</v>
      </c>
      <c r="C307" s="4">
        <v>669</v>
      </c>
      <c r="D307">
        <f t="shared" si="24"/>
        <v>121.41560798548095</v>
      </c>
      <c r="E307" s="6">
        <f t="shared" si="25"/>
        <v>3.0754378706385324E-4</v>
      </c>
      <c r="F307" s="7">
        <f t="shared" si="28"/>
        <v>0.73295821266032268</v>
      </c>
      <c r="G307" s="6">
        <f t="shared" si="26"/>
        <v>4.786871288763015E-4</v>
      </c>
      <c r="H307" s="7">
        <f t="shared" si="29"/>
        <v>0.2585544691220738</v>
      </c>
      <c r="I307">
        <f t="shared" si="27"/>
        <v>2.2555276419713999E-4</v>
      </c>
    </row>
    <row r="308" spans="1:9">
      <c r="A308" s="3" t="s">
        <v>267</v>
      </c>
      <c r="B308">
        <v>4.58</v>
      </c>
      <c r="C308" s="4">
        <v>556</v>
      </c>
      <c r="D308">
        <f t="shared" si="24"/>
        <v>121.39737991266375</v>
      </c>
      <c r="E308" s="6">
        <f t="shared" si="25"/>
        <v>2.5559692915919644E-4</v>
      </c>
      <c r="F308" s="7">
        <f t="shared" si="28"/>
        <v>0.7332138095894819</v>
      </c>
      <c r="G308" s="6">
        <f t="shared" si="26"/>
        <v>3.9789238661587316E-4</v>
      </c>
      <c r="H308" s="7">
        <f t="shared" si="29"/>
        <v>0.25895236150868967</v>
      </c>
      <c r="I308">
        <f t="shared" si="27"/>
        <v>1.2955322334751163E-4</v>
      </c>
    </row>
    <row r="309" spans="1:9">
      <c r="A309" s="3" t="s">
        <v>609</v>
      </c>
      <c r="B309">
        <v>2.63</v>
      </c>
      <c r="C309" s="4">
        <v>319</v>
      </c>
      <c r="D309">
        <f t="shared" si="24"/>
        <v>121.29277566539925</v>
      </c>
      <c r="E309" s="6">
        <f t="shared" si="25"/>
        <v>1.4664643957155334E-4</v>
      </c>
      <c r="F309" s="7">
        <f t="shared" si="28"/>
        <v>0.73336045602905342</v>
      </c>
      <c r="G309" s="6">
        <f t="shared" si="26"/>
        <v>2.284840560698136E-4</v>
      </c>
      <c r="H309" s="7">
        <f t="shared" si="29"/>
        <v>0.25918084556475945</v>
      </c>
      <c r="I309">
        <f t="shared" si="27"/>
        <v>1.8884979691524695E-4</v>
      </c>
    </row>
    <row r="310" spans="1:9">
      <c r="A310" s="3" t="s">
        <v>399</v>
      </c>
      <c r="B310">
        <v>3.83</v>
      </c>
      <c r="C310" s="4">
        <v>463</v>
      </c>
      <c r="D310">
        <f t="shared" si="24"/>
        <v>120.88772845953002</v>
      </c>
      <c r="E310" s="6">
        <f t="shared" si="25"/>
        <v>2.1284420539695675E-4</v>
      </c>
      <c r="F310" s="7">
        <f t="shared" si="28"/>
        <v>0.73357330023445033</v>
      </c>
      <c r="G310" s="6">
        <f t="shared" si="26"/>
        <v>3.3273533640585024E-4</v>
      </c>
      <c r="H310" s="7">
        <f t="shared" si="29"/>
        <v>0.25951358090116533</v>
      </c>
      <c r="I310">
        <f t="shared" si="27"/>
        <v>6.0257385207079794E-4</v>
      </c>
    </row>
    <row r="311" spans="1:9">
      <c r="A311" s="3" t="s">
        <v>758</v>
      </c>
      <c r="B311">
        <v>12.22</v>
      </c>
      <c r="C311" s="4">
        <v>1477</v>
      </c>
      <c r="D311">
        <f t="shared" si="24"/>
        <v>120.86743044189852</v>
      </c>
      <c r="E311" s="6">
        <f t="shared" si="25"/>
        <v>6.789868064175056E-4</v>
      </c>
      <c r="F311" s="7">
        <f t="shared" si="28"/>
        <v>0.73425228704086787</v>
      </c>
      <c r="G311" s="6">
        <f t="shared" si="26"/>
        <v>1.0616255380886397E-3</v>
      </c>
      <c r="H311" s="7">
        <f t="shared" si="29"/>
        <v>0.26057520643925397</v>
      </c>
      <c r="I311">
        <f t="shared" si="27"/>
        <v>9.2731312973215463E-5</v>
      </c>
    </row>
    <row r="312" spans="1:9">
      <c r="A312" s="3" t="s">
        <v>896</v>
      </c>
      <c r="B312">
        <v>1.88</v>
      </c>
      <c r="C312" s="4">
        <v>227</v>
      </c>
      <c r="D312">
        <f t="shared" si="24"/>
        <v>120.74468085106383</v>
      </c>
      <c r="E312" s="6">
        <f t="shared" si="25"/>
        <v>1.0435342251643451E-4</v>
      </c>
      <c r="F312" s="7">
        <f t="shared" si="28"/>
        <v>0.73435664046338434</v>
      </c>
      <c r="G312" s="6">
        <f t="shared" si="26"/>
        <v>1.6332700585979071E-4</v>
      </c>
      <c r="H312" s="7">
        <f t="shared" si="29"/>
        <v>0.26073853344511377</v>
      </c>
      <c r="I312">
        <f t="shared" si="27"/>
        <v>1.5294499516144144E-4</v>
      </c>
    </row>
    <row r="313" spans="1:9">
      <c r="A313" s="3" t="s">
        <v>823</v>
      </c>
      <c r="B313">
        <v>3.1</v>
      </c>
      <c r="C313" s="4">
        <v>374</v>
      </c>
      <c r="D313">
        <f t="shared" si="24"/>
        <v>120.64516129032258</v>
      </c>
      <c r="E313" s="6">
        <f t="shared" si="25"/>
        <v>1.7193030846320047E-4</v>
      </c>
      <c r="F313" s="7">
        <f t="shared" si="28"/>
        <v>0.73452857077184752</v>
      </c>
      <c r="G313" s="6">
        <f t="shared" si="26"/>
        <v>2.6931580753476129E-4</v>
      </c>
      <c r="H313" s="7">
        <f t="shared" si="29"/>
        <v>0.26100784925264853</v>
      </c>
      <c r="I313">
        <f t="shared" si="27"/>
        <v>2.9533076530785518E-4</v>
      </c>
    </row>
    <row r="314" spans="1:9">
      <c r="A314" s="3" t="s">
        <v>878</v>
      </c>
      <c r="B314">
        <v>5.98</v>
      </c>
      <c r="C314" s="4">
        <v>719</v>
      </c>
      <c r="D314">
        <f t="shared" si="24"/>
        <v>120.23411371237458</v>
      </c>
      <c r="E314" s="6">
        <f t="shared" si="25"/>
        <v>3.3052912241989609E-4</v>
      </c>
      <c r="F314" s="7">
        <f t="shared" si="28"/>
        <v>0.73485909989426745</v>
      </c>
      <c r="G314" s="6">
        <f t="shared" si="26"/>
        <v>5.1951888034124929E-4</v>
      </c>
      <c r="H314" s="7">
        <f t="shared" si="29"/>
        <v>0.26152736813298977</v>
      </c>
      <c r="I314">
        <f t="shared" si="27"/>
        <v>1.724327766624012E-4</v>
      </c>
    </row>
    <row r="315" spans="1:9">
      <c r="A315" s="3" t="s">
        <v>569</v>
      </c>
      <c r="B315">
        <v>3.49</v>
      </c>
      <c r="C315" s="4">
        <v>419</v>
      </c>
      <c r="D315">
        <f t="shared" si="24"/>
        <v>120.05730659025787</v>
      </c>
      <c r="E315" s="6">
        <f t="shared" si="25"/>
        <v>1.9261711028363904E-4</v>
      </c>
      <c r="F315" s="7">
        <f t="shared" si="28"/>
        <v>0.73505171700455108</v>
      </c>
      <c r="G315" s="6">
        <f t="shared" si="26"/>
        <v>3.0319747364397322E-4</v>
      </c>
      <c r="H315" s="7">
        <f t="shared" si="29"/>
        <v>0.26183056560663376</v>
      </c>
      <c r="I315">
        <f t="shared" si="27"/>
        <v>4.6059193961725531E-4</v>
      </c>
    </row>
    <row r="316" spans="1:9">
      <c r="A316" s="3" t="s">
        <v>826</v>
      </c>
      <c r="B316">
        <v>9.32</v>
      </c>
      <c r="C316" s="4">
        <v>1118</v>
      </c>
      <c r="D316">
        <f t="shared" si="24"/>
        <v>119.95708154506437</v>
      </c>
      <c r="E316" s="6">
        <f t="shared" si="25"/>
        <v>5.1395209856111795E-4</v>
      </c>
      <c r="F316" s="7">
        <f t="shared" si="28"/>
        <v>0.73556566910311216</v>
      </c>
      <c r="G316" s="6">
        <f t="shared" si="26"/>
        <v>8.0968494394321783E-4</v>
      </c>
      <c r="H316" s="7">
        <f t="shared" si="29"/>
        <v>0.26264025055057699</v>
      </c>
      <c r="I316">
        <f t="shared" si="27"/>
        <v>1.2011358781566506E-3</v>
      </c>
    </row>
    <row r="317" spans="1:9">
      <c r="A317" s="3" t="s">
        <v>621</v>
      </c>
      <c r="B317">
        <v>24.3</v>
      </c>
      <c r="C317" s="4">
        <v>2913</v>
      </c>
      <c r="D317">
        <f t="shared" si="24"/>
        <v>119.87654320987654</v>
      </c>
      <c r="E317" s="6">
        <f t="shared" si="25"/>
        <v>1.3391256378430562E-3</v>
      </c>
      <c r="F317" s="7">
        <f t="shared" si="28"/>
        <v>0.73690479474095527</v>
      </c>
      <c r="G317" s="6">
        <f t="shared" si="26"/>
        <v>2.1110884268047418E-3</v>
      </c>
      <c r="H317" s="7">
        <f t="shared" si="29"/>
        <v>0.26475133897738173</v>
      </c>
      <c r="I317">
        <f t="shared" si="27"/>
        <v>5.3690851436694054E-4</v>
      </c>
    </row>
    <row r="318" spans="1:9">
      <c r="A318" s="3" t="s">
        <v>542</v>
      </c>
      <c r="B318">
        <v>10.86</v>
      </c>
      <c r="C318" s="4">
        <v>1301</v>
      </c>
      <c r="D318">
        <f t="shared" si="24"/>
        <v>119.79742173112339</v>
      </c>
      <c r="E318" s="6">
        <f t="shared" si="25"/>
        <v>5.9807842596423485E-4</v>
      </c>
      <c r="F318" s="7">
        <f t="shared" si="28"/>
        <v>0.73750287316691954</v>
      </c>
      <c r="G318" s="6">
        <f t="shared" si="26"/>
        <v>9.4347408704113149E-4</v>
      </c>
      <c r="H318" s="7">
        <f t="shared" si="29"/>
        <v>0.26569481306442289</v>
      </c>
      <c r="I318">
        <f t="shared" si="27"/>
        <v>1.9957952634575005E-4</v>
      </c>
    </row>
    <row r="319" spans="1:9">
      <c r="A319" s="3" t="s">
        <v>729</v>
      </c>
      <c r="B319">
        <v>4.03</v>
      </c>
      <c r="C319" s="4">
        <v>480</v>
      </c>
      <c r="D319">
        <f t="shared" si="24"/>
        <v>119.10669975186103</v>
      </c>
      <c r="E319" s="6">
        <f t="shared" si="25"/>
        <v>2.206592194180113E-4</v>
      </c>
      <c r="F319" s="7">
        <f t="shared" si="28"/>
        <v>0.73772353238633759</v>
      </c>
      <c r="G319" s="6">
        <f t="shared" si="26"/>
        <v>3.5011054979518973E-4</v>
      </c>
      <c r="H319" s="7">
        <f t="shared" si="29"/>
        <v>0.26604492361421805</v>
      </c>
      <c r="I319">
        <f t="shared" si="27"/>
        <v>3.2177443867917321E-4</v>
      </c>
    </row>
    <row r="320" spans="1:9">
      <c r="A320" s="3" t="s">
        <v>728</v>
      </c>
      <c r="B320">
        <v>6.49</v>
      </c>
      <c r="C320" s="4">
        <v>770</v>
      </c>
      <c r="D320">
        <f t="shared" si="24"/>
        <v>118.64406779661016</v>
      </c>
      <c r="E320" s="6">
        <f t="shared" si="25"/>
        <v>3.5397416448305983E-4</v>
      </c>
      <c r="F320" s="7">
        <f t="shared" si="28"/>
        <v>0.73807750655082061</v>
      </c>
      <c r="G320" s="6">
        <f t="shared" si="26"/>
        <v>5.6382567448406474E-4</v>
      </c>
      <c r="H320" s="7">
        <f t="shared" si="29"/>
        <v>0.2666087492887021</v>
      </c>
      <c r="I320">
        <f t="shared" si="27"/>
        <v>5.6079935210351373E-4</v>
      </c>
    </row>
    <row r="321" spans="1:9">
      <c r="A321" s="3" t="s">
        <v>528</v>
      </c>
      <c r="B321">
        <v>11.29</v>
      </c>
      <c r="C321" s="4">
        <v>1331</v>
      </c>
      <c r="D321">
        <f t="shared" si="24"/>
        <v>117.89193976970772</v>
      </c>
      <c r="E321" s="6">
        <f t="shared" si="25"/>
        <v>6.1186962717786056E-4</v>
      </c>
      <c r="F321" s="7">
        <f t="shared" si="28"/>
        <v>0.73868937617799846</v>
      </c>
      <c r="G321" s="6">
        <f t="shared" si="26"/>
        <v>9.808307958282113E-4</v>
      </c>
      <c r="H321" s="7">
        <f t="shared" si="29"/>
        <v>0.26758958008453032</v>
      </c>
      <c r="I321">
        <f t="shared" si="27"/>
        <v>7.0117703905314688E-4</v>
      </c>
    </row>
    <row r="322" spans="1:9">
      <c r="A322" s="3" t="s">
        <v>1092</v>
      </c>
      <c r="B322">
        <v>14.11</v>
      </c>
      <c r="C322" s="4">
        <v>1661</v>
      </c>
      <c r="D322">
        <f t="shared" ref="D322:D385" si="30">C322/B322</f>
        <v>117.71793054571226</v>
      </c>
      <c r="E322" s="6">
        <f t="shared" si="25"/>
        <v>7.6357284052774334E-4</v>
      </c>
      <c r="F322" s="7">
        <f t="shared" si="28"/>
        <v>0.73945294901852621</v>
      </c>
      <c r="G322" s="6">
        <f t="shared" si="26"/>
        <v>1.2258213046178973E-3</v>
      </c>
      <c r="H322" s="7">
        <f t="shared" si="29"/>
        <v>0.26881540138914822</v>
      </c>
      <c r="I322">
        <f t="shared" si="27"/>
        <v>4.8109725380732216E-4</v>
      </c>
    </row>
    <row r="323" spans="1:9">
      <c r="A323" s="3" t="s">
        <v>591</v>
      </c>
      <c r="B323">
        <v>9.68</v>
      </c>
      <c r="C323" s="4">
        <v>1139</v>
      </c>
      <c r="D323">
        <f t="shared" si="30"/>
        <v>117.66528925619835</v>
      </c>
      <c r="E323" s="6">
        <f t="shared" ref="E323:E386" si="31">C323/2175300</f>
        <v>5.2360593941065605E-4</v>
      </c>
      <c r="F323" s="7">
        <f t="shared" si="28"/>
        <v>0.73997655495793691</v>
      </c>
      <c r="G323" s="6">
        <f t="shared" ref="G323:G386" si="32">B323/11510.65</f>
        <v>8.4096032804402876E-4</v>
      </c>
      <c r="H323" s="7">
        <f t="shared" si="29"/>
        <v>0.26965636171719226</v>
      </c>
      <c r="I323">
        <f t="shared" ref="I323:I386" si="33">F323*H324-F324*H323</f>
        <v>4.0517656083019493E-4</v>
      </c>
    </row>
    <row r="324" spans="1:9">
      <c r="A324" s="3" t="s">
        <v>426</v>
      </c>
      <c r="B324">
        <v>8.15</v>
      </c>
      <c r="C324" s="4">
        <v>958</v>
      </c>
      <c r="D324">
        <f t="shared" si="30"/>
        <v>117.54601226993864</v>
      </c>
      <c r="E324" s="6">
        <f t="shared" si="31"/>
        <v>4.403990254217809E-4</v>
      </c>
      <c r="F324" s="7">
        <f t="shared" ref="F324:F387" si="34">F323+E324</f>
        <v>0.74041695398335872</v>
      </c>
      <c r="G324" s="6">
        <f t="shared" si="32"/>
        <v>7.0803994561558219E-4</v>
      </c>
      <c r="H324" s="7">
        <f t="shared" ref="H324:H387" si="35">H323+G324</f>
        <v>0.27036440166280784</v>
      </c>
      <c r="I324">
        <f t="shared" si="33"/>
        <v>1.5312712458756539E-4</v>
      </c>
    </row>
    <row r="325" spans="1:9">
      <c r="A325" s="3" t="s">
        <v>536</v>
      </c>
      <c r="B325">
        <v>3.08</v>
      </c>
      <c r="C325" s="4">
        <v>362</v>
      </c>
      <c r="D325">
        <f t="shared" si="30"/>
        <v>117.53246753246754</v>
      </c>
      <c r="E325" s="6">
        <f t="shared" si="31"/>
        <v>1.6641382797775018E-4</v>
      </c>
      <c r="F325" s="7">
        <f t="shared" si="34"/>
        <v>0.74058336781133649</v>
      </c>
      <c r="G325" s="6">
        <f t="shared" si="32"/>
        <v>2.6757828619582738E-4</v>
      </c>
      <c r="H325" s="7">
        <f t="shared" si="35"/>
        <v>0.27063197994900368</v>
      </c>
      <c r="I325">
        <f t="shared" si="33"/>
        <v>2.9219916724981809E-4</v>
      </c>
    </row>
    <row r="326" spans="1:9">
      <c r="A326" s="3" t="s">
        <v>303</v>
      </c>
      <c r="B326">
        <v>5.87</v>
      </c>
      <c r="C326" s="4">
        <v>687</v>
      </c>
      <c r="D326">
        <f t="shared" si="30"/>
        <v>117.03577512776832</v>
      </c>
      <c r="E326" s="6">
        <f t="shared" si="31"/>
        <v>3.1581850779202869E-4</v>
      </c>
      <c r="F326" s="7">
        <f t="shared" si="34"/>
        <v>0.74089918631912854</v>
      </c>
      <c r="G326" s="6">
        <f t="shared" si="32"/>
        <v>5.0996251297711248E-4</v>
      </c>
      <c r="H326" s="7">
        <f t="shared" si="35"/>
        <v>0.27114194246198081</v>
      </c>
      <c r="I326">
        <f t="shared" si="33"/>
        <v>4.0187551110942854E-4</v>
      </c>
    </row>
    <row r="327" spans="1:9">
      <c r="A327" s="3" t="s">
        <v>272</v>
      </c>
      <c r="B327">
        <v>8.06</v>
      </c>
      <c r="C327" s="4">
        <v>938</v>
      </c>
      <c r="D327">
        <f t="shared" si="30"/>
        <v>116.37717121588089</v>
      </c>
      <c r="E327" s="6">
        <f t="shared" si="31"/>
        <v>4.3120489127936376E-4</v>
      </c>
      <c r="F327" s="7">
        <f t="shared" si="34"/>
        <v>0.74133039121040789</v>
      </c>
      <c r="G327" s="6">
        <f t="shared" si="32"/>
        <v>7.0022109959037946E-4</v>
      </c>
      <c r="H327" s="7">
        <f t="shared" si="35"/>
        <v>0.2718421635615712</v>
      </c>
      <c r="I327">
        <f t="shared" si="33"/>
        <v>2.7449190700679083E-4</v>
      </c>
    </row>
    <row r="328" spans="1:9">
      <c r="A328" s="3" t="s">
        <v>100</v>
      </c>
      <c r="B328">
        <v>5.5</v>
      </c>
      <c r="C328" s="4">
        <v>638</v>
      </c>
      <c r="D328">
        <f t="shared" si="30"/>
        <v>116</v>
      </c>
      <c r="E328" s="6">
        <f t="shared" si="31"/>
        <v>2.9329287914310669E-4</v>
      </c>
      <c r="F328" s="7">
        <f t="shared" si="34"/>
        <v>0.74162368408955104</v>
      </c>
      <c r="G328" s="6">
        <f t="shared" si="32"/>
        <v>4.7781836820683457E-4</v>
      </c>
      <c r="H328" s="7">
        <f t="shared" si="35"/>
        <v>0.27231998192977802</v>
      </c>
      <c r="I328">
        <f t="shared" si="33"/>
        <v>5.136295240862343E-4</v>
      </c>
    </row>
    <row r="329" spans="1:9">
      <c r="A329" s="3" t="s">
        <v>234</v>
      </c>
      <c r="B329">
        <v>10.29</v>
      </c>
      <c r="C329" s="4">
        <v>1193</v>
      </c>
      <c r="D329">
        <f t="shared" si="30"/>
        <v>115.93780369290575</v>
      </c>
      <c r="E329" s="6">
        <f t="shared" si="31"/>
        <v>5.4843010159518228E-4</v>
      </c>
      <c r="F329" s="7">
        <f t="shared" si="34"/>
        <v>0.74217211419114626</v>
      </c>
      <c r="G329" s="6">
        <f t="shared" si="32"/>
        <v>8.9395472888151404E-4</v>
      </c>
      <c r="H329" s="7">
        <f t="shared" si="35"/>
        <v>0.27321393665865956</v>
      </c>
      <c r="I329">
        <f t="shared" si="33"/>
        <v>1.2696374340928351E-3</v>
      </c>
    </row>
    <row r="330" spans="1:9">
      <c r="A330" s="3" t="s">
        <v>518</v>
      </c>
      <c r="B330">
        <v>25.43</v>
      </c>
      <c r="C330" s="4">
        <v>2946</v>
      </c>
      <c r="D330">
        <f t="shared" si="30"/>
        <v>115.84742430200551</v>
      </c>
      <c r="E330" s="6">
        <f t="shared" si="31"/>
        <v>1.3542959591780444E-3</v>
      </c>
      <c r="F330" s="7">
        <f t="shared" si="34"/>
        <v>0.74352641015032428</v>
      </c>
      <c r="G330" s="6">
        <f t="shared" si="32"/>
        <v>2.2092583824545094E-3</v>
      </c>
      <c r="H330" s="7">
        <f t="shared" si="35"/>
        <v>0.27542319504111407</v>
      </c>
      <c r="I330">
        <f t="shared" si="33"/>
        <v>1.0661062452256842E-3</v>
      </c>
    </row>
    <row r="331" spans="1:9">
      <c r="A331" s="3" t="s">
        <v>150</v>
      </c>
      <c r="B331">
        <v>21.35</v>
      </c>
      <c r="C331" s="4">
        <v>2472</v>
      </c>
      <c r="D331">
        <f t="shared" si="30"/>
        <v>115.78454332552693</v>
      </c>
      <c r="E331" s="6">
        <f t="shared" si="31"/>
        <v>1.1363949800027582E-3</v>
      </c>
      <c r="F331" s="7">
        <f t="shared" si="34"/>
        <v>0.74466280513032701</v>
      </c>
      <c r="G331" s="6">
        <f t="shared" si="32"/>
        <v>1.8548040293119852E-3</v>
      </c>
      <c r="H331" s="7">
        <f t="shared" si="35"/>
        <v>0.27727799907042605</v>
      </c>
      <c r="I331">
        <f t="shared" si="33"/>
        <v>4.4135408705806012E-4</v>
      </c>
    </row>
    <row r="332" spans="1:9">
      <c r="A332" s="3" t="s">
        <v>1096</v>
      </c>
      <c r="B332">
        <v>8.83</v>
      </c>
      <c r="C332" s="4">
        <v>1019</v>
      </c>
      <c r="D332">
        <f t="shared" si="30"/>
        <v>115.40203850509626</v>
      </c>
      <c r="E332" s="6">
        <f t="shared" si="31"/>
        <v>4.6844113455615316E-4</v>
      </c>
      <c r="F332" s="7">
        <f t="shared" si="34"/>
        <v>0.74513124626488314</v>
      </c>
      <c r="G332" s="6">
        <f t="shared" si="32"/>
        <v>7.6711567113933623E-4</v>
      </c>
      <c r="H332" s="7">
        <f t="shared" si="35"/>
        <v>0.2780451147415654</v>
      </c>
      <c r="I332">
        <f t="shared" si="33"/>
        <v>5.969177760074551E-4</v>
      </c>
    </row>
    <row r="333" spans="1:9">
      <c r="A333" s="3" t="s">
        <v>396</v>
      </c>
      <c r="B333">
        <v>11.94</v>
      </c>
      <c r="C333" s="4">
        <v>1377</v>
      </c>
      <c r="D333">
        <f t="shared" si="30"/>
        <v>115.32663316582915</v>
      </c>
      <c r="E333" s="6">
        <f t="shared" si="31"/>
        <v>6.3301613570541991E-4</v>
      </c>
      <c r="F333" s="7">
        <f t="shared" si="34"/>
        <v>0.74576426240058857</v>
      </c>
      <c r="G333" s="6">
        <f t="shared" si="32"/>
        <v>1.0373002393435644E-3</v>
      </c>
      <c r="H333" s="7">
        <f t="shared" si="35"/>
        <v>0.27908241498090897</v>
      </c>
      <c r="I333">
        <f t="shared" si="33"/>
        <v>2.2002578893262625E-4</v>
      </c>
    </row>
    <row r="334" spans="1:9">
      <c r="A334" s="3" t="s">
        <v>1091</v>
      </c>
      <c r="B334">
        <v>4.4000000000000004</v>
      </c>
      <c r="C334" s="4">
        <v>507</v>
      </c>
      <c r="D334">
        <f t="shared" si="30"/>
        <v>115.22727272727272</v>
      </c>
      <c r="E334" s="6">
        <f t="shared" si="31"/>
        <v>2.3307130051027444E-4</v>
      </c>
      <c r="F334" s="7">
        <f t="shared" si="34"/>
        <v>0.74599733370109889</v>
      </c>
      <c r="G334" s="6">
        <f t="shared" si="32"/>
        <v>3.822546945654677E-4</v>
      </c>
      <c r="H334" s="7">
        <f t="shared" si="35"/>
        <v>0.27946466967547445</v>
      </c>
      <c r="I334">
        <f t="shared" si="33"/>
        <v>4.3810156420834301E-4</v>
      </c>
    </row>
    <row r="335" spans="1:9">
      <c r="A335" s="3" t="s">
        <v>863</v>
      </c>
      <c r="B335">
        <v>8.76</v>
      </c>
      <c r="C335" s="4">
        <v>1009</v>
      </c>
      <c r="D335">
        <f t="shared" si="30"/>
        <v>115.18264840182648</v>
      </c>
      <c r="E335" s="6">
        <f t="shared" si="31"/>
        <v>4.6384406748494459E-4</v>
      </c>
      <c r="F335" s="7">
        <f t="shared" si="34"/>
        <v>0.74646117776858378</v>
      </c>
      <c r="G335" s="6">
        <f t="shared" si="32"/>
        <v>7.6103434645306736E-4</v>
      </c>
      <c r="H335" s="7">
        <f t="shared" si="35"/>
        <v>0.28022570402192754</v>
      </c>
      <c r="I335">
        <f t="shared" si="33"/>
        <v>4.9190323033573846E-4</v>
      </c>
    </row>
    <row r="336" spans="1:9">
      <c r="A336" s="3" t="s">
        <v>828</v>
      </c>
      <c r="B336">
        <v>9.83</v>
      </c>
      <c r="C336" s="4">
        <v>1130</v>
      </c>
      <c r="D336">
        <f t="shared" si="30"/>
        <v>114.95422177009155</v>
      </c>
      <c r="E336" s="6">
        <f t="shared" si="31"/>
        <v>5.1946857904656832E-4</v>
      </c>
      <c r="F336" s="7">
        <f t="shared" si="34"/>
        <v>0.74698064634763039</v>
      </c>
      <c r="G336" s="6">
        <f t="shared" si="32"/>
        <v>8.5399173808603339E-4</v>
      </c>
      <c r="H336" s="7">
        <f t="shared" si="35"/>
        <v>0.28107969576001357</v>
      </c>
      <c r="I336">
        <f t="shared" si="33"/>
        <v>1.8519449628298656E-4</v>
      </c>
    </row>
    <row r="337" spans="1:9">
      <c r="A337" s="3" t="s">
        <v>887</v>
      </c>
      <c r="B337">
        <v>3.7</v>
      </c>
      <c r="C337" s="4">
        <v>425</v>
      </c>
      <c r="D337">
        <f t="shared" si="30"/>
        <v>114.86486486486486</v>
      </c>
      <c r="E337" s="6">
        <f t="shared" si="31"/>
        <v>1.9537535052636419E-4</v>
      </c>
      <c r="F337" s="7">
        <f t="shared" si="34"/>
        <v>0.74717602169815678</v>
      </c>
      <c r="G337" s="6">
        <f t="shared" si="32"/>
        <v>3.2144144770277964E-4</v>
      </c>
      <c r="H337" s="7">
        <f t="shared" si="35"/>
        <v>0.28140113720771637</v>
      </c>
      <c r="I337">
        <f t="shared" si="33"/>
        <v>3.7545718208234491E-4</v>
      </c>
    </row>
    <row r="338" spans="1:9">
      <c r="A338" s="3" t="s">
        <v>421</v>
      </c>
      <c r="B338">
        <v>7.5</v>
      </c>
      <c r="C338" s="4">
        <v>861</v>
      </c>
      <c r="D338">
        <f t="shared" si="30"/>
        <v>114.8</v>
      </c>
      <c r="E338" s="6">
        <f t="shared" si="31"/>
        <v>3.958074748310578E-4</v>
      </c>
      <c r="F338" s="7">
        <f t="shared" si="34"/>
        <v>0.74757182917298781</v>
      </c>
      <c r="G338" s="6">
        <f t="shared" si="32"/>
        <v>6.5157050210022899E-4</v>
      </c>
      <c r="H338" s="7">
        <f t="shared" si="35"/>
        <v>0.28205270770981661</v>
      </c>
      <c r="I338">
        <f t="shared" si="33"/>
        <v>5.2179284671655113E-4</v>
      </c>
    </row>
    <row r="339" spans="1:9">
      <c r="A339" s="3" t="s">
        <v>587</v>
      </c>
      <c r="B339">
        <v>10.42</v>
      </c>
      <c r="C339" s="4">
        <v>1195</v>
      </c>
      <c r="D339">
        <f t="shared" si="30"/>
        <v>114.68330134357007</v>
      </c>
      <c r="E339" s="6">
        <f t="shared" si="31"/>
        <v>5.4934951500942397E-4</v>
      </c>
      <c r="F339" s="7">
        <f t="shared" si="34"/>
        <v>0.74812117868799721</v>
      </c>
      <c r="G339" s="6">
        <f t="shared" si="32"/>
        <v>9.052486175845847E-4</v>
      </c>
      <c r="H339" s="7">
        <f t="shared" si="35"/>
        <v>0.28295795632740117</v>
      </c>
      <c r="I339">
        <f t="shared" si="33"/>
        <v>2.861740254554157E-4</v>
      </c>
    </row>
    <row r="340" spans="1:9">
      <c r="A340" s="3" t="s">
        <v>252</v>
      </c>
      <c r="B340">
        <v>5.71</v>
      </c>
      <c r="C340" s="4">
        <v>653</v>
      </c>
      <c r="D340">
        <f t="shared" si="30"/>
        <v>114.36077057793345</v>
      </c>
      <c r="E340" s="6">
        <f t="shared" si="31"/>
        <v>3.0018847974991954E-4</v>
      </c>
      <c r="F340" s="7">
        <f t="shared" si="34"/>
        <v>0.7484213671677471</v>
      </c>
      <c r="G340" s="6">
        <f t="shared" si="32"/>
        <v>4.9606234226564098E-4</v>
      </c>
      <c r="H340" s="7">
        <f t="shared" si="35"/>
        <v>0.2834540186696668</v>
      </c>
      <c r="I340">
        <f t="shared" si="33"/>
        <v>4.9996054882839314E-4</v>
      </c>
    </row>
    <row r="341" spans="1:9">
      <c r="A341" s="3" t="s">
        <v>570</v>
      </c>
      <c r="B341">
        <v>9.9700000000000006</v>
      </c>
      <c r="C341" s="4">
        <v>1138</v>
      </c>
      <c r="D341">
        <f t="shared" si="30"/>
        <v>114.14242728184553</v>
      </c>
      <c r="E341" s="6">
        <f t="shared" si="31"/>
        <v>5.2314623270353509E-4</v>
      </c>
      <c r="F341" s="7">
        <f t="shared" si="34"/>
        <v>0.74894451340045065</v>
      </c>
      <c r="G341" s="6">
        <f t="shared" si="32"/>
        <v>8.6615438745857103E-4</v>
      </c>
      <c r="H341" s="7">
        <f t="shared" si="35"/>
        <v>0.28432017305712537</v>
      </c>
      <c r="I341">
        <f t="shared" si="33"/>
        <v>3.1294663694461655E-4</v>
      </c>
    </row>
    <row r="342" spans="1:9">
      <c r="A342" s="3" t="s">
        <v>300</v>
      </c>
      <c r="B342">
        <v>6.24</v>
      </c>
      <c r="C342" s="4">
        <v>712</v>
      </c>
      <c r="D342">
        <f t="shared" si="30"/>
        <v>114.1025641025641</v>
      </c>
      <c r="E342" s="6">
        <f t="shared" si="31"/>
        <v>3.2731117547005011E-4</v>
      </c>
      <c r="F342" s="7">
        <f t="shared" si="34"/>
        <v>0.74927182457592068</v>
      </c>
      <c r="G342" s="6">
        <f t="shared" si="32"/>
        <v>5.4210665774739051E-4</v>
      </c>
      <c r="H342" s="7">
        <f t="shared" si="35"/>
        <v>0.28486227971487277</v>
      </c>
      <c r="I342">
        <f t="shared" si="33"/>
        <v>7.6950175328957537E-4</v>
      </c>
    </row>
    <row r="343" spans="1:9">
      <c r="A343" s="3" t="s">
        <v>1055</v>
      </c>
      <c r="B343">
        <v>15.34</v>
      </c>
      <c r="C343" s="4">
        <v>1749</v>
      </c>
      <c r="D343">
        <f t="shared" si="30"/>
        <v>114.01564537157758</v>
      </c>
      <c r="E343" s="6">
        <f t="shared" si="31"/>
        <v>8.0402703075437866E-4</v>
      </c>
      <c r="F343" s="7">
        <f t="shared" si="34"/>
        <v>0.750075851606675</v>
      </c>
      <c r="G343" s="6">
        <f t="shared" si="32"/>
        <v>1.3326788669623349E-3</v>
      </c>
      <c r="H343" s="7">
        <f t="shared" si="35"/>
        <v>0.28619495858183508</v>
      </c>
      <c r="I343">
        <f t="shared" si="33"/>
        <v>4.0249286954235908E-4</v>
      </c>
    </row>
    <row r="344" spans="1:9">
      <c r="A344" s="3" t="s">
        <v>717</v>
      </c>
      <c r="B344">
        <v>8.02</v>
      </c>
      <c r="C344" s="4">
        <v>913</v>
      </c>
      <c r="D344">
        <f t="shared" si="30"/>
        <v>113.84039900249377</v>
      </c>
      <c r="E344" s="6">
        <f t="shared" si="31"/>
        <v>4.1971222360134234E-4</v>
      </c>
      <c r="F344" s="7">
        <f t="shared" si="34"/>
        <v>0.75049556383027638</v>
      </c>
      <c r="G344" s="6">
        <f t="shared" si="32"/>
        <v>6.9674605691251142E-4</v>
      </c>
      <c r="H344" s="7">
        <f t="shared" si="35"/>
        <v>0.28689170463874758</v>
      </c>
      <c r="I344">
        <f t="shared" si="33"/>
        <v>2.8409797181050411E-4</v>
      </c>
    </row>
    <row r="345" spans="1:9">
      <c r="A345" s="3" t="s">
        <v>538</v>
      </c>
      <c r="B345">
        <v>5.66</v>
      </c>
      <c r="C345" s="4">
        <v>644</v>
      </c>
      <c r="D345">
        <f t="shared" si="30"/>
        <v>113.78091872791519</v>
      </c>
      <c r="E345" s="6">
        <f t="shared" si="31"/>
        <v>2.9605111938583182E-4</v>
      </c>
      <c r="F345" s="7">
        <f t="shared" si="34"/>
        <v>0.75079161494966218</v>
      </c>
      <c r="G345" s="6">
        <f t="shared" si="32"/>
        <v>4.9171853891830607E-4</v>
      </c>
      <c r="H345" s="7">
        <f t="shared" si="35"/>
        <v>0.28738342317766591</v>
      </c>
      <c r="I345">
        <f t="shared" si="33"/>
        <v>6.4357562271052937E-4</v>
      </c>
    </row>
    <row r="346" spans="1:9">
      <c r="A346" s="3" t="s">
        <v>122</v>
      </c>
      <c r="B346">
        <v>12.82</v>
      </c>
      <c r="C346" s="4">
        <v>1458</v>
      </c>
      <c r="D346">
        <f t="shared" si="30"/>
        <v>113.72854914196567</v>
      </c>
      <c r="E346" s="6">
        <f t="shared" si="31"/>
        <v>6.7025237898220931E-4</v>
      </c>
      <c r="F346" s="7">
        <f t="shared" si="34"/>
        <v>0.7514618673286444</v>
      </c>
      <c r="G346" s="6">
        <f t="shared" si="32"/>
        <v>1.113751178256658E-3</v>
      </c>
      <c r="H346" s="7">
        <f t="shared" si="35"/>
        <v>0.28849717435592259</v>
      </c>
      <c r="I346">
        <f t="shared" si="33"/>
        <v>3.0333554800207607E-4</v>
      </c>
    </row>
    <row r="347" spans="1:9">
      <c r="A347" s="3" t="s">
        <v>349</v>
      </c>
      <c r="B347">
        <v>6.04</v>
      </c>
      <c r="C347" s="4">
        <v>686</v>
      </c>
      <c r="D347">
        <f t="shared" si="30"/>
        <v>113.57615894039735</v>
      </c>
      <c r="E347" s="6">
        <f t="shared" si="31"/>
        <v>3.1535880108490784E-4</v>
      </c>
      <c r="F347" s="7">
        <f t="shared" si="34"/>
        <v>0.7517772261297293</v>
      </c>
      <c r="G347" s="6">
        <f t="shared" si="32"/>
        <v>5.2473144435805107E-4</v>
      </c>
      <c r="H347" s="7">
        <f t="shared" si="35"/>
        <v>0.28902190580028064</v>
      </c>
      <c r="I347">
        <f t="shared" si="33"/>
        <v>2.4212385857363961E-4</v>
      </c>
    </row>
    <row r="348" spans="1:9">
      <c r="A348" s="3" t="s">
        <v>384</v>
      </c>
      <c r="B348">
        <v>4.82</v>
      </c>
      <c r="C348" s="4">
        <v>547</v>
      </c>
      <c r="D348">
        <f t="shared" si="30"/>
        <v>113.48547717842322</v>
      </c>
      <c r="E348" s="6">
        <f t="shared" si="31"/>
        <v>2.5145956879510872E-4</v>
      </c>
      <c r="F348" s="7">
        <f t="shared" si="34"/>
        <v>0.75202868569852444</v>
      </c>
      <c r="G348" s="6">
        <f t="shared" si="32"/>
        <v>4.1874264268308047E-4</v>
      </c>
      <c r="H348" s="7">
        <f t="shared" si="35"/>
        <v>0.28944064844296374</v>
      </c>
      <c r="I348">
        <f t="shared" si="33"/>
        <v>2.1314542089173605E-4</v>
      </c>
    </row>
    <row r="349" spans="1:9">
      <c r="A349" s="3" t="s">
        <v>254</v>
      </c>
      <c r="B349">
        <v>4.24</v>
      </c>
      <c r="C349" s="4">
        <v>480</v>
      </c>
      <c r="D349">
        <f t="shared" si="30"/>
        <v>113.20754716981132</v>
      </c>
      <c r="E349" s="6">
        <f t="shared" si="31"/>
        <v>2.206592194180113E-4</v>
      </c>
      <c r="F349" s="7">
        <f t="shared" si="34"/>
        <v>0.75224934491794249</v>
      </c>
      <c r="G349" s="6">
        <f t="shared" si="32"/>
        <v>3.6835452385399609E-4</v>
      </c>
      <c r="H349" s="7">
        <f t="shared" si="35"/>
        <v>0.28980900296681772</v>
      </c>
      <c r="I349">
        <f t="shared" si="33"/>
        <v>4.0627830455625125E-4</v>
      </c>
    </row>
    <row r="350" spans="1:9">
      <c r="A350" s="3" t="s">
        <v>743</v>
      </c>
      <c r="B350">
        <v>8.08</v>
      </c>
      <c r="C350" s="4">
        <v>914</v>
      </c>
      <c r="D350">
        <f t="shared" si="30"/>
        <v>113.11881188118812</v>
      </c>
      <c r="E350" s="6">
        <f t="shared" si="31"/>
        <v>4.2017193030846319E-4</v>
      </c>
      <c r="F350" s="7">
        <f t="shared" si="34"/>
        <v>0.7526695168482509</v>
      </c>
      <c r="G350" s="6">
        <f t="shared" si="32"/>
        <v>7.0195862092931331E-4</v>
      </c>
      <c r="H350" s="7">
        <f t="shared" si="35"/>
        <v>0.29051096158774703</v>
      </c>
      <c r="I350">
        <f t="shared" si="33"/>
        <v>6.6426480121220544E-4</v>
      </c>
    </row>
    <row r="351" spans="1:9">
      <c r="A351" s="3" t="s">
        <v>1072</v>
      </c>
      <c r="B351">
        <v>13.21</v>
      </c>
      <c r="C351" s="4">
        <v>1494</v>
      </c>
      <c r="D351">
        <f t="shared" si="30"/>
        <v>113.09613928841786</v>
      </c>
      <c r="E351" s="6">
        <f t="shared" si="31"/>
        <v>6.868018204385602E-4</v>
      </c>
      <c r="F351" s="7">
        <f t="shared" si="34"/>
        <v>0.75335631866868946</v>
      </c>
      <c r="G351" s="6">
        <f t="shared" si="32"/>
        <v>1.14763284436587E-3</v>
      </c>
      <c r="H351" s="7">
        <f t="shared" si="35"/>
        <v>0.29165859443211289</v>
      </c>
      <c r="I351">
        <f t="shared" si="33"/>
        <v>9.0782992267382512E-4</v>
      </c>
    </row>
    <row r="352" spans="1:9">
      <c r="A352" s="3" t="s">
        <v>741</v>
      </c>
      <c r="B352">
        <v>18.05</v>
      </c>
      <c r="C352" s="4">
        <v>2040</v>
      </c>
      <c r="D352">
        <f t="shared" si="30"/>
        <v>113.01939058171745</v>
      </c>
      <c r="E352" s="6">
        <f t="shared" si="31"/>
        <v>9.3780168252654802E-4</v>
      </c>
      <c r="F352" s="7">
        <f t="shared" si="34"/>
        <v>0.75429412035121601</v>
      </c>
      <c r="G352" s="6">
        <f t="shared" si="32"/>
        <v>1.5681130083878845E-3</v>
      </c>
      <c r="H352" s="7">
        <f t="shared" si="35"/>
        <v>0.29322670744050078</v>
      </c>
      <c r="I352">
        <f t="shared" si="33"/>
        <v>4.8713170463610123E-4</v>
      </c>
    </row>
    <row r="353" spans="1:9">
      <c r="A353" s="3" t="s">
        <v>864</v>
      </c>
      <c r="B353">
        <v>9.68</v>
      </c>
      <c r="C353" s="4">
        <v>1092</v>
      </c>
      <c r="D353">
        <f t="shared" si="30"/>
        <v>112.80991735537191</v>
      </c>
      <c r="E353" s="6">
        <f t="shared" si="31"/>
        <v>5.0199972417597574E-4</v>
      </c>
      <c r="F353" s="7">
        <f t="shared" si="34"/>
        <v>0.75479612007539199</v>
      </c>
      <c r="G353" s="6">
        <f t="shared" si="32"/>
        <v>8.4096032804402876E-4</v>
      </c>
      <c r="H353" s="7">
        <f t="shared" si="35"/>
        <v>0.29406766776854482</v>
      </c>
      <c r="I353">
        <f t="shared" si="33"/>
        <v>1.8354782838768124E-3</v>
      </c>
    </row>
    <row r="354" spans="1:9">
      <c r="A354" s="3" t="s">
        <v>1016</v>
      </c>
      <c r="B354">
        <v>36.46</v>
      </c>
      <c r="C354" s="4">
        <v>4108</v>
      </c>
      <c r="D354">
        <f t="shared" si="30"/>
        <v>112.67142073505211</v>
      </c>
      <c r="E354" s="6">
        <f t="shared" si="31"/>
        <v>1.8884751528524802E-3</v>
      </c>
      <c r="F354" s="7">
        <f t="shared" si="34"/>
        <v>0.75668459522824449</v>
      </c>
      <c r="G354" s="6">
        <f t="shared" si="32"/>
        <v>3.1675014008765798E-3</v>
      </c>
      <c r="H354" s="7">
        <f t="shared" si="35"/>
        <v>0.29723516916942139</v>
      </c>
      <c r="I354">
        <f t="shared" si="33"/>
        <v>3.4234990789930309E-4</v>
      </c>
    </row>
    <row r="355" spans="1:9">
      <c r="A355" s="3" t="s">
        <v>723</v>
      </c>
      <c r="B355">
        <v>6.8</v>
      </c>
      <c r="C355" s="4">
        <v>766</v>
      </c>
      <c r="D355">
        <f t="shared" si="30"/>
        <v>112.64705882352942</v>
      </c>
      <c r="E355" s="6">
        <f t="shared" si="31"/>
        <v>3.5213533765457639E-4</v>
      </c>
      <c r="F355" s="7">
        <f t="shared" si="34"/>
        <v>0.75703673056589904</v>
      </c>
      <c r="G355" s="6">
        <f t="shared" si="32"/>
        <v>5.9075725523754087E-4</v>
      </c>
      <c r="H355" s="7">
        <f t="shared" si="35"/>
        <v>0.29782592642465894</v>
      </c>
      <c r="I355">
        <f t="shared" si="33"/>
        <v>4.5272903173462775E-4</v>
      </c>
    </row>
    <row r="356" spans="1:9">
      <c r="A356" s="3" t="s">
        <v>616</v>
      </c>
      <c r="B356">
        <v>8.98</v>
      </c>
      <c r="C356" s="4">
        <v>1007</v>
      </c>
      <c r="D356">
        <f t="shared" si="30"/>
        <v>112.13808463251669</v>
      </c>
      <c r="E356" s="6">
        <f t="shared" si="31"/>
        <v>4.629246540707029E-4</v>
      </c>
      <c r="F356" s="7">
        <f t="shared" si="34"/>
        <v>0.75749965521996976</v>
      </c>
      <c r="G356" s="6">
        <f t="shared" si="32"/>
        <v>7.8014708118134086E-4</v>
      </c>
      <c r="H356" s="7">
        <f t="shared" si="35"/>
        <v>0.29860607350584029</v>
      </c>
      <c r="I356">
        <f t="shared" si="33"/>
        <v>1.9159510738886443E-4</v>
      </c>
    </row>
    <row r="357" spans="1:9">
      <c r="A357" s="3" t="s">
        <v>481</v>
      </c>
      <c r="B357">
        <v>3.8</v>
      </c>
      <c r="C357" s="4">
        <v>426</v>
      </c>
      <c r="D357">
        <f t="shared" si="30"/>
        <v>112.10526315789474</v>
      </c>
      <c r="E357" s="6">
        <f t="shared" si="31"/>
        <v>1.9583505723348504E-4</v>
      </c>
      <c r="F357" s="7">
        <f t="shared" si="34"/>
        <v>0.75769549027720329</v>
      </c>
      <c r="G357" s="6">
        <f t="shared" si="32"/>
        <v>3.301290543974493E-4</v>
      </c>
      <c r="H357" s="7">
        <f t="shared" si="35"/>
        <v>0.29893620256023773</v>
      </c>
      <c r="I357">
        <f t="shared" si="33"/>
        <v>1.6286958357827896E-4</v>
      </c>
    </row>
    <row r="358" spans="1:9">
      <c r="A358" s="3" t="s">
        <v>576</v>
      </c>
      <c r="B358">
        <v>3.23</v>
      </c>
      <c r="C358" s="4">
        <v>362</v>
      </c>
      <c r="D358">
        <f t="shared" si="30"/>
        <v>112.07430340557275</v>
      </c>
      <c r="E358" s="6">
        <f t="shared" si="31"/>
        <v>1.6641382797775018E-4</v>
      </c>
      <c r="F358" s="7">
        <f t="shared" si="34"/>
        <v>0.75786190410518106</v>
      </c>
      <c r="G358" s="6">
        <f t="shared" si="32"/>
        <v>2.8060969623783195E-4</v>
      </c>
      <c r="H358" s="7">
        <f t="shared" si="35"/>
        <v>0.29921681225647556</v>
      </c>
      <c r="I358">
        <f t="shared" si="33"/>
        <v>8.3709834680034678E-5</v>
      </c>
    </row>
    <row r="359" spans="1:9">
      <c r="A359" s="3" t="s">
        <v>647</v>
      </c>
      <c r="B359">
        <v>1.66</v>
      </c>
      <c r="C359" s="4">
        <v>186</v>
      </c>
      <c r="D359">
        <f t="shared" si="30"/>
        <v>112.04819277108435</v>
      </c>
      <c r="E359" s="6">
        <f t="shared" si="31"/>
        <v>8.5505447524479377E-5</v>
      </c>
      <c r="F359" s="7">
        <f t="shared" si="34"/>
        <v>0.75794740955270556</v>
      </c>
      <c r="G359" s="6">
        <f t="shared" si="32"/>
        <v>1.4421427113151734E-4</v>
      </c>
      <c r="H359" s="7">
        <f t="shared" si="35"/>
        <v>0.2993610265276071</v>
      </c>
      <c r="I359">
        <f t="shared" si="33"/>
        <v>2.5074626568463709E-4</v>
      </c>
    </row>
    <row r="360" spans="1:9">
      <c r="A360" s="3" t="s">
        <v>691</v>
      </c>
      <c r="B360">
        <v>4.97</v>
      </c>
      <c r="C360" s="4">
        <v>556</v>
      </c>
      <c r="D360">
        <f t="shared" si="30"/>
        <v>111.87122736418512</v>
      </c>
      <c r="E360" s="6">
        <f t="shared" si="31"/>
        <v>2.5559692915919644E-4</v>
      </c>
      <c r="F360" s="7">
        <f t="shared" si="34"/>
        <v>0.75820300648186478</v>
      </c>
      <c r="G360" s="6">
        <f t="shared" si="32"/>
        <v>4.3177405272508504E-4</v>
      </c>
      <c r="H360" s="7">
        <f t="shared" si="35"/>
        <v>0.2997928005803322</v>
      </c>
      <c r="I360">
        <f t="shared" si="33"/>
        <v>2.2955838149668617E-4</v>
      </c>
    </row>
    <row r="361" spans="1:9">
      <c r="A361" s="3" t="s">
        <v>246</v>
      </c>
      <c r="B361">
        <v>4.55</v>
      </c>
      <c r="C361" s="4">
        <v>509</v>
      </c>
      <c r="D361">
        <f t="shared" si="30"/>
        <v>111.86813186813187</v>
      </c>
      <c r="E361" s="6">
        <f t="shared" si="31"/>
        <v>2.3399071392451616E-4</v>
      </c>
      <c r="F361" s="7">
        <f t="shared" si="34"/>
        <v>0.75843699719578928</v>
      </c>
      <c r="G361" s="6">
        <f t="shared" si="32"/>
        <v>3.9528610460747222E-4</v>
      </c>
      <c r="H361" s="7">
        <f t="shared" si="35"/>
        <v>0.30018808668493968</v>
      </c>
      <c r="I361">
        <f t="shared" si="33"/>
        <v>3.3251037639578374E-4</v>
      </c>
    </row>
    <row r="362" spans="1:9">
      <c r="A362" s="3" t="s">
        <v>862</v>
      </c>
      <c r="B362">
        <v>6.59</v>
      </c>
      <c r="C362" s="4">
        <v>737</v>
      </c>
      <c r="D362">
        <f t="shared" si="30"/>
        <v>111.8361153262519</v>
      </c>
      <c r="E362" s="6">
        <f t="shared" si="31"/>
        <v>3.3880384314807153E-4</v>
      </c>
      <c r="F362" s="7">
        <f t="shared" si="34"/>
        <v>0.75877580103893738</v>
      </c>
      <c r="G362" s="6">
        <f t="shared" si="32"/>
        <v>5.7251328117873446E-4</v>
      </c>
      <c r="H362" s="7">
        <f t="shared" si="35"/>
        <v>0.30076059996611842</v>
      </c>
      <c r="I362">
        <f t="shared" si="33"/>
        <v>7.3980048859906278E-4</v>
      </c>
    </row>
    <row r="363" spans="1:9">
      <c r="A363" s="3" t="s">
        <v>724</v>
      </c>
      <c r="B363">
        <v>14.65</v>
      </c>
      <c r="C363" s="4">
        <v>1634</v>
      </c>
      <c r="D363">
        <f t="shared" si="30"/>
        <v>111.53583617747439</v>
      </c>
      <c r="E363" s="6">
        <f t="shared" si="31"/>
        <v>7.5116075943548017E-4</v>
      </c>
      <c r="F363" s="7">
        <f t="shared" si="34"/>
        <v>0.75952696179837287</v>
      </c>
      <c r="G363" s="6">
        <f t="shared" si="32"/>
        <v>1.2727343807691139E-3</v>
      </c>
      <c r="H363" s="7">
        <f t="shared" si="35"/>
        <v>0.30203333434688756</v>
      </c>
      <c r="I363">
        <f t="shared" si="33"/>
        <v>5.9152039317278415E-5</v>
      </c>
    </row>
    <row r="364" spans="1:9">
      <c r="A364" s="3" t="s">
        <v>452</v>
      </c>
      <c r="B364">
        <v>1.17</v>
      </c>
      <c r="C364" s="4">
        <v>130</v>
      </c>
      <c r="D364">
        <f t="shared" si="30"/>
        <v>111.11111111111111</v>
      </c>
      <c r="E364" s="6">
        <f t="shared" si="31"/>
        <v>5.9761871925711393E-5</v>
      </c>
      <c r="F364" s="7">
        <f t="shared" si="34"/>
        <v>0.75958672367029856</v>
      </c>
      <c r="G364" s="6">
        <f t="shared" si="32"/>
        <v>1.0164499832763571E-4</v>
      </c>
      <c r="H364" s="7">
        <f t="shared" si="35"/>
        <v>0.30213497934521522</v>
      </c>
      <c r="I364">
        <f t="shared" si="33"/>
        <v>4.9742579050843228E-4</v>
      </c>
    </row>
    <row r="365" spans="1:9">
      <c r="A365" s="3" t="s">
        <v>419</v>
      </c>
      <c r="B365">
        <v>9.83</v>
      </c>
      <c r="C365" s="4">
        <v>1089</v>
      </c>
      <c r="D365">
        <f t="shared" si="30"/>
        <v>110.78331637843337</v>
      </c>
      <c r="E365" s="6">
        <f t="shared" si="31"/>
        <v>5.006206040546132E-4</v>
      </c>
      <c r="F365" s="7">
        <f t="shared" si="34"/>
        <v>0.7600873442743532</v>
      </c>
      <c r="G365" s="6">
        <f t="shared" si="32"/>
        <v>8.5399173808603339E-4</v>
      </c>
      <c r="H365" s="7">
        <f t="shared" si="35"/>
        <v>0.30298897108330125</v>
      </c>
      <c r="I365">
        <f t="shared" si="33"/>
        <v>2.0750106369216148E-4</v>
      </c>
    </row>
    <row r="366" spans="1:9">
      <c r="A366" s="3" t="s">
        <v>847</v>
      </c>
      <c r="B366">
        <v>4.0999999999999996</v>
      </c>
      <c r="C366" s="4">
        <v>454</v>
      </c>
      <c r="D366">
        <f t="shared" si="30"/>
        <v>110.73170731707319</v>
      </c>
      <c r="E366" s="6">
        <f t="shared" si="31"/>
        <v>2.0870684503286903E-4</v>
      </c>
      <c r="F366" s="7">
        <f t="shared" si="34"/>
        <v>0.76029605111938603</v>
      </c>
      <c r="G366" s="6">
        <f t="shared" si="32"/>
        <v>3.5619187448145844E-4</v>
      </c>
      <c r="H366" s="7">
        <f t="shared" si="35"/>
        <v>0.30334516295778269</v>
      </c>
      <c r="I366">
        <f t="shared" si="33"/>
        <v>3.2010970904469693E-4</v>
      </c>
    </row>
    <row r="367" spans="1:9">
      <c r="A367" s="3" t="s">
        <v>664</v>
      </c>
      <c r="B367">
        <v>6.32</v>
      </c>
      <c r="C367" s="4">
        <v>698</v>
      </c>
      <c r="D367">
        <f t="shared" si="30"/>
        <v>110.44303797468353</v>
      </c>
      <c r="E367" s="6">
        <f t="shared" si="31"/>
        <v>3.208752815703581E-4</v>
      </c>
      <c r="F367" s="7">
        <f t="shared" si="34"/>
        <v>0.76061692640095635</v>
      </c>
      <c r="G367" s="6">
        <f t="shared" si="32"/>
        <v>5.4905674310312626E-4</v>
      </c>
      <c r="H367" s="7">
        <f t="shared" si="35"/>
        <v>0.30389421970088581</v>
      </c>
      <c r="I367">
        <f t="shared" si="33"/>
        <v>5.4001469339759467E-4</v>
      </c>
    </row>
    <row r="368" spans="1:9">
      <c r="A368" s="3" t="s">
        <v>767</v>
      </c>
      <c r="B368">
        <v>10.65</v>
      </c>
      <c r="C368" s="4">
        <v>1172</v>
      </c>
      <c r="D368">
        <f t="shared" si="30"/>
        <v>110.0469483568075</v>
      </c>
      <c r="E368" s="6">
        <f t="shared" si="31"/>
        <v>5.3877626074564429E-4</v>
      </c>
      <c r="F368" s="7">
        <f t="shared" si="34"/>
        <v>0.76115570266170196</v>
      </c>
      <c r="G368" s="6">
        <f t="shared" si="32"/>
        <v>9.2523011298232508E-4</v>
      </c>
      <c r="H368" s="7">
        <f t="shared" si="35"/>
        <v>0.30481944981386816</v>
      </c>
      <c r="I368">
        <f t="shared" si="33"/>
        <v>4.3911146044608995E-4</v>
      </c>
    </row>
    <row r="369" spans="1:9">
      <c r="A369" s="3" t="s">
        <v>739</v>
      </c>
      <c r="B369">
        <v>8.66</v>
      </c>
      <c r="C369" s="4">
        <v>953</v>
      </c>
      <c r="D369">
        <f t="shared" si="30"/>
        <v>110.04618937644342</v>
      </c>
      <c r="E369" s="6">
        <f t="shared" si="31"/>
        <v>4.3810049188617662E-4</v>
      </c>
      <c r="F369" s="7">
        <f t="shared" si="34"/>
        <v>0.76159380315358816</v>
      </c>
      <c r="G369" s="6">
        <f t="shared" si="32"/>
        <v>7.5234673975839764E-4</v>
      </c>
      <c r="H369" s="7">
        <f t="shared" si="35"/>
        <v>0.30557179655362654</v>
      </c>
      <c r="I369">
        <f t="shared" si="33"/>
        <v>7.5124292327558018E-4</v>
      </c>
    </row>
    <row r="370" spans="1:9">
      <c r="A370" s="3" t="s">
        <v>710</v>
      </c>
      <c r="B370">
        <v>14.8</v>
      </c>
      <c r="C370" s="4">
        <v>1623</v>
      </c>
      <c r="D370">
        <f t="shared" si="30"/>
        <v>109.66216216216216</v>
      </c>
      <c r="E370" s="6">
        <f t="shared" si="31"/>
        <v>7.4610398565715076E-4</v>
      </c>
      <c r="F370" s="7">
        <f t="shared" si="34"/>
        <v>0.76233990713924527</v>
      </c>
      <c r="G370" s="6">
        <f t="shared" si="32"/>
        <v>1.2857657908111185E-3</v>
      </c>
      <c r="H370" s="7">
        <f t="shared" si="35"/>
        <v>0.30685756234443767</v>
      </c>
      <c r="I370">
        <f t="shared" si="33"/>
        <v>1.3966959688244129E-4</v>
      </c>
    </row>
    <row r="371" spans="1:9">
      <c r="A371" s="3" t="s">
        <v>447</v>
      </c>
      <c r="B371">
        <v>2.75</v>
      </c>
      <c r="C371" s="4">
        <v>301</v>
      </c>
      <c r="D371">
        <f t="shared" si="30"/>
        <v>109.45454545454545</v>
      </c>
      <c r="E371" s="6">
        <f t="shared" si="31"/>
        <v>1.3837171884337792E-4</v>
      </c>
      <c r="F371" s="7">
        <f t="shared" si="34"/>
        <v>0.76247827885808861</v>
      </c>
      <c r="G371" s="6">
        <f t="shared" si="32"/>
        <v>2.3890918410341728E-4</v>
      </c>
      <c r="H371" s="7">
        <f t="shared" si="35"/>
        <v>0.30709647152854108</v>
      </c>
      <c r="I371">
        <f t="shared" si="33"/>
        <v>8.180151538486613E-5</v>
      </c>
    </row>
    <row r="372" spans="1:9">
      <c r="A372" s="3" t="s">
        <v>339</v>
      </c>
      <c r="B372">
        <v>1.61</v>
      </c>
      <c r="C372" s="4">
        <v>176</v>
      </c>
      <c r="D372">
        <f t="shared" si="30"/>
        <v>109.3167701863354</v>
      </c>
      <c r="E372" s="6">
        <f t="shared" si="31"/>
        <v>8.0908380453270808E-5</v>
      </c>
      <c r="F372" s="7">
        <f t="shared" si="34"/>
        <v>0.76255918723854188</v>
      </c>
      <c r="G372" s="6">
        <f t="shared" si="32"/>
        <v>1.3987046778418248E-4</v>
      </c>
      <c r="H372" s="7">
        <f t="shared" si="35"/>
        <v>0.30723634199632527</v>
      </c>
      <c r="I372">
        <f t="shared" si="33"/>
        <v>2.0018755537623556E-4</v>
      </c>
    </row>
    <row r="373" spans="1:9">
      <c r="A373" s="3" t="s">
        <v>195</v>
      </c>
      <c r="B373">
        <v>3.93</v>
      </c>
      <c r="C373" s="4">
        <v>426</v>
      </c>
      <c r="D373">
        <f t="shared" si="30"/>
        <v>108.3969465648855</v>
      </c>
      <c r="E373" s="6">
        <f t="shared" si="31"/>
        <v>1.9583505723348504E-4</v>
      </c>
      <c r="F373" s="7">
        <f t="shared" si="34"/>
        <v>0.76275502229577541</v>
      </c>
      <c r="G373" s="6">
        <f t="shared" si="32"/>
        <v>3.4142294310051996E-4</v>
      </c>
      <c r="H373" s="7">
        <f t="shared" si="35"/>
        <v>0.30757776493942579</v>
      </c>
      <c r="I373">
        <f t="shared" si="33"/>
        <v>5.5989628111863254E-4</v>
      </c>
    </row>
    <row r="374" spans="1:9">
      <c r="A374" s="3" t="s">
        <v>151</v>
      </c>
      <c r="B374">
        <v>10.98</v>
      </c>
      <c r="C374" s="4">
        <v>1186</v>
      </c>
      <c r="D374">
        <f t="shared" si="30"/>
        <v>108.01457194899817</v>
      </c>
      <c r="E374" s="6">
        <f t="shared" si="31"/>
        <v>5.4521215464533625E-4</v>
      </c>
      <c r="F374" s="7">
        <f t="shared" si="34"/>
        <v>0.76330023445042072</v>
      </c>
      <c r="G374" s="6">
        <f t="shared" si="32"/>
        <v>9.5389921507473517E-4</v>
      </c>
      <c r="H374" s="7">
        <f t="shared" si="35"/>
        <v>0.30853166415450051</v>
      </c>
      <c r="I374">
        <f t="shared" si="33"/>
        <v>4.5454202698122503E-4</v>
      </c>
    </row>
    <row r="375" spans="1:9">
      <c r="A375" s="3" t="s">
        <v>532</v>
      </c>
      <c r="B375">
        <v>8.91</v>
      </c>
      <c r="C375" s="4">
        <v>961</v>
      </c>
      <c r="D375">
        <f t="shared" si="30"/>
        <v>107.85634118967452</v>
      </c>
      <c r="E375" s="6">
        <f t="shared" si="31"/>
        <v>4.4177814554314349E-4</v>
      </c>
      <c r="F375" s="7">
        <f t="shared" si="34"/>
        <v>0.76374201259596386</v>
      </c>
      <c r="G375" s="6">
        <f t="shared" si="32"/>
        <v>7.7406575649507198E-4</v>
      </c>
      <c r="H375" s="7">
        <f t="shared" si="35"/>
        <v>0.30930572991099559</v>
      </c>
      <c r="I375">
        <f t="shared" si="33"/>
        <v>8.469050225126673E-5</v>
      </c>
    </row>
    <row r="376" spans="1:9">
      <c r="A376" s="3" t="s">
        <v>614</v>
      </c>
      <c r="B376">
        <v>1.66</v>
      </c>
      <c r="C376" s="4">
        <v>179</v>
      </c>
      <c r="D376">
        <f t="shared" si="30"/>
        <v>107.83132530120483</v>
      </c>
      <c r="E376" s="6">
        <f t="shared" si="31"/>
        <v>8.2287500574633387E-5</v>
      </c>
      <c r="F376" s="7">
        <f t="shared" si="34"/>
        <v>0.76382430009653846</v>
      </c>
      <c r="G376" s="6">
        <f t="shared" si="32"/>
        <v>1.4421427113151734E-4</v>
      </c>
      <c r="H376" s="7">
        <f t="shared" si="35"/>
        <v>0.30944994418212712</v>
      </c>
      <c r="I376">
        <f t="shared" si="33"/>
        <v>1.8734284241347932E-4</v>
      </c>
    </row>
    <row r="377" spans="1:9">
      <c r="A377" s="3" t="s">
        <v>670</v>
      </c>
      <c r="B377">
        <v>3.67</v>
      </c>
      <c r="C377" s="4">
        <v>395</v>
      </c>
      <c r="D377">
        <f t="shared" si="30"/>
        <v>107.62942779291554</v>
      </c>
      <c r="E377" s="6">
        <f t="shared" si="31"/>
        <v>1.8158414931273849E-4</v>
      </c>
      <c r="F377" s="7">
        <f t="shared" si="34"/>
        <v>0.76400588424585114</v>
      </c>
      <c r="G377" s="6">
        <f t="shared" si="32"/>
        <v>3.1883516569437869E-4</v>
      </c>
      <c r="H377" s="7">
        <f t="shared" si="35"/>
        <v>0.30976877934782149</v>
      </c>
      <c r="I377">
        <f t="shared" si="33"/>
        <v>3.3643994069376681E-4</v>
      </c>
    </row>
    <row r="378" spans="1:9">
      <c r="A378" s="3" t="s">
        <v>517</v>
      </c>
      <c r="B378">
        <v>6.59</v>
      </c>
      <c r="C378" s="4">
        <v>709</v>
      </c>
      <c r="D378">
        <f t="shared" si="30"/>
        <v>107.58725341426404</v>
      </c>
      <c r="E378" s="6">
        <f t="shared" si="31"/>
        <v>3.2593205534868752E-4</v>
      </c>
      <c r="F378" s="7">
        <f t="shared" si="34"/>
        <v>0.76433181630119984</v>
      </c>
      <c r="G378" s="6">
        <f t="shared" si="32"/>
        <v>5.7251328117873446E-4</v>
      </c>
      <c r="H378" s="7">
        <f t="shared" si="35"/>
        <v>0.31034129262900023</v>
      </c>
      <c r="I378">
        <f t="shared" si="33"/>
        <v>1.4194082873636438E-4</v>
      </c>
    </row>
    <row r="379" spans="1:9">
      <c r="A379" s="3" t="s">
        <v>855</v>
      </c>
      <c r="B379">
        <v>2.78</v>
      </c>
      <c r="C379" s="4">
        <v>299</v>
      </c>
      <c r="D379">
        <f t="shared" si="30"/>
        <v>107.55395683453239</v>
      </c>
      <c r="E379" s="6">
        <f t="shared" si="31"/>
        <v>1.374523054291362E-4</v>
      </c>
      <c r="F379" s="7">
        <f t="shared" si="34"/>
        <v>0.764469268606629</v>
      </c>
      <c r="G379" s="6">
        <f t="shared" si="32"/>
        <v>2.4151546611181818E-4</v>
      </c>
      <c r="H379" s="7">
        <f t="shared" si="35"/>
        <v>0.31058280809511207</v>
      </c>
      <c r="I379">
        <f t="shared" si="33"/>
        <v>5.0549166441460347E-4</v>
      </c>
    </row>
    <row r="380" spans="1:9">
      <c r="A380" s="3" t="s">
        <v>615</v>
      </c>
      <c r="B380">
        <v>9.89</v>
      </c>
      <c r="C380" s="4">
        <v>1060</v>
      </c>
      <c r="D380">
        <f t="shared" si="30"/>
        <v>107.17896865520727</v>
      </c>
      <c r="E380" s="6">
        <f t="shared" si="31"/>
        <v>4.8728910954810829E-4</v>
      </c>
      <c r="F380" s="7">
        <f t="shared" si="34"/>
        <v>0.7649565577161771</v>
      </c>
      <c r="G380" s="6">
        <f t="shared" si="32"/>
        <v>8.5920430210283528E-4</v>
      </c>
      <c r="H380" s="7">
        <f t="shared" si="35"/>
        <v>0.31144201239721492</v>
      </c>
      <c r="I380">
        <f t="shared" si="33"/>
        <v>2.5464229086055723E-4</v>
      </c>
    </row>
    <row r="381" spans="1:9">
      <c r="A381" s="3" t="s">
        <v>216</v>
      </c>
      <c r="B381">
        <v>4.9800000000000004</v>
      </c>
      <c r="C381" s="4">
        <v>533</v>
      </c>
      <c r="D381">
        <f t="shared" si="30"/>
        <v>107.02811244979918</v>
      </c>
      <c r="E381" s="6">
        <f t="shared" si="31"/>
        <v>2.4502367489541671E-4</v>
      </c>
      <c r="F381" s="7">
        <f t="shared" si="34"/>
        <v>0.76520158139107253</v>
      </c>
      <c r="G381" s="6">
        <f t="shared" si="32"/>
        <v>4.3264281339455203E-4</v>
      </c>
      <c r="H381" s="7">
        <f t="shared" si="35"/>
        <v>0.31187465521060947</v>
      </c>
      <c r="I381">
        <f t="shared" si="33"/>
        <v>2.4137247225114455E-4</v>
      </c>
    </row>
    <row r="382" spans="1:9">
      <c r="A382" s="3" t="s">
        <v>592</v>
      </c>
      <c r="B382">
        <v>4.72</v>
      </c>
      <c r="C382" s="4">
        <v>505</v>
      </c>
      <c r="D382">
        <f t="shared" si="30"/>
        <v>106.99152542372882</v>
      </c>
      <c r="E382" s="6">
        <f t="shared" si="31"/>
        <v>2.3215188709603272E-4</v>
      </c>
      <c r="F382" s="7">
        <f t="shared" si="34"/>
        <v>0.76543373327816855</v>
      </c>
      <c r="G382" s="6">
        <f t="shared" si="32"/>
        <v>4.100550359884107E-4</v>
      </c>
      <c r="H382" s="7">
        <f t="shared" si="35"/>
        <v>0.31228471024659787</v>
      </c>
      <c r="I382">
        <f t="shared" si="33"/>
        <v>2.2146779585641152E-4</v>
      </c>
    </row>
    <row r="383" spans="1:9">
      <c r="A383" s="3" t="s">
        <v>297</v>
      </c>
      <c r="B383">
        <v>4.33</v>
      </c>
      <c r="C383" s="4">
        <v>463</v>
      </c>
      <c r="D383">
        <f t="shared" si="30"/>
        <v>106.9284064665127</v>
      </c>
      <c r="E383" s="6">
        <f t="shared" si="31"/>
        <v>2.1284420539695675E-4</v>
      </c>
      <c r="F383" s="7">
        <f t="shared" si="34"/>
        <v>0.76564657748356546</v>
      </c>
      <c r="G383" s="6">
        <f t="shared" si="32"/>
        <v>3.7617336987919882E-4</v>
      </c>
      <c r="H383" s="7">
        <f t="shared" si="35"/>
        <v>0.31266088361647709</v>
      </c>
      <c r="I383">
        <f t="shared" si="33"/>
        <v>4.7364654217041391E-4</v>
      </c>
    </row>
    <row r="384" spans="1:9">
      <c r="A384" s="3" t="s">
        <v>604</v>
      </c>
      <c r="B384">
        <v>9.26</v>
      </c>
      <c r="C384" s="4">
        <v>990</v>
      </c>
      <c r="D384">
        <f t="shared" si="30"/>
        <v>106.91144708423326</v>
      </c>
      <c r="E384" s="6">
        <f t="shared" si="31"/>
        <v>4.551096400496483E-4</v>
      </c>
      <c r="F384" s="7">
        <f t="shared" si="34"/>
        <v>0.76610168712361515</v>
      </c>
      <c r="G384" s="6">
        <f t="shared" si="32"/>
        <v>8.0447237992641593E-4</v>
      </c>
      <c r="H384" s="7">
        <f t="shared" si="35"/>
        <v>0.31346535599640352</v>
      </c>
      <c r="I384">
        <f t="shared" si="33"/>
        <v>8.1847978684768119E-5</v>
      </c>
    </row>
    <row r="385" spans="1:9">
      <c r="A385" s="3" t="s">
        <v>530</v>
      </c>
      <c r="B385">
        <v>1.6</v>
      </c>
      <c r="C385" s="4">
        <v>171</v>
      </c>
      <c r="D385">
        <f t="shared" si="30"/>
        <v>106.875</v>
      </c>
      <c r="E385" s="6">
        <f t="shared" si="31"/>
        <v>7.8609846917666523E-5</v>
      </c>
      <c r="F385" s="7">
        <f t="shared" si="34"/>
        <v>0.7661802969705328</v>
      </c>
      <c r="G385" s="6">
        <f t="shared" si="32"/>
        <v>1.390017071147155E-4</v>
      </c>
      <c r="H385" s="7">
        <f t="shared" si="35"/>
        <v>0.31360435770351824</v>
      </c>
      <c r="I385">
        <f t="shared" si="33"/>
        <v>1.9544989269187907E-4</v>
      </c>
    </row>
    <row r="386" spans="1:9">
      <c r="A386" s="3" t="s">
        <v>1063</v>
      </c>
      <c r="B386">
        <v>3.82</v>
      </c>
      <c r="C386" s="4">
        <v>408</v>
      </c>
      <c r="D386">
        <f t="shared" ref="D386:D449" si="36">C386/B386</f>
        <v>106.80628272251309</v>
      </c>
      <c r="E386" s="6">
        <f t="shared" si="31"/>
        <v>1.8756033650530962E-4</v>
      </c>
      <c r="F386" s="7">
        <f t="shared" si="34"/>
        <v>0.76636785730703816</v>
      </c>
      <c r="G386" s="6">
        <f t="shared" si="32"/>
        <v>3.3186657573638326E-4</v>
      </c>
      <c r="H386" s="7">
        <f t="shared" si="35"/>
        <v>0.31393622427925461</v>
      </c>
      <c r="I386">
        <f t="shared" si="33"/>
        <v>4.7445648087729442E-4</v>
      </c>
    </row>
    <row r="387" spans="1:9">
      <c r="A387" s="3" t="s">
        <v>116</v>
      </c>
      <c r="B387">
        <v>9.27</v>
      </c>
      <c r="C387" s="4">
        <v>989</v>
      </c>
      <c r="D387">
        <f t="shared" si="36"/>
        <v>106.68824163969795</v>
      </c>
      <c r="E387" s="6">
        <f t="shared" ref="E387:E450" si="37">C387/2175300</f>
        <v>4.5464993334252745E-4</v>
      </c>
      <c r="F387" s="7">
        <f t="shared" si="34"/>
        <v>0.7668225072403807</v>
      </c>
      <c r="G387" s="6">
        <f t="shared" ref="G387:G450" si="38">B387/11510.65</f>
        <v>8.0534114059588292E-4</v>
      </c>
      <c r="H387" s="7">
        <f t="shared" si="35"/>
        <v>0.31474156541985049</v>
      </c>
      <c r="I387">
        <f t="shared" ref="I387:I450" si="39">F387*H388-F388*H387</f>
        <v>4.5834735047597941E-4</v>
      </c>
    </row>
    <row r="388" spans="1:9">
      <c r="A388" s="3" t="s">
        <v>539</v>
      </c>
      <c r="B388">
        <v>8.9499999999999993</v>
      </c>
      <c r="C388" s="4">
        <v>953</v>
      </c>
      <c r="D388">
        <f t="shared" si="36"/>
        <v>106.48044692737432</v>
      </c>
      <c r="E388" s="6">
        <f t="shared" si="37"/>
        <v>4.3810049188617662E-4</v>
      </c>
      <c r="F388" s="7">
        <f t="shared" ref="F388:F451" si="40">F387+E388</f>
        <v>0.7672606077322669</v>
      </c>
      <c r="G388" s="6">
        <f t="shared" si="38"/>
        <v>7.7754079917293981E-4</v>
      </c>
      <c r="H388" s="7">
        <f t="shared" ref="H388:H451" si="41">H387+G388</f>
        <v>0.3155191062190234</v>
      </c>
      <c r="I388">
        <f t="shared" si="39"/>
        <v>8.8158012674677266E-4</v>
      </c>
    </row>
    <row r="389" spans="1:9">
      <c r="A389" s="3" t="s">
        <v>45</v>
      </c>
      <c r="B389">
        <v>17.21</v>
      </c>
      <c r="C389" s="4">
        <v>1831</v>
      </c>
      <c r="D389">
        <f t="shared" si="36"/>
        <v>106.39163277164438</v>
      </c>
      <c r="E389" s="6">
        <f t="shared" si="37"/>
        <v>8.4172298073828902E-4</v>
      </c>
      <c r="F389" s="7">
        <f t="shared" si="40"/>
        <v>0.76810233071300515</v>
      </c>
      <c r="G389" s="6">
        <f t="shared" si="38"/>
        <v>1.4951371121526588E-3</v>
      </c>
      <c r="H389" s="7">
        <f t="shared" si="41"/>
        <v>0.31701424333117606</v>
      </c>
      <c r="I389">
        <f t="shared" si="39"/>
        <v>2.1720812646652821E-4</v>
      </c>
    </row>
    <row r="390" spans="1:9">
      <c r="A390" s="3" t="s">
        <v>697</v>
      </c>
      <c r="B390">
        <v>4.24</v>
      </c>
      <c r="C390" s="4">
        <v>451</v>
      </c>
      <c r="D390">
        <f t="shared" si="36"/>
        <v>106.36792452830188</v>
      </c>
      <c r="E390" s="6">
        <f t="shared" si="37"/>
        <v>2.0732772491150646E-4</v>
      </c>
      <c r="F390" s="7">
        <f t="shared" si="40"/>
        <v>0.76830965843791665</v>
      </c>
      <c r="G390" s="6">
        <f t="shared" si="38"/>
        <v>3.6835452385399609E-4</v>
      </c>
      <c r="H390" s="7">
        <f t="shared" si="41"/>
        <v>0.31738259785503004</v>
      </c>
      <c r="I390">
        <f t="shared" si="39"/>
        <v>1.8664318275541936E-3</v>
      </c>
    </row>
    <row r="391" spans="1:9">
      <c r="A391" s="3" t="s">
        <v>157</v>
      </c>
      <c r="B391">
        <v>36.4</v>
      </c>
      <c r="C391" s="4">
        <v>3860</v>
      </c>
      <c r="D391">
        <f t="shared" si="36"/>
        <v>106.04395604395604</v>
      </c>
      <c r="E391" s="6">
        <f t="shared" si="37"/>
        <v>1.7744678894865075E-3</v>
      </c>
      <c r="F391" s="7">
        <f t="shared" si="40"/>
        <v>0.7700841263274032</v>
      </c>
      <c r="G391" s="6">
        <f t="shared" si="38"/>
        <v>3.1622888368597777E-3</v>
      </c>
      <c r="H391" s="7">
        <f t="shared" si="41"/>
        <v>0.3205448866918898</v>
      </c>
      <c r="I391">
        <f t="shared" si="39"/>
        <v>3.8438862764775261E-4</v>
      </c>
    </row>
    <row r="392" spans="1:9">
      <c r="A392" s="3" t="s">
        <v>233</v>
      </c>
      <c r="B392">
        <v>7.49</v>
      </c>
      <c r="C392" s="4">
        <v>792</v>
      </c>
      <c r="D392">
        <f t="shared" si="36"/>
        <v>105.74098798397864</v>
      </c>
      <c r="E392" s="6">
        <f t="shared" si="37"/>
        <v>3.6408771203971866E-4</v>
      </c>
      <c r="F392" s="7">
        <f t="shared" si="40"/>
        <v>0.77044821403944297</v>
      </c>
      <c r="G392" s="6">
        <f t="shared" si="38"/>
        <v>6.50701741430762E-4</v>
      </c>
      <c r="H392" s="7">
        <f t="shared" si="41"/>
        <v>0.32119558843332058</v>
      </c>
      <c r="I392">
        <f t="shared" si="39"/>
        <v>2.6125276679558884E-4</v>
      </c>
    </row>
    <row r="393" spans="1:9">
      <c r="A393" s="3" t="s">
        <v>809</v>
      </c>
      <c r="B393">
        <v>5.09</v>
      </c>
      <c r="C393" s="4">
        <v>538</v>
      </c>
      <c r="D393">
        <f t="shared" si="36"/>
        <v>105.69744597249509</v>
      </c>
      <c r="E393" s="6">
        <f t="shared" si="37"/>
        <v>2.4732220843102099E-4</v>
      </c>
      <c r="F393" s="7">
        <f t="shared" si="40"/>
        <v>0.77069553624787401</v>
      </c>
      <c r="G393" s="6">
        <f t="shared" si="38"/>
        <v>4.4219918075868867E-4</v>
      </c>
      <c r="H393" s="7">
        <f t="shared" si="41"/>
        <v>0.32163778761407924</v>
      </c>
      <c r="I393">
        <f t="shared" si="39"/>
        <v>2.7466887171406773E-4</v>
      </c>
    </row>
    <row r="394" spans="1:9">
      <c r="A394" s="3" t="s">
        <v>794</v>
      </c>
      <c r="B394">
        <v>5.35</v>
      </c>
      <c r="C394" s="4">
        <v>565</v>
      </c>
      <c r="D394">
        <f t="shared" si="36"/>
        <v>105.60747663551403</v>
      </c>
      <c r="E394" s="6">
        <f t="shared" si="37"/>
        <v>2.5973428952328416E-4</v>
      </c>
      <c r="F394" s="7">
        <f t="shared" si="40"/>
        <v>0.77095527053739732</v>
      </c>
      <c r="G394" s="6">
        <f t="shared" si="38"/>
        <v>4.6478695816482994E-4</v>
      </c>
      <c r="H394" s="7">
        <f t="shared" si="41"/>
        <v>0.32210257457224406</v>
      </c>
      <c r="I394">
        <f t="shared" si="39"/>
        <v>4.3283612971678487E-4</v>
      </c>
    </row>
    <row r="395" spans="1:9">
      <c r="A395" s="3" t="s">
        <v>547</v>
      </c>
      <c r="B395">
        <v>8.43</v>
      </c>
      <c r="C395" s="4">
        <v>890</v>
      </c>
      <c r="D395">
        <f t="shared" si="36"/>
        <v>105.57532621589561</v>
      </c>
      <c r="E395" s="6">
        <f t="shared" si="37"/>
        <v>4.0913896933756261E-4</v>
      </c>
      <c r="F395" s="7">
        <f t="shared" si="40"/>
        <v>0.7713644095067349</v>
      </c>
      <c r="G395" s="6">
        <f t="shared" si="38"/>
        <v>7.3236524436065726E-4</v>
      </c>
      <c r="H395" s="7">
        <f t="shared" si="41"/>
        <v>0.32283493981660472</v>
      </c>
      <c r="I395">
        <f t="shared" si="39"/>
        <v>7.7428989538996795E-4</v>
      </c>
    </row>
    <row r="396" spans="1:9">
      <c r="A396" s="3" t="s">
        <v>971</v>
      </c>
      <c r="B396">
        <v>15.08</v>
      </c>
      <c r="C396" s="4">
        <v>1592</v>
      </c>
      <c r="D396">
        <f t="shared" si="36"/>
        <v>105.57029177718833</v>
      </c>
      <c r="E396" s="6">
        <f t="shared" si="37"/>
        <v>7.318530777364042E-4</v>
      </c>
      <c r="F396" s="7">
        <f t="shared" si="40"/>
        <v>0.77209626258447128</v>
      </c>
      <c r="G396" s="6">
        <f t="shared" si="38"/>
        <v>1.3100910895561936E-3</v>
      </c>
      <c r="H396" s="7">
        <f t="shared" si="41"/>
        <v>0.32414503090616092</v>
      </c>
      <c r="I396">
        <f t="shared" si="39"/>
        <v>3.2401213700233855E-4</v>
      </c>
    </row>
    <row r="397" spans="1:9">
      <c r="A397" s="3" t="s">
        <v>779</v>
      </c>
      <c r="B397">
        <v>6.31</v>
      </c>
      <c r="C397" s="4">
        <v>666</v>
      </c>
      <c r="D397">
        <f t="shared" si="36"/>
        <v>105.54675118858955</v>
      </c>
      <c r="E397" s="6">
        <f t="shared" si="37"/>
        <v>3.061646669424907E-4</v>
      </c>
      <c r="F397" s="7">
        <f t="shared" si="40"/>
        <v>0.77240242725141373</v>
      </c>
      <c r="G397" s="6">
        <f t="shared" si="38"/>
        <v>5.4818798243365927E-4</v>
      </c>
      <c r="H397" s="7">
        <f t="shared" si="41"/>
        <v>0.32469321888859459</v>
      </c>
      <c r="I397">
        <f t="shared" si="39"/>
        <v>8.1588207822475001E-4</v>
      </c>
    </row>
    <row r="398" spans="1:9">
      <c r="A398" s="3" t="s">
        <v>284</v>
      </c>
      <c r="B398">
        <v>15.88</v>
      </c>
      <c r="C398" s="4">
        <v>1673</v>
      </c>
      <c r="D398">
        <f t="shared" si="36"/>
        <v>105.35264483627203</v>
      </c>
      <c r="E398" s="6">
        <f t="shared" si="37"/>
        <v>7.690893210131936E-4</v>
      </c>
      <c r="F398" s="7">
        <f t="shared" si="40"/>
        <v>0.77317151657242689</v>
      </c>
      <c r="G398" s="6">
        <f t="shared" si="38"/>
        <v>1.3795919431135516E-3</v>
      </c>
      <c r="H398" s="7">
        <f t="shared" si="41"/>
        <v>0.32607281083170814</v>
      </c>
      <c r="I398">
        <f t="shared" si="39"/>
        <v>3.9213988622555096E-4</v>
      </c>
    </row>
    <row r="399" spans="1:9">
      <c r="A399" s="3" t="s">
        <v>1098</v>
      </c>
      <c r="B399">
        <v>7.63</v>
      </c>
      <c r="C399" s="4">
        <v>803</v>
      </c>
      <c r="D399">
        <f t="shared" si="36"/>
        <v>105.24246395806028</v>
      </c>
      <c r="E399" s="6">
        <f t="shared" si="37"/>
        <v>3.6914448581804808E-4</v>
      </c>
      <c r="F399" s="7">
        <f t="shared" si="40"/>
        <v>0.77354066105824493</v>
      </c>
      <c r="G399" s="6">
        <f t="shared" si="38"/>
        <v>6.6286439080329954E-4</v>
      </c>
      <c r="H399" s="7">
        <f t="shared" si="41"/>
        <v>0.32673567522251146</v>
      </c>
      <c r="I399">
        <f t="shared" si="39"/>
        <v>1.5429269764133391E-4</v>
      </c>
    </row>
    <row r="400" spans="1:9">
      <c r="A400" s="3" t="s">
        <v>263</v>
      </c>
      <c r="B400">
        <v>3</v>
      </c>
      <c r="C400" s="4">
        <v>315</v>
      </c>
      <c r="D400">
        <f t="shared" si="36"/>
        <v>105</v>
      </c>
      <c r="E400" s="6">
        <f t="shared" si="37"/>
        <v>1.4480761274306993E-4</v>
      </c>
      <c r="F400" s="7">
        <f t="shared" si="40"/>
        <v>0.77368546867098797</v>
      </c>
      <c r="G400" s="6">
        <f t="shared" si="38"/>
        <v>2.6062820084009157E-4</v>
      </c>
      <c r="H400" s="7">
        <f t="shared" si="41"/>
        <v>0.32699630342335156</v>
      </c>
      <c r="I400">
        <f t="shared" si="39"/>
        <v>1.3735808149922812E-3</v>
      </c>
    </row>
    <row r="401" spans="1:9">
      <c r="A401" s="3" t="s">
        <v>574</v>
      </c>
      <c r="B401">
        <v>26.7</v>
      </c>
      <c r="C401" s="4">
        <v>2801</v>
      </c>
      <c r="D401">
        <f t="shared" si="36"/>
        <v>104.90636704119851</v>
      </c>
      <c r="E401" s="6">
        <f t="shared" si="37"/>
        <v>1.2876384866455201E-3</v>
      </c>
      <c r="F401" s="7">
        <f t="shared" si="40"/>
        <v>0.77497310715763346</v>
      </c>
      <c r="G401" s="6">
        <f t="shared" si="38"/>
        <v>2.319590987476815E-3</v>
      </c>
      <c r="H401" s="7">
        <f t="shared" si="41"/>
        <v>0.32931589441082837</v>
      </c>
      <c r="I401">
        <f t="shared" si="39"/>
        <v>4.8360090280330503E-4</v>
      </c>
    </row>
    <row r="402" spans="1:9">
      <c r="A402" s="3" t="s">
        <v>708</v>
      </c>
      <c r="B402">
        <v>9.4</v>
      </c>
      <c r="C402" s="4">
        <v>986</v>
      </c>
      <c r="D402">
        <f t="shared" si="36"/>
        <v>104.8936170212766</v>
      </c>
      <c r="E402" s="6">
        <f t="shared" si="37"/>
        <v>4.5327081322116492E-4</v>
      </c>
      <c r="F402" s="7">
        <f t="shared" si="40"/>
        <v>0.77542637797085467</v>
      </c>
      <c r="G402" s="6">
        <f t="shared" si="38"/>
        <v>8.1663502929895369E-4</v>
      </c>
      <c r="H402" s="7">
        <f t="shared" si="41"/>
        <v>0.33013252944012733</v>
      </c>
      <c r="I402">
        <f t="shared" si="39"/>
        <v>3.3624503405982331E-4</v>
      </c>
    </row>
    <row r="403" spans="1:9">
      <c r="A403" s="3" t="s">
        <v>267</v>
      </c>
      <c r="B403">
        <v>6.53</v>
      </c>
      <c r="C403" s="4">
        <v>683</v>
      </c>
      <c r="D403">
        <f t="shared" si="36"/>
        <v>104.59418070444104</v>
      </c>
      <c r="E403" s="6">
        <f t="shared" si="37"/>
        <v>3.1397968096354525E-4</v>
      </c>
      <c r="F403" s="7">
        <f t="shared" si="40"/>
        <v>0.77574035765181826</v>
      </c>
      <c r="G403" s="6">
        <f t="shared" si="38"/>
        <v>5.6730071716193267E-4</v>
      </c>
      <c r="H403" s="7">
        <f t="shared" si="41"/>
        <v>0.33069983015728927</v>
      </c>
      <c r="I403">
        <f t="shared" si="39"/>
        <v>1.2112807958292171E-4</v>
      </c>
    </row>
    <row r="404" spans="1:9">
      <c r="A404" s="3" t="s">
        <v>465</v>
      </c>
      <c r="B404">
        <v>2.35</v>
      </c>
      <c r="C404" s="4">
        <v>245</v>
      </c>
      <c r="D404">
        <f t="shared" si="36"/>
        <v>104.25531914893617</v>
      </c>
      <c r="E404" s="6">
        <f t="shared" si="37"/>
        <v>1.1262814324460993E-4</v>
      </c>
      <c r="F404" s="7">
        <f t="shared" si="40"/>
        <v>0.7758529857950629</v>
      </c>
      <c r="G404" s="6">
        <f t="shared" si="38"/>
        <v>2.0415875732473842E-4</v>
      </c>
      <c r="H404" s="7">
        <f t="shared" si="41"/>
        <v>0.33090398891461398</v>
      </c>
      <c r="I404">
        <f t="shared" si="39"/>
        <v>5.7895734189999937E-4</v>
      </c>
    </row>
    <row r="405" spans="1:9">
      <c r="A405" s="3" t="s">
        <v>831</v>
      </c>
      <c r="B405">
        <v>11.23</v>
      </c>
      <c r="C405" s="4">
        <v>1170</v>
      </c>
      <c r="D405">
        <f t="shared" si="36"/>
        <v>104.18521816562777</v>
      </c>
      <c r="E405" s="6">
        <f t="shared" si="37"/>
        <v>5.378568473314026E-4</v>
      </c>
      <c r="F405" s="7">
        <f t="shared" si="40"/>
        <v>0.77639084264239433</v>
      </c>
      <c r="G405" s="6">
        <f t="shared" si="38"/>
        <v>9.7561823181140951E-4</v>
      </c>
      <c r="H405" s="7">
        <f t="shared" si="41"/>
        <v>0.33187960714642539</v>
      </c>
      <c r="I405">
        <f t="shared" si="39"/>
        <v>3.9491664589130782E-4</v>
      </c>
    </row>
    <row r="406" spans="1:9">
      <c r="A406" s="3" t="s">
        <v>939</v>
      </c>
      <c r="B406">
        <v>7.66</v>
      </c>
      <c r="C406" s="4">
        <v>798</v>
      </c>
      <c r="D406">
        <f t="shared" si="36"/>
        <v>104.177545691906</v>
      </c>
      <c r="E406" s="6">
        <f t="shared" si="37"/>
        <v>3.6684595228244379E-4</v>
      </c>
      <c r="F406" s="7">
        <f t="shared" si="40"/>
        <v>0.77675768859467675</v>
      </c>
      <c r="G406" s="6">
        <f t="shared" si="38"/>
        <v>6.6547067281170049E-4</v>
      </c>
      <c r="H406" s="7">
        <f t="shared" si="41"/>
        <v>0.33254507781923709</v>
      </c>
      <c r="I406">
        <f t="shared" si="39"/>
        <v>1.9798026627254606E-4</v>
      </c>
    </row>
    <row r="407" spans="1:9">
      <c r="A407" s="3" t="s">
        <v>801</v>
      </c>
      <c r="B407">
        <v>3.84</v>
      </c>
      <c r="C407" s="4">
        <v>400</v>
      </c>
      <c r="D407">
        <f t="shared" si="36"/>
        <v>104.16666666666667</v>
      </c>
      <c r="E407" s="6">
        <f t="shared" si="37"/>
        <v>1.8388268284834277E-4</v>
      </c>
      <c r="F407" s="7">
        <f t="shared" si="40"/>
        <v>0.77694157127752506</v>
      </c>
      <c r="G407" s="6">
        <f t="shared" si="38"/>
        <v>3.3360409707531723E-4</v>
      </c>
      <c r="H407" s="7">
        <f t="shared" si="41"/>
        <v>0.33287868191631242</v>
      </c>
      <c r="I407">
        <f t="shared" si="39"/>
        <v>2.1087598263136442E-4</v>
      </c>
    </row>
    <row r="408" spans="1:9">
      <c r="A408" s="3" t="s">
        <v>174</v>
      </c>
      <c r="B408">
        <v>4.09</v>
      </c>
      <c r="C408" s="4">
        <v>426</v>
      </c>
      <c r="D408">
        <f t="shared" si="36"/>
        <v>104.15647921760392</v>
      </c>
      <c r="E408" s="6">
        <f t="shared" si="37"/>
        <v>1.9583505723348504E-4</v>
      </c>
      <c r="F408" s="7">
        <f t="shared" si="40"/>
        <v>0.77713740633475858</v>
      </c>
      <c r="G408" s="6">
        <f t="shared" si="38"/>
        <v>3.5532311381199151E-4</v>
      </c>
      <c r="H408" s="7">
        <f t="shared" si="41"/>
        <v>0.3332340050301244</v>
      </c>
      <c r="I408">
        <f t="shared" si="39"/>
        <v>3.7032226417438308E-4</v>
      </c>
    </row>
    <row r="409" spans="1:9">
      <c r="A409" s="3" t="s">
        <v>1068</v>
      </c>
      <c r="B409">
        <v>7.18</v>
      </c>
      <c r="C409" s="4">
        <v>747</v>
      </c>
      <c r="D409">
        <f t="shared" si="36"/>
        <v>104.03899721448468</v>
      </c>
      <c r="E409" s="6">
        <f t="shared" si="37"/>
        <v>3.434009102192801E-4</v>
      </c>
      <c r="F409" s="7">
        <f t="shared" si="40"/>
        <v>0.77748080724497781</v>
      </c>
      <c r="G409" s="6">
        <f t="shared" si="38"/>
        <v>6.2377016067728577E-4</v>
      </c>
      <c r="H409" s="7">
        <f t="shared" si="41"/>
        <v>0.33385777519080168</v>
      </c>
      <c r="I409">
        <f t="shared" si="39"/>
        <v>2.4673816626880063E-4</v>
      </c>
    </row>
    <row r="410" spans="1:9">
      <c r="A410" s="3" t="s">
        <v>882</v>
      </c>
      <c r="B410">
        <v>4.78</v>
      </c>
      <c r="C410" s="4">
        <v>496</v>
      </c>
      <c r="D410">
        <f t="shared" si="36"/>
        <v>103.76569037656903</v>
      </c>
      <c r="E410" s="6">
        <f t="shared" si="37"/>
        <v>2.2801452673194502E-4</v>
      </c>
      <c r="F410" s="7">
        <f t="shared" si="40"/>
        <v>0.77770882177170975</v>
      </c>
      <c r="G410" s="6">
        <f t="shared" si="38"/>
        <v>4.1526760000521259E-4</v>
      </c>
      <c r="H410" s="7">
        <f t="shared" si="41"/>
        <v>0.33427304279080688</v>
      </c>
      <c r="I410">
        <f t="shared" si="39"/>
        <v>2.901230868467275E-4</v>
      </c>
    </row>
    <row r="411" spans="1:9">
      <c r="A411" s="3" t="s">
        <v>803</v>
      </c>
      <c r="B411">
        <v>5.62</v>
      </c>
      <c r="C411" s="4">
        <v>583</v>
      </c>
      <c r="D411">
        <f t="shared" si="36"/>
        <v>103.73665480427046</v>
      </c>
      <c r="E411" s="6">
        <f t="shared" si="37"/>
        <v>2.6800901025145955E-4</v>
      </c>
      <c r="F411" s="7">
        <f t="shared" si="40"/>
        <v>0.77797683078196123</v>
      </c>
      <c r="G411" s="6">
        <f t="shared" si="38"/>
        <v>4.8824349624043825E-4</v>
      </c>
      <c r="H411" s="7">
        <f t="shared" si="41"/>
        <v>0.33476128628704732</v>
      </c>
      <c r="I411">
        <f t="shared" si="39"/>
        <v>2.1013897101712642E-4</v>
      </c>
    </row>
    <row r="412" spans="1:9">
      <c r="A412" s="3" t="s">
        <v>840</v>
      </c>
      <c r="B412">
        <v>4.07</v>
      </c>
      <c r="C412" s="4">
        <v>422</v>
      </c>
      <c r="D412">
        <f t="shared" si="36"/>
        <v>103.68550368550368</v>
      </c>
      <c r="E412" s="6">
        <f t="shared" si="37"/>
        <v>1.939962304050016E-4</v>
      </c>
      <c r="F412" s="7">
        <f t="shared" si="40"/>
        <v>0.77817082701236617</v>
      </c>
      <c r="G412" s="6">
        <f t="shared" si="38"/>
        <v>3.535855924730576E-4</v>
      </c>
      <c r="H412" s="7">
        <f t="shared" si="41"/>
        <v>0.33511487187952038</v>
      </c>
      <c r="I412">
        <f t="shared" si="39"/>
        <v>5.3210338005393876E-4</v>
      </c>
    </row>
    <row r="413" spans="1:9">
      <c r="A413" s="3" t="s">
        <v>520</v>
      </c>
      <c r="B413">
        <v>10.3</v>
      </c>
      <c r="C413" s="4">
        <v>1066</v>
      </c>
      <c r="D413">
        <f t="shared" si="36"/>
        <v>103.49514563106796</v>
      </c>
      <c r="E413" s="6">
        <f t="shared" si="37"/>
        <v>4.9004734979083342E-4</v>
      </c>
      <c r="F413" s="7">
        <f t="shared" si="40"/>
        <v>0.77866087436215703</v>
      </c>
      <c r="G413" s="6">
        <f t="shared" si="38"/>
        <v>8.9482348955098113E-4</v>
      </c>
      <c r="H413" s="7">
        <f t="shared" si="41"/>
        <v>0.33600969536907138</v>
      </c>
      <c r="I413">
        <f t="shared" si="39"/>
        <v>2.5972903534438041E-4</v>
      </c>
    </row>
    <row r="414" spans="1:9">
      <c r="A414" s="3" t="s">
        <v>501</v>
      </c>
      <c r="B414">
        <v>5.0199999999999996</v>
      </c>
      <c r="C414" s="4">
        <v>517</v>
      </c>
      <c r="D414">
        <f t="shared" si="36"/>
        <v>102.98804780876495</v>
      </c>
      <c r="E414" s="6">
        <f t="shared" si="37"/>
        <v>2.3766836758148301E-4</v>
      </c>
      <c r="F414" s="7">
        <f t="shared" si="40"/>
        <v>0.77889854272973846</v>
      </c>
      <c r="G414" s="6">
        <f t="shared" si="38"/>
        <v>4.3611785607241985E-4</v>
      </c>
      <c r="H414" s="7">
        <f t="shared" si="41"/>
        <v>0.33644581322514377</v>
      </c>
      <c r="I414">
        <f t="shared" si="39"/>
        <v>6.5931811198699508E-4</v>
      </c>
    </row>
    <row r="415" spans="1:9">
      <c r="A415" s="3" t="s">
        <v>854</v>
      </c>
      <c r="B415">
        <v>12.74</v>
      </c>
      <c r="C415" s="4">
        <v>1311</v>
      </c>
      <c r="D415">
        <f t="shared" si="36"/>
        <v>102.90423861852433</v>
      </c>
      <c r="E415" s="6">
        <f t="shared" si="37"/>
        <v>6.0267549303544342E-4</v>
      </c>
      <c r="F415" s="7">
        <f t="shared" si="40"/>
        <v>0.77950121822277396</v>
      </c>
      <c r="G415" s="6">
        <f t="shared" si="38"/>
        <v>1.1068010929009223E-3</v>
      </c>
      <c r="H415" s="7">
        <f t="shared" si="41"/>
        <v>0.33755261431804467</v>
      </c>
      <c r="I415">
        <f t="shared" si="39"/>
        <v>1.2384839336833098E-3</v>
      </c>
    </row>
    <row r="416" spans="1:9">
      <c r="A416" s="3" t="s">
        <v>768</v>
      </c>
      <c r="B416">
        <v>23.9</v>
      </c>
      <c r="C416" s="4">
        <v>2449</v>
      </c>
      <c r="D416">
        <f t="shared" si="36"/>
        <v>102.46861924686193</v>
      </c>
      <c r="E416" s="6">
        <f t="shared" si="37"/>
        <v>1.1258217257389786E-3</v>
      </c>
      <c r="F416" s="7">
        <f t="shared" si="40"/>
        <v>0.7806270399485129</v>
      </c>
      <c r="G416" s="6">
        <f t="shared" si="38"/>
        <v>2.076338000026063E-3</v>
      </c>
      <c r="H416" s="7">
        <f t="shared" si="41"/>
        <v>0.33962895231807072</v>
      </c>
      <c r="I416">
        <f t="shared" si="39"/>
        <v>3.4884047265670848E-4</v>
      </c>
    </row>
    <row r="417" spans="1:9">
      <c r="A417" s="3" t="s">
        <v>188</v>
      </c>
      <c r="B417">
        <v>6.73</v>
      </c>
      <c r="C417" s="4">
        <v>689</v>
      </c>
      <c r="D417">
        <f t="shared" si="36"/>
        <v>102.37741456166418</v>
      </c>
      <c r="E417" s="6">
        <f t="shared" si="37"/>
        <v>3.1673792120627038E-4</v>
      </c>
      <c r="F417" s="7">
        <f t="shared" si="40"/>
        <v>0.78094377786971914</v>
      </c>
      <c r="G417" s="6">
        <f t="shared" si="38"/>
        <v>5.846759305512721E-4</v>
      </c>
      <c r="H417" s="7">
        <f t="shared" si="41"/>
        <v>0.340213628248622</v>
      </c>
      <c r="I417">
        <f t="shared" si="39"/>
        <v>1.6022012912081385E-4</v>
      </c>
    </row>
    <row r="418" spans="1:9">
      <c r="A418" s="3" t="s">
        <v>1010</v>
      </c>
      <c r="B418">
        <v>3.09</v>
      </c>
      <c r="C418" s="4">
        <v>316</v>
      </c>
      <c r="D418">
        <f t="shared" si="36"/>
        <v>102.2653721682848</v>
      </c>
      <c r="E418" s="6">
        <f t="shared" si="37"/>
        <v>1.4526731945019078E-4</v>
      </c>
      <c r="F418" s="7">
        <f t="shared" si="40"/>
        <v>0.78108904518916933</v>
      </c>
      <c r="G418" s="6">
        <f t="shared" si="38"/>
        <v>2.6844704686529431E-4</v>
      </c>
      <c r="H418" s="7">
        <f t="shared" si="41"/>
        <v>0.3404820752954873</v>
      </c>
      <c r="I418">
        <f t="shared" si="39"/>
        <v>2.6609378136754902E-4</v>
      </c>
    </row>
    <row r="419" spans="1:9">
      <c r="A419" s="3" t="s">
        <v>744</v>
      </c>
      <c r="B419">
        <v>5.13</v>
      </c>
      <c r="C419" s="4">
        <v>524</v>
      </c>
      <c r="D419">
        <f t="shared" si="36"/>
        <v>102.14424951267057</v>
      </c>
      <c r="E419" s="6">
        <f t="shared" si="37"/>
        <v>2.4088631453132901E-4</v>
      </c>
      <c r="F419" s="7">
        <f t="shared" si="40"/>
        <v>0.78132993150370067</v>
      </c>
      <c r="G419" s="6">
        <f t="shared" si="38"/>
        <v>4.456742234365566E-4</v>
      </c>
      <c r="H419" s="7">
        <f t="shared" si="41"/>
        <v>0.34092774951892385</v>
      </c>
      <c r="I419">
        <f t="shared" si="39"/>
        <v>1.2242298427428411E-4</v>
      </c>
    </row>
    <row r="420" spans="1:9">
      <c r="A420" s="3" t="s">
        <v>474</v>
      </c>
      <c r="B420">
        <v>2.36</v>
      </c>
      <c r="C420" s="4">
        <v>241</v>
      </c>
      <c r="D420">
        <f t="shared" si="36"/>
        <v>102.11864406779661</v>
      </c>
      <c r="E420" s="6">
        <f t="shared" si="37"/>
        <v>1.1078931641612651E-4</v>
      </c>
      <c r="F420" s="7">
        <f t="shared" si="40"/>
        <v>0.78144072082011684</v>
      </c>
      <c r="G420" s="6">
        <f t="shared" si="38"/>
        <v>2.0502751799420535E-4</v>
      </c>
      <c r="H420" s="7">
        <f t="shared" si="41"/>
        <v>0.34113277703691808</v>
      </c>
      <c r="I420">
        <f t="shared" si="39"/>
        <v>1.4732523227961591E-4</v>
      </c>
    </row>
    <row r="421" spans="1:9">
      <c r="A421" s="3" t="s">
        <v>819</v>
      </c>
      <c r="B421">
        <v>2.84</v>
      </c>
      <c r="C421" s="3">
        <v>290</v>
      </c>
      <c r="D421">
        <f t="shared" si="36"/>
        <v>102.11267605633803</v>
      </c>
      <c r="E421" s="6">
        <f t="shared" si="37"/>
        <v>1.3331494506504851E-4</v>
      </c>
      <c r="F421" s="7">
        <f t="shared" si="40"/>
        <v>0.78157403576518192</v>
      </c>
      <c r="G421" s="6">
        <f t="shared" si="38"/>
        <v>2.4672803012862002E-4</v>
      </c>
      <c r="H421" s="7">
        <f t="shared" si="41"/>
        <v>0.34137950506704667</v>
      </c>
      <c r="I421">
        <f t="shared" si="39"/>
        <v>3.6011695379700726E-4</v>
      </c>
    </row>
    <row r="422" spans="1:9">
      <c r="A422" s="3" t="s">
        <v>463</v>
      </c>
      <c r="B422">
        <v>6.94</v>
      </c>
      <c r="C422" s="4">
        <v>708</v>
      </c>
      <c r="D422">
        <f t="shared" si="36"/>
        <v>102.01729106628241</v>
      </c>
      <c r="E422" s="6">
        <f t="shared" si="37"/>
        <v>3.2547234864156667E-4</v>
      </c>
      <c r="F422" s="7">
        <f t="shared" si="40"/>
        <v>0.78189950811382347</v>
      </c>
      <c r="G422" s="6">
        <f t="shared" si="38"/>
        <v>6.0291990461007851E-4</v>
      </c>
      <c r="H422" s="7">
        <f t="shared" si="41"/>
        <v>0.34198242497165676</v>
      </c>
      <c r="I422">
        <f t="shared" si="39"/>
        <v>1.9519856274230474E-4</v>
      </c>
    </row>
    <row r="423" spans="1:9">
      <c r="A423" s="3" t="s">
        <v>1107</v>
      </c>
      <c r="B423">
        <v>3.76</v>
      </c>
      <c r="C423" s="4">
        <v>383</v>
      </c>
      <c r="D423">
        <f t="shared" si="36"/>
        <v>101.86170212765958</v>
      </c>
      <c r="E423" s="6">
        <f t="shared" si="37"/>
        <v>1.760676688272882E-4</v>
      </c>
      <c r="F423" s="7">
        <f t="shared" si="40"/>
        <v>0.78207557578265074</v>
      </c>
      <c r="G423" s="6">
        <f t="shared" si="38"/>
        <v>3.2665401171958142E-4</v>
      </c>
      <c r="H423" s="7">
        <f t="shared" si="41"/>
        <v>0.34230907898337637</v>
      </c>
      <c r="I423">
        <f t="shared" si="39"/>
        <v>2.4463829948373483E-4</v>
      </c>
    </row>
    <row r="424" spans="1:9">
      <c r="A424" s="3" t="s">
        <v>886</v>
      </c>
      <c r="B424">
        <v>4.71</v>
      </c>
      <c r="C424" s="4">
        <v>479</v>
      </c>
      <c r="D424">
        <f t="shared" si="36"/>
        <v>101.69851380042464</v>
      </c>
      <c r="E424" s="6">
        <f t="shared" si="37"/>
        <v>2.2019951271089045E-4</v>
      </c>
      <c r="F424" s="7">
        <f t="shared" si="40"/>
        <v>0.78229577529536165</v>
      </c>
      <c r="G424" s="6">
        <f t="shared" si="38"/>
        <v>4.0918627531894377E-4</v>
      </c>
      <c r="H424" s="7">
        <f t="shared" si="41"/>
        <v>0.34271826525869531</v>
      </c>
      <c r="I424">
        <f t="shared" si="39"/>
        <v>3.1114917299651657E-4</v>
      </c>
    </row>
    <row r="425" spans="1:9">
      <c r="A425" s="3" t="s">
        <v>77</v>
      </c>
      <c r="B425">
        <v>5.99</v>
      </c>
      <c r="C425" s="4">
        <v>609</v>
      </c>
      <c r="D425">
        <f t="shared" si="36"/>
        <v>101.66944908180299</v>
      </c>
      <c r="E425" s="6">
        <f t="shared" si="37"/>
        <v>2.7996138463660182E-4</v>
      </c>
      <c r="F425" s="7">
        <f t="shared" si="40"/>
        <v>0.78257573667999825</v>
      </c>
      <c r="G425" s="6">
        <f t="shared" si="38"/>
        <v>5.2038764101071616E-4</v>
      </c>
      <c r="H425" s="7">
        <f t="shared" si="41"/>
        <v>0.34323865289970601</v>
      </c>
      <c r="I425">
        <f t="shared" si="39"/>
        <v>4.0517263137851423E-4</v>
      </c>
    </row>
    <row r="426" spans="1:9">
      <c r="A426" s="3" t="s">
        <v>793</v>
      </c>
      <c r="B426">
        <v>7.8</v>
      </c>
      <c r="C426" s="4">
        <v>793</v>
      </c>
      <c r="D426">
        <f t="shared" si="36"/>
        <v>101.66666666666667</v>
      </c>
      <c r="E426" s="6">
        <f t="shared" si="37"/>
        <v>3.6454741874683951E-4</v>
      </c>
      <c r="F426" s="7">
        <f t="shared" si="40"/>
        <v>0.78294028409874505</v>
      </c>
      <c r="G426" s="6">
        <f t="shared" si="38"/>
        <v>6.7763332218423813E-4</v>
      </c>
      <c r="H426" s="7">
        <f t="shared" si="41"/>
        <v>0.34391628622189024</v>
      </c>
      <c r="I426">
        <f t="shared" si="39"/>
        <v>2.3346850501321237E-4</v>
      </c>
    </row>
    <row r="427" spans="1:9">
      <c r="A427" s="3" t="s">
        <v>241</v>
      </c>
      <c r="B427">
        <v>4.49</v>
      </c>
      <c r="C427" s="4">
        <v>455</v>
      </c>
      <c r="D427">
        <f t="shared" si="36"/>
        <v>101.33630289532293</v>
      </c>
      <c r="E427" s="6">
        <f t="shared" si="37"/>
        <v>2.0916655173998987E-4</v>
      </c>
      <c r="F427" s="7">
        <f t="shared" si="40"/>
        <v>0.78314945065048502</v>
      </c>
      <c r="G427" s="6">
        <f t="shared" si="38"/>
        <v>3.9007354059067043E-4</v>
      </c>
      <c r="H427" s="7">
        <f t="shared" si="41"/>
        <v>0.34430635976248092</v>
      </c>
      <c r="I427">
        <f t="shared" si="39"/>
        <v>1.2482663972801511E-4</v>
      </c>
    </row>
    <row r="428" spans="1:9">
      <c r="A428" s="3" t="s">
        <v>295</v>
      </c>
      <c r="B428">
        <v>2.4</v>
      </c>
      <c r="C428" s="4">
        <v>243</v>
      </c>
      <c r="D428">
        <f t="shared" si="36"/>
        <v>101.25</v>
      </c>
      <c r="E428" s="6">
        <f t="shared" si="37"/>
        <v>1.1170872983036823E-4</v>
      </c>
      <c r="F428" s="7">
        <f t="shared" si="40"/>
        <v>0.78326115938031537</v>
      </c>
      <c r="G428" s="6">
        <f t="shared" si="38"/>
        <v>2.0850256067207325E-4</v>
      </c>
      <c r="H428" s="7">
        <f t="shared" si="41"/>
        <v>0.34451486232315298</v>
      </c>
      <c r="I428">
        <f t="shared" si="39"/>
        <v>1.2080828995070236E-4</v>
      </c>
    </row>
    <row r="429" spans="1:9">
      <c r="A429" s="3" t="s">
        <v>978</v>
      </c>
      <c r="B429">
        <v>2.3199999999999998</v>
      </c>
      <c r="C429" s="4">
        <v>234</v>
      </c>
      <c r="D429">
        <f t="shared" si="36"/>
        <v>100.86206896551725</v>
      </c>
      <c r="E429" s="6">
        <f t="shared" si="37"/>
        <v>1.0757136946628052E-4</v>
      </c>
      <c r="F429" s="7">
        <f t="shared" si="40"/>
        <v>0.78336873074978164</v>
      </c>
      <c r="G429" s="6">
        <f t="shared" si="38"/>
        <v>2.0155247531633747E-4</v>
      </c>
      <c r="H429" s="7">
        <f t="shared" si="41"/>
        <v>0.34471641479846932</v>
      </c>
      <c r="I429">
        <f t="shared" si="39"/>
        <v>7.5199849744544967E-4</v>
      </c>
    </row>
    <row r="430" spans="1:9">
      <c r="A430" s="3" t="s">
        <v>372</v>
      </c>
      <c r="B430">
        <v>14.44</v>
      </c>
      <c r="C430" s="4">
        <v>1456</v>
      </c>
      <c r="D430">
        <f t="shared" si="36"/>
        <v>100.83102493074793</v>
      </c>
      <c r="E430" s="6">
        <f t="shared" si="37"/>
        <v>6.6933296556796762E-4</v>
      </c>
      <c r="F430" s="7">
        <f t="shared" si="40"/>
        <v>0.78403806371534956</v>
      </c>
      <c r="G430" s="6">
        <f t="shared" si="38"/>
        <v>1.2544904067103074E-3</v>
      </c>
      <c r="H430" s="7">
        <f t="shared" si="41"/>
        <v>0.34597090520517965</v>
      </c>
      <c r="I430">
        <f t="shared" si="39"/>
        <v>5.5560037163288056E-4</v>
      </c>
    </row>
    <row r="431" spans="1:9">
      <c r="A431" s="3" t="s">
        <v>881</v>
      </c>
      <c r="B431">
        <v>10.66</v>
      </c>
      <c r="C431" s="4">
        <v>1072</v>
      </c>
      <c r="D431">
        <f t="shared" si="36"/>
        <v>100.56285178236398</v>
      </c>
      <c r="E431" s="6">
        <f t="shared" si="37"/>
        <v>4.928055900335586E-4</v>
      </c>
      <c r="F431" s="7">
        <f t="shared" si="40"/>
        <v>0.78453086930538307</v>
      </c>
      <c r="G431" s="6">
        <f t="shared" si="38"/>
        <v>9.2609887365179206E-4</v>
      </c>
      <c r="H431" s="7">
        <f t="shared" si="41"/>
        <v>0.34689700407883145</v>
      </c>
      <c r="I431">
        <f t="shared" si="39"/>
        <v>3.7370687275245507E-4</v>
      </c>
    </row>
    <row r="432" spans="1:9">
      <c r="A432" s="3" t="s">
        <v>725</v>
      </c>
      <c r="B432">
        <v>7.17</v>
      </c>
      <c r="C432" s="4">
        <v>721</v>
      </c>
      <c r="D432">
        <f t="shared" si="36"/>
        <v>100.557880055788</v>
      </c>
      <c r="E432" s="6">
        <f t="shared" si="37"/>
        <v>3.3144853583413783E-4</v>
      </c>
      <c r="F432" s="7">
        <f t="shared" si="40"/>
        <v>0.78486231784121718</v>
      </c>
      <c r="G432" s="6">
        <f t="shared" si="38"/>
        <v>6.2290140000781889E-4</v>
      </c>
      <c r="H432" s="7">
        <f t="shared" si="41"/>
        <v>0.34751990547883926</v>
      </c>
      <c r="I432">
        <f t="shared" si="39"/>
        <v>4.2451035726809305E-4</v>
      </c>
    </row>
    <row r="433" spans="1:9">
      <c r="A433" s="3" t="s">
        <v>77</v>
      </c>
      <c r="B433">
        <v>8.14</v>
      </c>
      <c r="C433" s="4">
        <v>817</v>
      </c>
      <c r="D433">
        <f t="shared" si="36"/>
        <v>100.36855036855036</v>
      </c>
      <c r="E433" s="6">
        <f t="shared" si="37"/>
        <v>3.7558037971774009E-4</v>
      </c>
      <c r="F433" s="7">
        <f t="shared" si="40"/>
        <v>0.78523789822093493</v>
      </c>
      <c r="G433" s="6">
        <f t="shared" si="38"/>
        <v>7.0717118494611521E-4</v>
      </c>
      <c r="H433" s="7">
        <f t="shared" si="41"/>
        <v>0.34822707666378538</v>
      </c>
      <c r="I433">
        <f t="shared" si="39"/>
        <v>5.2909073547202645E-4</v>
      </c>
    </row>
    <row r="434" spans="1:9">
      <c r="A434" s="3" t="s">
        <v>62</v>
      </c>
      <c r="B434">
        <v>10.14</v>
      </c>
      <c r="C434" s="4">
        <v>1016</v>
      </c>
      <c r="D434">
        <f t="shared" si="36"/>
        <v>100.19723865877711</v>
      </c>
      <c r="E434" s="6">
        <f t="shared" si="37"/>
        <v>4.6706201443479062E-4</v>
      </c>
      <c r="F434" s="7">
        <f t="shared" si="40"/>
        <v>0.78570496023536973</v>
      </c>
      <c r="G434" s="6">
        <f t="shared" si="38"/>
        <v>8.8092331883950963E-4</v>
      </c>
      <c r="H434" s="7">
        <f t="shared" si="41"/>
        <v>0.34910799998262487</v>
      </c>
      <c r="I434">
        <f t="shared" si="39"/>
        <v>5.8599988379098855E-4</v>
      </c>
    </row>
    <row r="435" spans="1:9">
      <c r="A435" s="3" t="s">
        <v>915</v>
      </c>
      <c r="B435">
        <v>11.23</v>
      </c>
      <c r="C435" s="4">
        <v>1125</v>
      </c>
      <c r="D435">
        <f t="shared" si="36"/>
        <v>100.17809439002671</v>
      </c>
      <c r="E435" s="6">
        <f t="shared" si="37"/>
        <v>5.1717004551096399E-4</v>
      </c>
      <c r="F435" s="7">
        <f t="shared" si="40"/>
        <v>0.78622213028088073</v>
      </c>
      <c r="G435" s="6">
        <f t="shared" si="38"/>
        <v>9.7561823181140951E-4</v>
      </c>
      <c r="H435" s="7">
        <f t="shared" si="41"/>
        <v>0.35008361821443629</v>
      </c>
      <c r="I435">
        <f t="shared" si="39"/>
        <v>8.513105912170138E-4</v>
      </c>
    </row>
    <row r="436" spans="1:9">
      <c r="A436" s="3" t="s">
        <v>347</v>
      </c>
      <c r="B436">
        <v>16.29</v>
      </c>
      <c r="C436" s="4">
        <v>1624</v>
      </c>
      <c r="D436">
        <f t="shared" si="36"/>
        <v>99.693063228974836</v>
      </c>
      <c r="E436" s="6">
        <f t="shared" si="37"/>
        <v>7.465636923642716E-4</v>
      </c>
      <c r="F436" s="7">
        <f t="shared" si="40"/>
        <v>0.78696869397324498</v>
      </c>
      <c r="G436" s="6">
        <f t="shared" si="38"/>
        <v>1.4152111305616971E-3</v>
      </c>
      <c r="H436" s="7">
        <f t="shared" si="41"/>
        <v>0.35149882934499799</v>
      </c>
      <c r="I436">
        <f t="shared" si="39"/>
        <v>3.1306171967715457E-4</v>
      </c>
    </row>
    <row r="437" spans="1:9">
      <c r="A437" s="3" t="s">
        <v>962</v>
      </c>
      <c r="B437">
        <v>5.99</v>
      </c>
      <c r="C437" s="4">
        <v>597</v>
      </c>
      <c r="D437">
        <f t="shared" si="36"/>
        <v>99.66611018363939</v>
      </c>
      <c r="E437" s="6">
        <f t="shared" si="37"/>
        <v>2.7444490415115156E-4</v>
      </c>
      <c r="F437" s="7">
        <f t="shared" si="40"/>
        <v>0.78724313887739616</v>
      </c>
      <c r="G437" s="6">
        <f t="shared" si="38"/>
        <v>5.2038764101071616E-4</v>
      </c>
      <c r="H437" s="7">
        <f t="shared" si="41"/>
        <v>0.35201921698600869</v>
      </c>
      <c r="I437">
        <f t="shared" si="39"/>
        <v>1.0928078438271482E-4</v>
      </c>
    </row>
    <row r="438" spans="1:9">
      <c r="A438" s="3" t="s">
        <v>475</v>
      </c>
      <c r="B438">
        <v>2.09</v>
      </c>
      <c r="C438" s="4">
        <v>208</v>
      </c>
      <c r="D438">
        <f t="shared" si="36"/>
        <v>99.52153110047847</v>
      </c>
      <c r="E438" s="6">
        <f t="shared" si="37"/>
        <v>9.5618995081138235E-5</v>
      </c>
      <c r="F438" s="7">
        <f t="shared" si="40"/>
        <v>0.78733875787247731</v>
      </c>
      <c r="G438" s="6">
        <f t="shared" si="38"/>
        <v>1.8157097991859712E-4</v>
      </c>
      <c r="H438" s="7">
        <f t="shared" si="41"/>
        <v>0.3522007879659273</v>
      </c>
      <c r="I438">
        <f t="shared" si="39"/>
        <v>5.5126472991517961E-4</v>
      </c>
    </row>
    <row r="439" spans="1:9">
      <c r="A439" s="3" t="s">
        <v>379</v>
      </c>
      <c r="B439">
        <v>10.54</v>
      </c>
      <c r="C439" s="4">
        <v>1048</v>
      </c>
      <c r="D439">
        <f t="shared" si="36"/>
        <v>99.43074003795067</v>
      </c>
      <c r="E439" s="6">
        <f t="shared" si="37"/>
        <v>4.8177262906265802E-4</v>
      </c>
      <c r="F439" s="7">
        <f t="shared" si="40"/>
        <v>0.78782053050154</v>
      </c>
      <c r="G439" s="6">
        <f t="shared" si="38"/>
        <v>9.1567374561818838E-4</v>
      </c>
      <c r="H439" s="7">
        <f t="shared" si="41"/>
        <v>0.35311646171154548</v>
      </c>
      <c r="I439">
        <f t="shared" si="39"/>
        <v>3.078049715942166E-4</v>
      </c>
    </row>
    <row r="440" spans="1:9">
      <c r="A440" s="3" t="s">
        <v>467</v>
      </c>
      <c r="B440">
        <v>5.88</v>
      </c>
      <c r="C440" s="4">
        <v>583</v>
      </c>
      <c r="D440">
        <f t="shared" si="36"/>
        <v>99.149659863945587</v>
      </c>
      <c r="E440" s="6">
        <f t="shared" si="37"/>
        <v>2.6800901025145955E-4</v>
      </c>
      <c r="F440" s="7">
        <f t="shared" si="40"/>
        <v>0.78808853951179147</v>
      </c>
      <c r="G440" s="6">
        <f t="shared" si="38"/>
        <v>5.1083127364657947E-4</v>
      </c>
      <c r="H440" s="7">
        <f t="shared" si="41"/>
        <v>0.35362729298519208</v>
      </c>
      <c r="I440">
        <f t="shared" si="39"/>
        <v>7.4505522343210062E-4</v>
      </c>
    </row>
    <row r="441" spans="1:9">
      <c r="A441" s="3" t="s">
        <v>479</v>
      </c>
      <c r="B441">
        <v>14.23</v>
      </c>
      <c r="C441" s="4">
        <v>1410</v>
      </c>
      <c r="D441">
        <f t="shared" si="36"/>
        <v>99.086437104708367</v>
      </c>
      <c r="E441" s="6">
        <f t="shared" si="37"/>
        <v>6.4818645704040826E-4</v>
      </c>
      <c r="F441" s="7">
        <f t="shared" si="40"/>
        <v>0.78873672596883193</v>
      </c>
      <c r="G441" s="6">
        <f t="shared" si="38"/>
        <v>1.2362464326515011E-3</v>
      </c>
      <c r="H441" s="7">
        <f t="shared" si="41"/>
        <v>0.3548635394178436</v>
      </c>
      <c r="I441">
        <f t="shared" si="39"/>
        <v>5.4006956074786894E-4</v>
      </c>
    </row>
    <row r="442" spans="1:9">
      <c r="A442" s="3" t="s">
        <v>375</v>
      </c>
      <c r="B442">
        <v>10.31</v>
      </c>
      <c r="C442" s="4">
        <v>1020</v>
      </c>
      <c r="D442">
        <f t="shared" si="36"/>
        <v>98.933074684772066</v>
      </c>
      <c r="E442" s="6">
        <f t="shared" si="37"/>
        <v>4.6890084126327401E-4</v>
      </c>
      <c r="F442" s="7">
        <f t="shared" si="40"/>
        <v>0.78920562681009521</v>
      </c>
      <c r="G442" s="6">
        <f t="shared" si="38"/>
        <v>8.9569225022044811E-4</v>
      </c>
      <c r="H442" s="7">
        <f t="shared" si="41"/>
        <v>0.35575923166806406</v>
      </c>
      <c r="I442">
        <f t="shared" si="39"/>
        <v>6.6847124188790241E-4</v>
      </c>
    </row>
    <row r="443" spans="1:9">
      <c r="A443" s="3" t="s">
        <v>201</v>
      </c>
      <c r="B443">
        <v>12.76</v>
      </c>
      <c r="C443" s="4">
        <v>1262</v>
      </c>
      <c r="D443">
        <f t="shared" si="36"/>
        <v>98.902821316614421</v>
      </c>
      <c r="E443" s="6">
        <f t="shared" si="37"/>
        <v>5.8014986438652142E-4</v>
      </c>
      <c r="F443" s="7">
        <f t="shared" si="40"/>
        <v>0.78978577667448169</v>
      </c>
      <c r="G443" s="6">
        <f t="shared" si="38"/>
        <v>1.1085386142398561E-3</v>
      </c>
      <c r="H443" s="7">
        <f t="shared" si="41"/>
        <v>0.35686777028230393</v>
      </c>
      <c r="I443">
        <f t="shared" si="39"/>
        <v>2.5732576049519729E-4</v>
      </c>
    </row>
    <row r="444" spans="1:9">
      <c r="A444" s="3" t="s">
        <v>441</v>
      </c>
      <c r="B444">
        <v>4.91</v>
      </c>
      <c r="C444" s="4">
        <v>485</v>
      </c>
      <c r="D444">
        <f t="shared" si="36"/>
        <v>98.77800407331975</v>
      </c>
      <c r="E444" s="6">
        <f t="shared" si="37"/>
        <v>2.2295775295361558E-4</v>
      </c>
      <c r="F444" s="7">
        <f t="shared" si="40"/>
        <v>0.79000873442743536</v>
      </c>
      <c r="G444" s="6">
        <f t="shared" si="38"/>
        <v>4.265614887082832E-4</v>
      </c>
      <c r="H444" s="7">
        <f t="shared" si="41"/>
        <v>0.35729433177101222</v>
      </c>
      <c r="I444">
        <f t="shared" si="39"/>
        <v>2.1503744927697799E-4</v>
      </c>
    </row>
    <row r="445" spans="1:9">
      <c r="A445" s="3" t="s">
        <v>173</v>
      </c>
      <c r="B445">
        <v>4.0999999999999996</v>
      </c>
      <c r="C445" s="4">
        <v>404</v>
      </c>
      <c r="D445">
        <f t="shared" si="36"/>
        <v>98.536585365853668</v>
      </c>
      <c r="E445" s="6">
        <f t="shared" si="37"/>
        <v>1.8572150967682618E-4</v>
      </c>
      <c r="F445" s="7">
        <f t="shared" si="40"/>
        <v>0.79019445593711213</v>
      </c>
      <c r="G445" s="6">
        <f t="shared" si="38"/>
        <v>3.5619187448145844E-4</v>
      </c>
      <c r="H445" s="7">
        <f t="shared" si="41"/>
        <v>0.35765052364549366</v>
      </c>
      <c r="I445">
        <f t="shared" si="39"/>
        <v>2.1294914719682811E-4</v>
      </c>
    </row>
    <row r="446" spans="1:9">
      <c r="A446" s="3" t="s">
        <v>404</v>
      </c>
      <c r="B446">
        <v>4.0599999999999996</v>
      </c>
      <c r="C446" s="4">
        <v>400</v>
      </c>
      <c r="D446">
        <f t="shared" si="36"/>
        <v>98.52216748768474</v>
      </c>
      <c r="E446" s="6">
        <f t="shared" si="37"/>
        <v>1.8388268284834277E-4</v>
      </c>
      <c r="F446" s="7">
        <f t="shared" si="40"/>
        <v>0.79037833861996043</v>
      </c>
      <c r="G446" s="6">
        <f t="shared" si="38"/>
        <v>3.5271683180359057E-4</v>
      </c>
      <c r="H446" s="7">
        <f t="shared" si="41"/>
        <v>0.35800324047729726</v>
      </c>
      <c r="I446">
        <f t="shared" si="39"/>
        <v>3.8031335613458728E-4</v>
      </c>
    </row>
    <row r="447" spans="1:9">
      <c r="A447" s="3" t="s">
        <v>229</v>
      </c>
      <c r="B447">
        <v>7.25</v>
      </c>
      <c r="C447" s="4">
        <v>714</v>
      </c>
      <c r="D447">
        <f t="shared" si="36"/>
        <v>98.482758620689651</v>
      </c>
      <c r="E447" s="6">
        <f t="shared" si="37"/>
        <v>3.282305888842918E-4</v>
      </c>
      <c r="F447" s="7">
        <f t="shared" si="40"/>
        <v>0.79070656920884475</v>
      </c>
      <c r="G447" s="6">
        <f t="shared" si="38"/>
        <v>6.2985148536355464E-4</v>
      </c>
      <c r="H447" s="7">
        <f t="shared" si="41"/>
        <v>0.3586330919626608</v>
      </c>
      <c r="I447">
        <f t="shared" si="39"/>
        <v>5.8543142604428056E-4</v>
      </c>
    </row>
    <row r="448" spans="1:9">
      <c r="A448" s="3" t="s">
        <v>590</v>
      </c>
      <c r="B448">
        <v>11.16</v>
      </c>
      <c r="C448" s="4">
        <v>1099</v>
      </c>
      <c r="D448">
        <f t="shared" si="36"/>
        <v>98.476702508960571</v>
      </c>
      <c r="E448" s="6">
        <f t="shared" si="37"/>
        <v>5.0521767112582177E-4</v>
      </c>
      <c r="F448" s="7">
        <f t="shared" si="40"/>
        <v>0.79121178687997051</v>
      </c>
      <c r="G448" s="6">
        <f t="shared" si="38"/>
        <v>9.6953690712514064E-4</v>
      </c>
      <c r="H448" s="7">
        <f t="shared" si="41"/>
        <v>0.35960262886978595</v>
      </c>
      <c r="I448">
        <f t="shared" si="39"/>
        <v>3.1714384167152998E-4</v>
      </c>
    </row>
    <row r="449" spans="1:9">
      <c r="A449" s="3" t="s">
        <v>395</v>
      </c>
      <c r="B449">
        <v>6.04</v>
      </c>
      <c r="C449" s="4">
        <v>593</v>
      </c>
      <c r="D449">
        <f t="shared" si="36"/>
        <v>98.178807947019862</v>
      </c>
      <c r="E449" s="6">
        <f t="shared" si="37"/>
        <v>2.7260607732266812E-4</v>
      </c>
      <c r="F449" s="7">
        <f t="shared" si="40"/>
        <v>0.79148439295729323</v>
      </c>
      <c r="G449" s="6">
        <f t="shared" si="38"/>
        <v>5.2473144435805107E-4</v>
      </c>
      <c r="H449" s="7">
        <f t="shared" si="41"/>
        <v>0.360127360314144</v>
      </c>
      <c r="I449">
        <f t="shared" si="39"/>
        <v>1.1133841205834827E-4</v>
      </c>
    </row>
    <row r="450" spans="1:9">
      <c r="A450" s="3" t="s">
        <v>1043</v>
      </c>
      <c r="B450">
        <v>2.12</v>
      </c>
      <c r="C450" s="4">
        <v>208</v>
      </c>
      <c r="D450">
        <f t="shared" ref="D450:D513" si="42">C450/B450</f>
        <v>98.113207547169807</v>
      </c>
      <c r="E450" s="6">
        <f t="shared" si="37"/>
        <v>9.5618995081138235E-5</v>
      </c>
      <c r="F450" s="7">
        <f t="shared" si="40"/>
        <v>0.79158001195237437</v>
      </c>
      <c r="G450" s="6">
        <f t="shared" si="38"/>
        <v>1.8417726192699804E-4</v>
      </c>
      <c r="H450" s="7">
        <f t="shared" si="41"/>
        <v>0.36031153757607098</v>
      </c>
      <c r="I450">
        <f t="shared" si="39"/>
        <v>4.9423612690430163E-4</v>
      </c>
    </row>
    <row r="451" spans="1:9">
      <c r="A451" s="3" t="s">
        <v>764</v>
      </c>
      <c r="B451">
        <v>9.41</v>
      </c>
      <c r="C451" s="4">
        <v>923</v>
      </c>
      <c r="D451">
        <f t="shared" si="42"/>
        <v>98.087141339001064</v>
      </c>
      <c r="E451" s="6">
        <f t="shared" ref="E451:E514" si="43">C451/2175300</f>
        <v>4.2430929067255091E-4</v>
      </c>
      <c r="F451" s="7">
        <f t="shared" si="40"/>
        <v>0.79200432124304687</v>
      </c>
      <c r="G451" s="6">
        <f t="shared" ref="G451:G514" si="44">B451/11510.65</f>
        <v>8.1750378996842056E-4</v>
      </c>
      <c r="H451" s="7">
        <f t="shared" si="41"/>
        <v>0.3611290413660394</v>
      </c>
      <c r="I451">
        <f t="shared" ref="I451:I514" si="45">F451*H452-F452*H451</f>
        <v>5.7111929991032762E-4</v>
      </c>
    </row>
    <row r="452" spans="1:9">
      <c r="A452" s="3" t="s">
        <v>476</v>
      </c>
      <c r="B452">
        <v>10.87</v>
      </c>
      <c r="C452" s="4">
        <v>1065</v>
      </c>
      <c r="D452">
        <f t="shared" si="42"/>
        <v>97.976080956761734</v>
      </c>
      <c r="E452" s="6">
        <f t="shared" si="43"/>
        <v>4.8958764308371257E-4</v>
      </c>
      <c r="F452" s="7">
        <f t="shared" ref="F452:F515" si="46">F451+E452</f>
        <v>0.79249390888613058</v>
      </c>
      <c r="G452" s="6">
        <f t="shared" si="44"/>
        <v>9.4434284771059836E-4</v>
      </c>
      <c r="H452" s="7">
        <f t="shared" ref="H452:H515" si="47">H451+G452</f>
        <v>0.36207338421375002</v>
      </c>
      <c r="I452">
        <f t="shared" si="45"/>
        <v>4.5994748238520344E-4</v>
      </c>
    </row>
    <row r="453" spans="1:9">
      <c r="A453" s="3" t="s">
        <v>1065</v>
      </c>
      <c r="B453">
        <v>8.75</v>
      </c>
      <c r="C453" s="4">
        <v>856</v>
      </c>
      <c r="D453">
        <f t="shared" si="42"/>
        <v>97.828571428571422</v>
      </c>
      <c r="E453" s="6">
        <f t="shared" si="43"/>
        <v>3.9350894129545352E-4</v>
      </c>
      <c r="F453" s="7">
        <f t="shared" si="46"/>
        <v>0.792887417827426</v>
      </c>
      <c r="G453" s="6">
        <f t="shared" si="44"/>
        <v>7.6016558578360038E-4</v>
      </c>
      <c r="H453" s="7">
        <f t="shared" si="47"/>
        <v>0.36283354979953364</v>
      </c>
      <c r="I453">
        <f t="shared" si="45"/>
        <v>5.0951891786055192E-4</v>
      </c>
    </row>
    <row r="454" spans="1:9">
      <c r="A454" s="3" t="s">
        <v>631</v>
      </c>
      <c r="B454">
        <v>9.69</v>
      </c>
      <c r="C454" s="4">
        <v>947</v>
      </c>
      <c r="D454">
        <f t="shared" si="42"/>
        <v>97.729618163054695</v>
      </c>
      <c r="E454" s="6">
        <f t="shared" si="43"/>
        <v>4.3534225164345149E-4</v>
      </c>
      <c r="F454" s="7">
        <f t="shared" si="46"/>
        <v>0.79332276007906943</v>
      </c>
      <c r="G454" s="6">
        <f t="shared" si="44"/>
        <v>8.4182908871349574E-4</v>
      </c>
      <c r="H454" s="7">
        <f t="shared" si="47"/>
        <v>0.36367537888824714</v>
      </c>
      <c r="I454">
        <f t="shared" si="45"/>
        <v>4.2931493884595939E-4</v>
      </c>
    </row>
    <row r="455" spans="1:9">
      <c r="A455" s="3" t="s">
        <v>596</v>
      </c>
      <c r="B455">
        <v>8.16</v>
      </c>
      <c r="C455" s="4">
        <v>796</v>
      </c>
      <c r="D455">
        <f t="shared" si="42"/>
        <v>97.549019607843135</v>
      </c>
      <c r="E455" s="6">
        <f t="shared" si="43"/>
        <v>3.659265388682021E-4</v>
      </c>
      <c r="F455" s="7">
        <f t="shared" si="46"/>
        <v>0.79368868661793768</v>
      </c>
      <c r="G455" s="6">
        <f t="shared" si="44"/>
        <v>7.0890870628504906E-4</v>
      </c>
      <c r="H455" s="7">
        <f t="shared" si="47"/>
        <v>0.36438428759453217</v>
      </c>
      <c r="I455">
        <f t="shared" si="45"/>
        <v>1.6629701315529211E-4</v>
      </c>
    </row>
    <row r="456" spans="1:9">
      <c r="A456" s="3" t="s">
        <v>977</v>
      </c>
      <c r="B456">
        <v>3.16</v>
      </c>
      <c r="C456" s="4">
        <v>308</v>
      </c>
      <c r="D456">
        <f t="shared" si="42"/>
        <v>97.468354430379748</v>
      </c>
      <c r="E456" s="6">
        <f t="shared" si="43"/>
        <v>1.4158966579322393E-4</v>
      </c>
      <c r="F456" s="7">
        <f t="shared" si="46"/>
        <v>0.79383027628373093</v>
      </c>
      <c r="G456" s="6">
        <f t="shared" si="44"/>
        <v>2.7452837155156313E-4</v>
      </c>
      <c r="H456" s="7">
        <f t="shared" si="47"/>
        <v>0.36465881596608374</v>
      </c>
      <c r="I456">
        <f t="shared" si="45"/>
        <v>5.1799965464000008E-4</v>
      </c>
    </row>
    <row r="457" spans="1:9">
      <c r="A457" s="3" t="s">
        <v>210</v>
      </c>
      <c r="B457">
        <v>9.83</v>
      </c>
      <c r="C457" s="4">
        <v>954</v>
      </c>
      <c r="D457">
        <f t="shared" si="42"/>
        <v>97.049847405900309</v>
      </c>
      <c r="E457" s="6">
        <f t="shared" si="43"/>
        <v>4.3856019859329746E-4</v>
      </c>
      <c r="F457" s="7">
        <f t="shared" si="46"/>
        <v>0.79426883648232427</v>
      </c>
      <c r="G457" s="6">
        <f t="shared" si="44"/>
        <v>8.5399173808603339E-4</v>
      </c>
      <c r="H457" s="7">
        <f t="shared" si="47"/>
        <v>0.36551280770416977</v>
      </c>
      <c r="I457">
        <f t="shared" si="45"/>
        <v>3.3883908320875289E-4</v>
      </c>
    </row>
    <row r="458" spans="1:9">
      <c r="A458" s="3" t="s">
        <v>676</v>
      </c>
      <c r="B458">
        <v>6.43</v>
      </c>
      <c r="C458" s="4">
        <v>624</v>
      </c>
      <c r="D458">
        <f t="shared" si="42"/>
        <v>97.045101088646973</v>
      </c>
      <c r="E458" s="6">
        <f t="shared" si="43"/>
        <v>2.8685698524341468E-4</v>
      </c>
      <c r="F458" s="7">
        <f t="shared" si="46"/>
        <v>0.79455569346756771</v>
      </c>
      <c r="G458" s="6">
        <f t="shared" si="44"/>
        <v>5.5861311046726295E-4</v>
      </c>
      <c r="H458" s="7">
        <f t="shared" si="47"/>
        <v>0.36607142081463706</v>
      </c>
      <c r="I458">
        <f t="shared" si="45"/>
        <v>6.9315254160617901E-4</v>
      </c>
    </row>
    <row r="459" spans="1:9">
      <c r="A459" s="3" t="s">
        <v>636</v>
      </c>
      <c r="B459">
        <v>13.15</v>
      </c>
      <c r="C459" s="4">
        <v>1275</v>
      </c>
      <c r="D459">
        <f t="shared" si="42"/>
        <v>96.958174904942965</v>
      </c>
      <c r="E459" s="6">
        <f t="shared" si="43"/>
        <v>5.8612605157909252E-4</v>
      </c>
      <c r="F459" s="7">
        <f t="shared" si="46"/>
        <v>0.79514181951914675</v>
      </c>
      <c r="G459" s="6">
        <f t="shared" si="44"/>
        <v>1.1424202803490681E-3</v>
      </c>
      <c r="H459" s="7">
        <f t="shared" si="47"/>
        <v>0.36721384109498612</v>
      </c>
      <c r="I459">
        <f t="shared" si="45"/>
        <v>8.3351779241425117E-4</v>
      </c>
    </row>
    <row r="460" spans="1:9">
      <c r="A460" s="3" t="s">
        <v>543</v>
      </c>
      <c r="B460">
        <v>15.81</v>
      </c>
      <c r="C460" s="4">
        <v>1532</v>
      </c>
      <c r="D460">
        <f t="shared" si="42"/>
        <v>96.900695762175829</v>
      </c>
      <c r="E460" s="6">
        <f t="shared" si="43"/>
        <v>7.0427067530915279E-4</v>
      </c>
      <c r="F460" s="7">
        <f t="shared" si="46"/>
        <v>0.79584609019445596</v>
      </c>
      <c r="G460" s="6">
        <f t="shared" si="44"/>
        <v>1.3735106184272826E-3</v>
      </c>
      <c r="H460" s="7">
        <f t="shared" si="47"/>
        <v>0.36858735171341339</v>
      </c>
      <c r="I460">
        <f t="shared" si="45"/>
        <v>6.5905537149124616E-4</v>
      </c>
    </row>
    <row r="461" spans="1:9">
      <c r="A461" s="3" t="s">
        <v>774</v>
      </c>
      <c r="B461">
        <v>12.5</v>
      </c>
      <c r="C461" s="4">
        <v>1211</v>
      </c>
      <c r="D461">
        <f t="shared" si="42"/>
        <v>96.88</v>
      </c>
      <c r="E461" s="6">
        <f t="shared" si="43"/>
        <v>5.5670482232335772E-4</v>
      </c>
      <c r="F461" s="7">
        <f t="shared" si="46"/>
        <v>0.79640279501677935</v>
      </c>
      <c r="G461" s="6">
        <f t="shared" si="44"/>
        <v>1.085950836833715E-3</v>
      </c>
      <c r="H461" s="7">
        <f t="shared" si="47"/>
        <v>0.36967330255024711</v>
      </c>
      <c r="I461">
        <f t="shared" si="45"/>
        <v>4.9798154972430231E-4</v>
      </c>
    </row>
    <row r="462" spans="1:9">
      <c r="A462" s="3" t="s">
        <v>772</v>
      </c>
      <c r="B462">
        <v>9.44</v>
      </c>
      <c r="C462" s="4">
        <v>913</v>
      </c>
      <c r="D462">
        <f t="shared" si="42"/>
        <v>96.716101694915253</v>
      </c>
      <c r="E462" s="6">
        <f t="shared" si="43"/>
        <v>4.1971222360134234E-4</v>
      </c>
      <c r="F462" s="7">
        <f t="shared" si="46"/>
        <v>0.79682250724038073</v>
      </c>
      <c r="G462" s="6">
        <f t="shared" si="44"/>
        <v>8.201100719768214E-4</v>
      </c>
      <c r="H462" s="7">
        <f t="shared" si="47"/>
        <v>0.37049341262222391</v>
      </c>
      <c r="I462">
        <f t="shared" si="45"/>
        <v>4.8719134332070313E-4</v>
      </c>
    </row>
    <row r="463" spans="1:9">
      <c r="A463" s="3" t="s">
        <v>778</v>
      </c>
      <c r="B463">
        <v>9.23</v>
      </c>
      <c r="C463" s="4">
        <v>891</v>
      </c>
      <c r="D463">
        <f t="shared" si="42"/>
        <v>96.533044420368356</v>
      </c>
      <c r="E463" s="6">
        <f t="shared" si="43"/>
        <v>4.0959867604468351E-4</v>
      </c>
      <c r="F463" s="7">
        <f t="shared" si="46"/>
        <v>0.79723210591642546</v>
      </c>
      <c r="G463" s="6">
        <f t="shared" si="44"/>
        <v>8.018660979180151E-4</v>
      </c>
      <c r="H463" s="7">
        <f t="shared" si="47"/>
        <v>0.3712952787201419</v>
      </c>
      <c r="I463">
        <f t="shared" si="45"/>
        <v>3.5743427372697534E-4</v>
      </c>
    </row>
    <row r="464" spans="1:9">
      <c r="A464" s="3" t="s">
        <v>166</v>
      </c>
      <c r="B464">
        <v>6.77</v>
      </c>
      <c r="C464" s="4">
        <v>653</v>
      </c>
      <c r="D464">
        <f t="shared" si="42"/>
        <v>96.454948301329395</v>
      </c>
      <c r="E464" s="6">
        <f t="shared" si="43"/>
        <v>3.0018847974991954E-4</v>
      </c>
      <c r="F464" s="7">
        <f t="shared" si="46"/>
        <v>0.79753229439617535</v>
      </c>
      <c r="G464" s="6">
        <f t="shared" si="44"/>
        <v>5.8815097322913992E-4</v>
      </c>
      <c r="H464" s="7">
        <f t="shared" si="47"/>
        <v>0.37188342969337101</v>
      </c>
      <c r="I464">
        <f t="shared" si="45"/>
        <v>8.8706184202869132E-5</v>
      </c>
    </row>
    <row r="465" spans="1:9">
      <c r="A465" s="3" t="s">
        <v>507</v>
      </c>
      <c r="B465">
        <v>1.68</v>
      </c>
      <c r="C465" s="4">
        <v>162</v>
      </c>
      <c r="D465">
        <f t="shared" si="42"/>
        <v>96.428571428571431</v>
      </c>
      <c r="E465" s="6">
        <f t="shared" si="43"/>
        <v>7.4472486553578814E-5</v>
      </c>
      <c r="F465" s="7">
        <f t="shared" si="46"/>
        <v>0.79760676688272891</v>
      </c>
      <c r="G465" s="6">
        <f t="shared" si="44"/>
        <v>1.4595179247045128E-4</v>
      </c>
      <c r="H465" s="7">
        <f t="shared" si="47"/>
        <v>0.37202938148584147</v>
      </c>
      <c r="I465">
        <f t="shared" si="45"/>
        <v>9.5140068447019388E-5</v>
      </c>
    </row>
    <row r="466" spans="1:9">
      <c r="A466" s="3" t="s">
        <v>390</v>
      </c>
      <c r="B466">
        <v>1.8</v>
      </c>
      <c r="C466" s="4">
        <v>173</v>
      </c>
      <c r="D466">
        <f t="shared" si="42"/>
        <v>96.111111111111114</v>
      </c>
      <c r="E466" s="6">
        <f t="shared" si="43"/>
        <v>7.9529260331908242E-5</v>
      </c>
      <c r="F466" s="7">
        <f t="shared" si="46"/>
        <v>0.79768629614306086</v>
      </c>
      <c r="G466" s="6">
        <f t="shared" si="44"/>
        <v>1.5637692050405496E-4</v>
      </c>
      <c r="H466" s="7">
        <f t="shared" si="47"/>
        <v>0.37218575840634555</v>
      </c>
      <c r="I466">
        <f t="shared" si="45"/>
        <v>5.1308897706814349E-4</v>
      </c>
    </row>
    <row r="467" spans="1:9">
      <c r="A467" s="3" t="s">
        <v>200</v>
      </c>
      <c r="B467">
        <v>9.6999999999999993</v>
      </c>
      <c r="C467" s="4">
        <v>930</v>
      </c>
      <c r="D467">
        <f t="shared" si="42"/>
        <v>95.876288659793815</v>
      </c>
      <c r="E467" s="6">
        <f t="shared" si="43"/>
        <v>4.2752723762239689E-4</v>
      </c>
      <c r="F467" s="7">
        <f t="shared" si="46"/>
        <v>0.79811382338068326</v>
      </c>
      <c r="G467" s="6">
        <f t="shared" si="44"/>
        <v>8.4269784938296273E-4</v>
      </c>
      <c r="H467" s="7">
        <f t="shared" si="47"/>
        <v>0.3730284562557285</v>
      </c>
      <c r="I467">
        <f t="shared" si="45"/>
        <v>1.38620509166687E-4</v>
      </c>
    </row>
    <row r="468" spans="1:9">
      <c r="A468" s="3" t="s">
        <v>219</v>
      </c>
      <c r="B468">
        <v>2.62</v>
      </c>
      <c r="C468" s="4">
        <v>251</v>
      </c>
      <c r="D468">
        <f t="shared" si="42"/>
        <v>95.801526717557252</v>
      </c>
      <c r="E468" s="6">
        <f t="shared" si="43"/>
        <v>1.1538638348733508E-4</v>
      </c>
      <c r="F468" s="7">
        <f t="shared" si="46"/>
        <v>0.79822920976417056</v>
      </c>
      <c r="G468" s="6">
        <f t="shared" si="44"/>
        <v>2.2761529540034665E-4</v>
      </c>
      <c r="H468" s="7">
        <f t="shared" si="47"/>
        <v>0.37325607155112883</v>
      </c>
      <c r="I468">
        <f t="shared" si="45"/>
        <v>2.3862888028858276E-4</v>
      </c>
    </row>
    <row r="469" spans="1:9">
      <c r="A469" s="3" t="s">
        <v>383</v>
      </c>
      <c r="B469">
        <v>4.51</v>
      </c>
      <c r="C469" s="4">
        <v>432</v>
      </c>
      <c r="D469">
        <f t="shared" si="42"/>
        <v>95.787139689578723</v>
      </c>
      <c r="E469" s="6">
        <f t="shared" si="43"/>
        <v>1.9859329747621017E-4</v>
      </c>
      <c r="F469" s="7">
        <f t="shared" si="46"/>
        <v>0.79842780306164673</v>
      </c>
      <c r="G469" s="6">
        <f t="shared" si="44"/>
        <v>3.9181106192960434E-4</v>
      </c>
      <c r="H469" s="7">
        <f t="shared" si="47"/>
        <v>0.37364788261305842</v>
      </c>
      <c r="I469">
        <f t="shared" si="45"/>
        <v>4.8229816556738525E-4</v>
      </c>
    </row>
    <row r="470" spans="1:9">
      <c r="A470" s="3" t="s">
        <v>350</v>
      </c>
      <c r="B470">
        <v>9.11</v>
      </c>
      <c r="C470" s="4">
        <v>871</v>
      </c>
      <c r="D470">
        <f t="shared" si="42"/>
        <v>95.609220636663011</v>
      </c>
      <c r="E470" s="6">
        <f t="shared" si="43"/>
        <v>4.0040454190226637E-4</v>
      </c>
      <c r="F470" s="7">
        <f t="shared" si="46"/>
        <v>0.798828207603549</v>
      </c>
      <c r="G470" s="6">
        <f t="shared" si="44"/>
        <v>7.9144096988441142E-4</v>
      </c>
      <c r="H470" s="7">
        <f t="shared" si="47"/>
        <v>0.37443932358294285</v>
      </c>
      <c r="I470">
        <f t="shared" si="45"/>
        <v>1.1757385639704632E-4</v>
      </c>
    </row>
    <row r="471" spans="1:9">
      <c r="A471" s="3" t="s">
        <v>251</v>
      </c>
      <c r="B471">
        <v>2.2200000000000002</v>
      </c>
      <c r="C471" s="4">
        <v>212</v>
      </c>
      <c r="D471">
        <f t="shared" si="42"/>
        <v>95.49549549549549</v>
      </c>
      <c r="E471" s="6">
        <f t="shared" si="43"/>
        <v>9.745782190962166E-5</v>
      </c>
      <c r="F471" s="7">
        <f t="shared" si="46"/>
        <v>0.79892566542545862</v>
      </c>
      <c r="G471" s="6">
        <f t="shared" si="44"/>
        <v>1.9286486862166779E-4</v>
      </c>
      <c r="H471" s="7">
        <f t="shared" si="47"/>
        <v>0.37463218845156454</v>
      </c>
      <c r="I471">
        <f t="shared" si="45"/>
        <v>8.1431769318329739E-4</v>
      </c>
    </row>
    <row r="472" spans="1:9">
      <c r="A472" s="3" t="s">
        <v>449</v>
      </c>
      <c r="B472">
        <v>15.37</v>
      </c>
      <c r="C472" s="4">
        <v>1466</v>
      </c>
      <c r="D472">
        <f t="shared" si="42"/>
        <v>95.380611581001958</v>
      </c>
      <c r="E472" s="6">
        <f t="shared" si="43"/>
        <v>6.7393003263917619E-4</v>
      </c>
      <c r="F472" s="7">
        <f t="shared" si="46"/>
        <v>0.79959959545809778</v>
      </c>
      <c r="G472" s="6">
        <f t="shared" si="44"/>
        <v>1.3352851489707358E-3</v>
      </c>
      <c r="H472" s="7">
        <f t="shared" si="47"/>
        <v>0.37596747360053528</v>
      </c>
      <c r="I472">
        <f t="shared" si="45"/>
        <v>2.1253605075965964E-4</v>
      </c>
    </row>
    <row r="473" spans="1:9">
      <c r="A473" s="3" t="s">
        <v>816</v>
      </c>
      <c r="B473">
        <v>4.01</v>
      </c>
      <c r="C473" s="4">
        <v>382</v>
      </c>
      <c r="D473">
        <f t="shared" si="42"/>
        <v>95.261845386533665</v>
      </c>
      <c r="E473" s="6">
        <f t="shared" si="43"/>
        <v>1.7560796212016732E-4</v>
      </c>
      <c r="F473" s="7">
        <f t="shared" si="46"/>
        <v>0.79977520342021791</v>
      </c>
      <c r="G473" s="6">
        <f t="shared" si="44"/>
        <v>3.4837302845625571E-4</v>
      </c>
      <c r="H473" s="7">
        <f t="shared" si="47"/>
        <v>0.37631584662899153</v>
      </c>
      <c r="I473">
        <f t="shared" si="45"/>
        <v>1.9514305119999742E-4</v>
      </c>
    </row>
    <row r="474" spans="1:9">
      <c r="A474" s="3" t="s">
        <v>802</v>
      </c>
      <c r="B474">
        <v>3.68</v>
      </c>
      <c r="C474" s="4">
        <v>350</v>
      </c>
      <c r="D474">
        <f t="shared" si="42"/>
        <v>95.108695652173907</v>
      </c>
      <c r="E474" s="6">
        <f t="shared" si="43"/>
        <v>1.6089734749229992E-4</v>
      </c>
      <c r="F474" s="7">
        <f t="shared" si="46"/>
        <v>0.79993610076771016</v>
      </c>
      <c r="G474" s="6">
        <f t="shared" si="44"/>
        <v>3.1970392636384567E-4</v>
      </c>
      <c r="H474" s="7">
        <f t="shared" si="47"/>
        <v>0.37663555055535536</v>
      </c>
      <c r="I474">
        <f t="shared" si="45"/>
        <v>3.7463176838881118E-4</v>
      </c>
    </row>
    <row r="475" spans="1:9">
      <c r="A475" s="3" t="s">
        <v>661</v>
      </c>
      <c r="B475">
        <v>7.06</v>
      </c>
      <c r="C475" s="4">
        <v>670</v>
      </c>
      <c r="D475">
        <f t="shared" si="42"/>
        <v>94.900849858356949</v>
      </c>
      <c r="E475" s="6">
        <f t="shared" si="43"/>
        <v>3.0800349377097414E-4</v>
      </c>
      <c r="F475" s="7">
        <f t="shared" si="46"/>
        <v>0.80024410426148118</v>
      </c>
      <c r="G475" s="6">
        <f t="shared" si="44"/>
        <v>6.1334503264368219E-4</v>
      </c>
      <c r="H475" s="7">
        <f t="shared" si="47"/>
        <v>0.37724889558799907</v>
      </c>
      <c r="I475">
        <f t="shared" si="45"/>
        <v>1.5392241701117637E-4</v>
      </c>
    </row>
    <row r="476" spans="1:9">
      <c r="A476" s="3" t="s">
        <v>704</v>
      </c>
      <c r="B476">
        <v>2.9</v>
      </c>
      <c r="C476" s="4">
        <v>275</v>
      </c>
      <c r="D476">
        <f t="shared" si="42"/>
        <v>94.827586206896555</v>
      </c>
      <c r="E476" s="6">
        <f t="shared" si="43"/>
        <v>1.2641934445823565E-4</v>
      </c>
      <c r="F476" s="7">
        <f t="shared" si="46"/>
        <v>0.80037052360593941</v>
      </c>
      <c r="G476" s="6">
        <f t="shared" si="44"/>
        <v>2.5194059414542186E-4</v>
      </c>
      <c r="H476" s="7">
        <f t="shared" si="47"/>
        <v>0.37750083618214447</v>
      </c>
      <c r="I476">
        <f t="shared" si="45"/>
        <v>4.0402435925440683E-4</v>
      </c>
    </row>
    <row r="477" spans="1:9">
      <c r="A477" s="3" t="s">
        <v>1004</v>
      </c>
      <c r="B477">
        <v>7.61</v>
      </c>
      <c r="C477" s="4">
        <v>721</v>
      </c>
      <c r="D477">
        <f t="shared" si="42"/>
        <v>94.743758212877793</v>
      </c>
      <c r="E477" s="6">
        <f t="shared" si="43"/>
        <v>3.3144853583413783E-4</v>
      </c>
      <c r="F477" s="7">
        <f t="shared" si="46"/>
        <v>0.80070197214177352</v>
      </c>
      <c r="G477" s="6">
        <f t="shared" si="44"/>
        <v>6.6112686946436568E-4</v>
      </c>
      <c r="H477" s="7">
        <f t="shared" si="47"/>
        <v>0.37816196305160882</v>
      </c>
      <c r="I477">
        <f t="shared" si="45"/>
        <v>2.8245180912472856E-4</v>
      </c>
    </row>
    <row r="478" spans="1:9">
      <c r="A478" s="3" t="s">
        <v>16</v>
      </c>
      <c r="B478">
        <v>5.32</v>
      </c>
      <c r="C478" s="4">
        <v>504</v>
      </c>
      <c r="D478">
        <f t="shared" si="42"/>
        <v>94.73684210526315</v>
      </c>
      <c r="E478" s="6">
        <f t="shared" si="43"/>
        <v>2.3169218038891187E-4</v>
      </c>
      <c r="F478" s="7">
        <f t="shared" si="46"/>
        <v>0.8009336643221624</v>
      </c>
      <c r="G478" s="6">
        <f t="shared" si="44"/>
        <v>4.621806761564291E-4</v>
      </c>
      <c r="H478" s="7">
        <f t="shared" si="47"/>
        <v>0.37862414372776526</v>
      </c>
      <c r="I478">
        <f t="shared" si="45"/>
        <v>4.6576731901598611E-4</v>
      </c>
    </row>
    <row r="479" spans="1:9">
      <c r="A479" s="3" t="s">
        <v>645</v>
      </c>
      <c r="B479">
        <v>8.77</v>
      </c>
      <c r="C479" s="4">
        <v>830</v>
      </c>
      <c r="D479">
        <f t="shared" si="42"/>
        <v>94.640820980615743</v>
      </c>
      <c r="E479" s="6">
        <f t="shared" si="43"/>
        <v>3.8155656691031125E-4</v>
      </c>
      <c r="F479" s="7">
        <f t="shared" si="46"/>
        <v>0.8013152208890727</v>
      </c>
      <c r="G479" s="6">
        <f t="shared" si="44"/>
        <v>7.6190310712253434E-4</v>
      </c>
      <c r="H479" s="7">
        <f t="shared" si="47"/>
        <v>0.3793860468348878</v>
      </c>
      <c r="I479">
        <f t="shared" si="45"/>
        <v>3.2662848326342475E-4</v>
      </c>
    </row>
    <row r="480" spans="1:9">
      <c r="A480" s="3" t="s">
        <v>95</v>
      </c>
      <c r="B480">
        <v>6.15</v>
      </c>
      <c r="C480" s="4">
        <v>582</v>
      </c>
      <c r="D480">
        <f t="shared" si="42"/>
        <v>94.634146341463406</v>
      </c>
      <c r="E480" s="6">
        <f t="shared" si="43"/>
        <v>2.6754930354433871E-4</v>
      </c>
      <c r="F480" s="7">
        <f t="shared" si="46"/>
        <v>0.80158277019261703</v>
      </c>
      <c r="G480" s="6">
        <f t="shared" si="44"/>
        <v>5.3428781172218777E-4</v>
      </c>
      <c r="H480" s="7">
        <f t="shared" si="47"/>
        <v>0.37992033464661001</v>
      </c>
      <c r="I480">
        <f t="shared" si="45"/>
        <v>3.2523794021521724E-4</v>
      </c>
    </row>
    <row r="481" spans="1:9">
      <c r="A481" s="3" t="s">
        <v>314</v>
      </c>
      <c r="B481">
        <v>6.12</v>
      </c>
      <c r="C481" s="4">
        <v>578</v>
      </c>
      <c r="D481">
        <f t="shared" si="42"/>
        <v>94.444444444444443</v>
      </c>
      <c r="E481" s="6">
        <f t="shared" si="43"/>
        <v>2.6571047671585527E-4</v>
      </c>
      <c r="F481" s="7">
        <f t="shared" si="46"/>
        <v>0.8018484806693329</v>
      </c>
      <c r="G481" s="6">
        <f t="shared" si="44"/>
        <v>5.3168152971378683E-4</v>
      </c>
      <c r="H481" s="7">
        <f t="shared" si="47"/>
        <v>0.38045201617632379</v>
      </c>
      <c r="I481">
        <f t="shared" si="45"/>
        <v>2.6419098303392952E-4</v>
      </c>
    </row>
    <row r="482" spans="1:9">
      <c r="A482" s="3" t="s">
        <v>99</v>
      </c>
      <c r="B482">
        <v>4.97</v>
      </c>
      <c r="C482" s="4">
        <v>469</v>
      </c>
      <c r="D482">
        <f t="shared" si="42"/>
        <v>94.366197183098592</v>
      </c>
      <c r="E482" s="6">
        <f t="shared" si="43"/>
        <v>2.1560244563968188E-4</v>
      </c>
      <c r="F482" s="7">
        <f t="shared" si="46"/>
        <v>0.80206408311497257</v>
      </c>
      <c r="G482" s="6">
        <f t="shared" si="44"/>
        <v>4.3177405272508504E-4</v>
      </c>
      <c r="H482" s="7">
        <f t="shared" si="47"/>
        <v>0.38088379022904889</v>
      </c>
      <c r="I482">
        <f t="shared" si="45"/>
        <v>3.3967412104357608E-4</v>
      </c>
    </row>
    <row r="483" spans="1:9">
      <c r="A483" s="3" t="s">
        <v>552</v>
      </c>
      <c r="B483">
        <v>6.39</v>
      </c>
      <c r="C483" s="4">
        <v>603</v>
      </c>
      <c r="D483">
        <f t="shared" si="42"/>
        <v>94.366197183098592</v>
      </c>
      <c r="E483" s="6">
        <f t="shared" si="43"/>
        <v>2.7720314439387669E-4</v>
      </c>
      <c r="F483" s="7">
        <f t="shared" si="46"/>
        <v>0.8023412862593664</v>
      </c>
      <c r="G483" s="6">
        <f t="shared" si="44"/>
        <v>5.5513806778939502E-4</v>
      </c>
      <c r="H483" s="7">
        <f t="shared" si="47"/>
        <v>0.38143892829683829</v>
      </c>
      <c r="I483">
        <f t="shared" si="45"/>
        <v>1.0856410858941512E-3</v>
      </c>
    </row>
    <row r="484" spans="1:9">
      <c r="A484" s="3" t="s">
        <v>127</v>
      </c>
      <c r="B484">
        <v>20.41</v>
      </c>
      <c r="C484" s="4">
        <v>1922</v>
      </c>
      <c r="D484">
        <f t="shared" si="42"/>
        <v>94.169524742773149</v>
      </c>
      <c r="E484" s="6">
        <f t="shared" si="43"/>
        <v>8.8355629108628699E-4</v>
      </c>
      <c r="F484" s="7">
        <f t="shared" si="46"/>
        <v>0.80322484255045268</v>
      </c>
      <c r="G484" s="6">
        <f t="shared" si="44"/>
        <v>1.7731405263820897E-3</v>
      </c>
      <c r="H484" s="7">
        <f t="shared" si="47"/>
        <v>0.3832120688232204</v>
      </c>
      <c r="I484">
        <f t="shared" si="45"/>
        <v>1.3618359575101602E-4</v>
      </c>
    </row>
    <row r="485" spans="1:9">
      <c r="A485" s="3" t="s">
        <v>215</v>
      </c>
      <c r="B485">
        <v>2.56</v>
      </c>
      <c r="C485" s="4">
        <v>241</v>
      </c>
      <c r="D485">
        <f t="shared" si="42"/>
        <v>94.140625</v>
      </c>
      <c r="E485" s="6">
        <f t="shared" si="43"/>
        <v>1.1078931641612651E-4</v>
      </c>
      <c r="F485" s="7">
        <f t="shared" si="46"/>
        <v>0.80333563186686885</v>
      </c>
      <c r="G485" s="6">
        <f t="shared" si="44"/>
        <v>2.2240273138354481E-4</v>
      </c>
      <c r="H485" s="7">
        <f t="shared" si="47"/>
        <v>0.38343447155460392</v>
      </c>
      <c r="I485">
        <f t="shared" si="45"/>
        <v>2.1653749179373349E-4</v>
      </c>
    </row>
    <row r="486" spans="1:9">
      <c r="A486" s="3" t="s">
        <v>164</v>
      </c>
      <c r="B486">
        <v>4.07</v>
      </c>
      <c r="C486" s="4">
        <v>383</v>
      </c>
      <c r="D486">
        <f t="shared" si="42"/>
        <v>94.103194103194099</v>
      </c>
      <c r="E486" s="6">
        <f t="shared" si="43"/>
        <v>1.760676688272882E-4</v>
      </c>
      <c r="F486" s="7">
        <f t="shared" si="46"/>
        <v>0.80351169953569612</v>
      </c>
      <c r="G486" s="6">
        <f t="shared" si="44"/>
        <v>3.535855924730576E-4</v>
      </c>
      <c r="H486" s="7">
        <f t="shared" si="47"/>
        <v>0.38378805714707698</v>
      </c>
      <c r="I486">
        <f t="shared" si="45"/>
        <v>4.8751619383435862E-4</v>
      </c>
    </row>
    <row r="487" spans="1:9">
      <c r="A487" s="3" t="s">
        <v>680</v>
      </c>
      <c r="B487">
        <v>9.16</v>
      </c>
      <c r="C487" s="4">
        <v>861</v>
      </c>
      <c r="D487">
        <f t="shared" si="42"/>
        <v>93.995633187772924</v>
      </c>
      <c r="E487" s="6">
        <f t="shared" si="43"/>
        <v>3.958074748310578E-4</v>
      </c>
      <c r="F487" s="7">
        <f t="shared" si="46"/>
        <v>0.80390750701052716</v>
      </c>
      <c r="G487" s="6">
        <f t="shared" si="44"/>
        <v>7.9578477323174633E-4</v>
      </c>
      <c r="H487" s="7">
        <f t="shared" si="47"/>
        <v>0.3845838419203087</v>
      </c>
      <c r="I487">
        <f t="shared" si="45"/>
        <v>3.5028953454174783E-4</v>
      </c>
    </row>
    <row r="488" spans="1:9">
      <c r="A488" s="3" t="s">
        <v>792</v>
      </c>
      <c r="B488">
        <v>6.58</v>
      </c>
      <c r="C488" s="4">
        <v>618</v>
      </c>
      <c r="D488">
        <f t="shared" si="42"/>
        <v>93.920972644376903</v>
      </c>
      <c r="E488" s="6">
        <f t="shared" si="43"/>
        <v>2.8409874500068955E-4</v>
      </c>
      <c r="F488" s="7">
        <f t="shared" si="46"/>
        <v>0.80419160575552784</v>
      </c>
      <c r="G488" s="6">
        <f t="shared" si="44"/>
        <v>5.7164452050926758E-4</v>
      </c>
      <c r="H488" s="7">
        <f t="shared" si="47"/>
        <v>0.38515548644081798</v>
      </c>
      <c r="I488">
        <f t="shared" si="45"/>
        <v>2.5289065001410371E-4</v>
      </c>
    </row>
    <row r="489" spans="1:9">
      <c r="A489" s="3" t="s">
        <v>294</v>
      </c>
      <c r="B489">
        <v>4.75</v>
      </c>
      <c r="C489" s="4">
        <v>446</v>
      </c>
      <c r="D489">
        <f t="shared" si="42"/>
        <v>93.89473684210526</v>
      </c>
      <c r="E489" s="6">
        <f t="shared" si="43"/>
        <v>2.0502919137590218E-4</v>
      </c>
      <c r="F489" s="7">
        <f t="shared" si="46"/>
        <v>0.80439663494690372</v>
      </c>
      <c r="G489" s="6">
        <f t="shared" si="44"/>
        <v>4.1266131799681165E-4</v>
      </c>
      <c r="H489" s="7">
        <f t="shared" si="47"/>
        <v>0.38556814775881482</v>
      </c>
      <c r="I489">
        <f t="shared" si="45"/>
        <v>6.151866542991602E-4</v>
      </c>
    </row>
    <row r="490" spans="1:9">
      <c r="A490" s="3" t="s">
        <v>164</v>
      </c>
      <c r="B490">
        <v>11.55</v>
      </c>
      <c r="C490" s="4">
        <v>1083</v>
      </c>
      <c r="D490">
        <f t="shared" si="42"/>
        <v>93.766233766233753</v>
      </c>
      <c r="E490" s="6">
        <f t="shared" si="43"/>
        <v>4.9786236381188802E-4</v>
      </c>
      <c r="F490" s="7">
        <f t="shared" si="46"/>
        <v>0.80489449731071561</v>
      </c>
      <c r="G490" s="6">
        <f t="shared" si="44"/>
        <v>1.0034185732343526E-3</v>
      </c>
      <c r="H490" s="7">
        <f t="shared" si="47"/>
        <v>0.38657156633204914</v>
      </c>
      <c r="I490">
        <f t="shared" si="45"/>
        <v>2.3602302241654272E-4</v>
      </c>
    </row>
    <row r="491" spans="1:9">
      <c r="A491" s="3" t="s">
        <v>839</v>
      </c>
      <c r="B491">
        <v>4.43</v>
      </c>
      <c r="C491" s="4">
        <v>415</v>
      </c>
      <c r="D491">
        <f t="shared" si="42"/>
        <v>93.679458239277665</v>
      </c>
      <c r="E491" s="6">
        <f t="shared" si="43"/>
        <v>1.9077828345515562E-4</v>
      </c>
      <c r="F491" s="7">
        <f t="shared" si="46"/>
        <v>0.80508527559417076</v>
      </c>
      <c r="G491" s="6">
        <f t="shared" si="44"/>
        <v>3.8486097657386854E-4</v>
      </c>
      <c r="H491" s="7">
        <f t="shared" si="47"/>
        <v>0.38695642730862301</v>
      </c>
      <c r="I491">
        <f t="shared" si="45"/>
        <v>4.8231107696522502E-4</v>
      </c>
    </row>
    <row r="492" spans="1:9">
      <c r="A492" s="3" t="s">
        <v>1045</v>
      </c>
      <c r="B492">
        <v>9.0500000000000007</v>
      </c>
      <c r="C492" s="4">
        <v>847</v>
      </c>
      <c r="D492">
        <f t="shared" si="42"/>
        <v>93.591160220994468</v>
      </c>
      <c r="E492" s="6">
        <f t="shared" si="43"/>
        <v>3.8937158093136579E-4</v>
      </c>
      <c r="F492" s="7">
        <f t="shared" si="46"/>
        <v>0.80547464717510209</v>
      </c>
      <c r="G492" s="6">
        <f t="shared" si="44"/>
        <v>7.8622840586760963E-4</v>
      </c>
      <c r="H492" s="7">
        <f t="shared" si="47"/>
        <v>0.38774265571449062</v>
      </c>
      <c r="I492">
        <f t="shared" si="45"/>
        <v>9.9662615318296677E-5</v>
      </c>
    </row>
    <row r="493" spans="1:9">
      <c r="A493" s="3" t="s">
        <v>129</v>
      </c>
      <c r="B493">
        <v>1.87</v>
      </c>
      <c r="C493" s="4">
        <v>175</v>
      </c>
      <c r="D493">
        <f t="shared" si="42"/>
        <v>93.582887700534755</v>
      </c>
      <c r="E493" s="6">
        <f t="shared" si="43"/>
        <v>8.0448673746149962E-5</v>
      </c>
      <c r="F493" s="7">
        <f t="shared" si="46"/>
        <v>0.80555509584884821</v>
      </c>
      <c r="G493" s="6">
        <f t="shared" si="44"/>
        <v>1.6245824519032376E-4</v>
      </c>
      <c r="H493" s="7">
        <f t="shared" si="47"/>
        <v>0.38790511395968097</v>
      </c>
      <c r="I493">
        <f t="shared" si="45"/>
        <v>1.6210610018380089E-4</v>
      </c>
    </row>
    <row r="494" spans="1:9">
      <c r="A494" s="3" t="s">
        <v>478</v>
      </c>
      <c r="B494">
        <v>3.04</v>
      </c>
      <c r="C494" s="4">
        <v>284</v>
      </c>
      <c r="D494">
        <f t="shared" si="42"/>
        <v>93.421052631578945</v>
      </c>
      <c r="E494" s="6">
        <f t="shared" si="43"/>
        <v>1.3055670482232335E-4</v>
      </c>
      <c r="F494" s="7">
        <f t="shared" si="46"/>
        <v>0.80568565255367053</v>
      </c>
      <c r="G494" s="6">
        <f t="shared" si="44"/>
        <v>2.6410324351795945E-4</v>
      </c>
      <c r="H494" s="7">
        <f t="shared" si="47"/>
        <v>0.38816921720319891</v>
      </c>
      <c r="I494">
        <f t="shared" si="45"/>
        <v>4.2406705089975683E-4</v>
      </c>
    </row>
    <row r="495" spans="1:9">
      <c r="A495" s="3" t="s">
        <v>709</v>
      </c>
      <c r="B495">
        <v>7.94</v>
      </c>
      <c r="C495" s="4">
        <v>738</v>
      </c>
      <c r="D495">
        <f t="shared" si="42"/>
        <v>92.947103274559183</v>
      </c>
      <c r="E495" s="6">
        <f t="shared" si="43"/>
        <v>3.3926354985519238E-4</v>
      </c>
      <c r="F495" s="7">
        <f t="shared" si="46"/>
        <v>0.80602491610352567</v>
      </c>
      <c r="G495" s="6">
        <f t="shared" si="44"/>
        <v>6.8979597155677578E-4</v>
      </c>
      <c r="H495" s="7">
        <f t="shared" si="47"/>
        <v>0.38885901317475569</v>
      </c>
      <c r="I495">
        <f t="shared" si="45"/>
        <v>3.7553965423997582E-4</v>
      </c>
    </row>
    <row r="496" spans="1:9">
      <c r="A496" s="3" t="s">
        <v>415</v>
      </c>
      <c r="B496">
        <v>7.03</v>
      </c>
      <c r="C496" s="4">
        <v>653</v>
      </c>
      <c r="D496">
        <f t="shared" si="42"/>
        <v>92.887624466571836</v>
      </c>
      <c r="E496" s="6">
        <f t="shared" si="43"/>
        <v>3.0018847974991954E-4</v>
      </c>
      <c r="F496" s="7">
        <f t="shared" si="46"/>
        <v>0.80632510458327555</v>
      </c>
      <c r="G496" s="6">
        <f t="shared" si="44"/>
        <v>6.1073875063528125E-4</v>
      </c>
      <c r="H496" s="7">
        <f t="shared" si="47"/>
        <v>0.38946975192539096</v>
      </c>
      <c r="I496">
        <f t="shared" si="45"/>
        <v>1.3098086514806706E-4</v>
      </c>
    </row>
    <row r="497" spans="1:9">
      <c r="A497" s="3" t="s">
        <v>93</v>
      </c>
      <c r="B497">
        <v>2.4500000000000002</v>
      </c>
      <c r="C497" s="4">
        <v>227</v>
      </c>
      <c r="D497">
        <f t="shared" si="42"/>
        <v>92.65306122448979</v>
      </c>
      <c r="E497" s="6">
        <f t="shared" si="43"/>
        <v>1.0435342251643451E-4</v>
      </c>
      <c r="F497" s="7">
        <f t="shared" si="46"/>
        <v>0.80642945800579202</v>
      </c>
      <c r="G497" s="6">
        <f t="shared" si="44"/>
        <v>2.1284636401940814E-4</v>
      </c>
      <c r="H497" s="7">
        <f t="shared" si="47"/>
        <v>0.38968259828941038</v>
      </c>
      <c r="I497">
        <f t="shared" si="45"/>
        <v>1.1497895098794286E-4</v>
      </c>
    </row>
    <row r="498" spans="1:9">
      <c r="A498" s="3" t="s">
        <v>296</v>
      </c>
      <c r="B498">
        <v>2.15</v>
      </c>
      <c r="C498" s="4">
        <v>199</v>
      </c>
      <c r="D498">
        <f t="shared" si="42"/>
        <v>92.558139534883722</v>
      </c>
      <c r="E498" s="6">
        <f t="shared" si="43"/>
        <v>9.1481634717050525E-5</v>
      </c>
      <c r="F498" s="7">
        <f t="shared" si="46"/>
        <v>0.80652093964050908</v>
      </c>
      <c r="G498" s="6">
        <f t="shared" si="44"/>
        <v>1.8678354393539896E-4</v>
      </c>
      <c r="H498" s="7">
        <f t="shared" si="47"/>
        <v>0.3898693818333458</v>
      </c>
      <c r="I498">
        <f t="shared" si="45"/>
        <v>1.4281115455688775E-4</v>
      </c>
    </row>
    <row r="499" spans="1:9">
      <c r="A499" s="3" t="s">
        <v>663</v>
      </c>
      <c r="B499">
        <v>2.67</v>
      </c>
      <c r="C499" s="4">
        <v>247</v>
      </c>
      <c r="D499">
        <f t="shared" si="42"/>
        <v>92.509363295880149</v>
      </c>
      <c r="E499" s="6">
        <f t="shared" si="43"/>
        <v>1.1354755665885165E-4</v>
      </c>
      <c r="F499" s="7">
        <f t="shared" si="46"/>
        <v>0.8066344871971679</v>
      </c>
      <c r="G499" s="6">
        <f t="shared" si="44"/>
        <v>2.3195909874768151E-4</v>
      </c>
      <c r="H499" s="7">
        <f t="shared" si="47"/>
        <v>0.39010134093209348</v>
      </c>
      <c r="I499">
        <f t="shared" si="45"/>
        <v>1.5620582181835596E-4</v>
      </c>
    </row>
    <row r="500" spans="1:9">
      <c r="A500" s="3" t="s">
        <v>86</v>
      </c>
      <c r="B500">
        <v>2.92</v>
      </c>
      <c r="C500" s="4">
        <v>270</v>
      </c>
      <c r="D500">
        <f t="shared" si="42"/>
        <v>92.465753424657535</v>
      </c>
      <c r="E500" s="6">
        <f t="shared" si="43"/>
        <v>1.2412081092263137E-4</v>
      </c>
      <c r="F500" s="7">
        <f t="shared" si="46"/>
        <v>0.80675860800809052</v>
      </c>
      <c r="G500" s="6">
        <f t="shared" si="44"/>
        <v>2.5367811548435577E-4</v>
      </c>
      <c r="H500" s="7">
        <f t="shared" si="47"/>
        <v>0.39035501904757786</v>
      </c>
      <c r="I500">
        <f t="shared" si="45"/>
        <v>1.0437084126174723E-4</v>
      </c>
    </row>
    <row r="501" spans="1:9">
      <c r="A501" s="3" t="s">
        <v>289</v>
      </c>
      <c r="B501">
        <v>1.95</v>
      </c>
      <c r="C501" s="4">
        <v>180</v>
      </c>
      <c r="D501">
        <f t="shared" si="42"/>
        <v>92.307692307692307</v>
      </c>
      <c r="E501" s="6">
        <f t="shared" si="43"/>
        <v>8.2747207281754246E-5</v>
      </c>
      <c r="F501" s="7">
        <f t="shared" si="46"/>
        <v>0.80684135521537226</v>
      </c>
      <c r="G501" s="6">
        <f t="shared" si="44"/>
        <v>1.6940833054605953E-4</v>
      </c>
      <c r="H501" s="7">
        <f t="shared" si="47"/>
        <v>0.39052442737812393</v>
      </c>
      <c r="I501">
        <f t="shared" si="45"/>
        <v>4.8812393132102727E-4</v>
      </c>
    </row>
    <row r="502" spans="1:9">
      <c r="A502" s="3" t="s">
        <v>791</v>
      </c>
      <c r="B502">
        <v>9.11</v>
      </c>
      <c r="C502" s="4">
        <v>838</v>
      </c>
      <c r="D502">
        <f t="shared" si="42"/>
        <v>91.986827661909999</v>
      </c>
      <c r="E502" s="6">
        <f t="shared" si="43"/>
        <v>3.8523422056727807E-4</v>
      </c>
      <c r="F502" s="7">
        <f t="shared" si="46"/>
        <v>0.8072265894359395</v>
      </c>
      <c r="G502" s="6">
        <f t="shared" si="44"/>
        <v>7.9144096988441142E-4</v>
      </c>
      <c r="H502" s="7">
        <f t="shared" si="47"/>
        <v>0.39131586834800836</v>
      </c>
      <c r="I502">
        <f t="shared" si="45"/>
        <v>3.651446702406802E-4</v>
      </c>
    </row>
    <row r="503" spans="1:9">
      <c r="A503" s="3" t="s">
        <v>952</v>
      </c>
      <c r="B503">
        <v>6.81</v>
      </c>
      <c r="C503" s="4">
        <v>625</v>
      </c>
      <c r="D503">
        <f t="shared" si="42"/>
        <v>91.776798825256975</v>
      </c>
      <c r="E503" s="6">
        <f t="shared" si="43"/>
        <v>2.8731669195053558E-4</v>
      </c>
      <c r="F503" s="7">
        <f t="shared" si="46"/>
        <v>0.80751390612789009</v>
      </c>
      <c r="G503" s="6">
        <f t="shared" si="44"/>
        <v>5.9162601590700785E-4</v>
      </c>
      <c r="H503" s="7">
        <f t="shared" si="47"/>
        <v>0.39190749436391537</v>
      </c>
      <c r="I503">
        <f t="shared" si="45"/>
        <v>2.7521175627465144E-4</v>
      </c>
    </row>
    <row r="504" spans="1:9">
      <c r="A504" s="3" t="s">
        <v>555</v>
      </c>
      <c r="B504">
        <v>5.13</v>
      </c>
      <c r="C504" s="4">
        <v>470</v>
      </c>
      <c r="D504">
        <f t="shared" si="42"/>
        <v>91.617933723196884</v>
      </c>
      <c r="E504" s="6">
        <f t="shared" si="43"/>
        <v>2.1606215234680273E-4</v>
      </c>
      <c r="F504" s="7">
        <f t="shared" si="46"/>
        <v>0.80772996828023691</v>
      </c>
      <c r="G504" s="6">
        <f t="shared" si="44"/>
        <v>4.456742234365566E-4</v>
      </c>
      <c r="H504" s="7">
        <f t="shared" si="47"/>
        <v>0.39235316858735192</v>
      </c>
      <c r="I504">
        <f t="shared" si="45"/>
        <v>1.3587131357201132E-4</v>
      </c>
    </row>
    <row r="505" spans="1:9">
      <c r="A505" s="3" t="s">
        <v>626</v>
      </c>
      <c r="B505">
        <v>2.5299999999999998</v>
      </c>
      <c r="C505" s="4">
        <v>231</v>
      </c>
      <c r="D505">
        <f t="shared" si="42"/>
        <v>91.304347826086968</v>
      </c>
      <c r="E505" s="6">
        <f t="shared" si="43"/>
        <v>1.0619224934491794E-4</v>
      </c>
      <c r="F505" s="7">
        <f t="shared" si="46"/>
        <v>0.80783616052958185</v>
      </c>
      <c r="G505" s="6">
        <f t="shared" si="44"/>
        <v>2.1979644937514389E-4</v>
      </c>
      <c r="H505" s="7">
        <f t="shared" si="47"/>
        <v>0.39257296503672706</v>
      </c>
      <c r="I505">
        <f t="shared" si="45"/>
        <v>2.2772882376503878E-4</v>
      </c>
    </row>
    <row r="506" spans="1:9">
      <c r="A506" s="3" t="s">
        <v>366</v>
      </c>
      <c r="B506">
        <v>4.24</v>
      </c>
      <c r="C506" s="4">
        <v>387</v>
      </c>
      <c r="D506">
        <f t="shared" si="42"/>
        <v>91.273584905660371</v>
      </c>
      <c r="E506" s="6">
        <f t="shared" si="43"/>
        <v>1.7790649565577161E-4</v>
      </c>
      <c r="F506" s="7">
        <f t="shared" si="46"/>
        <v>0.80801406702523759</v>
      </c>
      <c r="G506" s="6">
        <f t="shared" si="44"/>
        <v>3.6835452385399609E-4</v>
      </c>
      <c r="H506" s="7">
        <f t="shared" si="47"/>
        <v>0.39294131956058104</v>
      </c>
      <c r="I506">
        <f t="shared" si="45"/>
        <v>8.9250857963907304E-5</v>
      </c>
    </row>
    <row r="507" spans="1:9">
      <c r="A507" s="3" t="s">
        <v>688</v>
      </c>
      <c r="B507">
        <v>1.66</v>
      </c>
      <c r="C507" s="4">
        <v>151</v>
      </c>
      <c r="D507">
        <f t="shared" si="42"/>
        <v>90.963855421686745</v>
      </c>
      <c r="E507" s="6">
        <f t="shared" si="43"/>
        <v>6.9415712775249385E-5</v>
      </c>
      <c r="F507" s="7">
        <f t="shared" si="46"/>
        <v>0.80808348273801289</v>
      </c>
      <c r="G507" s="6">
        <f t="shared" si="44"/>
        <v>1.4421427113151734E-4</v>
      </c>
      <c r="H507" s="7">
        <f t="shared" si="47"/>
        <v>0.39308553383171257</v>
      </c>
      <c r="I507">
        <f t="shared" si="45"/>
        <v>1.1239073910557229E-4</v>
      </c>
    </row>
    <row r="508" spans="1:9">
      <c r="A508" s="3" t="s">
        <v>1081</v>
      </c>
      <c r="B508">
        <v>2.09</v>
      </c>
      <c r="C508" s="4">
        <v>190</v>
      </c>
      <c r="D508">
        <f t="shared" si="42"/>
        <v>90.909090909090921</v>
      </c>
      <c r="E508" s="6">
        <f t="shared" si="43"/>
        <v>8.7344274352962816E-5</v>
      </c>
      <c r="F508" s="7">
        <f t="shared" si="46"/>
        <v>0.80817082701236587</v>
      </c>
      <c r="G508" s="6">
        <f t="shared" si="44"/>
        <v>1.8157097991859712E-4</v>
      </c>
      <c r="H508" s="7">
        <f t="shared" si="47"/>
        <v>0.39326710481163119</v>
      </c>
      <c r="I508">
        <f t="shared" si="45"/>
        <v>3.8188803626754142E-4</v>
      </c>
    </row>
    <row r="509" spans="1:9">
      <c r="A509" s="3" t="s">
        <v>606</v>
      </c>
      <c r="B509">
        <v>7.1</v>
      </c>
      <c r="C509" s="4">
        <v>645</v>
      </c>
      <c r="D509">
        <f t="shared" si="42"/>
        <v>90.845070422535215</v>
      </c>
      <c r="E509" s="6">
        <f t="shared" si="43"/>
        <v>2.9651082609295272E-4</v>
      </c>
      <c r="F509" s="7">
        <f t="shared" si="46"/>
        <v>0.80846733783845881</v>
      </c>
      <c r="G509" s="6">
        <f t="shared" si="44"/>
        <v>6.1682007532155002E-4</v>
      </c>
      <c r="H509" s="7">
        <f t="shared" si="47"/>
        <v>0.39388392488695273</v>
      </c>
      <c r="I509">
        <f t="shared" si="45"/>
        <v>4.2277384315314581E-4</v>
      </c>
    </row>
    <row r="510" spans="1:9">
      <c r="A510" s="3" t="s">
        <v>343</v>
      </c>
      <c r="B510">
        <v>7.86</v>
      </c>
      <c r="C510" s="4">
        <v>714</v>
      </c>
      <c r="D510">
        <f t="shared" si="42"/>
        <v>90.839694656488547</v>
      </c>
      <c r="E510" s="6">
        <f t="shared" si="43"/>
        <v>3.282305888842918E-4</v>
      </c>
      <c r="F510" s="7">
        <f t="shared" si="46"/>
        <v>0.80879556842734313</v>
      </c>
      <c r="G510" s="6">
        <f t="shared" si="44"/>
        <v>6.8284588620103992E-4</v>
      </c>
      <c r="H510" s="7">
        <f t="shared" si="47"/>
        <v>0.39456677077315377</v>
      </c>
      <c r="I510">
        <f t="shared" si="45"/>
        <v>2.3452684744829089E-4</v>
      </c>
    </row>
    <row r="511" spans="1:9">
      <c r="A511" s="3" t="s">
        <v>270</v>
      </c>
      <c r="B511">
        <v>4.3600000000000003</v>
      </c>
      <c r="C511" s="4">
        <v>396</v>
      </c>
      <c r="D511">
        <f t="shared" si="42"/>
        <v>90.825688073394488</v>
      </c>
      <c r="E511" s="6">
        <f t="shared" si="43"/>
        <v>1.8204385601985933E-4</v>
      </c>
      <c r="F511" s="7">
        <f t="shared" si="46"/>
        <v>0.80897761228336296</v>
      </c>
      <c r="G511" s="6">
        <f t="shared" si="44"/>
        <v>3.7877965188759977E-4</v>
      </c>
      <c r="H511" s="7">
        <f t="shared" si="47"/>
        <v>0.39494555042504137</v>
      </c>
      <c r="I511">
        <f t="shared" si="45"/>
        <v>1.678948442644379E-4</v>
      </c>
    </row>
    <row r="512" spans="1:9">
      <c r="A512" s="3" t="s">
        <v>637</v>
      </c>
      <c r="B512">
        <v>3.12</v>
      </c>
      <c r="C512" s="4">
        <v>283</v>
      </c>
      <c r="D512">
        <f t="shared" si="42"/>
        <v>90.705128205128204</v>
      </c>
      <c r="E512" s="6">
        <f t="shared" si="43"/>
        <v>1.300969981152025E-4</v>
      </c>
      <c r="F512" s="7">
        <f t="shared" si="46"/>
        <v>0.80910770928147813</v>
      </c>
      <c r="G512" s="6">
        <f t="shared" si="44"/>
        <v>2.7105332887369525E-4</v>
      </c>
      <c r="H512" s="7">
        <f t="shared" si="47"/>
        <v>0.39521660375391504</v>
      </c>
      <c r="I512">
        <f t="shared" si="45"/>
        <v>3.5301433111301073E-4</v>
      </c>
    </row>
    <row r="513" spans="1:9">
      <c r="A513" s="3" t="s">
        <v>227</v>
      </c>
      <c r="B513">
        <v>6.56</v>
      </c>
      <c r="C513" s="4">
        <v>595</v>
      </c>
      <c r="D513">
        <f t="shared" si="42"/>
        <v>90.701219512195124</v>
      </c>
      <c r="E513" s="6">
        <f t="shared" si="43"/>
        <v>2.7352549073690987E-4</v>
      </c>
      <c r="F513" s="7">
        <f t="shared" si="46"/>
        <v>0.80938123477221502</v>
      </c>
      <c r="G513" s="6">
        <f t="shared" si="44"/>
        <v>5.6990699917033351E-4</v>
      </c>
      <c r="H513" s="7">
        <f t="shared" si="47"/>
        <v>0.39578651075308535</v>
      </c>
      <c r="I513">
        <f t="shared" si="45"/>
        <v>1.7172527687159267E-4</v>
      </c>
    </row>
    <row r="514" spans="1:9">
      <c r="A514" s="3" t="s">
        <v>681</v>
      </c>
      <c r="B514">
        <v>3.19</v>
      </c>
      <c r="C514" s="4">
        <v>289</v>
      </c>
      <c r="D514">
        <f t="shared" ref="D514:D577" si="48">C514/B514</f>
        <v>90.595611285266457</v>
      </c>
      <c r="E514" s="6">
        <f t="shared" si="43"/>
        <v>1.3285523835792763E-4</v>
      </c>
      <c r="F514" s="7">
        <f t="shared" si="46"/>
        <v>0.80951409001057295</v>
      </c>
      <c r="G514" s="6">
        <f t="shared" si="44"/>
        <v>2.7713465355996402E-4</v>
      </c>
      <c r="H514" s="7">
        <f t="shared" si="47"/>
        <v>0.39606364540664529</v>
      </c>
      <c r="I514">
        <f t="shared" si="45"/>
        <v>2.004413626496282E-4</v>
      </c>
    </row>
    <row r="515" spans="1:9">
      <c r="A515" s="3" t="s">
        <v>238</v>
      </c>
      <c r="B515">
        <v>3.72</v>
      </c>
      <c r="C515" s="4">
        <v>336</v>
      </c>
      <c r="D515">
        <f t="shared" si="48"/>
        <v>90.322580645161281</v>
      </c>
      <c r="E515" s="6">
        <f t="shared" ref="E515:E578" si="49">C515/2175300</f>
        <v>1.5446145359260792E-4</v>
      </c>
      <c r="F515" s="7">
        <f t="shared" si="46"/>
        <v>0.80966855146416561</v>
      </c>
      <c r="G515" s="6">
        <f t="shared" ref="G515:G578" si="50">B515/11510.65</f>
        <v>3.2317896904171355E-4</v>
      </c>
      <c r="H515" s="7">
        <f t="shared" si="47"/>
        <v>0.39638682437568701</v>
      </c>
      <c r="I515">
        <f t="shared" ref="I515:I578" si="51">F515*H516-F516*H515</f>
        <v>1.2771230179658977E-4</v>
      </c>
    </row>
    <row r="516" spans="1:9">
      <c r="A516" s="3" t="s">
        <v>365</v>
      </c>
      <c r="B516">
        <v>2.37</v>
      </c>
      <c r="C516" s="4">
        <v>214</v>
      </c>
      <c r="D516">
        <f t="shared" si="48"/>
        <v>90.295358649789023</v>
      </c>
      <c r="E516" s="6">
        <f t="shared" si="49"/>
        <v>9.8377235323863379E-5</v>
      </c>
      <c r="F516" s="7">
        <f t="shared" ref="F516:F579" si="52">F515+E516</f>
        <v>0.80976692869948952</v>
      </c>
      <c r="G516" s="6">
        <f t="shared" si="50"/>
        <v>2.0589627866367236E-4</v>
      </c>
      <c r="H516" s="7">
        <f t="shared" ref="H516:H579" si="53">H515+G516</f>
        <v>0.39659272065435069</v>
      </c>
      <c r="I516">
        <f t="shared" si="51"/>
        <v>2.8622560914359774E-4</v>
      </c>
    </row>
    <row r="517" spans="1:9">
      <c r="A517" s="3" t="s">
        <v>734</v>
      </c>
      <c r="B517">
        <v>5.31</v>
      </c>
      <c r="C517" s="4">
        <v>479</v>
      </c>
      <c r="D517">
        <f t="shared" si="48"/>
        <v>90.207156308851225</v>
      </c>
      <c r="E517" s="6">
        <f t="shared" si="49"/>
        <v>2.2019951271089045E-4</v>
      </c>
      <c r="F517" s="7">
        <f t="shared" si="52"/>
        <v>0.80998712821220042</v>
      </c>
      <c r="G517" s="6">
        <f t="shared" si="50"/>
        <v>4.6131191548696207E-4</v>
      </c>
      <c r="H517" s="7">
        <f t="shared" si="53"/>
        <v>0.39705403256983768</v>
      </c>
      <c r="I517">
        <f t="shared" si="51"/>
        <v>2.5769166956540746E-4</v>
      </c>
    </row>
    <row r="518" spans="1:9">
      <c r="A518" s="3" t="s">
        <v>551</v>
      </c>
      <c r="B518">
        <v>4.78</v>
      </c>
      <c r="C518" s="4">
        <v>431</v>
      </c>
      <c r="D518">
        <f t="shared" si="48"/>
        <v>90.1673640167364</v>
      </c>
      <c r="E518" s="6">
        <f t="shared" si="49"/>
        <v>1.9813359076908932E-4</v>
      </c>
      <c r="F518" s="7">
        <f t="shared" si="52"/>
        <v>0.81018526180296946</v>
      </c>
      <c r="G518" s="6">
        <f t="shared" si="50"/>
        <v>4.1526760000521259E-4</v>
      </c>
      <c r="H518" s="7">
        <f t="shared" si="53"/>
        <v>0.39746930016984289</v>
      </c>
      <c r="I518">
        <f t="shared" si="51"/>
        <v>2.0810251940778235E-4</v>
      </c>
    </row>
    <row r="519" spans="1:9">
      <c r="A519" s="3" t="s">
        <v>837</v>
      </c>
      <c r="B519">
        <v>3.86</v>
      </c>
      <c r="C519" s="4">
        <v>348</v>
      </c>
      <c r="D519">
        <f t="shared" si="48"/>
        <v>90.15544041450778</v>
      </c>
      <c r="E519" s="6">
        <f t="shared" si="49"/>
        <v>1.599779340780582E-4</v>
      </c>
      <c r="F519" s="7">
        <f t="shared" si="52"/>
        <v>0.81034523973704753</v>
      </c>
      <c r="G519" s="6">
        <f t="shared" si="50"/>
        <v>3.3534161841425114E-4</v>
      </c>
      <c r="H519" s="7">
        <f t="shared" si="53"/>
        <v>0.39780464178825714</v>
      </c>
      <c r="I519">
        <f t="shared" si="51"/>
        <v>2.9545035778411055E-4</v>
      </c>
    </row>
    <row r="520" spans="1:9">
      <c r="A520" s="3" t="s">
        <v>368</v>
      </c>
      <c r="B520">
        <v>5.48</v>
      </c>
      <c r="C520" s="4">
        <v>494</v>
      </c>
      <c r="D520">
        <f t="shared" si="48"/>
        <v>90.145985401459853</v>
      </c>
      <c r="E520" s="6">
        <f t="shared" si="49"/>
        <v>2.270951133177033E-4</v>
      </c>
      <c r="F520" s="7">
        <f t="shared" si="52"/>
        <v>0.81057233485036528</v>
      </c>
      <c r="G520" s="6">
        <f t="shared" si="50"/>
        <v>4.7608084686790066E-4</v>
      </c>
      <c r="H520" s="7">
        <f t="shared" si="53"/>
        <v>0.39828072263512504</v>
      </c>
      <c r="I520">
        <f t="shared" si="51"/>
        <v>3.1702676885275727E-4</v>
      </c>
    </row>
    <row r="521" spans="1:9">
      <c r="A521" s="3" t="s">
        <v>598</v>
      </c>
      <c r="B521">
        <v>5.88</v>
      </c>
      <c r="C521" s="4">
        <v>530</v>
      </c>
      <c r="D521">
        <f t="shared" si="48"/>
        <v>90.136054421768705</v>
      </c>
      <c r="E521" s="6">
        <f t="shared" si="49"/>
        <v>2.4364455477405414E-4</v>
      </c>
      <c r="F521" s="7">
        <f t="shared" si="52"/>
        <v>0.81081597940513939</v>
      </c>
      <c r="G521" s="6">
        <f t="shared" si="50"/>
        <v>5.1083127364657947E-4</v>
      </c>
      <c r="H521" s="7">
        <f t="shared" si="53"/>
        <v>0.39879155390877163</v>
      </c>
      <c r="I521">
        <f t="shared" si="51"/>
        <v>2.2115834444813576E-4</v>
      </c>
    </row>
    <row r="522" spans="1:9">
      <c r="A522" s="3" t="s">
        <v>815</v>
      </c>
      <c r="B522">
        <v>4.0999999999999996</v>
      </c>
      <c r="C522" s="4">
        <v>369</v>
      </c>
      <c r="D522">
        <f t="shared" si="48"/>
        <v>90.000000000000014</v>
      </c>
      <c r="E522" s="6">
        <f t="shared" si="49"/>
        <v>1.6963177492759619E-4</v>
      </c>
      <c r="F522" s="7">
        <f t="shared" si="52"/>
        <v>0.81098561118006696</v>
      </c>
      <c r="G522" s="6">
        <f t="shared" si="50"/>
        <v>3.5619187448145844E-4</v>
      </c>
      <c r="H522" s="7">
        <f t="shared" si="53"/>
        <v>0.39914774578325307</v>
      </c>
      <c r="I522">
        <f t="shared" si="51"/>
        <v>3.1285814580472859E-4</v>
      </c>
    </row>
    <row r="523" spans="1:9">
      <c r="A523" s="3" t="s">
        <v>833</v>
      </c>
      <c r="B523">
        <v>5.8</v>
      </c>
      <c r="C523" s="4">
        <v>522</v>
      </c>
      <c r="D523">
        <f t="shared" si="48"/>
        <v>90</v>
      </c>
      <c r="E523" s="6">
        <f t="shared" si="49"/>
        <v>2.3996690111708729E-4</v>
      </c>
      <c r="F523" s="7">
        <f t="shared" si="52"/>
        <v>0.81122557808118401</v>
      </c>
      <c r="G523" s="6">
        <f t="shared" si="50"/>
        <v>5.0388118829084371E-4</v>
      </c>
      <c r="H523" s="7">
        <f t="shared" si="53"/>
        <v>0.39965162697154394</v>
      </c>
      <c r="I523">
        <f t="shared" si="51"/>
        <v>2.8555030018451166E-4</v>
      </c>
    </row>
    <row r="524" spans="1:9">
      <c r="A524" s="3" t="s">
        <v>497</v>
      </c>
      <c r="B524">
        <v>5.29</v>
      </c>
      <c r="C524" s="4">
        <v>475</v>
      </c>
      <c r="D524">
        <f t="shared" si="48"/>
        <v>89.792060491493388</v>
      </c>
      <c r="E524" s="6">
        <f t="shared" si="49"/>
        <v>2.1836068588240701E-4</v>
      </c>
      <c r="F524" s="7">
        <f t="shared" si="52"/>
        <v>0.81144393876706644</v>
      </c>
      <c r="G524" s="6">
        <f t="shared" si="50"/>
        <v>4.5957439414802815E-4</v>
      </c>
      <c r="H524" s="7">
        <f t="shared" si="53"/>
        <v>0.40011120136569195</v>
      </c>
      <c r="I524">
        <f t="shared" si="51"/>
        <v>5.603123972310331E-4</v>
      </c>
    </row>
    <row r="525" spans="1:9">
      <c r="A525" s="3" t="s">
        <v>398</v>
      </c>
      <c r="B525">
        <v>10.38</v>
      </c>
      <c r="C525" s="4">
        <v>932</v>
      </c>
      <c r="D525">
        <f t="shared" si="48"/>
        <v>89.788053949903656</v>
      </c>
      <c r="E525" s="6">
        <f t="shared" si="49"/>
        <v>4.2844665103663863E-4</v>
      </c>
      <c r="F525" s="7">
        <f t="shared" si="52"/>
        <v>0.81187238541810303</v>
      </c>
      <c r="G525" s="6">
        <f t="shared" si="50"/>
        <v>9.0177357490671688E-4</v>
      </c>
      <c r="H525" s="7">
        <f t="shared" si="53"/>
        <v>0.40101297494059868</v>
      </c>
      <c r="I525">
        <f t="shared" si="51"/>
        <v>9.6229655434437733E-4</v>
      </c>
    </row>
    <row r="526" spans="1:9">
      <c r="A526" s="3" t="s">
        <v>512</v>
      </c>
      <c r="B526">
        <v>17.82</v>
      </c>
      <c r="C526" s="4">
        <v>1598</v>
      </c>
      <c r="D526">
        <f t="shared" si="48"/>
        <v>89.674523007856337</v>
      </c>
      <c r="E526" s="6">
        <f t="shared" si="49"/>
        <v>7.3461131797912928E-4</v>
      </c>
      <c r="F526" s="7">
        <f t="shared" si="52"/>
        <v>0.81260699673608217</v>
      </c>
      <c r="G526" s="6">
        <f t="shared" si="50"/>
        <v>1.548131512990144E-3</v>
      </c>
      <c r="H526" s="7">
        <f t="shared" si="53"/>
        <v>0.40256110645358884</v>
      </c>
      <c r="I526">
        <f t="shared" si="51"/>
        <v>3.41386356027501E-3</v>
      </c>
    </row>
    <row r="527" spans="1:9">
      <c r="A527" s="3" t="s">
        <v>602</v>
      </c>
      <c r="B527">
        <v>63.2</v>
      </c>
      <c r="C527" s="4">
        <v>5662</v>
      </c>
      <c r="D527">
        <f t="shared" si="48"/>
        <v>89.588607594936704</v>
      </c>
      <c r="E527" s="6">
        <f t="shared" si="49"/>
        <v>2.6028593757182919E-3</v>
      </c>
      <c r="F527" s="7">
        <f t="shared" si="52"/>
        <v>0.81520985611180041</v>
      </c>
      <c r="G527" s="6">
        <f t="shared" si="50"/>
        <v>5.4905674310312628E-3</v>
      </c>
      <c r="H527" s="7">
        <f t="shared" si="53"/>
        <v>0.4080516738846201</v>
      </c>
      <c r="I527">
        <f t="shared" si="51"/>
        <v>3.734546134570027E-4</v>
      </c>
    </row>
    <row r="528" spans="1:9">
      <c r="A528" s="3" t="s">
        <v>762</v>
      </c>
      <c r="B528">
        <v>6.91</v>
      </c>
      <c r="C528" s="4">
        <v>618</v>
      </c>
      <c r="D528">
        <f t="shared" si="48"/>
        <v>89.435600578871203</v>
      </c>
      <c r="E528" s="6">
        <f t="shared" si="49"/>
        <v>2.8409874500068955E-4</v>
      </c>
      <c r="F528" s="7">
        <f t="shared" si="52"/>
        <v>0.8154939548568011</v>
      </c>
      <c r="G528" s="6">
        <f t="shared" si="50"/>
        <v>6.0031362260167757E-4</v>
      </c>
      <c r="H528" s="7">
        <f t="shared" si="53"/>
        <v>0.40865198750722176</v>
      </c>
      <c r="I528">
        <f t="shared" si="51"/>
        <v>7.2812433122332321E-4</v>
      </c>
    </row>
    <row r="529" spans="1:9">
      <c r="A529" s="3" t="s">
        <v>74</v>
      </c>
      <c r="B529">
        <v>13.47</v>
      </c>
      <c r="C529" s="4">
        <v>1204</v>
      </c>
      <c r="D529">
        <f t="shared" si="48"/>
        <v>89.383815887156643</v>
      </c>
      <c r="E529" s="6">
        <f t="shared" si="49"/>
        <v>5.5348687537351169E-4</v>
      </c>
      <c r="F529" s="7">
        <f t="shared" si="52"/>
        <v>0.81604744173217458</v>
      </c>
      <c r="G529" s="6">
        <f t="shared" si="50"/>
        <v>1.1702206217720113E-3</v>
      </c>
      <c r="H529" s="7">
        <f t="shared" si="53"/>
        <v>0.40982220812899378</v>
      </c>
      <c r="I529">
        <f t="shared" si="51"/>
        <v>2.1248961501668662E-4</v>
      </c>
    </row>
    <row r="530" spans="1:9">
      <c r="A530" s="3" t="s">
        <v>921</v>
      </c>
      <c r="B530">
        <v>3.93</v>
      </c>
      <c r="C530" s="4">
        <v>351</v>
      </c>
      <c r="D530">
        <f t="shared" si="48"/>
        <v>89.312977099236633</v>
      </c>
      <c r="E530" s="6">
        <f t="shared" si="49"/>
        <v>1.6135705419942077E-4</v>
      </c>
      <c r="F530" s="7">
        <f t="shared" si="52"/>
        <v>0.81620879878637398</v>
      </c>
      <c r="G530" s="6">
        <f t="shared" si="50"/>
        <v>3.4142294310051996E-4</v>
      </c>
      <c r="H530" s="7">
        <f t="shared" si="53"/>
        <v>0.4101636310720943</v>
      </c>
      <c r="I530">
        <f t="shared" si="51"/>
        <v>1.1209285288155124E-3</v>
      </c>
    </row>
    <row r="531" spans="1:9">
      <c r="A531" s="3" t="s">
        <v>183</v>
      </c>
      <c r="B531">
        <v>20.73</v>
      </c>
      <c r="C531" s="4">
        <v>1851</v>
      </c>
      <c r="D531">
        <f t="shared" si="48"/>
        <v>89.290882778581761</v>
      </c>
      <c r="E531" s="6">
        <f t="shared" si="49"/>
        <v>8.5091711488070616E-4</v>
      </c>
      <c r="F531" s="7">
        <f t="shared" si="52"/>
        <v>0.8170597159012547</v>
      </c>
      <c r="G531" s="6">
        <f t="shared" si="50"/>
        <v>1.8009408678050329E-3</v>
      </c>
      <c r="H531" s="7">
        <f t="shared" si="53"/>
        <v>0.41196457193989933</v>
      </c>
      <c r="I531">
        <f t="shared" si="51"/>
        <v>2.5218658125486515E-4</v>
      </c>
    </row>
    <row r="532" spans="1:9">
      <c r="A532" s="3" t="s">
        <v>172</v>
      </c>
      <c r="B532">
        <v>4.66</v>
      </c>
      <c r="C532" s="4">
        <v>415</v>
      </c>
      <c r="D532">
        <f t="shared" si="48"/>
        <v>89.055793991416309</v>
      </c>
      <c r="E532" s="6">
        <f t="shared" si="49"/>
        <v>1.9077828345515562E-4</v>
      </c>
      <c r="F532" s="7">
        <f t="shared" si="52"/>
        <v>0.81725049418470985</v>
      </c>
      <c r="G532" s="6">
        <f t="shared" si="50"/>
        <v>4.0484247197160891E-4</v>
      </c>
      <c r="H532" s="7">
        <f t="shared" si="53"/>
        <v>0.41236941441187092</v>
      </c>
      <c r="I532">
        <f t="shared" si="51"/>
        <v>1.5315722509001706E-4</v>
      </c>
    </row>
    <row r="533" spans="1:9">
      <c r="A533" s="3" t="s">
        <v>407</v>
      </c>
      <c r="B533">
        <v>2.83</v>
      </c>
      <c r="C533" s="4">
        <v>252</v>
      </c>
      <c r="D533">
        <f t="shared" si="48"/>
        <v>89.045936395759711</v>
      </c>
      <c r="E533" s="6">
        <f t="shared" si="49"/>
        <v>1.1584609019445594E-4</v>
      </c>
      <c r="F533" s="7">
        <f t="shared" si="52"/>
        <v>0.81736634027490429</v>
      </c>
      <c r="G533" s="6">
        <f t="shared" si="50"/>
        <v>2.4585926945915303E-4</v>
      </c>
      <c r="H533" s="7">
        <f t="shared" si="53"/>
        <v>0.41261527368133005</v>
      </c>
      <c r="I533">
        <f t="shared" si="51"/>
        <v>2.4367027453092716E-4</v>
      </c>
    </row>
    <row r="534" spans="1:9">
      <c r="A534" s="3" t="s">
        <v>712</v>
      </c>
      <c r="B534">
        <v>4.5</v>
      </c>
      <c r="C534" s="4">
        <v>400</v>
      </c>
      <c r="D534">
        <f t="shared" si="48"/>
        <v>88.888888888888886</v>
      </c>
      <c r="E534" s="6">
        <f t="shared" si="49"/>
        <v>1.8388268284834277E-4</v>
      </c>
      <c r="F534" s="7">
        <f t="shared" si="52"/>
        <v>0.81755022295775259</v>
      </c>
      <c r="G534" s="6">
        <f t="shared" si="50"/>
        <v>3.9094230126013736E-4</v>
      </c>
      <c r="H534" s="7">
        <f t="shared" si="53"/>
        <v>0.41300621598259019</v>
      </c>
      <c r="I534">
        <f t="shared" si="51"/>
        <v>1.9389543212178229E-4</v>
      </c>
    </row>
    <row r="535" spans="1:9">
      <c r="A535" s="3" t="s">
        <v>800</v>
      </c>
      <c r="B535">
        <v>3.58</v>
      </c>
      <c r="C535" s="4">
        <v>318</v>
      </c>
      <c r="D535">
        <f t="shared" si="48"/>
        <v>88.826815642458101</v>
      </c>
      <c r="E535" s="6">
        <f t="shared" si="49"/>
        <v>1.461867328644325E-4</v>
      </c>
      <c r="F535" s="7">
        <f t="shared" si="52"/>
        <v>0.81769640969061708</v>
      </c>
      <c r="G535" s="6">
        <f t="shared" si="50"/>
        <v>3.1101631966917595E-4</v>
      </c>
      <c r="H535" s="7">
        <f t="shared" si="53"/>
        <v>0.41331723230225936</v>
      </c>
      <c r="I535">
        <f t="shared" si="51"/>
        <v>7.8480816009462995E-4</v>
      </c>
    </row>
    <row r="536" spans="1:9">
      <c r="A536" s="3" t="s">
        <v>62</v>
      </c>
      <c r="B536">
        <v>14.49</v>
      </c>
      <c r="C536" s="4">
        <v>1287</v>
      </c>
      <c r="D536">
        <f t="shared" si="48"/>
        <v>88.81987577639751</v>
      </c>
      <c r="E536" s="6">
        <f t="shared" si="49"/>
        <v>5.9164253206454279E-4</v>
      </c>
      <c r="F536" s="7">
        <f t="shared" si="52"/>
        <v>0.81828805222268164</v>
      </c>
      <c r="G536" s="6">
        <f t="shared" si="50"/>
        <v>1.2588342100576424E-3</v>
      </c>
      <c r="H536" s="7">
        <f t="shared" si="53"/>
        <v>0.41457606651231699</v>
      </c>
      <c r="I536">
        <f t="shared" si="51"/>
        <v>3.1416950594859161E-4</v>
      </c>
    </row>
    <row r="537" spans="1:9">
      <c r="A537" s="3" t="s">
        <v>330</v>
      </c>
      <c r="B537">
        <v>5.8</v>
      </c>
      <c r="C537" s="4">
        <v>515</v>
      </c>
      <c r="D537">
        <f t="shared" si="48"/>
        <v>88.793103448275872</v>
      </c>
      <c r="E537" s="6">
        <f t="shared" si="49"/>
        <v>2.3674895416724129E-4</v>
      </c>
      <c r="F537" s="7">
        <f t="shared" si="52"/>
        <v>0.81852480117684889</v>
      </c>
      <c r="G537" s="6">
        <f t="shared" si="50"/>
        <v>5.0388118829084371E-4</v>
      </c>
      <c r="H537" s="7">
        <f t="shared" si="53"/>
        <v>0.41507994770060785</v>
      </c>
      <c r="I537">
        <f t="shared" si="51"/>
        <v>7.806457732888461E-4</v>
      </c>
    </row>
    <row r="538" spans="1:9">
      <c r="A538" s="3" t="s">
        <v>549</v>
      </c>
      <c r="B538">
        <v>14.41</v>
      </c>
      <c r="C538" s="4">
        <v>1279</v>
      </c>
      <c r="D538">
        <f t="shared" si="48"/>
        <v>88.75780707841777</v>
      </c>
      <c r="E538" s="6">
        <f t="shared" si="49"/>
        <v>5.8796487840757602E-4</v>
      </c>
      <c r="F538" s="7">
        <f t="shared" si="52"/>
        <v>0.81911276605525651</v>
      </c>
      <c r="G538" s="6">
        <f t="shared" si="50"/>
        <v>1.2518841247019066E-3</v>
      </c>
      <c r="H538" s="7">
        <f t="shared" si="53"/>
        <v>0.41633183182530975</v>
      </c>
      <c r="I538">
        <f t="shared" si="51"/>
        <v>2.7797475227614443E-4</v>
      </c>
    </row>
    <row r="539" spans="1:9">
      <c r="A539" s="3" t="s">
        <v>374</v>
      </c>
      <c r="B539">
        <v>5.13</v>
      </c>
      <c r="C539" s="4">
        <v>455</v>
      </c>
      <c r="D539">
        <f t="shared" si="48"/>
        <v>88.693957115009752</v>
      </c>
      <c r="E539" s="6">
        <f t="shared" si="49"/>
        <v>2.0916655173998987E-4</v>
      </c>
      <c r="F539" s="7">
        <f t="shared" si="52"/>
        <v>0.81932193260699648</v>
      </c>
      <c r="G539" s="6">
        <f t="shared" si="50"/>
        <v>4.456742234365566E-4</v>
      </c>
      <c r="H539" s="7">
        <f t="shared" si="53"/>
        <v>0.4167775060487463</v>
      </c>
      <c r="I539">
        <f t="shared" si="51"/>
        <v>3.2566824093327451E-4</v>
      </c>
    </row>
    <row r="540" spans="1:9">
      <c r="A540" s="3" t="s">
        <v>593</v>
      </c>
      <c r="B540">
        <v>6.01</v>
      </c>
      <c r="C540" s="4">
        <v>533</v>
      </c>
      <c r="D540">
        <f t="shared" si="48"/>
        <v>88.685524126455917</v>
      </c>
      <c r="E540" s="6">
        <f t="shared" si="49"/>
        <v>2.4502367489541671E-4</v>
      </c>
      <c r="F540" s="7">
        <f t="shared" si="52"/>
        <v>0.81956695628189191</v>
      </c>
      <c r="G540" s="6">
        <f t="shared" si="50"/>
        <v>5.2212516234965013E-4</v>
      </c>
      <c r="H540" s="7">
        <f t="shared" si="53"/>
        <v>0.41729963121109598</v>
      </c>
      <c r="I540">
        <f t="shared" si="51"/>
        <v>2.7154084127378741E-4</v>
      </c>
    </row>
    <row r="541" spans="1:9">
      <c r="A541" s="3" t="s">
        <v>129</v>
      </c>
      <c r="B541">
        <v>5.01</v>
      </c>
      <c r="C541" s="4">
        <v>444</v>
      </c>
      <c r="D541">
        <f t="shared" si="48"/>
        <v>88.622754491017972</v>
      </c>
      <c r="E541" s="6">
        <f t="shared" si="49"/>
        <v>2.0410977796166046E-4</v>
      </c>
      <c r="F541" s="7">
        <f t="shared" si="52"/>
        <v>0.81977106605985361</v>
      </c>
      <c r="G541" s="6">
        <f t="shared" si="50"/>
        <v>4.3524909540295292E-4</v>
      </c>
      <c r="H541" s="7">
        <f t="shared" si="53"/>
        <v>0.41773488030649891</v>
      </c>
      <c r="I541">
        <f t="shared" si="51"/>
        <v>3.4352200498498631E-3</v>
      </c>
    </row>
    <row r="542" spans="1:9">
      <c r="A542" s="3" t="s">
        <v>28</v>
      </c>
      <c r="B542">
        <v>63.37</v>
      </c>
      <c r="C542" s="4">
        <v>5613</v>
      </c>
      <c r="D542">
        <f t="shared" si="48"/>
        <v>88.575035505759828</v>
      </c>
      <c r="E542" s="6">
        <f t="shared" si="49"/>
        <v>2.5803337470693697E-3</v>
      </c>
      <c r="F542" s="7">
        <f t="shared" si="52"/>
        <v>0.82235139980692296</v>
      </c>
      <c r="G542" s="6">
        <f t="shared" si="50"/>
        <v>5.5053363624122005E-3</v>
      </c>
      <c r="H542" s="7">
        <f t="shared" si="53"/>
        <v>0.4232402166689111</v>
      </c>
      <c r="I542">
        <f t="shared" si="51"/>
        <v>2.4301481451466378E-4</v>
      </c>
    </row>
    <row r="543" spans="1:9">
      <c r="A543" s="3" t="s">
        <v>672</v>
      </c>
      <c r="B543">
        <v>4.4800000000000004</v>
      </c>
      <c r="C543" s="4">
        <v>396</v>
      </c>
      <c r="D543">
        <f t="shared" si="48"/>
        <v>88.392857142857139</v>
      </c>
      <c r="E543" s="6">
        <f t="shared" si="49"/>
        <v>1.8204385601985933E-4</v>
      </c>
      <c r="F543" s="7">
        <f t="shared" si="52"/>
        <v>0.82253344366294279</v>
      </c>
      <c r="G543" s="6">
        <f t="shared" si="50"/>
        <v>3.8920477992120345E-4</v>
      </c>
      <c r="H543" s="7">
        <f t="shared" si="53"/>
        <v>0.42362942144883231</v>
      </c>
      <c r="I543">
        <f t="shared" si="51"/>
        <v>3.2085726655806113E-4</v>
      </c>
    </row>
    <row r="544" spans="1:9">
      <c r="A544" s="3" t="s">
        <v>385</v>
      </c>
      <c r="B544">
        <v>5.91</v>
      </c>
      <c r="C544" s="4">
        <v>521</v>
      </c>
      <c r="D544">
        <f t="shared" si="48"/>
        <v>88.155668358714038</v>
      </c>
      <c r="E544" s="6">
        <f t="shared" si="49"/>
        <v>2.3950719440996645E-4</v>
      </c>
      <c r="F544" s="7">
        <f t="shared" si="52"/>
        <v>0.8227729508573528</v>
      </c>
      <c r="G544" s="6">
        <f t="shared" si="50"/>
        <v>5.1343755565498041E-4</v>
      </c>
      <c r="H544" s="7">
        <f t="shared" si="53"/>
        <v>0.42414285900448728</v>
      </c>
      <c r="I544">
        <f t="shared" si="51"/>
        <v>3.1182549037778173E-4</v>
      </c>
    </row>
    <row r="545" spans="1:9">
      <c r="A545" s="3" t="s">
        <v>740</v>
      </c>
      <c r="B545">
        <v>5.74</v>
      </c>
      <c r="C545" s="4">
        <v>505</v>
      </c>
      <c r="D545">
        <f t="shared" si="48"/>
        <v>87.979094076655045</v>
      </c>
      <c r="E545" s="6">
        <f t="shared" si="49"/>
        <v>2.3215188709603272E-4</v>
      </c>
      <c r="F545" s="7">
        <f t="shared" si="52"/>
        <v>0.82300510274444882</v>
      </c>
      <c r="G545" s="6">
        <f t="shared" si="50"/>
        <v>4.9866862427404193E-4</v>
      </c>
      <c r="H545" s="7">
        <f t="shared" si="53"/>
        <v>0.42464152762876134</v>
      </c>
      <c r="I545">
        <f t="shared" si="51"/>
        <v>3.7608814962147852E-4</v>
      </c>
    </row>
    <row r="546" spans="1:9">
      <c r="A546" s="3" t="s">
        <v>639</v>
      </c>
      <c r="B546">
        <v>6.92</v>
      </c>
      <c r="C546" s="4">
        <v>608</v>
      </c>
      <c r="D546">
        <f t="shared" si="48"/>
        <v>87.861271676300575</v>
      </c>
      <c r="E546" s="6">
        <f t="shared" si="49"/>
        <v>2.7950167792948098E-4</v>
      </c>
      <c r="F546" s="7">
        <f t="shared" si="52"/>
        <v>0.82328460442237827</v>
      </c>
      <c r="G546" s="6">
        <f t="shared" si="50"/>
        <v>6.0118238327114455E-4</v>
      </c>
      <c r="H546" s="7">
        <f t="shared" si="53"/>
        <v>0.42524271001203251</v>
      </c>
      <c r="I546">
        <f t="shared" si="51"/>
        <v>3.4022073057576874E-4</v>
      </c>
    </row>
    <row r="547" spans="1:9">
      <c r="A547" s="3" t="s">
        <v>1095</v>
      </c>
      <c r="B547">
        <v>6.26</v>
      </c>
      <c r="C547" s="4">
        <v>550</v>
      </c>
      <c r="D547">
        <f t="shared" si="48"/>
        <v>87.859424920127793</v>
      </c>
      <c r="E547" s="6">
        <f t="shared" si="49"/>
        <v>2.5283868891647131E-4</v>
      </c>
      <c r="F547" s="7">
        <f t="shared" si="52"/>
        <v>0.82353744311129473</v>
      </c>
      <c r="G547" s="6">
        <f t="shared" si="50"/>
        <v>5.4384417908632436E-4</v>
      </c>
      <c r="H547" s="7">
        <f t="shared" si="53"/>
        <v>0.42578655419111883</v>
      </c>
      <c r="I547">
        <f t="shared" si="51"/>
        <v>3.7504870641513754E-4</v>
      </c>
    </row>
    <row r="548" spans="1:9">
      <c r="A548" s="3" t="s">
        <v>1025</v>
      </c>
      <c r="B548">
        <v>6.9</v>
      </c>
      <c r="C548" s="4">
        <v>606</v>
      </c>
      <c r="D548">
        <f t="shared" si="48"/>
        <v>87.826086956521735</v>
      </c>
      <c r="E548" s="6">
        <f t="shared" si="49"/>
        <v>2.7858226451523929E-4</v>
      </c>
      <c r="F548" s="7">
        <f t="shared" si="52"/>
        <v>0.82381602537581</v>
      </c>
      <c r="G548" s="6">
        <f t="shared" si="50"/>
        <v>5.9944486193221069E-4</v>
      </c>
      <c r="H548" s="7">
        <f t="shared" si="53"/>
        <v>0.42638599905305102</v>
      </c>
      <c r="I548">
        <f t="shared" si="51"/>
        <v>2.4080577614798981E-4</v>
      </c>
    </row>
    <row r="549" spans="1:9">
      <c r="A549" s="3" t="s">
        <v>799</v>
      </c>
      <c r="B549">
        <v>4.43</v>
      </c>
      <c r="C549" s="4">
        <v>389</v>
      </c>
      <c r="D549">
        <f t="shared" si="48"/>
        <v>87.810383747178335</v>
      </c>
      <c r="E549" s="6">
        <f t="shared" si="49"/>
        <v>1.7882590907001333E-4</v>
      </c>
      <c r="F549" s="7">
        <f t="shared" si="52"/>
        <v>0.82399485128488004</v>
      </c>
      <c r="G549" s="6">
        <f t="shared" si="50"/>
        <v>3.8486097657386854E-4</v>
      </c>
      <c r="H549" s="7">
        <f t="shared" si="53"/>
        <v>0.42677086002962489</v>
      </c>
      <c r="I549">
        <f t="shared" si="51"/>
        <v>2.218327472250925E-4</v>
      </c>
    </row>
    <row r="550" spans="1:9">
      <c r="A550" s="3" t="s">
        <v>179</v>
      </c>
      <c r="B550">
        <v>4.08</v>
      </c>
      <c r="C550" s="4">
        <v>358</v>
      </c>
      <c r="D550">
        <f t="shared" si="48"/>
        <v>87.745098039215691</v>
      </c>
      <c r="E550" s="6">
        <f t="shared" si="49"/>
        <v>1.6457500114926677E-4</v>
      </c>
      <c r="F550" s="7">
        <f t="shared" si="52"/>
        <v>0.82415942628602934</v>
      </c>
      <c r="G550" s="6">
        <f t="shared" si="50"/>
        <v>3.5445435314252453E-4</v>
      </c>
      <c r="H550" s="7">
        <f t="shared" si="53"/>
        <v>0.42712531438276741</v>
      </c>
      <c r="I550">
        <f t="shared" si="51"/>
        <v>1.8979923015810529E-4</v>
      </c>
    </row>
    <row r="551" spans="1:9">
      <c r="A551" s="3" t="s">
        <v>1026</v>
      </c>
      <c r="B551">
        <v>3.49</v>
      </c>
      <c r="C551" s="4">
        <v>306</v>
      </c>
      <c r="D551">
        <f t="shared" si="48"/>
        <v>87.679083094555864</v>
      </c>
      <c r="E551" s="6">
        <f t="shared" si="49"/>
        <v>1.4067025237898221E-4</v>
      </c>
      <c r="F551" s="7">
        <f t="shared" si="52"/>
        <v>0.8243000965384083</v>
      </c>
      <c r="G551" s="6">
        <f t="shared" si="50"/>
        <v>3.0319747364397322E-4</v>
      </c>
      <c r="H551" s="7">
        <f t="shared" si="53"/>
        <v>0.4274285118564114</v>
      </c>
      <c r="I551">
        <f t="shared" si="51"/>
        <v>3.8642346857731269E-4</v>
      </c>
    </row>
    <row r="552" spans="1:9">
      <c r="A552" s="3" t="s">
        <v>278</v>
      </c>
      <c r="B552">
        <v>7.1</v>
      </c>
      <c r="C552" s="4">
        <v>621</v>
      </c>
      <c r="D552">
        <f t="shared" si="48"/>
        <v>87.464788732394368</v>
      </c>
      <c r="E552" s="6">
        <f t="shared" si="49"/>
        <v>2.8547786512205214E-4</v>
      </c>
      <c r="F552" s="7">
        <f t="shared" si="52"/>
        <v>0.82458557440353031</v>
      </c>
      <c r="G552" s="6">
        <f t="shared" si="50"/>
        <v>6.1682007532155002E-4</v>
      </c>
      <c r="H552" s="7">
        <f t="shared" si="53"/>
        <v>0.42804533193173294</v>
      </c>
      <c r="I552">
        <f t="shared" si="51"/>
        <v>5.8200873465347192E-4</v>
      </c>
    </row>
    <row r="553" spans="1:9">
      <c r="A553" s="3" t="s">
        <v>473</v>
      </c>
      <c r="B553">
        <v>10.69</v>
      </c>
      <c r="C553" s="4">
        <v>934</v>
      </c>
      <c r="D553">
        <f t="shared" si="48"/>
        <v>87.371375116931716</v>
      </c>
      <c r="E553" s="6">
        <f t="shared" si="49"/>
        <v>4.2936606445088032E-4</v>
      </c>
      <c r="F553" s="7">
        <f t="shared" si="52"/>
        <v>0.82501494046798118</v>
      </c>
      <c r="G553" s="6">
        <f t="shared" si="50"/>
        <v>9.287051556601929E-4</v>
      </c>
      <c r="H553" s="7">
        <f t="shared" si="53"/>
        <v>0.42897403708739312</v>
      </c>
      <c r="I553">
        <f t="shared" si="51"/>
        <v>3.8350315792257117E-4</v>
      </c>
    </row>
    <row r="554" spans="1:9">
      <c r="A554" s="3" t="s">
        <v>805</v>
      </c>
      <c r="B554">
        <v>7.04</v>
      </c>
      <c r="C554" s="4">
        <v>614</v>
      </c>
      <c r="D554">
        <f t="shared" si="48"/>
        <v>87.215909090909093</v>
      </c>
      <c r="E554" s="6">
        <f t="shared" si="49"/>
        <v>2.8225991817220611E-4</v>
      </c>
      <c r="F554" s="7">
        <f t="shared" si="52"/>
        <v>0.8252972003861534</v>
      </c>
      <c r="G554" s="6">
        <f t="shared" si="50"/>
        <v>6.1160751130474823E-4</v>
      </c>
      <c r="H554" s="7">
        <f t="shared" si="53"/>
        <v>0.42958564459869786</v>
      </c>
      <c r="I554">
        <f t="shared" si="51"/>
        <v>3.6121614471734675E-4</v>
      </c>
    </row>
    <row r="555" spans="1:9">
      <c r="A555" s="3" t="s">
        <v>1083</v>
      </c>
      <c r="B555">
        <v>6.63</v>
      </c>
      <c r="C555" s="4">
        <v>578</v>
      </c>
      <c r="D555">
        <f t="shared" si="48"/>
        <v>87.179487179487182</v>
      </c>
      <c r="E555" s="6">
        <f t="shared" si="49"/>
        <v>2.6571047671585527E-4</v>
      </c>
      <c r="F555" s="7">
        <f t="shared" si="52"/>
        <v>0.82556291086286926</v>
      </c>
      <c r="G555" s="6">
        <f t="shared" si="50"/>
        <v>5.7598832385660239E-4</v>
      </c>
      <c r="H555" s="7">
        <f t="shared" si="53"/>
        <v>0.43016163292255444</v>
      </c>
      <c r="I555">
        <f t="shared" si="51"/>
        <v>1.5405175052590203E-3</v>
      </c>
    </row>
    <row r="556" spans="1:9">
      <c r="A556" s="3" t="s">
        <v>181</v>
      </c>
      <c r="B556">
        <v>28.27</v>
      </c>
      <c r="C556" s="4">
        <v>2463</v>
      </c>
      <c r="D556">
        <f t="shared" si="48"/>
        <v>87.124159886805799</v>
      </c>
      <c r="E556" s="6">
        <f t="shared" si="49"/>
        <v>1.1322576196386705E-3</v>
      </c>
      <c r="F556" s="7">
        <f t="shared" si="52"/>
        <v>0.8266951684825079</v>
      </c>
      <c r="G556" s="6">
        <f t="shared" si="50"/>
        <v>2.4559864125831294E-3</v>
      </c>
      <c r="H556" s="7">
        <f t="shared" si="53"/>
        <v>0.43261761933513759</v>
      </c>
      <c r="I556">
        <f t="shared" si="51"/>
        <v>2.2833571817088005E-4</v>
      </c>
    </row>
    <row r="557" spans="1:9">
      <c r="A557" s="3" t="s">
        <v>889</v>
      </c>
      <c r="B557">
        <v>4.1900000000000004</v>
      </c>
      <c r="C557" s="4">
        <v>365</v>
      </c>
      <c r="D557">
        <f t="shared" si="48"/>
        <v>87.112171837708829</v>
      </c>
      <c r="E557" s="6">
        <f t="shared" si="49"/>
        <v>1.6779294809911278E-4</v>
      </c>
      <c r="F557" s="7">
        <f t="shared" si="52"/>
        <v>0.826862961430607</v>
      </c>
      <c r="G557" s="6">
        <f t="shared" si="50"/>
        <v>3.6401072050666128E-4</v>
      </c>
      <c r="H557" s="7">
        <f t="shared" si="53"/>
        <v>0.43298163005564427</v>
      </c>
      <c r="I557">
        <f t="shared" si="51"/>
        <v>4.4752305461154274E-4</v>
      </c>
    </row>
    <row r="558" spans="1:9">
      <c r="A558" s="3" t="s">
        <v>140</v>
      </c>
      <c r="B558">
        <v>8.1999999999999993</v>
      </c>
      <c r="C558" s="4">
        <v>711</v>
      </c>
      <c r="D558">
        <f t="shared" si="48"/>
        <v>86.707317073170742</v>
      </c>
      <c r="E558" s="6">
        <f t="shared" si="49"/>
        <v>3.2685146876292926E-4</v>
      </c>
      <c r="F558" s="7">
        <f t="shared" si="52"/>
        <v>0.82718981289936988</v>
      </c>
      <c r="G558" s="6">
        <f t="shared" si="50"/>
        <v>7.1238374896291689E-4</v>
      </c>
      <c r="H558" s="7">
        <f t="shared" si="53"/>
        <v>0.4336940138046072</v>
      </c>
      <c r="I558">
        <f t="shared" si="51"/>
        <v>5.1685813634833044E-4</v>
      </c>
    </row>
    <row r="559" spans="1:9">
      <c r="A559" s="3" t="s">
        <v>770</v>
      </c>
      <c r="B559">
        <v>9.4700000000000006</v>
      </c>
      <c r="C559" s="4">
        <v>821</v>
      </c>
      <c r="D559">
        <f t="shared" si="48"/>
        <v>86.694825765575501</v>
      </c>
      <c r="E559" s="6">
        <f t="shared" si="49"/>
        <v>3.7741920654622352E-4</v>
      </c>
      <c r="F559" s="7">
        <f t="shared" si="52"/>
        <v>0.8275672321059161</v>
      </c>
      <c r="G559" s="6">
        <f t="shared" si="50"/>
        <v>8.2271635398522246E-4</v>
      </c>
      <c r="H559" s="7">
        <f t="shared" si="53"/>
        <v>0.43451673015859243</v>
      </c>
      <c r="I559">
        <f t="shared" si="51"/>
        <v>8.964839474693842E-4</v>
      </c>
    </row>
    <row r="560" spans="1:9">
      <c r="A560" s="3" t="s">
        <v>537</v>
      </c>
      <c r="B560">
        <v>16.420000000000002</v>
      </c>
      <c r="C560" s="4">
        <v>1422</v>
      </c>
      <c r="D560">
        <f t="shared" si="48"/>
        <v>86.601705237515219</v>
      </c>
      <c r="E560" s="6">
        <f t="shared" si="49"/>
        <v>6.5370293752585852E-4</v>
      </c>
      <c r="F560" s="7">
        <f t="shared" si="52"/>
        <v>0.82822093504344196</v>
      </c>
      <c r="G560" s="6">
        <f t="shared" si="50"/>
        <v>1.426505019264768E-3</v>
      </c>
      <c r="H560" s="7">
        <f t="shared" si="53"/>
        <v>0.43594323517785721</v>
      </c>
      <c r="I560">
        <f t="shared" si="51"/>
        <v>3.2926209451039634E-4</v>
      </c>
    </row>
    <row r="561" spans="1:9">
      <c r="A561" s="3" t="s">
        <v>438</v>
      </c>
      <c r="B561">
        <v>6.03</v>
      </c>
      <c r="C561" s="4">
        <v>522</v>
      </c>
      <c r="D561">
        <f t="shared" si="48"/>
        <v>86.567164179104481</v>
      </c>
      <c r="E561" s="6">
        <f t="shared" si="49"/>
        <v>2.3996690111708729E-4</v>
      </c>
      <c r="F561" s="7">
        <f t="shared" si="52"/>
        <v>0.82846090194455901</v>
      </c>
      <c r="G561" s="6">
        <f t="shared" si="50"/>
        <v>5.2386268368858409E-4</v>
      </c>
      <c r="H561" s="7">
        <f t="shared" si="53"/>
        <v>0.43646709786154581</v>
      </c>
      <c r="I561">
        <f t="shared" si="51"/>
        <v>5.1062821816294512E-4</v>
      </c>
    </row>
    <row r="562" spans="1:9">
      <c r="A562" s="3" t="s">
        <v>657</v>
      </c>
      <c r="B562">
        <v>9.35</v>
      </c>
      <c r="C562" s="4">
        <v>809</v>
      </c>
      <c r="D562">
        <f t="shared" si="48"/>
        <v>86.524064171123001</v>
      </c>
      <c r="E562" s="6">
        <f t="shared" si="49"/>
        <v>3.7190272606077321E-4</v>
      </c>
      <c r="F562" s="7">
        <f t="shared" si="52"/>
        <v>0.82883280467061982</v>
      </c>
      <c r="G562" s="6">
        <f t="shared" si="50"/>
        <v>8.1229122595161867E-4</v>
      </c>
      <c r="H562" s="7">
        <f t="shared" si="53"/>
        <v>0.43727938908749742</v>
      </c>
      <c r="I562">
        <f t="shared" si="51"/>
        <v>1.1583694310670634E-3</v>
      </c>
    </row>
    <row r="563" spans="1:9">
      <c r="A563" s="3" t="s">
        <v>260</v>
      </c>
      <c r="B563">
        <v>21.21</v>
      </c>
      <c r="C563" s="4">
        <v>1835</v>
      </c>
      <c r="D563">
        <f t="shared" si="48"/>
        <v>86.515794436586518</v>
      </c>
      <c r="E563" s="6">
        <f t="shared" si="49"/>
        <v>8.435618075667724E-4</v>
      </c>
      <c r="F563" s="7">
        <f t="shared" si="52"/>
        <v>0.82967636647818654</v>
      </c>
      <c r="G563" s="6">
        <f t="shared" si="50"/>
        <v>1.8426413799394474E-3</v>
      </c>
      <c r="H563" s="7">
        <f t="shared" si="53"/>
        <v>0.43912203046743686</v>
      </c>
      <c r="I563">
        <f t="shared" si="51"/>
        <v>3.9216774064237958E-4</v>
      </c>
    </row>
    <row r="564" spans="1:9">
      <c r="A564" s="3" t="s">
        <v>422</v>
      </c>
      <c r="B564">
        <v>7.18</v>
      </c>
      <c r="C564" s="4">
        <v>621</v>
      </c>
      <c r="D564">
        <f t="shared" si="48"/>
        <v>86.490250696378837</v>
      </c>
      <c r="E564" s="6">
        <f t="shared" si="49"/>
        <v>2.8547786512205214E-4</v>
      </c>
      <c r="F564" s="7">
        <f t="shared" si="52"/>
        <v>0.82996184434330855</v>
      </c>
      <c r="G564" s="6">
        <f t="shared" si="50"/>
        <v>6.2377016067728577E-4</v>
      </c>
      <c r="H564" s="7">
        <f t="shared" si="53"/>
        <v>0.43974580062811414</v>
      </c>
      <c r="I564">
        <f t="shared" si="51"/>
        <v>3.7371706440586516E-4</v>
      </c>
    </row>
    <row r="565" spans="1:9">
      <c r="A565" s="3" t="s">
        <v>650</v>
      </c>
      <c r="B565">
        <v>6.84</v>
      </c>
      <c r="C565" s="4">
        <v>591</v>
      </c>
      <c r="D565">
        <f t="shared" si="48"/>
        <v>86.403508771929822</v>
      </c>
      <c r="E565" s="6">
        <f t="shared" si="49"/>
        <v>2.7168666390842643E-4</v>
      </c>
      <c r="F565" s="7">
        <f t="shared" si="52"/>
        <v>0.83023353100721697</v>
      </c>
      <c r="G565" s="6">
        <f t="shared" si="50"/>
        <v>5.942322979154088E-4</v>
      </c>
      <c r="H565" s="7">
        <f t="shared" si="53"/>
        <v>0.44034003292602952</v>
      </c>
      <c r="I565">
        <f t="shared" si="51"/>
        <v>6.6016764074822154E-4</v>
      </c>
    </row>
    <row r="566" spans="1:9">
      <c r="A566" s="3" t="s">
        <v>191</v>
      </c>
      <c r="B566">
        <v>12.08</v>
      </c>
      <c r="C566" s="4">
        <v>1043</v>
      </c>
      <c r="D566">
        <f t="shared" si="48"/>
        <v>86.341059602649011</v>
      </c>
      <c r="E566" s="6">
        <f t="shared" si="49"/>
        <v>4.7947409552705374E-4</v>
      </c>
      <c r="F566" s="7">
        <f t="shared" si="52"/>
        <v>0.83071300510274404</v>
      </c>
      <c r="G566" s="6">
        <f t="shared" si="50"/>
        <v>1.0494628887161021E-3</v>
      </c>
      <c r="H566" s="7">
        <f t="shared" si="53"/>
        <v>0.44138949581474562</v>
      </c>
      <c r="I566">
        <f t="shared" si="51"/>
        <v>3.0562266859529563E-4</v>
      </c>
    </row>
    <row r="567" spans="1:9">
      <c r="A567" s="3" t="s">
        <v>132</v>
      </c>
      <c r="B567">
        <v>5.59</v>
      </c>
      <c r="C567" s="4">
        <v>482</v>
      </c>
      <c r="D567">
        <f t="shared" si="48"/>
        <v>86.225402504472271</v>
      </c>
      <c r="E567" s="6">
        <f t="shared" si="49"/>
        <v>2.2157863283225302E-4</v>
      </c>
      <c r="F567" s="7">
        <f t="shared" si="52"/>
        <v>0.83093458373557627</v>
      </c>
      <c r="G567" s="6">
        <f t="shared" si="50"/>
        <v>4.856372142320373E-4</v>
      </c>
      <c r="H567" s="7">
        <f t="shared" si="53"/>
        <v>0.44187513302897768</v>
      </c>
      <c r="I567">
        <f t="shared" si="51"/>
        <v>5.992234311999467E-4</v>
      </c>
    </row>
    <row r="568" spans="1:9">
      <c r="A568" s="3" t="s">
        <v>999</v>
      </c>
      <c r="B568">
        <v>10.96</v>
      </c>
      <c r="C568" s="4">
        <v>945</v>
      </c>
      <c r="D568">
        <f t="shared" si="48"/>
        <v>86.222627737226276</v>
      </c>
      <c r="E568" s="6">
        <f t="shared" si="49"/>
        <v>4.3442283822920974E-4</v>
      </c>
      <c r="F568" s="7">
        <f t="shared" si="52"/>
        <v>0.83136900657380552</v>
      </c>
      <c r="G568" s="6">
        <f t="shared" si="50"/>
        <v>9.5216169373580131E-4</v>
      </c>
      <c r="H568" s="7">
        <f t="shared" si="53"/>
        <v>0.44282729472271348</v>
      </c>
      <c r="I568">
        <f t="shared" si="51"/>
        <v>5.6875179549192856E-4</v>
      </c>
    </row>
    <row r="569" spans="1:9">
      <c r="A569" s="3" t="s">
        <v>818</v>
      </c>
      <c r="B569">
        <v>10.4</v>
      </c>
      <c r="C569" s="4">
        <v>896</v>
      </c>
      <c r="D569">
        <f t="shared" si="48"/>
        <v>86.153846153846146</v>
      </c>
      <c r="E569" s="6">
        <f t="shared" si="49"/>
        <v>4.1189720958028779E-4</v>
      </c>
      <c r="F569" s="7">
        <f t="shared" si="52"/>
        <v>0.83178090378338576</v>
      </c>
      <c r="G569" s="6">
        <f t="shared" si="50"/>
        <v>9.0351109624565084E-4</v>
      </c>
      <c r="H569" s="7">
        <f t="shared" si="53"/>
        <v>0.44373080581895913</v>
      </c>
      <c r="I569">
        <f t="shared" si="51"/>
        <v>3.6977026148077297E-4</v>
      </c>
    </row>
    <row r="570" spans="1:9">
      <c r="A570" s="3" t="s">
        <v>387</v>
      </c>
      <c r="B570">
        <v>6.76</v>
      </c>
      <c r="C570" s="4">
        <v>582</v>
      </c>
      <c r="D570">
        <f t="shared" si="48"/>
        <v>86.094674556213022</v>
      </c>
      <c r="E570" s="6">
        <f t="shared" si="49"/>
        <v>2.6754930354433871E-4</v>
      </c>
      <c r="F570" s="7">
        <f t="shared" si="52"/>
        <v>0.8320484530869301</v>
      </c>
      <c r="G570" s="6">
        <f t="shared" si="50"/>
        <v>5.8728221255967305E-4</v>
      </c>
      <c r="H570" s="7">
        <f t="shared" si="53"/>
        <v>0.44431808803151879</v>
      </c>
      <c r="I570">
        <f t="shared" si="51"/>
        <v>1.4139900659344007E-3</v>
      </c>
    </row>
    <row r="571" spans="1:9">
      <c r="A571" s="3" t="s">
        <v>745</v>
      </c>
      <c r="B571">
        <v>25.84</v>
      </c>
      <c r="C571" s="4">
        <v>2222</v>
      </c>
      <c r="D571">
        <f t="shared" si="48"/>
        <v>85.990712074303403</v>
      </c>
      <c r="E571" s="6">
        <f t="shared" si="49"/>
        <v>1.0214683032225441E-3</v>
      </c>
      <c r="F571" s="7">
        <f t="shared" si="52"/>
        <v>0.83306992139015268</v>
      </c>
      <c r="G571" s="6">
        <f t="shared" si="50"/>
        <v>2.2448775699026556E-3</v>
      </c>
      <c r="H571" s="7">
        <f t="shared" si="53"/>
        <v>0.44656296560142145</v>
      </c>
      <c r="I571">
        <f t="shared" si="51"/>
        <v>2.7711663375512563E-4</v>
      </c>
    </row>
    <row r="572" spans="1:9">
      <c r="A572" s="3" t="s">
        <v>190</v>
      </c>
      <c r="B572">
        <v>5.0599999999999996</v>
      </c>
      <c r="C572" s="4">
        <v>434</v>
      </c>
      <c r="D572">
        <f t="shared" si="48"/>
        <v>85.770750988142296</v>
      </c>
      <c r="E572" s="6">
        <f t="shared" si="49"/>
        <v>1.9951271089045189E-4</v>
      </c>
      <c r="F572" s="7">
        <f t="shared" si="52"/>
        <v>0.83326943410104315</v>
      </c>
      <c r="G572" s="6">
        <f t="shared" si="50"/>
        <v>4.3959289875028778E-4</v>
      </c>
      <c r="H572" s="7">
        <f t="shared" si="53"/>
        <v>0.44700255850017173</v>
      </c>
      <c r="I572">
        <f t="shared" si="51"/>
        <v>6.0086303614653724E-4</v>
      </c>
    </row>
    <row r="573" spans="1:9">
      <c r="A573" s="3" t="s">
        <v>423</v>
      </c>
      <c r="B573">
        <v>10.96</v>
      </c>
      <c r="C573" s="4">
        <v>937</v>
      </c>
      <c r="D573">
        <f t="shared" si="48"/>
        <v>85.492700729926995</v>
      </c>
      <c r="E573" s="6">
        <f t="shared" si="49"/>
        <v>4.3074518457224292E-4</v>
      </c>
      <c r="F573" s="7">
        <f t="shared" si="52"/>
        <v>0.83370017928561535</v>
      </c>
      <c r="G573" s="6">
        <f t="shared" si="50"/>
        <v>9.5216169373580131E-4</v>
      </c>
      <c r="H573" s="7">
        <f t="shared" si="53"/>
        <v>0.44795472019390753</v>
      </c>
      <c r="I573">
        <f t="shared" si="51"/>
        <v>4.87590995993048E-4</v>
      </c>
    </row>
    <row r="574" spans="1:9">
      <c r="A574" s="3" t="s">
        <v>1102</v>
      </c>
      <c r="B574">
        <v>8.89</v>
      </c>
      <c r="C574" s="4">
        <v>759</v>
      </c>
      <c r="D574">
        <f t="shared" si="48"/>
        <v>85.376827896512935</v>
      </c>
      <c r="E574" s="6">
        <f t="shared" si="49"/>
        <v>3.4891739070473036E-4</v>
      </c>
      <c r="F574" s="7">
        <f t="shared" si="52"/>
        <v>0.8340490966763201</v>
      </c>
      <c r="G574" s="6">
        <f t="shared" si="50"/>
        <v>7.7232823515613813E-4</v>
      </c>
      <c r="H574" s="7">
        <f t="shared" si="53"/>
        <v>0.44872704842906369</v>
      </c>
      <c r="I574">
        <f t="shared" si="51"/>
        <v>2.9307186416033248E-4</v>
      </c>
    </row>
    <row r="575" spans="1:9">
      <c r="A575" s="3" t="s">
        <v>16</v>
      </c>
      <c r="B575">
        <v>5.34</v>
      </c>
      <c r="C575" s="4">
        <v>455</v>
      </c>
      <c r="D575">
        <f t="shared" si="48"/>
        <v>85.205992509363298</v>
      </c>
      <c r="E575" s="6">
        <f t="shared" si="49"/>
        <v>2.0916655173998987E-4</v>
      </c>
      <c r="F575" s="7">
        <f t="shared" si="52"/>
        <v>0.83425826322806007</v>
      </c>
      <c r="G575" s="6">
        <f t="shared" si="50"/>
        <v>4.6391819749536301E-4</v>
      </c>
      <c r="H575" s="7">
        <f t="shared" si="53"/>
        <v>0.44919096662655905</v>
      </c>
      <c r="I575">
        <f t="shared" si="51"/>
        <v>3.0789126457353433E-4</v>
      </c>
    </row>
    <row r="576" spans="1:9">
      <c r="A576" s="3" t="s">
        <v>541</v>
      </c>
      <c r="B576">
        <v>5.61</v>
      </c>
      <c r="C576" s="4">
        <v>478</v>
      </c>
      <c r="D576">
        <f t="shared" si="48"/>
        <v>85.204991087344027</v>
      </c>
      <c r="E576" s="6">
        <f t="shared" si="49"/>
        <v>2.197398060037696E-4</v>
      </c>
      <c r="F576" s="7">
        <f t="shared" si="52"/>
        <v>0.83447800303406383</v>
      </c>
      <c r="G576" s="6">
        <f t="shared" si="50"/>
        <v>4.8737473557097127E-4</v>
      </c>
      <c r="H576" s="7">
        <f t="shared" si="53"/>
        <v>0.44967834136213003</v>
      </c>
      <c r="I576">
        <f t="shared" si="51"/>
        <v>2.6695594915276954E-4</v>
      </c>
    </row>
    <row r="577" spans="1:9">
      <c r="A577" s="3" t="s">
        <v>1036</v>
      </c>
      <c r="B577">
        <v>4.8600000000000003</v>
      </c>
      <c r="C577" s="4">
        <v>413</v>
      </c>
      <c r="D577">
        <f t="shared" si="48"/>
        <v>84.97942386831275</v>
      </c>
      <c r="E577" s="6">
        <f t="shared" si="49"/>
        <v>1.898588700409139E-4</v>
      </c>
      <c r="F577" s="7">
        <f t="shared" si="52"/>
        <v>0.83466786190410469</v>
      </c>
      <c r="G577" s="6">
        <f t="shared" si="50"/>
        <v>4.222176853609484E-4</v>
      </c>
      <c r="H577" s="7">
        <f t="shared" si="53"/>
        <v>0.45010055904749097</v>
      </c>
      <c r="I577">
        <f t="shared" si="51"/>
        <v>3.070615084744821E-4</v>
      </c>
    </row>
    <row r="578" spans="1:9">
      <c r="A578" s="3" t="s">
        <v>756</v>
      </c>
      <c r="B578">
        <v>5.59</v>
      </c>
      <c r="C578" s="4">
        <v>475</v>
      </c>
      <c r="D578">
        <f t="shared" ref="D578:D641" si="54">C578/B578</f>
        <v>84.973166368515209</v>
      </c>
      <c r="E578" s="6">
        <f t="shared" si="49"/>
        <v>2.1836068588240701E-4</v>
      </c>
      <c r="F578" s="7">
        <f t="shared" si="52"/>
        <v>0.83488622258998713</v>
      </c>
      <c r="G578" s="6">
        <f t="shared" si="50"/>
        <v>4.856372142320373E-4</v>
      </c>
      <c r="H578" s="7">
        <f t="shared" si="53"/>
        <v>0.45058619626172303</v>
      </c>
      <c r="I578">
        <f t="shared" si="51"/>
        <v>3.4281450655210266E-4</v>
      </c>
    </row>
    <row r="579" spans="1:9">
      <c r="A579" s="3" t="s">
        <v>782</v>
      </c>
      <c r="B579">
        <v>6.24</v>
      </c>
      <c r="C579" s="4">
        <v>530</v>
      </c>
      <c r="D579">
        <f t="shared" si="54"/>
        <v>84.935897435897431</v>
      </c>
      <c r="E579" s="6">
        <f t="shared" ref="E579:E642" si="55">C579/2175300</f>
        <v>2.4364455477405414E-4</v>
      </c>
      <c r="F579" s="7">
        <f t="shared" si="52"/>
        <v>0.83512986714476123</v>
      </c>
      <c r="G579" s="6">
        <f t="shared" ref="G579:G642" si="56">B579/11510.65</f>
        <v>5.4210665774739051E-4</v>
      </c>
      <c r="H579" s="7">
        <f t="shared" si="53"/>
        <v>0.45112830291947043</v>
      </c>
      <c r="I579">
        <f t="shared" ref="I579:I642" si="57">F579*H580-F580*H579</f>
        <v>3.3846198963866092E-4</v>
      </c>
    </row>
    <row r="580" spans="1:9">
      <c r="A580" s="3" t="s">
        <v>787</v>
      </c>
      <c r="B580">
        <v>6.16</v>
      </c>
      <c r="C580" s="4">
        <v>523</v>
      </c>
      <c r="D580">
        <f t="shared" si="54"/>
        <v>84.902597402597394</v>
      </c>
      <c r="E580" s="6">
        <f t="shared" si="55"/>
        <v>2.4042660782420817E-4</v>
      </c>
      <c r="F580" s="7">
        <f t="shared" ref="F580:F643" si="58">F579+E580</f>
        <v>0.83537029375258542</v>
      </c>
      <c r="G580" s="6">
        <f t="shared" si="56"/>
        <v>5.3515657239165476E-4</v>
      </c>
      <c r="H580" s="7">
        <f t="shared" ref="H580:H643" si="59">H579+G580</f>
        <v>0.4516634594918621</v>
      </c>
      <c r="I580">
        <f t="shared" si="57"/>
        <v>6.4386619805378853E-4</v>
      </c>
    </row>
    <row r="581" spans="1:9">
      <c r="A581" s="3" t="s">
        <v>115</v>
      </c>
      <c r="B581">
        <v>11.71</v>
      </c>
      <c r="C581" s="4">
        <v>992</v>
      </c>
      <c r="D581">
        <f t="shared" si="54"/>
        <v>84.713919726729287</v>
      </c>
      <c r="E581" s="6">
        <f t="shared" si="55"/>
        <v>4.5602905346389005E-4</v>
      </c>
      <c r="F581" s="7">
        <f t="shared" si="58"/>
        <v>0.83582632280604929</v>
      </c>
      <c r="G581" s="6">
        <f t="shared" si="56"/>
        <v>1.0173187439458241E-3</v>
      </c>
      <c r="H581" s="7">
        <f t="shared" si="59"/>
        <v>0.45268077823580793</v>
      </c>
      <c r="I581">
        <f t="shared" si="57"/>
        <v>6.0324267797373654E-4</v>
      </c>
    </row>
    <row r="582" spans="1:9">
      <c r="A582" s="3" t="s">
        <v>566</v>
      </c>
      <c r="B582">
        <v>10.97</v>
      </c>
      <c r="C582" s="4">
        <v>929</v>
      </c>
      <c r="D582">
        <f t="shared" si="54"/>
        <v>84.685505925250681</v>
      </c>
      <c r="E582" s="6">
        <f t="shared" si="55"/>
        <v>4.2706753091527604E-4</v>
      </c>
      <c r="F582" s="7">
        <f t="shared" si="58"/>
        <v>0.83625339033696455</v>
      </c>
      <c r="G582" s="6">
        <f t="shared" si="56"/>
        <v>9.530304544052683E-4</v>
      </c>
      <c r="H582" s="7">
        <f t="shared" si="59"/>
        <v>0.45363380869021319</v>
      </c>
      <c r="I582">
        <f t="shared" si="57"/>
        <v>3.3732404056230347E-4</v>
      </c>
    </row>
    <row r="583" spans="1:9">
      <c r="A583" s="3" t="s">
        <v>755</v>
      </c>
      <c r="B583">
        <v>6.13</v>
      </c>
      <c r="C583" s="4">
        <v>518</v>
      </c>
      <c r="D583">
        <f t="shared" si="54"/>
        <v>84.50244698205546</v>
      </c>
      <c r="E583" s="6">
        <f t="shared" si="55"/>
        <v>2.3812807428860388E-4</v>
      </c>
      <c r="F583" s="7">
        <f t="shared" si="58"/>
        <v>0.83649151841125313</v>
      </c>
      <c r="G583" s="6">
        <f t="shared" si="56"/>
        <v>5.3255029038325381E-4</v>
      </c>
      <c r="H583" s="7">
        <f t="shared" si="59"/>
        <v>0.45416635898059643</v>
      </c>
      <c r="I583">
        <f t="shared" si="57"/>
        <v>1.5244363083505297E-4</v>
      </c>
    </row>
    <row r="584" spans="1:9">
      <c r="A584" s="3" t="s">
        <v>360</v>
      </c>
      <c r="B584">
        <v>2.77</v>
      </c>
      <c r="C584" s="4">
        <v>234</v>
      </c>
      <c r="D584">
        <f t="shared" si="54"/>
        <v>84.476534296028873</v>
      </c>
      <c r="E584" s="6">
        <f t="shared" si="55"/>
        <v>1.0757136946628052E-4</v>
      </c>
      <c r="F584" s="7">
        <f t="shared" si="58"/>
        <v>0.8365990897807194</v>
      </c>
      <c r="G584" s="6">
        <f t="shared" si="56"/>
        <v>2.4064670544235122E-4</v>
      </c>
      <c r="H584" s="7">
        <f t="shared" si="59"/>
        <v>0.45440700568603876</v>
      </c>
      <c r="I584">
        <f t="shared" si="57"/>
        <v>8.1351723404399223E-4</v>
      </c>
    </row>
    <row r="585" spans="1:9">
      <c r="A585" s="3" t="s">
        <v>660</v>
      </c>
      <c r="B585">
        <v>14.78</v>
      </c>
      <c r="C585" s="4">
        <v>1248</v>
      </c>
      <c r="D585">
        <f t="shared" si="54"/>
        <v>84.4384303112314</v>
      </c>
      <c r="E585" s="6">
        <f t="shared" si="55"/>
        <v>5.7371397048682935E-4</v>
      </c>
      <c r="F585" s="7">
        <f t="shared" si="58"/>
        <v>0.83717280375120617</v>
      </c>
      <c r="G585" s="6">
        <f t="shared" si="56"/>
        <v>1.2840282694721844E-3</v>
      </c>
      <c r="H585" s="7">
        <f t="shared" si="59"/>
        <v>0.45569103395551092</v>
      </c>
      <c r="I585">
        <f t="shared" si="57"/>
        <v>3.0613225845133041E-4</v>
      </c>
    </row>
    <row r="586" spans="1:9">
      <c r="A586" s="3" t="s">
        <v>955</v>
      </c>
      <c r="B586">
        <v>5.56</v>
      </c>
      <c r="C586" s="4">
        <v>469</v>
      </c>
      <c r="D586">
        <f t="shared" si="54"/>
        <v>84.352517985611513</v>
      </c>
      <c r="E586" s="6">
        <f t="shared" si="55"/>
        <v>2.1560244563968188E-4</v>
      </c>
      <c r="F586" s="7">
        <f t="shared" si="58"/>
        <v>0.83738840619684585</v>
      </c>
      <c r="G586" s="6">
        <f t="shared" si="56"/>
        <v>4.8303093222363635E-4</v>
      </c>
      <c r="H586" s="7">
        <f t="shared" si="59"/>
        <v>0.45617406488773454</v>
      </c>
      <c r="I586">
        <f t="shared" si="57"/>
        <v>3.5971259089467855E-4</v>
      </c>
    </row>
    <row r="587" spans="1:9">
      <c r="A587" s="3" t="s">
        <v>351</v>
      </c>
      <c r="B587">
        <v>6.53</v>
      </c>
      <c r="C587" s="4">
        <v>550</v>
      </c>
      <c r="D587">
        <f t="shared" si="54"/>
        <v>84.226646248085757</v>
      </c>
      <c r="E587" s="6">
        <f t="shared" si="55"/>
        <v>2.5283868891647131E-4</v>
      </c>
      <c r="F587" s="7">
        <f t="shared" si="58"/>
        <v>0.8376412448857623</v>
      </c>
      <c r="G587" s="6">
        <f t="shared" si="56"/>
        <v>5.6730071716193267E-4</v>
      </c>
      <c r="H587" s="7">
        <f t="shared" si="59"/>
        <v>0.45674136560489648</v>
      </c>
      <c r="I587">
        <f t="shared" si="57"/>
        <v>8.3582212168142878E-4</v>
      </c>
    </row>
    <row r="588" spans="1:9">
      <c r="A588" s="3" t="s">
        <v>1108</v>
      </c>
      <c r="B588">
        <v>15.15</v>
      </c>
      <c r="C588" s="4">
        <v>1270</v>
      </c>
      <c r="D588">
        <f t="shared" si="54"/>
        <v>83.828382838283829</v>
      </c>
      <c r="E588" s="6">
        <f t="shared" si="55"/>
        <v>5.8382751804348829E-4</v>
      </c>
      <c r="F588" s="7">
        <f t="shared" si="58"/>
        <v>0.83822507240380584</v>
      </c>
      <c r="G588" s="6">
        <f t="shared" si="56"/>
        <v>1.3161724142424624E-3</v>
      </c>
      <c r="H588" s="7">
        <f t="shared" si="59"/>
        <v>0.45805753801913895</v>
      </c>
      <c r="I588">
        <f t="shared" si="57"/>
        <v>3.0189265326746595E-4</v>
      </c>
    </row>
    <row r="589" spans="1:9">
      <c r="A589" s="3" t="s">
        <v>957</v>
      </c>
      <c r="B589">
        <v>5.47</v>
      </c>
      <c r="C589" s="4">
        <v>458</v>
      </c>
      <c r="D589">
        <f t="shared" si="54"/>
        <v>83.729433272394886</v>
      </c>
      <c r="E589" s="6">
        <f t="shared" si="55"/>
        <v>2.1054567186135247E-4</v>
      </c>
      <c r="F589" s="7">
        <f t="shared" si="58"/>
        <v>0.83843561807566724</v>
      </c>
      <c r="G589" s="6">
        <f t="shared" si="56"/>
        <v>4.7521208619843362E-4</v>
      </c>
      <c r="H589" s="7">
        <f t="shared" si="59"/>
        <v>0.45853275010533739</v>
      </c>
      <c r="I589">
        <f t="shared" si="57"/>
        <v>1.661291402224041E-4</v>
      </c>
    </row>
    <row r="590" spans="1:9">
      <c r="A590" s="3" t="s">
        <v>205</v>
      </c>
      <c r="B590">
        <v>3.01</v>
      </c>
      <c r="C590" s="4">
        <v>252</v>
      </c>
      <c r="D590">
        <f t="shared" si="54"/>
        <v>83.720930232558146</v>
      </c>
      <c r="E590" s="6">
        <f t="shared" si="55"/>
        <v>1.1584609019445594E-4</v>
      </c>
      <c r="F590" s="7">
        <f t="shared" si="58"/>
        <v>0.83855146416586168</v>
      </c>
      <c r="G590" s="6">
        <f t="shared" si="56"/>
        <v>2.6149696150955856E-4</v>
      </c>
      <c r="H590" s="7">
        <f t="shared" si="59"/>
        <v>0.45879424706684696</v>
      </c>
      <c r="I590">
        <f t="shared" si="57"/>
        <v>1.4239640590490987E-4</v>
      </c>
    </row>
    <row r="591" spans="1:9">
      <c r="A591" s="3" t="s">
        <v>381</v>
      </c>
      <c r="B591">
        <v>2.58</v>
      </c>
      <c r="C591" s="4">
        <v>216</v>
      </c>
      <c r="D591">
        <f t="shared" si="54"/>
        <v>83.720930232558132</v>
      </c>
      <c r="E591" s="6">
        <f t="shared" si="55"/>
        <v>9.9296648738105085E-5</v>
      </c>
      <c r="F591" s="7">
        <f t="shared" si="58"/>
        <v>0.83865076081459977</v>
      </c>
      <c r="G591" s="6">
        <f t="shared" si="56"/>
        <v>2.2414025272247877E-4</v>
      </c>
      <c r="H591" s="7">
        <f t="shared" si="59"/>
        <v>0.45901838731956945</v>
      </c>
      <c r="I591">
        <f t="shared" si="57"/>
        <v>2.9982235102343768E-4</v>
      </c>
    </row>
    <row r="592" spans="1:9">
      <c r="A592" s="3" t="s">
        <v>807</v>
      </c>
      <c r="B592">
        <v>5.43</v>
      </c>
      <c r="C592" s="4">
        <v>454</v>
      </c>
      <c r="D592">
        <f t="shared" si="54"/>
        <v>83.609576427255988</v>
      </c>
      <c r="E592" s="6">
        <f t="shared" si="55"/>
        <v>2.0870684503286903E-4</v>
      </c>
      <c r="F592" s="7">
        <f t="shared" si="58"/>
        <v>0.8388594676596326</v>
      </c>
      <c r="G592" s="6">
        <f t="shared" si="56"/>
        <v>4.7173704352056575E-4</v>
      </c>
      <c r="H592" s="7">
        <f t="shared" si="59"/>
        <v>0.45949012436309</v>
      </c>
      <c r="I592">
        <f t="shared" si="57"/>
        <v>1.4747664177255926E-4</v>
      </c>
    </row>
    <row r="593" spans="1:9">
      <c r="A593" s="3" t="s">
        <v>505</v>
      </c>
      <c r="B593">
        <v>2.67</v>
      </c>
      <c r="C593" s="4">
        <v>223</v>
      </c>
      <c r="D593">
        <f t="shared" si="54"/>
        <v>83.520599250936328</v>
      </c>
      <c r="E593" s="6">
        <f t="shared" si="55"/>
        <v>1.0251459568795109E-4</v>
      </c>
      <c r="F593" s="7">
        <f t="shared" si="58"/>
        <v>0.83896198225532059</v>
      </c>
      <c r="G593" s="6">
        <f t="shared" si="56"/>
        <v>2.3195909874768151E-4</v>
      </c>
      <c r="H593" s="7">
        <f t="shared" si="59"/>
        <v>0.45972208346183768</v>
      </c>
      <c r="I593">
        <f t="shared" si="57"/>
        <v>3.7403071763958406E-4</v>
      </c>
    </row>
    <row r="594" spans="1:9">
      <c r="A594" s="3" t="s">
        <v>315</v>
      </c>
      <c r="B594">
        <v>6.77</v>
      </c>
      <c r="C594" s="4">
        <v>565</v>
      </c>
      <c r="D594">
        <f t="shared" si="54"/>
        <v>83.456425406203849</v>
      </c>
      <c r="E594" s="6">
        <f t="shared" si="55"/>
        <v>2.5973428952328416E-4</v>
      </c>
      <c r="F594" s="7">
        <f t="shared" si="58"/>
        <v>0.8392217165448439</v>
      </c>
      <c r="G594" s="6">
        <f t="shared" si="56"/>
        <v>5.8815097322913992E-4</v>
      </c>
      <c r="H594" s="7">
        <f t="shared" si="59"/>
        <v>0.4603102344350668</v>
      </c>
      <c r="I594">
        <f t="shared" si="57"/>
        <v>4.2088435079989939E-4</v>
      </c>
    </row>
    <row r="595" spans="1:9">
      <c r="A595" s="3" t="s">
        <v>594</v>
      </c>
      <c r="B595">
        <v>7.61</v>
      </c>
      <c r="C595" s="4">
        <v>633</v>
      </c>
      <c r="D595">
        <f t="shared" si="54"/>
        <v>83.180026281208939</v>
      </c>
      <c r="E595" s="6">
        <f t="shared" si="55"/>
        <v>2.909943456075024E-4</v>
      </c>
      <c r="F595" s="7">
        <f t="shared" si="58"/>
        <v>0.83951271089045143</v>
      </c>
      <c r="G595" s="6">
        <f t="shared" si="56"/>
        <v>6.6112686946436568E-4</v>
      </c>
      <c r="H595" s="7">
        <f t="shared" si="59"/>
        <v>0.46097136130453115</v>
      </c>
      <c r="I595">
        <f t="shared" si="57"/>
        <v>2.7547772771502332E-4</v>
      </c>
    </row>
    <row r="596" spans="1:9">
      <c r="A596" s="3" t="s">
        <v>784</v>
      </c>
      <c r="B596">
        <v>4.9800000000000004</v>
      </c>
      <c r="C596" s="4">
        <v>414</v>
      </c>
      <c r="D596">
        <f t="shared" si="54"/>
        <v>83.132530120481917</v>
      </c>
      <c r="E596" s="6">
        <f t="shared" si="55"/>
        <v>1.9031857674803475E-4</v>
      </c>
      <c r="F596" s="7">
        <f t="shared" si="58"/>
        <v>0.83970302946719944</v>
      </c>
      <c r="G596" s="6">
        <f t="shared" si="56"/>
        <v>4.3264281339455203E-4</v>
      </c>
      <c r="H596" s="7">
        <f t="shared" si="59"/>
        <v>0.4614040041179257</v>
      </c>
      <c r="I596">
        <f t="shared" si="57"/>
        <v>2.9102521291013428E-4</v>
      </c>
    </row>
    <row r="597" spans="1:9">
      <c r="A597" s="3" t="s">
        <v>525</v>
      </c>
      <c r="B597">
        <v>5.26</v>
      </c>
      <c r="C597" s="4">
        <v>437</v>
      </c>
      <c r="D597">
        <f t="shared" si="54"/>
        <v>83.079847908745251</v>
      </c>
      <c r="E597" s="6">
        <f t="shared" si="55"/>
        <v>2.0089183101181445E-4</v>
      </c>
      <c r="F597" s="7">
        <f t="shared" si="58"/>
        <v>0.83990392129821123</v>
      </c>
      <c r="G597" s="6">
        <f t="shared" si="56"/>
        <v>4.5696811213962721E-4</v>
      </c>
      <c r="H597" s="7">
        <f t="shared" si="59"/>
        <v>0.46186097223006534</v>
      </c>
      <c r="I597">
        <f t="shared" si="57"/>
        <v>2.0148106225481577E-4</v>
      </c>
    </row>
    <row r="598" spans="1:9">
      <c r="A598" s="3" t="s">
        <v>21</v>
      </c>
      <c r="B598">
        <v>3.64</v>
      </c>
      <c r="C598" s="4">
        <v>302</v>
      </c>
      <c r="D598">
        <f t="shared" si="54"/>
        <v>82.967032967032964</v>
      </c>
      <c r="E598" s="6">
        <f t="shared" si="55"/>
        <v>1.3883142555049877E-4</v>
      </c>
      <c r="F598" s="7">
        <f t="shared" si="58"/>
        <v>0.84004275272376172</v>
      </c>
      <c r="G598" s="6">
        <f t="shared" si="56"/>
        <v>3.162288836859778E-4</v>
      </c>
      <c r="H598" s="7">
        <f t="shared" si="59"/>
        <v>0.46217720111375132</v>
      </c>
      <c r="I598">
        <f t="shared" si="57"/>
        <v>6.8303091988292097E-4</v>
      </c>
    </row>
    <row r="599" spans="1:9">
      <c r="A599" s="3" t="s">
        <v>494</v>
      </c>
      <c r="B599">
        <v>12.32</v>
      </c>
      <c r="C599" s="4">
        <v>1017</v>
      </c>
      <c r="D599">
        <f t="shared" si="54"/>
        <v>82.548701298701303</v>
      </c>
      <c r="E599" s="6">
        <f t="shared" si="55"/>
        <v>4.6752172114191147E-4</v>
      </c>
      <c r="F599" s="7">
        <f t="shared" si="58"/>
        <v>0.84051027444490367</v>
      </c>
      <c r="G599" s="6">
        <f t="shared" si="56"/>
        <v>1.0703131447833095E-3</v>
      </c>
      <c r="H599" s="7">
        <f t="shared" si="59"/>
        <v>0.46324751425853461</v>
      </c>
      <c r="I599">
        <f t="shared" si="57"/>
        <v>1.9019226718181015E-4</v>
      </c>
    </row>
    <row r="600" spans="1:9">
      <c r="A600" s="3" t="s">
        <v>516</v>
      </c>
      <c r="B600">
        <v>3.43</v>
      </c>
      <c r="C600" s="4">
        <v>283</v>
      </c>
      <c r="D600">
        <f t="shared" si="54"/>
        <v>82.507288629737602</v>
      </c>
      <c r="E600" s="6">
        <f t="shared" si="55"/>
        <v>1.300969981152025E-4</v>
      </c>
      <c r="F600" s="7">
        <f t="shared" si="58"/>
        <v>0.84064037144301884</v>
      </c>
      <c r="G600" s="6">
        <f t="shared" si="56"/>
        <v>2.9798490962717138E-4</v>
      </c>
      <c r="H600" s="7">
        <f t="shared" si="59"/>
        <v>0.46354549916816179</v>
      </c>
      <c r="I600">
        <f t="shared" si="57"/>
        <v>1.5142970530185318E-4</v>
      </c>
    </row>
    <row r="601" spans="1:9">
      <c r="A601" s="3" t="s">
        <v>29</v>
      </c>
      <c r="B601">
        <v>2.73</v>
      </c>
      <c r="C601" s="4">
        <v>225</v>
      </c>
      <c r="D601">
        <f t="shared" si="54"/>
        <v>82.417582417582423</v>
      </c>
      <c r="E601" s="6">
        <f t="shared" si="55"/>
        <v>1.0343400910219279E-4</v>
      </c>
      <c r="F601" s="7">
        <f t="shared" si="58"/>
        <v>0.84074380545212102</v>
      </c>
      <c r="G601" s="6">
        <f t="shared" si="56"/>
        <v>2.3717166276448332E-4</v>
      </c>
      <c r="H601" s="7">
        <f t="shared" si="59"/>
        <v>0.46378267083092628</v>
      </c>
      <c r="I601">
        <f t="shared" si="57"/>
        <v>8.4328441639452967E-4</v>
      </c>
    </row>
    <row r="602" spans="1:9">
      <c r="A602" s="3" t="s">
        <v>641</v>
      </c>
      <c r="B602">
        <v>15.2</v>
      </c>
      <c r="C602" s="4">
        <v>1252</v>
      </c>
      <c r="D602">
        <f t="shared" si="54"/>
        <v>82.368421052631589</v>
      </c>
      <c r="E602" s="6">
        <f t="shared" si="55"/>
        <v>5.7555279731531285E-4</v>
      </c>
      <c r="F602" s="7">
        <f t="shared" si="58"/>
        <v>0.84131935824943638</v>
      </c>
      <c r="G602" s="6">
        <f t="shared" si="56"/>
        <v>1.3205162175897972E-3</v>
      </c>
      <c r="H602" s="7">
        <f t="shared" si="59"/>
        <v>0.46510318704851605</v>
      </c>
      <c r="I602">
        <f t="shared" si="57"/>
        <v>1.9703850702235126E-4</v>
      </c>
    </row>
    <row r="603" spans="1:9">
      <c r="A603" s="3" t="s">
        <v>777</v>
      </c>
      <c r="B603">
        <v>3.55</v>
      </c>
      <c r="C603" s="4">
        <v>292</v>
      </c>
      <c r="D603">
        <f t="shared" si="54"/>
        <v>82.253521126760575</v>
      </c>
      <c r="E603" s="6">
        <f t="shared" si="55"/>
        <v>1.342343584792902E-4</v>
      </c>
      <c r="F603" s="7">
        <f t="shared" si="58"/>
        <v>0.84145359260791563</v>
      </c>
      <c r="G603" s="6">
        <f t="shared" si="56"/>
        <v>3.0841003766077501E-4</v>
      </c>
      <c r="H603" s="7">
        <f t="shared" si="59"/>
        <v>0.46541159708617685</v>
      </c>
      <c r="I603">
        <f t="shared" si="57"/>
        <v>2.3756592746726479E-4</v>
      </c>
    </row>
    <row r="604" spans="1:9">
      <c r="A604" s="3" t="s">
        <v>789</v>
      </c>
      <c r="B604">
        <v>4.28</v>
      </c>
      <c r="C604" s="4">
        <v>352</v>
      </c>
      <c r="D604">
        <f t="shared" si="54"/>
        <v>82.242990654205599</v>
      </c>
      <c r="E604" s="6">
        <f t="shared" si="55"/>
        <v>1.6181676090654162E-4</v>
      </c>
      <c r="F604" s="7">
        <f t="shared" si="58"/>
        <v>0.84161540936882218</v>
      </c>
      <c r="G604" s="6">
        <f t="shared" si="56"/>
        <v>3.7182956653186402E-4</v>
      </c>
      <c r="H604" s="7">
        <f t="shared" si="59"/>
        <v>0.46578342665270872</v>
      </c>
      <c r="I604">
        <f t="shared" si="57"/>
        <v>3.1250510899355488E-4</v>
      </c>
    </row>
    <row r="605" spans="1:9">
      <c r="A605" s="3" t="s">
        <v>380</v>
      </c>
      <c r="B605">
        <v>5.63</v>
      </c>
      <c r="C605" s="4">
        <v>463</v>
      </c>
      <c r="D605">
        <f t="shared" si="54"/>
        <v>82.238010657193612</v>
      </c>
      <c r="E605" s="6">
        <f t="shared" si="55"/>
        <v>2.1284420539695675E-4</v>
      </c>
      <c r="F605" s="7">
        <f t="shared" si="58"/>
        <v>0.84182825357421909</v>
      </c>
      <c r="G605" s="6">
        <f t="shared" si="56"/>
        <v>4.8911225690990523E-4</v>
      </c>
      <c r="H605" s="7">
        <f t="shared" si="59"/>
        <v>0.46627253890961862</v>
      </c>
      <c r="I605">
        <f t="shared" si="57"/>
        <v>2.0926985330638193E-4</v>
      </c>
    </row>
    <row r="606" spans="1:9">
      <c r="A606" s="3" t="s">
        <v>653</v>
      </c>
      <c r="B606">
        <v>3.77</v>
      </c>
      <c r="C606" s="4">
        <v>310</v>
      </c>
      <c r="D606">
        <f t="shared" si="54"/>
        <v>82.228116710875327</v>
      </c>
      <c r="E606" s="6">
        <f t="shared" si="55"/>
        <v>1.4250907920746565E-4</v>
      </c>
      <c r="F606" s="7">
        <f t="shared" si="58"/>
        <v>0.84197076265342652</v>
      </c>
      <c r="G606" s="6">
        <f t="shared" si="56"/>
        <v>3.275227723890484E-4</v>
      </c>
      <c r="H606" s="7">
        <f t="shared" si="59"/>
        <v>0.46660006168200768</v>
      </c>
      <c r="I606">
        <f t="shared" si="57"/>
        <v>4.2973714143496045E-4</v>
      </c>
    </row>
    <row r="607" spans="1:9">
      <c r="A607" s="3" t="s">
        <v>706</v>
      </c>
      <c r="B607">
        <v>7.74</v>
      </c>
      <c r="C607" s="4">
        <v>636</v>
      </c>
      <c r="D607">
        <f t="shared" si="54"/>
        <v>82.170542635658919</v>
      </c>
      <c r="E607" s="6">
        <f t="shared" si="55"/>
        <v>2.9237346572886499E-4</v>
      </c>
      <c r="F607" s="7">
        <f t="shared" si="58"/>
        <v>0.84226313611915538</v>
      </c>
      <c r="G607" s="6">
        <f t="shared" si="56"/>
        <v>6.7242075816743624E-4</v>
      </c>
      <c r="H607" s="7">
        <f t="shared" si="59"/>
        <v>0.46727248244017511</v>
      </c>
      <c r="I607">
        <f t="shared" si="57"/>
        <v>2.2274983068498733E-4</v>
      </c>
    </row>
    <row r="608" spans="1:9">
      <c r="A608" s="3" t="s">
        <v>249</v>
      </c>
      <c r="B608">
        <v>4.01</v>
      </c>
      <c r="C608" s="4">
        <v>329</v>
      </c>
      <c r="D608">
        <f t="shared" si="54"/>
        <v>82.044887780548635</v>
      </c>
      <c r="E608" s="6">
        <f t="shared" si="55"/>
        <v>1.5124350664276191E-4</v>
      </c>
      <c r="F608" s="7">
        <f t="shared" si="58"/>
        <v>0.84241437962579813</v>
      </c>
      <c r="G608" s="6">
        <f t="shared" si="56"/>
        <v>3.4837302845625571E-4</v>
      </c>
      <c r="H608" s="7">
        <f t="shared" si="59"/>
        <v>0.46762085546863136</v>
      </c>
      <c r="I608">
        <f t="shared" si="57"/>
        <v>2.7830806634704386E-4</v>
      </c>
    </row>
    <row r="609" spans="1:9">
      <c r="A609" s="3" t="s">
        <v>137</v>
      </c>
      <c r="B609">
        <v>5.01</v>
      </c>
      <c r="C609" s="4">
        <v>411</v>
      </c>
      <c r="D609">
        <f t="shared" si="54"/>
        <v>82.035928143712582</v>
      </c>
      <c r="E609" s="6">
        <f t="shared" si="55"/>
        <v>1.8893945662667219E-4</v>
      </c>
      <c r="F609" s="7">
        <f t="shared" si="58"/>
        <v>0.84260331908242481</v>
      </c>
      <c r="G609" s="6">
        <f t="shared" si="56"/>
        <v>4.3524909540295292E-4</v>
      </c>
      <c r="H609" s="7">
        <f t="shared" si="59"/>
        <v>0.46805610456403429</v>
      </c>
      <c r="I609">
        <f t="shared" si="57"/>
        <v>2.5561095081982899E-4</v>
      </c>
    </row>
    <row r="610" spans="1:9">
      <c r="A610" s="3" t="s">
        <v>719</v>
      </c>
      <c r="B610">
        <v>4.5999999999999996</v>
      </c>
      <c r="C610" s="4">
        <v>377</v>
      </c>
      <c r="D610">
        <f t="shared" si="54"/>
        <v>81.956521739130437</v>
      </c>
      <c r="E610" s="6">
        <f t="shared" si="55"/>
        <v>1.7330942858456304E-4</v>
      </c>
      <c r="F610" s="7">
        <f t="shared" si="58"/>
        <v>0.84277662851100932</v>
      </c>
      <c r="G610" s="6">
        <f t="shared" si="56"/>
        <v>3.9962990795480707E-4</v>
      </c>
      <c r="H610" s="7">
        <f t="shared" si="59"/>
        <v>0.46845573447198907</v>
      </c>
      <c r="I610">
        <f t="shared" si="57"/>
        <v>2.245155674758248E-4</v>
      </c>
    </row>
    <row r="611" spans="1:9">
      <c r="A611" s="3" t="s">
        <v>960</v>
      </c>
      <c r="B611">
        <v>4.04</v>
      </c>
      <c r="C611" s="4">
        <v>331</v>
      </c>
      <c r="D611">
        <f t="shared" si="54"/>
        <v>81.930693069306926</v>
      </c>
      <c r="E611" s="6">
        <f t="shared" si="55"/>
        <v>1.5216292005700363E-4</v>
      </c>
      <c r="F611" s="7">
        <f t="shared" si="58"/>
        <v>0.84292879143106636</v>
      </c>
      <c r="G611" s="6">
        <f t="shared" si="56"/>
        <v>3.5097931046465666E-4</v>
      </c>
      <c r="H611" s="7">
        <f t="shared" si="59"/>
        <v>0.46880671378245375</v>
      </c>
      <c r="I611">
        <f t="shared" si="57"/>
        <v>6.7914562751369978E-4</v>
      </c>
    </row>
    <row r="612" spans="1:9">
      <c r="A612" s="3" t="s">
        <v>359</v>
      </c>
      <c r="B612">
        <v>12.22</v>
      </c>
      <c r="C612" s="4">
        <v>1001</v>
      </c>
      <c r="D612">
        <f t="shared" si="54"/>
        <v>81.914893617021278</v>
      </c>
      <c r="E612" s="6">
        <f t="shared" si="55"/>
        <v>4.6016641382797777E-4</v>
      </c>
      <c r="F612" s="7">
        <f t="shared" si="58"/>
        <v>0.84338895784489432</v>
      </c>
      <c r="G612" s="6">
        <f t="shared" si="56"/>
        <v>1.0616255380886397E-3</v>
      </c>
      <c r="H612" s="7">
        <f t="shared" si="59"/>
        <v>0.46986833932054239</v>
      </c>
      <c r="I612">
        <f t="shared" si="57"/>
        <v>7.3888402696620226E-4</v>
      </c>
    </row>
    <row r="613" spans="1:9">
      <c r="A613" s="3" t="s">
        <v>495</v>
      </c>
      <c r="B613">
        <v>13.28</v>
      </c>
      <c r="C613" s="4">
        <v>1084</v>
      </c>
      <c r="D613">
        <f t="shared" si="54"/>
        <v>81.626506024096386</v>
      </c>
      <c r="E613" s="6">
        <f t="shared" si="55"/>
        <v>4.9832207051900886E-4</v>
      </c>
      <c r="F613" s="7">
        <f t="shared" si="58"/>
        <v>0.84388727991541335</v>
      </c>
      <c r="G613" s="6">
        <f t="shared" si="56"/>
        <v>1.1537141690521387E-3</v>
      </c>
      <c r="H613" s="7">
        <f t="shared" si="59"/>
        <v>0.47102205348959453</v>
      </c>
      <c r="I613">
        <f t="shared" si="57"/>
        <v>5.531298120626249E-4</v>
      </c>
    </row>
    <row r="614" spans="1:9">
      <c r="A614" s="3" t="s">
        <v>932</v>
      </c>
      <c r="B614">
        <v>9.94</v>
      </c>
      <c r="C614" s="4">
        <v>811</v>
      </c>
      <c r="D614">
        <f t="shared" si="54"/>
        <v>81.589537223340045</v>
      </c>
      <c r="E614" s="6">
        <f t="shared" si="55"/>
        <v>3.7282213947501495E-4</v>
      </c>
      <c r="F614" s="7">
        <f t="shared" si="58"/>
        <v>0.84426010205488833</v>
      </c>
      <c r="G614" s="6">
        <f t="shared" si="56"/>
        <v>8.6354810545017009E-4</v>
      </c>
      <c r="H614" s="7">
        <f t="shared" si="59"/>
        <v>0.47188560159504472</v>
      </c>
      <c r="I614">
        <f t="shared" si="57"/>
        <v>3.023861570929931E-4</v>
      </c>
    </row>
    <row r="615" spans="1:9">
      <c r="A615" s="3" t="s">
        <v>700</v>
      </c>
      <c r="B615">
        <v>5.43</v>
      </c>
      <c r="C615" s="4">
        <v>442</v>
      </c>
      <c r="D615">
        <f t="shared" si="54"/>
        <v>81.399631675874772</v>
      </c>
      <c r="E615" s="6">
        <f t="shared" si="55"/>
        <v>2.0319036454741874E-4</v>
      </c>
      <c r="F615" s="7">
        <f t="shared" si="58"/>
        <v>0.84446329241943574</v>
      </c>
      <c r="G615" s="6">
        <f t="shared" si="56"/>
        <v>4.7173704352056575E-4</v>
      </c>
      <c r="H615" s="7">
        <f t="shared" si="59"/>
        <v>0.47235733863856527</v>
      </c>
      <c r="I615">
        <f t="shared" si="57"/>
        <v>1.9665282768621672E-4</v>
      </c>
    </row>
    <row r="616" spans="1:9">
      <c r="A616" s="3" t="s">
        <v>619</v>
      </c>
      <c r="B616">
        <v>3.53</v>
      </c>
      <c r="C616" s="4">
        <v>287</v>
      </c>
      <c r="D616">
        <f t="shared" si="54"/>
        <v>81.303116147308785</v>
      </c>
      <c r="E616" s="6">
        <f t="shared" si="55"/>
        <v>1.3193582494368592E-4</v>
      </c>
      <c r="F616" s="7">
        <f t="shared" si="58"/>
        <v>0.84459522824437938</v>
      </c>
      <c r="G616" s="6">
        <f t="shared" si="56"/>
        <v>3.066725163218411E-4</v>
      </c>
      <c r="H616" s="7">
        <f t="shared" si="59"/>
        <v>0.4726640111548871</v>
      </c>
      <c r="I616">
        <f t="shared" si="57"/>
        <v>1.9282029077161145E-4</v>
      </c>
    </row>
    <row r="617" spans="1:9">
      <c r="A617" s="3" t="s">
        <v>146</v>
      </c>
      <c r="B617">
        <v>3.46</v>
      </c>
      <c r="C617" s="4">
        <v>281</v>
      </c>
      <c r="D617">
        <f t="shared" si="54"/>
        <v>81.213872832369944</v>
      </c>
      <c r="E617" s="6">
        <f t="shared" si="55"/>
        <v>1.2917758470096078E-4</v>
      </c>
      <c r="F617" s="7">
        <f t="shared" si="58"/>
        <v>0.84472440582908037</v>
      </c>
      <c r="G617" s="6">
        <f t="shared" si="56"/>
        <v>3.0059119163557227E-4</v>
      </c>
      <c r="H617" s="7">
        <f t="shared" si="59"/>
        <v>0.47296460234652266</v>
      </c>
      <c r="I617">
        <f t="shared" si="57"/>
        <v>5.5522114699724234E-4</v>
      </c>
    </row>
    <row r="618" spans="1:9">
      <c r="A618" s="3" t="s">
        <v>608</v>
      </c>
      <c r="B618">
        <v>9.93</v>
      </c>
      <c r="C618" s="4">
        <v>798</v>
      </c>
      <c r="D618">
        <f t="shared" si="54"/>
        <v>80.362537764350449</v>
      </c>
      <c r="E618" s="6">
        <f t="shared" si="55"/>
        <v>3.6684595228244379E-4</v>
      </c>
      <c r="F618" s="7">
        <f t="shared" si="58"/>
        <v>0.8450912517813628</v>
      </c>
      <c r="G618" s="6">
        <f t="shared" si="56"/>
        <v>8.626793447807031E-4</v>
      </c>
      <c r="H618" s="7">
        <f t="shared" si="59"/>
        <v>0.47382728169130334</v>
      </c>
      <c r="I618">
        <f t="shared" si="57"/>
        <v>2.7134569581360735E-4</v>
      </c>
    </row>
    <row r="619" spans="1:9">
      <c r="A619" s="3" t="s">
        <v>326</v>
      </c>
      <c r="B619">
        <v>4.8499999999999996</v>
      </c>
      <c r="C619" s="4">
        <v>389</v>
      </c>
      <c r="D619">
        <f t="shared" si="54"/>
        <v>80.206185567010309</v>
      </c>
      <c r="E619" s="6">
        <f t="shared" si="55"/>
        <v>1.7882590907001333E-4</v>
      </c>
      <c r="F619" s="7">
        <f t="shared" si="58"/>
        <v>0.84527007769043283</v>
      </c>
      <c r="G619" s="6">
        <f t="shared" si="56"/>
        <v>4.2134892469148136E-4</v>
      </c>
      <c r="H619" s="7">
        <f t="shared" si="59"/>
        <v>0.47424863061599482</v>
      </c>
      <c r="I619">
        <f t="shared" si="57"/>
        <v>5.4342572902582598E-4</v>
      </c>
    </row>
    <row r="620" spans="1:9">
      <c r="A620" s="3" t="s">
        <v>776</v>
      </c>
      <c r="B620">
        <v>9.7100000000000009</v>
      </c>
      <c r="C620" s="4">
        <v>778</v>
      </c>
      <c r="D620">
        <f t="shared" si="54"/>
        <v>80.123583934088558</v>
      </c>
      <c r="E620" s="6">
        <f t="shared" si="55"/>
        <v>3.5765181814002665E-4</v>
      </c>
      <c r="F620" s="7">
        <f t="shared" si="58"/>
        <v>0.8456277295085729</v>
      </c>
      <c r="G620" s="6">
        <f t="shared" si="56"/>
        <v>8.4356661005242982E-4</v>
      </c>
      <c r="H620" s="7">
        <f t="shared" si="59"/>
        <v>0.47509219722604723</v>
      </c>
      <c r="I620">
        <f t="shared" si="57"/>
        <v>3.0619197301728907E-4</v>
      </c>
    </row>
    <row r="621" spans="1:9">
      <c r="A621" s="3" t="s">
        <v>39</v>
      </c>
      <c r="B621">
        <v>5.47</v>
      </c>
      <c r="C621" s="4">
        <v>438</v>
      </c>
      <c r="D621">
        <f t="shared" si="54"/>
        <v>80.073126142595981</v>
      </c>
      <c r="E621" s="6">
        <f t="shared" si="55"/>
        <v>2.0135153771893533E-4</v>
      </c>
      <c r="F621" s="7">
        <f t="shared" si="58"/>
        <v>0.84582908104629184</v>
      </c>
      <c r="G621" s="6">
        <f t="shared" si="56"/>
        <v>4.7521208619843362E-4</v>
      </c>
      <c r="H621" s="7">
        <f t="shared" si="59"/>
        <v>0.47556740931224567</v>
      </c>
      <c r="I621">
        <f t="shared" si="57"/>
        <v>1.3488260578112254E-3</v>
      </c>
    </row>
    <row r="622" spans="1:9">
      <c r="A622" s="3" t="s">
        <v>656</v>
      </c>
      <c r="B622">
        <v>24.08</v>
      </c>
      <c r="C622" s="4">
        <v>1924</v>
      </c>
      <c r="D622">
        <f t="shared" si="54"/>
        <v>79.90033222591363</v>
      </c>
      <c r="E622" s="6">
        <f t="shared" si="55"/>
        <v>8.8447570450052868E-4</v>
      </c>
      <c r="F622" s="7">
        <f t="shared" si="58"/>
        <v>0.84671355675079241</v>
      </c>
      <c r="G622" s="6">
        <f t="shared" si="56"/>
        <v>2.0919756920764684E-3</v>
      </c>
      <c r="H622" s="7">
        <f t="shared" si="59"/>
        <v>0.47765938500432215</v>
      </c>
      <c r="I622">
        <f t="shared" si="57"/>
        <v>5.6213163231422225E-4</v>
      </c>
    </row>
    <row r="623" spans="1:9">
      <c r="A623" s="3" t="s">
        <v>177</v>
      </c>
      <c r="B623">
        <v>10.029999999999999</v>
      </c>
      <c r="C623" s="4">
        <v>800</v>
      </c>
      <c r="D623">
        <f t="shared" si="54"/>
        <v>79.760717846460622</v>
      </c>
      <c r="E623" s="6">
        <f t="shared" si="55"/>
        <v>3.6776536569668554E-4</v>
      </c>
      <c r="F623" s="7">
        <f t="shared" si="58"/>
        <v>0.84708132211648912</v>
      </c>
      <c r="G623" s="6">
        <f t="shared" si="56"/>
        <v>8.7136695147537282E-4</v>
      </c>
      <c r="H623" s="7">
        <f t="shared" si="59"/>
        <v>0.47853075195579753</v>
      </c>
      <c r="I623">
        <f t="shared" si="57"/>
        <v>1.7711193928049429E-4</v>
      </c>
    </row>
    <row r="624" spans="1:9">
      <c r="A624" s="3" t="s">
        <v>27</v>
      </c>
      <c r="B624">
        <v>3.16</v>
      </c>
      <c r="C624" s="4">
        <v>252</v>
      </c>
      <c r="D624">
        <f t="shared" si="54"/>
        <v>79.746835443037966</v>
      </c>
      <c r="E624" s="6">
        <f t="shared" si="55"/>
        <v>1.1584609019445594E-4</v>
      </c>
      <c r="F624" s="7">
        <f t="shared" si="58"/>
        <v>0.84719716820668356</v>
      </c>
      <c r="G624" s="6">
        <f t="shared" si="56"/>
        <v>2.7452837155156313E-4</v>
      </c>
      <c r="H624" s="7">
        <f t="shared" si="59"/>
        <v>0.47880528032734909</v>
      </c>
      <c r="I624">
        <f t="shared" si="57"/>
        <v>8.3693438894161254E-4</v>
      </c>
    </row>
    <row r="625" spans="1:9">
      <c r="A625" s="3" t="s">
        <v>507</v>
      </c>
      <c r="B625">
        <v>14.93</v>
      </c>
      <c r="C625" s="4">
        <v>1190</v>
      </c>
      <c r="D625">
        <f t="shared" si="54"/>
        <v>79.705291359678498</v>
      </c>
      <c r="E625" s="6">
        <f t="shared" si="55"/>
        <v>5.4705098147381974E-4</v>
      </c>
      <c r="F625" s="7">
        <f t="shared" si="58"/>
        <v>0.84774421918815734</v>
      </c>
      <c r="G625" s="6">
        <f t="shared" si="56"/>
        <v>1.297059679514189E-3</v>
      </c>
      <c r="H625" s="7">
        <f t="shared" si="59"/>
        <v>0.4801023400068633</v>
      </c>
      <c r="I625">
        <f t="shared" si="57"/>
        <v>2.5063818479648114E-4</v>
      </c>
    </row>
    <row r="626" spans="1:9">
      <c r="A626" s="3" t="s">
        <v>773</v>
      </c>
      <c r="B626">
        <v>4.47</v>
      </c>
      <c r="C626" s="4">
        <v>356</v>
      </c>
      <c r="D626">
        <f t="shared" si="54"/>
        <v>79.642058165548107</v>
      </c>
      <c r="E626" s="6">
        <f t="shared" si="55"/>
        <v>1.6365558773502505E-4</v>
      </c>
      <c r="F626" s="7">
        <f t="shared" si="58"/>
        <v>0.84790787477589236</v>
      </c>
      <c r="G626" s="6">
        <f t="shared" si="56"/>
        <v>3.8833601925173641E-4</v>
      </c>
      <c r="H626" s="7">
        <f t="shared" si="59"/>
        <v>0.48049067602611506</v>
      </c>
      <c r="I626">
        <f t="shared" si="57"/>
        <v>9.8266063831425887E-4</v>
      </c>
    </row>
    <row r="627" spans="1:9">
      <c r="A627" s="3" t="s">
        <v>891</v>
      </c>
      <c r="B627">
        <v>17.52</v>
      </c>
      <c r="C627" s="4">
        <v>1394</v>
      </c>
      <c r="D627">
        <f t="shared" si="54"/>
        <v>79.566210045662103</v>
      </c>
      <c r="E627" s="6">
        <f t="shared" si="55"/>
        <v>6.4083114972647451E-4</v>
      </c>
      <c r="F627" s="7">
        <f t="shared" si="58"/>
        <v>0.84854870592561882</v>
      </c>
      <c r="G627" s="6">
        <f t="shared" si="56"/>
        <v>1.5220686929061347E-3</v>
      </c>
      <c r="H627" s="7">
        <f t="shared" si="59"/>
        <v>0.48201274471902117</v>
      </c>
      <c r="I627">
        <f t="shared" si="57"/>
        <v>3.2770126909920094E-4</v>
      </c>
    </row>
    <row r="628" spans="1:9">
      <c r="A628" s="3" t="s">
        <v>786</v>
      </c>
      <c r="B628">
        <v>5.84</v>
      </c>
      <c r="C628" s="4">
        <v>464</v>
      </c>
      <c r="D628">
        <f t="shared" si="54"/>
        <v>79.452054794520549</v>
      </c>
      <c r="E628" s="6">
        <f t="shared" si="55"/>
        <v>2.133039121040776E-4</v>
      </c>
      <c r="F628" s="7">
        <f t="shared" si="58"/>
        <v>0.84876200983772288</v>
      </c>
      <c r="G628" s="6">
        <f t="shared" si="56"/>
        <v>5.0735623096871154E-4</v>
      </c>
      <c r="H628" s="7">
        <f t="shared" si="59"/>
        <v>0.48252010094998987</v>
      </c>
      <c r="I628">
        <f t="shared" si="57"/>
        <v>4.0402741766898398E-4</v>
      </c>
    </row>
    <row r="629" spans="1:9">
      <c r="A629" s="3" t="s">
        <v>149</v>
      </c>
      <c r="B629">
        <v>7.2</v>
      </c>
      <c r="C629" s="4">
        <v>572</v>
      </c>
      <c r="D629">
        <f t="shared" si="54"/>
        <v>79.444444444444443</v>
      </c>
      <c r="E629" s="6">
        <f t="shared" si="55"/>
        <v>2.6295223647313014E-4</v>
      </c>
      <c r="F629" s="7">
        <f t="shared" si="58"/>
        <v>0.84902496207419598</v>
      </c>
      <c r="G629" s="6">
        <f t="shared" si="56"/>
        <v>6.2550768201621984E-4</v>
      </c>
      <c r="H629" s="7">
        <f t="shared" si="59"/>
        <v>0.48314560863200612</v>
      </c>
      <c r="I629">
        <f t="shared" si="57"/>
        <v>3.9408220592102028E-4</v>
      </c>
    </row>
    <row r="630" spans="1:9">
      <c r="A630" s="3" t="s">
        <v>20</v>
      </c>
      <c r="B630">
        <v>7.02</v>
      </c>
      <c r="C630" s="4">
        <v>557</v>
      </c>
      <c r="D630">
        <f t="shared" si="54"/>
        <v>79.344729344729345</v>
      </c>
      <c r="E630" s="6">
        <f t="shared" si="55"/>
        <v>2.5605663586631729E-4</v>
      </c>
      <c r="F630" s="7">
        <f t="shared" si="58"/>
        <v>0.84928101871006234</v>
      </c>
      <c r="G630" s="6">
        <f t="shared" si="56"/>
        <v>6.0986998996581426E-4</v>
      </c>
      <c r="H630" s="7">
        <f t="shared" si="59"/>
        <v>0.48375547862197193</v>
      </c>
      <c r="I630">
        <f t="shared" si="57"/>
        <v>1.1957290173508772E-4</v>
      </c>
    </row>
    <row r="631" spans="1:9">
      <c r="A631" s="3" t="s">
        <v>909</v>
      </c>
      <c r="B631">
        <v>2.13</v>
      </c>
      <c r="C631" s="4">
        <v>169</v>
      </c>
      <c r="D631">
        <f t="shared" si="54"/>
        <v>79.342723004694847</v>
      </c>
      <c r="E631" s="6">
        <f t="shared" si="55"/>
        <v>7.7690433503424817E-5</v>
      </c>
      <c r="F631" s="7">
        <f t="shared" si="58"/>
        <v>0.84935870914356582</v>
      </c>
      <c r="G631" s="6">
        <f t="shared" si="56"/>
        <v>1.85046022596465E-4</v>
      </c>
      <c r="H631" s="7">
        <f t="shared" si="59"/>
        <v>0.48394052464456838</v>
      </c>
      <c r="I631">
        <f t="shared" si="57"/>
        <v>6.489945570243294E-4</v>
      </c>
    </row>
    <row r="632" spans="1:9">
      <c r="A632" s="3" t="s">
        <v>544</v>
      </c>
      <c r="B632">
        <v>11.56</v>
      </c>
      <c r="C632" s="4">
        <v>917</v>
      </c>
      <c r="D632">
        <f t="shared" si="54"/>
        <v>79.325259515570934</v>
      </c>
      <c r="E632" s="6">
        <f t="shared" si="55"/>
        <v>4.2155105042982578E-4</v>
      </c>
      <c r="F632" s="7">
        <f t="shared" si="58"/>
        <v>0.84978026019399566</v>
      </c>
      <c r="G632" s="6">
        <f t="shared" si="56"/>
        <v>1.0042873339038195E-3</v>
      </c>
      <c r="H632" s="7">
        <f t="shared" si="59"/>
        <v>0.48494481197847222</v>
      </c>
      <c r="I632">
        <f t="shared" si="57"/>
        <v>1.0774095400112316E-3</v>
      </c>
    </row>
    <row r="633" spans="1:9">
      <c r="A633" s="3" t="s">
        <v>480</v>
      </c>
      <c r="B633">
        <v>19.190000000000001</v>
      </c>
      <c r="C633" s="4">
        <v>1522</v>
      </c>
      <c r="D633">
        <f t="shared" si="54"/>
        <v>79.312141740489835</v>
      </c>
      <c r="E633" s="6">
        <f t="shared" si="55"/>
        <v>6.9967360823794422E-4</v>
      </c>
      <c r="F633" s="7">
        <f t="shared" si="58"/>
        <v>0.85047993380223363</v>
      </c>
      <c r="G633" s="6">
        <f t="shared" si="56"/>
        <v>1.6671517247071191E-3</v>
      </c>
      <c r="H633" s="7">
        <f t="shared" si="59"/>
        <v>0.48661196370317933</v>
      </c>
      <c r="I633">
        <f t="shared" si="57"/>
        <v>5.9985706496723523E-4</v>
      </c>
    </row>
    <row r="634" spans="1:9">
      <c r="A634" s="3" t="s">
        <v>522</v>
      </c>
      <c r="B634">
        <v>10.68</v>
      </c>
      <c r="C634" s="4">
        <v>846</v>
      </c>
      <c r="D634">
        <f t="shared" si="54"/>
        <v>79.213483146067418</v>
      </c>
      <c r="E634" s="6">
        <f t="shared" si="55"/>
        <v>3.8891187422424495E-4</v>
      </c>
      <c r="F634" s="7">
        <f t="shared" si="58"/>
        <v>0.85086884567645793</v>
      </c>
      <c r="G634" s="6">
        <f t="shared" si="56"/>
        <v>9.2783639499072602E-4</v>
      </c>
      <c r="H634" s="7">
        <f t="shared" si="59"/>
        <v>0.48753980009817005</v>
      </c>
      <c r="I634">
        <f t="shared" si="57"/>
        <v>2.6427416008861782E-4</v>
      </c>
    </row>
    <row r="635" spans="1:9">
      <c r="A635" s="3" t="s">
        <v>835</v>
      </c>
      <c r="B635">
        <v>4.7</v>
      </c>
      <c r="C635" s="4">
        <v>371</v>
      </c>
      <c r="D635">
        <f t="shared" si="54"/>
        <v>78.936170212765958</v>
      </c>
      <c r="E635" s="6">
        <f t="shared" si="55"/>
        <v>1.7055118834183791E-4</v>
      </c>
      <c r="F635" s="7">
        <f t="shared" si="58"/>
        <v>0.85103939686479979</v>
      </c>
      <c r="G635" s="6">
        <f t="shared" si="56"/>
        <v>4.0831751464947684E-4</v>
      </c>
      <c r="H635" s="7">
        <f t="shared" si="59"/>
        <v>0.48794811761281953</v>
      </c>
      <c r="I635">
        <f t="shared" si="57"/>
        <v>2.6375912355486308E-4</v>
      </c>
    </row>
    <row r="636" spans="1:9">
      <c r="A636" s="3" t="s">
        <v>311</v>
      </c>
      <c r="B636">
        <v>4.6900000000000004</v>
      </c>
      <c r="C636" s="4">
        <v>370</v>
      </c>
      <c r="D636">
        <f t="shared" si="54"/>
        <v>78.8912579957356</v>
      </c>
      <c r="E636" s="6">
        <f t="shared" si="55"/>
        <v>1.7009148163471706E-4</v>
      </c>
      <c r="F636" s="7">
        <f t="shared" si="58"/>
        <v>0.85120948834643451</v>
      </c>
      <c r="G636" s="6">
        <f t="shared" si="56"/>
        <v>4.0744875398000986E-4</v>
      </c>
      <c r="H636" s="7">
        <f t="shared" si="59"/>
        <v>0.48835556636679955</v>
      </c>
      <c r="I636">
        <f t="shared" si="57"/>
        <v>2.1822786131003857E-4</v>
      </c>
    </row>
    <row r="637" spans="1:9">
      <c r="A637" s="3" t="s">
        <v>718</v>
      </c>
      <c r="B637">
        <v>3.88</v>
      </c>
      <c r="C637" s="4">
        <v>306</v>
      </c>
      <c r="D637">
        <f t="shared" si="54"/>
        <v>78.865979381443296</v>
      </c>
      <c r="E637" s="6">
        <f t="shared" si="55"/>
        <v>1.4067025237898221E-4</v>
      </c>
      <c r="F637" s="7">
        <f t="shared" si="58"/>
        <v>0.85135015859881347</v>
      </c>
      <c r="G637" s="6">
        <f t="shared" si="56"/>
        <v>3.370791397531851E-4</v>
      </c>
      <c r="H637" s="7">
        <f t="shared" si="59"/>
        <v>0.48869264550655273</v>
      </c>
      <c r="I637">
        <f t="shared" si="57"/>
        <v>3.9652343178908644E-4</v>
      </c>
    </row>
    <row r="638" spans="1:9">
      <c r="A638" s="3" t="s">
        <v>279</v>
      </c>
      <c r="B638">
        <v>7.05</v>
      </c>
      <c r="C638" s="4">
        <v>556</v>
      </c>
      <c r="D638">
        <f t="shared" si="54"/>
        <v>78.865248226950357</v>
      </c>
      <c r="E638" s="6">
        <f t="shared" si="55"/>
        <v>2.5559692915919644E-4</v>
      </c>
      <c r="F638" s="7">
        <f t="shared" si="58"/>
        <v>0.85160575552797269</v>
      </c>
      <c r="G638" s="6">
        <f t="shared" si="56"/>
        <v>6.1247627197421521E-4</v>
      </c>
      <c r="H638" s="7">
        <f t="shared" si="59"/>
        <v>0.48930512177852692</v>
      </c>
      <c r="I638">
        <f t="shared" si="57"/>
        <v>3.1511413910212394E-4</v>
      </c>
    </row>
    <row r="639" spans="1:9">
      <c r="A639" s="3" t="s">
        <v>753</v>
      </c>
      <c r="B639">
        <v>5.6</v>
      </c>
      <c r="C639" s="4">
        <v>441</v>
      </c>
      <c r="D639">
        <f t="shared" si="54"/>
        <v>78.75</v>
      </c>
      <c r="E639" s="6">
        <f t="shared" si="55"/>
        <v>2.0273065784029789E-4</v>
      </c>
      <c r="F639" s="7">
        <f t="shared" si="58"/>
        <v>0.85180848618581295</v>
      </c>
      <c r="G639" s="6">
        <f t="shared" si="56"/>
        <v>4.8650597490150423E-4</v>
      </c>
      <c r="H639" s="7">
        <f t="shared" si="59"/>
        <v>0.48979162775342844</v>
      </c>
      <c r="I639">
        <f t="shared" si="57"/>
        <v>1.0864405481932349E-3</v>
      </c>
    </row>
    <row r="640" spans="1:9">
      <c r="A640" s="3" t="s">
        <v>17</v>
      </c>
      <c r="B640">
        <v>19.3</v>
      </c>
      <c r="C640" s="4">
        <v>1518</v>
      </c>
      <c r="D640">
        <f t="shared" si="54"/>
        <v>78.652849740932638</v>
      </c>
      <c r="E640" s="6">
        <f t="shared" si="55"/>
        <v>6.9783478140946072E-4</v>
      </c>
      <c r="F640" s="7">
        <f t="shared" si="58"/>
        <v>0.85250632096722245</v>
      </c>
      <c r="G640" s="6">
        <f t="shared" si="56"/>
        <v>1.6767080920712558E-3</v>
      </c>
      <c r="H640" s="7">
        <f t="shared" si="59"/>
        <v>0.4914683358454997</v>
      </c>
      <c r="I640">
        <f t="shared" si="57"/>
        <v>4.6615537064020884E-4</v>
      </c>
    </row>
    <row r="641" spans="1:9">
      <c r="A641" s="3" t="s">
        <v>453</v>
      </c>
      <c r="B641">
        <v>8.2799999999999994</v>
      </c>
      <c r="C641" s="4">
        <v>651</v>
      </c>
      <c r="D641">
        <f t="shared" si="54"/>
        <v>78.623188405797109</v>
      </c>
      <c r="E641" s="6">
        <f t="shared" si="55"/>
        <v>2.9926906633567785E-4</v>
      </c>
      <c r="F641" s="7">
        <f t="shared" si="58"/>
        <v>0.85280559003355816</v>
      </c>
      <c r="G641" s="6">
        <f t="shared" si="56"/>
        <v>7.1933383431865274E-4</v>
      </c>
      <c r="H641" s="7">
        <f t="shared" si="59"/>
        <v>0.49218766967981836</v>
      </c>
      <c r="I641">
        <f t="shared" si="57"/>
        <v>5.1751121049764537E-4</v>
      </c>
    </row>
    <row r="642" spans="1:9">
      <c r="A642" s="3" t="s">
        <v>733</v>
      </c>
      <c r="B642">
        <v>9.19</v>
      </c>
      <c r="C642" s="4">
        <v>722</v>
      </c>
      <c r="D642">
        <f t="shared" ref="D642:D705" si="60">C642/B642</f>
        <v>78.563656147986947</v>
      </c>
      <c r="E642" s="6">
        <f t="shared" si="55"/>
        <v>3.3190824254125868E-4</v>
      </c>
      <c r="F642" s="7">
        <f t="shared" si="58"/>
        <v>0.85313749827609942</v>
      </c>
      <c r="G642" s="6">
        <f t="shared" si="56"/>
        <v>7.9839105524014717E-4</v>
      </c>
      <c r="H642" s="7">
        <f t="shared" si="59"/>
        <v>0.49298606073505852</v>
      </c>
      <c r="I642">
        <f t="shared" si="57"/>
        <v>3.3464723530007845E-4</v>
      </c>
    </row>
    <row r="643" spans="1:9">
      <c r="A643" s="3" t="s">
        <v>224</v>
      </c>
      <c r="B643">
        <v>5.94</v>
      </c>
      <c r="C643" s="4">
        <v>466</v>
      </c>
      <c r="D643">
        <f t="shared" si="60"/>
        <v>78.45117845117845</v>
      </c>
      <c r="E643" s="6">
        <f t="shared" ref="E643:E706" si="61">C643/2175300</f>
        <v>2.1422332551831932E-4</v>
      </c>
      <c r="F643" s="7">
        <f t="shared" si="58"/>
        <v>0.85335172160161776</v>
      </c>
      <c r="G643" s="6">
        <f t="shared" ref="G643:G706" si="62">B643/11510.65</f>
        <v>5.1604383766338136E-4</v>
      </c>
      <c r="H643" s="7">
        <f t="shared" si="59"/>
        <v>0.49350210457272192</v>
      </c>
      <c r="I643">
        <f t="shared" ref="I643:I706" si="63">F643*H644-F644*H643</f>
        <v>2.9191596956301691E-4</v>
      </c>
    </row>
    <row r="644" spans="1:9">
      <c r="A644" s="3" t="s">
        <v>904</v>
      </c>
      <c r="B644">
        <v>5.18</v>
      </c>
      <c r="C644" s="4">
        <v>406</v>
      </c>
      <c r="D644">
        <f t="shared" si="60"/>
        <v>78.378378378378386</v>
      </c>
      <c r="E644" s="6">
        <f t="shared" si="61"/>
        <v>1.866409230910679E-4</v>
      </c>
      <c r="F644" s="7">
        <f t="shared" ref="F644:F707" si="64">F643+E644</f>
        <v>0.85353836252470883</v>
      </c>
      <c r="G644" s="6">
        <f t="shared" si="62"/>
        <v>4.500180267838914E-4</v>
      </c>
      <c r="H644" s="7">
        <f t="shared" ref="H644:H707" si="65">H643+G644</f>
        <v>0.49395212259950583</v>
      </c>
      <c r="I644">
        <f t="shared" si="63"/>
        <v>3.1173821533508894E-4</v>
      </c>
    </row>
    <row r="645" spans="1:9">
      <c r="A645" s="3" t="s">
        <v>305</v>
      </c>
      <c r="B645">
        <v>5.53</v>
      </c>
      <c r="C645" s="4">
        <v>433</v>
      </c>
      <c r="D645">
        <f t="shared" si="60"/>
        <v>78.300180831826395</v>
      </c>
      <c r="E645" s="6">
        <f t="shared" si="61"/>
        <v>1.9905300418333104E-4</v>
      </c>
      <c r="F645" s="7">
        <f t="shared" si="64"/>
        <v>0.85373741552889215</v>
      </c>
      <c r="G645" s="6">
        <f t="shared" si="62"/>
        <v>4.8042465021523552E-4</v>
      </c>
      <c r="H645" s="7">
        <f t="shared" si="65"/>
        <v>0.49443254724972108</v>
      </c>
      <c r="I645">
        <f t="shared" si="63"/>
        <v>2.9858752592682447E-3</v>
      </c>
    </row>
    <row r="646" spans="1:9">
      <c r="A646" s="3" t="s">
        <v>1013</v>
      </c>
      <c r="B646">
        <v>52.96</v>
      </c>
      <c r="C646" s="4">
        <v>4145</v>
      </c>
      <c r="D646">
        <f t="shared" si="60"/>
        <v>78.266616314199396</v>
      </c>
      <c r="E646" s="6">
        <f t="shared" si="61"/>
        <v>1.9054843010159518E-3</v>
      </c>
      <c r="F646" s="7">
        <f t="shared" si="64"/>
        <v>0.85564289982990815</v>
      </c>
      <c r="G646" s="6">
        <f t="shared" si="62"/>
        <v>4.6009565054970832E-3</v>
      </c>
      <c r="H646" s="7">
        <f t="shared" si="65"/>
        <v>0.49903350375521816</v>
      </c>
      <c r="I646">
        <f t="shared" si="63"/>
        <v>2.2679181588047825E-4</v>
      </c>
    </row>
    <row r="647" spans="1:9">
      <c r="A647" s="3" t="s">
        <v>813</v>
      </c>
      <c r="B647">
        <v>4.0199999999999996</v>
      </c>
      <c r="C647" s="4">
        <v>314</v>
      </c>
      <c r="D647">
        <f t="shared" si="60"/>
        <v>78.109452736318417</v>
      </c>
      <c r="E647" s="6">
        <f t="shared" si="61"/>
        <v>1.4434790603594906E-4</v>
      </c>
      <c r="F647" s="7">
        <f t="shared" si="64"/>
        <v>0.85578724773594406</v>
      </c>
      <c r="G647" s="6">
        <f t="shared" si="62"/>
        <v>3.4924178912572269E-4</v>
      </c>
      <c r="H647" s="7">
        <f t="shared" si="65"/>
        <v>0.49938274554434386</v>
      </c>
      <c r="I647">
        <f t="shared" si="63"/>
        <v>1.9017403570814606E-4</v>
      </c>
    </row>
    <row r="648" spans="1:9">
      <c r="A648" s="3" t="s">
        <v>669</v>
      </c>
      <c r="B648">
        <v>3.37</v>
      </c>
      <c r="C648" s="4">
        <v>263</v>
      </c>
      <c r="D648">
        <f t="shared" si="60"/>
        <v>78.041543026706222</v>
      </c>
      <c r="E648" s="6">
        <f t="shared" si="61"/>
        <v>1.2090286397278537E-4</v>
      </c>
      <c r="F648" s="7">
        <f t="shared" si="64"/>
        <v>0.85590815059991687</v>
      </c>
      <c r="G648" s="6">
        <f t="shared" si="62"/>
        <v>2.9277234561036954E-4</v>
      </c>
      <c r="H648" s="7">
        <f t="shared" si="65"/>
        <v>0.49967551788995423</v>
      </c>
      <c r="I648">
        <f t="shared" si="63"/>
        <v>8.5906888239101198E-4</v>
      </c>
    </row>
    <row r="649" spans="1:9">
      <c r="A649" s="3" t="s">
        <v>580</v>
      </c>
      <c r="B649">
        <v>15.22</v>
      </c>
      <c r="C649" s="4">
        <v>1187</v>
      </c>
      <c r="D649">
        <f t="shared" si="60"/>
        <v>77.989487516425754</v>
      </c>
      <c r="E649" s="6">
        <f t="shared" si="61"/>
        <v>5.4567186135245709E-4</v>
      </c>
      <c r="F649" s="7">
        <f t="shared" si="64"/>
        <v>0.85645382246126933</v>
      </c>
      <c r="G649" s="6">
        <f t="shared" si="62"/>
        <v>1.3222537389287314E-3</v>
      </c>
      <c r="H649" s="7">
        <f t="shared" si="65"/>
        <v>0.50099777162888293</v>
      </c>
      <c r="I649">
        <f t="shared" si="63"/>
        <v>4.2050848730523782E-4</v>
      </c>
    </row>
    <row r="650" spans="1:9">
      <c r="A650" s="3" t="s">
        <v>732</v>
      </c>
      <c r="B650">
        <v>7.45</v>
      </c>
      <c r="C650" s="4">
        <v>581</v>
      </c>
      <c r="D650">
        <f t="shared" si="60"/>
        <v>77.986577181208048</v>
      </c>
      <c r="E650" s="6">
        <f t="shared" si="61"/>
        <v>2.6708959683721786E-4</v>
      </c>
      <c r="F650" s="7">
        <f t="shared" si="64"/>
        <v>0.85672091205810652</v>
      </c>
      <c r="G650" s="6">
        <f t="shared" si="62"/>
        <v>6.4722669875289407E-4</v>
      </c>
      <c r="H650" s="7">
        <f t="shared" si="65"/>
        <v>0.50164499832763587</v>
      </c>
      <c r="I650">
        <f t="shared" si="63"/>
        <v>1.2813489936752687E-4</v>
      </c>
    </row>
    <row r="651" spans="1:9">
      <c r="A651" s="3" t="s">
        <v>646</v>
      </c>
      <c r="B651">
        <v>2.27</v>
      </c>
      <c r="C651" s="4">
        <v>177</v>
      </c>
      <c r="D651">
        <f t="shared" si="60"/>
        <v>77.973568281938327</v>
      </c>
      <c r="E651" s="6">
        <f t="shared" si="61"/>
        <v>8.1368087160391667E-5</v>
      </c>
      <c r="F651" s="7">
        <f t="shared" si="64"/>
        <v>0.85680228014526694</v>
      </c>
      <c r="G651" s="6">
        <f t="shared" si="62"/>
        <v>1.9720867196900262E-4</v>
      </c>
      <c r="H651" s="7">
        <f t="shared" si="65"/>
        <v>0.50184220699960491</v>
      </c>
      <c r="I651">
        <f t="shared" si="63"/>
        <v>4.3473407724042845E-4</v>
      </c>
    </row>
    <row r="652" spans="1:9">
      <c r="A652" s="3" t="s">
        <v>107</v>
      </c>
      <c r="B652">
        <v>7.7</v>
      </c>
      <c r="C652" s="4">
        <v>600</v>
      </c>
      <c r="D652">
        <f t="shared" si="60"/>
        <v>77.922077922077918</v>
      </c>
      <c r="E652" s="6">
        <f t="shared" si="61"/>
        <v>2.7582402427251415E-4</v>
      </c>
      <c r="F652" s="7">
        <f t="shared" si="64"/>
        <v>0.85707810416953945</v>
      </c>
      <c r="G652" s="6">
        <f t="shared" si="62"/>
        <v>6.6894571548956842E-4</v>
      </c>
      <c r="H652" s="7">
        <f t="shared" si="65"/>
        <v>0.5025111527150945</v>
      </c>
      <c r="I652">
        <f t="shared" si="63"/>
        <v>3.5744228878598072E-4</v>
      </c>
    </row>
    <row r="653" spans="1:9">
      <c r="A653" s="3" t="s">
        <v>649</v>
      </c>
      <c r="B653">
        <v>6.33</v>
      </c>
      <c r="C653" s="4">
        <v>493</v>
      </c>
      <c r="D653">
        <f t="shared" si="60"/>
        <v>77.883096366508681</v>
      </c>
      <c r="E653" s="6">
        <f t="shared" si="61"/>
        <v>2.2663540661058246E-4</v>
      </c>
      <c r="F653" s="7">
        <f t="shared" si="64"/>
        <v>0.85730473957615005</v>
      </c>
      <c r="G653" s="6">
        <f t="shared" si="62"/>
        <v>5.4992550377259324E-4</v>
      </c>
      <c r="H653" s="7">
        <f t="shared" si="65"/>
        <v>0.50306107821886714</v>
      </c>
      <c r="I653">
        <f t="shared" si="63"/>
        <v>2.2319610321225314E-4</v>
      </c>
    </row>
    <row r="654" spans="1:9">
      <c r="A654" s="3" t="s">
        <v>1021</v>
      </c>
      <c r="B654">
        <v>3.95</v>
      </c>
      <c r="C654" s="4">
        <v>307</v>
      </c>
      <c r="D654">
        <f t="shared" si="60"/>
        <v>77.721518987341767</v>
      </c>
      <c r="E654" s="6">
        <f t="shared" si="61"/>
        <v>1.4112995908610305E-4</v>
      </c>
      <c r="F654" s="7">
        <f t="shared" si="64"/>
        <v>0.85744586953523616</v>
      </c>
      <c r="G654" s="6">
        <f t="shared" si="62"/>
        <v>3.4316046443945392E-4</v>
      </c>
      <c r="H654" s="7">
        <f t="shared" si="65"/>
        <v>0.50340423868330664</v>
      </c>
      <c r="I654">
        <f t="shared" si="63"/>
        <v>2.4581874566576012E-4</v>
      </c>
    </row>
    <row r="655" spans="1:9">
      <c r="A655" s="3" t="s">
        <v>694</v>
      </c>
      <c r="B655">
        <v>4.3499999999999996</v>
      </c>
      <c r="C655" s="4">
        <v>338</v>
      </c>
      <c r="D655">
        <f t="shared" si="60"/>
        <v>77.701149425287369</v>
      </c>
      <c r="E655" s="6">
        <f t="shared" si="61"/>
        <v>1.5538086700684963E-4</v>
      </c>
      <c r="F655" s="7">
        <f t="shared" si="64"/>
        <v>0.857601250402243</v>
      </c>
      <c r="G655" s="6">
        <f t="shared" si="62"/>
        <v>3.7791089121813273E-4</v>
      </c>
      <c r="H655" s="7">
        <f t="shared" si="65"/>
        <v>0.50378214957452472</v>
      </c>
      <c r="I655">
        <f t="shared" si="63"/>
        <v>2.0005997459904279E-4</v>
      </c>
    </row>
    <row r="656" spans="1:9">
      <c r="A656" s="3" t="s">
        <v>634</v>
      </c>
      <c r="B656">
        <v>3.54</v>
      </c>
      <c r="C656" s="4">
        <v>275</v>
      </c>
      <c r="D656">
        <f t="shared" si="60"/>
        <v>77.683615819209038</v>
      </c>
      <c r="E656" s="6">
        <f t="shared" si="61"/>
        <v>1.2641934445823565E-4</v>
      </c>
      <c r="F656" s="7">
        <f t="shared" si="64"/>
        <v>0.85772766974670123</v>
      </c>
      <c r="G656" s="6">
        <f t="shared" si="62"/>
        <v>3.0754127699130808E-4</v>
      </c>
      <c r="H656" s="7">
        <f t="shared" si="65"/>
        <v>0.504089690851516</v>
      </c>
      <c r="I656">
        <f t="shared" si="63"/>
        <v>6.9164748453559577E-4</v>
      </c>
    </row>
    <row r="657" spans="1:9">
      <c r="A657" s="3" t="s">
        <v>571</v>
      </c>
      <c r="B657">
        <v>12.23</v>
      </c>
      <c r="C657" s="4">
        <v>948</v>
      </c>
      <c r="D657">
        <f t="shared" si="60"/>
        <v>77.514309076042522</v>
      </c>
      <c r="E657" s="6">
        <f t="shared" si="61"/>
        <v>4.3580195835057233E-4</v>
      </c>
      <c r="F657" s="7">
        <f t="shared" si="64"/>
        <v>0.85816347170505181</v>
      </c>
      <c r="G657" s="6">
        <f t="shared" si="62"/>
        <v>1.0624942987581068E-3</v>
      </c>
      <c r="H657" s="7">
        <f t="shared" si="65"/>
        <v>0.50515218515027416</v>
      </c>
      <c r="I657">
        <f t="shared" si="63"/>
        <v>4.816514342934064E-4</v>
      </c>
    </row>
    <row r="658" spans="1:9">
      <c r="A658" s="3" t="s">
        <v>966</v>
      </c>
      <c r="B658">
        <v>8.51</v>
      </c>
      <c r="C658" s="4">
        <v>658</v>
      </c>
      <c r="D658">
        <f t="shared" si="60"/>
        <v>77.320799059929499</v>
      </c>
      <c r="E658" s="6">
        <f t="shared" si="61"/>
        <v>3.0248701328552382E-4</v>
      </c>
      <c r="F658" s="7">
        <f t="shared" si="64"/>
        <v>0.85846595871833731</v>
      </c>
      <c r="G658" s="6">
        <f t="shared" si="62"/>
        <v>7.3931532971639312E-4</v>
      </c>
      <c r="H658" s="7">
        <f t="shared" si="65"/>
        <v>0.50589150047999054</v>
      </c>
      <c r="I658">
        <f t="shared" si="63"/>
        <v>5.07818641445279E-4</v>
      </c>
    </row>
    <row r="659" spans="1:9">
      <c r="A659" s="3" t="s">
        <v>930</v>
      </c>
      <c r="B659">
        <v>8.9700000000000006</v>
      </c>
      <c r="C659" s="4">
        <v>693</v>
      </c>
      <c r="D659">
        <f t="shared" si="60"/>
        <v>77.257525083612038</v>
      </c>
      <c r="E659" s="6">
        <f t="shared" si="61"/>
        <v>3.1857674803475382E-4</v>
      </c>
      <c r="F659" s="7">
        <f t="shared" si="64"/>
        <v>0.85878453546637201</v>
      </c>
      <c r="G659" s="6">
        <f t="shared" si="62"/>
        <v>7.7927832051187388E-4</v>
      </c>
      <c r="H659" s="7">
        <f t="shared" si="65"/>
        <v>0.50667077880050237</v>
      </c>
      <c r="I659">
        <f t="shared" si="63"/>
        <v>6.8292186451945902E-4</v>
      </c>
    </row>
    <row r="660" spans="1:9">
      <c r="A660" s="3" t="s">
        <v>344</v>
      </c>
      <c r="B660">
        <v>12.06</v>
      </c>
      <c r="C660" s="4">
        <v>931</v>
      </c>
      <c r="D660">
        <f t="shared" si="60"/>
        <v>77.19734660033167</v>
      </c>
      <c r="E660" s="6">
        <f t="shared" si="61"/>
        <v>4.2798694432951779E-4</v>
      </c>
      <c r="F660" s="7">
        <f t="shared" si="64"/>
        <v>0.85921252241070156</v>
      </c>
      <c r="G660" s="6">
        <f t="shared" si="62"/>
        <v>1.0477253673771682E-3</v>
      </c>
      <c r="H660" s="7">
        <f t="shared" si="65"/>
        <v>0.50771850416787956</v>
      </c>
      <c r="I660">
        <f t="shared" si="63"/>
        <v>1.6087686234494969E-4</v>
      </c>
    </row>
    <row r="661" spans="1:9">
      <c r="A661" s="3" t="s">
        <v>161</v>
      </c>
      <c r="B661">
        <v>2.84</v>
      </c>
      <c r="C661" s="4">
        <v>219</v>
      </c>
      <c r="D661">
        <f t="shared" si="60"/>
        <v>77.112676056338032</v>
      </c>
      <c r="E661" s="6">
        <f t="shared" si="61"/>
        <v>1.0067576885946766E-4</v>
      </c>
      <c r="F661" s="7">
        <f t="shared" si="64"/>
        <v>0.85931319817956098</v>
      </c>
      <c r="G661" s="6">
        <f t="shared" si="62"/>
        <v>2.4672803012862002E-4</v>
      </c>
      <c r="H661" s="7">
        <f t="shared" si="65"/>
        <v>0.50796523219800815</v>
      </c>
      <c r="I661">
        <f t="shared" si="63"/>
        <v>6.028335900645776E-4</v>
      </c>
    </row>
    <row r="662" spans="1:9">
      <c r="A662" s="3" t="s">
        <v>1073</v>
      </c>
      <c r="B662">
        <v>10.64</v>
      </c>
      <c r="C662" s="4">
        <v>820</v>
      </c>
      <c r="D662">
        <f t="shared" si="60"/>
        <v>77.067669172932327</v>
      </c>
      <c r="E662" s="6">
        <f t="shared" si="61"/>
        <v>3.7695949983910268E-4</v>
      </c>
      <c r="F662" s="7">
        <f t="shared" si="64"/>
        <v>0.85969015767940005</v>
      </c>
      <c r="G662" s="6">
        <f t="shared" si="62"/>
        <v>9.243613523128582E-4</v>
      </c>
      <c r="H662" s="7">
        <f t="shared" si="65"/>
        <v>0.50888959355032104</v>
      </c>
      <c r="I662">
        <f t="shared" si="63"/>
        <v>7.02699935011597E-4</v>
      </c>
    </row>
    <row r="663" spans="1:9">
      <c r="A663" s="3" t="s">
        <v>548</v>
      </c>
      <c r="B663">
        <v>12.4</v>
      </c>
      <c r="C663" s="4">
        <v>955</v>
      </c>
      <c r="D663">
        <f t="shared" si="60"/>
        <v>77.016129032258064</v>
      </c>
      <c r="E663" s="6">
        <f t="shared" si="61"/>
        <v>4.3901990530041831E-4</v>
      </c>
      <c r="F663" s="7">
        <f t="shared" si="64"/>
        <v>0.86012917758470042</v>
      </c>
      <c r="G663" s="6">
        <f t="shared" si="62"/>
        <v>1.0772632301390452E-3</v>
      </c>
      <c r="H663" s="7">
        <f t="shared" si="65"/>
        <v>0.50996685678046005</v>
      </c>
      <c r="I663">
        <f t="shared" si="63"/>
        <v>4.2185439619146781E-4</v>
      </c>
    </row>
    <row r="664" spans="1:9">
      <c r="A664" s="3" t="s">
        <v>58</v>
      </c>
      <c r="B664">
        <v>7.44</v>
      </c>
      <c r="C664" s="4">
        <v>572</v>
      </c>
      <c r="D664">
        <f t="shared" si="60"/>
        <v>76.881720430107521</v>
      </c>
      <c r="E664" s="6">
        <f t="shared" si="61"/>
        <v>2.6295223647313014E-4</v>
      </c>
      <c r="F664" s="7">
        <f t="shared" si="64"/>
        <v>0.86039212982117352</v>
      </c>
      <c r="G664" s="6">
        <f t="shared" si="62"/>
        <v>6.4635793808342709E-4</v>
      </c>
      <c r="H664" s="7">
        <f t="shared" si="65"/>
        <v>0.51061321471854348</v>
      </c>
      <c r="I664">
        <f t="shared" si="63"/>
        <v>2.5743199906602676E-4</v>
      </c>
    </row>
    <row r="665" spans="1:9">
      <c r="A665" s="3" t="s">
        <v>190</v>
      </c>
      <c r="B665">
        <v>4.54</v>
      </c>
      <c r="C665" s="4">
        <v>349</v>
      </c>
      <c r="D665">
        <f t="shared" si="60"/>
        <v>76.872246696035248</v>
      </c>
      <c r="E665" s="6">
        <f t="shared" si="61"/>
        <v>1.6043764078517905E-4</v>
      </c>
      <c r="F665" s="7">
        <f t="shared" si="64"/>
        <v>0.86055256746195874</v>
      </c>
      <c r="G665" s="6">
        <f t="shared" si="62"/>
        <v>3.9441734393800523E-4</v>
      </c>
      <c r="H665" s="7">
        <f t="shared" si="65"/>
        <v>0.51100763206248145</v>
      </c>
      <c r="I665">
        <f t="shared" si="63"/>
        <v>1.5882555118601482E-4</v>
      </c>
    </row>
    <row r="666" spans="1:9">
      <c r="A666" s="3" t="s">
        <v>110</v>
      </c>
      <c r="B666">
        <v>2.8</v>
      </c>
      <c r="C666" s="4">
        <v>215</v>
      </c>
      <c r="D666">
        <f t="shared" si="60"/>
        <v>76.785714285714292</v>
      </c>
      <c r="E666" s="6">
        <f t="shared" si="61"/>
        <v>9.8836942030984239E-5</v>
      </c>
      <c r="F666" s="7">
        <f t="shared" si="64"/>
        <v>0.86065140440398968</v>
      </c>
      <c r="G666" s="6">
        <f t="shared" si="62"/>
        <v>2.4325298745075211E-4</v>
      </c>
      <c r="H666" s="7">
        <f t="shared" si="65"/>
        <v>0.51125088504993221</v>
      </c>
      <c r="I666">
        <f t="shared" si="63"/>
        <v>5.7200700973047969E-4</v>
      </c>
    </row>
    <row r="667" spans="1:9">
      <c r="A667" s="3" t="s">
        <v>236</v>
      </c>
      <c r="B667">
        <v>10.08</v>
      </c>
      <c r="C667" s="4">
        <v>773</v>
      </c>
      <c r="D667">
        <f t="shared" si="60"/>
        <v>76.686507936507937</v>
      </c>
      <c r="E667" s="6">
        <f t="shared" si="61"/>
        <v>3.5535328460442237E-4</v>
      </c>
      <c r="F667" s="7">
        <f t="shared" si="64"/>
        <v>0.86100675768859414</v>
      </c>
      <c r="G667" s="6">
        <f t="shared" si="62"/>
        <v>8.7571075482270773E-4</v>
      </c>
      <c r="H667" s="7">
        <f t="shared" si="65"/>
        <v>0.51212659580475495</v>
      </c>
      <c r="I667">
        <f t="shared" si="63"/>
        <v>9.6536482868370133E-4</v>
      </c>
    </row>
    <row r="668" spans="1:9">
      <c r="A668" s="3" t="s">
        <v>335</v>
      </c>
      <c r="B668">
        <v>17.010000000000002</v>
      </c>
      <c r="C668" s="4">
        <v>1304</v>
      </c>
      <c r="D668">
        <f t="shared" si="60"/>
        <v>76.660787771898882</v>
      </c>
      <c r="E668" s="6">
        <f t="shared" si="61"/>
        <v>5.9945754608559739E-4</v>
      </c>
      <c r="F668" s="7">
        <f t="shared" si="64"/>
        <v>0.86160621523467973</v>
      </c>
      <c r="G668" s="6">
        <f t="shared" si="62"/>
        <v>1.4777618987633194E-3</v>
      </c>
      <c r="H668" s="7">
        <f t="shared" si="65"/>
        <v>0.51360435770351831</v>
      </c>
      <c r="I668">
        <f t="shared" si="63"/>
        <v>6.1823518113690579E-4</v>
      </c>
    </row>
    <row r="669" spans="1:9">
      <c r="A669" s="3" t="s">
        <v>373</v>
      </c>
      <c r="B669">
        <v>10.89</v>
      </c>
      <c r="C669" s="4">
        <v>834</v>
      </c>
      <c r="D669">
        <f t="shared" si="60"/>
        <v>76.584022038567483</v>
      </c>
      <c r="E669" s="6">
        <f t="shared" si="61"/>
        <v>3.8339539373879463E-4</v>
      </c>
      <c r="F669" s="7">
        <f t="shared" si="64"/>
        <v>0.8619896106284185</v>
      </c>
      <c r="G669" s="6">
        <f t="shared" si="62"/>
        <v>9.4608036904953244E-4</v>
      </c>
      <c r="H669" s="7">
        <f t="shared" si="65"/>
        <v>0.51455043807256784</v>
      </c>
      <c r="I669">
        <f t="shared" si="63"/>
        <v>1.6503221815197255E-3</v>
      </c>
    </row>
    <row r="670" spans="1:9">
      <c r="A670" s="3" t="s">
        <v>616</v>
      </c>
      <c r="B670">
        <v>29.05</v>
      </c>
      <c r="C670" s="4">
        <v>2220</v>
      </c>
      <c r="D670">
        <f t="shared" si="60"/>
        <v>76.419965576592077</v>
      </c>
      <c r="E670" s="6">
        <f t="shared" si="61"/>
        <v>1.0205488898083024E-3</v>
      </c>
      <c r="F670" s="7">
        <f t="shared" si="64"/>
        <v>0.86301015951822679</v>
      </c>
      <c r="G670" s="6">
        <f t="shared" si="62"/>
        <v>2.5237497448015534E-3</v>
      </c>
      <c r="H670" s="7">
        <f t="shared" si="65"/>
        <v>0.51707418781736936</v>
      </c>
      <c r="I670">
        <f t="shared" si="63"/>
        <v>7.8005587349194716E-4</v>
      </c>
    </row>
    <row r="671" spans="1:9">
      <c r="A671" s="3" t="s">
        <v>519</v>
      </c>
      <c r="B671">
        <v>13.73</v>
      </c>
      <c r="C671" s="4">
        <v>1049</v>
      </c>
      <c r="D671">
        <f t="shared" si="60"/>
        <v>76.402039329934453</v>
      </c>
      <c r="E671" s="6">
        <f t="shared" si="61"/>
        <v>4.8223233576977887E-4</v>
      </c>
      <c r="F671" s="7">
        <f t="shared" si="64"/>
        <v>0.86349239185399662</v>
      </c>
      <c r="G671" s="6">
        <f t="shared" si="62"/>
        <v>1.1928083991781524E-3</v>
      </c>
      <c r="H671" s="7">
        <f t="shared" si="65"/>
        <v>0.51826699621654748</v>
      </c>
      <c r="I671">
        <f t="shared" si="63"/>
        <v>2.0911342925949983E-4</v>
      </c>
    </row>
    <row r="672" spans="1:9">
      <c r="A672" s="3" t="s">
        <v>1051</v>
      </c>
      <c r="B672">
        <v>3.68</v>
      </c>
      <c r="C672" s="4">
        <v>281</v>
      </c>
      <c r="D672">
        <f t="shared" si="60"/>
        <v>76.358695652173907</v>
      </c>
      <c r="E672" s="6">
        <f t="shared" si="61"/>
        <v>1.2917758470096078E-4</v>
      </c>
      <c r="F672" s="7">
        <f t="shared" si="64"/>
        <v>0.86362156943869761</v>
      </c>
      <c r="G672" s="6">
        <f t="shared" si="62"/>
        <v>3.1970392636384567E-4</v>
      </c>
      <c r="H672" s="7">
        <f t="shared" si="65"/>
        <v>0.51858670014291131</v>
      </c>
      <c r="I672">
        <f t="shared" si="63"/>
        <v>2.9321598665510429E-4</v>
      </c>
    </row>
    <row r="673" spans="1:9">
      <c r="A673" s="3" t="s">
        <v>897</v>
      </c>
      <c r="B673">
        <v>5.16</v>
      </c>
      <c r="C673" s="4">
        <v>394</v>
      </c>
      <c r="D673">
        <f t="shared" si="60"/>
        <v>76.356589147286826</v>
      </c>
      <c r="E673" s="6">
        <f t="shared" si="61"/>
        <v>1.8112444260561761E-4</v>
      </c>
      <c r="F673" s="7">
        <f t="shared" si="64"/>
        <v>0.86380269388130326</v>
      </c>
      <c r="G673" s="6">
        <f t="shared" si="62"/>
        <v>4.4828050544495755E-4</v>
      </c>
      <c r="H673" s="7">
        <f t="shared" si="65"/>
        <v>0.51903498064835629</v>
      </c>
      <c r="I673">
        <f t="shared" si="63"/>
        <v>2.8304856020144875E-4</v>
      </c>
    </row>
    <row r="674" spans="1:9">
      <c r="A674" s="3" t="s">
        <v>394</v>
      </c>
      <c r="B674">
        <v>4.9800000000000004</v>
      </c>
      <c r="C674" s="4">
        <v>380</v>
      </c>
      <c r="D674">
        <f t="shared" si="60"/>
        <v>76.305220883534133</v>
      </c>
      <c r="E674" s="6">
        <f t="shared" si="61"/>
        <v>1.7468854870592563E-4</v>
      </c>
      <c r="F674" s="7">
        <f t="shared" si="64"/>
        <v>0.86397738243000921</v>
      </c>
      <c r="G674" s="6">
        <f t="shared" si="62"/>
        <v>4.3264281339455203E-4</v>
      </c>
      <c r="H674" s="7">
        <f t="shared" si="65"/>
        <v>0.51946762346175079</v>
      </c>
      <c r="I674">
        <f t="shared" si="63"/>
        <v>2.5128406260577218E-4</v>
      </c>
    </row>
    <row r="675" spans="1:9">
      <c r="A675" s="3" t="s">
        <v>822</v>
      </c>
      <c r="B675">
        <v>4.42</v>
      </c>
      <c r="C675" s="4">
        <v>337</v>
      </c>
      <c r="D675">
        <f t="shared" si="60"/>
        <v>76.244343891402721</v>
      </c>
      <c r="E675" s="6">
        <f t="shared" si="61"/>
        <v>1.5492116029972876E-4</v>
      </c>
      <c r="F675" s="7">
        <f t="shared" si="64"/>
        <v>0.8641323035903089</v>
      </c>
      <c r="G675" s="6">
        <f t="shared" si="62"/>
        <v>3.8399221590440161E-4</v>
      </c>
      <c r="H675" s="7">
        <f t="shared" si="65"/>
        <v>0.51985161567765514</v>
      </c>
      <c r="I675">
        <f t="shared" si="63"/>
        <v>5.2771367213244602E-4</v>
      </c>
    </row>
    <row r="676" spans="1:9">
      <c r="A676" s="3" t="s">
        <v>987</v>
      </c>
      <c r="B676">
        <v>9.2799999999999994</v>
      </c>
      <c r="C676" s="4">
        <v>707</v>
      </c>
      <c r="D676">
        <f t="shared" si="60"/>
        <v>76.185344827586206</v>
      </c>
      <c r="E676" s="6">
        <f t="shared" si="61"/>
        <v>3.2501264193444582E-4</v>
      </c>
      <c r="F676" s="7">
        <f t="shared" si="64"/>
        <v>0.86445731623224331</v>
      </c>
      <c r="G676" s="6">
        <f t="shared" si="62"/>
        <v>8.062099012653499E-4</v>
      </c>
      <c r="H676" s="7">
        <f t="shared" si="65"/>
        <v>0.52065782557892049</v>
      </c>
      <c r="I676">
        <f t="shared" si="63"/>
        <v>1.5472834439445027E-4</v>
      </c>
    </row>
    <row r="677" spans="1:9">
      <c r="A677" s="3" t="s">
        <v>32</v>
      </c>
      <c r="B677">
        <v>2.72</v>
      </c>
      <c r="C677" s="4">
        <v>207</v>
      </c>
      <c r="D677">
        <f t="shared" si="60"/>
        <v>76.10294117647058</v>
      </c>
      <c r="E677" s="6">
        <f t="shared" si="61"/>
        <v>9.5159288374017375E-5</v>
      </c>
      <c r="F677" s="7">
        <f t="shared" si="64"/>
        <v>0.86455247552061731</v>
      </c>
      <c r="G677" s="6">
        <f t="shared" si="62"/>
        <v>2.3630290209501639E-4</v>
      </c>
      <c r="H677" s="7">
        <f t="shared" si="65"/>
        <v>0.52089412848101546</v>
      </c>
      <c r="I677">
        <f t="shared" si="63"/>
        <v>8.7166674040234371E-4</v>
      </c>
    </row>
    <row r="678" spans="1:9">
      <c r="A678" s="3" t="s">
        <v>581</v>
      </c>
      <c r="B678">
        <v>15.31</v>
      </c>
      <c r="C678" s="4">
        <v>1162</v>
      </c>
      <c r="D678">
        <f t="shared" si="60"/>
        <v>75.898105813193993</v>
      </c>
      <c r="E678" s="6">
        <f t="shared" si="61"/>
        <v>5.3417919367443572E-4</v>
      </c>
      <c r="F678" s="7">
        <f t="shared" si="64"/>
        <v>0.8650866547142918</v>
      </c>
      <c r="G678" s="6">
        <f t="shared" si="62"/>
        <v>1.3300725849539341E-3</v>
      </c>
      <c r="H678" s="7">
        <f t="shared" si="65"/>
        <v>0.52222420106596945</v>
      </c>
      <c r="I678">
        <f t="shared" si="63"/>
        <v>5.4440284774981418E-4</v>
      </c>
    </row>
    <row r="679" spans="1:9">
      <c r="A679" s="3" t="s">
        <v>1038</v>
      </c>
      <c r="B679">
        <v>9.5500000000000007</v>
      </c>
      <c r="C679" s="4">
        <v>722</v>
      </c>
      <c r="D679">
        <f t="shared" si="60"/>
        <v>75.602094240837687</v>
      </c>
      <c r="E679" s="6">
        <f t="shared" si="61"/>
        <v>3.3190824254125868E-4</v>
      </c>
      <c r="F679" s="7">
        <f t="shared" si="64"/>
        <v>0.86541856295683306</v>
      </c>
      <c r="G679" s="6">
        <f t="shared" si="62"/>
        <v>8.2966643934095821E-4</v>
      </c>
      <c r="H679" s="7">
        <f t="shared" si="65"/>
        <v>0.52305386750531035</v>
      </c>
      <c r="I679">
        <f t="shared" si="63"/>
        <v>2.2177368324116653E-4</v>
      </c>
    </row>
    <row r="680" spans="1:9">
      <c r="A680" s="3" t="s">
        <v>242</v>
      </c>
      <c r="B680">
        <v>3.89</v>
      </c>
      <c r="C680" s="4">
        <v>294</v>
      </c>
      <c r="D680">
        <f t="shared" si="60"/>
        <v>75.578406169665811</v>
      </c>
      <c r="E680" s="6">
        <f t="shared" si="61"/>
        <v>1.3515377189353192E-4</v>
      </c>
      <c r="F680" s="7">
        <f t="shared" si="64"/>
        <v>0.86555371672872661</v>
      </c>
      <c r="G680" s="6">
        <f t="shared" si="62"/>
        <v>3.3794790042265208E-4</v>
      </c>
      <c r="H680" s="7">
        <f t="shared" si="65"/>
        <v>0.52339181540573299</v>
      </c>
      <c r="I680">
        <f t="shared" si="63"/>
        <v>1.6890653856883042E-3</v>
      </c>
    </row>
    <row r="681" spans="1:9">
      <c r="A681" s="3" t="s">
        <v>1000</v>
      </c>
      <c r="B681">
        <v>29.62</v>
      </c>
      <c r="C681" s="4">
        <v>2237</v>
      </c>
      <c r="D681">
        <f t="shared" si="60"/>
        <v>75.523295070898044</v>
      </c>
      <c r="E681" s="6">
        <f t="shared" si="61"/>
        <v>1.0283639038293569E-3</v>
      </c>
      <c r="F681" s="7">
        <f t="shared" si="64"/>
        <v>0.86658208063255593</v>
      </c>
      <c r="G681" s="6">
        <f t="shared" si="62"/>
        <v>2.5732691029611708E-3</v>
      </c>
      <c r="H681" s="7">
        <f t="shared" si="65"/>
        <v>0.52596508450869417</v>
      </c>
      <c r="I681">
        <f t="shared" si="63"/>
        <v>1.2765009704697738E-3</v>
      </c>
    </row>
    <row r="682" spans="1:9">
      <c r="A682" s="3" t="s">
        <v>433</v>
      </c>
      <c r="B682">
        <v>22.38</v>
      </c>
      <c r="C682" s="4">
        <v>1689</v>
      </c>
      <c r="D682">
        <f t="shared" si="60"/>
        <v>75.469168900804291</v>
      </c>
      <c r="E682" s="6">
        <f t="shared" si="61"/>
        <v>7.7644462832712725E-4</v>
      </c>
      <c r="F682" s="7">
        <f t="shared" si="64"/>
        <v>0.86735852526088308</v>
      </c>
      <c r="G682" s="6">
        <f t="shared" si="62"/>
        <v>1.9442863782670832E-3</v>
      </c>
      <c r="H682" s="7">
        <f t="shared" si="65"/>
        <v>0.52790937088696122</v>
      </c>
      <c r="I682">
        <f t="shared" si="63"/>
        <v>3.3607592266465813E-4</v>
      </c>
    </row>
    <row r="683" spans="1:9">
      <c r="A683" s="3" t="s">
        <v>658</v>
      </c>
      <c r="B683">
        <v>5.89</v>
      </c>
      <c r="C683" s="4">
        <v>444</v>
      </c>
      <c r="D683">
        <f t="shared" si="60"/>
        <v>75.382003395585741</v>
      </c>
      <c r="E683" s="6">
        <f t="shared" si="61"/>
        <v>2.0410977796166046E-4</v>
      </c>
      <c r="F683" s="7">
        <f t="shared" si="64"/>
        <v>0.86756263503884479</v>
      </c>
      <c r="G683" s="6">
        <f t="shared" si="62"/>
        <v>5.1170003431604645E-4</v>
      </c>
      <c r="H683" s="7">
        <f t="shared" si="65"/>
        <v>0.52842107092127721</v>
      </c>
      <c r="I683">
        <f t="shared" si="63"/>
        <v>3.447093812836699E-4</v>
      </c>
    </row>
    <row r="684" spans="1:9">
      <c r="A684" s="3" t="s">
        <v>666</v>
      </c>
      <c r="B684">
        <v>6.04</v>
      </c>
      <c r="C684" s="4">
        <v>455</v>
      </c>
      <c r="D684">
        <f t="shared" si="60"/>
        <v>75.331125827814574</v>
      </c>
      <c r="E684" s="6">
        <f t="shared" si="61"/>
        <v>2.0916655173998987E-4</v>
      </c>
      <c r="F684" s="7">
        <f t="shared" si="64"/>
        <v>0.86777180159058476</v>
      </c>
      <c r="G684" s="6">
        <f t="shared" si="62"/>
        <v>5.2473144435805107E-4</v>
      </c>
      <c r="H684" s="7">
        <f t="shared" si="65"/>
        <v>0.52894580236563526</v>
      </c>
      <c r="I684">
        <f t="shared" si="63"/>
        <v>3.9094139228235125E-4</v>
      </c>
    </row>
    <row r="685" spans="1:9">
      <c r="A685" s="3" t="s">
        <v>285</v>
      </c>
      <c r="B685">
        <v>6.85</v>
      </c>
      <c r="C685" s="4">
        <v>516</v>
      </c>
      <c r="D685">
        <f t="shared" si="60"/>
        <v>75.328467153284677</v>
      </c>
      <c r="E685" s="6">
        <f t="shared" si="61"/>
        <v>2.3720866087436216E-4</v>
      </c>
      <c r="F685" s="7">
        <f t="shared" si="64"/>
        <v>0.86800901025145916</v>
      </c>
      <c r="G685" s="6">
        <f t="shared" si="62"/>
        <v>5.9510105858487578E-4</v>
      </c>
      <c r="H685" s="7">
        <f t="shared" si="65"/>
        <v>0.52954090342422011</v>
      </c>
      <c r="I685">
        <f t="shared" si="63"/>
        <v>1.9762315144222775E-4</v>
      </c>
    </row>
    <row r="686" spans="1:9">
      <c r="A686" s="3" t="s">
        <v>448</v>
      </c>
      <c r="B686">
        <v>3.46</v>
      </c>
      <c r="C686" s="4">
        <v>260</v>
      </c>
      <c r="D686">
        <f t="shared" si="60"/>
        <v>75.144508670520239</v>
      </c>
      <c r="E686" s="6">
        <f t="shared" si="61"/>
        <v>1.1952374385142279E-4</v>
      </c>
      <c r="F686" s="7">
        <f t="shared" si="64"/>
        <v>0.86812853399531054</v>
      </c>
      <c r="G686" s="6">
        <f t="shared" si="62"/>
        <v>3.0059119163557227E-4</v>
      </c>
      <c r="H686" s="7">
        <f t="shared" si="65"/>
        <v>0.52984149461585572</v>
      </c>
      <c r="I686">
        <f t="shared" si="63"/>
        <v>3.1649872067796014E-4</v>
      </c>
    </row>
    <row r="687" spans="1:9">
      <c r="A687" s="3" t="s">
        <v>362</v>
      </c>
      <c r="B687">
        <v>5.54</v>
      </c>
      <c r="C687" s="4">
        <v>416</v>
      </c>
      <c r="D687">
        <f t="shared" si="60"/>
        <v>75.090252707581229</v>
      </c>
      <c r="E687" s="6">
        <f t="shared" si="61"/>
        <v>1.9123799016227647E-4</v>
      </c>
      <c r="F687" s="7">
        <f t="shared" si="64"/>
        <v>0.86831977198547283</v>
      </c>
      <c r="G687" s="6">
        <f t="shared" si="62"/>
        <v>4.8129341088470244E-4</v>
      </c>
      <c r="H687" s="7">
        <f t="shared" si="65"/>
        <v>0.53032278802674038</v>
      </c>
      <c r="I687">
        <f t="shared" si="63"/>
        <v>4.4476240214302853E-4</v>
      </c>
    </row>
    <row r="688" spans="1:9">
      <c r="A688" s="3" t="s">
        <v>711</v>
      </c>
      <c r="B688">
        <v>7.78</v>
      </c>
      <c r="C688" s="4">
        <v>583</v>
      </c>
      <c r="D688">
        <f t="shared" si="60"/>
        <v>74.935732647814902</v>
      </c>
      <c r="E688" s="6">
        <f t="shared" si="61"/>
        <v>2.6800901025145955E-4</v>
      </c>
      <c r="F688" s="7">
        <f t="shared" si="64"/>
        <v>0.86858778099572431</v>
      </c>
      <c r="G688" s="6">
        <f t="shared" si="62"/>
        <v>6.7589580084530417E-4</v>
      </c>
      <c r="H688" s="7">
        <f t="shared" si="65"/>
        <v>0.53099868382758564</v>
      </c>
      <c r="I688">
        <f t="shared" si="63"/>
        <v>2.8447120981323071E-4</v>
      </c>
    </row>
    <row r="689" spans="1:9">
      <c r="A689" s="3" t="s">
        <v>632</v>
      </c>
      <c r="B689">
        <v>4.97</v>
      </c>
      <c r="C689" s="4">
        <v>371</v>
      </c>
      <c r="D689">
        <f t="shared" si="60"/>
        <v>74.647887323943664</v>
      </c>
      <c r="E689" s="6">
        <f t="shared" si="61"/>
        <v>1.7055118834183791E-4</v>
      </c>
      <c r="F689" s="7">
        <f t="shared" si="64"/>
        <v>0.86875833218406617</v>
      </c>
      <c r="G689" s="6">
        <f t="shared" si="62"/>
        <v>4.3177405272508504E-4</v>
      </c>
      <c r="H689" s="7">
        <f t="shared" si="65"/>
        <v>0.53143045788031074</v>
      </c>
      <c r="I689">
        <f t="shared" si="63"/>
        <v>1.0218059221577258E-3</v>
      </c>
    </row>
    <row r="690" spans="1:9">
      <c r="A690" s="3" t="s">
        <v>57</v>
      </c>
      <c r="B690">
        <v>17.850000000000001</v>
      </c>
      <c r="C690" s="4">
        <v>1332</v>
      </c>
      <c r="D690">
        <f t="shared" si="60"/>
        <v>74.621848739495789</v>
      </c>
      <c r="E690" s="6">
        <f t="shared" si="61"/>
        <v>6.123293338849814E-4</v>
      </c>
      <c r="F690" s="7">
        <f t="shared" si="64"/>
        <v>0.86937066151795117</v>
      </c>
      <c r="G690" s="6">
        <f t="shared" si="62"/>
        <v>1.550737794998545E-3</v>
      </c>
      <c r="H690" s="7">
        <f t="shared" si="65"/>
        <v>0.53298119567530933</v>
      </c>
      <c r="I690">
        <f t="shared" si="63"/>
        <v>4.9350241812201601E-4</v>
      </c>
    </row>
    <row r="691" spans="1:9">
      <c r="A691" s="3" t="s">
        <v>575</v>
      </c>
      <c r="B691">
        <v>8.6199999999999992</v>
      </c>
      <c r="C691" s="4">
        <v>643</v>
      </c>
      <c r="D691">
        <f t="shared" si="60"/>
        <v>74.593967517401396</v>
      </c>
      <c r="E691" s="6">
        <f t="shared" si="61"/>
        <v>2.9559141267871097E-4</v>
      </c>
      <c r="F691" s="7">
        <f t="shared" si="64"/>
        <v>0.86966625293062993</v>
      </c>
      <c r="G691" s="6">
        <f t="shared" si="62"/>
        <v>7.4887169708052971E-4</v>
      </c>
      <c r="H691" s="7">
        <f t="shared" si="65"/>
        <v>0.53373006737238982</v>
      </c>
      <c r="I691">
        <f t="shared" si="63"/>
        <v>3.3780569492836143E-4</v>
      </c>
    </row>
    <row r="692" spans="1:9">
      <c r="A692" s="3" t="s">
        <v>925</v>
      </c>
      <c r="B692">
        <v>5.9</v>
      </c>
      <c r="C692" s="4">
        <v>440</v>
      </c>
      <c r="D692">
        <f t="shared" si="60"/>
        <v>74.576271186440678</v>
      </c>
      <c r="E692" s="6">
        <f t="shared" si="61"/>
        <v>2.0227095113317702E-4</v>
      </c>
      <c r="F692" s="7">
        <f t="shared" si="64"/>
        <v>0.86986852388176317</v>
      </c>
      <c r="G692" s="6">
        <f t="shared" si="62"/>
        <v>5.1256879498551343E-4</v>
      </c>
      <c r="H692" s="7">
        <f t="shared" si="65"/>
        <v>0.53424263616737533</v>
      </c>
      <c r="I692">
        <f t="shared" si="63"/>
        <v>8.1351090314979446E-4</v>
      </c>
    </row>
    <row r="693" spans="1:9">
      <c r="A693" s="3" t="s">
        <v>1070</v>
      </c>
      <c r="B693">
        <v>14.2</v>
      </c>
      <c r="C693" s="4">
        <v>1057</v>
      </c>
      <c r="D693">
        <f t="shared" si="60"/>
        <v>74.436619718309856</v>
      </c>
      <c r="E693" s="6">
        <f t="shared" si="61"/>
        <v>4.8590998942674575E-4</v>
      </c>
      <c r="F693" s="7">
        <f t="shared" si="64"/>
        <v>0.87035443387118994</v>
      </c>
      <c r="G693" s="6">
        <f t="shared" si="62"/>
        <v>1.2336401506431E-3</v>
      </c>
      <c r="H693" s="7">
        <f t="shared" si="65"/>
        <v>0.53547627631801842</v>
      </c>
      <c r="I693">
        <f t="shared" si="63"/>
        <v>3.4897158550734053E-4</v>
      </c>
    </row>
    <row r="694" spans="1:9">
      <c r="A694" s="3" t="s">
        <v>292</v>
      </c>
      <c r="B694">
        <v>6.09</v>
      </c>
      <c r="C694" s="4">
        <v>453</v>
      </c>
      <c r="D694">
        <f t="shared" si="60"/>
        <v>74.384236453201979</v>
      </c>
      <c r="E694" s="6">
        <f t="shared" si="61"/>
        <v>2.0824713832574818E-4</v>
      </c>
      <c r="F694" s="7">
        <f t="shared" si="64"/>
        <v>0.87056268100951573</v>
      </c>
      <c r="G694" s="6">
        <f t="shared" si="62"/>
        <v>5.2907524770538588E-4</v>
      </c>
      <c r="H694" s="7">
        <f t="shared" si="65"/>
        <v>0.53600535156572382</v>
      </c>
      <c r="I694">
        <f t="shared" si="63"/>
        <v>2.7049036692777806E-4</v>
      </c>
    </row>
    <row r="695" spans="1:9">
      <c r="A695" s="3" t="s">
        <v>58</v>
      </c>
      <c r="B695">
        <v>4.72</v>
      </c>
      <c r="C695" s="4">
        <v>351</v>
      </c>
      <c r="D695">
        <f t="shared" si="60"/>
        <v>74.364406779661024</v>
      </c>
      <c r="E695" s="6">
        <f t="shared" si="61"/>
        <v>1.6135705419942077E-4</v>
      </c>
      <c r="F695" s="7">
        <f t="shared" si="64"/>
        <v>0.87072403806371512</v>
      </c>
      <c r="G695" s="6">
        <f t="shared" si="62"/>
        <v>4.100550359884107E-4</v>
      </c>
      <c r="H695" s="7">
        <f t="shared" si="65"/>
        <v>0.53641540660171227</v>
      </c>
      <c r="I695">
        <f t="shared" si="63"/>
        <v>3.9087640796192646E-4</v>
      </c>
    </row>
    <row r="696" spans="1:9">
      <c r="A696" s="3" t="s">
        <v>274</v>
      </c>
      <c r="B696">
        <v>6.82</v>
      </c>
      <c r="C696" s="4">
        <v>507</v>
      </c>
      <c r="D696">
        <f t="shared" si="60"/>
        <v>74.340175953079182</v>
      </c>
      <c r="E696" s="6">
        <f t="shared" si="61"/>
        <v>2.3307130051027444E-4</v>
      </c>
      <c r="F696" s="7">
        <f t="shared" si="64"/>
        <v>0.87095710936422543</v>
      </c>
      <c r="G696" s="6">
        <f t="shared" si="62"/>
        <v>5.9249477657647483E-4</v>
      </c>
      <c r="H696" s="7">
        <f t="shared" si="65"/>
        <v>0.5370079013782888</v>
      </c>
      <c r="I696">
        <f t="shared" si="63"/>
        <v>4.3302819240054191E-4</v>
      </c>
    </row>
    <row r="697" spans="1:9">
      <c r="A697" s="3" t="s">
        <v>693</v>
      </c>
      <c r="B697">
        <v>7.55</v>
      </c>
      <c r="C697" s="4">
        <v>560</v>
      </c>
      <c r="D697">
        <f t="shared" si="60"/>
        <v>74.172185430463571</v>
      </c>
      <c r="E697" s="6">
        <f t="shared" si="61"/>
        <v>2.5743575598767988E-4</v>
      </c>
      <c r="F697" s="7">
        <f t="shared" si="64"/>
        <v>0.87121454512021312</v>
      </c>
      <c r="G697" s="6">
        <f t="shared" si="62"/>
        <v>6.5591430544756379E-4</v>
      </c>
      <c r="H697" s="7">
        <f t="shared" si="65"/>
        <v>0.53766381568373633</v>
      </c>
      <c r="I697">
        <f t="shared" si="63"/>
        <v>3.2635822053750374E-4</v>
      </c>
    </row>
    <row r="698" spans="1:9">
      <c r="A698" s="3" t="s">
        <v>70</v>
      </c>
      <c r="B698">
        <v>5.69</v>
      </c>
      <c r="C698" s="4">
        <v>422</v>
      </c>
      <c r="D698">
        <f t="shared" si="60"/>
        <v>74.165202108963086</v>
      </c>
      <c r="E698" s="6">
        <f t="shared" si="61"/>
        <v>1.939962304050016E-4</v>
      </c>
      <c r="F698" s="7">
        <f t="shared" si="64"/>
        <v>0.87140854135061807</v>
      </c>
      <c r="G698" s="6">
        <f t="shared" si="62"/>
        <v>4.9432482092670702E-4</v>
      </c>
      <c r="H698" s="7">
        <f t="shared" si="65"/>
        <v>0.53815814050466304</v>
      </c>
      <c r="I698">
        <f t="shared" si="63"/>
        <v>3.6785400819973058E-3</v>
      </c>
    </row>
    <row r="699" spans="1:9">
      <c r="A699" s="3" t="s">
        <v>128</v>
      </c>
      <c r="B699">
        <v>64.11</v>
      </c>
      <c r="C699" s="4">
        <v>4749</v>
      </c>
      <c r="D699">
        <f t="shared" si="60"/>
        <v>74.075807206364061</v>
      </c>
      <c r="E699" s="6">
        <f t="shared" si="61"/>
        <v>2.1831471521169495E-3</v>
      </c>
      <c r="F699" s="7">
        <f t="shared" si="64"/>
        <v>0.87359168850273505</v>
      </c>
      <c r="G699" s="6">
        <f t="shared" si="62"/>
        <v>5.569624651952757E-3</v>
      </c>
      <c r="H699" s="7">
        <f t="shared" si="65"/>
        <v>0.54372776515661581</v>
      </c>
      <c r="I699">
        <f t="shared" si="63"/>
        <v>1.0910618245846826E-3</v>
      </c>
    </row>
    <row r="700" spans="1:9">
      <c r="A700" s="3" t="s">
        <v>747</v>
      </c>
      <c r="B700">
        <v>19.010000000000002</v>
      </c>
      <c r="C700" s="4">
        <v>1407</v>
      </c>
      <c r="D700">
        <f t="shared" si="60"/>
        <v>74.013677012098896</v>
      </c>
      <c r="E700" s="6">
        <f t="shared" si="61"/>
        <v>6.4680733691904562E-4</v>
      </c>
      <c r="F700" s="7">
        <f t="shared" si="64"/>
        <v>0.87423849583965407</v>
      </c>
      <c r="G700" s="6">
        <f t="shared" si="62"/>
        <v>1.6515140326567137E-3</v>
      </c>
      <c r="H700" s="7">
        <f t="shared" si="65"/>
        <v>0.54537927918927254</v>
      </c>
      <c r="I700">
        <f t="shared" si="63"/>
        <v>8.8915289700131073E-4</v>
      </c>
    </row>
    <row r="701" spans="1:9">
      <c r="A701" s="3" t="s">
        <v>988</v>
      </c>
      <c r="B701">
        <v>15.49</v>
      </c>
      <c r="C701" s="4">
        <v>1146</v>
      </c>
      <c r="D701">
        <f t="shared" si="60"/>
        <v>73.983214977404771</v>
      </c>
      <c r="E701" s="6">
        <f t="shared" si="61"/>
        <v>5.2682388636050197E-4</v>
      </c>
      <c r="F701" s="7">
        <f t="shared" si="64"/>
        <v>0.87476531972601457</v>
      </c>
      <c r="G701" s="6">
        <f t="shared" si="62"/>
        <v>1.3457102770043396E-3</v>
      </c>
      <c r="H701" s="7">
        <f t="shared" si="65"/>
        <v>0.5467249894662769</v>
      </c>
      <c r="I701">
        <f t="shared" si="63"/>
        <v>1.0654085165462401E-3</v>
      </c>
    </row>
    <row r="702" spans="1:9">
      <c r="A702" s="3" t="s">
        <v>520</v>
      </c>
      <c r="B702">
        <v>18.559999999999999</v>
      </c>
      <c r="C702" s="4">
        <v>1373</v>
      </c>
      <c r="D702">
        <f t="shared" si="60"/>
        <v>73.976293103448285</v>
      </c>
      <c r="E702" s="6">
        <f t="shared" si="61"/>
        <v>6.3117730887693652E-4</v>
      </c>
      <c r="F702" s="7">
        <f t="shared" si="64"/>
        <v>0.87539649703489153</v>
      </c>
      <c r="G702" s="6">
        <f t="shared" si="62"/>
        <v>1.6124198025306998E-3</v>
      </c>
      <c r="H702" s="7">
        <f t="shared" si="65"/>
        <v>0.54833740926880759</v>
      </c>
      <c r="I702">
        <f t="shared" si="63"/>
        <v>3.324474804077826E-4</v>
      </c>
    </row>
    <row r="703" spans="1:9">
      <c r="A703" s="3" t="s">
        <v>138</v>
      </c>
      <c r="B703">
        <v>5.79</v>
      </c>
      <c r="C703" s="4">
        <v>428</v>
      </c>
      <c r="D703">
        <f t="shared" si="60"/>
        <v>73.920552677029363</v>
      </c>
      <c r="E703" s="6">
        <f t="shared" si="61"/>
        <v>1.9675447064772676E-4</v>
      </c>
      <c r="F703" s="7">
        <f t="shared" si="64"/>
        <v>0.87559325150553924</v>
      </c>
      <c r="G703" s="6">
        <f t="shared" si="62"/>
        <v>5.0301242762137673E-4</v>
      </c>
      <c r="H703" s="7">
        <f t="shared" si="65"/>
        <v>0.54884042169642899</v>
      </c>
      <c r="I703">
        <f t="shared" si="63"/>
        <v>5.5086067812604167E-4</v>
      </c>
    </row>
    <row r="704" spans="1:9">
      <c r="A704" s="3" t="s">
        <v>53</v>
      </c>
      <c r="B704">
        <v>9.59</v>
      </c>
      <c r="C704" s="4">
        <v>708</v>
      </c>
      <c r="D704">
        <f t="shared" si="60"/>
        <v>73.82690302398332</v>
      </c>
      <c r="E704" s="6">
        <f t="shared" si="61"/>
        <v>3.2547234864156667E-4</v>
      </c>
      <c r="F704" s="7">
        <f t="shared" si="64"/>
        <v>0.87591872385418079</v>
      </c>
      <c r="G704" s="6">
        <f t="shared" si="62"/>
        <v>8.3314148201882603E-4</v>
      </c>
      <c r="H704" s="7">
        <f t="shared" si="65"/>
        <v>0.54967356317844784</v>
      </c>
      <c r="I704">
        <f t="shared" si="63"/>
        <v>8.289572881340912E-4</v>
      </c>
    </row>
    <row r="705" spans="1:9">
      <c r="A705" s="3" t="s">
        <v>720</v>
      </c>
      <c r="B705">
        <v>14.43</v>
      </c>
      <c r="C705" s="4">
        <v>1065</v>
      </c>
      <c r="D705">
        <f t="shared" si="60"/>
        <v>73.804573804573806</v>
      </c>
      <c r="E705" s="6">
        <f t="shared" si="61"/>
        <v>4.8958764308371257E-4</v>
      </c>
      <c r="F705" s="7">
        <f t="shared" si="64"/>
        <v>0.8764083114972645</v>
      </c>
      <c r="G705" s="6">
        <f t="shared" si="62"/>
        <v>1.2536216460408405E-3</v>
      </c>
      <c r="H705" s="7">
        <f t="shared" si="65"/>
        <v>0.55092718482448866</v>
      </c>
      <c r="I705">
        <f t="shared" si="63"/>
        <v>9.9962482442889078E-4</v>
      </c>
    </row>
    <row r="706" spans="1:9">
      <c r="A706" s="3" t="s">
        <v>48</v>
      </c>
      <c r="B706">
        <v>17.399999999999999</v>
      </c>
      <c r="C706" s="4">
        <v>1284</v>
      </c>
      <c r="D706">
        <f t="shared" ref="D706:D769" si="66">C706/B706</f>
        <v>73.793103448275872</v>
      </c>
      <c r="E706" s="6">
        <f t="shared" si="61"/>
        <v>5.9026341194318025E-4</v>
      </c>
      <c r="F706" s="7">
        <f t="shared" si="64"/>
        <v>0.87699857490920763</v>
      </c>
      <c r="G706" s="6">
        <f t="shared" si="62"/>
        <v>1.5116435648725309E-3</v>
      </c>
      <c r="H706" s="7">
        <f t="shared" si="65"/>
        <v>0.5524388283893612</v>
      </c>
      <c r="I706">
        <f t="shared" si="63"/>
        <v>2.7809684364243914E-4</v>
      </c>
    </row>
    <row r="707" spans="1:9">
      <c r="A707" s="3" t="s">
        <v>701</v>
      </c>
      <c r="B707">
        <v>4.84</v>
      </c>
      <c r="C707" s="4">
        <v>357</v>
      </c>
      <c r="D707">
        <f t="shared" si="66"/>
        <v>73.760330578512395</v>
      </c>
      <c r="E707" s="6">
        <f t="shared" ref="E707:E770" si="67">C707/2175300</f>
        <v>1.641152944421459E-4</v>
      </c>
      <c r="F707" s="7">
        <f t="shared" si="64"/>
        <v>0.87716269020364979</v>
      </c>
      <c r="G707" s="6">
        <f t="shared" ref="G707:G770" si="68">B707/11510.65</f>
        <v>4.2048016402201438E-4</v>
      </c>
      <c r="H707" s="7">
        <f t="shared" si="65"/>
        <v>0.55285930855338317</v>
      </c>
      <c r="I707">
        <f t="shared" ref="I707:I770" si="69">F707*H708-F708*H707</f>
        <v>8.2184615636415881E-4</v>
      </c>
    </row>
    <row r="708" spans="1:9">
      <c r="A708" s="3" t="s">
        <v>926</v>
      </c>
      <c r="B708">
        <v>14.3</v>
      </c>
      <c r="C708" s="4">
        <v>1054</v>
      </c>
      <c r="D708">
        <f t="shared" si="66"/>
        <v>73.706293706293707</v>
      </c>
      <c r="E708" s="6">
        <f t="shared" si="67"/>
        <v>4.8453086930538315E-4</v>
      </c>
      <c r="F708" s="7">
        <f t="shared" ref="F708:F771" si="70">F707+E708</f>
        <v>0.87764722107295512</v>
      </c>
      <c r="G708" s="6">
        <f t="shared" si="68"/>
        <v>1.2423277573377699E-3</v>
      </c>
      <c r="H708" s="7">
        <f t="shared" ref="H708:H771" si="71">H707+G708</f>
        <v>0.55410163631072096</v>
      </c>
      <c r="I708">
        <f t="shared" si="69"/>
        <v>9.9886650814962064E-4</v>
      </c>
    </row>
    <row r="709" spans="1:9">
      <c r="A709" s="3" t="s">
        <v>620</v>
      </c>
      <c r="B709">
        <v>17.36</v>
      </c>
      <c r="C709" s="4">
        <v>1275</v>
      </c>
      <c r="D709">
        <f t="shared" si="66"/>
        <v>73.444700460829495</v>
      </c>
      <c r="E709" s="6">
        <f t="shared" si="67"/>
        <v>5.8612605157909252E-4</v>
      </c>
      <c r="F709" s="7">
        <f t="shared" si="70"/>
        <v>0.87823334712453416</v>
      </c>
      <c r="G709" s="6">
        <f t="shared" si="68"/>
        <v>1.5081685221946632E-3</v>
      </c>
      <c r="H709" s="7">
        <f t="shared" si="71"/>
        <v>0.55560980483291567</v>
      </c>
      <c r="I709">
        <f t="shared" si="69"/>
        <v>2.2908196134069359E-4</v>
      </c>
    </row>
    <row r="710" spans="1:9">
      <c r="A710" s="3" t="s">
        <v>212</v>
      </c>
      <c r="B710">
        <v>3.98</v>
      </c>
      <c r="C710" s="4">
        <v>292</v>
      </c>
      <c r="D710">
        <f t="shared" si="66"/>
        <v>73.366834170854275</v>
      </c>
      <c r="E710" s="6">
        <f t="shared" si="67"/>
        <v>1.342343584792902E-4</v>
      </c>
      <c r="F710" s="7">
        <f t="shared" si="70"/>
        <v>0.87836758148301342</v>
      </c>
      <c r="G710" s="6">
        <f t="shared" si="68"/>
        <v>3.4576674644785482E-4</v>
      </c>
      <c r="H710" s="7">
        <f t="shared" si="71"/>
        <v>0.55595557157936348</v>
      </c>
      <c r="I710">
        <f t="shared" si="69"/>
        <v>3.4184845970414157E-4</v>
      </c>
    </row>
    <row r="711" spans="1:9">
      <c r="A711" s="3" t="s">
        <v>425</v>
      </c>
      <c r="B711">
        <v>5.93</v>
      </c>
      <c r="C711" s="4">
        <v>433</v>
      </c>
      <c r="D711">
        <f t="shared" si="66"/>
        <v>73.018549747048908</v>
      </c>
      <c r="E711" s="6">
        <f t="shared" si="67"/>
        <v>1.9905300418333104E-4</v>
      </c>
      <c r="F711" s="7">
        <f t="shared" si="70"/>
        <v>0.87856663448719674</v>
      </c>
      <c r="G711" s="6">
        <f t="shared" si="68"/>
        <v>5.1517507699391438E-4</v>
      </c>
      <c r="H711" s="7">
        <f t="shared" si="71"/>
        <v>0.55647074665635743</v>
      </c>
      <c r="I711">
        <f t="shared" si="69"/>
        <v>1.4829537328158171E-3</v>
      </c>
    </row>
    <row r="712" spans="1:9">
      <c r="A712" s="3" t="s">
        <v>92</v>
      </c>
      <c r="B712">
        <v>25.72</v>
      </c>
      <c r="C712" s="4">
        <v>1877</v>
      </c>
      <c r="D712">
        <f t="shared" si="66"/>
        <v>72.978227060653197</v>
      </c>
      <c r="E712" s="6">
        <f t="shared" si="67"/>
        <v>8.6286948926584837E-4</v>
      </c>
      <c r="F712" s="7">
        <f t="shared" si="70"/>
        <v>0.87942950397646258</v>
      </c>
      <c r="G712" s="6">
        <f t="shared" si="68"/>
        <v>2.2344524418690518E-3</v>
      </c>
      <c r="H712" s="7">
        <f t="shared" si="71"/>
        <v>0.55870519909822647</v>
      </c>
      <c r="I712">
        <f t="shared" si="69"/>
        <v>3.334700939469637E-4</v>
      </c>
    </row>
    <row r="713" spans="1:9">
      <c r="A713" s="3" t="s">
        <v>24</v>
      </c>
      <c r="B713">
        <v>5.78</v>
      </c>
      <c r="C713" s="4">
        <v>421</v>
      </c>
      <c r="D713">
        <f t="shared" si="66"/>
        <v>72.837370242214533</v>
      </c>
      <c r="E713" s="6">
        <f t="shared" si="67"/>
        <v>1.9353652369788075E-4</v>
      </c>
      <c r="F713" s="7">
        <f t="shared" si="70"/>
        <v>0.87962304050016049</v>
      </c>
      <c r="G713" s="6">
        <f t="shared" si="68"/>
        <v>5.0214366695190975E-4</v>
      </c>
      <c r="H713" s="7">
        <f t="shared" si="71"/>
        <v>0.55920734276517836</v>
      </c>
      <c r="I713">
        <f t="shared" si="69"/>
        <v>1.6678646124674845E-3</v>
      </c>
    </row>
    <row r="714" spans="1:9">
      <c r="A714" s="3" t="s">
        <v>148</v>
      </c>
      <c r="B714">
        <v>28.9</v>
      </c>
      <c r="C714" s="4">
        <v>2103</v>
      </c>
      <c r="D714">
        <f t="shared" si="66"/>
        <v>72.768166089965405</v>
      </c>
      <c r="E714" s="6">
        <f t="shared" si="67"/>
        <v>9.6676320507516208E-4</v>
      </c>
      <c r="F714" s="7">
        <f t="shared" si="70"/>
        <v>0.88058980370523565</v>
      </c>
      <c r="G714" s="6">
        <f t="shared" si="68"/>
        <v>2.5107183347595485E-3</v>
      </c>
      <c r="H714" s="7">
        <f t="shared" si="71"/>
        <v>0.56171806109993794</v>
      </c>
      <c r="I714">
        <f t="shared" si="69"/>
        <v>1.9226166963376423E-4</v>
      </c>
    </row>
    <row r="715" spans="1:9">
      <c r="A715" s="3" t="s">
        <v>371</v>
      </c>
      <c r="B715">
        <v>3.33</v>
      </c>
      <c r="C715" s="4">
        <v>242</v>
      </c>
      <c r="D715">
        <f t="shared" si="66"/>
        <v>72.672672672672675</v>
      </c>
      <c r="E715" s="6">
        <f t="shared" si="67"/>
        <v>1.1124902312324737E-4</v>
      </c>
      <c r="F715" s="7">
        <f t="shared" si="70"/>
        <v>0.88070105272835886</v>
      </c>
      <c r="G715" s="6">
        <f t="shared" si="68"/>
        <v>2.8929730293250167E-4</v>
      </c>
      <c r="H715" s="7">
        <f t="shared" si="71"/>
        <v>0.56200735840287042</v>
      </c>
      <c r="I715">
        <f t="shared" si="69"/>
        <v>3.5989072017972301E-4</v>
      </c>
    </row>
    <row r="716" spans="1:9">
      <c r="A716" s="3" t="s">
        <v>1034</v>
      </c>
      <c r="B716">
        <v>6.23</v>
      </c>
      <c r="C716" s="4">
        <v>452</v>
      </c>
      <c r="D716">
        <f t="shared" si="66"/>
        <v>72.552166934189401</v>
      </c>
      <c r="E716" s="6">
        <f t="shared" si="67"/>
        <v>2.0778743161862731E-4</v>
      </c>
      <c r="F716" s="7">
        <f t="shared" si="70"/>
        <v>0.8809088401599775</v>
      </c>
      <c r="G716" s="6">
        <f t="shared" si="68"/>
        <v>5.4123789707792352E-4</v>
      </c>
      <c r="H716" s="7">
        <f t="shared" si="71"/>
        <v>0.56254859629994836</v>
      </c>
      <c r="I716">
        <f t="shared" si="69"/>
        <v>4.2592899715376831E-4</v>
      </c>
    </row>
    <row r="717" spans="1:9">
      <c r="A717" s="3" t="s">
        <v>243</v>
      </c>
      <c r="B717">
        <v>7.37</v>
      </c>
      <c r="C717" s="4">
        <v>534</v>
      </c>
      <c r="D717">
        <f t="shared" si="66"/>
        <v>72.455902306648568</v>
      </c>
      <c r="E717" s="6">
        <f t="shared" si="67"/>
        <v>2.4548338160253755E-4</v>
      </c>
      <c r="F717" s="7">
        <f t="shared" si="70"/>
        <v>0.88115432354158008</v>
      </c>
      <c r="G717" s="6">
        <f t="shared" si="68"/>
        <v>6.4027661339715832E-4</v>
      </c>
      <c r="H717" s="7">
        <f t="shared" si="71"/>
        <v>0.56318887291334552</v>
      </c>
      <c r="I717">
        <f t="shared" si="69"/>
        <v>6.3114809778286318E-4</v>
      </c>
    </row>
    <row r="718" spans="1:9">
      <c r="A718" s="3" t="s">
        <v>757</v>
      </c>
      <c r="B718">
        <v>10.92</v>
      </c>
      <c r="C718" s="4">
        <v>791</v>
      </c>
      <c r="D718">
        <f t="shared" si="66"/>
        <v>72.435897435897431</v>
      </c>
      <c r="E718" s="6">
        <f t="shared" si="67"/>
        <v>3.6362800533259782E-4</v>
      </c>
      <c r="F718" s="7">
        <f t="shared" si="70"/>
        <v>0.8815179515469127</v>
      </c>
      <c r="G718" s="6">
        <f t="shared" si="68"/>
        <v>9.4868665105793328E-4</v>
      </c>
      <c r="H718" s="7">
        <f t="shared" si="71"/>
        <v>0.56413755956440348</v>
      </c>
      <c r="I718">
        <f t="shared" si="69"/>
        <v>5.3441189517161591E-4</v>
      </c>
    </row>
    <row r="719" spans="1:9">
      <c r="A719" s="3" t="s">
        <v>1007</v>
      </c>
      <c r="B719">
        <v>9.2200000000000006</v>
      </c>
      <c r="C719" s="4">
        <v>662</v>
      </c>
      <c r="D719">
        <f t="shared" si="66"/>
        <v>71.800433839479382</v>
      </c>
      <c r="E719" s="6">
        <f t="shared" si="67"/>
        <v>3.0432584011400726E-4</v>
      </c>
      <c r="F719" s="7">
        <f t="shared" si="70"/>
        <v>0.88182227738702668</v>
      </c>
      <c r="G719" s="6">
        <f t="shared" si="68"/>
        <v>8.0099733724854811E-4</v>
      </c>
      <c r="H719" s="7">
        <f t="shared" si="71"/>
        <v>0.56493855690165207</v>
      </c>
      <c r="I719">
        <f t="shared" si="69"/>
        <v>4.1555274424637245E-4</v>
      </c>
    </row>
    <row r="720" spans="1:9">
      <c r="A720" s="3" t="s">
        <v>378</v>
      </c>
      <c r="B720">
        <v>7.16</v>
      </c>
      <c r="C720" s="4">
        <v>512</v>
      </c>
      <c r="D720">
        <f t="shared" si="66"/>
        <v>71.508379888268152</v>
      </c>
      <c r="E720" s="6">
        <f t="shared" si="67"/>
        <v>2.3536983404587872E-4</v>
      </c>
      <c r="F720" s="7">
        <f t="shared" si="70"/>
        <v>0.8820576472210726</v>
      </c>
      <c r="G720" s="6">
        <f t="shared" si="68"/>
        <v>6.2203263933835191E-4</v>
      </c>
      <c r="H720" s="7">
        <f t="shared" si="71"/>
        <v>0.56556058954099042</v>
      </c>
      <c r="I720">
        <f t="shared" si="69"/>
        <v>7.6711955306535407E-4</v>
      </c>
    </row>
    <row r="721" spans="1:9">
      <c r="A721" s="3" t="s">
        <v>1008</v>
      </c>
      <c r="B721">
        <v>13.2</v>
      </c>
      <c r="C721" s="4">
        <v>940</v>
      </c>
      <c r="D721">
        <f t="shared" si="66"/>
        <v>71.212121212121218</v>
      </c>
      <c r="E721" s="6">
        <f t="shared" si="67"/>
        <v>4.3212430469360545E-4</v>
      </c>
      <c r="F721" s="7">
        <f t="shared" si="70"/>
        <v>0.88248977152576624</v>
      </c>
      <c r="G721" s="6">
        <f t="shared" si="68"/>
        <v>1.1467640836964029E-3</v>
      </c>
      <c r="H721" s="7">
        <f t="shared" si="71"/>
        <v>0.56670735362468683</v>
      </c>
      <c r="I721">
        <f t="shared" si="69"/>
        <v>8.7508645564982057E-4</v>
      </c>
    </row>
    <row r="722" spans="1:9">
      <c r="A722" s="3" t="s">
        <v>613</v>
      </c>
      <c r="B722">
        <v>15.05</v>
      </c>
      <c r="C722" s="4">
        <v>1070</v>
      </c>
      <c r="D722">
        <f t="shared" si="66"/>
        <v>71.096345514950158</v>
      </c>
      <c r="E722" s="6">
        <f t="shared" si="67"/>
        <v>4.9188617661931691E-4</v>
      </c>
      <c r="F722" s="7">
        <f t="shared" si="70"/>
        <v>0.88298165770238557</v>
      </c>
      <c r="G722" s="6">
        <f t="shared" si="68"/>
        <v>1.3074848075477928E-3</v>
      </c>
      <c r="H722" s="7">
        <f t="shared" si="71"/>
        <v>0.56801483843223466</v>
      </c>
      <c r="I722">
        <f t="shared" si="69"/>
        <v>2.8551500980256161E-4</v>
      </c>
    </row>
    <row r="723" spans="1:9">
      <c r="A723" s="3" t="s">
        <v>682</v>
      </c>
      <c r="B723">
        <v>4.91</v>
      </c>
      <c r="C723" s="4">
        <v>349</v>
      </c>
      <c r="D723">
        <f t="shared" si="66"/>
        <v>71.079429735234214</v>
      </c>
      <c r="E723" s="6">
        <f t="shared" si="67"/>
        <v>1.6043764078517905E-4</v>
      </c>
      <c r="F723" s="7">
        <f t="shared" si="70"/>
        <v>0.88314209534317079</v>
      </c>
      <c r="G723" s="6">
        <f t="shared" si="68"/>
        <v>4.265614887082832E-4</v>
      </c>
      <c r="H723" s="7">
        <f t="shared" si="71"/>
        <v>0.56844139992094289</v>
      </c>
      <c r="I723">
        <f t="shared" si="69"/>
        <v>7.7576910809862287E-4</v>
      </c>
    </row>
    <row r="724" spans="1:9">
      <c r="A724" s="3" t="s">
        <v>635</v>
      </c>
      <c r="B724">
        <v>13.34</v>
      </c>
      <c r="C724" s="4">
        <v>948</v>
      </c>
      <c r="D724">
        <f t="shared" si="66"/>
        <v>71.064467766116948</v>
      </c>
      <c r="E724" s="6">
        <f t="shared" si="67"/>
        <v>4.3580195835057233E-4</v>
      </c>
      <c r="F724" s="7">
        <f t="shared" si="70"/>
        <v>0.88357789730152136</v>
      </c>
      <c r="G724" s="6">
        <f t="shared" si="68"/>
        <v>1.1589267330689406E-3</v>
      </c>
      <c r="H724" s="7">
        <f t="shared" si="71"/>
        <v>0.56960032665401183</v>
      </c>
      <c r="I724">
        <f t="shared" si="69"/>
        <v>4.10245951267596E-4</v>
      </c>
    </row>
    <row r="725" spans="1:9">
      <c r="A725" s="3" t="s">
        <v>958</v>
      </c>
      <c r="B725">
        <v>7.05</v>
      </c>
      <c r="C725" s="4">
        <v>500</v>
      </c>
      <c r="D725">
        <f t="shared" si="66"/>
        <v>70.921985815602838</v>
      </c>
      <c r="E725" s="6">
        <f t="shared" si="67"/>
        <v>2.2985335356042844E-4</v>
      </c>
      <c r="F725" s="7">
        <f t="shared" si="70"/>
        <v>0.88380775065508177</v>
      </c>
      <c r="G725" s="6">
        <f t="shared" si="68"/>
        <v>6.1247627197421521E-4</v>
      </c>
      <c r="H725" s="7">
        <f t="shared" si="71"/>
        <v>0.57021280292598608</v>
      </c>
      <c r="I725">
        <f t="shared" si="69"/>
        <v>6.1803771331048196E-4</v>
      </c>
    </row>
    <row r="726" spans="1:9">
      <c r="A726" s="3" t="s">
        <v>685</v>
      </c>
      <c r="B726">
        <v>10.62</v>
      </c>
      <c r="C726" s="4">
        <v>753</v>
      </c>
      <c r="D726">
        <f t="shared" si="66"/>
        <v>70.903954802259889</v>
      </c>
      <c r="E726" s="6">
        <f t="shared" si="67"/>
        <v>3.4615915046200523E-4</v>
      </c>
      <c r="F726" s="7">
        <f t="shared" si="70"/>
        <v>0.88415390980554376</v>
      </c>
      <c r="G726" s="6">
        <f t="shared" si="68"/>
        <v>9.2262383097392413E-4</v>
      </c>
      <c r="H726" s="7">
        <f t="shared" si="71"/>
        <v>0.57113542675696005</v>
      </c>
      <c r="I726">
        <f t="shared" si="69"/>
        <v>2.3395537921200305E-4</v>
      </c>
    </row>
    <row r="727" spans="1:9">
      <c r="A727" s="3" t="s">
        <v>309</v>
      </c>
      <c r="B727">
        <v>4.0199999999999996</v>
      </c>
      <c r="C727" s="4">
        <v>285</v>
      </c>
      <c r="D727">
        <f t="shared" si="66"/>
        <v>70.895522388059703</v>
      </c>
      <c r="E727" s="6">
        <f t="shared" si="67"/>
        <v>1.3101641152944422E-4</v>
      </c>
      <c r="F727" s="7">
        <f t="shared" si="70"/>
        <v>0.88428492621707322</v>
      </c>
      <c r="G727" s="6">
        <f t="shared" si="68"/>
        <v>3.4924178912572269E-4</v>
      </c>
      <c r="H727" s="7">
        <f t="shared" si="71"/>
        <v>0.57148466854608582</v>
      </c>
      <c r="I727">
        <f t="shared" si="69"/>
        <v>3.4572663081577915E-4</v>
      </c>
    </row>
    <row r="728" spans="1:9">
      <c r="A728" s="3" t="s">
        <v>90</v>
      </c>
      <c r="B728">
        <v>5.94</v>
      </c>
      <c r="C728" s="4">
        <v>421</v>
      </c>
      <c r="D728">
        <f t="shared" si="66"/>
        <v>70.875420875420872</v>
      </c>
      <c r="E728" s="6">
        <f t="shared" si="67"/>
        <v>1.9353652369788075E-4</v>
      </c>
      <c r="F728" s="7">
        <f t="shared" si="70"/>
        <v>0.88447846274077113</v>
      </c>
      <c r="G728" s="6">
        <f t="shared" si="68"/>
        <v>5.1604383766338136E-4</v>
      </c>
      <c r="H728" s="7">
        <f t="shared" si="71"/>
        <v>0.57200071238374917</v>
      </c>
      <c r="I728">
        <f t="shared" si="69"/>
        <v>1.7756427711757006E-4</v>
      </c>
    </row>
    <row r="729" spans="1:9">
      <c r="A729" s="3" t="s">
        <v>674</v>
      </c>
      <c r="B729">
        <v>3.05</v>
      </c>
      <c r="C729" s="4">
        <v>216</v>
      </c>
      <c r="D729">
        <f t="shared" si="66"/>
        <v>70.819672131147541</v>
      </c>
      <c r="E729" s="6">
        <f t="shared" si="67"/>
        <v>9.9296648738105085E-5</v>
      </c>
      <c r="F729" s="7">
        <f t="shared" si="70"/>
        <v>0.88457775938950922</v>
      </c>
      <c r="G729" s="6">
        <f t="shared" si="68"/>
        <v>2.6497200418742643E-4</v>
      </c>
      <c r="H729" s="7">
        <f t="shared" si="71"/>
        <v>0.57226568438793657</v>
      </c>
      <c r="I729">
        <f t="shared" si="69"/>
        <v>3.8840930218764225E-4</v>
      </c>
    </row>
    <row r="730" spans="1:9">
      <c r="A730" s="3" t="s">
        <v>630</v>
      </c>
      <c r="B730">
        <v>6.67</v>
      </c>
      <c r="C730" s="4">
        <v>472</v>
      </c>
      <c r="D730">
        <f t="shared" si="66"/>
        <v>70.764617691154427</v>
      </c>
      <c r="E730" s="6">
        <f t="shared" si="67"/>
        <v>2.1698156576104445E-4</v>
      </c>
      <c r="F730" s="7">
        <f t="shared" si="70"/>
        <v>0.88479474095527022</v>
      </c>
      <c r="G730" s="6">
        <f t="shared" si="68"/>
        <v>5.7946336653447031E-4</v>
      </c>
      <c r="H730" s="7">
        <f t="shared" si="71"/>
        <v>0.57284514775447104</v>
      </c>
      <c r="I730">
        <f t="shared" si="69"/>
        <v>7.036662386576964E-4</v>
      </c>
    </row>
    <row r="731" spans="1:9">
      <c r="A731" s="3" t="s">
        <v>963</v>
      </c>
      <c r="B731">
        <v>12.08</v>
      </c>
      <c r="C731" s="4">
        <v>854</v>
      </c>
      <c r="D731">
        <f t="shared" si="66"/>
        <v>70.69536423841059</v>
      </c>
      <c r="E731" s="6">
        <f t="shared" si="67"/>
        <v>3.9258952788121177E-4</v>
      </c>
      <c r="F731" s="7">
        <f t="shared" si="70"/>
        <v>0.88518733048315146</v>
      </c>
      <c r="G731" s="6">
        <f t="shared" si="68"/>
        <v>1.0494628887161021E-3</v>
      </c>
      <c r="H731" s="7">
        <f t="shared" si="71"/>
        <v>0.57389461064318714</v>
      </c>
      <c r="I731">
        <f t="shared" si="69"/>
        <v>2.2659581935180473E-4</v>
      </c>
    </row>
    <row r="732" spans="1:9">
      <c r="A732" s="3" t="s">
        <v>386</v>
      </c>
      <c r="B732">
        <v>3.89</v>
      </c>
      <c r="C732" s="4">
        <v>275</v>
      </c>
      <c r="D732">
        <f t="shared" si="66"/>
        <v>70.694087403598971</v>
      </c>
      <c r="E732" s="6">
        <f t="shared" si="67"/>
        <v>1.2641934445823565E-4</v>
      </c>
      <c r="F732" s="7">
        <f t="shared" si="70"/>
        <v>0.88531374982760969</v>
      </c>
      <c r="G732" s="6">
        <f t="shared" si="68"/>
        <v>3.3794790042265208E-4</v>
      </c>
      <c r="H732" s="7">
        <f t="shared" si="71"/>
        <v>0.57423255854360977</v>
      </c>
      <c r="I732">
        <f t="shared" si="69"/>
        <v>3.891781320166654E-4</v>
      </c>
    </row>
    <row r="733" spans="1:9">
      <c r="A733" s="3" t="s">
        <v>722</v>
      </c>
      <c r="B733">
        <v>6.68</v>
      </c>
      <c r="C733" s="4">
        <v>472</v>
      </c>
      <c r="D733">
        <f t="shared" si="66"/>
        <v>70.658682634730539</v>
      </c>
      <c r="E733" s="6">
        <f t="shared" si="67"/>
        <v>2.1698156576104445E-4</v>
      </c>
      <c r="F733" s="7">
        <f t="shared" si="70"/>
        <v>0.88553073139337068</v>
      </c>
      <c r="G733" s="6">
        <f t="shared" si="68"/>
        <v>5.8033212720393719E-4</v>
      </c>
      <c r="H733" s="7">
        <f t="shared" si="71"/>
        <v>0.57481289067081376</v>
      </c>
      <c r="I733">
        <f t="shared" si="69"/>
        <v>3.2744921987504227E-4</v>
      </c>
    </row>
    <row r="734" spans="1:9">
      <c r="A734" s="3" t="s">
        <v>527</v>
      </c>
      <c r="B734">
        <v>5.62</v>
      </c>
      <c r="C734" s="4">
        <v>397</v>
      </c>
      <c r="D734">
        <f t="shared" si="66"/>
        <v>70.640569395017792</v>
      </c>
      <c r="E734" s="6">
        <f t="shared" si="67"/>
        <v>1.8250356272698018E-4</v>
      </c>
      <c r="F734" s="7">
        <f t="shared" si="70"/>
        <v>0.88571323495609766</v>
      </c>
      <c r="G734" s="6">
        <f t="shared" si="68"/>
        <v>4.8824349624043825E-4</v>
      </c>
      <c r="H734" s="7">
        <f t="shared" si="71"/>
        <v>0.5753011341670542</v>
      </c>
      <c r="I734">
        <f t="shared" si="69"/>
        <v>1.7358390379929034E-3</v>
      </c>
    </row>
    <row r="735" spans="1:9">
      <c r="A735" s="3" t="s">
        <v>1066</v>
      </c>
      <c r="B735">
        <v>29.78</v>
      </c>
      <c r="C735" s="4">
        <v>2101</v>
      </c>
      <c r="D735">
        <f t="shared" si="66"/>
        <v>70.550705171255871</v>
      </c>
      <c r="E735" s="6">
        <f t="shared" si="67"/>
        <v>9.6584379166092028E-4</v>
      </c>
      <c r="F735" s="7">
        <f t="shared" si="70"/>
        <v>0.88667907874775853</v>
      </c>
      <c r="G735" s="6">
        <f t="shared" si="68"/>
        <v>2.5871692736726425E-3</v>
      </c>
      <c r="H735" s="7">
        <f t="shared" si="71"/>
        <v>0.57788830344072684</v>
      </c>
      <c r="I735">
        <f t="shared" si="69"/>
        <v>3.7980117233726851E-4</v>
      </c>
    </row>
    <row r="736" spans="1:9">
      <c r="A736" s="3" t="s">
        <v>868</v>
      </c>
      <c r="B736">
        <v>6.51</v>
      </c>
      <c r="C736" s="4">
        <v>458</v>
      </c>
      <c r="D736">
        <f t="shared" si="66"/>
        <v>70.353302611367127</v>
      </c>
      <c r="E736" s="6">
        <f t="shared" si="67"/>
        <v>2.1054567186135247E-4</v>
      </c>
      <c r="F736" s="7">
        <f t="shared" si="70"/>
        <v>0.88688962441961994</v>
      </c>
      <c r="G736" s="6">
        <f t="shared" si="68"/>
        <v>5.6556319582299871E-4</v>
      </c>
      <c r="H736" s="7">
        <f t="shared" si="71"/>
        <v>0.57845386663654985</v>
      </c>
      <c r="I736">
        <f t="shared" si="69"/>
        <v>6.4783233912080185E-4</v>
      </c>
    </row>
    <row r="737" spans="1:9">
      <c r="A737" s="3" t="s">
        <v>611</v>
      </c>
      <c r="B737">
        <v>11.1</v>
      </c>
      <c r="C737" s="4">
        <v>780</v>
      </c>
      <c r="D737">
        <f t="shared" si="66"/>
        <v>70.270270270270274</v>
      </c>
      <c r="E737" s="6">
        <f t="shared" si="67"/>
        <v>3.585712315542684E-4</v>
      </c>
      <c r="F737" s="7">
        <f t="shared" si="70"/>
        <v>0.88724819565117419</v>
      </c>
      <c r="G737" s="6">
        <f t="shared" si="68"/>
        <v>9.6432434310833885E-4</v>
      </c>
      <c r="H737" s="7">
        <f t="shared" si="71"/>
        <v>0.57941819097965819</v>
      </c>
      <c r="I737">
        <f t="shared" si="69"/>
        <v>1.7859881679627154E-4</v>
      </c>
    </row>
    <row r="738" spans="1:9">
      <c r="A738" s="3" t="s">
        <v>985</v>
      </c>
      <c r="B738">
        <v>3.06</v>
      </c>
      <c r="C738" s="4">
        <v>215</v>
      </c>
      <c r="D738">
        <f t="shared" si="66"/>
        <v>70.261437908496731</v>
      </c>
      <c r="E738" s="6">
        <f t="shared" si="67"/>
        <v>9.8836942030984239E-5</v>
      </c>
      <c r="F738" s="7">
        <f t="shared" si="70"/>
        <v>0.88734703259320513</v>
      </c>
      <c r="G738" s="6">
        <f t="shared" si="68"/>
        <v>2.6584076485689341E-4</v>
      </c>
      <c r="H738" s="7">
        <f t="shared" si="71"/>
        <v>0.5796840317445151</v>
      </c>
      <c r="I738">
        <f t="shared" si="69"/>
        <v>3.2519146333664928E-4</v>
      </c>
    </row>
    <row r="739" spans="1:9">
      <c r="A739" s="3" t="s">
        <v>109</v>
      </c>
      <c r="B739">
        <v>5.57</v>
      </c>
      <c r="C739" s="4">
        <v>391</v>
      </c>
      <c r="D739">
        <f t="shared" si="66"/>
        <v>70.197486535008977</v>
      </c>
      <c r="E739" s="6">
        <f t="shared" si="67"/>
        <v>1.7974532248425505E-4</v>
      </c>
      <c r="F739" s="7">
        <f t="shared" si="70"/>
        <v>0.88752677791568935</v>
      </c>
      <c r="G739" s="6">
        <f t="shared" si="68"/>
        <v>4.8389969289310339E-4</v>
      </c>
      <c r="H739" s="7">
        <f t="shared" si="71"/>
        <v>0.58016793143740819</v>
      </c>
      <c r="I739">
        <f t="shared" si="69"/>
        <v>5.3072383419872082E-4</v>
      </c>
    </row>
    <row r="740" spans="1:9">
      <c r="A740" s="3" t="s">
        <v>428</v>
      </c>
      <c r="B740">
        <v>9.09</v>
      </c>
      <c r="C740" s="4">
        <v>638</v>
      </c>
      <c r="D740">
        <f t="shared" si="66"/>
        <v>70.187018701870187</v>
      </c>
      <c r="E740" s="6">
        <f t="shared" si="67"/>
        <v>2.9329287914310669E-4</v>
      </c>
      <c r="F740" s="7">
        <f t="shared" si="70"/>
        <v>0.88782007079483249</v>
      </c>
      <c r="G740" s="6">
        <f t="shared" si="68"/>
        <v>7.8970344854547745E-4</v>
      </c>
      <c r="H740" s="7">
        <f t="shared" si="71"/>
        <v>0.58095763488595364</v>
      </c>
      <c r="I740">
        <f t="shared" si="69"/>
        <v>2.7209534245808964E-4</v>
      </c>
    </row>
    <row r="741" spans="1:9">
      <c r="A741" s="3" t="s">
        <v>597</v>
      </c>
      <c r="B741">
        <v>4.66</v>
      </c>
      <c r="C741" s="4">
        <v>327</v>
      </c>
      <c r="D741">
        <f t="shared" si="66"/>
        <v>70.17167381974248</v>
      </c>
      <c r="E741" s="6">
        <f t="shared" si="67"/>
        <v>1.5032409322852019E-4</v>
      </c>
      <c r="F741" s="7">
        <f t="shared" si="70"/>
        <v>0.88797039488806107</v>
      </c>
      <c r="G741" s="6">
        <f t="shared" si="68"/>
        <v>4.0484247197160891E-4</v>
      </c>
      <c r="H741" s="7">
        <f t="shared" si="71"/>
        <v>0.58136247735792523</v>
      </c>
      <c r="I741">
        <f t="shared" si="69"/>
        <v>1.8571779468956606E-4</v>
      </c>
    </row>
    <row r="742" spans="1:9">
      <c r="A742" s="3" t="s">
        <v>830</v>
      </c>
      <c r="B742">
        <v>3.18</v>
      </c>
      <c r="C742" s="4">
        <v>223</v>
      </c>
      <c r="D742">
        <f t="shared" si="66"/>
        <v>70.125786163522008</v>
      </c>
      <c r="E742" s="6">
        <f t="shared" si="67"/>
        <v>1.0251459568795109E-4</v>
      </c>
      <c r="F742" s="7">
        <f t="shared" si="70"/>
        <v>0.88807290948374906</v>
      </c>
      <c r="G742" s="6">
        <f t="shared" si="68"/>
        <v>2.7626589289049709E-4</v>
      </c>
      <c r="H742" s="7">
        <f t="shared" si="71"/>
        <v>0.58163874325081577</v>
      </c>
      <c r="I742">
        <f t="shared" si="69"/>
        <v>1.227144562147009E-4</v>
      </c>
    </row>
    <row r="743" spans="1:9">
      <c r="A743" s="3" t="s">
        <v>474</v>
      </c>
      <c r="B743">
        <v>2.1</v>
      </c>
      <c r="C743" s="4">
        <v>147</v>
      </c>
      <c r="D743">
        <f t="shared" si="66"/>
        <v>70</v>
      </c>
      <c r="E743" s="6">
        <f t="shared" si="67"/>
        <v>6.757688594676596E-5</v>
      </c>
      <c r="F743" s="7">
        <f t="shared" si="70"/>
        <v>0.88814048636969578</v>
      </c>
      <c r="G743" s="6">
        <f t="shared" si="68"/>
        <v>1.8243974058806411E-4</v>
      </c>
      <c r="H743" s="7">
        <f t="shared" si="71"/>
        <v>0.58182118299140384</v>
      </c>
      <c r="I743">
        <f t="shared" si="69"/>
        <v>6.9309799375594228E-4</v>
      </c>
    </row>
    <row r="744" spans="1:9">
      <c r="A744" s="3" t="s">
        <v>1024</v>
      </c>
      <c r="B744">
        <v>11.86</v>
      </c>
      <c r="C744" s="4">
        <v>830</v>
      </c>
      <c r="D744">
        <f t="shared" si="66"/>
        <v>69.983136593591908</v>
      </c>
      <c r="E744" s="6">
        <f t="shared" si="67"/>
        <v>3.8155656691031125E-4</v>
      </c>
      <c r="F744" s="7">
        <f t="shared" si="70"/>
        <v>0.88852204293660608</v>
      </c>
      <c r="G744" s="6">
        <f t="shared" si="68"/>
        <v>1.0303501539878288E-3</v>
      </c>
      <c r="H744" s="7">
        <f t="shared" si="71"/>
        <v>0.58285153314539162</v>
      </c>
      <c r="I744">
        <f t="shared" si="69"/>
        <v>6.0927247847875066E-4</v>
      </c>
    </row>
    <row r="745" spans="1:9">
      <c r="A745" s="3" t="s">
        <v>19</v>
      </c>
      <c r="B745">
        <v>10.42</v>
      </c>
      <c r="C745" s="4">
        <v>728</v>
      </c>
      <c r="D745">
        <f t="shared" si="66"/>
        <v>69.865642994241838</v>
      </c>
      <c r="E745" s="6">
        <f t="shared" si="67"/>
        <v>3.3466648278398381E-4</v>
      </c>
      <c r="F745" s="7">
        <f t="shared" si="70"/>
        <v>0.8888567094193901</v>
      </c>
      <c r="G745" s="6">
        <f t="shared" si="68"/>
        <v>9.052486175845847E-4</v>
      </c>
      <c r="H745" s="7">
        <f t="shared" si="71"/>
        <v>0.58375678176297618</v>
      </c>
      <c r="I745">
        <f t="shared" si="69"/>
        <v>1.4111462587762524E-3</v>
      </c>
    </row>
    <row r="746" spans="1:9">
      <c r="A746" s="3" t="s">
        <v>989</v>
      </c>
      <c r="B746">
        <v>24.13</v>
      </c>
      <c r="C746" s="4">
        <v>1685</v>
      </c>
      <c r="D746">
        <f t="shared" si="66"/>
        <v>69.830087028595116</v>
      </c>
      <c r="E746" s="6">
        <f t="shared" si="67"/>
        <v>7.7460580149864386E-4</v>
      </c>
      <c r="F746" s="7">
        <f t="shared" si="70"/>
        <v>0.88963131522088879</v>
      </c>
      <c r="G746" s="6">
        <f t="shared" si="68"/>
        <v>2.0963194954238032E-3</v>
      </c>
      <c r="H746" s="7">
        <f t="shared" si="71"/>
        <v>0.58585310125839996</v>
      </c>
      <c r="I746">
        <f t="shared" si="69"/>
        <v>3.0947247129442523E-4</v>
      </c>
    </row>
    <row r="747" spans="1:9">
      <c r="A747" s="3" t="s">
        <v>565</v>
      </c>
      <c r="B747">
        <v>5.29</v>
      </c>
      <c r="C747" s="4">
        <v>369</v>
      </c>
      <c r="D747">
        <f t="shared" si="66"/>
        <v>69.75425330812854</v>
      </c>
      <c r="E747" s="6">
        <f t="shared" si="67"/>
        <v>1.6963177492759619E-4</v>
      </c>
      <c r="F747" s="7">
        <f t="shared" si="70"/>
        <v>0.88980094699581636</v>
      </c>
      <c r="G747" s="6">
        <f t="shared" si="68"/>
        <v>4.5957439414802815E-4</v>
      </c>
      <c r="H747" s="7">
        <f t="shared" si="71"/>
        <v>0.58631267565254797</v>
      </c>
      <c r="I747">
        <f t="shared" si="69"/>
        <v>3.8214771475442166E-4</v>
      </c>
    </row>
    <row r="748" spans="1:9">
      <c r="A748" s="3" t="s">
        <v>875</v>
      </c>
      <c r="B748">
        <v>6.53</v>
      </c>
      <c r="C748" s="4">
        <v>455</v>
      </c>
      <c r="D748">
        <f t="shared" si="66"/>
        <v>69.678407350689127</v>
      </c>
      <c r="E748" s="6">
        <f t="shared" si="67"/>
        <v>2.0916655173998987E-4</v>
      </c>
      <c r="F748" s="7">
        <f t="shared" si="70"/>
        <v>0.89001011354755633</v>
      </c>
      <c r="G748" s="6">
        <f t="shared" si="68"/>
        <v>5.6730071716193267E-4</v>
      </c>
      <c r="H748" s="7">
        <f t="shared" si="71"/>
        <v>0.5868799763697099</v>
      </c>
      <c r="I748">
        <f t="shared" si="69"/>
        <v>2.2893985688843266E-4</v>
      </c>
    </row>
    <row r="749" spans="1:9">
      <c r="A749" s="3" t="s">
        <v>113</v>
      </c>
      <c r="B749">
        <v>3.91</v>
      </c>
      <c r="C749" s="4">
        <v>272</v>
      </c>
      <c r="D749">
        <f t="shared" si="66"/>
        <v>69.565217391304344</v>
      </c>
      <c r="E749" s="6">
        <f t="shared" si="67"/>
        <v>1.2504022433687306E-4</v>
      </c>
      <c r="F749" s="7">
        <f t="shared" si="70"/>
        <v>0.89013515377189323</v>
      </c>
      <c r="G749" s="6">
        <f t="shared" si="68"/>
        <v>3.3968542176158605E-4</v>
      </c>
      <c r="H749" s="7">
        <f t="shared" si="71"/>
        <v>0.58721966179147145</v>
      </c>
      <c r="I749">
        <f t="shared" si="69"/>
        <v>8.4792080993245644E-4</v>
      </c>
    </row>
    <row r="750" spans="1:9">
      <c r="A750" s="3" t="s">
        <v>703</v>
      </c>
      <c r="B750">
        <v>14.48</v>
      </c>
      <c r="C750" s="4">
        <v>1007</v>
      </c>
      <c r="D750">
        <f t="shared" si="66"/>
        <v>69.54419889502762</v>
      </c>
      <c r="E750" s="6">
        <f t="shared" si="67"/>
        <v>4.629246540707029E-4</v>
      </c>
      <c r="F750" s="7">
        <f t="shared" si="70"/>
        <v>0.89059807842596395</v>
      </c>
      <c r="G750" s="6">
        <f t="shared" si="68"/>
        <v>1.2579654493881753E-3</v>
      </c>
      <c r="H750" s="7">
        <f t="shared" si="71"/>
        <v>0.58847762724085961</v>
      </c>
      <c r="I750">
        <f t="shared" si="69"/>
        <v>2.1725285727713928E-4</v>
      </c>
    </row>
    <row r="751" spans="1:9">
      <c r="A751" s="3" t="s">
        <v>271</v>
      </c>
      <c r="B751">
        <v>3.71</v>
      </c>
      <c r="C751" s="4">
        <v>258</v>
      </c>
      <c r="D751">
        <f t="shared" si="66"/>
        <v>69.541778975741238</v>
      </c>
      <c r="E751" s="6">
        <f t="shared" si="67"/>
        <v>1.1860433043718108E-4</v>
      </c>
      <c r="F751" s="7">
        <f t="shared" si="70"/>
        <v>0.89071668275640115</v>
      </c>
      <c r="G751" s="6">
        <f t="shared" si="68"/>
        <v>3.2231020837224656E-4</v>
      </c>
      <c r="H751" s="7">
        <f t="shared" si="71"/>
        <v>0.58879993744923187</v>
      </c>
      <c r="I751">
        <f t="shared" si="69"/>
        <v>1.099228188855772E-3</v>
      </c>
    </row>
    <row r="752" spans="1:9">
      <c r="A752" s="3" t="s">
        <v>976</v>
      </c>
      <c r="B752">
        <v>18.77</v>
      </c>
      <c r="C752" s="4">
        <v>1305</v>
      </c>
      <c r="D752">
        <f t="shared" si="66"/>
        <v>69.525839104954713</v>
      </c>
      <c r="E752" s="6">
        <f t="shared" si="67"/>
        <v>5.9991725279271823E-4</v>
      </c>
      <c r="F752" s="7">
        <f t="shared" si="70"/>
        <v>0.89131660000919388</v>
      </c>
      <c r="G752" s="6">
        <f t="shared" si="68"/>
        <v>1.6306637765895063E-3</v>
      </c>
      <c r="H752" s="7">
        <f t="shared" si="71"/>
        <v>0.59043060122582136</v>
      </c>
      <c r="I752">
        <f t="shared" si="69"/>
        <v>3.2448621721936632E-4</v>
      </c>
    </row>
    <row r="753" spans="1:9">
      <c r="A753" s="3" t="s">
        <v>629</v>
      </c>
      <c r="B753">
        <v>5.54</v>
      </c>
      <c r="C753" s="4">
        <v>385</v>
      </c>
      <c r="D753">
        <f t="shared" si="66"/>
        <v>69.494584837545119</v>
      </c>
      <c r="E753" s="6">
        <f t="shared" si="67"/>
        <v>1.7698708224152992E-4</v>
      </c>
      <c r="F753" s="7">
        <f t="shared" si="70"/>
        <v>0.89149358709143545</v>
      </c>
      <c r="G753" s="6">
        <f t="shared" si="68"/>
        <v>4.8129341088470244E-4</v>
      </c>
      <c r="H753" s="7">
        <f t="shared" si="71"/>
        <v>0.59091189463670601</v>
      </c>
      <c r="I753">
        <f t="shared" si="69"/>
        <v>5.1023883901601952E-4</v>
      </c>
    </row>
    <row r="754" spans="1:9">
      <c r="A754" s="3" t="s">
        <v>277</v>
      </c>
      <c r="B754">
        <v>8.7100000000000009</v>
      </c>
      <c r="C754" s="4">
        <v>605</v>
      </c>
      <c r="D754">
        <f t="shared" si="66"/>
        <v>69.460390355912736</v>
      </c>
      <c r="E754" s="6">
        <f t="shared" si="67"/>
        <v>2.7812255780811844E-4</v>
      </c>
      <c r="F754" s="7">
        <f t="shared" si="70"/>
        <v>0.89177170964924357</v>
      </c>
      <c r="G754" s="6">
        <f t="shared" si="68"/>
        <v>7.5669054310573266E-4</v>
      </c>
      <c r="H754" s="7">
        <f t="shared" si="71"/>
        <v>0.5916685851798118</v>
      </c>
      <c r="I754">
        <f t="shared" si="69"/>
        <v>1.1481095680468956E-3</v>
      </c>
    </row>
    <row r="755" spans="1:9">
      <c r="A755" s="3" t="s">
        <v>736</v>
      </c>
      <c r="B755">
        <v>19.579999999999998</v>
      </c>
      <c r="C755" s="4">
        <v>1356</v>
      </c>
      <c r="D755">
        <f t="shared" si="66"/>
        <v>69.254341164453535</v>
      </c>
      <c r="E755" s="6">
        <f t="shared" si="67"/>
        <v>6.2336229485588192E-4</v>
      </c>
      <c r="F755" s="7">
        <f t="shared" si="70"/>
        <v>0.8923950719440995</v>
      </c>
      <c r="G755" s="6">
        <f t="shared" si="68"/>
        <v>1.7010333908163309E-3</v>
      </c>
      <c r="H755" s="7">
        <f t="shared" si="71"/>
        <v>0.59336961857062809</v>
      </c>
      <c r="I755">
        <f t="shared" si="69"/>
        <v>5.2858579993353416E-4</v>
      </c>
    </row>
    <row r="756" spans="1:9">
      <c r="A756" s="3" t="s">
        <v>950</v>
      </c>
      <c r="B756">
        <v>9.01</v>
      </c>
      <c r="C756" s="4">
        <v>623</v>
      </c>
      <c r="D756">
        <f t="shared" si="66"/>
        <v>69.145394006659274</v>
      </c>
      <c r="E756" s="6">
        <f t="shared" si="67"/>
        <v>2.8639727853629383E-4</v>
      </c>
      <c r="F756" s="7">
        <f t="shared" si="70"/>
        <v>0.8926814692226358</v>
      </c>
      <c r="G756" s="6">
        <f t="shared" si="68"/>
        <v>7.827533631897417E-4</v>
      </c>
      <c r="H756" s="7">
        <f t="shared" si="71"/>
        <v>0.59415237193381787</v>
      </c>
      <c r="I756">
        <f t="shared" si="69"/>
        <v>2.2542120045199177E-4</v>
      </c>
    </row>
    <row r="757" spans="1:9">
      <c r="A757" s="3" t="s">
        <v>1039</v>
      </c>
      <c r="B757">
        <v>3.84</v>
      </c>
      <c r="C757" s="4">
        <v>265</v>
      </c>
      <c r="D757">
        <f t="shared" si="66"/>
        <v>69.010416666666671</v>
      </c>
      <c r="E757" s="6">
        <f t="shared" si="67"/>
        <v>1.2182227738702707E-4</v>
      </c>
      <c r="F757" s="7">
        <f t="shared" si="70"/>
        <v>0.8928032915000228</v>
      </c>
      <c r="G757" s="6">
        <f t="shared" si="68"/>
        <v>3.3360409707531723E-4</v>
      </c>
      <c r="H757" s="7">
        <f t="shared" si="71"/>
        <v>0.59448597603089315</v>
      </c>
      <c r="I757">
        <f t="shared" si="69"/>
        <v>2.7422120456899179E-4</v>
      </c>
    </row>
    <row r="758" spans="1:9">
      <c r="A758" s="3" t="s">
        <v>342</v>
      </c>
      <c r="B758">
        <v>4.67</v>
      </c>
      <c r="C758" s="4">
        <v>322</v>
      </c>
      <c r="D758">
        <f t="shared" si="66"/>
        <v>68.950749464668093</v>
      </c>
      <c r="E758" s="6">
        <f t="shared" si="67"/>
        <v>1.4802555969291591E-4</v>
      </c>
      <c r="F758" s="7">
        <f t="shared" si="70"/>
        <v>0.89295131705971575</v>
      </c>
      <c r="G758" s="6">
        <f t="shared" si="68"/>
        <v>4.057112326410759E-4</v>
      </c>
      <c r="H758" s="7">
        <f t="shared" si="71"/>
        <v>0.59489168726353425</v>
      </c>
      <c r="I758">
        <f t="shared" si="69"/>
        <v>3.0270650944475008E-4</v>
      </c>
    </row>
    <row r="759" spans="1:9">
      <c r="A759" s="3" t="s">
        <v>1054</v>
      </c>
      <c r="B759">
        <v>5.15</v>
      </c>
      <c r="C759" s="4">
        <v>354</v>
      </c>
      <c r="D759">
        <f t="shared" si="66"/>
        <v>68.737864077669897</v>
      </c>
      <c r="E759" s="6">
        <f t="shared" si="67"/>
        <v>1.6273617432078333E-4</v>
      </c>
      <c r="F759" s="7">
        <f t="shared" si="70"/>
        <v>0.89311405323403659</v>
      </c>
      <c r="G759" s="6">
        <f t="shared" si="68"/>
        <v>4.4741174477549056E-4</v>
      </c>
      <c r="H759" s="7">
        <f t="shared" si="71"/>
        <v>0.59533909900830972</v>
      </c>
      <c r="I759">
        <f t="shared" si="69"/>
        <v>2.4628285348660128E-4</v>
      </c>
    </row>
    <row r="760" spans="1:9">
      <c r="A760" s="3" t="s">
        <v>298</v>
      </c>
      <c r="B760">
        <v>4.1900000000000004</v>
      </c>
      <c r="C760" s="4">
        <v>288</v>
      </c>
      <c r="D760">
        <f t="shared" si="66"/>
        <v>68.735083532219562</v>
      </c>
      <c r="E760" s="6">
        <f t="shared" si="67"/>
        <v>1.3239553165080679E-4</v>
      </c>
      <c r="F760" s="7">
        <f t="shared" si="70"/>
        <v>0.89324644876568737</v>
      </c>
      <c r="G760" s="6">
        <f t="shared" si="68"/>
        <v>3.6401072050666128E-4</v>
      </c>
      <c r="H760" s="7">
        <f t="shared" si="71"/>
        <v>0.59570310972881635</v>
      </c>
      <c r="I760">
        <f t="shared" si="69"/>
        <v>3.3219651988014576E-4</v>
      </c>
    </row>
    <row r="761" spans="1:9">
      <c r="A761" s="3" t="s">
        <v>1014</v>
      </c>
      <c r="B761">
        <v>5.65</v>
      </c>
      <c r="C761" s="4">
        <v>388</v>
      </c>
      <c r="D761">
        <f t="shared" si="66"/>
        <v>68.672566371681413</v>
      </c>
      <c r="E761" s="6">
        <f t="shared" si="67"/>
        <v>1.7836620236289248E-4</v>
      </c>
      <c r="F761" s="7">
        <f t="shared" si="70"/>
        <v>0.89342481496805026</v>
      </c>
      <c r="G761" s="6">
        <f t="shared" si="68"/>
        <v>4.908497782488392E-4</v>
      </c>
      <c r="H761" s="7">
        <f t="shared" si="71"/>
        <v>0.59619395950706522</v>
      </c>
      <c r="I761">
        <f t="shared" si="69"/>
        <v>1.405569939919582E-4</v>
      </c>
    </row>
    <row r="762" spans="1:9">
      <c r="A762" s="3" t="s">
        <v>56</v>
      </c>
      <c r="B762">
        <v>2.39</v>
      </c>
      <c r="C762" s="4">
        <v>164</v>
      </c>
      <c r="D762">
        <f t="shared" si="66"/>
        <v>68.61924686192468</v>
      </c>
      <c r="E762" s="6">
        <f t="shared" si="67"/>
        <v>7.5391899967820533E-5</v>
      </c>
      <c r="F762" s="7">
        <f t="shared" si="70"/>
        <v>0.89350020686801812</v>
      </c>
      <c r="G762" s="6">
        <f t="shared" si="68"/>
        <v>2.076338000026063E-4</v>
      </c>
      <c r="H762" s="7">
        <f t="shared" si="71"/>
        <v>0.59640159330706788</v>
      </c>
      <c r="I762">
        <f t="shared" si="69"/>
        <v>1.1257805293980461E-3</v>
      </c>
    </row>
    <row r="763" spans="1:9">
      <c r="A763" s="3" t="s">
        <v>1048</v>
      </c>
      <c r="B763">
        <v>19.13</v>
      </c>
      <c r="C763" s="4">
        <v>1310</v>
      </c>
      <c r="D763">
        <f t="shared" si="66"/>
        <v>68.478829064296917</v>
      </c>
      <c r="E763" s="6">
        <f t="shared" si="67"/>
        <v>6.0221578632832257E-4</v>
      </c>
      <c r="F763" s="7">
        <f t="shared" si="70"/>
        <v>0.89410242265434647</v>
      </c>
      <c r="G763" s="6">
        <f t="shared" si="68"/>
        <v>1.6619391606903173E-3</v>
      </c>
      <c r="H763" s="7">
        <f t="shared" si="71"/>
        <v>0.59806353246775823</v>
      </c>
      <c r="I763">
        <f t="shared" si="69"/>
        <v>8.8228267149048634E-4</v>
      </c>
    </row>
    <row r="764" spans="1:9">
      <c r="A764" s="3" t="s">
        <v>457</v>
      </c>
      <c r="B764">
        <v>14.99</v>
      </c>
      <c r="C764" s="4">
        <v>1026</v>
      </c>
      <c r="D764">
        <f t="shared" si="66"/>
        <v>68.445630420280182</v>
      </c>
      <c r="E764" s="6">
        <f t="shared" si="67"/>
        <v>4.7165908150599919E-4</v>
      </c>
      <c r="F764" s="7">
        <f t="shared" si="70"/>
        <v>0.89457408173585251</v>
      </c>
      <c r="G764" s="6">
        <f t="shared" si="68"/>
        <v>1.3022722435309909E-3</v>
      </c>
      <c r="H764" s="7">
        <f t="shared" si="71"/>
        <v>0.5993658047112892</v>
      </c>
      <c r="I764">
        <f t="shared" si="69"/>
        <v>3.5233087330432955E-4</v>
      </c>
    </row>
    <row r="765" spans="1:9">
      <c r="A765" s="3" t="s">
        <v>487</v>
      </c>
      <c r="B765">
        <v>5.98</v>
      </c>
      <c r="C765" s="4">
        <v>408</v>
      </c>
      <c r="D765">
        <f t="shared" si="66"/>
        <v>68.227424749163873</v>
      </c>
      <c r="E765" s="6">
        <f t="shared" si="67"/>
        <v>1.8756033650530962E-4</v>
      </c>
      <c r="F765" s="7">
        <f t="shared" si="70"/>
        <v>0.89476164207235787</v>
      </c>
      <c r="G765" s="6">
        <f t="shared" si="68"/>
        <v>5.1951888034124929E-4</v>
      </c>
      <c r="H765" s="7">
        <f t="shared" si="71"/>
        <v>0.59988532359163049</v>
      </c>
      <c r="I765">
        <f t="shared" si="69"/>
        <v>3.5616756172307529E-4</v>
      </c>
    </row>
    <row r="766" spans="1:9">
      <c r="A766" s="3" t="s">
        <v>193</v>
      </c>
      <c r="B766">
        <v>6.04</v>
      </c>
      <c r="C766" s="4">
        <v>411</v>
      </c>
      <c r="D766">
        <f t="shared" si="66"/>
        <v>68.046357615894038</v>
      </c>
      <c r="E766" s="6">
        <f t="shared" si="67"/>
        <v>1.8893945662667219E-4</v>
      </c>
      <c r="F766" s="7">
        <f t="shared" si="70"/>
        <v>0.89495058152898455</v>
      </c>
      <c r="G766" s="6">
        <f t="shared" si="68"/>
        <v>5.2473144435805107E-4</v>
      </c>
      <c r="H766" s="7">
        <f t="shared" si="71"/>
        <v>0.60041005503598854</v>
      </c>
      <c r="I766">
        <f t="shared" si="69"/>
        <v>2.2463409094477527E-3</v>
      </c>
    </row>
    <row r="767" spans="1:9">
      <c r="A767" s="3" t="s">
        <v>534</v>
      </c>
      <c r="B767">
        <v>38.090000000000003</v>
      </c>
      <c r="C767" s="4">
        <v>2591</v>
      </c>
      <c r="D767">
        <f t="shared" si="66"/>
        <v>68.023103176686789</v>
      </c>
      <c r="E767" s="6">
        <f t="shared" si="67"/>
        <v>1.1911000781501403E-3</v>
      </c>
      <c r="F767" s="7">
        <f t="shared" si="70"/>
        <v>0.8961416816071347</v>
      </c>
      <c r="G767" s="6">
        <f t="shared" si="68"/>
        <v>3.3091093899996963E-3</v>
      </c>
      <c r="H767" s="7">
        <f t="shared" si="71"/>
        <v>0.60371916442598828</v>
      </c>
      <c r="I767">
        <f t="shared" si="69"/>
        <v>4.7312728983306407E-4</v>
      </c>
    </row>
    <row r="768" spans="1:9">
      <c r="A768" s="3" t="s">
        <v>783</v>
      </c>
      <c r="B768">
        <v>8.02</v>
      </c>
      <c r="C768" s="4">
        <v>545</v>
      </c>
      <c r="D768">
        <f t="shared" si="66"/>
        <v>67.955112219451379</v>
      </c>
      <c r="E768" s="6">
        <f t="shared" si="67"/>
        <v>2.5054015538086702E-4</v>
      </c>
      <c r="F768" s="7">
        <f t="shared" si="70"/>
        <v>0.89639222176251554</v>
      </c>
      <c r="G768" s="6">
        <f t="shared" si="68"/>
        <v>6.9674605691251142E-4</v>
      </c>
      <c r="H768" s="7">
        <f t="shared" si="71"/>
        <v>0.60441591048290078</v>
      </c>
      <c r="I768">
        <f t="shared" si="69"/>
        <v>2.6135231743096288E-4</v>
      </c>
    </row>
    <row r="769" spans="1:9">
      <c r="A769" s="3" t="s">
        <v>654</v>
      </c>
      <c r="B769">
        <v>4.43</v>
      </c>
      <c r="C769" s="4">
        <v>301</v>
      </c>
      <c r="D769">
        <f t="shared" si="66"/>
        <v>67.945823927765247</v>
      </c>
      <c r="E769" s="6">
        <f t="shared" si="67"/>
        <v>1.3837171884337792E-4</v>
      </c>
      <c r="F769" s="7">
        <f t="shared" si="70"/>
        <v>0.89653059348135888</v>
      </c>
      <c r="G769" s="6">
        <f t="shared" si="68"/>
        <v>3.8486097657386854E-4</v>
      </c>
      <c r="H769" s="7">
        <f t="shared" si="71"/>
        <v>0.60480077145947464</v>
      </c>
      <c r="I769">
        <f t="shared" si="69"/>
        <v>3.7525227030321684E-4</v>
      </c>
    </row>
    <row r="770" spans="1:9">
      <c r="A770" s="3" t="s">
        <v>550</v>
      </c>
      <c r="B770">
        <v>6.36</v>
      </c>
      <c r="C770" s="4">
        <v>432</v>
      </c>
      <c r="D770">
        <f t="shared" ref="D770:D833" si="72">C770/B770</f>
        <v>67.924528301886795</v>
      </c>
      <c r="E770" s="6">
        <f t="shared" si="67"/>
        <v>1.9859329747621017E-4</v>
      </c>
      <c r="F770" s="7">
        <f t="shared" si="70"/>
        <v>0.89672918677883506</v>
      </c>
      <c r="G770" s="6">
        <f t="shared" si="68"/>
        <v>5.5253178578099419E-4</v>
      </c>
      <c r="H770" s="7">
        <f t="shared" si="71"/>
        <v>0.6053533032452556</v>
      </c>
      <c r="I770">
        <f t="shared" si="69"/>
        <v>1.3614580444223368E-3</v>
      </c>
    </row>
    <row r="771" spans="1:9">
      <c r="A771" s="3" t="s">
        <v>162</v>
      </c>
      <c r="B771">
        <v>23.07</v>
      </c>
      <c r="C771" s="4">
        <v>1566</v>
      </c>
      <c r="D771">
        <f t="shared" si="72"/>
        <v>67.880364109232772</v>
      </c>
      <c r="E771" s="6">
        <f t="shared" ref="E771:E834" si="73">C771/2175300</f>
        <v>7.1990070335126188E-4</v>
      </c>
      <c r="F771" s="7">
        <f t="shared" si="70"/>
        <v>0.89744908748218633</v>
      </c>
      <c r="G771" s="6">
        <f t="shared" ref="G771:G834" si="74">B771/11510.65</f>
        <v>2.0042308644603042E-3</v>
      </c>
      <c r="H771" s="7">
        <f t="shared" si="71"/>
        <v>0.60735753410971594</v>
      </c>
      <c r="I771">
        <f t="shared" ref="I771:I834" si="75">F771*H772-F772*H771</f>
        <v>3.2873534430466478E-4</v>
      </c>
    </row>
    <row r="772" spans="1:9">
      <c r="A772" s="3" t="s">
        <v>186</v>
      </c>
      <c r="B772">
        <v>5.57</v>
      </c>
      <c r="C772" s="4">
        <v>378</v>
      </c>
      <c r="D772">
        <f t="shared" si="72"/>
        <v>67.863554757630155</v>
      </c>
      <c r="E772" s="6">
        <f t="shared" si="73"/>
        <v>1.7376913529168391E-4</v>
      </c>
      <c r="F772" s="7">
        <f t="shared" ref="F772:F835" si="76">F771+E772</f>
        <v>0.89762285661747798</v>
      </c>
      <c r="G772" s="6">
        <f t="shared" si="74"/>
        <v>4.8389969289310339E-4</v>
      </c>
      <c r="H772" s="7">
        <f t="shared" ref="H772:H835" si="77">H771+G772</f>
        <v>0.60784143380260902</v>
      </c>
      <c r="I772">
        <f t="shared" si="75"/>
        <v>3.1529245405663708E-3</v>
      </c>
    </row>
    <row r="773" spans="1:9">
      <c r="A773" s="3" t="s">
        <v>953</v>
      </c>
      <c r="B773">
        <v>53.41</v>
      </c>
      <c r="C773" s="4">
        <v>3622</v>
      </c>
      <c r="D773">
        <f t="shared" si="72"/>
        <v>67.815015914622734</v>
      </c>
      <c r="E773" s="6">
        <f t="shared" si="73"/>
        <v>1.6650576931917438E-3</v>
      </c>
      <c r="F773" s="7">
        <f t="shared" si="76"/>
        <v>0.89928791431066968</v>
      </c>
      <c r="G773" s="6">
        <f t="shared" si="74"/>
        <v>4.6400507356230969E-3</v>
      </c>
      <c r="H773" s="7">
        <f t="shared" si="77"/>
        <v>0.61248148453823215</v>
      </c>
      <c r="I773">
        <f t="shared" si="75"/>
        <v>5.7106118404282036E-4</v>
      </c>
    </row>
    <row r="774" spans="1:9">
      <c r="A774" s="3" t="s">
        <v>382</v>
      </c>
      <c r="B774">
        <v>9.67</v>
      </c>
      <c r="C774" s="4">
        <v>655</v>
      </c>
      <c r="D774">
        <f t="shared" si="72"/>
        <v>67.735263702171665</v>
      </c>
      <c r="E774" s="6">
        <f t="shared" si="73"/>
        <v>3.0110789316416129E-4</v>
      </c>
      <c r="F774" s="7">
        <f t="shared" si="76"/>
        <v>0.89958902220383385</v>
      </c>
      <c r="G774" s="6">
        <f t="shared" si="74"/>
        <v>8.4009156737456189E-4</v>
      </c>
      <c r="H774" s="7">
        <f t="shared" si="77"/>
        <v>0.61332157610560667</v>
      </c>
      <c r="I774">
        <f t="shared" si="75"/>
        <v>4.7012594397233265E-4</v>
      </c>
    </row>
    <row r="775" spans="1:9">
      <c r="A775" s="3" t="s">
        <v>469</v>
      </c>
      <c r="B775">
        <v>7.96</v>
      </c>
      <c r="C775" s="4">
        <v>539</v>
      </c>
      <c r="D775">
        <f t="shared" si="72"/>
        <v>67.713567839195974</v>
      </c>
      <c r="E775" s="6">
        <f t="shared" si="73"/>
        <v>2.4778191513814184E-4</v>
      </c>
      <c r="F775" s="7">
        <f t="shared" si="76"/>
        <v>0.89983680411897204</v>
      </c>
      <c r="G775" s="6">
        <f t="shared" si="74"/>
        <v>6.9153349289570963E-4</v>
      </c>
      <c r="H775" s="7">
        <f t="shared" si="77"/>
        <v>0.61401310959850242</v>
      </c>
      <c r="I775">
        <f t="shared" si="75"/>
        <v>6.6921664037933315E-4</v>
      </c>
    </row>
    <row r="776" spans="1:9">
      <c r="A776" s="3" t="s">
        <v>68</v>
      </c>
      <c r="B776">
        <v>11.33</v>
      </c>
      <c r="C776" s="4">
        <v>767</v>
      </c>
      <c r="D776">
        <f t="shared" si="72"/>
        <v>67.696381288614305</v>
      </c>
      <c r="E776" s="6">
        <f t="shared" si="73"/>
        <v>3.5259504436169724E-4</v>
      </c>
      <c r="F776" s="7">
        <f t="shared" si="76"/>
        <v>0.90018939916333374</v>
      </c>
      <c r="G776" s="6">
        <f t="shared" si="74"/>
        <v>9.8430583850607923E-4</v>
      </c>
      <c r="H776" s="7">
        <f t="shared" si="77"/>
        <v>0.61499741543700848</v>
      </c>
      <c r="I776">
        <f t="shared" si="75"/>
        <v>1.8302104080053505E-3</v>
      </c>
    </row>
    <row r="777" spans="1:9">
      <c r="A777" s="3" t="s">
        <v>43</v>
      </c>
      <c r="B777">
        <v>30.98</v>
      </c>
      <c r="C777" s="4">
        <v>2096</v>
      </c>
      <c r="D777">
        <f t="shared" si="72"/>
        <v>67.656552614590055</v>
      </c>
      <c r="E777" s="6">
        <f t="shared" si="73"/>
        <v>9.6354525812531605E-4</v>
      </c>
      <c r="F777" s="7">
        <f t="shared" si="76"/>
        <v>0.9011529444214591</v>
      </c>
      <c r="G777" s="6">
        <f t="shared" si="74"/>
        <v>2.6914205540086791E-3</v>
      </c>
      <c r="H777" s="7">
        <f t="shared" si="77"/>
        <v>0.6176888359910172</v>
      </c>
      <c r="I777">
        <f t="shared" si="75"/>
        <v>2.7359819258188089E-4</v>
      </c>
    </row>
    <row r="778" spans="1:9">
      <c r="A778" s="3" t="s">
        <v>25</v>
      </c>
      <c r="B778">
        <v>4.63</v>
      </c>
      <c r="C778" s="4">
        <v>313</v>
      </c>
      <c r="D778">
        <f t="shared" si="72"/>
        <v>67.602591792656582</v>
      </c>
      <c r="E778" s="6">
        <f t="shared" si="73"/>
        <v>1.4388819932882821E-4</v>
      </c>
      <c r="F778" s="7">
        <f t="shared" si="76"/>
        <v>0.90129683262078797</v>
      </c>
      <c r="G778" s="6">
        <f t="shared" si="74"/>
        <v>4.0223618996320797E-4</v>
      </c>
      <c r="H778" s="7">
        <f t="shared" si="77"/>
        <v>0.61809107218098036</v>
      </c>
      <c r="I778">
        <f t="shared" si="75"/>
        <v>1.0494444978917938E-3</v>
      </c>
    </row>
    <row r="779" spans="1:9">
      <c r="A779" s="3" t="s">
        <v>553</v>
      </c>
      <c r="B779">
        <v>17.75</v>
      </c>
      <c r="C779" s="4">
        <v>1198</v>
      </c>
      <c r="D779">
        <f t="shared" si="72"/>
        <v>67.492957746478879</v>
      </c>
      <c r="E779" s="6">
        <f t="shared" si="73"/>
        <v>5.5072863513078651E-4</v>
      </c>
      <c r="F779" s="7">
        <f t="shared" si="76"/>
        <v>0.90184756125591881</v>
      </c>
      <c r="G779" s="6">
        <f t="shared" si="74"/>
        <v>1.5420501883038752E-3</v>
      </c>
      <c r="H779" s="7">
        <f t="shared" si="77"/>
        <v>0.61963312236928425</v>
      </c>
      <c r="I779">
        <f t="shared" si="75"/>
        <v>2.9753133332788284E-4</v>
      </c>
    </row>
    <row r="780" spans="1:9">
      <c r="A780" s="3" t="s">
        <v>665</v>
      </c>
      <c r="B780">
        <v>5.03</v>
      </c>
      <c r="C780" s="4">
        <v>339</v>
      </c>
      <c r="D780">
        <f t="shared" si="72"/>
        <v>67.395626242544722</v>
      </c>
      <c r="E780" s="6">
        <f t="shared" si="73"/>
        <v>1.5584057371397048E-4</v>
      </c>
      <c r="F780" s="7">
        <f t="shared" si="76"/>
        <v>0.90200340182963279</v>
      </c>
      <c r="G780" s="6">
        <f t="shared" si="74"/>
        <v>4.3698661674188688E-4</v>
      </c>
      <c r="H780" s="7">
        <f t="shared" si="77"/>
        <v>0.6200701089860261</v>
      </c>
      <c r="I780">
        <f t="shared" si="75"/>
        <v>9.5876770545566536E-5</v>
      </c>
    </row>
    <row r="781" spans="1:9">
      <c r="A781" s="3" t="s">
        <v>546</v>
      </c>
      <c r="B781">
        <v>1.62</v>
      </c>
      <c r="C781" s="4">
        <v>109</v>
      </c>
      <c r="D781">
        <f t="shared" si="72"/>
        <v>67.283950617283949</v>
      </c>
      <c r="E781" s="6">
        <f t="shared" si="73"/>
        <v>5.0108031076173402E-5</v>
      </c>
      <c r="F781" s="7">
        <f t="shared" si="76"/>
        <v>0.90205350986070898</v>
      </c>
      <c r="G781" s="6">
        <f t="shared" si="74"/>
        <v>1.4073922845364947E-4</v>
      </c>
      <c r="H781" s="7">
        <f t="shared" si="77"/>
        <v>0.6202108482144798</v>
      </c>
      <c r="I781">
        <f t="shared" si="75"/>
        <v>4.3920968116240022E-4</v>
      </c>
    </row>
    <row r="782" spans="1:9">
      <c r="A782" s="3" t="s">
        <v>27</v>
      </c>
      <c r="B782">
        <v>7.42</v>
      </c>
      <c r="C782" s="4">
        <v>499</v>
      </c>
      <c r="D782">
        <f t="shared" si="72"/>
        <v>67.250673854447442</v>
      </c>
      <c r="E782" s="6">
        <f t="shared" si="73"/>
        <v>2.2939364685330759E-4</v>
      </c>
      <c r="F782" s="7">
        <f t="shared" si="76"/>
        <v>0.90228290350756224</v>
      </c>
      <c r="G782" s="6">
        <f t="shared" si="74"/>
        <v>6.4462041674449313E-4</v>
      </c>
      <c r="H782" s="7">
        <f t="shared" si="77"/>
        <v>0.62085546863122432</v>
      </c>
      <c r="I782">
        <f t="shared" si="75"/>
        <v>1.5570375455187246E-3</v>
      </c>
    </row>
    <row r="783" spans="1:9">
      <c r="A783" s="3" t="s">
        <v>573</v>
      </c>
      <c r="B783">
        <v>26.29</v>
      </c>
      <c r="C783" s="4">
        <v>1765</v>
      </c>
      <c r="D783">
        <f t="shared" si="72"/>
        <v>67.135793077215681</v>
      </c>
      <c r="E783" s="6">
        <f t="shared" si="73"/>
        <v>8.1138233806831242E-4</v>
      </c>
      <c r="F783" s="7">
        <f t="shared" si="76"/>
        <v>0.90309428584563056</v>
      </c>
      <c r="G783" s="6">
        <f t="shared" si="74"/>
        <v>2.2839718000286693E-3</v>
      </c>
      <c r="H783" s="7">
        <f t="shared" si="77"/>
        <v>0.62313944043125302</v>
      </c>
      <c r="I783">
        <f t="shared" si="75"/>
        <v>8.4900343077987106E-4</v>
      </c>
    </row>
    <row r="784" spans="1:9">
      <c r="A784" s="3" t="s">
        <v>364</v>
      </c>
      <c r="B784">
        <v>14.33</v>
      </c>
      <c r="C784" s="4">
        <v>961</v>
      </c>
      <c r="D784">
        <f t="shared" si="72"/>
        <v>67.062107466852751</v>
      </c>
      <c r="E784" s="6">
        <f t="shared" si="73"/>
        <v>4.4177814554314349E-4</v>
      </c>
      <c r="F784" s="7">
        <f t="shared" si="76"/>
        <v>0.9035360639911737</v>
      </c>
      <c r="G784" s="6">
        <f t="shared" si="74"/>
        <v>1.2449340393461707E-3</v>
      </c>
      <c r="H784" s="7">
        <f t="shared" si="77"/>
        <v>0.62438437447059925</v>
      </c>
      <c r="I784">
        <f t="shared" si="75"/>
        <v>1.5849727523208346E-3</v>
      </c>
    </row>
    <row r="785" spans="1:9">
      <c r="A785" s="3" t="s">
        <v>714</v>
      </c>
      <c r="B785">
        <v>26.73</v>
      </c>
      <c r="C785" s="4">
        <v>1788</v>
      </c>
      <c r="D785">
        <f t="shared" si="72"/>
        <v>66.891133557800217</v>
      </c>
      <c r="E785" s="6">
        <f t="shared" si="73"/>
        <v>8.2195559233209209E-4</v>
      </c>
      <c r="F785" s="7">
        <f t="shared" si="76"/>
        <v>0.90435801958350581</v>
      </c>
      <c r="G785" s="6">
        <f t="shared" si="74"/>
        <v>2.3221972694852161E-3</v>
      </c>
      <c r="H785" s="7">
        <f t="shared" si="77"/>
        <v>0.62670657174008448</v>
      </c>
      <c r="I785">
        <f t="shared" si="75"/>
        <v>9.2672803321980357E-4</v>
      </c>
    </row>
    <row r="786" spans="1:9">
      <c r="A786" s="3" t="s">
        <v>257</v>
      </c>
      <c r="B786">
        <v>15.62</v>
      </c>
      <c r="C786" s="4">
        <v>1043</v>
      </c>
      <c r="D786">
        <f t="shared" si="72"/>
        <v>66.773367477592828</v>
      </c>
      <c r="E786" s="6">
        <f t="shared" si="73"/>
        <v>4.7947409552705374E-4</v>
      </c>
      <c r="F786" s="7">
        <f t="shared" si="76"/>
        <v>0.90483749367903288</v>
      </c>
      <c r="G786" s="6">
        <f t="shared" si="74"/>
        <v>1.35700416570741E-3</v>
      </c>
      <c r="H786" s="7">
        <f t="shared" si="77"/>
        <v>0.62806357590579187</v>
      </c>
      <c r="I786">
        <f t="shared" si="75"/>
        <v>1.0122069901933317E-3</v>
      </c>
    </row>
    <row r="787" spans="1:9">
      <c r="A787" s="3" t="s">
        <v>1029</v>
      </c>
      <c r="B787">
        <v>17.059999999999999</v>
      </c>
      <c r="C787" s="4">
        <v>1139</v>
      </c>
      <c r="D787">
        <f t="shared" si="72"/>
        <v>66.764361078546315</v>
      </c>
      <c r="E787" s="6">
        <f t="shared" si="73"/>
        <v>5.2360593941065605E-4</v>
      </c>
      <c r="F787" s="7">
        <f t="shared" si="76"/>
        <v>0.90536109961844358</v>
      </c>
      <c r="G787" s="6">
        <f t="shared" si="74"/>
        <v>1.482105702110654E-3</v>
      </c>
      <c r="H787" s="7">
        <f t="shared" si="77"/>
        <v>0.62954568160790247</v>
      </c>
      <c r="I787">
        <f t="shared" si="75"/>
        <v>2.1419476780193403E-4</v>
      </c>
    </row>
    <row r="788" spans="1:9">
      <c r="A788" s="3" t="s">
        <v>993</v>
      </c>
      <c r="B788">
        <v>3.61</v>
      </c>
      <c r="C788" s="4">
        <v>241</v>
      </c>
      <c r="D788">
        <f t="shared" si="72"/>
        <v>66.7590027700831</v>
      </c>
      <c r="E788" s="6">
        <f t="shared" si="73"/>
        <v>1.1078931641612651E-4</v>
      </c>
      <c r="F788" s="7">
        <f t="shared" si="76"/>
        <v>0.90547188893485975</v>
      </c>
      <c r="G788" s="6">
        <f t="shared" si="74"/>
        <v>3.1362260167757685E-4</v>
      </c>
      <c r="H788" s="7">
        <f t="shared" si="77"/>
        <v>0.62985930420958003</v>
      </c>
      <c r="I788">
        <f t="shared" si="75"/>
        <v>8.6034069920748468E-4</v>
      </c>
    </row>
    <row r="789" spans="1:9">
      <c r="A789" s="3" t="s">
        <v>80</v>
      </c>
      <c r="B789">
        <v>14.5</v>
      </c>
      <c r="C789" s="4">
        <v>968</v>
      </c>
      <c r="D789">
        <f t="shared" si="72"/>
        <v>66.758620689655174</v>
      </c>
      <c r="E789" s="6">
        <f t="shared" si="73"/>
        <v>4.4499609249298947E-4</v>
      </c>
      <c r="F789" s="7">
        <f t="shared" si="76"/>
        <v>0.90591688502735279</v>
      </c>
      <c r="G789" s="6">
        <f t="shared" si="74"/>
        <v>1.2597029707271093E-3</v>
      </c>
      <c r="H789" s="7">
        <f t="shared" si="77"/>
        <v>0.63111900718030711</v>
      </c>
      <c r="I789">
        <f t="shared" si="75"/>
        <v>2.8493049557898331E-4</v>
      </c>
    </row>
    <row r="790" spans="1:9">
      <c r="A790" s="3" t="s">
        <v>696</v>
      </c>
      <c r="B790">
        <v>4.8</v>
      </c>
      <c r="C790" s="4">
        <v>320</v>
      </c>
      <c r="D790">
        <f t="shared" si="72"/>
        <v>66.666666666666671</v>
      </c>
      <c r="E790" s="6">
        <f t="shared" si="73"/>
        <v>1.4710614627867422E-4</v>
      </c>
      <c r="F790" s="7">
        <f t="shared" si="76"/>
        <v>0.90606399117363146</v>
      </c>
      <c r="G790" s="6">
        <f t="shared" si="74"/>
        <v>4.1700512134414651E-4</v>
      </c>
      <c r="H790" s="7">
        <f t="shared" si="77"/>
        <v>0.63153601230165124</v>
      </c>
      <c r="I790">
        <f t="shared" si="75"/>
        <v>3.9513455253759044E-4</v>
      </c>
    </row>
    <row r="791" spans="1:9">
      <c r="A791" s="3" t="s">
        <v>970</v>
      </c>
      <c r="B791">
        <v>6.65</v>
      </c>
      <c r="C791" s="4">
        <v>442</v>
      </c>
      <c r="D791">
        <f t="shared" si="72"/>
        <v>66.46616541353383</v>
      </c>
      <c r="E791" s="6">
        <f t="shared" si="73"/>
        <v>2.0319036454741874E-4</v>
      </c>
      <c r="F791" s="7">
        <f t="shared" si="76"/>
        <v>0.90626718153817887</v>
      </c>
      <c r="G791" s="6">
        <f t="shared" si="74"/>
        <v>5.7772584519553635E-4</v>
      </c>
      <c r="H791" s="7">
        <f t="shared" si="77"/>
        <v>0.63211373814684679</v>
      </c>
      <c r="I791">
        <f t="shared" si="75"/>
        <v>1.5065313514394107E-3</v>
      </c>
    </row>
    <row r="792" spans="1:9">
      <c r="A792" s="3" t="s">
        <v>108</v>
      </c>
      <c r="B792">
        <v>25.35</v>
      </c>
      <c r="C792" s="4">
        <v>1684</v>
      </c>
      <c r="D792">
        <f t="shared" si="72"/>
        <v>66.429980276134117</v>
      </c>
      <c r="E792" s="6">
        <f t="shared" si="73"/>
        <v>7.7414609479152302E-4</v>
      </c>
      <c r="F792" s="7">
        <f t="shared" si="76"/>
        <v>0.90704132763297041</v>
      </c>
      <c r="G792" s="6">
        <f t="shared" si="74"/>
        <v>2.202308297098774E-3</v>
      </c>
      <c r="H792" s="7">
        <f t="shared" si="77"/>
        <v>0.63431604644394557</v>
      </c>
      <c r="I792">
        <f t="shared" si="75"/>
        <v>3.9819952005104575E-4</v>
      </c>
    </row>
    <row r="793" spans="1:9">
      <c r="A793" s="3" t="s">
        <v>610</v>
      </c>
      <c r="B793">
        <v>6.7</v>
      </c>
      <c r="C793" s="4">
        <v>445</v>
      </c>
      <c r="D793">
        <f t="shared" si="72"/>
        <v>66.417910447761187</v>
      </c>
      <c r="E793" s="6">
        <f t="shared" si="73"/>
        <v>2.045694846687813E-4</v>
      </c>
      <c r="F793" s="7">
        <f t="shared" si="76"/>
        <v>0.90724589711763914</v>
      </c>
      <c r="G793" s="6">
        <f t="shared" si="74"/>
        <v>5.8206964854287115E-4</v>
      </c>
      <c r="H793" s="7">
        <f t="shared" si="77"/>
        <v>0.63489811609248847</v>
      </c>
      <c r="I793">
        <f t="shared" si="75"/>
        <v>4.5141921876989954E-4</v>
      </c>
    </row>
    <row r="794" spans="1:9">
      <c r="A794" s="3" t="s">
        <v>503</v>
      </c>
      <c r="B794">
        <v>7.59</v>
      </c>
      <c r="C794" s="4">
        <v>503</v>
      </c>
      <c r="D794">
        <f t="shared" si="72"/>
        <v>66.271409749670624</v>
      </c>
      <c r="E794" s="6">
        <f t="shared" si="73"/>
        <v>2.3123247368179103E-4</v>
      </c>
      <c r="F794" s="7">
        <f t="shared" si="76"/>
        <v>0.90747712959132099</v>
      </c>
      <c r="G794" s="6">
        <f t="shared" si="74"/>
        <v>6.5938934812543172E-4</v>
      </c>
      <c r="H794" s="7">
        <f t="shared" si="77"/>
        <v>0.63555750544061396</v>
      </c>
      <c r="I794">
        <f t="shared" si="75"/>
        <v>4.9474278814276573E-4</v>
      </c>
    </row>
    <row r="795" spans="1:9">
      <c r="A795" s="3" t="s">
        <v>910</v>
      </c>
      <c r="B795">
        <v>8.31</v>
      </c>
      <c r="C795" s="4">
        <v>549</v>
      </c>
      <c r="D795">
        <f t="shared" si="72"/>
        <v>66.064981949458485</v>
      </c>
      <c r="E795" s="6">
        <f t="shared" si="73"/>
        <v>2.5237898220935041E-4</v>
      </c>
      <c r="F795" s="7">
        <f t="shared" si="76"/>
        <v>0.9077295085735303</v>
      </c>
      <c r="G795" s="6">
        <f t="shared" si="74"/>
        <v>7.2194011632705369E-4</v>
      </c>
      <c r="H795" s="7">
        <f t="shared" si="77"/>
        <v>0.63627944555694105</v>
      </c>
      <c r="I795">
        <f t="shared" si="75"/>
        <v>5.3193589211864012E-4</v>
      </c>
    </row>
    <row r="796" spans="1:9">
      <c r="A796" s="3" t="s">
        <v>357</v>
      </c>
      <c r="B796">
        <v>8.93</v>
      </c>
      <c r="C796" s="4">
        <v>589</v>
      </c>
      <c r="D796">
        <f t="shared" si="72"/>
        <v>65.957446808510639</v>
      </c>
      <c r="E796" s="6">
        <f t="shared" si="73"/>
        <v>2.7076725049418469E-4</v>
      </c>
      <c r="F796" s="7">
        <f t="shared" si="76"/>
        <v>0.90800027582402443</v>
      </c>
      <c r="G796" s="6">
        <f t="shared" si="74"/>
        <v>7.7580327783400595E-4</v>
      </c>
      <c r="H796" s="7">
        <f t="shared" si="77"/>
        <v>0.63705524883477505</v>
      </c>
      <c r="I796">
        <f t="shared" si="75"/>
        <v>6.7705826676067726E-4</v>
      </c>
    </row>
    <row r="797" spans="1:9">
      <c r="A797" s="3" t="s">
        <v>623</v>
      </c>
      <c r="B797">
        <v>11.36</v>
      </c>
      <c r="C797" s="4">
        <v>748</v>
      </c>
      <c r="D797">
        <f t="shared" si="72"/>
        <v>65.845070422535215</v>
      </c>
      <c r="E797" s="6">
        <f t="shared" si="73"/>
        <v>3.4386061692640095E-4</v>
      </c>
      <c r="F797" s="7">
        <f t="shared" si="76"/>
        <v>0.9083441364409508</v>
      </c>
      <c r="G797" s="6">
        <f t="shared" si="74"/>
        <v>9.8691212051448007E-4</v>
      </c>
      <c r="H797" s="7">
        <f t="shared" si="77"/>
        <v>0.63804216095528954</v>
      </c>
      <c r="I797">
        <f t="shared" si="75"/>
        <v>2.0517340812309381E-4</v>
      </c>
    </row>
    <row r="798" spans="1:9">
      <c r="A798" s="3" t="s">
        <v>825</v>
      </c>
      <c r="B798">
        <v>3.44</v>
      </c>
      <c r="C798" s="4">
        <v>226</v>
      </c>
      <c r="D798">
        <f t="shared" si="72"/>
        <v>65.697674418604649</v>
      </c>
      <c r="E798" s="6">
        <f t="shared" si="73"/>
        <v>1.0389371580931365E-4</v>
      </c>
      <c r="F798" s="7">
        <f t="shared" si="76"/>
        <v>0.90844803015676012</v>
      </c>
      <c r="G798" s="6">
        <f t="shared" si="74"/>
        <v>2.9885367029663831E-4</v>
      </c>
      <c r="H798" s="7">
        <f t="shared" si="77"/>
        <v>0.63834101462558612</v>
      </c>
      <c r="I798">
        <f t="shared" si="75"/>
        <v>5.1115274784307996E-4</v>
      </c>
    </row>
    <row r="799" spans="1:9">
      <c r="A799" s="3" t="s">
        <v>388</v>
      </c>
      <c r="B799">
        <v>8.57</v>
      </c>
      <c r="C799" s="4">
        <v>563</v>
      </c>
      <c r="D799">
        <f t="shared" si="72"/>
        <v>65.694282380396729</v>
      </c>
      <c r="E799" s="6">
        <f t="shared" si="73"/>
        <v>2.5881487610904242E-4</v>
      </c>
      <c r="F799" s="7">
        <f t="shared" si="76"/>
        <v>0.90870684503286914</v>
      </c>
      <c r="G799" s="6">
        <f t="shared" si="74"/>
        <v>7.4452789373319491E-4</v>
      </c>
      <c r="H799" s="7">
        <f t="shared" si="77"/>
        <v>0.63908554251931937</v>
      </c>
      <c r="I799">
        <f t="shared" si="75"/>
        <v>3.1389184240260271E-4</v>
      </c>
    </row>
    <row r="800" spans="1:9">
      <c r="A800" s="3" t="s">
        <v>403</v>
      </c>
      <c r="B800">
        <v>5.26</v>
      </c>
      <c r="C800" s="4">
        <v>345</v>
      </c>
      <c r="D800">
        <f t="shared" si="72"/>
        <v>65.589353612167301</v>
      </c>
      <c r="E800" s="6">
        <f t="shared" si="73"/>
        <v>1.5859881395669564E-4</v>
      </c>
      <c r="F800" s="7">
        <f t="shared" si="76"/>
        <v>0.90886544384682588</v>
      </c>
      <c r="G800" s="6">
        <f t="shared" si="74"/>
        <v>4.5696811213962721E-4</v>
      </c>
      <c r="H800" s="7">
        <f t="shared" si="77"/>
        <v>0.63954251063145895</v>
      </c>
      <c r="I800">
        <f t="shared" si="75"/>
        <v>6.5478902215332369E-4</v>
      </c>
    </row>
    <row r="801" spans="1:9">
      <c r="A801" s="3" t="s">
        <v>869</v>
      </c>
      <c r="B801">
        <v>10.97</v>
      </c>
      <c r="C801" s="4">
        <v>719</v>
      </c>
      <c r="D801">
        <f t="shared" si="72"/>
        <v>65.542388331814038</v>
      </c>
      <c r="E801" s="6">
        <f t="shared" si="73"/>
        <v>3.3052912241989609E-4</v>
      </c>
      <c r="F801" s="7">
        <f t="shared" si="76"/>
        <v>0.90919597296924581</v>
      </c>
      <c r="G801" s="6">
        <f t="shared" si="74"/>
        <v>9.530304544052683E-4</v>
      </c>
      <c r="H801" s="7">
        <f t="shared" si="77"/>
        <v>0.64049554108586426</v>
      </c>
      <c r="I801">
        <f t="shared" si="75"/>
        <v>2.6630716309394842E-4</v>
      </c>
    </row>
    <row r="802" spans="1:9">
      <c r="A802" s="3" t="s">
        <v>30</v>
      </c>
      <c r="B802">
        <v>4.46</v>
      </c>
      <c r="C802" s="4">
        <v>292</v>
      </c>
      <c r="D802">
        <f t="shared" si="72"/>
        <v>65.470852017937219</v>
      </c>
      <c r="E802" s="6">
        <f t="shared" si="73"/>
        <v>1.342343584792902E-4</v>
      </c>
      <c r="F802" s="7">
        <f t="shared" si="76"/>
        <v>0.90933020732772507</v>
      </c>
      <c r="G802" s="6">
        <f t="shared" si="74"/>
        <v>3.8746725858226948E-4</v>
      </c>
      <c r="H802" s="7">
        <f t="shared" si="77"/>
        <v>0.64088300834444656</v>
      </c>
      <c r="I802">
        <f t="shared" si="75"/>
        <v>8.4680056755093158E-4</v>
      </c>
    </row>
    <row r="803" spans="1:9">
      <c r="A803" s="3" t="s">
        <v>529</v>
      </c>
      <c r="B803">
        <v>14.18</v>
      </c>
      <c r="C803" s="4">
        <v>928</v>
      </c>
      <c r="D803">
        <f t="shared" si="72"/>
        <v>65.444287729196049</v>
      </c>
      <c r="E803" s="6">
        <f t="shared" si="73"/>
        <v>4.2660782420815519E-4</v>
      </c>
      <c r="F803" s="7">
        <f t="shared" si="76"/>
        <v>0.90975681515193318</v>
      </c>
      <c r="G803" s="6">
        <f t="shared" si="74"/>
        <v>1.2319026293041661E-3</v>
      </c>
      <c r="H803" s="7">
        <f t="shared" si="77"/>
        <v>0.64211491097375073</v>
      </c>
      <c r="I803">
        <f t="shared" si="75"/>
        <v>3.2744173278986821E-4</v>
      </c>
    </row>
    <row r="804" spans="1:9">
      <c r="A804" s="3" t="s">
        <v>651</v>
      </c>
      <c r="B804">
        <v>5.48</v>
      </c>
      <c r="C804" s="4">
        <v>358</v>
      </c>
      <c r="D804">
        <f t="shared" si="72"/>
        <v>65.328467153284663</v>
      </c>
      <c r="E804" s="6">
        <f t="shared" si="73"/>
        <v>1.6457500114926677E-4</v>
      </c>
      <c r="F804" s="7">
        <f t="shared" si="76"/>
        <v>0.90992139015308249</v>
      </c>
      <c r="G804" s="6">
        <f t="shared" si="74"/>
        <v>4.7608084686790066E-4</v>
      </c>
      <c r="H804" s="7">
        <f t="shared" si="77"/>
        <v>0.64259099182061863</v>
      </c>
      <c r="I804">
        <f t="shared" si="75"/>
        <v>3.6869335049938279E-4</v>
      </c>
    </row>
    <row r="805" spans="1:9">
      <c r="A805" s="3" t="s">
        <v>416</v>
      </c>
      <c r="B805">
        <v>6.17</v>
      </c>
      <c r="C805" s="4">
        <v>403</v>
      </c>
      <c r="D805">
        <f t="shared" si="72"/>
        <v>65.31604538087521</v>
      </c>
      <c r="E805" s="6">
        <f t="shared" si="73"/>
        <v>1.8526180296970534E-4</v>
      </c>
      <c r="F805" s="7">
        <f t="shared" si="76"/>
        <v>0.91010665195605223</v>
      </c>
      <c r="G805" s="6">
        <f t="shared" si="74"/>
        <v>5.3602533306112163E-4</v>
      </c>
      <c r="H805" s="7">
        <f t="shared" si="77"/>
        <v>0.6431270171536797</v>
      </c>
      <c r="I805">
        <f t="shared" si="75"/>
        <v>8.4462033451304652E-4</v>
      </c>
    </row>
    <row r="806" spans="1:9">
      <c r="A806" s="3" t="s">
        <v>595</v>
      </c>
      <c r="B806">
        <v>14.13</v>
      </c>
      <c r="C806" s="4">
        <v>922</v>
      </c>
      <c r="D806">
        <f t="shared" si="72"/>
        <v>65.251238499646135</v>
      </c>
      <c r="E806" s="6">
        <f t="shared" si="73"/>
        <v>4.2384958396543006E-4</v>
      </c>
      <c r="F806" s="7">
        <f t="shared" si="76"/>
        <v>0.91053050154001769</v>
      </c>
      <c r="G806" s="6">
        <f t="shared" si="74"/>
        <v>1.2275588259568315E-3</v>
      </c>
      <c r="H806" s="7">
        <f t="shared" si="77"/>
        <v>0.64435457597963652</v>
      </c>
      <c r="I806">
        <f t="shared" si="75"/>
        <v>1.4769469938269442E-4</v>
      </c>
    </row>
    <row r="807" spans="1:9">
      <c r="A807" s="3" t="s">
        <v>754</v>
      </c>
      <c r="B807">
        <v>2.4700000000000002</v>
      </c>
      <c r="C807" s="4">
        <v>161</v>
      </c>
      <c r="D807">
        <f t="shared" si="72"/>
        <v>65.182186234817806</v>
      </c>
      <c r="E807" s="6">
        <f t="shared" si="73"/>
        <v>7.4012779846457954E-5</v>
      </c>
      <c r="F807" s="7">
        <f t="shared" si="76"/>
        <v>0.91060451431986411</v>
      </c>
      <c r="G807" s="6">
        <f t="shared" si="74"/>
        <v>2.1458388535834208E-4</v>
      </c>
      <c r="H807" s="7">
        <f t="shared" si="77"/>
        <v>0.64456915986499486</v>
      </c>
      <c r="I807">
        <f t="shared" si="75"/>
        <v>2.6432696866018901E-4</v>
      </c>
    </row>
    <row r="808" spans="1:9">
      <c r="A808" s="3" t="s">
        <v>141</v>
      </c>
      <c r="B808">
        <v>4.42</v>
      </c>
      <c r="C808" s="4">
        <v>288</v>
      </c>
      <c r="D808">
        <f t="shared" si="72"/>
        <v>65.158371040723978</v>
      </c>
      <c r="E808" s="6">
        <f t="shared" si="73"/>
        <v>1.3239553165080679E-4</v>
      </c>
      <c r="F808" s="7">
        <f t="shared" si="76"/>
        <v>0.9107369098515149</v>
      </c>
      <c r="G808" s="6">
        <f t="shared" si="74"/>
        <v>3.8399221590440161E-4</v>
      </c>
      <c r="H808" s="7">
        <f t="shared" si="77"/>
        <v>0.64495315208089921</v>
      </c>
      <c r="I808">
        <f t="shared" si="75"/>
        <v>7.6755696186159295E-4</v>
      </c>
    </row>
    <row r="809" spans="1:9">
      <c r="A809" s="3" t="s">
        <v>412</v>
      </c>
      <c r="B809">
        <v>12.83</v>
      </c>
      <c r="C809" s="4">
        <v>835</v>
      </c>
      <c r="D809">
        <f t="shared" si="72"/>
        <v>65.08183943881528</v>
      </c>
      <c r="E809" s="6">
        <f t="shared" si="73"/>
        <v>3.8385510044591553E-4</v>
      </c>
      <c r="F809" s="7">
        <f t="shared" si="76"/>
        <v>0.91112076495196082</v>
      </c>
      <c r="G809" s="6">
        <f t="shared" si="74"/>
        <v>1.1146199389261251E-3</v>
      </c>
      <c r="H809" s="7">
        <f t="shared" si="77"/>
        <v>0.64606777201982535</v>
      </c>
      <c r="I809">
        <f t="shared" si="75"/>
        <v>2.2513294931216787E-3</v>
      </c>
    </row>
    <row r="810" spans="1:9">
      <c r="A810" s="3" t="s">
        <v>891</v>
      </c>
      <c r="B810">
        <v>37.619999999999997</v>
      </c>
      <c r="C810" s="4">
        <v>2446</v>
      </c>
      <c r="D810">
        <f t="shared" si="72"/>
        <v>65.018607123870282</v>
      </c>
      <c r="E810" s="6">
        <f t="shared" si="73"/>
        <v>1.124442605617616E-3</v>
      </c>
      <c r="F810" s="7">
        <f t="shared" si="76"/>
        <v>0.91224520755757843</v>
      </c>
      <c r="G810" s="6">
        <f t="shared" si="74"/>
        <v>3.2682776385347481E-3</v>
      </c>
      <c r="H810" s="7">
        <f t="shared" si="77"/>
        <v>0.64933604965836011</v>
      </c>
      <c r="I810">
        <f t="shared" si="75"/>
        <v>1.0704673866444026E-3</v>
      </c>
    </row>
    <row r="811" spans="1:9">
      <c r="A811" s="3" t="s">
        <v>101</v>
      </c>
      <c r="B811">
        <v>17.88</v>
      </c>
      <c r="C811" s="4">
        <v>1161</v>
      </c>
      <c r="D811">
        <f t="shared" si="72"/>
        <v>64.932885906040269</v>
      </c>
      <c r="E811" s="6">
        <f t="shared" si="73"/>
        <v>5.3371948696731488E-4</v>
      </c>
      <c r="F811" s="7">
        <f t="shared" si="76"/>
        <v>0.91277892704454577</v>
      </c>
      <c r="G811" s="6">
        <f t="shared" si="74"/>
        <v>1.5533440770069456E-3</v>
      </c>
      <c r="H811" s="7">
        <f t="shared" si="77"/>
        <v>0.65088939373536703</v>
      </c>
      <c r="I811">
        <f t="shared" si="75"/>
        <v>5.2519393351158072E-4</v>
      </c>
    </row>
    <row r="812" spans="1:9">
      <c r="A812" s="3" t="s">
        <v>967</v>
      </c>
      <c r="B812">
        <v>8.77</v>
      </c>
      <c r="C812" s="4">
        <v>569</v>
      </c>
      <c r="D812">
        <f t="shared" si="72"/>
        <v>64.880273660205248</v>
      </c>
      <c r="E812" s="6">
        <f t="shared" si="73"/>
        <v>2.6157311635176755E-4</v>
      </c>
      <c r="F812" s="7">
        <f t="shared" si="76"/>
        <v>0.91304050016089755</v>
      </c>
      <c r="G812" s="6">
        <f t="shared" si="74"/>
        <v>7.6190310712253434E-4</v>
      </c>
      <c r="H812" s="7">
        <f t="shared" si="77"/>
        <v>0.65165129684248957</v>
      </c>
      <c r="I812">
        <f t="shared" si="75"/>
        <v>2.9041671784882928E-3</v>
      </c>
    </row>
    <row r="813" spans="1:9">
      <c r="A813" s="3" t="s">
        <v>96</v>
      </c>
      <c r="B813">
        <v>48.46</v>
      </c>
      <c r="C813" s="4">
        <v>3137</v>
      </c>
      <c r="D813">
        <f t="shared" si="72"/>
        <v>64.733801073049932</v>
      </c>
      <c r="E813" s="6">
        <f t="shared" si="73"/>
        <v>1.4420999402381281E-3</v>
      </c>
      <c r="F813" s="7">
        <f t="shared" si="76"/>
        <v>0.91448260010113569</v>
      </c>
      <c r="G813" s="6">
        <f t="shared" si="74"/>
        <v>4.2100142042369457E-3</v>
      </c>
      <c r="H813" s="7">
        <f t="shared" si="77"/>
        <v>0.65586131104672651</v>
      </c>
      <c r="I813">
        <f t="shared" si="75"/>
        <v>5.5814301241918773E-4</v>
      </c>
    </row>
    <row r="814" spans="1:9">
      <c r="A814" s="3" t="s">
        <v>625</v>
      </c>
      <c r="B814">
        <v>9.31</v>
      </c>
      <c r="C814" s="4">
        <v>602</v>
      </c>
      <c r="D814">
        <f t="shared" si="72"/>
        <v>64.661654135338338</v>
      </c>
      <c r="E814" s="6">
        <f t="shared" si="73"/>
        <v>2.7674343768675585E-4</v>
      </c>
      <c r="F814" s="7">
        <f t="shared" si="76"/>
        <v>0.91475934353882249</v>
      </c>
      <c r="G814" s="6">
        <f t="shared" si="74"/>
        <v>8.0881618327375085E-4</v>
      </c>
      <c r="H814" s="7">
        <f t="shared" si="77"/>
        <v>0.65667012723000029</v>
      </c>
      <c r="I814">
        <f t="shared" si="75"/>
        <v>2.506810720915853E-4</v>
      </c>
    </row>
    <row r="815" spans="1:9">
      <c r="A815" s="3" t="s">
        <v>1106</v>
      </c>
      <c r="B815">
        <v>4.18</v>
      </c>
      <c r="C815" s="4">
        <v>270</v>
      </c>
      <c r="D815">
        <f t="shared" si="72"/>
        <v>64.593301435406701</v>
      </c>
      <c r="E815" s="6">
        <f t="shared" si="73"/>
        <v>1.2412081092263137E-4</v>
      </c>
      <c r="F815" s="7">
        <f t="shared" si="76"/>
        <v>0.9148834643497451</v>
      </c>
      <c r="G815" s="6">
        <f t="shared" si="74"/>
        <v>3.6314195983719425E-4</v>
      </c>
      <c r="H815" s="7">
        <f t="shared" si="77"/>
        <v>0.65703326918983751</v>
      </c>
      <c r="I815">
        <f t="shared" si="75"/>
        <v>1.4318865237441525E-3</v>
      </c>
    </row>
    <row r="816" spans="1:9">
      <c r="A816" s="3" t="s">
        <v>85</v>
      </c>
      <c r="B816">
        <v>23.86</v>
      </c>
      <c r="C816" s="4">
        <v>1538</v>
      </c>
      <c r="D816">
        <f t="shared" si="72"/>
        <v>64.459346186085497</v>
      </c>
      <c r="E816" s="6">
        <f t="shared" si="73"/>
        <v>7.0702891555187786E-4</v>
      </c>
      <c r="F816" s="7">
        <f t="shared" si="76"/>
        <v>0.91559049326529696</v>
      </c>
      <c r="G816" s="6">
        <f t="shared" si="74"/>
        <v>2.072862957348195E-3</v>
      </c>
      <c r="H816" s="7">
        <f t="shared" si="77"/>
        <v>0.65910613214718572</v>
      </c>
      <c r="I816">
        <f t="shared" si="75"/>
        <v>3.1162715590715706E-4</v>
      </c>
    </row>
    <row r="817" spans="1:9">
      <c r="A817" s="3" t="s">
        <v>838</v>
      </c>
      <c r="B817">
        <v>5.19</v>
      </c>
      <c r="C817" s="4">
        <v>334</v>
      </c>
      <c r="D817">
        <f t="shared" si="72"/>
        <v>64.354527938342969</v>
      </c>
      <c r="E817" s="6">
        <f t="shared" si="73"/>
        <v>1.535420401783662E-4</v>
      </c>
      <c r="F817" s="7">
        <f t="shared" si="76"/>
        <v>0.91574403530547532</v>
      </c>
      <c r="G817" s="6">
        <f t="shared" si="74"/>
        <v>4.5088678745335844E-4</v>
      </c>
      <c r="H817" s="7">
        <f t="shared" si="77"/>
        <v>0.65955701893463903</v>
      </c>
      <c r="I817">
        <f t="shared" si="75"/>
        <v>4.0897517522253679E-4</v>
      </c>
    </row>
    <row r="818" spans="1:9">
      <c r="A818" s="3" t="s">
        <v>556</v>
      </c>
      <c r="B818">
        <v>6.81</v>
      </c>
      <c r="C818" s="4">
        <v>438</v>
      </c>
      <c r="D818">
        <f t="shared" si="72"/>
        <v>64.317180616740089</v>
      </c>
      <c r="E818" s="6">
        <f t="shared" si="73"/>
        <v>2.0135153771893533E-4</v>
      </c>
      <c r="F818" s="7">
        <f t="shared" si="76"/>
        <v>0.91594538684319426</v>
      </c>
      <c r="G818" s="6">
        <f t="shared" si="74"/>
        <v>5.9162601590700785E-4</v>
      </c>
      <c r="H818" s="7">
        <f t="shared" si="77"/>
        <v>0.66014864495054604</v>
      </c>
      <c r="I818">
        <f t="shared" si="75"/>
        <v>2.5227149239637203E-4</v>
      </c>
    </row>
    <row r="819" spans="1:9">
      <c r="A819" s="3" t="s">
        <v>322</v>
      </c>
      <c r="B819">
        <v>4.2</v>
      </c>
      <c r="C819" s="4">
        <v>270</v>
      </c>
      <c r="D819">
        <f t="shared" si="72"/>
        <v>64.285714285714278</v>
      </c>
      <c r="E819" s="6">
        <f t="shared" si="73"/>
        <v>1.2412081092263137E-4</v>
      </c>
      <c r="F819" s="7">
        <f t="shared" si="76"/>
        <v>0.91606950765411688</v>
      </c>
      <c r="G819" s="6">
        <f t="shared" si="74"/>
        <v>3.6487948117612821E-4</v>
      </c>
      <c r="H819" s="7">
        <f t="shared" si="77"/>
        <v>0.66051352443172218</v>
      </c>
      <c r="I819">
        <f t="shared" si="75"/>
        <v>6.1386063149759806E-4</v>
      </c>
    </row>
    <row r="820" spans="1:9">
      <c r="A820" s="3" t="s">
        <v>464</v>
      </c>
      <c r="B820">
        <v>10.220000000000001</v>
      </c>
      <c r="C820" s="4">
        <v>657</v>
      </c>
      <c r="D820">
        <f t="shared" si="72"/>
        <v>64.285714285714278</v>
      </c>
      <c r="E820" s="6">
        <f t="shared" si="73"/>
        <v>3.0202730657840298E-4</v>
      </c>
      <c r="F820" s="7">
        <f t="shared" si="76"/>
        <v>0.91637153496069523</v>
      </c>
      <c r="G820" s="6">
        <f t="shared" si="74"/>
        <v>8.8787340419524538E-4</v>
      </c>
      <c r="H820" s="7">
        <f t="shared" si="77"/>
        <v>0.66140139783591745</v>
      </c>
      <c r="I820">
        <f t="shared" si="75"/>
        <v>6.2613417455714693E-4</v>
      </c>
    </row>
    <row r="821" spans="1:9">
      <c r="A821" s="3" t="s">
        <v>1031</v>
      </c>
      <c r="B821">
        <v>10.42</v>
      </c>
      <c r="C821" s="4">
        <v>669</v>
      </c>
      <c r="D821">
        <f t="shared" si="72"/>
        <v>64.203454894433776</v>
      </c>
      <c r="E821" s="6">
        <f t="shared" si="73"/>
        <v>3.0754378706385324E-4</v>
      </c>
      <c r="F821" s="7">
        <f t="shared" si="76"/>
        <v>0.91667907874775911</v>
      </c>
      <c r="G821" s="6">
        <f t="shared" si="74"/>
        <v>9.052486175845847E-4</v>
      </c>
      <c r="H821" s="7">
        <f t="shared" si="77"/>
        <v>0.66230664645350201</v>
      </c>
      <c r="I821">
        <f t="shared" si="75"/>
        <v>1.778782266875778E-4</v>
      </c>
    </row>
    <row r="822" spans="1:9">
      <c r="A822" s="3" t="s">
        <v>1100</v>
      </c>
      <c r="B822">
        <v>2.96</v>
      </c>
      <c r="C822" s="4">
        <v>190</v>
      </c>
      <c r="D822">
        <f t="shared" si="72"/>
        <v>64.189189189189193</v>
      </c>
      <c r="E822" s="6">
        <f t="shared" si="73"/>
        <v>8.7344274352962816E-5</v>
      </c>
      <c r="F822" s="7">
        <f t="shared" si="76"/>
        <v>0.91676642302211209</v>
      </c>
      <c r="G822" s="6">
        <f t="shared" si="74"/>
        <v>2.571531581622237E-4</v>
      </c>
      <c r="H822" s="7">
        <f t="shared" si="77"/>
        <v>0.66256379961166423</v>
      </c>
      <c r="I822">
        <f t="shared" si="75"/>
        <v>5.2829413469546171E-4</v>
      </c>
    </row>
    <row r="823" spans="1:9">
      <c r="A823" s="3" t="s">
        <v>583</v>
      </c>
      <c r="B823">
        <v>8.7899999999999991</v>
      </c>
      <c r="C823" s="4">
        <v>564</v>
      </c>
      <c r="D823">
        <f t="shared" si="72"/>
        <v>64.163822525597283</v>
      </c>
      <c r="E823" s="6">
        <f t="shared" si="73"/>
        <v>2.5927458281616326E-4</v>
      </c>
      <c r="F823" s="7">
        <f t="shared" si="76"/>
        <v>0.91702569760492825</v>
      </c>
      <c r="G823" s="6">
        <f t="shared" si="74"/>
        <v>7.636406284614682E-4</v>
      </c>
      <c r="H823" s="7">
        <f t="shared" si="77"/>
        <v>0.66332744024012569</v>
      </c>
      <c r="I823">
        <f t="shared" si="75"/>
        <v>4.3094599716531068E-4</v>
      </c>
    </row>
    <row r="824" spans="1:9">
      <c r="A824" s="3" t="s">
        <v>86</v>
      </c>
      <c r="B824">
        <v>7.17</v>
      </c>
      <c r="C824" s="4">
        <v>460</v>
      </c>
      <c r="D824">
        <f t="shared" si="72"/>
        <v>64.156206415620645</v>
      </c>
      <c r="E824" s="6">
        <f t="shared" si="73"/>
        <v>2.1146508527559416E-4</v>
      </c>
      <c r="F824" s="7">
        <f t="shared" si="76"/>
        <v>0.91723716269020383</v>
      </c>
      <c r="G824" s="6">
        <f t="shared" si="74"/>
        <v>6.2290140000781889E-4</v>
      </c>
      <c r="H824" s="7">
        <f t="shared" si="77"/>
        <v>0.66395034164013356</v>
      </c>
      <c r="I824">
        <f t="shared" si="75"/>
        <v>2.3140099599860964E-4</v>
      </c>
    </row>
    <row r="825" spans="1:9">
      <c r="A825" s="3" t="s">
        <v>834</v>
      </c>
      <c r="B825">
        <v>3.85</v>
      </c>
      <c r="C825" s="4">
        <v>247</v>
      </c>
      <c r="D825">
        <f t="shared" si="72"/>
        <v>64.15584415584415</v>
      </c>
      <c r="E825" s="6">
        <f t="shared" si="73"/>
        <v>1.1354755665885165E-4</v>
      </c>
      <c r="F825" s="7">
        <f t="shared" si="76"/>
        <v>0.91735071024686266</v>
      </c>
      <c r="G825" s="6">
        <f t="shared" si="74"/>
        <v>3.3447285774478421E-4</v>
      </c>
      <c r="H825" s="7">
        <f t="shared" si="77"/>
        <v>0.66428481449787835</v>
      </c>
      <c r="I825">
        <f t="shared" si="75"/>
        <v>3.4200691816765882E-4</v>
      </c>
    </row>
    <row r="826" spans="1:9">
      <c r="A826" s="3" t="s">
        <v>858</v>
      </c>
      <c r="B826">
        <v>5.69</v>
      </c>
      <c r="C826" s="4">
        <v>365</v>
      </c>
      <c r="D826">
        <f t="shared" si="72"/>
        <v>64.147627416520208</v>
      </c>
      <c r="E826" s="6">
        <f t="shared" si="73"/>
        <v>1.6779294809911278E-4</v>
      </c>
      <c r="F826" s="7">
        <f t="shared" si="76"/>
        <v>0.91751850319496175</v>
      </c>
      <c r="G826" s="6">
        <f t="shared" si="74"/>
        <v>4.9432482092670702E-4</v>
      </c>
      <c r="H826" s="7">
        <f t="shared" si="77"/>
        <v>0.66477913931880506</v>
      </c>
      <c r="I826">
        <f t="shared" si="75"/>
        <v>1.1723484923409355E-4</v>
      </c>
    </row>
    <row r="827" spans="1:9">
      <c r="A827" s="3" t="s">
        <v>455</v>
      </c>
      <c r="B827">
        <v>1.95</v>
      </c>
      <c r="C827" s="4">
        <v>125</v>
      </c>
      <c r="D827">
        <f t="shared" si="72"/>
        <v>64.102564102564102</v>
      </c>
      <c r="E827" s="6">
        <f t="shared" si="73"/>
        <v>5.7463338390107109E-5</v>
      </c>
      <c r="F827" s="7">
        <f t="shared" si="76"/>
        <v>0.91757596653335183</v>
      </c>
      <c r="G827" s="6">
        <f t="shared" si="74"/>
        <v>1.6940833054605953E-4</v>
      </c>
      <c r="H827" s="7">
        <f t="shared" si="77"/>
        <v>0.66494854764935107</v>
      </c>
      <c r="I827">
        <f t="shared" si="75"/>
        <v>1.9727340827757622E-4</v>
      </c>
    </row>
    <row r="828" spans="1:9">
      <c r="A828" s="3" t="s">
        <v>513</v>
      </c>
      <c r="B828">
        <v>3.28</v>
      </c>
      <c r="C828" s="4">
        <v>210</v>
      </c>
      <c r="D828">
        <f t="shared" si="72"/>
        <v>64.024390243902445</v>
      </c>
      <c r="E828" s="6">
        <f t="shared" si="73"/>
        <v>9.6538408495379954E-5</v>
      </c>
      <c r="F828" s="7">
        <f t="shared" si="76"/>
        <v>0.91767250494184716</v>
      </c>
      <c r="G828" s="6">
        <f t="shared" si="74"/>
        <v>2.8495349958516675E-4</v>
      </c>
      <c r="H828" s="7">
        <f t="shared" si="77"/>
        <v>0.6652335011489362</v>
      </c>
      <c r="I828">
        <f t="shared" si="75"/>
        <v>1.2030358125703078E-4</v>
      </c>
    </row>
    <row r="829" spans="1:9">
      <c r="A829" s="3" t="s">
        <v>450</v>
      </c>
      <c r="B829">
        <v>2</v>
      </c>
      <c r="C829" s="4">
        <v>128</v>
      </c>
      <c r="D829">
        <f t="shared" si="72"/>
        <v>64</v>
      </c>
      <c r="E829" s="6">
        <f t="shared" si="73"/>
        <v>5.8842458511469681E-5</v>
      </c>
      <c r="F829" s="7">
        <f t="shared" si="76"/>
        <v>0.91773134740035867</v>
      </c>
      <c r="G829" s="6">
        <f t="shared" si="74"/>
        <v>1.7375213389339439E-4</v>
      </c>
      <c r="H829" s="7">
        <f t="shared" si="77"/>
        <v>0.66540725328282957</v>
      </c>
      <c r="I829">
        <f t="shared" si="75"/>
        <v>3.7901745939550313E-4</v>
      </c>
    </row>
    <row r="830" spans="1:9">
      <c r="A830" s="3" t="s">
        <v>1076</v>
      </c>
      <c r="B830">
        <v>6.3</v>
      </c>
      <c r="C830" s="4">
        <v>403</v>
      </c>
      <c r="D830">
        <f t="shared" si="72"/>
        <v>63.968253968253968</v>
      </c>
      <c r="E830" s="6">
        <f t="shared" si="73"/>
        <v>1.8526180296970534E-4</v>
      </c>
      <c r="F830" s="7">
        <f t="shared" si="76"/>
        <v>0.9179166092033284</v>
      </c>
      <c r="G830" s="6">
        <f t="shared" si="74"/>
        <v>5.4731922176419229E-4</v>
      </c>
      <c r="H830" s="7">
        <f t="shared" si="77"/>
        <v>0.66595457250459378</v>
      </c>
      <c r="I830">
        <f t="shared" si="75"/>
        <v>2.0697111529066614E-4</v>
      </c>
    </row>
    <row r="831" spans="1:9">
      <c r="A831" s="3" t="s">
        <v>301</v>
      </c>
      <c r="B831">
        <v>3.44</v>
      </c>
      <c r="C831" s="4">
        <v>220</v>
      </c>
      <c r="D831">
        <f t="shared" si="72"/>
        <v>63.953488372093027</v>
      </c>
      <c r="E831" s="6">
        <f t="shared" si="73"/>
        <v>1.0113547556658851E-4</v>
      </c>
      <c r="F831" s="7">
        <f t="shared" si="76"/>
        <v>0.91801774467889496</v>
      </c>
      <c r="G831" s="6">
        <f t="shared" si="74"/>
        <v>2.9885367029663831E-4</v>
      </c>
      <c r="H831" s="7">
        <f t="shared" si="77"/>
        <v>0.66625342617489036</v>
      </c>
      <c r="I831">
        <f t="shared" si="75"/>
        <v>4.3560912127849072E-4</v>
      </c>
    </row>
    <row r="832" spans="1:9">
      <c r="A832" s="3" t="s">
        <v>504</v>
      </c>
      <c r="B832">
        <v>7.24</v>
      </c>
      <c r="C832" s="4">
        <v>463</v>
      </c>
      <c r="D832">
        <f t="shared" si="72"/>
        <v>63.950276243093924</v>
      </c>
      <c r="E832" s="6">
        <f t="shared" si="73"/>
        <v>2.1284420539695675E-4</v>
      </c>
      <c r="F832" s="7">
        <f t="shared" si="76"/>
        <v>0.91823058888429188</v>
      </c>
      <c r="G832" s="6">
        <f t="shared" si="74"/>
        <v>6.2898272469408766E-4</v>
      </c>
      <c r="H832" s="7">
        <f t="shared" si="77"/>
        <v>0.6668824088995845</v>
      </c>
      <c r="I832">
        <f t="shared" si="75"/>
        <v>6.5534699430669363E-4</v>
      </c>
    </row>
    <row r="833" spans="1:9">
      <c r="A833" s="3" t="s">
        <v>97</v>
      </c>
      <c r="B833">
        <v>10.89</v>
      </c>
      <c r="C833" s="4">
        <v>696</v>
      </c>
      <c r="D833">
        <f t="shared" si="72"/>
        <v>63.911845730027544</v>
      </c>
      <c r="E833" s="6">
        <f t="shared" si="73"/>
        <v>3.1995586815611641E-4</v>
      </c>
      <c r="F833" s="7">
        <f t="shared" si="76"/>
        <v>0.91855054475244802</v>
      </c>
      <c r="G833" s="6">
        <f t="shared" si="74"/>
        <v>9.4608036904953244E-4</v>
      </c>
      <c r="H833" s="7">
        <f t="shared" si="77"/>
        <v>0.66782848926863403</v>
      </c>
      <c r="I833">
        <f t="shared" si="75"/>
        <v>5.1349966167912875E-4</v>
      </c>
    </row>
    <row r="834" spans="1:9">
      <c r="A834" s="3" t="s">
        <v>1040</v>
      </c>
      <c r="B834">
        <v>8.52</v>
      </c>
      <c r="C834" s="4">
        <v>542</v>
      </c>
      <c r="D834">
        <f t="shared" ref="D834:D897" si="78">C834/B834</f>
        <v>63.615023474178408</v>
      </c>
      <c r="E834" s="6">
        <f t="shared" si="73"/>
        <v>2.4916103525950443E-4</v>
      </c>
      <c r="F834" s="7">
        <f t="shared" si="76"/>
        <v>0.91879970578770753</v>
      </c>
      <c r="G834" s="6">
        <f t="shared" si="74"/>
        <v>7.4018409038586E-4</v>
      </c>
      <c r="H834" s="7">
        <f t="shared" si="77"/>
        <v>0.66856867335901993</v>
      </c>
      <c r="I834">
        <f t="shared" si="75"/>
        <v>7.0880881138835061E-4</v>
      </c>
    </row>
    <row r="835" spans="1:9">
      <c r="A835" s="3" t="s">
        <v>523</v>
      </c>
      <c r="B835">
        <v>11.76</v>
      </c>
      <c r="C835" s="4">
        <v>748</v>
      </c>
      <c r="D835">
        <f t="shared" si="78"/>
        <v>63.605442176870753</v>
      </c>
      <c r="E835" s="6">
        <f t="shared" ref="E835:E898" si="79">C835/2175300</f>
        <v>3.4386061692640095E-4</v>
      </c>
      <c r="F835" s="7">
        <f t="shared" si="76"/>
        <v>0.9191435664046339</v>
      </c>
      <c r="G835" s="6">
        <f t="shared" ref="G835:G898" si="80">B835/11510.65</f>
        <v>1.0216625472931589E-3</v>
      </c>
      <c r="H835" s="7">
        <f t="shared" si="77"/>
        <v>0.66959033590631312</v>
      </c>
      <c r="I835">
        <f t="shared" ref="I835:I898" si="81">F835*H836-F836*H835</f>
        <v>4.5801438106596315E-4</v>
      </c>
    </row>
    <row r="836" spans="1:9">
      <c r="A836" s="3" t="s">
        <v>90</v>
      </c>
      <c r="B836">
        <v>7.59</v>
      </c>
      <c r="C836" s="4">
        <v>481</v>
      </c>
      <c r="D836">
        <f t="shared" si="78"/>
        <v>63.372859025032938</v>
      </c>
      <c r="E836" s="6">
        <f t="shared" si="79"/>
        <v>2.2111892612513217E-4</v>
      </c>
      <c r="F836" s="7">
        <f t="shared" ref="F836:F899" si="82">F835+E836</f>
        <v>0.91936468533075899</v>
      </c>
      <c r="G836" s="6">
        <f t="shared" si="80"/>
        <v>6.5938934812543172E-4</v>
      </c>
      <c r="H836" s="7">
        <f t="shared" ref="H836:H899" si="83">H835+G836</f>
        <v>0.6702497252544386</v>
      </c>
      <c r="I836">
        <f t="shared" si="81"/>
        <v>7.1488952702758457E-4</v>
      </c>
    </row>
    <row r="837" spans="1:9">
      <c r="A837" s="3" t="s">
        <v>972</v>
      </c>
      <c r="B837">
        <v>11.84</v>
      </c>
      <c r="C837" s="4">
        <v>749</v>
      </c>
      <c r="D837">
        <f t="shared" si="78"/>
        <v>63.260135135135137</v>
      </c>
      <c r="E837" s="6">
        <f t="shared" si="79"/>
        <v>3.4432032363352179E-4</v>
      </c>
      <c r="F837" s="7">
        <f t="shared" si="82"/>
        <v>0.91970900565439251</v>
      </c>
      <c r="G837" s="6">
        <f t="shared" si="80"/>
        <v>1.0286126326488948E-3</v>
      </c>
      <c r="H837" s="7">
        <f t="shared" si="83"/>
        <v>0.67127833788708746</v>
      </c>
      <c r="I837">
        <f t="shared" si="81"/>
        <v>3.1880625652791483E-4</v>
      </c>
    </row>
    <row r="838" spans="1:9">
      <c r="A838" s="3" t="s">
        <v>429</v>
      </c>
      <c r="B838">
        <v>5.28</v>
      </c>
      <c r="C838" s="4">
        <v>334</v>
      </c>
      <c r="D838">
        <f t="shared" si="78"/>
        <v>63.257575757575758</v>
      </c>
      <c r="E838" s="6">
        <f t="shared" si="79"/>
        <v>1.535420401783662E-4</v>
      </c>
      <c r="F838" s="7">
        <f t="shared" si="82"/>
        <v>0.91986254769457088</v>
      </c>
      <c r="G838" s="6">
        <f t="shared" si="80"/>
        <v>4.5870563347856117E-4</v>
      </c>
      <c r="H838" s="7">
        <f t="shared" si="83"/>
        <v>0.67173704352056607</v>
      </c>
      <c r="I838">
        <f t="shared" si="81"/>
        <v>4.9889531597457903E-4</v>
      </c>
    </row>
    <row r="839" spans="1:9">
      <c r="A839" s="3" t="s">
        <v>152</v>
      </c>
      <c r="B839">
        <v>8.26</v>
      </c>
      <c r="C839" s="4">
        <v>522</v>
      </c>
      <c r="D839">
        <f t="shared" si="78"/>
        <v>63.196125907990314</v>
      </c>
      <c r="E839" s="6">
        <f t="shared" si="79"/>
        <v>2.3996690111708729E-4</v>
      </c>
      <c r="F839" s="7">
        <f t="shared" si="82"/>
        <v>0.92010251459568793</v>
      </c>
      <c r="G839" s="6">
        <f t="shared" si="80"/>
        <v>7.1759631297971878E-4</v>
      </c>
      <c r="H839" s="7">
        <f t="shared" si="83"/>
        <v>0.67245463983354581</v>
      </c>
      <c r="I839">
        <f t="shared" si="81"/>
        <v>4.7237965883473176E-4</v>
      </c>
    </row>
    <row r="840" spans="1:9">
      <c r="A840" s="3" t="s">
        <v>916</v>
      </c>
      <c r="B840">
        <v>7.82</v>
      </c>
      <c r="C840" s="4">
        <v>494</v>
      </c>
      <c r="D840">
        <f t="shared" si="78"/>
        <v>63.171355498721226</v>
      </c>
      <c r="E840" s="6">
        <f t="shared" si="79"/>
        <v>2.270951133177033E-4</v>
      </c>
      <c r="F840" s="7">
        <f t="shared" si="82"/>
        <v>0.92032960970900568</v>
      </c>
      <c r="G840" s="6">
        <f t="shared" si="80"/>
        <v>6.793708435231721E-4</v>
      </c>
      <c r="H840" s="7">
        <f t="shared" si="83"/>
        <v>0.67313401067706902</v>
      </c>
      <c r="I840">
        <f t="shared" si="81"/>
        <v>4.2953687079394509E-4</v>
      </c>
    </row>
    <row r="841" spans="1:9">
      <c r="A841" s="3" t="s">
        <v>69</v>
      </c>
      <c r="B841">
        <v>7.11</v>
      </c>
      <c r="C841" s="4">
        <v>449</v>
      </c>
      <c r="D841">
        <f t="shared" si="78"/>
        <v>63.150492264416314</v>
      </c>
      <c r="E841" s="6">
        <f t="shared" si="79"/>
        <v>2.0640831149726474E-4</v>
      </c>
      <c r="F841" s="7">
        <f t="shared" si="82"/>
        <v>0.920536018020503</v>
      </c>
      <c r="G841" s="6">
        <f t="shared" si="80"/>
        <v>6.1768883599101711E-4</v>
      </c>
      <c r="H841" s="7">
        <f t="shared" si="83"/>
        <v>0.67375169951306002</v>
      </c>
      <c r="I841">
        <f t="shared" si="81"/>
        <v>2.1937259976323453E-4</v>
      </c>
    </row>
    <row r="842" spans="1:9">
      <c r="A842" s="3" t="s">
        <v>942</v>
      </c>
      <c r="B842">
        <v>3.63</v>
      </c>
      <c r="C842" s="4">
        <v>229</v>
      </c>
      <c r="D842">
        <f t="shared" si="78"/>
        <v>63.085399449035812</v>
      </c>
      <c r="E842" s="6">
        <f t="shared" si="79"/>
        <v>1.0527283593067623E-4</v>
      </c>
      <c r="F842" s="7">
        <f t="shared" si="82"/>
        <v>0.92064129085643365</v>
      </c>
      <c r="G842" s="6">
        <f t="shared" si="80"/>
        <v>3.1536012301651081E-4</v>
      </c>
      <c r="H842" s="7">
        <f t="shared" si="83"/>
        <v>0.67406705963607649</v>
      </c>
      <c r="I842">
        <f t="shared" si="81"/>
        <v>5.6629344601677456E-4</v>
      </c>
    </row>
    <row r="843" spans="1:9">
      <c r="A843" s="3" t="s">
        <v>213</v>
      </c>
      <c r="B843">
        <v>9.3699999999999992</v>
      </c>
      <c r="C843" s="4">
        <v>591</v>
      </c>
      <c r="D843">
        <f t="shared" si="78"/>
        <v>63.073639274279621</v>
      </c>
      <c r="E843" s="6">
        <f t="shared" si="79"/>
        <v>2.7168666390842643E-4</v>
      </c>
      <c r="F843" s="7">
        <f t="shared" si="82"/>
        <v>0.92091297752034207</v>
      </c>
      <c r="G843" s="6">
        <f t="shared" si="80"/>
        <v>8.1402874729055263E-4</v>
      </c>
      <c r="H843" s="7">
        <f t="shared" si="83"/>
        <v>0.67488108838336702</v>
      </c>
      <c r="I843">
        <f t="shared" si="81"/>
        <v>1.4615315540235096E-3</v>
      </c>
    </row>
    <row r="844" spans="1:9">
      <c r="A844" s="3" t="s">
        <v>89</v>
      </c>
      <c r="B844">
        <v>24.17</v>
      </c>
      <c r="C844" s="4">
        <v>1522</v>
      </c>
      <c r="D844">
        <f t="shared" si="78"/>
        <v>62.970624741414973</v>
      </c>
      <c r="E844" s="6">
        <f t="shared" si="79"/>
        <v>6.9967360823794422E-4</v>
      </c>
      <c r="F844" s="7">
        <f t="shared" si="82"/>
        <v>0.92161265112858004</v>
      </c>
      <c r="G844" s="6">
        <f t="shared" si="80"/>
        <v>2.0997945381016712E-3</v>
      </c>
      <c r="H844" s="7">
        <f t="shared" si="83"/>
        <v>0.67698088292146874</v>
      </c>
      <c r="I844">
        <f t="shared" si="81"/>
        <v>8.8861025925446313E-4</v>
      </c>
    </row>
    <row r="845" spans="1:9">
      <c r="A845" s="3" t="s">
        <v>742</v>
      </c>
      <c r="B845">
        <v>14.69</v>
      </c>
      <c r="C845" s="4">
        <v>924</v>
      </c>
      <c r="D845">
        <f t="shared" si="78"/>
        <v>62.899931926480605</v>
      </c>
      <c r="E845" s="6">
        <f t="shared" si="79"/>
        <v>4.2476899737967175E-4</v>
      </c>
      <c r="F845" s="7">
        <f t="shared" si="82"/>
        <v>0.92203742012595968</v>
      </c>
      <c r="G845" s="6">
        <f t="shared" si="80"/>
        <v>1.2762094234469816E-3</v>
      </c>
      <c r="H845" s="7">
        <f t="shared" si="83"/>
        <v>0.67825709234491571</v>
      </c>
      <c r="I845">
        <f t="shared" si="81"/>
        <v>8.4883786144240858E-4</v>
      </c>
    </row>
    <row r="846" spans="1:9">
      <c r="A846" s="3" t="s">
        <v>1071</v>
      </c>
      <c r="B846">
        <v>14.03</v>
      </c>
      <c r="C846" s="4">
        <v>882</v>
      </c>
      <c r="D846">
        <f t="shared" si="78"/>
        <v>62.86528866714184</v>
      </c>
      <c r="E846" s="6">
        <f t="shared" si="79"/>
        <v>4.0546131568059579E-4</v>
      </c>
      <c r="F846" s="7">
        <f t="shared" si="82"/>
        <v>0.92244288144164033</v>
      </c>
      <c r="G846" s="6">
        <f t="shared" si="80"/>
        <v>1.2188712192621614E-3</v>
      </c>
      <c r="H846" s="7">
        <f t="shared" si="83"/>
        <v>0.67947596356417783</v>
      </c>
      <c r="I846">
        <f t="shared" si="81"/>
        <v>2.8321308117917887E-4</v>
      </c>
    </row>
    <row r="847" spans="1:9">
      <c r="A847" s="3" t="s">
        <v>1011</v>
      </c>
      <c r="B847">
        <v>4.68</v>
      </c>
      <c r="C847" s="4">
        <v>294</v>
      </c>
      <c r="D847">
        <f t="shared" si="78"/>
        <v>62.820512820512825</v>
      </c>
      <c r="E847" s="6">
        <f t="shared" si="79"/>
        <v>1.3515377189353192E-4</v>
      </c>
      <c r="F847" s="7">
        <f t="shared" si="82"/>
        <v>0.92257803521353388</v>
      </c>
      <c r="G847" s="6">
        <f t="shared" si="80"/>
        <v>4.0657999331054283E-4</v>
      </c>
      <c r="H847" s="7">
        <f t="shared" si="83"/>
        <v>0.67988254355748834</v>
      </c>
      <c r="I847">
        <f t="shared" si="81"/>
        <v>4.1770200015334158E-4</v>
      </c>
    </row>
    <row r="848" spans="1:9">
      <c r="A848" s="3" t="s">
        <v>324</v>
      </c>
      <c r="B848">
        <v>6.9</v>
      </c>
      <c r="C848" s="4">
        <v>433</v>
      </c>
      <c r="D848">
        <f t="shared" si="78"/>
        <v>62.753623188405797</v>
      </c>
      <c r="E848" s="6">
        <f t="shared" si="79"/>
        <v>1.9905300418333104E-4</v>
      </c>
      <c r="F848" s="7">
        <f t="shared" si="82"/>
        <v>0.9227770882177172</v>
      </c>
      <c r="G848" s="6">
        <f t="shared" si="80"/>
        <v>5.9944486193221069E-4</v>
      </c>
      <c r="H848" s="7">
        <f t="shared" si="83"/>
        <v>0.68048198841942054</v>
      </c>
      <c r="I848">
        <f t="shared" si="81"/>
        <v>1.6735258400703001E-3</v>
      </c>
    </row>
    <row r="849" spans="1:9">
      <c r="A849" s="3" t="s">
        <v>1094</v>
      </c>
      <c r="B849">
        <v>27.63</v>
      </c>
      <c r="C849" s="4">
        <v>1731</v>
      </c>
      <c r="D849">
        <f t="shared" si="78"/>
        <v>62.649294245385455</v>
      </c>
      <c r="E849" s="6">
        <f t="shared" si="79"/>
        <v>7.9575231002620333E-4</v>
      </c>
      <c r="F849" s="7">
        <f t="shared" si="82"/>
        <v>0.92357284052774336</v>
      </c>
      <c r="G849" s="6">
        <f t="shared" si="80"/>
        <v>2.4003857297372434E-3</v>
      </c>
      <c r="H849" s="7">
        <f t="shared" si="83"/>
        <v>0.68288237414915776</v>
      </c>
      <c r="I849">
        <f t="shared" si="81"/>
        <v>4.8590507990853293E-4</v>
      </c>
    </row>
    <row r="850" spans="1:9">
      <c r="A850" s="3" t="s">
        <v>31</v>
      </c>
      <c r="B850">
        <v>8.02</v>
      </c>
      <c r="C850" s="4">
        <v>502</v>
      </c>
      <c r="D850">
        <f t="shared" si="78"/>
        <v>62.593516209476313</v>
      </c>
      <c r="E850" s="6">
        <f t="shared" si="79"/>
        <v>2.3077276697467015E-4</v>
      </c>
      <c r="F850" s="7">
        <f t="shared" si="82"/>
        <v>0.92380361329471805</v>
      </c>
      <c r="G850" s="6">
        <f t="shared" si="80"/>
        <v>6.9674605691251142E-4</v>
      </c>
      <c r="H850" s="7">
        <f t="shared" si="83"/>
        <v>0.68357912020607026</v>
      </c>
      <c r="I850">
        <f t="shared" si="81"/>
        <v>4.5454185405180425E-4</v>
      </c>
    </row>
    <row r="851" spans="1:9">
      <c r="A851" s="3" t="s">
        <v>1078</v>
      </c>
      <c r="B851">
        <v>7.5</v>
      </c>
      <c r="C851" s="4">
        <v>469</v>
      </c>
      <c r="D851">
        <f t="shared" si="78"/>
        <v>62.533333333333331</v>
      </c>
      <c r="E851" s="6">
        <f t="shared" si="79"/>
        <v>2.1560244563968188E-4</v>
      </c>
      <c r="F851" s="7">
        <f t="shared" si="82"/>
        <v>0.92401921574035772</v>
      </c>
      <c r="G851" s="6">
        <f t="shared" si="80"/>
        <v>6.5157050210022899E-4</v>
      </c>
      <c r="H851" s="7">
        <f t="shared" si="83"/>
        <v>0.68423069070817044</v>
      </c>
      <c r="I851">
        <f t="shared" si="81"/>
        <v>2.9660915064666504E-4</v>
      </c>
    </row>
    <row r="852" spans="1:9">
      <c r="A852" s="3" t="s">
        <v>759</v>
      </c>
      <c r="B852">
        <v>4.8899999999999997</v>
      </c>
      <c r="C852" s="4">
        <v>305</v>
      </c>
      <c r="D852">
        <f t="shared" si="78"/>
        <v>62.372188139059311</v>
      </c>
      <c r="E852" s="6">
        <f t="shared" si="79"/>
        <v>1.4021054567186136E-4</v>
      </c>
      <c r="F852" s="7">
        <f t="shared" si="82"/>
        <v>0.92415942628602954</v>
      </c>
      <c r="G852" s="6">
        <f t="shared" si="80"/>
        <v>4.2482396736934924E-4</v>
      </c>
      <c r="H852" s="7">
        <f t="shared" si="83"/>
        <v>0.68465551467553976</v>
      </c>
      <c r="I852">
        <f t="shared" si="81"/>
        <v>3.3049891141039289E-3</v>
      </c>
    </row>
    <row r="853" spans="1:9">
      <c r="A853" s="3" t="s">
        <v>106</v>
      </c>
      <c r="B853">
        <v>54.45</v>
      </c>
      <c r="C853" s="4">
        <v>3389</v>
      </c>
      <c r="D853">
        <f t="shared" si="78"/>
        <v>62.240587695133144</v>
      </c>
      <c r="E853" s="6">
        <f t="shared" si="79"/>
        <v>1.5579460304325839E-3</v>
      </c>
      <c r="F853" s="7">
        <f t="shared" si="82"/>
        <v>0.92571737231646212</v>
      </c>
      <c r="G853" s="6">
        <f t="shared" si="80"/>
        <v>4.7304018452476622E-3</v>
      </c>
      <c r="H853" s="7">
        <f t="shared" si="83"/>
        <v>0.6893859165207874</v>
      </c>
      <c r="I853">
        <f t="shared" si="81"/>
        <v>1.3600050766486849E-3</v>
      </c>
    </row>
    <row r="854" spans="1:9">
      <c r="A854" s="3" t="s">
        <v>167</v>
      </c>
      <c r="B854">
        <v>22.4</v>
      </c>
      <c r="C854" s="4">
        <v>1393</v>
      </c>
      <c r="D854">
        <f t="shared" si="78"/>
        <v>62.187500000000007</v>
      </c>
      <c r="E854" s="6">
        <f t="shared" si="79"/>
        <v>6.4037144301935366E-4</v>
      </c>
      <c r="F854" s="7">
        <f t="shared" si="82"/>
        <v>0.92635774375948143</v>
      </c>
      <c r="G854" s="6">
        <f t="shared" si="80"/>
        <v>1.9460238996060169E-3</v>
      </c>
      <c r="H854" s="7">
        <f t="shared" si="83"/>
        <v>0.69133194042039336</v>
      </c>
      <c r="I854">
        <f t="shared" si="81"/>
        <v>2.4566915836176095E-3</v>
      </c>
    </row>
    <row r="855" spans="1:9">
      <c r="A855" s="3" t="s">
        <v>644</v>
      </c>
      <c r="B855">
        <v>40.450000000000003</v>
      </c>
      <c r="C855" s="4">
        <v>2513</v>
      </c>
      <c r="D855">
        <f t="shared" si="78"/>
        <v>62.126081582200243</v>
      </c>
      <c r="E855" s="6">
        <f t="shared" si="79"/>
        <v>1.1552429549947134E-3</v>
      </c>
      <c r="F855" s="7">
        <f t="shared" si="82"/>
        <v>0.92751298671447613</v>
      </c>
      <c r="G855" s="6">
        <f t="shared" si="80"/>
        <v>3.5141369079939016E-3</v>
      </c>
      <c r="H855" s="7">
        <f t="shared" si="83"/>
        <v>0.69484607732838721</v>
      </c>
      <c r="I855">
        <f t="shared" si="81"/>
        <v>6.007959515123007E-4</v>
      </c>
    </row>
    <row r="856" spans="1:9">
      <c r="A856" s="3" t="s">
        <v>268</v>
      </c>
      <c r="B856">
        <v>9.89</v>
      </c>
      <c r="C856" s="4">
        <v>614</v>
      </c>
      <c r="D856">
        <f t="shared" si="78"/>
        <v>62.082912032355914</v>
      </c>
      <c r="E856" s="6">
        <f t="shared" si="79"/>
        <v>2.8225991817220611E-4</v>
      </c>
      <c r="F856" s="7">
        <f t="shared" si="82"/>
        <v>0.92779524663264834</v>
      </c>
      <c r="G856" s="6">
        <f t="shared" si="80"/>
        <v>8.5920430210283528E-4</v>
      </c>
      <c r="H856" s="7">
        <f t="shared" si="83"/>
        <v>0.69570528163049006</v>
      </c>
      <c r="I856">
        <f t="shared" si="81"/>
        <v>3.0257944705636142E-4</v>
      </c>
    </row>
    <row r="857" spans="1:9">
      <c r="A857" s="3" t="s">
        <v>1022</v>
      </c>
      <c r="B857">
        <v>4.9800000000000004</v>
      </c>
      <c r="C857" s="4">
        <v>309</v>
      </c>
      <c r="D857">
        <f t="shared" si="78"/>
        <v>62.048192771084331</v>
      </c>
      <c r="E857" s="6">
        <f t="shared" si="79"/>
        <v>1.4204937250034477E-4</v>
      </c>
      <c r="F857" s="7">
        <f t="shared" si="82"/>
        <v>0.92793729600514874</v>
      </c>
      <c r="G857" s="6">
        <f t="shared" si="80"/>
        <v>4.3264281339455203E-4</v>
      </c>
      <c r="H857" s="7">
        <f t="shared" si="83"/>
        <v>0.69613792444388456</v>
      </c>
      <c r="I857">
        <f t="shared" si="81"/>
        <v>1.0076258845477248E-3</v>
      </c>
    </row>
    <row r="858" spans="1:9">
      <c r="A858" s="3" t="s">
        <v>451</v>
      </c>
      <c r="B858">
        <v>16.579999999999998</v>
      </c>
      <c r="C858" s="4">
        <v>1028</v>
      </c>
      <c r="D858">
        <f t="shared" si="78"/>
        <v>62.002412545235231</v>
      </c>
      <c r="E858" s="6">
        <f t="shared" si="79"/>
        <v>4.7257849492024089E-4</v>
      </c>
      <c r="F858" s="7">
        <f t="shared" si="82"/>
        <v>0.92840987450006895</v>
      </c>
      <c r="G858" s="6">
        <f t="shared" si="80"/>
        <v>1.4404051899762392E-3</v>
      </c>
      <c r="H858" s="7">
        <f t="shared" si="83"/>
        <v>0.69757832963386079</v>
      </c>
      <c r="I858">
        <f t="shared" si="81"/>
        <v>5.1480363418221486E-4</v>
      </c>
    </row>
    <row r="859" spans="1:9">
      <c r="A859" s="3" t="s">
        <v>766</v>
      </c>
      <c r="B859">
        <v>8.4700000000000006</v>
      </c>
      <c r="C859" s="4">
        <v>525</v>
      </c>
      <c r="D859">
        <f t="shared" si="78"/>
        <v>61.983471074380162</v>
      </c>
      <c r="E859" s="6">
        <f t="shared" si="79"/>
        <v>2.4134602123844986E-4</v>
      </c>
      <c r="F859" s="7">
        <f t="shared" si="82"/>
        <v>0.92865122052130744</v>
      </c>
      <c r="G859" s="6">
        <f t="shared" si="80"/>
        <v>7.358402870385253E-4</v>
      </c>
      <c r="H859" s="7">
        <f t="shared" si="83"/>
        <v>0.69831416992089934</v>
      </c>
      <c r="I859">
        <f t="shared" si="81"/>
        <v>1.7375599425316635E-3</v>
      </c>
    </row>
    <row r="860" spans="1:9">
      <c r="A860" s="3" t="s">
        <v>214</v>
      </c>
      <c r="B860">
        <v>28.58</v>
      </c>
      <c r="C860" s="4">
        <v>1770</v>
      </c>
      <c r="D860">
        <f t="shared" si="78"/>
        <v>61.931420573827857</v>
      </c>
      <c r="E860" s="6">
        <f t="shared" si="79"/>
        <v>8.1368087160391665E-4</v>
      </c>
      <c r="F860" s="7">
        <f t="shared" si="82"/>
        <v>0.92946490139291138</v>
      </c>
      <c r="G860" s="6">
        <f t="shared" si="80"/>
        <v>2.4829179933366055E-3</v>
      </c>
      <c r="H860" s="7">
        <f t="shared" si="83"/>
        <v>0.70079708791423589</v>
      </c>
      <c r="I860">
        <f t="shared" si="81"/>
        <v>2.298427014275628E-4</v>
      </c>
    </row>
    <row r="861" spans="1:9">
      <c r="A861" s="3" t="s">
        <v>221</v>
      </c>
      <c r="B861">
        <v>3.78</v>
      </c>
      <c r="C861" s="4">
        <v>234</v>
      </c>
      <c r="D861">
        <f t="shared" si="78"/>
        <v>61.904761904761905</v>
      </c>
      <c r="E861" s="6">
        <f t="shared" si="79"/>
        <v>1.0757136946628052E-4</v>
      </c>
      <c r="F861" s="7">
        <f t="shared" si="82"/>
        <v>0.92957247276237764</v>
      </c>
      <c r="G861" s="6">
        <f t="shared" si="80"/>
        <v>3.2839153305851539E-4</v>
      </c>
      <c r="H861" s="7">
        <f t="shared" si="83"/>
        <v>0.70112547944729442</v>
      </c>
      <c r="I861">
        <f t="shared" si="81"/>
        <v>1.6114845898372865E-3</v>
      </c>
    </row>
    <row r="862" spans="1:9">
      <c r="A862" s="3" t="s">
        <v>907</v>
      </c>
      <c r="B862">
        <v>26.5</v>
      </c>
      <c r="C862" s="4">
        <v>1640</v>
      </c>
      <c r="D862">
        <f t="shared" si="78"/>
        <v>61.886792452830186</v>
      </c>
      <c r="E862" s="6">
        <f t="shared" si="79"/>
        <v>7.5391899967820536E-4</v>
      </c>
      <c r="F862" s="7">
        <f t="shared" si="82"/>
        <v>0.93032639176205589</v>
      </c>
      <c r="G862" s="6">
        <f t="shared" si="80"/>
        <v>2.3022157740874758E-3</v>
      </c>
      <c r="H862" s="7">
        <f t="shared" si="83"/>
        <v>0.70342769522138193</v>
      </c>
      <c r="I862">
        <f t="shared" si="81"/>
        <v>3.7951514507772455E-4</v>
      </c>
    </row>
    <row r="863" spans="1:9">
      <c r="A863" s="3" t="s">
        <v>158</v>
      </c>
      <c r="B863">
        <v>6.24</v>
      </c>
      <c r="C863" s="4">
        <v>386</v>
      </c>
      <c r="D863">
        <f t="shared" si="78"/>
        <v>61.858974358974358</v>
      </c>
      <c r="E863" s="6">
        <f t="shared" si="79"/>
        <v>1.7744678894865076E-4</v>
      </c>
      <c r="F863" s="7">
        <f t="shared" si="82"/>
        <v>0.93050383855100449</v>
      </c>
      <c r="G863" s="6">
        <f t="shared" si="80"/>
        <v>5.4210665774739051E-4</v>
      </c>
      <c r="H863" s="7">
        <f t="shared" si="83"/>
        <v>0.70396980187912928</v>
      </c>
      <c r="I863">
        <f t="shared" si="81"/>
        <v>1.4862192357558701E-3</v>
      </c>
    </row>
    <row r="864" spans="1:9">
      <c r="A864" s="3" t="s">
        <v>418</v>
      </c>
      <c r="B864">
        <v>24.43</v>
      </c>
      <c r="C864" s="4">
        <v>1510</v>
      </c>
      <c r="D864">
        <f t="shared" si="78"/>
        <v>61.809250920998771</v>
      </c>
      <c r="E864" s="6">
        <f t="shared" si="79"/>
        <v>6.9415712775249396E-4</v>
      </c>
      <c r="F864" s="7">
        <f t="shared" si="82"/>
        <v>0.93119799567875694</v>
      </c>
      <c r="G864" s="6">
        <f t="shared" si="80"/>
        <v>2.1223823155078125E-3</v>
      </c>
      <c r="H864" s="7">
        <f t="shared" si="83"/>
        <v>0.70609218419463704</v>
      </c>
      <c r="I864">
        <f t="shared" si="81"/>
        <v>7.4529188593153162E-4</v>
      </c>
    </row>
    <row r="865" spans="1:9">
      <c r="A865" s="3" t="s">
        <v>75</v>
      </c>
      <c r="B865">
        <v>12.25</v>
      </c>
      <c r="C865" s="4">
        <v>757</v>
      </c>
      <c r="D865">
        <f t="shared" si="78"/>
        <v>61.795918367346935</v>
      </c>
      <c r="E865" s="6">
        <f t="shared" si="79"/>
        <v>3.4799797729048867E-4</v>
      </c>
      <c r="F865" s="7">
        <f t="shared" si="82"/>
        <v>0.9315459936560474</v>
      </c>
      <c r="G865" s="6">
        <f t="shared" si="80"/>
        <v>1.0642318200970405E-3</v>
      </c>
      <c r="H865" s="7">
        <f t="shared" si="83"/>
        <v>0.70715641601473411</v>
      </c>
      <c r="I865">
        <f t="shared" si="81"/>
        <v>2.0204212077901129E-4</v>
      </c>
    </row>
    <row r="866" spans="1:9">
      <c r="A866" s="3" t="s">
        <v>633</v>
      </c>
      <c r="B866">
        <v>3.32</v>
      </c>
      <c r="C866" s="4">
        <v>205</v>
      </c>
      <c r="D866">
        <f t="shared" si="78"/>
        <v>61.746987951807235</v>
      </c>
      <c r="E866" s="6">
        <f t="shared" si="79"/>
        <v>9.4239874959775669E-5</v>
      </c>
      <c r="F866" s="7">
        <f t="shared" si="82"/>
        <v>0.93164023353100722</v>
      </c>
      <c r="G866" s="6">
        <f t="shared" si="80"/>
        <v>2.8842854226303468E-4</v>
      </c>
      <c r="H866" s="7">
        <f t="shared" si="83"/>
        <v>0.70744484455699719</v>
      </c>
      <c r="I866">
        <f t="shared" si="81"/>
        <v>3.9471167180971101E-4</v>
      </c>
    </row>
    <row r="867" spans="1:9">
      <c r="A867" s="3" t="s">
        <v>50</v>
      </c>
      <c r="B867">
        <v>6.48</v>
      </c>
      <c r="C867" s="4">
        <v>399</v>
      </c>
      <c r="D867">
        <f t="shared" si="78"/>
        <v>61.574074074074069</v>
      </c>
      <c r="E867" s="6">
        <f t="shared" si="79"/>
        <v>1.834229761412219E-4</v>
      </c>
      <c r="F867" s="7">
        <f t="shared" si="82"/>
        <v>0.93182365650714849</v>
      </c>
      <c r="G867" s="6">
        <f t="shared" si="80"/>
        <v>5.6295691381459787E-4</v>
      </c>
      <c r="H867" s="7">
        <f t="shared" si="83"/>
        <v>0.70800780147081177</v>
      </c>
      <c r="I867">
        <f t="shared" si="81"/>
        <v>6.1647461705238715E-4</v>
      </c>
    </row>
    <row r="868" spans="1:9">
      <c r="A868" s="3" t="s">
        <v>134</v>
      </c>
      <c r="B868">
        <v>10.119999999999999</v>
      </c>
      <c r="C868" s="4">
        <v>623</v>
      </c>
      <c r="D868">
        <f t="shared" si="78"/>
        <v>61.56126482213439</v>
      </c>
      <c r="E868" s="6">
        <f t="shared" si="79"/>
        <v>2.8639727853629383E-4</v>
      </c>
      <c r="F868" s="7">
        <f t="shared" si="82"/>
        <v>0.93211005378568479</v>
      </c>
      <c r="G868" s="6">
        <f t="shared" si="80"/>
        <v>8.7918579750057555E-4</v>
      </c>
      <c r="H868" s="7">
        <f t="shared" si="83"/>
        <v>0.70888698726831234</v>
      </c>
      <c r="I868">
        <f t="shared" si="81"/>
        <v>1.566245462495397E-4</v>
      </c>
    </row>
    <row r="869" spans="1:9">
      <c r="A869" s="3" t="s">
        <v>406</v>
      </c>
      <c r="B869">
        <v>2.57</v>
      </c>
      <c r="C869" s="4">
        <v>158</v>
      </c>
      <c r="D869">
        <f t="shared" si="78"/>
        <v>61.478599221789885</v>
      </c>
      <c r="E869" s="6">
        <f t="shared" si="79"/>
        <v>7.2633659725095389E-5</v>
      </c>
      <c r="F869" s="7">
        <f t="shared" si="82"/>
        <v>0.93218268744540989</v>
      </c>
      <c r="G869" s="6">
        <f t="shared" si="80"/>
        <v>2.2327149205301176E-4</v>
      </c>
      <c r="H869" s="7">
        <f t="shared" si="83"/>
        <v>0.70911025876036538</v>
      </c>
      <c r="I869">
        <f t="shared" si="81"/>
        <v>2.4036935592498532E-3</v>
      </c>
    </row>
    <row r="870" spans="1:9">
      <c r="A870" s="3" t="s">
        <v>35</v>
      </c>
      <c r="B870">
        <v>39.409999999999997</v>
      </c>
      <c r="C870" s="4">
        <v>2417</v>
      </c>
      <c r="D870">
        <f t="shared" si="78"/>
        <v>61.329611773661512</v>
      </c>
      <c r="E870" s="6">
        <f t="shared" si="79"/>
        <v>1.1111111111111111E-3</v>
      </c>
      <c r="F870" s="7">
        <f t="shared" si="82"/>
        <v>0.93329379855652095</v>
      </c>
      <c r="G870" s="6">
        <f t="shared" si="80"/>
        <v>3.4237857983693359E-3</v>
      </c>
      <c r="H870" s="7">
        <f t="shared" si="83"/>
        <v>0.7125340445587347</v>
      </c>
      <c r="I870">
        <f t="shared" si="81"/>
        <v>3.9536419482144591E-4</v>
      </c>
    </row>
    <row r="871" spans="1:9">
      <c r="A871" s="3" t="s">
        <v>120</v>
      </c>
      <c r="B871">
        <v>6.48</v>
      </c>
      <c r="C871" s="4">
        <v>397</v>
      </c>
      <c r="D871">
        <f t="shared" si="78"/>
        <v>61.26543209876543</v>
      </c>
      <c r="E871" s="6">
        <f t="shared" si="79"/>
        <v>1.8250356272698018E-4</v>
      </c>
      <c r="F871" s="7">
        <f t="shared" si="82"/>
        <v>0.93347630211924792</v>
      </c>
      <c r="G871" s="6">
        <f t="shared" si="80"/>
        <v>5.6295691381459787E-4</v>
      </c>
      <c r="H871" s="7">
        <f t="shared" si="83"/>
        <v>0.71309700147254929</v>
      </c>
      <c r="I871">
        <f t="shared" si="81"/>
        <v>1.339489658667814E-3</v>
      </c>
    </row>
    <row r="872" spans="1:9">
      <c r="A872" s="3" t="s">
        <v>138</v>
      </c>
      <c r="B872">
        <v>21.95</v>
      </c>
      <c r="C872" s="4">
        <v>1344</v>
      </c>
      <c r="D872">
        <f t="shared" si="78"/>
        <v>61.230068337129843</v>
      </c>
      <c r="E872" s="6">
        <f t="shared" si="79"/>
        <v>6.1784581437043166E-4</v>
      </c>
      <c r="F872" s="7">
        <f t="shared" si="82"/>
        <v>0.93409414793361834</v>
      </c>
      <c r="G872" s="6">
        <f t="shared" si="80"/>
        <v>1.9069296694800033E-3</v>
      </c>
      <c r="H872" s="7">
        <f t="shared" si="83"/>
        <v>0.71500393114202931</v>
      </c>
      <c r="I872">
        <f t="shared" si="81"/>
        <v>1.6664908108243726E-4</v>
      </c>
    </row>
    <row r="873" spans="1:9">
      <c r="A873" s="3" t="s">
        <v>804</v>
      </c>
      <c r="B873">
        <v>2.73</v>
      </c>
      <c r="C873" s="4">
        <v>167</v>
      </c>
      <c r="D873">
        <f t="shared" si="78"/>
        <v>61.172161172161175</v>
      </c>
      <c r="E873" s="6">
        <f t="shared" si="79"/>
        <v>7.6771020089183098E-5</v>
      </c>
      <c r="F873" s="7">
        <f t="shared" si="82"/>
        <v>0.93417091895370752</v>
      </c>
      <c r="G873" s="6">
        <f t="shared" si="80"/>
        <v>2.3717166276448332E-4</v>
      </c>
      <c r="H873" s="7">
        <f t="shared" si="83"/>
        <v>0.7152411028047938</v>
      </c>
      <c r="I873">
        <f t="shared" si="81"/>
        <v>1.7764054578162103E-4</v>
      </c>
    </row>
    <row r="874" spans="1:9">
      <c r="A874" s="3" t="s">
        <v>1001</v>
      </c>
      <c r="B874">
        <v>2.91</v>
      </c>
      <c r="C874" s="4">
        <v>178</v>
      </c>
      <c r="D874">
        <f t="shared" si="78"/>
        <v>61.168384879725082</v>
      </c>
      <c r="E874" s="6">
        <f t="shared" si="79"/>
        <v>8.1827793867512527E-5</v>
      </c>
      <c r="F874" s="7">
        <f t="shared" si="82"/>
        <v>0.93425274674757508</v>
      </c>
      <c r="G874" s="6">
        <f t="shared" si="80"/>
        <v>2.5280935481488884E-4</v>
      </c>
      <c r="H874" s="7">
        <f t="shared" si="83"/>
        <v>0.71549391215960867</v>
      </c>
      <c r="I874">
        <f t="shared" si="81"/>
        <v>6.6418269608037317E-4</v>
      </c>
    </row>
    <row r="875" spans="1:9">
      <c r="A875" s="3" t="s">
        <v>135</v>
      </c>
      <c r="B875">
        <v>10.87</v>
      </c>
      <c r="C875" s="4">
        <v>663</v>
      </c>
      <c r="D875">
        <f t="shared" si="78"/>
        <v>60.993560257589699</v>
      </c>
      <c r="E875" s="6">
        <f t="shared" si="79"/>
        <v>3.0478554682112811E-4</v>
      </c>
      <c r="F875" s="7">
        <f t="shared" si="82"/>
        <v>0.9345575322943962</v>
      </c>
      <c r="G875" s="6">
        <f t="shared" si="80"/>
        <v>9.4434284771059836E-4</v>
      </c>
      <c r="H875" s="7">
        <f t="shared" si="83"/>
        <v>0.71643825500731928</v>
      </c>
      <c r="I875">
        <f t="shared" si="81"/>
        <v>3.8680735392049304E-4</v>
      </c>
    </row>
    <row r="876" spans="1:9">
      <c r="A876" s="3" t="s">
        <v>486</v>
      </c>
      <c r="B876">
        <v>6.33</v>
      </c>
      <c r="C876" s="4">
        <v>386</v>
      </c>
      <c r="D876">
        <f t="shared" si="78"/>
        <v>60.97946287519747</v>
      </c>
      <c r="E876" s="6">
        <f t="shared" si="79"/>
        <v>1.7744678894865076E-4</v>
      </c>
      <c r="F876" s="7">
        <f t="shared" si="82"/>
        <v>0.9347349790833448</v>
      </c>
      <c r="G876" s="6">
        <f t="shared" si="80"/>
        <v>5.4992550377259324E-4</v>
      </c>
      <c r="H876" s="7">
        <f t="shared" si="83"/>
        <v>0.71698818051109192</v>
      </c>
      <c r="I876">
        <f t="shared" si="81"/>
        <v>6.5270874990919214E-4</v>
      </c>
    </row>
    <row r="877" spans="1:9">
      <c r="A877" s="3" t="s">
        <v>97</v>
      </c>
      <c r="B877">
        <v>10.68</v>
      </c>
      <c r="C877" s="4">
        <v>651</v>
      </c>
      <c r="D877">
        <f t="shared" si="78"/>
        <v>60.955056179775283</v>
      </c>
      <c r="E877" s="6">
        <f t="shared" si="79"/>
        <v>2.9926906633567785E-4</v>
      </c>
      <c r="F877" s="7">
        <f t="shared" si="82"/>
        <v>0.9350342481496805</v>
      </c>
      <c r="G877" s="6">
        <f t="shared" si="80"/>
        <v>9.2783639499072602E-4</v>
      </c>
      <c r="H877" s="7">
        <f t="shared" si="83"/>
        <v>0.71791601690608264</v>
      </c>
      <c r="I877">
        <f t="shared" si="81"/>
        <v>1.3770523791130085E-3</v>
      </c>
    </row>
    <row r="878" spans="1:9">
      <c r="A878" s="3" t="s">
        <v>730</v>
      </c>
      <c r="B878">
        <v>22.51</v>
      </c>
      <c r="C878" s="4">
        <v>1368</v>
      </c>
      <c r="D878">
        <f t="shared" si="78"/>
        <v>60.772989782318966</v>
      </c>
      <c r="E878" s="6">
        <f t="shared" si="79"/>
        <v>6.2887877534133219E-4</v>
      </c>
      <c r="F878" s="7">
        <f t="shared" si="82"/>
        <v>0.93566312692502185</v>
      </c>
      <c r="G878" s="6">
        <f t="shared" si="80"/>
        <v>1.955580266970154E-3</v>
      </c>
      <c r="H878" s="7">
        <f t="shared" si="83"/>
        <v>0.71987159717305282</v>
      </c>
      <c r="I878">
        <f t="shared" si="81"/>
        <v>2.5831198177672654E-4</v>
      </c>
    </row>
    <row r="879" spans="1:9">
      <c r="A879" s="3" t="s">
        <v>1019</v>
      </c>
      <c r="B879">
        <v>4.22</v>
      </c>
      <c r="C879" s="4">
        <v>256</v>
      </c>
      <c r="D879">
        <f t="shared" si="78"/>
        <v>60.66350710900474</v>
      </c>
      <c r="E879" s="6">
        <f t="shared" si="79"/>
        <v>1.1768491702293936E-4</v>
      </c>
      <c r="F879" s="7">
        <f t="shared" si="82"/>
        <v>0.93578081184204476</v>
      </c>
      <c r="G879" s="6">
        <f t="shared" si="80"/>
        <v>3.6661700251506212E-4</v>
      </c>
      <c r="H879" s="7">
        <f t="shared" si="83"/>
        <v>0.72023821417556788</v>
      </c>
      <c r="I879">
        <f t="shared" si="81"/>
        <v>1.8185425987682358E-4</v>
      </c>
    </row>
    <row r="880" spans="1:9">
      <c r="A880" s="3" t="s">
        <v>998</v>
      </c>
      <c r="B880">
        <v>2.97</v>
      </c>
      <c r="C880" s="4">
        <v>180</v>
      </c>
      <c r="D880">
        <f t="shared" si="78"/>
        <v>60.606060606060602</v>
      </c>
      <c r="E880" s="6">
        <f t="shared" si="79"/>
        <v>8.2747207281754246E-5</v>
      </c>
      <c r="F880" s="7">
        <f t="shared" si="82"/>
        <v>0.9358635590493265</v>
      </c>
      <c r="G880" s="6">
        <f t="shared" si="80"/>
        <v>2.5802191883169068E-4</v>
      </c>
      <c r="H880" s="7">
        <f t="shared" si="83"/>
        <v>0.72049623609439961</v>
      </c>
      <c r="I880">
        <f t="shared" si="81"/>
        <v>2.3893402635328798E-3</v>
      </c>
    </row>
    <row r="881" spans="1:9">
      <c r="A881" s="3" t="s">
        <v>20</v>
      </c>
      <c r="B881">
        <v>39.01</v>
      </c>
      <c r="C881" s="4">
        <v>2362</v>
      </c>
      <c r="D881">
        <f t="shared" si="78"/>
        <v>60.548577287874906</v>
      </c>
      <c r="E881" s="6">
        <f t="shared" si="79"/>
        <v>1.085827242219464E-3</v>
      </c>
      <c r="F881" s="7">
        <f t="shared" si="82"/>
        <v>0.936949386291546</v>
      </c>
      <c r="G881" s="6">
        <f t="shared" si="80"/>
        <v>3.3890353715906574E-3</v>
      </c>
      <c r="H881" s="7">
        <f t="shared" si="83"/>
        <v>0.72388527146599024</v>
      </c>
      <c r="I881">
        <f t="shared" si="81"/>
        <v>1.0058206423700922E-3</v>
      </c>
    </row>
    <row r="882" spans="1:9">
      <c r="A882" s="3" t="s">
        <v>560</v>
      </c>
      <c r="B882">
        <v>16.399999999999999</v>
      </c>
      <c r="C882" s="4">
        <v>989</v>
      </c>
      <c r="D882">
        <f t="shared" si="78"/>
        <v>60.304878048780495</v>
      </c>
      <c r="E882" s="6">
        <f t="shared" si="79"/>
        <v>4.5464993334252745E-4</v>
      </c>
      <c r="F882" s="7">
        <f t="shared" si="82"/>
        <v>0.93740403622488855</v>
      </c>
      <c r="G882" s="6">
        <f t="shared" si="80"/>
        <v>1.4247674979258338E-3</v>
      </c>
      <c r="H882" s="7">
        <f t="shared" si="83"/>
        <v>0.7253100389639161</v>
      </c>
      <c r="I882">
        <f t="shared" si="81"/>
        <v>2.6996817279334451E-4</v>
      </c>
    </row>
    <row r="883" spans="1:9">
      <c r="A883" s="3" t="s">
        <v>690</v>
      </c>
      <c r="B883">
        <v>4.4000000000000004</v>
      </c>
      <c r="C883" s="4">
        <v>265</v>
      </c>
      <c r="D883">
        <f t="shared" si="78"/>
        <v>60.22727272727272</v>
      </c>
      <c r="E883" s="6">
        <f t="shared" si="79"/>
        <v>1.2182227738702707E-4</v>
      </c>
      <c r="F883" s="7">
        <f t="shared" si="82"/>
        <v>0.93752585850227554</v>
      </c>
      <c r="G883" s="6">
        <f t="shared" si="80"/>
        <v>3.822546945654677E-4</v>
      </c>
      <c r="H883" s="7">
        <f t="shared" si="83"/>
        <v>0.72569229365848154</v>
      </c>
      <c r="I883">
        <f t="shared" si="81"/>
        <v>7.1242744818766912E-4</v>
      </c>
    </row>
    <row r="884" spans="1:9">
      <c r="A884" s="3" t="s">
        <v>490</v>
      </c>
      <c r="B884">
        <v>11.61</v>
      </c>
      <c r="C884" s="4">
        <v>699</v>
      </c>
      <c r="D884">
        <f t="shared" si="78"/>
        <v>60.206718346253233</v>
      </c>
      <c r="E884" s="6">
        <f t="shared" si="79"/>
        <v>3.2133498827747895E-4</v>
      </c>
      <c r="F884" s="7">
        <f t="shared" si="82"/>
        <v>0.93784719349055301</v>
      </c>
      <c r="G884" s="6">
        <f t="shared" si="80"/>
        <v>1.0086311372511543E-3</v>
      </c>
      <c r="H884" s="7">
        <f t="shared" si="83"/>
        <v>0.72670092479573267</v>
      </c>
      <c r="I884">
        <f t="shared" si="81"/>
        <v>1.2153576927990128E-3</v>
      </c>
    </row>
    <row r="885" spans="1:9">
      <c r="A885" s="3" t="s">
        <v>119</v>
      </c>
      <c r="B885">
        <v>19.8</v>
      </c>
      <c r="C885" s="4">
        <v>1191</v>
      </c>
      <c r="D885">
        <f t="shared" si="78"/>
        <v>60.151515151515149</v>
      </c>
      <c r="E885" s="6">
        <f t="shared" si="79"/>
        <v>5.4751068818094059E-4</v>
      </c>
      <c r="F885" s="7">
        <f t="shared" si="82"/>
        <v>0.93839470417873394</v>
      </c>
      <c r="G885" s="6">
        <f t="shared" si="80"/>
        <v>1.7201461255446045E-3</v>
      </c>
      <c r="H885" s="7">
        <f t="shared" si="83"/>
        <v>0.72842107092127728</v>
      </c>
      <c r="I885">
        <f t="shared" si="81"/>
        <v>1.1849763338367403E-4</v>
      </c>
    </row>
    <row r="886" spans="1:9">
      <c r="A886" s="3" t="s">
        <v>84</v>
      </c>
      <c r="B886">
        <v>1.93</v>
      </c>
      <c r="C886" s="4">
        <v>116</v>
      </c>
      <c r="D886">
        <f t="shared" si="78"/>
        <v>60.103626943005182</v>
      </c>
      <c r="E886" s="6">
        <f t="shared" si="79"/>
        <v>5.3325978026019399E-5</v>
      </c>
      <c r="F886" s="7">
        <f t="shared" si="82"/>
        <v>0.93844803015675993</v>
      </c>
      <c r="G886" s="6">
        <f t="shared" si="80"/>
        <v>1.6767080920712557E-4</v>
      </c>
      <c r="H886" s="7">
        <f t="shared" si="83"/>
        <v>0.72858874173048438</v>
      </c>
      <c r="I886">
        <f t="shared" si="81"/>
        <v>5.827929504085283E-4</v>
      </c>
    </row>
    <row r="887" spans="1:9">
      <c r="A887" s="3" t="s">
        <v>159</v>
      </c>
      <c r="B887">
        <v>9.49</v>
      </c>
      <c r="C887" s="4">
        <v>570</v>
      </c>
      <c r="D887">
        <f t="shared" si="78"/>
        <v>60.063224446786087</v>
      </c>
      <c r="E887" s="6">
        <f t="shared" si="79"/>
        <v>2.6203282305888845E-4</v>
      </c>
      <c r="F887" s="7">
        <f t="shared" si="82"/>
        <v>0.93871006297981885</v>
      </c>
      <c r="G887" s="6">
        <f t="shared" si="80"/>
        <v>8.2445387532415642E-4</v>
      </c>
      <c r="H887" s="7">
        <f t="shared" si="83"/>
        <v>0.72941319560580853</v>
      </c>
      <c r="I887">
        <f t="shared" si="81"/>
        <v>5.1473703518822855E-4</v>
      </c>
    </row>
    <row r="888" spans="1:9">
      <c r="A888" s="3" t="s">
        <v>498</v>
      </c>
      <c r="B888">
        <v>8.3800000000000008</v>
      </c>
      <c r="C888" s="4">
        <v>503</v>
      </c>
      <c r="D888">
        <f t="shared" si="78"/>
        <v>60.023866348448685</v>
      </c>
      <c r="E888" s="6">
        <f t="shared" si="79"/>
        <v>2.3123247368179103E-4</v>
      </c>
      <c r="F888" s="7">
        <f t="shared" si="82"/>
        <v>0.93894129545350069</v>
      </c>
      <c r="G888" s="6">
        <f t="shared" si="80"/>
        <v>7.2802144101332257E-4</v>
      </c>
      <c r="H888" s="7">
        <f t="shared" si="83"/>
        <v>0.73014121704682189</v>
      </c>
      <c r="I888">
        <f t="shared" si="81"/>
        <v>6.4892835780472335E-4</v>
      </c>
    </row>
    <row r="889" spans="1:9">
      <c r="A889" s="3" t="s">
        <v>144</v>
      </c>
      <c r="B889">
        <v>10.56</v>
      </c>
      <c r="C889" s="4">
        <v>633</v>
      </c>
      <c r="D889">
        <f t="shared" si="78"/>
        <v>59.943181818181813</v>
      </c>
      <c r="E889" s="6">
        <f t="shared" si="79"/>
        <v>2.909943456075024E-4</v>
      </c>
      <c r="F889" s="7">
        <f t="shared" si="82"/>
        <v>0.93923228979910822</v>
      </c>
      <c r="G889" s="6">
        <f t="shared" si="80"/>
        <v>9.1741126695712234E-4</v>
      </c>
      <c r="H889" s="7">
        <f t="shared" si="83"/>
        <v>0.73105862831377899</v>
      </c>
      <c r="I889">
        <f t="shared" si="81"/>
        <v>3.0053912909666636E-4</v>
      </c>
    </row>
    <row r="890" spans="1:9">
      <c r="A890" s="3" t="s">
        <v>199</v>
      </c>
      <c r="B890">
        <v>4.8899999999999997</v>
      </c>
      <c r="C890" s="4">
        <v>293</v>
      </c>
      <c r="D890">
        <f t="shared" si="78"/>
        <v>59.918200408997961</v>
      </c>
      <c r="E890" s="6">
        <f t="shared" si="79"/>
        <v>1.3469406518641107E-4</v>
      </c>
      <c r="F890" s="7">
        <f t="shared" si="82"/>
        <v>0.93936698386429462</v>
      </c>
      <c r="G890" s="6">
        <f t="shared" si="80"/>
        <v>4.2482396736934924E-4</v>
      </c>
      <c r="H890" s="7">
        <f t="shared" si="83"/>
        <v>0.73148345228114831</v>
      </c>
      <c r="I890">
        <f t="shared" si="81"/>
        <v>6.7998079314857129E-4</v>
      </c>
    </row>
    <row r="891" spans="1:9">
      <c r="A891" s="3" t="s">
        <v>761</v>
      </c>
      <c r="B891">
        <v>11.06</v>
      </c>
      <c r="C891" s="4">
        <v>662</v>
      </c>
      <c r="D891">
        <f t="shared" si="78"/>
        <v>59.855334538878843</v>
      </c>
      <c r="E891" s="6">
        <f t="shared" si="79"/>
        <v>3.0432584011400726E-4</v>
      </c>
      <c r="F891" s="7">
        <f t="shared" si="82"/>
        <v>0.9396713097044086</v>
      </c>
      <c r="G891" s="6">
        <f t="shared" si="80"/>
        <v>9.6084930043047103E-4</v>
      </c>
      <c r="H891" s="7">
        <f t="shared" si="83"/>
        <v>0.7324443015815788</v>
      </c>
      <c r="I891">
        <f t="shared" si="81"/>
        <v>2.1582965892408268E-4</v>
      </c>
    </row>
    <row r="892" spans="1:9">
      <c r="A892" s="3" t="s">
        <v>949</v>
      </c>
      <c r="B892">
        <v>3.51</v>
      </c>
      <c r="C892" s="4">
        <v>210</v>
      </c>
      <c r="D892">
        <f t="shared" si="78"/>
        <v>59.82905982905983</v>
      </c>
      <c r="E892" s="6">
        <f t="shared" si="79"/>
        <v>9.6538408495379954E-5</v>
      </c>
      <c r="F892" s="7">
        <f t="shared" si="82"/>
        <v>0.93976784811290393</v>
      </c>
      <c r="G892" s="6">
        <f t="shared" si="80"/>
        <v>3.0493499498290713E-4</v>
      </c>
      <c r="H892" s="7">
        <f t="shared" si="83"/>
        <v>0.73274923657656166</v>
      </c>
      <c r="I892">
        <f t="shared" si="81"/>
        <v>2.7371080797522485E-4</v>
      </c>
    </row>
    <row r="893" spans="1:9">
      <c r="A893" s="3" t="s">
        <v>1057</v>
      </c>
      <c r="B893">
        <v>4.45</v>
      </c>
      <c r="C893" s="4">
        <v>266</v>
      </c>
      <c r="D893">
        <f t="shared" si="78"/>
        <v>59.775280898876403</v>
      </c>
      <c r="E893" s="6">
        <f t="shared" si="79"/>
        <v>1.2228198409414793E-4</v>
      </c>
      <c r="F893" s="7">
        <f t="shared" si="82"/>
        <v>0.93989013009699807</v>
      </c>
      <c r="G893" s="6">
        <f t="shared" si="80"/>
        <v>3.865984979128025E-4</v>
      </c>
      <c r="H893" s="7">
        <f t="shared" si="83"/>
        <v>0.73313583507447444</v>
      </c>
      <c r="I893">
        <f t="shared" si="81"/>
        <v>3.210810923427454E-4</v>
      </c>
    </row>
    <row r="894" spans="1:9">
      <c r="A894" s="3" t="s">
        <v>264</v>
      </c>
      <c r="B894">
        <v>5.22</v>
      </c>
      <c r="C894" s="4">
        <v>312</v>
      </c>
      <c r="D894">
        <f t="shared" si="78"/>
        <v>59.770114942528735</v>
      </c>
      <c r="E894" s="6">
        <f t="shared" si="79"/>
        <v>1.4342849262170734E-4</v>
      </c>
      <c r="F894" s="7">
        <f t="shared" si="82"/>
        <v>0.94003355858961979</v>
      </c>
      <c r="G894" s="6">
        <f t="shared" si="80"/>
        <v>4.5349306946175933E-4</v>
      </c>
      <c r="H894" s="7">
        <f t="shared" si="83"/>
        <v>0.73358932814393618</v>
      </c>
      <c r="I894">
        <f t="shared" si="81"/>
        <v>6.1615099501666215E-4</v>
      </c>
    </row>
    <row r="895" spans="1:9">
      <c r="A895" s="3" t="s">
        <v>145</v>
      </c>
      <c r="B895">
        <v>10.01</v>
      </c>
      <c r="C895" s="4">
        <v>597</v>
      </c>
      <c r="D895">
        <f t="shared" si="78"/>
        <v>59.640359640359641</v>
      </c>
      <c r="E895" s="6">
        <f t="shared" si="79"/>
        <v>2.7444490415115156E-4</v>
      </c>
      <c r="F895" s="7">
        <f t="shared" si="82"/>
        <v>0.94030800349377097</v>
      </c>
      <c r="G895" s="6">
        <f t="shared" si="80"/>
        <v>8.6962943013643886E-4</v>
      </c>
      <c r="H895" s="7">
        <f t="shared" si="83"/>
        <v>0.73445895757407265</v>
      </c>
      <c r="I895">
        <f t="shared" si="81"/>
        <v>2.8196684713388542E-4</v>
      </c>
    </row>
    <row r="896" spans="1:9">
      <c r="A896" s="3" t="s">
        <v>269</v>
      </c>
      <c r="B896">
        <v>4.58</v>
      </c>
      <c r="C896" s="4">
        <v>273</v>
      </c>
      <c r="D896">
        <f t="shared" si="78"/>
        <v>59.606986899563317</v>
      </c>
      <c r="E896" s="6">
        <f t="shared" si="79"/>
        <v>1.2549993104399393E-4</v>
      </c>
      <c r="F896" s="7">
        <f t="shared" si="82"/>
        <v>0.94043350342481502</v>
      </c>
      <c r="G896" s="6">
        <f t="shared" si="80"/>
        <v>3.9789238661587316E-4</v>
      </c>
      <c r="H896" s="7">
        <f t="shared" si="83"/>
        <v>0.73485684996068856</v>
      </c>
      <c r="I896">
        <f t="shared" si="81"/>
        <v>6.9020720850343498E-4</v>
      </c>
    </row>
    <row r="897" spans="1:9">
      <c r="A897" s="3" t="s">
        <v>175</v>
      </c>
      <c r="B897">
        <v>11.21</v>
      </c>
      <c r="C897" s="4">
        <v>668</v>
      </c>
      <c r="D897">
        <f t="shared" si="78"/>
        <v>59.589652096342547</v>
      </c>
      <c r="E897" s="6">
        <f t="shared" si="79"/>
        <v>3.0708408035673239E-4</v>
      </c>
      <c r="F897" s="7">
        <f t="shared" si="82"/>
        <v>0.94074058750517175</v>
      </c>
      <c r="G897" s="6">
        <f t="shared" si="80"/>
        <v>9.7388071047247555E-4</v>
      </c>
      <c r="H897" s="7">
        <f t="shared" si="83"/>
        <v>0.735830730671161</v>
      </c>
      <c r="I897">
        <f t="shared" si="81"/>
        <v>1.1181734548186828E-3</v>
      </c>
    </row>
    <row r="898" spans="1:9">
      <c r="A898" s="3" t="s">
        <v>832</v>
      </c>
      <c r="B898">
        <v>18.16</v>
      </c>
      <c r="C898" s="4">
        <v>1082</v>
      </c>
      <c r="D898">
        <f t="shared" ref="D898:D961" si="84">C898/B898</f>
        <v>59.581497797356825</v>
      </c>
      <c r="E898" s="6">
        <f t="shared" si="79"/>
        <v>4.9740265710476717E-4</v>
      </c>
      <c r="F898" s="7">
        <f t="shared" si="82"/>
        <v>0.94123799016227649</v>
      </c>
      <c r="G898" s="6">
        <f t="shared" si="80"/>
        <v>1.5776693757520209E-3</v>
      </c>
      <c r="H898" s="7">
        <f t="shared" si="83"/>
        <v>0.73740840004691299</v>
      </c>
      <c r="I898">
        <f t="shared" si="81"/>
        <v>9.6315839943450499E-4</v>
      </c>
    </row>
    <row r="899" spans="1:9">
      <c r="A899" s="3" t="s">
        <v>91</v>
      </c>
      <c r="B899">
        <v>15.63</v>
      </c>
      <c r="C899" s="4">
        <v>929</v>
      </c>
      <c r="D899">
        <f t="shared" si="84"/>
        <v>59.436980166346764</v>
      </c>
      <c r="E899" s="6">
        <f t="shared" ref="E899:E962" si="85">C899/2175300</f>
        <v>4.2706753091527604E-4</v>
      </c>
      <c r="F899" s="7">
        <f t="shared" si="82"/>
        <v>0.94166505769319175</v>
      </c>
      <c r="G899" s="6">
        <f t="shared" ref="G899:G962" si="86">B899/11510.65</f>
        <v>1.3578729263768771E-3</v>
      </c>
      <c r="H899" s="7">
        <f t="shared" si="83"/>
        <v>0.73876627297328989</v>
      </c>
      <c r="I899">
        <f t="shared" ref="I899:I962" si="87">F899*H900-F900*H899</f>
        <v>2.0340221786507851E-4</v>
      </c>
    </row>
    <row r="900" spans="1:9">
      <c r="A900" s="3" t="s">
        <v>126</v>
      </c>
      <c r="B900">
        <v>3.3</v>
      </c>
      <c r="C900" s="4">
        <v>196</v>
      </c>
      <c r="D900">
        <f t="shared" si="84"/>
        <v>59.393939393939398</v>
      </c>
      <c r="E900" s="6">
        <f t="shared" si="85"/>
        <v>9.0102514595687946E-5</v>
      </c>
      <c r="F900" s="7">
        <f t="shared" ref="F900:F963" si="88">F899+E900</f>
        <v>0.94175516020778749</v>
      </c>
      <c r="G900" s="6">
        <f t="shared" si="86"/>
        <v>2.8669102092410072E-4</v>
      </c>
      <c r="H900" s="7">
        <f t="shared" ref="H900:H963" si="89">H899+G900</f>
        <v>0.73905296399421394</v>
      </c>
      <c r="I900">
        <f t="shared" si="87"/>
        <v>3.3001552563338699E-4</v>
      </c>
    </row>
    <row r="901" spans="1:9">
      <c r="A901" s="3" t="s">
        <v>686</v>
      </c>
      <c r="B901">
        <v>5.35</v>
      </c>
      <c r="C901" s="4">
        <v>317</v>
      </c>
      <c r="D901">
        <f t="shared" si="84"/>
        <v>59.252336448598136</v>
      </c>
      <c r="E901" s="6">
        <f t="shared" si="85"/>
        <v>1.4572702615731162E-4</v>
      </c>
      <c r="F901" s="7">
        <f t="shared" si="88"/>
        <v>0.94190088723394483</v>
      </c>
      <c r="G901" s="6">
        <f t="shared" si="86"/>
        <v>4.6478695816482994E-4</v>
      </c>
      <c r="H901" s="7">
        <f t="shared" si="89"/>
        <v>0.73951775095237882</v>
      </c>
      <c r="I901">
        <f t="shared" si="87"/>
        <v>2.8878878459981383E-4</v>
      </c>
    </row>
    <row r="902" spans="1:9">
      <c r="A902" s="3" t="s">
        <v>88</v>
      </c>
      <c r="B902">
        <v>4.68</v>
      </c>
      <c r="C902" s="4">
        <v>277</v>
      </c>
      <c r="D902">
        <f t="shared" si="84"/>
        <v>59.188034188034194</v>
      </c>
      <c r="E902" s="6">
        <f t="shared" si="85"/>
        <v>1.2733875787247735E-4</v>
      </c>
      <c r="F902" s="7">
        <f t="shared" si="88"/>
        <v>0.94202822599181735</v>
      </c>
      <c r="G902" s="6">
        <f t="shared" si="86"/>
        <v>4.0657999331054283E-4</v>
      </c>
      <c r="H902" s="7">
        <f t="shared" si="89"/>
        <v>0.73992433094568932</v>
      </c>
      <c r="I902">
        <f t="shared" si="87"/>
        <v>2.5807337631733596E-4</v>
      </c>
    </row>
    <row r="903" spans="1:9">
      <c r="A903" s="3" t="s">
        <v>149</v>
      </c>
      <c r="B903">
        <v>4.18</v>
      </c>
      <c r="C903" s="4">
        <v>247</v>
      </c>
      <c r="D903">
        <f t="shared" si="84"/>
        <v>59.090909090909093</v>
      </c>
      <c r="E903" s="6">
        <f t="shared" si="85"/>
        <v>1.1354755665885165E-4</v>
      </c>
      <c r="F903" s="7">
        <f t="shared" si="88"/>
        <v>0.94214177354847617</v>
      </c>
      <c r="G903" s="6">
        <f t="shared" si="86"/>
        <v>3.6314195983719425E-4</v>
      </c>
      <c r="H903" s="7">
        <f t="shared" si="89"/>
        <v>0.74028747290552654</v>
      </c>
      <c r="I903">
        <f t="shared" si="87"/>
        <v>1.445645119176886E-4</v>
      </c>
    </row>
    <row r="904" spans="1:9">
      <c r="A904" s="3" t="s">
        <v>53</v>
      </c>
      <c r="B904">
        <v>2.34</v>
      </c>
      <c r="C904" s="4">
        <v>138</v>
      </c>
      <c r="D904">
        <f t="shared" si="84"/>
        <v>58.974358974358978</v>
      </c>
      <c r="E904" s="6">
        <f t="shared" si="85"/>
        <v>6.343952558267825E-5</v>
      </c>
      <c r="F904" s="7">
        <f t="shared" si="88"/>
        <v>0.9422052130740588</v>
      </c>
      <c r="G904" s="6">
        <f t="shared" si="86"/>
        <v>2.0328999665527141E-4</v>
      </c>
      <c r="H904" s="7">
        <f t="shared" si="89"/>
        <v>0.74049076290218185</v>
      </c>
      <c r="I904">
        <f t="shared" si="87"/>
        <v>2.1022556871952425E-4</v>
      </c>
    </row>
    <row r="905" spans="1:9">
      <c r="A905" s="3" t="s">
        <v>207</v>
      </c>
      <c r="B905">
        <v>3.4</v>
      </c>
      <c r="C905" s="4">
        <v>200</v>
      </c>
      <c r="D905">
        <f t="shared" si="84"/>
        <v>58.82352941176471</v>
      </c>
      <c r="E905" s="6">
        <f t="shared" si="85"/>
        <v>9.1941341424171385E-5</v>
      </c>
      <c r="F905" s="7">
        <f t="shared" si="88"/>
        <v>0.94229715441548301</v>
      </c>
      <c r="G905" s="6">
        <f t="shared" si="86"/>
        <v>2.9537862761877043E-4</v>
      </c>
      <c r="H905" s="7">
        <f t="shared" si="89"/>
        <v>0.7407861415298006</v>
      </c>
      <c r="I905">
        <f t="shared" si="87"/>
        <v>3.4332258157843132E-4</v>
      </c>
    </row>
    <row r="906" spans="1:9">
      <c r="A906" s="3" t="s">
        <v>163</v>
      </c>
      <c r="B906">
        <v>5.55</v>
      </c>
      <c r="C906" s="4">
        <v>326</v>
      </c>
      <c r="D906">
        <f t="shared" si="84"/>
        <v>58.738738738738739</v>
      </c>
      <c r="E906" s="6">
        <f t="shared" si="85"/>
        <v>1.4986438652139935E-4</v>
      </c>
      <c r="F906" s="7">
        <f t="shared" si="88"/>
        <v>0.94244701880200443</v>
      </c>
      <c r="G906" s="6">
        <f t="shared" si="86"/>
        <v>4.8216217155416943E-4</v>
      </c>
      <c r="H906" s="7">
        <f t="shared" si="89"/>
        <v>0.74126830370135477</v>
      </c>
      <c r="I906">
        <f t="shared" si="87"/>
        <v>1.7580427850827363E-3</v>
      </c>
    </row>
    <row r="907" spans="1:9">
      <c r="A907" s="3" t="s">
        <v>511</v>
      </c>
      <c r="B907">
        <v>28.41</v>
      </c>
      <c r="C907" s="4">
        <v>1667</v>
      </c>
      <c r="D907">
        <f t="shared" si="84"/>
        <v>58.67652235128476</v>
      </c>
      <c r="E907" s="6">
        <f t="shared" si="85"/>
        <v>7.6633108077046842E-4</v>
      </c>
      <c r="F907" s="7">
        <f t="shared" si="88"/>
        <v>0.94321334988277494</v>
      </c>
      <c r="G907" s="6">
        <f t="shared" si="86"/>
        <v>2.4681490619556674E-3</v>
      </c>
      <c r="H907" s="7">
        <f t="shared" si="89"/>
        <v>0.74373645276331046</v>
      </c>
      <c r="I907">
        <f t="shared" si="87"/>
        <v>1.5543026108103541E-3</v>
      </c>
    </row>
    <row r="908" spans="1:9">
      <c r="A908" s="3" t="s">
        <v>961</v>
      </c>
      <c r="B908">
        <v>25.11</v>
      </c>
      <c r="C908" s="4">
        <v>1472</v>
      </c>
      <c r="D908">
        <f t="shared" si="84"/>
        <v>58.622062923138195</v>
      </c>
      <c r="E908" s="6">
        <f t="shared" si="85"/>
        <v>6.7668827288190137E-4</v>
      </c>
      <c r="F908" s="7">
        <f t="shared" si="88"/>
        <v>0.94389003815565686</v>
      </c>
      <c r="G908" s="6">
        <f t="shared" si="86"/>
        <v>2.1814580410315664E-3</v>
      </c>
      <c r="H908" s="7">
        <f t="shared" si="89"/>
        <v>0.745917910804342</v>
      </c>
      <c r="I908">
        <f t="shared" si="87"/>
        <v>1.3439441524198958E-4</v>
      </c>
    </row>
    <row r="909" spans="1:9">
      <c r="A909" s="3" t="s">
        <v>165</v>
      </c>
      <c r="B909">
        <v>2.17</v>
      </c>
      <c r="C909" s="4">
        <v>127</v>
      </c>
      <c r="D909">
        <f t="shared" si="84"/>
        <v>58.525345622119815</v>
      </c>
      <c r="E909" s="6">
        <f t="shared" si="85"/>
        <v>5.8382751804348828E-5</v>
      </c>
      <c r="F909" s="7">
        <f t="shared" si="88"/>
        <v>0.94394842090746123</v>
      </c>
      <c r="G909" s="6">
        <f t="shared" si="86"/>
        <v>1.885210652743329E-4</v>
      </c>
      <c r="H909" s="7">
        <f t="shared" si="89"/>
        <v>0.74610643186961634</v>
      </c>
      <c r="I909">
        <f t="shared" si="87"/>
        <v>5.1655524467619784E-4</v>
      </c>
    </row>
    <row r="910" spans="1:9">
      <c r="A910" s="3" t="s">
        <v>1006</v>
      </c>
      <c r="B910">
        <v>8.34</v>
      </c>
      <c r="C910" s="4">
        <v>488</v>
      </c>
      <c r="D910">
        <f t="shared" si="84"/>
        <v>58.513189448441246</v>
      </c>
      <c r="E910" s="6">
        <f t="shared" si="85"/>
        <v>2.2433687307497817E-4</v>
      </c>
      <c r="F910" s="7">
        <f t="shared" si="88"/>
        <v>0.94417275778053622</v>
      </c>
      <c r="G910" s="6">
        <f t="shared" si="86"/>
        <v>7.2454639833545453E-4</v>
      </c>
      <c r="H910" s="7">
        <f t="shared" si="89"/>
        <v>0.74683097826795175</v>
      </c>
      <c r="I910">
        <f t="shared" si="87"/>
        <v>7.4329929529381999E-4</v>
      </c>
    </row>
    <row r="911" spans="1:9">
      <c r="A911" s="3" t="s">
        <v>876</v>
      </c>
      <c r="B911">
        <v>12</v>
      </c>
      <c r="C911" s="4">
        <v>702</v>
      </c>
      <c r="D911">
        <f t="shared" si="84"/>
        <v>58.5</v>
      </c>
      <c r="E911" s="6">
        <f t="shared" si="85"/>
        <v>3.2271410839884154E-4</v>
      </c>
      <c r="F911" s="7">
        <f t="shared" si="88"/>
        <v>0.94449547188893501</v>
      </c>
      <c r="G911" s="6">
        <f t="shared" si="86"/>
        <v>1.0425128033603663E-3</v>
      </c>
      <c r="H911" s="7">
        <f t="shared" si="89"/>
        <v>0.74787349107131207</v>
      </c>
      <c r="I911">
        <f t="shared" si="87"/>
        <v>3.173198099377661E-4</v>
      </c>
    </row>
    <row r="912" spans="1:9">
      <c r="A912" s="3" t="s">
        <v>103</v>
      </c>
      <c r="B912">
        <v>5.12</v>
      </c>
      <c r="C912" s="4">
        <v>299</v>
      </c>
      <c r="D912">
        <f t="shared" si="84"/>
        <v>58.3984375</v>
      </c>
      <c r="E912" s="6">
        <f t="shared" si="85"/>
        <v>1.374523054291362E-4</v>
      </c>
      <c r="F912" s="7">
        <f t="shared" si="88"/>
        <v>0.94463292419436418</v>
      </c>
      <c r="G912" s="6">
        <f t="shared" si="86"/>
        <v>4.4480546276708962E-4</v>
      </c>
      <c r="H912" s="7">
        <f t="shared" si="89"/>
        <v>0.74831829653407911</v>
      </c>
      <c r="I912">
        <f t="shared" si="87"/>
        <v>1.8476825345566938E-3</v>
      </c>
    </row>
    <row r="913" spans="1:9">
      <c r="A913" s="3" t="s">
        <v>63</v>
      </c>
      <c r="B913">
        <v>29.8</v>
      </c>
      <c r="C913" s="4">
        <v>1738</v>
      </c>
      <c r="D913">
        <f t="shared" si="84"/>
        <v>58.322147651006709</v>
      </c>
      <c r="E913" s="6">
        <f t="shared" si="85"/>
        <v>7.9897025697604925E-4</v>
      </c>
      <c r="F913" s="7">
        <f t="shared" si="88"/>
        <v>0.94543189445134024</v>
      </c>
      <c r="G913" s="6">
        <f t="shared" si="86"/>
        <v>2.5889067950115763E-3</v>
      </c>
      <c r="H913" s="7">
        <f t="shared" si="89"/>
        <v>0.75090720332909067</v>
      </c>
      <c r="I913">
        <f t="shared" si="87"/>
        <v>1.8134234086505385E-3</v>
      </c>
    </row>
    <row r="914" spans="1:9">
      <c r="A914" s="3" t="s">
        <v>1090</v>
      </c>
      <c r="B914">
        <v>29.24</v>
      </c>
      <c r="C914" s="4">
        <v>1704</v>
      </c>
      <c r="D914">
        <f t="shared" si="84"/>
        <v>58.276333789329691</v>
      </c>
      <c r="E914" s="6">
        <f t="shared" si="85"/>
        <v>7.8334022893394016E-4</v>
      </c>
      <c r="F914" s="7">
        <f t="shared" si="88"/>
        <v>0.94621523468027413</v>
      </c>
      <c r="G914" s="6">
        <f t="shared" si="86"/>
        <v>2.5402561975214257E-3</v>
      </c>
      <c r="H914" s="7">
        <f t="shared" si="89"/>
        <v>0.75344745952661207</v>
      </c>
      <c r="I914">
        <f t="shared" si="87"/>
        <v>3.0278525782889698E-4</v>
      </c>
    </row>
    <row r="915" spans="1:9">
      <c r="A915" s="3" t="s">
        <v>1089</v>
      </c>
      <c r="B915">
        <v>4.88</v>
      </c>
      <c r="C915" s="4">
        <v>284</v>
      </c>
      <c r="D915">
        <f t="shared" si="84"/>
        <v>58.196721311475414</v>
      </c>
      <c r="E915" s="6">
        <f t="shared" si="85"/>
        <v>1.3055670482232335E-4</v>
      </c>
      <c r="F915" s="7">
        <f t="shared" si="88"/>
        <v>0.94634579138509645</v>
      </c>
      <c r="G915" s="6">
        <f t="shared" si="86"/>
        <v>4.2395520669988231E-4</v>
      </c>
      <c r="H915" s="7">
        <f t="shared" si="89"/>
        <v>0.75387141473331198</v>
      </c>
      <c r="I915">
        <f t="shared" si="87"/>
        <v>3.0101193331044662E-4</v>
      </c>
    </row>
    <row r="916" spans="1:9">
      <c r="A916" s="3" t="s">
        <v>817</v>
      </c>
      <c r="B916">
        <v>4.8499999999999996</v>
      </c>
      <c r="C916" s="4">
        <v>282</v>
      </c>
      <c r="D916">
        <f t="shared" si="84"/>
        <v>58.144329896907223</v>
      </c>
      <c r="E916" s="6">
        <f t="shared" si="85"/>
        <v>1.2963729140808163E-4</v>
      </c>
      <c r="F916" s="7">
        <f t="shared" si="88"/>
        <v>0.94647542867650458</v>
      </c>
      <c r="G916" s="6">
        <f t="shared" si="86"/>
        <v>4.2134892469148136E-4</v>
      </c>
      <c r="H916" s="7">
        <f t="shared" si="89"/>
        <v>0.75429276365800346</v>
      </c>
      <c r="I916">
        <f t="shared" si="87"/>
        <v>7.257770855064738E-4</v>
      </c>
    </row>
    <row r="917" spans="1:9">
      <c r="A917" s="3" t="s">
        <v>102</v>
      </c>
      <c r="B917">
        <v>11.69</v>
      </c>
      <c r="C917" s="4">
        <v>679</v>
      </c>
      <c r="D917">
        <f t="shared" si="84"/>
        <v>58.08383233532934</v>
      </c>
      <c r="E917" s="6">
        <f t="shared" si="85"/>
        <v>3.1214085413506181E-4</v>
      </c>
      <c r="F917" s="7">
        <f t="shared" si="88"/>
        <v>0.94678756953063969</v>
      </c>
      <c r="G917" s="6">
        <f t="shared" si="86"/>
        <v>1.0155812226068902E-3</v>
      </c>
      <c r="H917" s="7">
        <f t="shared" si="89"/>
        <v>0.75530834488061038</v>
      </c>
      <c r="I917">
        <f t="shared" si="87"/>
        <v>2.3971992595361868E-4</v>
      </c>
    </row>
    <row r="918" spans="1:9">
      <c r="A918" s="3" t="s">
        <v>624</v>
      </c>
      <c r="B918">
        <v>3.86</v>
      </c>
      <c r="C918" s="4">
        <v>224</v>
      </c>
      <c r="D918">
        <f t="shared" si="84"/>
        <v>58.031088082901555</v>
      </c>
      <c r="E918" s="6">
        <f t="shared" si="85"/>
        <v>1.0297430239507195E-4</v>
      </c>
      <c r="F918" s="7">
        <f t="shared" si="88"/>
        <v>0.94689054383303473</v>
      </c>
      <c r="G918" s="6">
        <f t="shared" si="86"/>
        <v>3.3534161841425114E-4</v>
      </c>
      <c r="H918" s="7">
        <f t="shared" si="89"/>
        <v>0.75564368649902458</v>
      </c>
      <c r="I918">
        <f t="shared" si="87"/>
        <v>2.3202051848558725E-3</v>
      </c>
    </row>
    <row r="919" spans="1:9">
      <c r="A919" s="3" t="s">
        <v>189</v>
      </c>
      <c r="B919">
        <v>37.36</v>
      </c>
      <c r="C919" s="4">
        <v>2168</v>
      </c>
      <c r="D919">
        <f t="shared" si="84"/>
        <v>58.029978586723772</v>
      </c>
      <c r="E919" s="6">
        <f t="shared" si="85"/>
        <v>9.9664414103801773E-4</v>
      </c>
      <c r="F919" s="7">
        <f t="shared" si="88"/>
        <v>0.94788718797407279</v>
      </c>
      <c r="G919" s="6">
        <f t="shared" si="86"/>
        <v>3.2456898611286072E-3</v>
      </c>
      <c r="H919" s="7">
        <f t="shared" si="89"/>
        <v>0.75888937636015319</v>
      </c>
      <c r="I919">
        <f t="shared" si="87"/>
        <v>2.790404120619483E-4</v>
      </c>
    </row>
    <row r="920" spans="1:9">
      <c r="A920" s="3" t="s">
        <v>124</v>
      </c>
      <c r="B920">
        <v>4.49</v>
      </c>
      <c r="C920" s="4">
        <v>260</v>
      </c>
      <c r="D920">
        <f t="shared" si="84"/>
        <v>57.906458797327389</v>
      </c>
      <c r="E920" s="6">
        <f t="shared" si="85"/>
        <v>1.1952374385142279E-4</v>
      </c>
      <c r="F920" s="7">
        <f t="shared" si="88"/>
        <v>0.94800671171792417</v>
      </c>
      <c r="G920" s="6">
        <f t="shared" si="86"/>
        <v>3.9007354059067043E-4</v>
      </c>
      <c r="H920" s="7">
        <f t="shared" si="89"/>
        <v>0.75927944990074381</v>
      </c>
      <c r="I920">
        <f t="shared" si="87"/>
        <v>1.2035407121663289E-3</v>
      </c>
    </row>
    <row r="921" spans="1:9">
      <c r="A921" s="3" t="s">
        <v>533</v>
      </c>
      <c r="B921">
        <v>19.36</v>
      </c>
      <c r="C921" s="4">
        <v>1120</v>
      </c>
      <c r="D921">
        <f t="shared" si="84"/>
        <v>57.851239669421489</v>
      </c>
      <c r="E921" s="6">
        <f t="shared" si="85"/>
        <v>5.1487151197535976E-4</v>
      </c>
      <c r="F921" s="7">
        <f t="shared" si="88"/>
        <v>0.94852158322989955</v>
      </c>
      <c r="G921" s="6">
        <f t="shared" si="86"/>
        <v>1.6819206560880575E-3</v>
      </c>
      <c r="H921" s="7">
        <f t="shared" si="89"/>
        <v>0.76096137055683188</v>
      </c>
      <c r="I921">
        <f t="shared" si="87"/>
        <v>8.3310148859561117E-4</v>
      </c>
    </row>
    <row r="922" spans="1:9">
      <c r="A922" s="3" t="s">
        <v>749</v>
      </c>
      <c r="B922">
        <v>13.4</v>
      </c>
      <c r="C922" s="4">
        <v>775</v>
      </c>
      <c r="D922">
        <f t="shared" si="84"/>
        <v>57.835820895522389</v>
      </c>
      <c r="E922" s="6">
        <f t="shared" si="85"/>
        <v>3.5627269801866412E-4</v>
      </c>
      <c r="F922" s="7">
        <f t="shared" si="88"/>
        <v>0.94887785592791818</v>
      </c>
      <c r="G922" s="6">
        <f t="shared" si="86"/>
        <v>1.1641392970857423E-3</v>
      </c>
      <c r="H922" s="7">
        <f t="shared" si="89"/>
        <v>0.76212550985391758</v>
      </c>
      <c r="I922">
        <f t="shared" si="87"/>
        <v>4.9501788210926101E-4</v>
      </c>
    </row>
    <row r="923" spans="1:9">
      <c r="A923" s="3" t="s">
        <v>73</v>
      </c>
      <c r="B923">
        <v>7.96</v>
      </c>
      <c r="C923" s="4">
        <v>460</v>
      </c>
      <c r="D923">
        <f t="shared" si="84"/>
        <v>57.788944723618094</v>
      </c>
      <c r="E923" s="6">
        <f t="shared" si="85"/>
        <v>2.1146508527559416E-4</v>
      </c>
      <c r="F923" s="7">
        <f t="shared" si="88"/>
        <v>0.94908932101319377</v>
      </c>
      <c r="G923" s="6">
        <f t="shared" si="86"/>
        <v>6.9153349289570963E-4</v>
      </c>
      <c r="H923" s="7">
        <f t="shared" si="89"/>
        <v>0.76281704334681333</v>
      </c>
      <c r="I923">
        <f t="shared" si="87"/>
        <v>4.049172757278896E-4</v>
      </c>
    </row>
    <row r="924" spans="1:9">
      <c r="A924" s="3" t="s">
        <v>751</v>
      </c>
      <c r="B924">
        <v>6.51</v>
      </c>
      <c r="C924" s="4">
        <v>376</v>
      </c>
      <c r="D924">
        <f t="shared" si="84"/>
        <v>57.757296466973891</v>
      </c>
      <c r="E924" s="6">
        <f t="shared" si="85"/>
        <v>1.7284972187744219E-4</v>
      </c>
      <c r="F924" s="7">
        <f t="shared" si="88"/>
        <v>0.94926217073507124</v>
      </c>
      <c r="G924" s="6">
        <f t="shared" si="86"/>
        <v>5.6556319582299871E-4</v>
      </c>
      <c r="H924" s="7">
        <f t="shared" si="89"/>
        <v>0.76338260654263634</v>
      </c>
      <c r="I924">
        <f t="shared" si="87"/>
        <v>3.2355482095458576E-4</v>
      </c>
    </row>
    <row r="925" spans="1:9">
      <c r="A925" s="3" t="s">
        <v>1028</v>
      </c>
      <c r="B925">
        <v>5.2</v>
      </c>
      <c r="C925" s="4">
        <v>300</v>
      </c>
      <c r="D925">
        <f t="shared" si="84"/>
        <v>57.692307692307693</v>
      </c>
      <c r="E925" s="6">
        <f t="shared" si="85"/>
        <v>1.3791201213625708E-4</v>
      </c>
      <c r="F925" s="7">
        <f t="shared" si="88"/>
        <v>0.94940008274720755</v>
      </c>
      <c r="G925" s="6">
        <f t="shared" si="86"/>
        <v>4.5175554812282542E-4</v>
      </c>
      <c r="H925" s="7">
        <f t="shared" si="89"/>
        <v>0.76383436209075917</v>
      </c>
      <c r="I925">
        <f t="shared" si="87"/>
        <v>8.0462409733750295E-4</v>
      </c>
    </row>
    <row r="926" spans="1:9">
      <c r="A926" s="3" t="s">
        <v>891</v>
      </c>
      <c r="B926">
        <v>12.91</v>
      </c>
      <c r="C926" s="4">
        <v>741</v>
      </c>
      <c r="D926">
        <f t="shared" si="84"/>
        <v>57.397366382649111</v>
      </c>
      <c r="E926" s="6">
        <f t="shared" si="85"/>
        <v>3.4064266997655497E-4</v>
      </c>
      <c r="F926" s="7">
        <f t="shared" si="88"/>
        <v>0.94974072541718413</v>
      </c>
      <c r="G926" s="6">
        <f t="shared" si="86"/>
        <v>1.1215700242818607E-3</v>
      </c>
      <c r="H926" s="7">
        <f t="shared" si="89"/>
        <v>0.76495593211504098</v>
      </c>
      <c r="I926">
        <f t="shared" si="87"/>
        <v>4.4966154815817561E-4</v>
      </c>
    </row>
    <row r="927" spans="1:9">
      <c r="A927" s="3" t="s">
        <v>483</v>
      </c>
      <c r="B927">
        <v>7.21</v>
      </c>
      <c r="C927" s="4">
        <v>413</v>
      </c>
      <c r="D927">
        <f t="shared" si="84"/>
        <v>57.28155339805825</v>
      </c>
      <c r="E927" s="6">
        <f t="shared" si="85"/>
        <v>1.898588700409139E-4</v>
      </c>
      <c r="F927" s="7">
        <f t="shared" si="88"/>
        <v>0.94993058428722499</v>
      </c>
      <c r="G927" s="6">
        <f t="shared" si="86"/>
        <v>6.2637644268568671E-4</v>
      </c>
      <c r="H927" s="7">
        <f t="shared" si="89"/>
        <v>0.76558230855772669</v>
      </c>
      <c r="I927">
        <f t="shared" si="87"/>
        <v>1.4158191711743928E-4</v>
      </c>
    </row>
    <row r="928" spans="1:9">
      <c r="A928" s="3" t="s">
        <v>679</v>
      </c>
      <c r="B928">
        <v>2.27</v>
      </c>
      <c r="C928" s="4">
        <v>130</v>
      </c>
      <c r="D928">
        <f t="shared" si="84"/>
        <v>57.268722466960355</v>
      </c>
      <c r="E928" s="6">
        <f t="shared" si="85"/>
        <v>5.9761871925711393E-5</v>
      </c>
      <c r="F928" s="7">
        <f t="shared" si="88"/>
        <v>0.94999034615915068</v>
      </c>
      <c r="G928" s="6">
        <f t="shared" si="86"/>
        <v>1.9720867196900262E-4</v>
      </c>
      <c r="H928" s="7">
        <f t="shared" si="89"/>
        <v>0.76577951722969573</v>
      </c>
      <c r="I928">
        <f t="shared" si="87"/>
        <v>5.6573314191221691E-4</v>
      </c>
    </row>
    <row r="929" spans="1:9">
      <c r="A929" s="3" t="s">
        <v>731</v>
      </c>
      <c r="B929">
        <v>9.06</v>
      </c>
      <c r="C929" s="4">
        <v>517</v>
      </c>
      <c r="D929">
        <f t="shared" si="84"/>
        <v>57.064017660044144</v>
      </c>
      <c r="E929" s="6">
        <f t="shared" si="85"/>
        <v>2.3766836758148301E-4</v>
      </c>
      <c r="F929" s="7">
        <f t="shared" si="88"/>
        <v>0.95022801452673211</v>
      </c>
      <c r="G929" s="6">
        <f t="shared" si="86"/>
        <v>7.8709716653707661E-4</v>
      </c>
      <c r="H929" s="7">
        <f t="shared" si="89"/>
        <v>0.76656661439623286</v>
      </c>
      <c r="I929">
        <f t="shared" si="87"/>
        <v>4.115173323656629E-4</v>
      </c>
    </row>
    <row r="930" spans="1:9">
      <c r="A930" s="3" t="s">
        <v>500</v>
      </c>
      <c r="B930">
        <v>6.59</v>
      </c>
      <c r="C930" s="4">
        <v>376</v>
      </c>
      <c r="D930">
        <f t="shared" si="84"/>
        <v>57.056145675265554</v>
      </c>
      <c r="E930" s="6">
        <f t="shared" si="85"/>
        <v>1.7284972187744219E-4</v>
      </c>
      <c r="F930" s="7">
        <f t="shared" si="88"/>
        <v>0.95040086424860959</v>
      </c>
      <c r="G930" s="6">
        <f t="shared" si="86"/>
        <v>5.7251328117873446E-4</v>
      </c>
      <c r="H930" s="7">
        <f t="shared" si="89"/>
        <v>0.76713912767741155</v>
      </c>
      <c r="I930">
        <f t="shared" si="87"/>
        <v>1.0068878533288084E-3</v>
      </c>
    </row>
    <row r="931" spans="1:9">
      <c r="A931" s="3" t="s">
        <v>456</v>
      </c>
      <c r="B931">
        <v>16.12</v>
      </c>
      <c r="C931" s="4">
        <v>919</v>
      </c>
      <c r="D931">
        <f t="shared" si="84"/>
        <v>57.009925558312652</v>
      </c>
      <c r="E931" s="6">
        <f t="shared" si="85"/>
        <v>4.2247046384406747E-4</v>
      </c>
      <c r="F931" s="7">
        <f t="shared" si="88"/>
        <v>0.95082333471245362</v>
      </c>
      <c r="G931" s="6">
        <f t="shared" si="86"/>
        <v>1.4004421991807589E-3</v>
      </c>
      <c r="H931" s="7">
        <f t="shared" si="89"/>
        <v>0.76853956987659233</v>
      </c>
      <c r="I931">
        <f t="shared" si="87"/>
        <v>5.4860989347893518E-4</v>
      </c>
    </row>
    <row r="932" spans="1:9">
      <c r="A932" s="3" t="s">
        <v>488</v>
      </c>
      <c r="B932">
        <v>8.7799999999999994</v>
      </c>
      <c r="C932" s="4">
        <v>500</v>
      </c>
      <c r="D932">
        <f t="shared" si="84"/>
        <v>56.947608200455583</v>
      </c>
      <c r="E932" s="6">
        <f t="shared" si="85"/>
        <v>2.2985335356042844E-4</v>
      </c>
      <c r="F932" s="7">
        <f t="shared" si="88"/>
        <v>0.95105318806601402</v>
      </c>
      <c r="G932" s="6">
        <f t="shared" si="86"/>
        <v>7.6277186779200132E-4</v>
      </c>
      <c r="H932" s="7">
        <f t="shared" si="89"/>
        <v>0.76930234174438439</v>
      </c>
      <c r="I932">
        <f t="shared" si="87"/>
        <v>9.7240455098657197E-4</v>
      </c>
    </row>
    <row r="933" spans="1:9">
      <c r="A933" s="3" t="s">
        <v>156</v>
      </c>
      <c r="B933">
        <v>15.54</v>
      </c>
      <c r="C933" s="4">
        <v>881</v>
      </c>
      <c r="D933">
        <f t="shared" si="84"/>
        <v>56.692406692406692</v>
      </c>
      <c r="E933" s="6">
        <f t="shared" si="85"/>
        <v>4.0500160897347494E-4</v>
      </c>
      <c r="F933" s="7">
        <f t="shared" si="88"/>
        <v>0.95145818967498752</v>
      </c>
      <c r="G933" s="6">
        <f t="shared" si="86"/>
        <v>1.3500540803516744E-3</v>
      </c>
      <c r="H933" s="7">
        <f t="shared" si="89"/>
        <v>0.7706523958247361</v>
      </c>
      <c r="I933">
        <f t="shared" si="87"/>
        <v>6.3268289272333522E-4</v>
      </c>
    </row>
    <row r="934" spans="1:9">
      <c r="A934" s="3" t="s">
        <v>23</v>
      </c>
      <c r="B934">
        <v>10.11</v>
      </c>
      <c r="C934" s="4">
        <v>573</v>
      </c>
      <c r="D934">
        <f t="shared" si="84"/>
        <v>56.676557863501486</v>
      </c>
      <c r="E934" s="6">
        <f t="shared" si="85"/>
        <v>2.6341194318025099E-4</v>
      </c>
      <c r="F934" s="7">
        <f t="shared" si="88"/>
        <v>0.95172160161816777</v>
      </c>
      <c r="G934" s="6">
        <f t="shared" si="86"/>
        <v>8.7831703683110857E-4</v>
      </c>
      <c r="H934" s="7">
        <f t="shared" si="89"/>
        <v>0.77153071286156716</v>
      </c>
      <c r="I934">
        <f t="shared" si="87"/>
        <v>6.1969559525920648E-4</v>
      </c>
    </row>
    <row r="935" spans="1:9">
      <c r="A935" s="3" t="s">
        <v>849</v>
      </c>
      <c r="B935">
        <v>9.8800000000000008</v>
      </c>
      <c r="C935" s="4">
        <v>556</v>
      </c>
      <c r="D935">
        <f t="shared" si="84"/>
        <v>56.275303643724691</v>
      </c>
      <c r="E935" s="6">
        <f t="shared" si="85"/>
        <v>2.5559692915919644E-4</v>
      </c>
      <c r="F935" s="7">
        <f t="shared" si="88"/>
        <v>0.95197719854732699</v>
      </c>
      <c r="G935" s="6">
        <f t="shared" si="86"/>
        <v>8.583355414333683E-4</v>
      </c>
      <c r="H935" s="7">
        <f t="shared" si="89"/>
        <v>0.77238904840300049</v>
      </c>
      <c r="I935">
        <f t="shared" si="87"/>
        <v>3.1764184725324718E-4</v>
      </c>
    </row>
    <row r="936" spans="1:9">
      <c r="A936" s="3" t="s">
        <v>695</v>
      </c>
      <c r="B936">
        <v>5.0599999999999996</v>
      </c>
      <c r="C936" s="4">
        <v>284</v>
      </c>
      <c r="D936">
        <f t="shared" si="84"/>
        <v>56.126482213438742</v>
      </c>
      <c r="E936" s="6">
        <f t="shared" si="85"/>
        <v>1.3055670482232335E-4</v>
      </c>
      <c r="F936" s="7">
        <f t="shared" si="88"/>
        <v>0.9521077552521493</v>
      </c>
      <c r="G936" s="6">
        <f t="shared" si="86"/>
        <v>4.3959289875028778E-4</v>
      </c>
      <c r="H936" s="7">
        <f t="shared" si="89"/>
        <v>0.77282864130175077</v>
      </c>
      <c r="I936">
        <f t="shared" si="87"/>
        <v>7.0329983116745876E-4</v>
      </c>
    </row>
    <row r="937" spans="1:9">
      <c r="A937" s="3" t="s">
        <v>131</v>
      </c>
      <c r="B937">
        <v>11.2</v>
      </c>
      <c r="C937" s="4">
        <v>628</v>
      </c>
      <c r="D937">
        <f t="shared" si="84"/>
        <v>56.071428571428577</v>
      </c>
      <c r="E937" s="6">
        <f t="shared" si="85"/>
        <v>2.8869581207189812E-4</v>
      </c>
      <c r="F937" s="7">
        <f t="shared" si="88"/>
        <v>0.95239645106422122</v>
      </c>
      <c r="G937" s="6">
        <f t="shared" si="86"/>
        <v>9.7301194980300846E-4</v>
      </c>
      <c r="H937" s="7">
        <f t="shared" si="89"/>
        <v>0.77380165325155381</v>
      </c>
      <c r="I937">
        <f t="shared" si="87"/>
        <v>3.6641155916772306E-4</v>
      </c>
    </row>
    <row r="938" spans="1:9">
      <c r="A938" s="3" t="s">
        <v>1035</v>
      </c>
      <c r="B938">
        <v>5.83</v>
      </c>
      <c r="C938" s="4">
        <v>326</v>
      </c>
      <c r="D938">
        <f t="shared" si="84"/>
        <v>55.917667238421956</v>
      </c>
      <c r="E938" s="6">
        <f t="shared" si="85"/>
        <v>1.4986438652139935E-4</v>
      </c>
      <c r="F938" s="7">
        <f t="shared" si="88"/>
        <v>0.95254631545074264</v>
      </c>
      <c r="G938" s="6">
        <f t="shared" si="86"/>
        <v>5.0648747029924466E-4</v>
      </c>
      <c r="H938" s="7">
        <f t="shared" si="89"/>
        <v>0.77430814072185306</v>
      </c>
      <c r="I938">
        <f t="shared" si="87"/>
        <v>1.9495562645921449E-4</v>
      </c>
    </row>
    <row r="939" spans="1:9">
      <c r="A939" s="3" t="s">
        <v>26</v>
      </c>
      <c r="B939">
        <v>3.1</v>
      </c>
      <c r="C939" s="4">
        <v>173</v>
      </c>
      <c r="D939">
        <f t="shared" si="84"/>
        <v>55.806451612903224</v>
      </c>
      <c r="E939" s="6">
        <f t="shared" si="85"/>
        <v>7.9529260331908242E-5</v>
      </c>
      <c r="F939" s="7">
        <f t="shared" si="88"/>
        <v>0.95262584471107459</v>
      </c>
      <c r="G939" s="6">
        <f t="shared" si="86"/>
        <v>2.6931580753476129E-4</v>
      </c>
      <c r="H939" s="7">
        <f t="shared" si="89"/>
        <v>0.77457745652938781</v>
      </c>
      <c r="I939">
        <f t="shared" si="87"/>
        <v>7.5667881026386663E-4</v>
      </c>
    </row>
    <row r="940" spans="1:9">
      <c r="A940" s="3" t="s">
        <v>506</v>
      </c>
      <c r="B940">
        <v>12.03</v>
      </c>
      <c r="C940" s="4">
        <v>671</v>
      </c>
      <c r="D940">
        <f t="shared" si="84"/>
        <v>55.777223607647549</v>
      </c>
      <c r="E940" s="6">
        <f t="shared" si="85"/>
        <v>3.0846320047809499E-4</v>
      </c>
      <c r="F940" s="7">
        <f t="shared" si="88"/>
        <v>0.95293430791155265</v>
      </c>
      <c r="G940" s="6">
        <f t="shared" si="86"/>
        <v>1.0451190853687671E-3</v>
      </c>
      <c r="H940" s="7">
        <f t="shared" si="89"/>
        <v>0.77562257561475656</v>
      </c>
      <c r="I940">
        <f t="shared" si="87"/>
        <v>2.6993944534259295E-4</v>
      </c>
    </row>
    <row r="941" spans="1:9">
      <c r="A941" s="3" t="s">
        <v>984</v>
      </c>
      <c r="B941">
        <v>4.29</v>
      </c>
      <c r="C941" s="4">
        <v>239</v>
      </c>
      <c r="D941">
        <f t="shared" si="84"/>
        <v>55.710955710955709</v>
      </c>
      <c r="E941" s="6">
        <f t="shared" si="85"/>
        <v>1.098699030018848E-4</v>
      </c>
      <c r="F941" s="7">
        <f t="shared" si="88"/>
        <v>0.95304417781455453</v>
      </c>
      <c r="G941" s="6">
        <f t="shared" si="86"/>
        <v>3.7269832720133095E-4</v>
      </c>
      <c r="H941" s="7">
        <f t="shared" si="89"/>
        <v>0.77599527394195789</v>
      </c>
      <c r="I941">
        <f t="shared" si="87"/>
        <v>2.0664837148076654E-4</v>
      </c>
    </row>
    <row r="942" spans="1:9">
      <c r="A942" s="3" t="s">
        <v>1067</v>
      </c>
      <c r="B942">
        <v>3.28</v>
      </c>
      <c r="C942" s="4">
        <v>182</v>
      </c>
      <c r="D942">
        <f t="shared" si="84"/>
        <v>55.487804878048784</v>
      </c>
      <c r="E942" s="6">
        <f t="shared" si="85"/>
        <v>8.3666620695995952E-5</v>
      </c>
      <c r="F942" s="7">
        <f t="shared" si="88"/>
        <v>0.95312784443525056</v>
      </c>
      <c r="G942" s="6">
        <f t="shared" si="86"/>
        <v>2.8495349958516675E-4</v>
      </c>
      <c r="H942" s="7">
        <f t="shared" si="89"/>
        <v>0.77628022744154301</v>
      </c>
      <c r="I942">
        <f t="shared" si="87"/>
        <v>1.6184788356959912E-3</v>
      </c>
    </row>
    <row r="943" spans="1:9">
      <c r="A943" s="3" t="s">
        <v>954</v>
      </c>
      <c r="B943">
        <v>25.67</v>
      </c>
      <c r="C943" s="4">
        <v>1421</v>
      </c>
      <c r="D943">
        <f t="shared" si="84"/>
        <v>55.356447214647446</v>
      </c>
      <c r="E943" s="6">
        <f t="shared" si="85"/>
        <v>6.5324323081873768E-4</v>
      </c>
      <c r="F943" s="7">
        <f t="shared" si="88"/>
        <v>0.95378108766606928</v>
      </c>
      <c r="G943" s="6">
        <f t="shared" si="86"/>
        <v>2.230108638521717E-3</v>
      </c>
      <c r="H943" s="7">
        <f t="shared" si="89"/>
        <v>0.7785103360800647</v>
      </c>
      <c r="I943">
        <f t="shared" si="87"/>
        <v>1.3664866231168915E-3</v>
      </c>
    </row>
    <row r="944" spans="1:9">
      <c r="A944" s="3" t="s">
        <v>139</v>
      </c>
      <c r="B944">
        <v>21.67</v>
      </c>
      <c r="C944" s="4">
        <v>1199</v>
      </c>
      <c r="D944">
        <f t="shared" si="84"/>
        <v>55.329949238578678</v>
      </c>
      <c r="E944" s="6">
        <f t="shared" si="85"/>
        <v>5.5118834183790746E-4</v>
      </c>
      <c r="F944" s="7">
        <f t="shared" si="88"/>
        <v>0.95433227600790715</v>
      </c>
      <c r="G944" s="6">
        <f t="shared" si="86"/>
        <v>1.8826043707349284E-3</v>
      </c>
      <c r="H944" s="7">
        <f t="shared" si="89"/>
        <v>0.78039294045079965</v>
      </c>
      <c r="I944">
        <f t="shared" si="87"/>
        <v>1.6480061741251939E-3</v>
      </c>
    </row>
    <row r="945" spans="1:9">
      <c r="A945" s="3" t="s">
        <v>535</v>
      </c>
      <c r="B945">
        <v>26.13</v>
      </c>
      <c r="C945" s="4">
        <v>1445</v>
      </c>
      <c r="D945">
        <f t="shared" si="84"/>
        <v>55.300420972062767</v>
      </c>
      <c r="E945" s="6">
        <f t="shared" si="85"/>
        <v>6.642761917896382E-4</v>
      </c>
      <c r="F945" s="7">
        <f t="shared" si="88"/>
        <v>0.95499655219969681</v>
      </c>
      <c r="G945" s="6">
        <f t="shared" si="86"/>
        <v>2.2700716293171976E-3</v>
      </c>
      <c r="H945" s="7">
        <f t="shared" si="89"/>
        <v>0.7826630120801169</v>
      </c>
      <c r="I945">
        <f t="shared" si="87"/>
        <v>3.5390460691819836E-4</v>
      </c>
    </row>
    <row r="946" spans="1:9">
      <c r="A946" s="3" t="s">
        <v>917</v>
      </c>
      <c r="B946">
        <v>5.61</v>
      </c>
      <c r="C946" s="4">
        <v>310</v>
      </c>
      <c r="D946">
        <f t="shared" si="84"/>
        <v>55.258467023172905</v>
      </c>
      <c r="E946" s="6">
        <f t="shared" si="85"/>
        <v>1.4250907920746565E-4</v>
      </c>
      <c r="F946" s="7">
        <f t="shared" si="88"/>
        <v>0.95513906127890424</v>
      </c>
      <c r="G946" s="6">
        <f t="shared" si="86"/>
        <v>4.8737473557097127E-4</v>
      </c>
      <c r="H946" s="7">
        <f t="shared" si="89"/>
        <v>0.78315038681568783</v>
      </c>
      <c r="I946">
        <f t="shared" si="87"/>
        <v>3.4292865075313816E-4</v>
      </c>
    </row>
    <row r="947" spans="1:9">
      <c r="A947" s="3" t="s">
        <v>389</v>
      </c>
      <c r="B947">
        <v>5.43</v>
      </c>
      <c r="C947" s="4">
        <v>299</v>
      </c>
      <c r="D947">
        <f t="shared" si="84"/>
        <v>55.064456721915292</v>
      </c>
      <c r="E947" s="6">
        <f t="shared" si="85"/>
        <v>1.374523054291362E-4</v>
      </c>
      <c r="F947" s="7">
        <f t="shared" si="88"/>
        <v>0.95527651358433341</v>
      </c>
      <c r="G947" s="6">
        <f t="shared" si="86"/>
        <v>4.7173704352056575E-4</v>
      </c>
      <c r="H947" s="7">
        <f t="shared" si="89"/>
        <v>0.78362212385920837</v>
      </c>
      <c r="I947">
        <f t="shared" si="87"/>
        <v>2.5268558898853266E-3</v>
      </c>
    </row>
    <row r="948" spans="1:9">
      <c r="A948" s="3" t="s">
        <v>118</v>
      </c>
      <c r="B948">
        <v>40.01</v>
      </c>
      <c r="C948" s="4">
        <v>2203</v>
      </c>
      <c r="D948">
        <f t="shared" si="84"/>
        <v>55.061234691327172</v>
      </c>
      <c r="E948" s="6">
        <f t="shared" si="85"/>
        <v>1.0127338757872477E-3</v>
      </c>
      <c r="F948" s="7">
        <f t="shared" si="88"/>
        <v>0.95628924746012067</v>
      </c>
      <c r="G948" s="6">
        <f t="shared" si="86"/>
        <v>3.4759114385373544E-3</v>
      </c>
      <c r="H948" s="7">
        <f t="shared" si="89"/>
        <v>0.78709803529774569</v>
      </c>
      <c r="I948">
        <f t="shared" si="87"/>
        <v>5.0022316631659347E-4</v>
      </c>
    </row>
    <row r="949" spans="1:9">
      <c r="A949" s="3" t="s">
        <v>468</v>
      </c>
      <c r="B949">
        <v>7.92</v>
      </c>
      <c r="C949" s="4">
        <v>436</v>
      </c>
      <c r="D949">
        <f t="shared" si="84"/>
        <v>55.050505050505052</v>
      </c>
      <c r="E949" s="6">
        <f t="shared" si="85"/>
        <v>2.0043212430469361E-4</v>
      </c>
      <c r="F949" s="7">
        <f t="shared" si="88"/>
        <v>0.95648967958442532</v>
      </c>
      <c r="G949" s="6">
        <f t="shared" si="86"/>
        <v>6.880584502178417E-4</v>
      </c>
      <c r="H949" s="7">
        <f t="shared" si="89"/>
        <v>0.78778609374796349</v>
      </c>
      <c r="I949">
        <f t="shared" si="87"/>
        <v>3.9040247231847403E-4</v>
      </c>
    </row>
    <row r="950" spans="1:9">
      <c r="A950" s="3" t="s">
        <v>951</v>
      </c>
      <c r="B950">
        <v>6.18</v>
      </c>
      <c r="C950" s="4">
        <v>340</v>
      </c>
      <c r="D950">
        <f t="shared" si="84"/>
        <v>55.016181229773466</v>
      </c>
      <c r="E950" s="6">
        <f t="shared" si="85"/>
        <v>1.5630028042109135E-4</v>
      </c>
      <c r="F950" s="7">
        <f t="shared" si="88"/>
        <v>0.95664597986484645</v>
      </c>
      <c r="G950" s="6">
        <f t="shared" si="86"/>
        <v>5.3689409373058861E-4</v>
      </c>
      <c r="H950" s="7">
        <f t="shared" si="89"/>
        <v>0.78832298784169408</v>
      </c>
      <c r="I950">
        <f t="shared" si="87"/>
        <v>6.4939998665747289E-4</v>
      </c>
    </row>
    <row r="951" spans="1:9">
      <c r="A951" s="3" t="s">
        <v>492</v>
      </c>
      <c r="B951">
        <v>10.26</v>
      </c>
      <c r="C951" s="4">
        <v>561</v>
      </c>
      <c r="D951">
        <f t="shared" si="84"/>
        <v>54.678362573099413</v>
      </c>
      <c r="E951" s="6">
        <f t="shared" si="85"/>
        <v>2.5789546269480072E-4</v>
      </c>
      <c r="F951" s="7">
        <f t="shared" si="88"/>
        <v>0.95690387532754129</v>
      </c>
      <c r="G951" s="6">
        <f t="shared" si="86"/>
        <v>8.913484468731132E-4</v>
      </c>
      <c r="H951" s="7">
        <f t="shared" si="89"/>
        <v>0.78921433628856719</v>
      </c>
      <c r="I951">
        <f t="shared" si="87"/>
        <v>1.8671874408627831E-3</v>
      </c>
    </row>
    <row r="952" spans="1:9">
      <c r="A952" s="3" t="s">
        <v>470</v>
      </c>
      <c r="B952">
        <v>29.5</v>
      </c>
      <c r="C952" s="4">
        <v>1613</v>
      </c>
      <c r="D952">
        <f t="shared" si="84"/>
        <v>54.677966101694913</v>
      </c>
      <c r="E952" s="6">
        <f t="shared" si="85"/>
        <v>7.4150691858594219E-4</v>
      </c>
      <c r="F952" s="7">
        <f t="shared" si="88"/>
        <v>0.95764538224612727</v>
      </c>
      <c r="G952" s="6">
        <f t="shared" si="86"/>
        <v>2.562843974927567E-3</v>
      </c>
      <c r="H952" s="7">
        <f t="shared" si="89"/>
        <v>0.79177718026349475</v>
      </c>
      <c r="I952">
        <f t="shared" si="87"/>
        <v>3.8675931348819415E-4</v>
      </c>
    </row>
    <row r="953" spans="1:9">
      <c r="A953" s="3" t="s">
        <v>142</v>
      </c>
      <c r="B953">
        <v>6.11</v>
      </c>
      <c r="C953" s="4">
        <v>334</v>
      </c>
      <c r="D953">
        <f t="shared" si="84"/>
        <v>54.664484451718494</v>
      </c>
      <c r="E953" s="6">
        <f t="shared" si="85"/>
        <v>1.535420401783662E-4</v>
      </c>
      <c r="F953" s="7">
        <f t="shared" si="88"/>
        <v>0.95779892428630564</v>
      </c>
      <c r="G953" s="6">
        <f t="shared" si="86"/>
        <v>5.3081276904431984E-4</v>
      </c>
      <c r="H953" s="7">
        <f t="shared" si="89"/>
        <v>0.79230799303253907</v>
      </c>
      <c r="I953">
        <f t="shared" si="87"/>
        <v>2.0206337512274075E-4</v>
      </c>
    </row>
    <row r="954" spans="1:9">
      <c r="A954" s="3" t="s">
        <v>990</v>
      </c>
      <c r="B954">
        <v>3.19</v>
      </c>
      <c r="C954" s="4">
        <v>174</v>
      </c>
      <c r="D954">
        <f t="shared" si="84"/>
        <v>54.545454545454547</v>
      </c>
      <c r="E954" s="6">
        <f t="shared" si="85"/>
        <v>7.9988967039029102E-5</v>
      </c>
      <c r="F954" s="7">
        <f t="shared" si="88"/>
        <v>0.95787891325334462</v>
      </c>
      <c r="G954" s="6">
        <f t="shared" si="86"/>
        <v>2.7713465355996402E-4</v>
      </c>
      <c r="H954" s="7">
        <f t="shared" si="89"/>
        <v>0.79258512768609901</v>
      </c>
      <c r="I954">
        <f t="shared" si="87"/>
        <v>2.7564033608529215E-4</v>
      </c>
    </row>
    <row r="955" spans="1:9">
      <c r="A955" s="3" t="s">
        <v>1052</v>
      </c>
      <c r="B955">
        <v>4.3499999999999996</v>
      </c>
      <c r="C955" s="4">
        <v>237</v>
      </c>
      <c r="D955">
        <f t="shared" si="84"/>
        <v>54.482758620689658</v>
      </c>
      <c r="E955" s="6">
        <f t="shared" si="85"/>
        <v>1.0895048958764308E-4</v>
      </c>
      <c r="F955" s="7">
        <f t="shared" si="88"/>
        <v>0.95798786374293221</v>
      </c>
      <c r="G955" s="6">
        <f t="shared" si="86"/>
        <v>3.7791089121813273E-4</v>
      </c>
      <c r="H955" s="7">
        <f t="shared" si="89"/>
        <v>0.79296303857731709</v>
      </c>
      <c r="I955">
        <f t="shared" si="87"/>
        <v>1.8179991303203247E-3</v>
      </c>
    </row>
    <row r="956" spans="1:9">
      <c r="A956" s="3" t="s">
        <v>104</v>
      </c>
      <c r="B956">
        <v>28.69</v>
      </c>
      <c r="C956" s="4">
        <v>1563</v>
      </c>
      <c r="D956">
        <f t="shared" si="84"/>
        <v>54.478912513070753</v>
      </c>
      <c r="E956" s="6">
        <f t="shared" si="85"/>
        <v>7.1852158322989934E-4</v>
      </c>
      <c r="F956" s="7">
        <f t="shared" si="88"/>
        <v>0.95870638532616215</v>
      </c>
      <c r="G956" s="6">
        <f t="shared" si="86"/>
        <v>2.4924743607007424E-3</v>
      </c>
      <c r="H956" s="7">
        <f t="shared" si="89"/>
        <v>0.79545551293801786</v>
      </c>
      <c r="I956">
        <f t="shared" si="87"/>
        <v>1.0842583817806117E-3</v>
      </c>
    </row>
    <row r="957" spans="1:9">
      <c r="A957" s="3" t="s">
        <v>87</v>
      </c>
      <c r="B957">
        <v>17.11</v>
      </c>
      <c r="C957" s="4">
        <v>932</v>
      </c>
      <c r="D957">
        <f t="shared" si="84"/>
        <v>54.471069549970778</v>
      </c>
      <c r="E957" s="6">
        <f t="shared" si="85"/>
        <v>4.2844665103663863E-4</v>
      </c>
      <c r="F957" s="7">
        <f t="shared" si="88"/>
        <v>0.95913483197719873</v>
      </c>
      <c r="G957" s="6">
        <f t="shared" si="86"/>
        <v>1.486449505457989E-3</v>
      </c>
      <c r="H957" s="7">
        <f t="shared" si="89"/>
        <v>0.79694196244347582</v>
      </c>
      <c r="I957">
        <f t="shared" si="87"/>
        <v>2.1293109544207045E-4</v>
      </c>
    </row>
    <row r="958" spans="1:9">
      <c r="A958" s="3" t="s">
        <v>110</v>
      </c>
      <c r="B958">
        <v>3.36</v>
      </c>
      <c r="C958" s="4">
        <v>183</v>
      </c>
      <c r="D958">
        <f t="shared" si="84"/>
        <v>54.464285714285715</v>
      </c>
      <c r="E958" s="6">
        <f t="shared" si="85"/>
        <v>8.4126327403116812E-5</v>
      </c>
      <c r="F958" s="7">
        <f t="shared" si="88"/>
        <v>0.9592189583046018</v>
      </c>
      <c r="G958" s="6">
        <f t="shared" si="86"/>
        <v>2.9190358494090256E-4</v>
      </c>
      <c r="H958" s="7">
        <f t="shared" si="89"/>
        <v>0.79723386602841673</v>
      </c>
      <c r="I958">
        <f t="shared" si="87"/>
        <v>4.4453140398059698E-4</v>
      </c>
    </row>
    <row r="959" spans="1:9">
      <c r="A959" s="3" t="s">
        <v>940</v>
      </c>
      <c r="B959">
        <v>7.01</v>
      </c>
      <c r="C959" s="4">
        <v>381</v>
      </c>
      <c r="D959">
        <f t="shared" si="84"/>
        <v>54.350927246790299</v>
      </c>
      <c r="E959" s="6">
        <f t="shared" si="85"/>
        <v>1.7514825541304648E-4</v>
      </c>
      <c r="F959" s="7">
        <f t="shared" si="88"/>
        <v>0.95939410656001489</v>
      </c>
      <c r="G959" s="6">
        <f t="shared" si="86"/>
        <v>6.0900122929634728E-4</v>
      </c>
      <c r="H959" s="7">
        <f t="shared" si="89"/>
        <v>0.79784286725771303</v>
      </c>
      <c r="I959">
        <f t="shared" si="87"/>
        <v>4.6756812253878621E-4</v>
      </c>
    </row>
    <row r="960" spans="1:9">
      <c r="A960" s="3" t="s">
        <v>979</v>
      </c>
      <c r="B960">
        <v>7.37</v>
      </c>
      <c r="C960" s="4">
        <v>400</v>
      </c>
      <c r="D960">
        <f t="shared" si="84"/>
        <v>54.274084124830395</v>
      </c>
      <c r="E960" s="6">
        <f t="shared" si="85"/>
        <v>1.8388268284834277E-4</v>
      </c>
      <c r="F960" s="7">
        <f t="shared" si="88"/>
        <v>0.95957798924286319</v>
      </c>
      <c r="G960" s="6">
        <f t="shared" si="86"/>
        <v>6.4027661339715832E-4</v>
      </c>
      <c r="H960" s="7">
        <f t="shared" si="89"/>
        <v>0.79848314387111019</v>
      </c>
      <c r="I960">
        <f t="shared" si="87"/>
        <v>1.5163209734351257E-3</v>
      </c>
    </row>
    <row r="961" spans="1:9">
      <c r="A961" s="3" t="s">
        <v>1037</v>
      </c>
      <c r="B961">
        <v>23.9</v>
      </c>
      <c r="C961" s="4">
        <v>1297</v>
      </c>
      <c r="D961">
        <f t="shared" si="84"/>
        <v>54.267782426778247</v>
      </c>
      <c r="E961" s="6">
        <f t="shared" si="85"/>
        <v>5.9623959913575135E-4</v>
      </c>
      <c r="F961" s="7">
        <f t="shared" si="88"/>
        <v>0.96017422884199899</v>
      </c>
      <c r="G961" s="6">
        <f t="shared" si="86"/>
        <v>2.076338000026063E-3</v>
      </c>
      <c r="H961" s="7">
        <f t="shared" si="89"/>
        <v>0.80055948187113624</v>
      </c>
      <c r="I961">
        <f t="shared" si="87"/>
        <v>1.8412732326500425E-4</v>
      </c>
    </row>
    <row r="962" spans="1:9">
      <c r="A962" s="3" t="s">
        <v>54</v>
      </c>
      <c r="B962">
        <v>2.9</v>
      </c>
      <c r="C962" s="4">
        <v>157</v>
      </c>
      <c r="D962">
        <f t="shared" ref="D962:D1025" si="90">C962/B962</f>
        <v>54.137931034482762</v>
      </c>
      <c r="E962" s="6">
        <f t="shared" si="85"/>
        <v>7.2173953017974529E-5</v>
      </c>
      <c r="F962" s="7">
        <f t="shared" si="88"/>
        <v>0.96024640279501694</v>
      </c>
      <c r="G962" s="6">
        <f t="shared" si="86"/>
        <v>2.5194059414542186E-4</v>
      </c>
      <c r="H962" s="7">
        <f t="shared" si="89"/>
        <v>0.8008114224652817</v>
      </c>
      <c r="I962">
        <f t="shared" si="87"/>
        <v>7.5304518771224238E-4</v>
      </c>
    </row>
    <row r="963" spans="1:9">
      <c r="A963" s="3" t="s">
        <v>312</v>
      </c>
      <c r="B963">
        <v>11.86</v>
      </c>
      <c r="C963" s="4">
        <v>642</v>
      </c>
      <c r="D963">
        <f t="shared" si="90"/>
        <v>54.131534569983138</v>
      </c>
      <c r="E963" s="6">
        <f t="shared" ref="E963:E1026" si="91">C963/2175300</f>
        <v>2.9513170597159012E-4</v>
      </c>
      <c r="F963" s="7">
        <f t="shared" si="88"/>
        <v>0.96054153450098856</v>
      </c>
      <c r="G963" s="6">
        <f t="shared" ref="G963:G1026" si="92">B963/11510.65</f>
        <v>1.0303501539878288E-3</v>
      </c>
      <c r="H963" s="7">
        <f t="shared" si="89"/>
        <v>0.80184177261926948</v>
      </c>
      <c r="I963">
        <f t="shared" ref="I963:I1026" si="93">F963*H964-F964*H963</f>
        <v>5.5321642414263295E-4</v>
      </c>
    </row>
    <row r="964" spans="1:9">
      <c r="A964" s="3" t="s">
        <v>974</v>
      </c>
      <c r="B964">
        <v>8.7100000000000009</v>
      </c>
      <c r="C964" s="4">
        <v>471</v>
      </c>
      <c r="D964">
        <f t="shared" si="90"/>
        <v>54.075774971297356</v>
      </c>
      <c r="E964" s="6">
        <f t="shared" si="91"/>
        <v>2.165218590539236E-4</v>
      </c>
      <c r="F964" s="7">
        <f t="shared" ref="F964:F1027" si="94">F963+E964</f>
        <v>0.96075805636004252</v>
      </c>
      <c r="G964" s="6">
        <f t="shared" si="92"/>
        <v>7.5669054310573266E-4</v>
      </c>
      <c r="H964" s="7">
        <f t="shared" ref="H964:H1027" si="95">H963+G964</f>
        <v>0.80259846316237526</v>
      </c>
      <c r="I964">
        <f t="shared" si="93"/>
        <v>6.6850236918369887E-4</v>
      </c>
    </row>
    <row r="965" spans="1:9">
      <c r="A965" s="3" t="s">
        <v>444</v>
      </c>
      <c r="B965">
        <v>10.52</v>
      </c>
      <c r="C965" s="4">
        <v>568</v>
      </c>
      <c r="D965">
        <f t="shared" si="90"/>
        <v>53.99239543726236</v>
      </c>
      <c r="E965" s="6">
        <f t="shared" si="91"/>
        <v>2.611134096446467E-4</v>
      </c>
      <c r="F965" s="7">
        <f t="shared" si="94"/>
        <v>0.96101916976968715</v>
      </c>
      <c r="G965" s="6">
        <f t="shared" si="92"/>
        <v>9.1393622427925441E-4</v>
      </c>
      <c r="H965" s="7">
        <f t="shared" si="95"/>
        <v>0.80351239938665453</v>
      </c>
      <c r="I965">
        <f t="shared" si="93"/>
        <v>2.0261214167990316E-3</v>
      </c>
    </row>
    <row r="966" spans="1:9">
      <c r="A966" s="3" t="s">
        <v>76</v>
      </c>
      <c r="B966">
        <v>31.86</v>
      </c>
      <c r="C966" s="4">
        <v>1716</v>
      </c>
      <c r="D966">
        <f t="shared" si="90"/>
        <v>53.86064030131827</v>
      </c>
      <c r="E966" s="6">
        <f t="shared" si="91"/>
        <v>7.8885670941939042E-4</v>
      </c>
      <c r="F966" s="7">
        <f t="shared" si="94"/>
        <v>0.96180802647910657</v>
      </c>
      <c r="G966" s="6">
        <f t="shared" si="92"/>
        <v>2.7678714929217723E-3</v>
      </c>
      <c r="H966" s="7">
        <f t="shared" si="95"/>
        <v>0.80628027087957632</v>
      </c>
      <c r="I966">
        <f t="shared" si="93"/>
        <v>8.1983109049288405E-4</v>
      </c>
    </row>
    <row r="967" spans="1:9">
      <c r="A967" s="3" t="s">
        <v>485</v>
      </c>
      <c r="B967">
        <v>12.89</v>
      </c>
      <c r="C967" s="4">
        <v>694</v>
      </c>
      <c r="D967">
        <f t="shared" si="90"/>
        <v>53.840186190845614</v>
      </c>
      <c r="E967" s="6">
        <f t="shared" si="91"/>
        <v>3.1903645474187466E-4</v>
      </c>
      <c r="F967" s="7">
        <f t="shared" si="94"/>
        <v>0.96212706293384842</v>
      </c>
      <c r="G967" s="6">
        <f t="shared" si="92"/>
        <v>1.1198325029429267E-3</v>
      </c>
      <c r="H967" s="7">
        <f t="shared" si="95"/>
        <v>0.80740010338251922</v>
      </c>
      <c r="I967">
        <f t="shared" si="93"/>
        <v>4.0550244532600033E-4</v>
      </c>
    </row>
    <row r="968" spans="1:9">
      <c r="A968" s="3" t="s">
        <v>517</v>
      </c>
      <c r="B968">
        <v>6.37</v>
      </c>
      <c r="C968" s="4">
        <v>342</v>
      </c>
      <c r="D968">
        <f t="shared" si="90"/>
        <v>53.68916797488226</v>
      </c>
      <c r="E968" s="6">
        <f t="shared" si="91"/>
        <v>1.5721969383533305E-4</v>
      </c>
      <c r="F968" s="7">
        <f t="shared" si="94"/>
        <v>0.96228428262768373</v>
      </c>
      <c r="G968" s="6">
        <f t="shared" si="92"/>
        <v>5.5340054645046117E-4</v>
      </c>
      <c r="H968" s="7">
        <f t="shared" si="95"/>
        <v>0.8079535039289697</v>
      </c>
      <c r="I968">
        <f t="shared" si="93"/>
        <v>2.1970518018199492E-4</v>
      </c>
    </row>
    <row r="969" spans="1:9">
      <c r="A969" s="3" t="s">
        <v>850</v>
      </c>
      <c r="B969">
        <v>3.45</v>
      </c>
      <c r="C969" s="4">
        <v>185</v>
      </c>
      <c r="D969">
        <f t="shared" si="90"/>
        <v>53.623188405797102</v>
      </c>
      <c r="E969" s="6">
        <f t="shared" si="91"/>
        <v>8.5045740817358531E-5</v>
      </c>
      <c r="F969" s="7">
        <f t="shared" si="94"/>
        <v>0.96236932836850109</v>
      </c>
      <c r="G969" s="6">
        <f t="shared" si="92"/>
        <v>2.9972243096610535E-4</v>
      </c>
      <c r="H969" s="7">
        <f t="shared" si="95"/>
        <v>0.80825322635993579</v>
      </c>
      <c r="I969">
        <f t="shared" si="93"/>
        <v>9.7692151579187314E-4</v>
      </c>
    </row>
    <row r="970" spans="1:9">
      <c r="A970" s="3" t="s">
        <v>842</v>
      </c>
      <c r="B970">
        <v>15.32</v>
      </c>
      <c r="C970" s="4">
        <v>818</v>
      </c>
      <c r="D970">
        <f t="shared" si="90"/>
        <v>53.394255874673625</v>
      </c>
      <c r="E970" s="6">
        <f t="shared" si="91"/>
        <v>3.7604008642486093E-4</v>
      </c>
      <c r="F970" s="7">
        <f t="shared" si="94"/>
        <v>0.96274536845492598</v>
      </c>
      <c r="G970" s="6">
        <f t="shared" si="92"/>
        <v>1.330941345623401E-3</v>
      </c>
      <c r="H970" s="7">
        <f t="shared" si="95"/>
        <v>0.80958416770555919</v>
      </c>
      <c r="I970">
        <f t="shared" si="93"/>
        <v>8.7120313739164068E-4</v>
      </c>
    </row>
    <row r="971" spans="1:9">
      <c r="A971" s="3" t="s">
        <v>78</v>
      </c>
      <c r="B971">
        <v>13.66</v>
      </c>
      <c r="C971" s="4">
        <v>729</v>
      </c>
      <c r="D971">
        <f t="shared" si="90"/>
        <v>53.367496339677892</v>
      </c>
      <c r="E971" s="6">
        <f t="shared" si="91"/>
        <v>3.3512618949110465E-4</v>
      </c>
      <c r="F971" s="7">
        <f t="shared" si="94"/>
        <v>0.96308049464441703</v>
      </c>
      <c r="G971" s="6">
        <f t="shared" si="92"/>
        <v>1.1867270744918836E-3</v>
      </c>
      <c r="H971" s="7">
        <f t="shared" si="95"/>
        <v>0.81077089478005104</v>
      </c>
      <c r="I971">
        <f t="shared" si="93"/>
        <v>1.9007058956810319E-4</v>
      </c>
    </row>
    <row r="972" spans="1:9">
      <c r="A972" s="3" t="s">
        <v>230</v>
      </c>
      <c r="B972">
        <v>2.98</v>
      </c>
      <c r="C972" s="4">
        <v>159</v>
      </c>
      <c r="D972">
        <f t="shared" si="90"/>
        <v>53.355704697986575</v>
      </c>
      <c r="E972" s="6">
        <f t="shared" si="91"/>
        <v>7.3093366432216248E-5</v>
      </c>
      <c r="F972" s="7">
        <f t="shared" si="94"/>
        <v>0.96315358801084927</v>
      </c>
      <c r="G972" s="6">
        <f t="shared" si="92"/>
        <v>2.5889067950115761E-4</v>
      </c>
      <c r="H972" s="7">
        <f t="shared" si="95"/>
        <v>0.81102978545955218</v>
      </c>
      <c r="I972">
        <f t="shared" si="93"/>
        <v>7.4634788922667283E-4</v>
      </c>
    </row>
    <row r="973" spans="1:9">
      <c r="A973" s="3" t="s">
        <v>584</v>
      </c>
      <c r="B973">
        <v>11.7</v>
      </c>
      <c r="C973" s="4">
        <v>624</v>
      </c>
      <c r="D973">
        <f t="shared" si="90"/>
        <v>53.333333333333336</v>
      </c>
      <c r="E973" s="6">
        <f t="shared" si="91"/>
        <v>2.8685698524341468E-4</v>
      </c>
      <c r="F973" s="7">
        <f t="shared" si="94"/>
        <v>0.96344044499609272</v>
      </c>
      <c r="G973" s="6">
        <f t="shared" si="92"/>
        <v>1.016449983276357E-3</v>
      </c>
      <c r="H973" s="7">
        <f t="shared" si="95"/>
        <v>0.8120462354428285</v>
      </c>
      <c r="I973">
        <f t="shared" si="93"/>
        <v>1.5687805838473512E-3</v>
      </c>
    </row>
    <row r="974" spans="1:9">
      <c r="A974" s="3" t="s">
        <v>996</v>
      </c>
      <c r="B974">
        <v>24.59</v>
      </c>
      <c r="C974" s="4">
        <v>1311</v>
      </c>
      <c r="D974">
        <f t="shared" si="90"/>
        <v>53.314355429036191</v>
      </c>
      <c r="E974" s="6">
        <f t="shared" si="91"/>
        <v>6.0267549303544342E-4</v>
      </c>
      <c r="F974" s="7">
        <f t="shared" si="94"/>
        <v>0.96404312048912821</v>
      </c>
      <c r="G974" s="6">
        <f t="shared" si="92"/>
        <v>2.1362824862192838E-3</v>
      </c>
      <c r="H974" s="7">
        <f t="shared" si="95"/>
        <v>0.81418251792904783</v>
      </c>
      <c r="I974">
        <f t="shared" si="93"/>
        <v>8.1537692103283987E-4</v>
      </c>
    </row>
    <row r="975" spans="1:9">
      <c r="A975" s="3" t="s">
        <v>72</v>
      </c>
      <c r="B975">
        <v>12.77</v>
      </c>
      <c r="C975" s="4">
        <v>679</v>
      </c>
      <c r="D975">
        <f t="shared" si="90"/>
        <v>53.171495693030543</v>
      </c>
      <c r="E975" s="6">
        <f t="shared" si="91"/>
        <v>3.1214085413506181E-4</v>
      </c>
      <c r="F975" s="7">
        <f t="shared" si="94"/>
        <v>0.96435526134326333</v>
      </c>
      <c r="G975" s="6">
        <f t="shared" si="92"/>
        <v>1.1094073749093232E-3</v>
      </c>
      <c r="H975" s="7">
        <f t="shared" si="95"/>
        <v>0.81529192530395711</v>
      </c>
      <c r="I975">
        <f t="shared" si="93"/>
        <v>3.8441748809048271E-4</v>
      </c>
    </row>
    <row r="976" spans="1:9">
      <c r="A976" s="3" t="s">
        <v>133</v>
      </c>
      <c r="B976">
        <v>6.02</v>
      </c>
      <c r="C976" s="4">
        <v>320</v>
      </c>
      <c r="D976">
        <f t="shared" si="90"/>
        <v>53.156146179402</v>
      </c>
      <c r="E976" s="6">
        <f t="shared" si="91"/>
        <v>1.4710614627867422E-4</v>
      </c>
      <c r="F976" s="7">
        <f t="shared" si="94"/>
        <v>0.96450236748954199</v>
      </c>
      <c r="G976" s="6">
        <f t="shared" si="92"/>
        <v>5.2299392301911711E-4</v>
      </c>
      <c r="H976" s="7">
        <f t="shared" si="95"/>
        <v>0.81581491922697624</v>
      </c>
      <c r="I976">
        <f t="shared" si="93"/>
        <v>7.6047939237744444E-4</v>
      </c>
    </row>
    <row r="977" spans="1:9">
      <c r="A977" s="3" t="s">
        <v>727</v>
      </c>
      <c r="B977">
        <v>11.9</v>
      </c>
      <c r="C977" s="4">
        <v>631</v>
      </c>
      <c r="D977">
        <f t="shared" si="90"/>
        <v>53.02521008403361</v>
      </c>
      <c r="E977" s="6">
        <f t="shared" si="91"/>
        <v>2.9007493219326071E-4</v>
      </c>
      <c r="F977" s="7">
        <f t="shared" si="94"/>
        <v>0.96479244242173523</v>
      </c>
      <c r="G977" s="6">
        <f t="shared" si="92"/>
        <v>1.0338251966656967E-3</v>
      </c>
      <c r="H977" s="7">
        <f t="shared" si="95"/>
        <v>0.81684874442364197</v>
      </c>
      <c r="I977">
        <f t="shared" si="93"/>
        <v>8.9854237709019458E-4</v>
      </c>
    </row>
    <row r="978" spans="1:9">
      <c r="A978" s="3" t="s">
        <v>1009</v>
      </c>
      <c r="B978">
        <v>14.04</v>
      </c>
      <c r="C978" s="4">
        <v>741</v>
      </c>
      <c r="D978">
        <f t="shared" si="90"/>
        <v>52.777777777777779</v>
      </c>
      <c r="E978" s="6">
        <f t="shared" si="91"/>
        <v>3.4064266997655497E-4</v>
      </c>
      <c r="F978" s="7">
        <f t="shared" si="94"/>
        <v>0.96513308509171181</v>
      </c>
      <c r="G978" s="6">
        <f t="shared" si="92"/>
        <v>1.2197399799316285E-3</v>
      </c>
      <c r="H978" s="7">
        <f t="shared" si="95"/>
        <v>0.8180684844035736</v>
      </c>
      <c r="I978">
        <f t="shared" si="93"/>
        <v>7.9114984300410196E-4</v>
      </c>
    </row>
    <row r="979" spans="1:9">
      <c r="A979" s="3" t="s">
        <v>182</v>
      </c>
      <c r="B979">
        <v>12.36</v>
      </c>
      <c r="C979" s="4">
        <v>652</v>
      </c>
      <c r="D979">
        <f t="shared" si="90"/>
        <v>52.750809061488674</v>
      </c>
      <c r="E979" s="6">
        <f t="shared" si="91"/>
        <v>2.9972877304279869E-4</v>
      </c>
      <c r="F979" s="7">
        <f t="shared" si="94"/>
        <v>0.96543281386475466</v>
      </c>
      <c r="G979" s="6">
        <f t="shared" si="92"/>
        <v>1.0737881874611772E-3</v>
      </c>
      <c r="H979" s="7">
        <f t="shared" si="95"/>
        <v>0.81914227259103478</v>
      </c>
      <c r="I979">
        <f t="shared" si="93"/>
        <v>6.1073618105578209E-4</v>
      </c>
    </row>
    <row r="980" spans="1:9">
      <c r="A980" s="3" t="s">
        <v>125</v>
      </c>
      <c r="B980">
        <v>9.5399999999999991</v>
      </c>
      <c r="C980" s="4">
        <v>503</v>
      </c>
      <c r="D980">
        <f t="shared" si="90"/>
        <v>52.725366876310275</v>
      </c>
      <c r="E980" s="6">
        <f t="shared" si="91"/>
        <v>2.3123247368179103E-4</v>
      </c>
      <c r="F980" s="7">
        <f t="shared" si="94"/>
        <v>0.9656640463384365</v>
      </c>
      <c r="G980" s="6">
        <f t="shared" si="92"/>
        <v>8.2879767867149112E-4</v>
      </c>
      <c r="H980" s="7">
        <f t="shared" si="95"/>
        <v>0.81997107026970628</v>
      </c>
      <c r="I980">
        <f t="shared" si="93"/>
        <v>2.3571210809726351E-3</v>
      </c>
    </row>
    <row r="981" spans="1:9">
      <c r="A981" s="3" t="s">
        <v>980</v>
      </c>
      <c r="B981">
        <v>36.799999999999997</v>
      </c>
      <c r="C981" s="4">
        <v>1937</v>
      </c>
      <c r="D981">
        <f t="shared" si="90"/>
        <v>52.635869565217398</v>
      </c>
      <c r="E981" s="6">
        <f t="shared" si="91"/>
        <v>8.9045189169309979E-4</v>
      </c>
      <c r="F981" s="7">
        <f t="shared" si="94"/>
        <v>0.96655449823012962</v>
      </c>
      <c r="G981" s="6">
        <f t="shared" si="92"/>
        <v>3.1970392636384566E-3</v>
      </c>
      <c r="H981" s="7">
        <f t="shared" si="95"/>
        <v>0.82316810953334474</v>
      </c>
      <c r="I981">
        <f t="shared" si="93"/>
        <v>7.0587317271697536E-4</v>
      </c>
    </row>
    <row r="982" spans="1:9">
      <c r="A982" s="3" t="s">
        <v>664</v>
      </c>
      <c r="B982">
        <v>11.02</v>
      </c>
      <c r="C982" s="4">
        <v>580</v>
      </c>
      <c r="D982">
        <f t="shared" si="90"/>
        <v>52.631578947368425</v>
      </c>
      <c r="E982" s="6">
        <f t="shared" si="91"/>
        <v>2.6662989013009702E-4</v>
      </c>
      <c r="F982" s="7">
        <f t="shared" si="94"/>
        <v>0.96682112812025967</v>
      </c>
      <c r="G982" s="6">
        <f t="shared" si="92"/>
        <v>9.5737425775260299E-4</v>
      </c>
      <c r="H982" s="7">
        <f t="shared" si="95"/>
        <v>0.82412548379109729</v>
      </c>
      <c r="I982">
        <f t="shared" si="93"/>
        <v>4.1332664177939904E-4</v>
      </c>
    </row>
    <row r="983" spans="1:9">
      <c r="A983" s="3" t="s">
        <v>1020</v>
      </c>
      <c r="B983">
        <v>6.45</v>
      </c>
      <c r="C983" s="4">
        <v>339</v>
      </c>
      <c r="D983">
        <f t="shared" si="90"/>
        <v>52.558139534883722</v>
      </c>
      <c r="E983" s="6">
        <f t="shared" si="91"/>
        <v>1.5584057371397048E-4</v>
      </c>
      <c r="F983" s="7">
        <f t="shared" si="94"/>
        <v>0.96697696869397365</v>
      </c>
      <c r="G983" s="6">
        <f t="shared" si="92"/>
        <v>5.6035063180619692E-4</v>
      </c>
      <c r="H983" s="7">
        <f t="shared" si="95"/>
        <v>0.82468583442290344</v>
      </c>
      <c r="I983">
        <f t="shared" si="93"/>
        <v>5.2353503635116372E-4</v>
      </c>
    </row>
    <row r="984" spans="1:9">
      <c r="A984" s="3" t="s">
        <v>208</v>
      </c>
      <c r="B984">
        <v>8.15</v>
      </c>
      <c r="C984" s="4">
        <v>425</v>
      </c>
      <c r="D984">
        <f t="shared" si="90"/>
        <v>52.147239263803677</v>
      </c>
      <c r="E984" s="6">
        <f t="shared" si="91"/>
        <v>1.9537535052636419E-4</v>
      </c>
      <c r="F984" s="7">
        <f t="shared" si="94"/>
        <v>0.96717234404450003</v>
      </c>
      <c r="G984" s="6">
        <f t="shared" si="92"/>
        <v>7.0803994561558219E-4</v>
      </c>
      <c r="H984" s="7">
        <f t="shared" si="95"/>
        <v>0.82539387436851908</v>
      </c>
      <c r="I984">
        <f t="shared" si="93"/>
        <v>5.5950345177002703E-4</v>
      </c>
    </row>
    <row r="985" spans="1:9">
      <c r="A985" s="3" t="s">
        <v>1069</v>
      </c>
      <c r="B985">
        <v>8.6999999999999993</v>
      </c>
      <c r="C985" s="4">
        <v>452</v>
      </c>
      <c r="D985">
        <f t="shared" si="90"/>
        <v>51.954022988505749</v>
      </c>
      <c r="E985" s="6">
        <f t="shared" si="91"/>
        <v>2.0778743161862731E-4</v>
      </c>
      <c r="F985" s="7">
        <f t="shared" si="94"/>
        <v>0.96738013147611868</v>
      </c>
      <c r="G985" s="6">
        <f t="shared" si="92"/>
        <v>7.5582178243626546E-4</v>
      </c>
      <c r="H985" s="7">
        <f t="shared" si="95"/>
        <v>0.82614969615095535</v>
      </c>
      <c r="I985">
        <f t="shared" si="93"/>
        <v>7.0324206155825131E-4</v>
      </c>
    </row>
    <row r="986" spans="1:9">
      <c r="A986" s="3" t="s">
        <v>1017</v>
      </c>
      <c r="B986">
        <v>10.93</v>
      </c>
      <c r="C986" s="4">
        <v>567</v>
      </c>
      <c r="D986">
        <f t="shared" si="90"/>
        <v>51.875571820677038</v>
      </c>
      <c r="E986" s="6">
        <f t="shared" si="91"/>
        <v>2.6065370293752585E-4</v>
      </c>
      <c r="F986" s="7">
        <f t="shared" si="94"/>
        <v>0.96764078517905616</v>
      </c>
      <c r="G986" s="6">
        <f t="shared" si="92"/>
        <v>9.4955541172740026E-4</v>
      </c>
      <c r="H986" s="7">
        <f t="shared" si="95"/>
        <v>0.82709925156268271</v>
      </c>
      <c r="I986">
        <f t="shared" si="93"/>
        <v>7.127297987066239E-4</v>
      </c>
    </row>
    <row r="987" spans="1:9">
      <c r="A987" s="3" t="s">
        <v>599</v>
      </c>
      <c r="B987">
        <v>11.07</v>
      </c>
      <c r="C987" s="4">
        <v>573</v>
      </c>
      <c r="D987">
        <f t="shared" si="90"/>
        <v>51.761517615176153</v>
      </c>
      <c r="E987" s="6">
        <f t="shared" si="91"/>
        <v>2.6341194318025099E-4</v>
      </c>
      <c r="F987" s="7">
        <f t="shared" si="94"/>
        <v>0.96790419712223641</v>
      </c>
      <c r="G987" s="6">
        <f t="shared" si="92"/>
        <v>9.617180610999379E-4</v>
      </c>
      <c r="H987" s="7">
        <f t="shared" si="95"/>
        <v>0.82806096962378262</v>
      </c>
      <c r="I987">
        <f t="shared" si="93"/>
        <v>4.0955898974093241E-4</v>
      </c>
    </row>
    <row r="988" spans="1:9">
      <c r="A988" s="3" t="s">
        <v>959</v>
      </c>
      <c r="B988">
        <v>6.36</v>
      </c>
      <c r="C988" s="4">
        <v>329</v>
      </c>
      <c r="D988">
        <f t="shared" si="90"/>
        <v>51.729559748427668</v>
      </c>
      <c r="E988" s="6">
        <f t="shared" si="91"/>
        <v>1.5124350664276191E-4</v>
      </c>
      <c r="F988" s="7">
        <f t="shared" si="94"/>
        <v>0.96805544062887916</v>
      </c>
      <c r="G988" s="6">
        <f t="shared" si="92"/>
        <v>5.5253178578099419E-4</v>
      </c>
      <c r="H988" s="7">
        <f t="shared" si="95"/>
        <v>0.82861350140956358</v>
      </c>
      <c r="I988">
        <f t="shared" si="93"/>
        <v>3.4090255533969493E-4</v>
      </c>
    </row>
    <row r="989" spans="1:9">
      <c r="A989" s="3" t="s">
        <v>557</v>
      </c>
      <c r="B989">
        <v>5.29</v>
      </c>
      <c r="C989" s="4">
        <v>273</v>
      </c>
      <c r="D989">
        <f t="shared" si="90"/>
        <v>51.606805293005671</v>
      </c>
      <c r="E989" s="6">
        <f t="shared" si="91"/>
        <v>1.2549993104399393E-4</v>
      </c>
      <c r="F989" s="7">
        <f t="shared" si="94"/>
        <v>0.96818094055992321</v>
      </c>
      <c r="G989" s="6">
        <f t="shared" si="92"/>
        <v>4.5957439414802815E-4</v>
      </c>
      <c r="H989" s="7">
        <f t="shared" si="95"/>
        <v>0.82907307580371159</v>
      </c>
      <c r="I989">
        <f t="shared" si="93"/>
        <v>5.5888357887123874E-4</v>
      </c>
    </row>
    <row r="990" spans="1:9">
      <c r="A990" s="3" t="s">
        <v>226</v>
      </c>
      <c r="B990">
        <v>8.67</v>
      </c>
      <c r="C990" s="4">
        <v>447</v>
      </c>
      <c r="D990">
        <f t="shared" si="90"/>
        <v>51.557093425605537</v>
      </c>
      <c r="E990" s="6">
        <f t="shared" si="91"/>
        <v>2.0548889808302302E-4</v>
      </c>
      <c r="F990" s="7">
        <f t="shared" si="94"/>
        <v>0.96838642945800624</v>
      </c>
      <c r="G990" s="6">
        <f t="shared" si="92"/>
        <v>7.5321550042786462E-4</v>
      </c>
      <c r="H990" s="7">
        <f t="shared" si="95"/>
        <v>0.82982629130413943</v>
      </c>
      <c r="I990">
        <f t="shared" si="93"/>
        <v>2.8051299514386674E-4</v>
      </c>
    </row>
    <row r="991" spans="1:9">
      <c r="A991" s="3" t="s">
        <v>419</v>
      </c>
      <c r="B991">
        <v>4.3499999999999996</v>
      </c>
      <c r="C991" s="4">
        <v>224</v>
      </c>
      <c r="D991">
        <f t="shared" si="90"/>
        <v>51.494252873563219</v>
      </c>
      <c r="E991" s="6">
        <f t="shared" si="91"/>
        <v>1.0297430239507195E-4</v>
      </c>
      <c r="F991" s="7">
        <f t="shared" si="94"/>
        <v>0.96848940376040127</v>
      </c>
      <c r="G991" s="6">
        <f t="shared" si="92"/>
        <v>3.7791089121813273E-4</v>
      </c>
      <c r="H991" s="7">
        <f t="shared" si="95"/>
        <v>0.83020420219535751</v>
      </c>
      <c r="I991">
        <f t="shared" si="93"/>
        <v>8.3671615360958462E-4</v>
      </c>
    </row>
    <row r="992" spans="1:9">
      <c r="A992" s="3" t="s">
        <v>111</v>
      </c>
      <c r="B992">
        <v>12.97</v>
      </c>
      <c r="C992" s="4">
        <v>667</v>
      </c>
      <c r="D992">
        <f t="shared" si="90"/>
        <v>51.426368542791053</v>
      </c>
      <c r="E992" s="6">
        <f t="shared" si="91"/>
        <v>3.0662437364961155E-4</v>
      </c>
      <c r="F992" s="7">
        <f t="shared" si="94"/>
        <v>0.96879602813405086</v>
      </c>
      <c r="G992" s="6">
        <f t="shared" si="92"/>
        <v>1.1267825882986626E-3</v>
      </c>
      <c r="H992" s="7">
        <f t="shared" si="95"/>
        <v>0.83133098478365619</v>
      </c>
      <c r="I992">
        <f t="shared" si="93"/>
        <v>5.2964380609465955E-4</v>
      </c>
    </row>
    <row r="993" spans="1:9">
      <c r="A993" s="3" t="s">
        <v>143</v>
      </c>
      <c r="B993">
        <v>8.1999999999999993</v>
      </c>
      <c r="C993" s="4">
        <v>420</v>
      </c>
      <c r="D993">
        <f t="shared" si="90"/>
        <v>51.219512195121958</v>
      </c>
      <c r="E993" s="6">
        <f t="shared" si="91"/>
        <v>1.9307681699075991E-4</v>
      </c>
      <c r="F993" s="7">
        <f t="shared" si="94"/>
        <v>0.96898910495104162</v>
      </c>
      <c r="G993" s="6">
        <f t="shared" si="92"/>
        <v>7.1238374896291689E-4</v>
      </c>
      <c r="H993" s="7">
        <f t="shared" si="95"/>
        <v>0.83204336853261907</v>
      </c>
      <c r="I993">
        <f t="shared" si="93"/>
        <v>3.5812172688420851E-4</v>
      </c>
    </row>
    <row r="994" spans="1:9">
      <c r="A994" s="3" t="s">
        <v>678</v>
      </c>
      <c r="B994">
        <v>5.54</v>
      </c>
      <c r="C994" s="4">
        <v>283</v>
      </c>
      <c r="D994">
        <f t="shared" si="90"/>
        <v>51.08303249097473</v>
      </c>
      <c r="E994" s="6">
        <f t="shared" si="91"/>
        <v>1.300969981152025E-4</v>
      </c>
      <c r="F994" s="7">
        <f t="shared" si="94"/>
        <v>0.96911920194915679</v>
      </c>
      <c r="G994" s="6">
        <f t="shared" si="92"/>
        <v>4.8129341088470244E-4</v>
      </c>
      <c r="H994" s="7">
        <f t="shared" si="95"/>
        <v>0.83252466194350372</v>
      </c>
      <c r="I994">
        <f t="shared" si="93"/>
        <v>5.4173660875489471E-4</v>
      </c>
    </row>
    <row r="995" spans="1:9">
      <c r="A995" s="3" t="s">
        <v>499</v>
      </c>
      <c r="B995">
        <v>8.3800000000000008</v>
      </c>
      <c r="C995" s="4">
        <v>428</v>
      </c>
      <c r="D995">
        <f t="shared" si="90"/>
        <v>51.073985680190923</v>
      </c>
      <c r="E995" s="6">
        <f t="shared" si="91"/>
        <v>1.9675447064772676E-4</v>
      </c>
      <c r="F995" s="7">
        <f t="shared" si="94"/>
        <v>0.9693159564198045</v>
      </c>
      <c r="G995" s="6">
        <f t="shared" si="92"/>
        <v>7.2802144101332257E-4</v>
      </c>
      <c r="H995" s="7">
        <f t="shared" si="95"/>
        <v>0.83325268338451708</v>
      </c>
      <c r="I995">
        <f t="shared" si="93"/>
        <v>4.6749475613350189E-4</v>
      </c>
    </row>
    <row r="996" spans="1:9">
      <c r="A996" s="3" t="s">
        <v>147</v>
      </c>
      <c r="B996">
        <v>7.23</v>
      </c>
      <c r="C996" s="4">
        <v>369</v>
      </c>
      <c r="D996">
        <f t="shared" si="90"/>
        <v>51.037344398340245</v>
      </c>
      <c r="E996" s="6">
        <f t="shared" si="91"/>
        <v>1.6963177492759619E-4</v>
      </c>
      <c r="F996" s="7">
        <f t="shared" si="94"/>
        <v>0.96948558819473207</v>
      </c>
      <c r="G996" s="6">
        <f t="shared" si="92"/>
        <v>6.2811396402462079E-4</v>
      </c>
      <c r="H996" s="7">
        <f t="shared" si="95"/>
        <v>0.8338807973485417</v>
      </c>
      <c r="I996">
        <f t="shared" si="93"/>
        <v>1.9096294052634022E-4</v>
      </c>
    </row>
    <row r="997" spans="1:9">
      <c r="A997" s="3" t="s">
        <v>130</v>
      </c>
      <c r="B997">
        <v>2.95</v>
      </c>
      <c r="C997" s="4">
        <v>150</v>
      </c>
      <c r="D997">
        <f t="shared" si="90"/>
        <v>50.847457627118644</v>
      </c>
      <c r="E997" s="6">
        <f t="shared" si="91"/>
        <v>6.8956006068128539E-5</v>
      </c>
      <c r="F997" s="7">
        <f t="shared" si="94"/>
        <v>0.96955454420080023</v>
      </c>
      <c r="G997" s="6">
        <f t="shared" si="92"/>
        <v>2.5628439749275671E-4</v>
      </c>
      <c r="H997" s="7">
        <f t="shared" si="95"/>
        <v>0.83413708174603451</v>
      </c>
      <c r="I997">
        <f t="shared" si="93"/>
        <v>9.3338644934404247E-4</v>
      </c>
    </row>
    <row r="998" spans="1:9">
      <c r="A998" s="3" t="s">
        <v>61</v>
      </c>
      <c r="B998">
        <v>14.4</v>
      </c>
      <c r="C998" s="4">
        <v>729</v>
      </c>
      <c r="D998">
        <f t="shared" si="90"/>
        <v>50.625</v>
      </c>
      <c r="E998" s="6">
        <f t="shared" si="91"/>
        <v>3.3512618949110465E-4</v>
      </c>
      <c r="F998" s="7">
        <f t="shared" si="94"/>
        <v>0.96988967039029128</v>
      </c>
      <c r="G998" s="6">
        <f t="shared" si="92"/>
        <v>1.2510153640324397E-3</v>
      </c>
      <c r="H998" s="7">
        <f t="shared" si="95"/>
        <v>0.83538809711006701</v>
      </c>
      <c r="I998">
        <f t="shared" si="93"/>
        <v>2.7683981528681123E-4</v>
      </c>
    </row>
    <row r="999" spans="1:9">
      <c r="A999" s="3" t="s">
        <v>642</v>
      </c>
      <c r="B999">
        <v>4.2699999999999996</v>
      </c>
      <c r="C999" s="4">
        <v>216</v>
      </c>
      <c r="D999">
        <f t="shared" si="90"/>
        <v>50.585480093676821</v>
      </c>
      <c r="E999" s="6">
        <f t="shared" si="91"/>
        <v>9.9296648738105085E-5</v>
      </c>
      <c r="F999" s="7">
        <f t="shared" si="94"/>
        <v>0.96998896703902937</v>
      </c>
      <c r="G999" s="6">
        <f t="shared" si="92"/>
        <v>3.7096080586239698E-4</v>
      </c>
      <c r="H999" s="7">
        <f t="shared" si="95"/>
        <v>0.83575905791592942</v>
      </c>
      <c r="I999">
        <f t="shared" si="93"/>
        <v>5.6883521616546417E-4</v>
      </c>
    </row>
    <row r="1000" spans="1:9">
      <c r="A1000" s="3" t="s">
        <v>673</v>
      </c>
      <c r="B1000">
        <v>8.77</v>
      </c>
      <c r="C1000" s="4">
        <v>443</v>
      </c>
      <c r="D1000">
        <f t="shared" si="90"/>
        <v>50.513112884834669</v>
      </c>
      <c r="E1000" s="6">
        <f t="shared" si="91"/>
        <v>2.0365007125453961E-4</v>
      </c>
      <c r="F1000" s="7">
        <f t="shared" si="94"/>
        <v>0.97019261711028393</v>
      </c>
      <c r="G1000" s="6">
        <f t="shared" si="92"/>
        <v>7.6190310712253434E-4</v>
      </c>
      <c r="H1000" s="7">
        <f t="shared" si="95"/>
        <v>0.83652096102305196</v>
      </c>
      <c r="I1000">
        <f t="shared" si="93"/>
        <v>1.0407775784283535E-3</v>
      </c>
    </row>
    <row r="1001" spans="1:9">
      <c r="A1001" s="3" t="s">
        <v>1077</v>
      </c>
      <c r="B1001">
        <v>16.03</v>
      </c>
      <c r="C1001" s="4">
        <v>807</v>
      </c>
      <c r="D1001">
        <f t="shared" si="90"/>
        <v>50.343106674984398</v>
      </c>
      <c r="E1001" s="6">
        <f t="shared" si="91"/>
        <v>3.7098331264653152E-4</v>
      </c>
      <c r="F1001" s="7">
        <f t="shared" si="94"/>
        <v>0.97056360042293044</v>
      </c>
      <c r="G1001" s="6">
        <f t="shared" si="92"/>
        <v>1.3926233531555562E-3</v>
      </c>
      <c r="H1001" s="7">
        <f t="shared" si="95"/>
        <v>0.83791358437620755</v>
      </c>
      <c r="I1001">
        <f t="shared" si="93"/>
        <v>3.7695714232777178E-4</v>
      </c>
    </row>
    <row r="1002" spans="1:9">
      <c r="A1002" s="3" t="s">
        <v>397</v>
      </c>
      <c r="B1002">
        <v>5.8</v>
      </c>
      <c r="C1002" s="4">
        <v>291</v>
      </c>
      <c r="D1002">
        <f t="shared" si="90"/>
        <v>50.172413793103452</v>
      </c>
      <c r="E1002" s="6">
        <f t="shared" si="91"/>
        <v>1.3377465177216935E-4</v>
      </c>
      <c r="F1002" s="7">
        <f t="shared" si="94"/>
        <v>0.97069737507470266</v>
      </c>
      <c r="G1002" s="6">
        <f t="shared" si="92"/>
        <v>5.0388118829084371E-4</v>
      </c>
      <c r="H1002" s="7">
        <f t="shared" si="95"/>
        <v>0.83841746556449837</v>
      </c>
      <c r="I1002">
        <f t="shared" si="93"/>
        <v>2.2426105610406921E-4</v>
      </c>
    </row>
    <row r="1003" spans="1:9">
      <c r="A1003" s="3" t="s">
        <v>79</v>
      </c>
      <c r="B1003">
        <v>3.45</v>
      </c>
      <c r="C1003" s="4">
        <v>173</v>
      </c>
      <c r="D1003">
        <f t="shared" si="90"/>
        <v>50.144927536231883</v>
      </c>
      <c r="E1003" s="6">
        <f t="shared" si="91"/>
        <v>7.9529260331908242E-5</v>
      </c>
      <c r="F1003" s="7">
        <f t="shared" si="94"/>
        <v>0.97077690433503461</v>
      </c>
      <c r="G1003" s="6">
        <f t="shared" si="92"/>
        <v>2.9972243096610535E-4</v>
      </c>
      <c r="H1003" s="7">
        <f t="shared" si="95"/>
        <v>0.83871718799546446</v>
      </c>
      <c r="I1003">
        <f t="shared" si="93"/>
        <v>6.1851910209198557E-4</v>
      </c>
    </row>
    <row r="1004" spans="1:9">
      <c r="A1004" s="3" t="s">
        <v>1101</v>
      </c>
      <c r="B1004">
        <v>9.51</v>
      </c>
      <c r="C1004" s="4">
        <v>476</v>
      </c>
      <c r="D1004">
        <f t="shared" si="90"/>
        <v>50.052576235541537</v>
      </c>
      <c r="E1004" s="6">
        <f t="shared" si="91"/>
        <v>2.1882039258952789E-4</v>
      </c>
      <c r="F1004" s="7">
        <f t="shared" si="94"/>
        <v>0.97099572472762419</v>
      </c>
      <c r="G1004" s="6">
        <f t="shared" si="92"/>
        <v>8.2619139666309028E-4</v>
      </c>
      <c r="H1004" s="7">
        <f t="shared" si="95"/>
        <v>0.83954337939212753</v>
      </c>
      <c r="I1004">
        <f t="shared" si="93"/>
        <v>1.6685013565681528E-3</v>
      </c>
    </row>
    <row r="1005" spans="1:9">
      <c r="A1005" s="3" t="s">
        <v>973</v>
      </c>
      <c r="B1005">
        <v>25.64</v>
      </c>
      <c r="C1005" s="4">
        <v>1281</v>
      </c>
      <c r="D1005">
        <f t="shared" si="90"/>
        <v>49.960998439937597</v>
      </c>
      <c r="E1005" s="6">
        <f t="shared" si="91"/>
        <v>5.8888429182181771E-4</v>
      </c>
      <c r="F1005" s="7">
        <f t="shared" si="94"/>
        <v>0.97158460901944599</v>
      </c>
      <c r="G1005" s="6">
        <f t="shared" si="92"/>
        <v>2.227502356513316E-3</v>
      </c>
      <c r="H1005" s="7">
        <f t="shared" si="95"/>
        <v>0.8417708817486409</v>
      </c>
      <c r="I1005">
        <f t="shared" si="93"/>
        <v>1.1111386659966582E-3</v>
      </c>
    </row>
    <row r="1006" spans="1:9">
      <c r="A1006" s="3" t="s">
        <v>788</v>
      </c>
      <c r="B1006">
        <v>17.07</v>
      </c>
      <c r="C1006" s="4">
        <v>852</v>
      </c>
      <c r="D1006">
        <f t="shared" si="90"/>
        <v>49.912126537785589</v>
      </c>
      <c r="E1006" s="6">
        <f t="shared" si="91"/>
        <v>3.9167011446697008E-4</v>
      </c>
      <c r="F1006" s="7">
        <f t="shared" si="94"/>
        <v>0.97197627913391293</v>
      </c>
      <c r="G1006" s="6">
        <f t="shared" si="92"/>
        <v>1.482974462780121E-3</v>
      </c>
      <c r="H1006" s="7">
        <f t="shared" si="95"/>
        <v>0.84325385621142102</v>
      </c>
      <c r="I1006">
        <f t="shared" si="93"/>
        <v>1.0707329678953936E-3</v>
      </c>
    </row>
    <row r="1007" spans="1:9">
      <c r="A1007" s="3" t="s">
        <v>995</v>
      </c>
      <c r="B1007">
        <v>16.440000000000001</v>
      </c>
      <c r="C1007" s="4">
        <v>819</v>
      </c>
      <c r="D1007">
        <f t="shared" si="90"/>
        <v>49.817518248175176</v>
      </c>
      <c r="E1007" s="6">
        <f t="shared" si="91"/>
        <v>3.7649979313198178E-4</v>
      </c>
      <c r="F1007" s="7">
        <f t="shared" si="94"/>
        <v>0.97235277892704497</v>
      </c>
      <c r="G1007" s="6">
        <f t="shared" si="92"/>
        <v>1.4282425406037019E-3</v>
      </c>
      <c r="H1007" s="7">
        <f t="shared" si="95"/>
        <v>0.84468209875202471</v>
      </c>
      <c r="I1007">
        <f t="shared" si="93"/>
        <v>3.1657448133715071E-4</v>
      </c>
    </row>
    <row r="1008" spans="1:9">
      <c r="A1008" s="3" t="s">
        <v>1041</v>
      </c>
      <c r="B1008">
        <v>4.8600000000000003</v>
      </c>
      <c r="C1008" s="4">
        <v>242</v>
      </c>
      <c r="D1008">
        <f t="shared" si="90"/>
        <v>49.794238683127567</v>
      </c>
      <c r="E1008" s="6">
        <f t="shared" si="91"/>
        <v>1.1124902312324737E-4</v>
      </c>
      <c r="F1008" s="7">
        <f t="shared" si="94"/>
        <v>0.97246402795016817</v>
      </c>
      <c r="G1008" s="6">
        <f t="shared" si="92"/>
        <v>4.222176853609484E-4</v>
      </c>
      <c r="H1008" s="7">
        <f t="shared" si="95"/>
        <v>0.84510431643738571</v>
      </c>
      <c r="I1008">
        <f t="shared" si="93"/>
        <v>5.0953715931856269E-4</v>
      </c>
    </row>
    <row r="1009" spans="1:9">
      <c r="A1009" s="3" t="s">
        <v>948</v>
      </c>
      <c r="B1009">
        <v>7.82</v>
      </c>
      <c r="C1009" s="4">
        <v>389</v>
      </c>
      <c r="D1009">
        <f t="shared" si="90"/>
        <v>49.744245524296673</v>
      </c>
      <c r="E1009" s="6">
        <f t="shared" si="91"/>
        <v>1.7882590907001333E-4</v>
      </c>
      <c r="F1009" s="7">
        <f t="shared" si="94"/>
        <v>0.97264285385923821</v>
      </c>
      <c r="G1009" s="6">
        <f t="shared" si="92"/>
        <v>6.793708435231721E-4</v>
      </c>
      <c r="H1009" s="7">
        <f t="shared" si="95"/>
        <v>0.84578368728090891</v>
      </c>
      <c r="I1009">
        <f t="shared" si="93"/>
        <v>4.5228544700171014E-4</v>
      </c>
    </row>
    <row r="1010" spans="1:9">
      <c r="A1010" s="3" t="s">
        <v>607</v>
      </c>
      <c r="B1010">
        <v>6.94</v>
      </c>
      <c r="C1010" s="4">
        <v>345</v>
      </c>
      <c r="D1010">
        <f t="shared" si="90"/>
        <v>49.711815561959654</v>
      </c>
      <c r="E1010" s="6">
        <f t="shared" si="91"/>
        <v>1.5859881395669564E-4</v>
      </c>
      <c r="F1010" s="7">
        <f t="shared" si="94"/>
        <v>0.97280145267319496</v>
      </c>
      <c r="G1010" s="6">
        <f t="shared" si="92"/>
        <v>6.0291990461007851E-4</v>
      </c>
      <c r="H1010" s="7">
        <f t="shared" si="95"/>
        <v>0.84638660718551895</v>
      </c>
      <c r="I1010">
        <f t="shared" si="93"/>
        <v>4.9906074712813275E-4</v>
      </c>
    </row>
    <row r="1011" spans="1:9">
      <c r="A1011" s="3" t="s">
        <v>671</v>
      </c>
      <c r="B1011">
        <v>7.65</v>
      </c>
      <c r="C1011" s="4">
        <v>379</v>
      </c>
      <c r="D1011">
        <f t="shared" si="90"/>
        <v>49.542483660130713</v>
      </c>
      <c r="E1011" s="6">
        <f t="shared" si="91"/>
        <v>1.7422884199880476E-4</v>
      </c>
      <c r="F1011" s="7">
        <f t="shared" si="94"/>
        <v>0.97297568151519376</v>
      </c>
      <c r="G1011" s="6">
        <f t="shared" si="92"/>
        <v>6.646019121422335E-4</v>
      </c>
      <c r="H1011" s="7">
        <f t="shared" si="95"/>
        <v>0.84705120909766118</v>
      </c>
      <c r="I1011">
        <f t="shared" si="93"/>
        <v>1.2430645233363347E-3</v>
      </c>
    </row>
    <row r="1012" spans="1:9">
      <c r="A1012" s="3" t="s">
        <v>526</v>
      </c>
      <c r="B1012">
        <v>19.05</v>
      </c>
      <c r="C1012" s="4">
        <v>943</v>
      </c>
      <c r="D1012">
        <f t="shared" si="90"/>
        <v>49.501312335958005</v>
      </c>
      <c r="E1012" s="6">
        <f t="shared" si="91"/>
        <v>4.3350342481496805E-4</v>
      </c>
      <c r="F1012" s="7">
        <f t="shared" si="94"/>
        <v>0.97340918494000872</v>
      </c>
      <c r="G1012" s="6">
        <f t="shared" si="92"/>
        <v>1.6549890753345816E-3</v>
      </c>
      <c r="H1012" s="7">
        <f t="shared" si="95"/>
        <v>0.84870619817299575</v>
      </c>
      <c r="I1012">
        <f t="shared" si="93"/>
        <v>3.8631480420203701E-4</v>
      </c>
    </row>
    <row r="1013" spans="1:9">
      <c r="A1013" s="3" t="s">
        <v>707</v>
      </c>
      <c r="B1013">
        <v>5.92</v>
      </c>
      <c r="C1013" s="4">
        <v>293</v>
      </c>
      <c r="D1013">
        <f t="shared" si="90"/>
        <v>49.493243243243242</v>
      </c>
      <c r="E1013" s="6">
        <f t="shared" si="91"/>
        <v>1.3469406518641107E-4</v>
      </c>
      <c r="F1013" s="7">
        <f t="shared" si="94"/>
        <v>0.97354387900519512</v>
      </c>
      <c r="G1013" s="6">
        <f t="shared" si="92"/>
        <v>5.1430631632444739E-4</v>
      </c>
      <c r="H1013" s="7">
        <f t="shared" si="95"/>
        <v>0.84922050448932018</v>
      </c>
      <c r="I1013">
        <f t="shared" si="93"/>
        <v>2.3368858625694156E-4</v>
      </c>
    </row>
    <row r="1014" spans="1:9">
      <c r="A1014" s="3" t="s">
        <v>47</v>
      </c>
      <c r="B1014">
        <v>3.58</v>
      </c>
      <c r="C1014" s="4">
        <v>177</v>
      </c>
      <c r="D1014">
        <f t="shared" si="90"/>
        <v>49.441340782122907</v>
      </c>
      <c r="E1014" s="6">
        <f t="shared" si="91"/>
        <v>8.1368087160391667E-5</v>
      </c>
      <c r="F1014" s="7">
        <f t="shared" si="94"/>
        <v>0.97362524709235554</v>
      </c>
      <c r="G1014" s="6">
        <f t="shared" si="92"/>
        <v>3.1101631966917595E-4</v>
      </c>
      <c r="H1014" s="7">
        <f t="shared" si="95"/>
        <v>0.8495315208089893</v>
      </c>
      <c r="I1014">
        <f t="shared" si="93"/>
        <v>6.0172233961353072E-4</v>
      </c>
    </row>
    <row r="1015" spans="1:9">
      <c r="A1015" s="3" t="s">
        <v>94</v>
      </c>
      <c r="B1015">
        <v>9.2100000000000009</v>
      </c>
      <c r="C1015" s="4">
        <v>454</v>
      </c>
      <c r="D1015">
        <f t="shared" si="90"/>
        <v>49.294245385450594</v>
      </c>
      <c r="E1015" s="6">
        <f t="shared" si="91"/>
        <v>2.0870684503286903E-4</v>
      </c>
      <c r="F1015" s="7">
        <f t="shared" si="94"/>
        <v>0.97383395393738836</v>
      </c>
      <c r="G1015" s="6">
        <f t="shared" si="92"/>
        <v>8.0012857657908124E-4</v>
      </c>
      <c r="H1015" s="7">
        <f t="shared" si="95"/>
        <v>0.85033164938556838</v>
      </c>
      <c r="I1015">
        <f t="shared" si="93"/>
        <v>4.8292641216396426E-4</v>
      </c>
    </row>
    <row r="1016" spans="1:9">
      <c r="A1016" s="3" t="s">
        <v>905</v>
      </c>
      <c r="B1016">
        <v>7.39</v>
      </c>
      <c r="C1016" s="4">
        <v>364</v>
      </c>
      <c r="D1016">
        <f t="shared" si="90"/>
        <v>49.255751014884979</v>
      </c>
      <c r="E1016" s="6">
        <f t="shared" si="91"/>
        <v>1.673332413919919E-4</v>
      </c>
      <c r="F1016" s="7">
        <f t="shared" si="94"/>
        <v>0.97400128717878032</v>
      </c>
      <c r="G1016" s="6">
        <f t="shared" si="92"/>
        <v>6.4201413473609218E-4</v>
      </c>
      <c r="H1016" s="7">
        <f t="shared" si="95"/>
        <v>0.85097366352030446</v>
      </c>
      <c r="I1016">
        <f t="shared" si="93"/>
        <v>2.2972096989815061E-4</v>
      </c>
    </row>
    <row r="1017" spans="1:9">
      <c r="A1017" s="3" t="s">
        <v>667</v>
      </c>
      <c r="B1017">
        <v>3.51</v>
      </c>
      <c r="C1017" s="4">
        <v>172</v>
      </c>
      <c r="D1017">
        <f t="shared" si="90"/>
        <v>49.002849002849004</v>
      </c>
      <c r="E1017" s="6">
        <f t="shared" si="91"/>
        <v>7.9069553624787383E-5</v>
      </c>
      <c r="F1017" s="7">
        <f t="shared" si="94"/>
        <v>0.97408035673240512</v>
      </c>
      <c r="G1017" s="6">
        <f t="shared" si="92"/>
        <v>3.0493499498290713E-4</v>
      </c>
      <c r="H1017" s="7">
        <f t="shared" si="95"/>
        <v>0.85127859851528731</v>
      </c>
      <c r="I1017">
        <f t="shared" si="93"/>
        <v>2.9126621382125073E-4</v>
      </c>
    </row>
    <row r="1018" spans="1:9">
      <c r="A1018" s="3" t="s">
        <v>965</v>
      </c>
      <c r="B1018">
        <v>4.45</v>
      </c>
      <c r="C1018" s="4">
        <v>218</v>
      </c>
      <c r="D1018">
        <f t="shared" si="90"/>
        <v>48.988764044943821</v>
      </c>
      <c r="E1018" s="6">
        <f t="shared" si="91"/>
        <v>1.002160621523468E-4</v>
      </c>
      <c r="F1018" s="7">
        <f t="shared" si="94"/>
        <v>0.9741805727945575</v>
      </c>
      <c r="G1018" s="6">
        <f t="shared" si="92"/>
        <v>3.865984979128025E-4</v>
      </c>
      <c r="H1018" s="7">
        <f t="shared" si="95"/>
        <v>0.85166519701320009</v>
      </c>
      <c r="I1018">
        <f t="shared" si="93"/>
        <v>2.5659015747692138E-4</v>
      </c>
    </row>
    <row r="1019" spans="1:9">
      <c r="A1019" s="3" t="s">
        <v>33</v>
      </c>
      <c r="B1019">
        <v>3.92</v>
      </c>
      <c r="C1019" s="4">
        <v>192</v>
      </c>
      <c r="D1019">
        <f t="shared" si="90"/>
        <v>48.979591836734691</v>
      </c>
      <c r="E1019" s="6">
        <f t="shared" si="91"/>
        <v>8.8263687767204521E-5</v>
      </c>
      <c r="F1019" s="7">
        <f t="shared" si="94"/>
        <v>0.97426883648232465</v>
      </c>
      <c r="G1019" s="6">
        <f t="shared" si="92"/>
        <v>3.4055418243105298E-4</v>
      </c>
      <c r="H1019" s="7">
        <f t="shared" si="95"/>
        <v>0.85200575119563116</v>
      </c>
      <c r="I1019">
        <f t="shared" si="93"/>
        <v>1.0254511625310547E-3</v>
      </c>
    </row>
    <row r="1020" spans="1:9">
      <c r="A1020" s="3" t="s">
        <v>992</v>
      </c>
      <c r="B1020">
        <v>15.66</v>
      </c>
      <c r="C1020" s="4">
        <v>766</v>
      </c>
      <c r="D1020">
        <f t="shared" si="90"/>
        <v>48.914431673052363</v>
      </c>
      <c r="E1020" s="6">
        <f t="shared" si="91"/>
        <v>3.5213533765457639E-4</v>
      </c>
      <c r="F1020" s="7">
        <f t="shared" si="94"/>
        <v>0.9746209718199792</v>
      </c>
      <c r="G1020" s="6">
        <f t="shared" si="92"/>
        <v>1.3604792083852779E-3</v>
      </c>
      <c r="H1020" s="7">
        <f t="shared" si="95"/>
        <v>0.85336623040401638</v>
      </c>
      <c r="I1020">
        <f t="shared" si="93"/>
        <v>4.848853933894226E-4</v>
      </c>
    </row>
    <row r="1021" spans="1:9">
      <c r="A1021" s="3" t="s">
        <v>83</v>
      </c>
      <c r="B1021">
        <v>7.39</v>
      </c>
      <c r="C1021" s="4">
        <v>359</v>
      </c>
      <c r="D1021">
        <f t="shared" si="90"/>
        <v>48.579161028416785</v>
      </c>
      <c r="E1021" s="6">
        <f t="shared" si="91"/>
        <v>1.6503470785638762E-4</v>
      </c>
      <c r="F1021" s="7">
        <f t="shared" si="94"/>
        <v>0.97478600652783554</v>
      </c>
      <c r="G1021" s="6">
        <f t="shared" si="92"/>
        <v>6.4201413473609218E-4</v>
      </c>
      <c r="H1021" s="7">
        <f t="shared" si="95"/>
        <v>0.85400824453875246</v>
      </c>
      <c r="I1021">
        <f t="shared" si="93"/>
        <v>6.9457300463915406E-4</v>
      </c>
    </row>
    <row r="1022" spans="1:9">
      <c r="A1022" s="3" t="s">
        <v>1084</v>
      </c>
      <c r="B1022">
        <v>10.58</v>
      </c>
      <c r="C1022" s="4">
        <v>513</v>
      </c>
      <c r="D1022">
        <f t="shared" si="90"/>
        <v>48.487712665406427</v>
      </c>
      <c r="E1022" s="6">
        <f t="shared" si="91"/>
        <v>2.358295407529996E-4</v>
      </c>
      <c r="F1022" s="7">
        <f t="shared" si="94"/>
        <v>0.9750218360685885</v>
      </c>
      <c r="G1022" s="6">
        <f t="shared" si="92"/>
        <v>9.1914878829605631E-4</v>
      </c>
      <c r="H1022" s="7">
        <f t="shared" si="95"/>
        <v>0.85492739332704848</v>
      </c>
      <c r="I1022">
        <f t="shared" si="93"/>
        <v>5.7323821648869178E-4</v>
      </c>
    </row>
    <row r="1023" spans="1:9">
      <c r="A1023" s="3" t="s">
        <v>589</v>
      </c>
      <c r="B1023">
        <v>8.73</v>
      </c>
      <c r="C1023" s="4">
        <v>423</v>
      </c>
      <c r="D1023">
        <f t="shared" si="90"/>
        <v>48.453608247422679</v>
      </c>
      <c r="E1023" s="6">
        <f t="shared" si="91"/>
        <v>1.9445593711212247E-4</v>
      </c>
      <c r="F1023" s="7">
        <f t="shared" si="94"/>
        <v>0.97521629200570059</v>
      </c>
      <c r="G1023" s="6">
        <f t="shared" si="92"/>
        <v>7.5842806444466652E-4</v>
      </c>
      <c r="H1023" s="7">
        <f t="shared" si="95"/>
        <v>0.85568582139149318</v>
      </c>
      <c r="I1023">
        <f t="shared" si="93"/>
        <v>2.7513618931251926E-4</v>
      </c>
    </row>
    <row r="1024" spans="1:9">
      <c r="A1024" s="3" t="s">
        <v>55</v>
      </c>
      <c r="B1024">
        <v>4.1900000000000004</v>
      </c>
      <c r="C1024" s="4">
        <v>203</v>
      </c>
      <c r="D1024">
        <f t="shared" si="90"/>
        <v>48.448687350835314</v>
      </c>
      <c r="E1024" s="6">
        <f t="shared" si="91"/>
        <v>9.332046154553395E-5</v>
      </c>
      <c r="F1024" s="7">
        <f t="shared" si="94"/>
        <v>0.97530961246724612</v>
      </c>
      <c r="G1024" s="6">
        <f t="shared" si="92"/>
        <v>3.6401072050666128E-4</v>
      </c>
      <c r="H1024" s="7">
        <f t="shared" si="95"/>
        <v>0.85604983211199981</v>
      </c>
      <c r="I1024">
        <f t="shared" si="93"/>
        <v>8.2710318920153902E-4</v>
      </c>
    </row>
    <row r="1025" spans="1:9">
      <c r="A1025" s="3" t="s">
        <v>37</v>
      </c>
      <c r="B1025">
        <v>12.59</v>
      </c>
      <c r="C1025" s="4">
        <v>609</v>
      </c>
      <c r="D1025">
        <f t="shared" si="90"/>
        <v>48.371723590150914</v>
      </c>
      <c r="E1025" s="6">
        <f t="shared" si="91"/>
        <v>2.7996138463660182E-4</v>
      </c>
      <c r="F1025" s="7">
        <f t="shared" si="94"/>
        <v>0.97558957385188272</v>
      </c>
      <c r="G1025" s="6">
        <f t="shared" si="92"/>
        <v>1.0937696828589177E-3</v>
      </c>
      <c r="H1025" s="7">
        <f t="shared" si="95"/>
        <v>0.85714360179485871</v>
      </c>
      <c r="I1025">
        <f t="shared" si="93"/>
        <v>2.4911456636833584E-4</v>
      </c>
    </row>
    <row r="1026" spans="1:9">
      <c r="A1026" s="3" t="s">
        <v>514</v>
      </c>
      <c r="B1026">
        <v>3.79</v>
      </c>
      <c r="C1026" s="4">
        <v>183</v>
      </c>
      <c r="D1026">
        <f t="shared" ref="D1026:D1089" si="96">C1026/B1026</f>
        <v>48.284960422163586</v>
      </c>
      <c r="E1026" s="6">
        <f t="shared" si="91"/>
        <v>8.4126327403116812E-5</v>
      </c>
      <c r="F1026" s="7">
        <f t="shared" si="94"/>
        <v>0.97567370017928579</v>
      </c>
      <c r="G1026" s="6">
        <f t="shared" si="92"/>
        <v>3.2926029372798237E-4</v>
      </c>
      <c r="H1026" s="7">
        <f t="shared" si="95"/>
        <v>0.85747286208858664</v>
      </c>
      <c r="I1026">
        <f t="shared" si="93"/>
        <v>3.6824085770492676E-4</v>
      </c>
    </row>
    <row r="1027" spans="1:9">
      <c r="A1027" s="3" t="s">
        <v>675</v>
      </c>
      <c r="B1027">
        <v>5.6</v>
      </c>
      <c r="C1027" s="4">
        <v>270</v>
      </c>
      <c r="D1027">
        <f t="shared" si="96"/>
        <v>48.214285714285715</v>
      </c>
      <c r="E1027" s="6">
        <f t="shared" ref="E1027:E1090" si="97">C1027/2175300</f>
        <v>1.2412081092263137E-4</v>
      </c>
      <c r="F1027" s="7">
        <f t="shared" si="94"/>
        <v>0.9757978209902084</v>
      </c>
      <c r="G1027" s="6">
        <f t="shared" ref="G1027:G1090" si="98">B1027/11510.65</f>
        <v>4.8650597490150423E-4</v>
      </c>
      <c r="H1027" s="7">
        <f t="shared" si="95"/>
        <v>0.85795936806348816</v>
      </c>
      <c r="I1027">
        <f t="shared" ref="I1027:I1090" si="99">F1027*H1028-F1028*H1027</f>
        <v>2.1429143470937939E-3</v>
      </c>
    </row>
    <row r="1028" spans="1:9">
      <c r="A1028" s="3" t="s">
        <v>64</v>
      </c>
      <c r="B1028">
        <v>32.549999999999997</v>
      </c>
      <c r="C1028" s="4">
        <v>1563</v>
      </c>
      <c r="D1028">
        <f t="shared" si="96"/>
        <v>48.018433179723509</v>
      </c>
      <c r="E1028" s="6">
        <f t="shared" si="97"/>
        <v>7.1852158322989934E-4</v>
      </c>
      <c r="F1028" s="7">
        <f t="shared" ref="F1028:F1091" si="100">F1027+E1028</f>
        <v>0.97651634257343833</v>
      </c>
      <c r="G1028" s="6">
        <f t="shared" si="98"/>
        <v>2.8278159791149935E-3</v>
      </c>
      <c r="H1028" s="7">
        <f t="shared" ref="H1028:H1091" si="101">H1027+G1028</f>
        <v>0.86078718404260313</v>
      </c>
      <c r="I1028">
        <f t="shared" si="99"/>
        <v>2.8588019680253485E-4</v>
      </c>
    </row>
    <row r="1029" spans="1:9">
      <c r="A1029" s="3" t="s">
        <v>908</v>
      </c>
      <c r="B1029">
        <v>4.34</v>
      </c>
      <c r="C1029" s="4">
        <v>208</v>
      </c>
      <c r="D1029">
        <f t="shared" si="96"/>
        <v>47.926267281105993</v>
      </c>
      <c r="E1029" s="6">
        <f t="shared" si="97"/>
        <v>9.5618995081138235E-5</v>
      </c>
      <c r="F1029" s="7">
        <f t="shared" si="100"/>
        <v>0.97661196156851948</v>
      </c>
      <c r="G1029" s="6">
        <f t="shared" si="98"/>
        <v>3.770421305486658E-4</v>
      </c>
      <c r="H1029" s="7">
        <f t="shared" si="101"/>
        <v>0.8611642261731518</v>
      </c>
      <c r="I1029">
        <f t="shared" si="99"/>
        <v>3.4255833617613529E-4</v>
      </c>
    </row>
    <row r="1030" spans="1:9">
      <c r="A1030" s="3" t="s">
        <v>420</v>
      </c>
      <c r="B1030">
        <v>5.19</v>
      </c>
      <c r="C1030" s="4">
        <v>247</v>
      </c>
      <c r="D1030">
        <f t="shared" si="96"/>
        <v>47.591522157996145</v>
      </c>
      <c r="E1030" s="6">
        <f t="shared" si="97"/>
        <v>1.1354755665885165E-4</v>
      </c>
      <c r="F1030" s="7">
        <f t="shared" si="100"/>
        <v>0.9767255091251783</v>
      </c>
      <c r="G1030" s="6">
        <f t="shared" si="98"/>
        <v>4.5088678745335844E-4</v>
      </c>
      <c r="H1030" s="7">
        <f t="shared" si="101"/>
        <v>0.86161511296060511</v>
      </c>
      <c r="I1030">
        <f t="shared" si="99"/>
        <v>9.8542176004845494E-4</v>
      </c>
    </row>
    <row r="1031" spans="1:9">
      <c r="A1031" s="3" t="s">
        <v>489</v>
      </c>
      <c r="B1031">
        <v>14.89</v>
      </c>
      <c r="C1031" s="4">
        <v>702</v>
      </c>
      <c r="D1031">
        <f t="shared" si="96"/>
        <v>47.145735392881129</v>
      </c>
      <c r="E1031" s="6">
        <f t="shared" si="97"/>
        <v>3.2271410839884154E-4</v>
      </c>
      <c r="F1031" s="7">
        <f t="shared" si="100"/>
        <v>0.9770482232335771</v>
      </c>
      <c r="G1031" s="6">
        <f t="shared" si="98"/>
        <v>1.2935846368363213E-3</v>
      </c>
      <c r="H1031" s="7">
        <f t="shared" si="101"/>
        <v>0.86290869759744149</v>
      </c>
      <c r="I1031">
        <f t="shared" si="99"/>
        <v>5.554148834621131E-4</v>
      </c>
    </row>
    <row r="1032" spans="1:9">
      <c r="A1032" s="3" t="s">
        <v>38</v>
      </c>
      <c r="B1032">
        <v>8.3800000000000008</v>
      </c>
      <c r="C1032" s="4">
        <v>393</v>
      </c>
      <c r="D1032">
        <f t="shared" si="96"/>
        <v>46.897374701670643</v>
      </c>
      <c r="E1032" s="6">
        <f t="shared" si="97"/>
        <v>1.8066473589849677E-4</v>
      </c>
      <c r="F1032" s="7">
        <f t="shared" si="100"/>
        <v>0.9772288879694756</v>
      </c>
      <c r="G1032" s="6">
        <f t="shared" si="98"/>
        <v>7.2802144101332257E-4</v>
      </c>
      <c r="H1032" s="7">
        <f t="shared" si="101"/>
        <v>0.86363671903845485</v>
      </c>
      <c r="I1032">
        <f t="shared" si="99"/>
        <v>5.2769819834397325E-4</v>
      </c>
    </row>
    <row r="1033" spans="1:9">
      <c r="A1033" s="3" t="s">
        <v>102</v>
      </c>
      <c r="B1033">
        <v>7.96</v>
      </c>
      <c r="C1033" s="4">
        <v>373</v>
      </c>
      <c r="D1033">
        <f t="shared" si="96"/>
        <v>46.859296482412063</v>
      </c>
      <c r="E1033" s="6">
        <f t="shared" si="97"/>
        <v>1.7147060175607963E-4</v>
      </c>
      <c r="F1033" s="7">
        <f t="shared" si="100"/>
        <v>0.97740035857123164</v>
      </c>
      <c r="G1033" s="6">
        <f t="shared" si="98"/>
        <v>6.9153349289570963E-4</v>
      </c>
      <c r="H1033" s="7">
        <f t="shared" si="101"/>
        <v>0.86432825253135059</v>
      </c>
      <c r="I1033">
        <f t="shared" si="99"/>
        <v>5.6231670193995775E-4</v>
      </c>
    </row>
    <row r="1034" spans="1:9">
      <c r="A1034" s="3" t="s">
        <v>466</v>
      </c>
      <c r="B1034">
        <v>8.48</v>
      </c>
      <c r="C1034" s="4">
        <v>397</v>
      </c>
      <c r="D1034">
        <f t="shared" si="96"/>
        <v>46.816037735849051</v>
      </c>
      <c r="E1034" s="6">
        <f t="shared" si="97"/>
        <v>1.8250356272698018E-4</v>
      </c>
      <c r="F1034" s="7">
        <f t="shared" si="100"/>
        <v>0.97758286213395862</v>
      </c>
      <c r="G1034" s="6">
        <f t="shared" si="98"/>
        <v>7.3670904770799218E-4</v>
      </c>
      <c r="H1034" s="7">
        <f t="shared" si="101"/>
        <v>0.86506496157905854</v>
      </c>
      <c r="I1034">
        <f t="shared" si="99"/>
        <v>2.2247317476231654E-4</v>
      </c>
    </row>
    <row r="1035" spans="1:9">
      <c r="A1035" s="3" t="s">
        <v>1027</v>
      </c>
      <c r="B1035">
        <v>3.35</v>
      </c>
      <c r="C1035" s="4">
        <v>156</v>
      </c>
      <c r="D1035">
        <f t="shared" si="96"/>
        <v>46.567164179104473</v>
      </c>
      <c r="E1035" s="6">
        <f t="shared" si="97"/>
        <v>7.1714246310853669E-5</v>
      </c>
      <c r="F1035" s="7">
        <f t="shared" si="100"/>
        <v>0.97765457638026942</v>
      </c>
      <c r="G1035" s="6">
        <f t="shared" si="98"/>
        <v>2.9103482427143558E-4</v>
      </c>
      <c r="H1035" s="7">
        <f t="shared" si="101"/>
        <v>0.86535599640332994</v>
      </c>
      <c r="I1035">
        <f t="shared" si="99"/>
        <v>2.0256207881219623E-4</v>
      </c>
    </row>
    <row r="1036" spans="1:9">
      <c r="A1036" s="3" t="s">
        <v>225</v>
      </c>
      <c r="B1036">
        <v>3.05</v>
      </c>
      <c r="C1036" s="4">
        <v>142</v>
      </c>
      <c r="D1036">
        <f t="shared" si="96"/>
        <v>46.557377049180332</v>
      </c>
      <c r="E1036" s="6">
        <f t="shared" si="97"/>
        <v>6.5278352411161675E-5</v>
      </c>
      <c r="F1036" s="7">
        <f t="shared" si="100"/>
        <v>0.97771985473268064</v>
      </c>
      <c r="G1036" s="6">
        <f t="shared" si="98"/>
        <v>2.6497200418742643E-4</v>
      </c>
      <c r="H1036" s="7">
        <f t="shared" si="101"/>
        <v>0.86562096840751734</v>
      </c>
      <c r="I1036">
        <f t="shared" si="99"/>
        <v>2.2637276316295196E-3</v>
      </c>
    </row>
    <row r="1037" spans="1:9">
      <c r="A1037" s="3" t="s">
        <v>458</v>
      </c>
      <c r="B1037">
        <v>34.020000000000003</v>
      </c>
      <c r="C1037" s="4">
        <v>1573</v>
      </c>
      <c r="D1037">
        <f t="shared" si="96"/>
        <v>46.237507348618458</v>
      </c>
      <c r="E1037" s="6">
        <f t="shared" si="97"/>
        <v>7.2311865030110791E-4</v>
      </c>
      <c r="F1037" s="7">
        <f t="shared" si="100"/>
        <v>0.9784429733829817</v>
      </c>
      <c r="G1037" s="6">
        <f t="shared" si="98"/>
        <v>2.9555237975266387E-3</v>
      </c>
      <c r="H1037" s="7">
        <f t="shared" si="101"/>
        <v>0.86857649220504396</v>
      </c>
      <c r="I1037">
        <f t="shared" si="99"/>
        <v>7.3870038231094171E-4</v>
      </c>
    </row>
    <row r="1038" spans="1:9">
      <c r="A1038" s="3" t="s">
        <v>579</v>
      </c>
      <c r="B1038">
        <v>11.1</v>
      </c>
      <c r="C1038" s="4">
        <v>513</v>
      </c>
      <c r="D1038">
        <f t="shared" si="96"/>
        <v>46.216216216216218</v>
      </c>
      <c r="E1038" s="6">
        <f t="shared" si="97"/>
        <v>2.358295407529996E-4</v>
      </c>
      <c r="F1038" s="7">
        <f t="shared" si="100"/>
        <v>0.97867880292373466</v>
      </c>
      <c r="G1038" s="6">
        <f t="shared" si="98"/>
        <v>9.6432434310833885E-4</v>
      </c>
      <c r="H1038" s="7">
        <f t="shared" si="101"/>
        <v>0.8695408165481523</v>
      </c>
      <c r="I1038">
        <f t="shared" si="99"/>
        <v>1.5578436606089596E-4</v>
      </c>
    </row>
    <row r="1039" spans="1:9">
      <c r="A1039" s="3" t="s">
        <v>291</v>
      </c>
      <c r="B1039">
        <v>2.34</v>
      </c>
      <c r="C1039" s="4">
        <v>108</v>
      </c>
      <c r="D1039">
        <f t="shared" si="96"/>
        <v>46.153846153846153</v>
      </c>
      <c r="E1039" s="6">
        <f t="shared" si="97"/>
        <v>4.9648324369052542E-5</v>
      </c>
      <c r="F1039" s="7">
        <f t="shared" si="100"/>
        <v>0.9787284512481037</v>
      </c>
      <c r="G1039" s="6">
        <f t="shared" si="98"/>
        <v>2.0328999665527141E-4</v>
      </c>
      <c r="H1039" s="7">
        <f t="shared" si="101"/>
        <v>0.8697441065448076</v>
      </c>
      <c r="I1039">
        <f t="shared" si="99"/>
        <v>1.3847499205410507E-4</v>
      </c>
    </row>
    <row r="1040" spans="1:9">
      <c r="A1040" s="3" t="s">
        <v>683</v>
      </c>
      <c r="B1040">
        <v>2.08</v>
      </c>
      <c r="C1040" s="4">
        <v>96</v>
      </c>
      <c r="D1040">
        <f t="shared" si="96"/>
        <v>46.153846153846153</v>
      </c>
      <c r="E1040" s="6">
        <f t="shared" si="97"/>
        <v>4.4131843883602261E-5</v>
      </c>
      <c r="F1040" s="7">
        <f t="shared" si="100"/>
        <v>0.97877258309198734</v>
      </c>
      <c r="G1040" s="6">
        <f t="shared" si="98"/>
        <v>1.8070221924913017E-4</v>
      </c>
      <c r="H1040" s="7">
        <f t="shared" si="101"/>
        <v>0.86992480876405676</v>
      </c>
      <c r="I1040">
        <f t="shared" si="99"/>
        <v>1.479900978991977E-3</v>
      </c>
    </row>
    <row r="1041" spans="1:9">
      <c r="A1041" s="3" t="s">
        <v>918</v>
      </c>
      <c r="B1041">
        <v>22.22</v>
      </c>
      <c r="C1041" s="4">
        <v>1024</v>
      </c>
      <c r="D1041">
        <f t="shared" si="96"/>
        <v>46.084608460846084</v>
      </c>
      <c r="E1041" s="6">
        <f t="shared" si="97"/>
        <v>4.7073966809175745E-4</v>
      </c>
      <c r="F1041" s="7">
        <f t="shared" si="100"/>
        <v>0.97924332276007908</v>
      </c>
      <c r="G1041" s="6">
        <f t="shared" si="98"/>
        <v>1.9303862075556115E-3</v>
      </c>
      <c r="H1041" s="7">
        <f t="shared" si="101"/>
        <v>0.87185519497161235</v>
      </c>
      <c r="I1041">
        <f t="shared" si="99"/>
        <v>3.2972853068813368E-4</v>
      </c>
    </row>
    <row r="1042" spans="1:9">
      <c r="A1042" s="3" t="s">
        <v>241</v>
      </c>
      <c r="B1042">
        <v>4.95</v>
      </c>
      <c r="C1042" s="4">
        <v>228</v>
      </c>
      <c r="D1042">
        <f t="shared" si="96"/>
        <v>46.060606060606062</v>
      </c>
      <c r="E1042" s="6">
        <f t="shared" si="97"/>
        <v>1.0481312922355537E-4</v>
      </c>
      <c r="F1042" s="7">
        <f t="shared" si="100"/>
        <v>0.97934813588930258</v>
      </c>
      <c r="G1042" s="6">
        <f t="shared" si="98"/>
        <v>4.3003653138615113E-4</v>
      </c>
      <c r="H1042" s="7">
        <f t="shared" si="101"/>
        <v>0.87228523150299853</v>
      </c>
      <c r="I1042">
        <f t="shared" si="99"/>
        <v>5.7636240014768969E-4</v>
      </c>
    </row>
    <row r="1043" spans="1:9">
      <c r="A1043" s="3" t="s">
        <v>100</v>
      </c>
      <c r="B1043">
        <v>8.65</v>
      </c>
      <c r="C1043" s="4">
        <v>398</v>
      </c>
      <c r="D1043">
        <f t="shared" si="96"/>
        <v>46.01156069364162</v>
      </c>
      <c r="E1043" s="6">
        <f t="shared" si="97"/>
        <v>1.8296326943410105E-4</v>
      </c>
      <c r="F1043" s="7">
        <f t="shared" si="100"/>
        <v>0.97953109915873671</v>
      </c>
      <c r="G1043" s="6">
        <f t="shared" si="98"/>
        <v>7.5147797908893077E-4</v>
      </c>
      <c r="H1043" s="7">
        <f t="shared" si="101"/>
        <v>0.87303670948208745</v>
      </c>
      <c r="I1043">
        <f t="shared" si="99"/>
        <v>3.5264158953351998E-4</v>
      </c>
    </row>
    <row r="1044" spans="1:9">
      <c r="A1044" s="3" t="s">
        <v>34</v>
      </c>
      <c r="B1044">
        <v>5.29</v>
      </c>
      <c r="C1044" s="4">
        <v>243</v>
      </c>
      <c r="D1044">
        <f t="shared" si="96"/>
        <v>45.93572778827977</v>
      </c>
      <c r="E1044" s="6">
        <f t="shared" si="97"/>
        <v>1.1170872983036823E-4</v>
      </c>
      <c r="F1044" s="7">
        <f t="shared" si="100"/>
        <v>0.97964280788856706</v>
      </c>
      <c r="G1044" s="6">
        <f t="shared" si="98"/>
        <v>4.5957439414802815E-4</v>
      </c>
      <c r="H1044" s="7">
        <f t="shared" si="101"/>
        <v>0.87349628387623546</v>
      </c>
      <c r="I1044">
        <f t="shared" si="99"/>
        <v>8.1940002257530065E-4</v>
      </c>
    </row>
    <row r="1045" spans="1:9">
      <c r="A1045" s="3" t="s">
        <v>153</v>
      </c>
      <c r="B1045">
        <v>12.27</v>
      </c>
      <c r="C1045" s="4">
        <v>560</v>
      </c>
      <c r="D1045">
        <f t="shared" si="96"/>
        <v>45.639771801140995</v>
      </c>
      <c r="E1045" s="6">
        <f t="shared" si="97"/>
        <v>2.5743575598767988E-4</v>
      </c>
      <c r="F1045" s="7">
        <f t="shared" si="100"/>
        <v>0.97990024364455475</v>
      </c>
      <c r="G1045" s="6">
        <f t="shared" si="98"/>
        <v>1.0659693414359745E-3</v>
      </c>
      <c r="H1045" s="7">
        <f t="shared" si="101"/>
        <v>0.87456225321767145</v>
      </c>
      <c r="I1045">
        <f t="shared" si="99"/>
        <v>2.4053265509438315E-4</v>
      </c>
    </row>
    <row r="1046" spans="1:9">
      <c r="A1046" s="3" t="s">
        <v>460</v>
      </c>
      <c r="B1046">
        <v>3.6</v>
      </c>
      <c r="C1046" s="4">
        <v>164</v>
      </c>
      <c r="D1046">
        <f t="shared" si="96"/>
        <v>45.555555555555557</v>
      </c>
      <c r="E1046" s="6">
        <f t="shared" si="97"/>
        <v>7.5391899967820533E-5</v>
      </c>
      <c r="F1046" s="7">
        <f t="shared" si="100"/>
        <v>0.97997563554452261</v>
      </c>
      <c r="G1046" s="6">
        <f t="shared" si="98"/>
        <v>3.1275384100810992E-4</v>
      </c>
      <c r="H1046" s="7">
        <f t="shared" si="101"/>
        <v>0.8748750070586796</v>
      </c>
      <c r="I1046">
        <f t="shared" si="99"/>
        <v>2.9801774105664425E-4</v>
      </c>
    </row>
    <row r="1047" spans="1:9">
      <c r="A1047" s="3" t="s">
        <v>59</v>
      </c>
      <c r="B1047">
        <v>4.45</v>
      </c>
      <c r="C1047" s="4">
        <v>201</v>
      </c>
      <c r="D1047">
        <f t="shared" si="96"/>
        <v>45.168539325842694</v>
      </c>
      <c r="E1047" s="6">
        <f t="shared" si="97"/>
        <v>9.2401048131292231E-5</v>
      </c>
      <c r="F1047" s="7">
        <f t="shared" si="100"/>
        <v>0.98006803659265385</v>
      </c>
      <c r="G1047" s="6">
        <f t="shared" si="98"/>
        <v>3.865984979128025E-4</v>
      </c>
      <c r="H1047" s="7">
        <f t="shared" si="101"/>
        <v>0.87526160555659238</v>
      </c>
      <c r="I1047">
        <f t="shared" si="99"/>
        <v>3.7066029965782121E-4</v>
      </c>
    </row>
    <row r="1048" spans="1:9">
      <c r="A1048" s="3" t="s">
        <v>473</v>
      </c>
      <c r="B1048">
        <v>5.53</v>
      </c>
      <c r="C1048" s="4">
        <v>249</v>
      </c>
      <c r="D1048">
        <f t="shared" si="96"/>
        <v>45.027124773960217</v>
      </c>
      <c r="E1048" s="6">
        <f t="shared" si="97"/>
        <v>1.1446697007309337E-4</v>
      </c>
      <c r="F1048" s="7">
        <f t="shared" si="100"/>
        <v>0.98018250356272696</v>
      </c>
      <c r="G1048" s="6">
        <f t="shared" si="98"/>
        <v>4.8042465021523552E-4</v>
      </c>
      <c r="H1048" s="7">
        <f t="shared" si="101"/>
        <v>0.87574203020680763</v>
      </c>
      <c r="I1048">
        <f t="shared" si="99"/>
        <v>2.6484696611173142E-3</v>
      </c>
    </row>
    <row r="1049" spans="1:9">
      <c r="A1049" s="3" t="s">
        <v>1079</v>
      </c>
      <c r="B1049">
        <v>39.47</v>
      </c>
      <c r="C1049" s="4">
        <v>1770</v>
      </c>
      <c r="D1049">
        <f t="shared" si="96"/>
        <v>44.844185457309351</v>
      </c>
      <c r="E1049" s="6">
        <f t="shared" si="97"/>
        <v>8.1368087160391665E-4</v>
      </c>
      <c r="F1049" s="7">
        <f t="shared" si="100"/>
        <v>0.9809961844343309</v>
      </c>
      <c r="G1049" s="6">
        <f t="shared" si="98"/>
        <v>3.428998362386138E-3</v>
      </c>
      <c r="H1049" s="7">
        <f t="shared" si="101"/>
        <v>0.87917102856919382</v>
      </c>
      <c r="I1049">
        <f t="shared" si="99"/>
        <v>5.1460119094071111E-4</v>
      </c>
    </row>
    <row r="1050" spans="1:9">
      <c r="A1050" s="3" t="s">
        <v>477</v>
      </c>
      <c r="B1050">
        <v>7.66</v>
      </c>
      <c r="C1050" s="4">
        <v>342</v>
      </c>
      <c r="D1050">
        <f t="shared" si="96"/>
        <v>44.64751958224543</v>
      </c>
      <c r="E1050" s="6">
        <f t="shared" si="97"/>
        <v>1.5721969383533305E-4</v>
      </c>
      <c r="F1050" s="7">
        <f t="shared" si="100"/>
        <v>0.98115340412816621</v>
      </c>
      <c r="G1050" s="6">
        <f t="shared" si="98"/>
        <v>6.6547067281170049E-4</v>
      </c>
      <c r="H1050" s="7">
        <f t="shared" si="101"/>
        <v>0.87983649924200558</v>
      </c>
      <c r="I1050">
        <f t="shared" si="99"/>
        <v>7.7535479037227351E-4</v>
      </c>
    </row>
    <row r="1051" spans="1:9">
      <c r="A1051" s="3" t="s">
        <v>62</v>
      </c>
      <c r="B1051">
        <v>11.54</v>
      </c>
      <c r="C1051" s="4">
        <v>515</v>
      </c>
      <c r="D1051">
        <f t="shared" si="96"/>
        <v>44.627383015597921</v>
      </c>
      <c r="E1051" s="6">
        <f t="shared" si="97"/>
        <v>2.3674895416724129E-4</v>
      </c>
      <c r="F1051" s="7">
        <f t="shared" si="100"/>
        <v>0.98139015308233346</v>
      </c>
      <c r="G1051" s="6">
        <f t="shared" si="98"/>
        <v>1.0025498125648855E-3</v>
      </c>
      <c r="H1051" s="7">
        <f t="shared" si="101"/>
        <v>0.88083904905457044</v>
      </c>
      <c r="I1051">
        <f t="shared" si="99"/>
        <v>6.0581046781005288E-4</v>
      </c>
    </row>
    <row r="1052" spans="1:9">
      <c r="A1052" s="3" t="s">
        <v>459</v>
      </c>
      <c r="B1052">
        <v>9.01</v>
      </c>
      <c r="C1052" s="4">
        <v>401</v>
      </c>
      <c r="D1052">
        <f t="shared" si="96"/>
        <v>44.506104328523861</v>
      </c>
      <c r="E1052" s="6">
        <f t="shared" si="97"/>
        <v>1.8434238955546362E-4</v>
      </c>
      <c r="F1052" s="7">
        <f t="shared" si="100"/>
        <v>0.98157449547188891</v>
      </c>
      <c r="G1052" s="6">
        <f t="shared" si="98"/>
        <v>7.827533631897417E-4</v>
      </c>
      <c r="H1052" s="7">
        <f t="shared" si="101"/>
        <v>0.88162180241776023</v>
      </c>
      <c r="I1052">
        <f t="shared" si="99"/>
        <v>1.7654226363932324E-3</v>
      </c>
    </row>
    <row r="1053" spans="1:9">
      <c r="A1053" s="3" t="s">
        <v>994</v>
      </c>
      <c r="B1053">
        <v>26.23</v>
      </c>
      <c r="C1053" s="4">
        <v>1163</v>
      </c>
      <c r="D1053">
        <f t="shared" si="96"/>
        <v>44.33854365230652</v>
      </c>
      <c r="E1053" s="6">
        <f t="shared" si="97"/>
        <v>5.3463890038155657E-4</v>
      </c>
      <c r="F1053" s="7">
        <f t="shared" si="100"/>
        <v>0.98210913437227043</v>
      </c>
      <c r="G1053" s="6">
        <f t="shared" si="98"/>
        <v>2.2787592360118676E-3</v>
      </c>
      <c r="H1053" s="7">
        <f t="shared" si="101"/>
        <v>0.88390056165377207</v>
      </c>
      <c r="I1053">
        <f t="shared" si="99"/>
        <v>6.9612575628319462E-4</v>
      </c>
    </row>
    <row r="1054" spans="1:9">
      <c r="A1054" s="3" t="s">
        <v>1003</v>
      </c>
      <c r="B1054">
        <v>10.34</v>
      </c>
      <c r="C1054" s="4">
        <v>458</v>
      </c>
      <c r="D1054">
        <f t="shared" si="96"/>
        <v>44.294003868471954</v>
      </c>
      <c r="E1054" s="6">
        <f t="shared" si="97"/>
        <v>2.1054567186135247E-4</v>
      </c>
      <c r="F1054" s="7">
        <f t="shared" si="100"/>
        <v>0.98231968004413184</v>
      </c>
      <c r="G1054" s="6">
        <f t="shared" si="98"/>
        <v>8.9829853222884895E-4</v>
      </c>
      <c r="H1054" s="7">
        <f t="shared" si="101"/>
        <v>0.88479886018600096</v>
      </c>
      <c r="I1054">
        <f t="shared" si="99"/>
        <v>2.8362657339697783E-4</v>
      </c>
    </row>
    <row r="1055" spans="1:9">
      <c r="A1055" s="3" t="s">
        <v>870</v>
      </c>
      <c r="B1055">
        <v>4.21</v>
      </c>
      <c r="C1055" s="4">
        <v>186</v>
      </c>
      <c r="D1055">
        <f t="shared" si="96"/>
        <v>44.180522565320665</v>
      </c>
      <c r="E1055" s="6">
        <f t="shared" si="97"/>
        <v>8.5505447524479377E-5</v>
      </c>
      <c r="F1055" s="7">
        <f t="shared" si="100"/>
        <v>0.98240518549165634</v>
      </c>
      <c r="G1055" s="6">
        <f t="shared" si="98"/>
        <v>3.6574824184559519E-4</v>
      </c>
      <c r="H1055" s="7">
        <f t="shared" si="101"/>
        <v>0.8851646084278465</v>
      </c>
      <c r="I1055">
        <f t="shared" si="99"/>
        <v>5.8366738539950003E-4</v>
      </c>
    </row>
    <row r="1056" spans="1:9">
      <c r="A1056" s="3" t="s">
        <v>1060</v>
      </c>
      <c r="B1056">
        <v>8.66</v>
      </c>
      <c r="C1056" s="4">
        <v>382</v>
      </c>
      <c r="D1056">
        <f t="shared" si="96"/>
        <v>44.110854503464203</v>
      </c>
      <c r="E1056" s="6">
        <f t="shared" si="97"/>
        <v>1.7560796212016732E-4</v>
      </c>
      <c r="F1056" s="7">
        <f t="shared" si="100"/>
        <v>0.98258079345377647</v>
      </c>
      <c r="G1056" s="6">
        <f t="shared" si="98"/>
        <v>7.5234673975839764E-4</v>
      </c>
      <c r="H1056" s="7">
        <f t="shared" si="101"/>
        <v>0.88591695516760494</v>
      </c>
      <c r="I1056">
        <f t="shared" si="99"/>
        <v>1.2416461230757569E-3</v>
      </c>
    </row>
    <row r="1057" spans="1:9">
      <c r="A1057" s="3" t="s">
        <v>1050</v>
      </c>
      <c r="B1057">
        <v>18.41</v>
      </c>
      <c r="C1057" s="4">
        <v>810</v>
      </c>
      <c r="D1057">
        <f t="shared" si="96"/>
        <v>43.997827267789248</v>
      </c>
      <c r="E1057" s="6">
        <f t="shared" si="97"/>
        <v>3.7236243276789411E-4</v>
      </c>
      <c r="F1057" s="7">
        <f t="shared" si="100"/>
        <v>0.98295315588654442</v>
      </c>
      <c r="G1057" s="6">
        <f t="shared" si="98"/>
        <v>1.5993883924886954E-3</v>
      </c>
      <c r="H1057" s="7">
        <f t="shared" si="101"/>
        <v>0.88751634356009368</v>
      </c>
      <c r="I1057">
        <f t="shared" si="99"/>
        <v>4.8892543682321765E-4</v>
      </c>
    </row>
    <row r="1058" spans="1:9">
      <c r="A1058" s="3" t="s">
        <v>66</v>
      </c>
      <c r="B1058">
        <v>7.24</v>
      </c>
      <c r="C1058" s="4">
        <v>317</v>
      </c>
      <c r="D1058">
        <f t="shared" si="96"/>
        <v>43.784530386740329</v>
      </c>
      <c r="E1058" s="6">
        <f t="shared" si="97"/>
        <v>1.4572702615731162E-4</v>
      </c>
      <c r="F1058" s="7">
        <f t="shared" si="100"/>
        <v>0.98309888291270175</v>
      </c>
      <c r="G1058" s="6">
        <f t="shared" si="98"/>
        <v>6.2898272469408766E-4</v>
      </c>
      <c r="H1058" s="7">
        <f t="shared" si="101"/>
        <v>0.88814532628478782</v>
      </c>
      <c r="I1058">
        <f t="shared" si="99"/>
        <v>1.366911432826412E-3</v>
      </c>
    </row>
    <row r="1059" spans="1:9">
      <c r="A1059" s="3" t="s">
        <v>922</v>
      </c>
      <c r="B1059">
        <v>20.239999999999998</v>
      </c>
      <c r="C1059" s="4">
        <v>886</v>
      </c>
      <c r="D1059">
        <f t="shared" si="96"/>
        <v>43.774703557312257</v>
      </c>
      <c r="E1059" s="6">
        <f t="shared" si="97"/>
        <v>4.0730014250907922E-4</v>
      </c>
      <c r="F1059" s="7">
        <f t="shared" si="100"/>
        <v>0.98350618305521087</v>
      </c>
      <c r="G1059" s="6">
        <f t="shared" si="98"/>
        <v>1.7583715950011511E-3</v>
      </c>
      <c r="H1059" s="7">
        <f t="shared" si="101"/>
        <v>0.88990369787978896</v>
      </c>
      <c r="I1059">
        <f t="shared" si="99"/>
        <v>1.1983039771692461E-3</v>
      </c>
    </row>
    <row r="1060" spans="1:9">
      <c r="A1060" s="3" t="s">
        <v>346</v>
      </c>
      <c r="B1060">
        <v>17.739999999999998</v>
      </c>
      <c r="C1060" s="4">
        <v>776</v>
      </c>
      <c r="D1060">
        <f t="shared" si="96"/>
        <v>43.74295377677565</v>
      </c>
      <c r="E1060" s="6">
        <f t="shared" si="97"/>
        <v>3.5673240472578496E-4</v>
      </c>
      <c r="F1060" s="7">
        <f t="shared" si="100"/>
        <v>0.98386291545993665</v>
      </c>
      <c r="G1060" s="6">
        <f t="shared" si="98"/>
        <v>1.5411814276344081E-3</v>
      </c>
      <c r="H1060" s="7">
        <f t="shared" si="101"/>
        <v>0.89144487930742333</v>
      </c>
      <c r="I1060">
        <f t="shared" si="99"/>
        <v>2.649822853008077E-4</v>
      </c>
    </row>
    <row r="1061" spans="1:9">
      <c r="A1061" s="3" t="s">
        <v>509</v>
      </c>
      <c r="B1061">
        <v>3.92</v>
      </c>
      <c r="C1061" s="4">
        <v>171</v>
      </c>
      <c r="D1061">
        <f t="shared" si="96"/>
        <v>43.622448979591837</v>
      </c>
      <c r="E1061" s="6">
        <f t="shared" si="97"/>
        <v>7.8609846917666523E-5</v>
      </c>
      <c r="F1061" s="7">
        <f t="shared" si="100"/>
        <v>0.9839415253068543</v>
      </c>
      <c r="G1061" s="6">
        <f t="shared" si="98"/>
        <v>3.4055418243105298E-4</v>
      </c>
      <c r="H1061" s="7">
        <f t="shared" si="101"/>
        <v>0.8917854334898544</v>
      </c>
      <c r="I1061">
        <f t="shared" si="99"/>
        <v>4.8629077282336119E-4</v>
      </c>
    </row>
    <row r="1062" spans="1:9">
      <c r="A1062" s="3" t="s">
        <v>981</v>
      </c>
      <c r="B1062">
        <v>7.19</v>
      </c>
      <c r="C1062" s="4">
        <v>313</v>
      </c>
      <c r="D1062">
        <f t="shared" si="96"/>
        <v>43.532684283727399</v>
      </c>
      <c r="E1062" s="6">
        <f t="shared" si="97"/>
        <v>1.4388819932882821E-4</v>
      </c>
      <c r="F1062" s="7">
        <f t="shared" si="100"/>
        <v>0.98408541350618317</v>
      </c>
      <c r="G1062" s="6">
        <f t="shared" si="98"/>
        <v>6.2463892134675286E-4</v>
      </c>
      <c r="H1062" s="7">
        <f t="shared" si="101"/>
        <v>0.89241007241120118</v>
      </c>
      <c r="I1062">
        <f t="shared" si="99"/>
        <v>6.4361093425935323E-4</v>
      </c>
    </row>
    <row r="1063" spans="1:9">
      <c r="A1063" s="3" t="s">
        <v>114</v>
      </c>
      <c r="B1063">
        <v>9.51</v>
      </c>
      <c r="C1063" s="4">
        <v>413</v>
      </c>
      <c r="D1063">
        <f t="shared" si="96"/>
        <v>43.4279705573081</v>
      </c>
      <c r="E1063" s="6">
        <f t="shared" si="97"/>
        <v>1.898588700409139E-4</v>
      </c>
      <c r="F1063" s="7">
        <f t="shared" si="100"/>
        <v>0.98427527237622403</v>
      </c>
      <c r="G1063" s="6">
        <f t="shared" si="98"/>
        <v>8.2619139666309028E-4</v>
      </c>
      <c r="H1063" s="7">
        <f t="shared" si="101"/>
        <v>0.89323626380786425</v>
      </c>
      <c r="I1063">
        <f t="shared" si="99"/>
        <v>2.1306668369014403E-4</v>
      </c>
    </row>
    <row r="1064" spans="1:9">
      <c r="A1064" s="3" t="s">
        <v>829</v>
      </c>
      <c r="B1064">
        <v>3.14</v>
      </c>
      <c r="C1064" s="4">
        <v>135</v>
      </c>
      <c r="D1064">
        <f t="shared" si="96"/>
        <v>42.993630573248403</v>
      </c>
      <c r="E1064" s="6">
        <f t="shared" si="97"/>
        <v>6.2060405461315685E-5</v>
      </c>
      <c r="F1064" s="7">
        <f t="shared" si="100"/>
        <v>0.98433733278168534</v>
      </c>
      <c r="G1064" s="6">
        <f t="shared" si="98"/>
        <v>2.7279085021262922E-4</v>
      </c>
      <c r="H1064" s="7">
        <f t="shared" si="101"/>
        <v>0.89350905465807684</v>
      </c>
      <c r="I1064">
        <f t="shared" si="99"/>
        <v>7.4204010392264763E-4</v>
      </c>
    </row>
    <row r="1065" spans="1:9">
      <c r="A1065" s="3" t="s">
        <v>160</v>
      </c>
      <c r="B1065">
        <v>10.93</v>
      </c>
      <c r="C1065" s="4">
        <v>469</v>
      </c>
      <c r="D1065">
        <f t="shared" si="96"/>
        <v>42.909423604757549</v>
      </c>
      <c r="E1065" s="6">
        <f t="shared" si="97"/>
        <v>2.1560244563968188E-4</v>
      </c>
      <c r="F1065" s="7">
        <f t="shared" si="100"/>
        <v>0.98455293522732501</v>
      </c>
      <c r="G1065" s="6">
        <f t="shared" si="98"/>
        <v>9.4955541172740026E-4</v>
      </c>
      <c r="H1065" s="7">
        <f t="shared" si="101"/>
        <v>0.89445861006980421</v>
      </c>
      <c r="I1065">
        <f t="shared" si="99"/>
        <v>9.4984277250043103E-4</v>
      </c>
    </row>
    <row r="1066" spans="1:9">
      <c r="A1066" s="3" t="s">
        <v>60</v>
      </c>
      <c r="B1066">
        <v>13.97</v>
      </c>
      <c r="C1066" s="4">
        <v>596</v>
      </c>
      <c r="D1066">
        <f t="shared" si="96"/>
        <v>42.66284896206156</v>
      </c>
      <c r="E1066" s="6">
        <f t="shared" si="97"/>
        <v>2.7398519744403072E-4</v>
      </c>
      <c r="F1066" s="7">
        <f t="shared" si="100"/>
        <v>0.98482692042476905</v>
      </c>
      <c r="G1066" s="6">
        <f t="shared" si="98"/>
        <v>1.2136586552453598E-3</v>
      </c>
      <c r="H1066" s="7">
        <f t="shared" si="101"/>
        <v>0.89567226872504957</v>
      </c>
      <c r="I1066">
        <f t="shared" si="99"/>
        <v>3.7466353188919665E-4</v>
      </c>
    </row>
    <row r="1067" spans="1:9">
      <c r="A1067" s="3" t="s">
        <v>136</v>
      </c>
      <c r="B1067">
        <v>5.51</v>
      </c>
      <c r="C1067" s="4">
        <v>235</v>
      </c>
      <c r="D1067">
        <f t="shared" si="96"/>
        <v>42.649727767695104</v>
      </c>
      <c r="E1067" s="6">
        <f t="shared" si="97"/>
        <v>1.0803107617340136E-4</v>
      </c>
      <c r="F1067" s="7">
        <f t="shared" si="100"/>
        <v>0.98493495150094246</v>
      </c>
      <c r="G1067" s="6">
        <f t="shared" si="98"/>
        <v>4.786871288763015E-4</v>
      </c>
      <c r="H1067" s="7">
        <f t="shared" si="101"/>
        <v>0.8961509558539259</v>
      </c>
      <c r="I1067">
        <f t="shared" si="99"/>
        <v>1.2980749800958202E-3</v>
      </c>
    </row>
    <row r="1068" spans="1:9">
      <c r="A1068" s="3" t="s">
        <v>945</v>
      </c>
      <c r="B1068">
        <v>19.07</v>
      </c>
      <c r="C1068" s="4">
        <v>810</v>
      </c>
      <c r="D1068">
        <f t="shared" si="96"/>
        <v>42.475091767173573</v>
      </c>
      <c r="E1068" s="6">
        <f t="shared" si="97"/>
        <v>3.7236243276789411E-4</v>
      </c>
      <c r="F1068" s="7">
        <f t="shared" si="100"/>
        <v>0.9853073139337104</v>
      </c>
      <c r="G1068" s="6">
        <f t="shared" si="98"/>
        <v>1.6567265966735156E-3</v>
      </c>
      <c r="H1068" s="7">
        <f t="shared" si="101"/>
        <v>0.89780768245059939</v>
      </c>
      <c r="I1068">
        <f t="shared" si="99"/>
        <v>9.1346133492808956E-4</v>
      </c>
    </row>
    <row r="1069" spans="1:9">
      <c r="A1069" s="3" t="s">
        <v>699</v>
      </c>
      <c r="B1069">
        <v>13.41</v>
      </c>
      <c r="C1069" s="4">
        <v>568</v>
      </c>
      <c r="D1069">
        <f t="shared" si="96"/>
        <v>42.356450410141683</v>
      </c>
      <c r="E1069" s="6">
        <f t="shared" si="97"/>
        <v>2.611134096446467E-4</v>
      </c>
      <c r="F1069" s="7">
        <f t="shared" si="100"/>
        <v>0.98556842734335504</v>
      </c>
      <c r="G1069" s="6">
        <f t="shared" si="98"/>
        <v>1.1650080577552094E-3</v>
      </c>
      <c r="H1069" s="7">
        <f t="shared" si="101"/>
        <v>0.8989726905083546</v>
      </c>
      <c r="I1069">
        <f t="shared" si="99"/>
        <v>3.6512469749150345E-4</v>
      </c>
    </row>
    <row r="1070" spans="1:9">
      <c r="A1070" s="3" t="s">
        <v>964</v>
      </c>
      <c r="B1070">
        <v>5.36</v>
      </c>
      <c r="C1070" s="4">
        <v>227</v>
      </c>
      <c r="D1070">
        <f t="shared" si="96"/>
        <v>42.350746268656714</v>
      </c>
      <c r="E1070" s="6">
        <f t="shared" si="97"/>
        <v>1.0435342251643451E-4</v>
      </c>
      <c r="F1070" s="7">
        <f t="shared" si="100"/>
        <v>0.9856727807658715</v>
      </c>
      <c r="G1070" s="6">
        <f t="shared" si="98"/>
        <v>4.6565571883429698E-4</v>
      </c>
      <c r="H1070" s="7">
        <f t="shared" si="101"/>
        <v>0.89943834622718888</v>
      </c>
      <c r="I1070">
        <f t="shared" si="99"/>
        <v>1.0145307686288962E-3</v>
      </c>
    </row>
    <row r="1071" spans="1:9">
      <c r="A1071" s="3" t="s">
        <v>572</v>
      </c>
      <c r="B1071">
        <v>14.88</v>
      </c>
      <c r="C1071" s="4">
        <v>628</v>
      </c>
      <c r="D1071">
        <f t="shared" si="96"/>
        <v>42.204301075268816</v>
      </c>
      <c r="E1071" s="6">
        <f t="shared" si="97"/>
        <v>2.8869581207189812E-4</v>
      </c>
      <c r="F1071" s="7">
        <f t="shared" si="100"/>
        <v>0.98596147657794342</v>
      </c>
      <c r="G1071" s="6">
        <f t="shared" si="98"/>
        <v>1.2927158761668542E-3</v>
      </c>
      <c r="H1071" s="7">
        <f t="shared" si="101"/>
        <v>0.90073106210335574</v>
      </c>
      <c r="I1071">
        <f t="shared" si="99"/>
        <v>8.0882108360624816E-4</v>
      </c>
    </row>
    <row r="1072" spans="1:9">
      <c r="A1072" s="3" t="s">
        <v>638</v>
      </c>
      <c r="B1072">
        <v>11.85</v>
      </c>
      <c r="C1072" s="4">
        <v>498</v>
      </c>
      <c r="D1072">
        <f t="shared" si="96"/>
        <v>42.025316455696206</v>
      </c>
      <c r="E1072" s="6">
        <f t="shared" si="97"/>
        <v>2.2893394014618674E-4</v>
      </c>
      <c r="F1072" s="7">
        <f t="shared" si="100"/>
        <v>0.98619041051808964</v>
      </c>
      <c r="G1072" s="6">
        <f t="shared" si="98"/>
        <v>1.0294813933183617E-3</v>
      </c>
      <c r="H1072" s="7">
        <f t="shared" si="101"/>
        <v>0.90176054349667412</v>
      </c>
      <c r="I1072">
        <f t="shared" si="99"/>
        <v>4.800138150399258E-4</v>
      </c>
    </row>
    <row r="1073" spans="1:9">
      <c r="A1073" s="3" t="s">
        <v>211</v>
      </c>
      <c r="B1073">
        <v>7.03</v>
      </c>
      <c r="C1073" s="4">
        <v>295</v>
      </c>
      <c r="D1073">
        <f t="shared" si="96"/>
        <v>41.963015647226172</v>
      </c>
      <c r="E1073" s="6">
        <f t="shared" si="97"/>
        <v>1.3561347860065279E-4</v>
      </c>
      <c r="F1073" s="7">
        <f t="shared" si="100"/>
        <v>0.98632602399669034</v>
      </c>
      <c r="G1073" s="6">
        <f t="shared" si="98"/>
        <v>6.1073875063528125E-4</v>
      </c>
      <c r="H1073" s="7">
        <f t="shared" si="101"/>
        <v>0.90237128224730945</v>
      </c>
      <c r="I1073">
        <f t="shared" si="99"/>
        <v>1.7348310994917959E-3</v>
      </c>
    </row>
    <row r="1074" spans="1:9">
      <c r="A1074" s="3" t="s">
        <v>1012</v>
      </c>
      <c r="B1074">
        <v>25.3</v>
      </c>
      <c r="C1074" s="4">
        <v>1044</v>
      </c>
      <c r="D1074">
        <f t="shared" si="96"/>
        <v>41.264822134387352</v>
      </c>
      <c r="E1074" s="6">
        <f t="shared" si="97"/>
        <v>4.7993380223417459E-4</v>
      </c>
      <c r="F1074" s="7">
        <f t="shared" si="100"/>
        <v>0.98680595779892455</v>
      </c>
      <c r="G1074" s="6">
        <f t="shared" si="98"/>
        <v>2.1979644937514392E-3</v>
      </c>
      <c r="H1074" s="7">
        <f t="shared" si="101"/>
        <v>0.90456924674106087</v>
      </c>
      <c r="I1074">
        <f t="shared" si="99"/>
        <v>1.4889181895628711E-3</v>
      </c>
    </row>
    <row r="1075" spans="1:9">
      <c r="A1075" s="3" t="s">
        <v>1087</v>
      </c>
      <c r="B1075">
        <v>21.67</v>
      </c>
      <c r="C1075" s="4">
        <v>887</v>
      </c>
      <c r="D1075">
        <f t="shared" si="96"/>
        <v>40.932164282418086</v>
      </c>
      <c r="E1075" s="6">
        <f t="shared" si="97"/>
        <v>4.0775984921620007E-4</v>
      </c>
      <c r="F1075" s="7">
        <f t="shared" si="100"/>
        <v>0.9872137176481407</v>
      </c>
      <c r="G1075" s="6">
        <f t="shared" si="98"/>
        <v>1.8826043707349284E-3</v>
      </c>
      <c r="H1075" s="7">
        <f t="shared" si="101"/>
        <v>0.90645185111179583</v>
      </c>
      <c r="I1075">
        <f t="shared" si="99"/>
        <v>5.0190909398306616E-4</v>
      </c>
    </row>
    <row r="1076" spans="1:9">
      <c r="A1076" s="3" t="s">
        <v>434</v>
      </c>
      <c r="B1076">
        <v>7.3</v>
      </c>
      <c r="C1076" s="4">
        <v>298</v>
      </c>
      <c r="D1076">
        <f t="shared" si="96"/>
        <v>40.821917808219176</v>
      </c>
      <c r="E1076" s="6">
        <f t="shared" si="97"/>
        <v>1.3699259872201536E-4</v>
      </c>
      <c r="F1076" s="7">
        <f t="shared" si="100"/>
        <v>0.98735071024686272</v>
      </c>
      <c r="G1076" s="6">
        <f t="shared" si="98"/>
        <v>6.3419528871088945E-4</v>
      </c>
      <c r="H1076" s="7">
        <f t="shared" si="101"/>
        <v>0.90708604640050672</v>
      </c>
      <c r="I1076">
        <f t="shared" si="99"/>
        <v>1.719095249828051E-4</v>
      </c>
    </row>
    <row r="1077" spans="1:9">
      <c r="A1077" s="3" t="s">
        <v>49</v>
      </c>
      <c r="B1077">
        <v>2.5</v>
      </c>
      <c r="C1077" s="4">
        <v>102</v>
      </c>
      <c r="D1077">
        <f t="shared" si="96"/>
        <v>40.799999999999997</v>
      </c>
      <c r="E1077" s="6">
        <f t="shared" si="97"/>
        <v>4.6890084126327405E-5</v>
      </c>
      <c r="F1077" s="7">
        <f t="shared" si="100"/>
        <v>0.987397600330989</v>
      </c>
      <c r="G1077" s="6">
        <f t="shared" si="98"/>
        <v>2.1719016736674297E-4</v>
      </c>
      <c r="H1077" s="7">
        <f t="shared" si="101"/>
        <v>0.90730323656787348</v>
      </c>
      <c r="I1077">
        <f t="shared" si="99"/>
        <v>2.8074987610149371E-4</v>
      </c>
    </row>
    <row r="1078" spans="1:9">
      <c r="A1078" s="3" t="s">
        <v>42</v>
      </c>
      <c r="B1078">
        <v>4.08</v>
      </c>
      <c r="C1078" s="4">
        <v>166</v>
      </c>
      <c r="D1078">
        <f t="shared" si="96"/>
        <v>40.686274509803923</v>
      </c>
      <c r="E1078" s="6">
        <f t="shared" si="97"/>
        <v>7.6311313382062239E-5</v>
      </c>
      <c r="F1078" s="7">
        <f t="shared" si="100"/>
        <v>0.98747391164437104</v>
      </c>
      <c r="G1078" s="6">
        <f t="shared" si="98"/>
        <v>3.5445435314252453E-4</v>
      </c>
      <c r="H1078" s="7">
        <f t="shared" si="101"/>
        <v>0.907657690921016</v>
      </c>
      <c r="I1078">
        <f t="shared" si="99"/>
        <v>7.8349330541849227E-4</v>
      </c>
    </row>
    <row r="1079" spans="1:9">
      <c r="A1079" s="3" t="s">
        <v>771</v>
      </c>
      <c r="B1079">
        <v>11.38</v>
      </c>
      <c r="C1079" s="4">
        <v>462</v>
      </c>
      <c r="D1079">
        <f t="shared" si="96"/>
        <v>40.597539543057991</v>
      </c>
      <c r="E1079" s="6">
        <f t="shared" si="97"/>
        <v>2.1238449868983588E-4</v>
      </c>
      <c r="F1079" s="7">
        <f t="shared" si="100"/>
        <v>0.98768629614306092</v>
      </c>
      <c r="G1079" s="6">
        <f t="shared" si="98"/>
        <v>9.8864964185341403E-4</v>
      </c>
      <c r="H1079" s="7">
        <f t="shared" si="101"/>
        <v>0.90864634056286941</v>
      </c>
      <c r="I1079">
        <f t="shared" si="99"/>
        <v>5.7184146195932151E-4</v>
      </c>
    </row>
    <row r="1080" spans="1:9">
      <c r="A1080" s="3" t="s">
        <v>121</v>
      </c>
      <c r="B1080">
        <v>8.3000000000000007</v>
      </c>
      <c r="C1080" s="4">
        <v>336</v>
      </c>
      <c r="D1080">
        <f t="shared" si="96"/>
        <v>40.481927710843372</v>
      </c>
      <c r="E1080" s="6">
        <f t="shared" si="97"/>
        <v>1.5446145359260792E-4</v>
      </c>
      <c r="F1080" s="7">
        <f t="shared" si="100"/>
        <v>0.98784075759665357</v>
      </c>
      <c r="G1080" s="6">
        <f t="shared" si="98"/>
        <v>7.2107135565758671E-4</v>
      </c>
      <c r="H1080" s="7">
        <f t="shared" si="101"/>
        <v>0.90936741191852699</v>
      </c>
      <c r="I1080">
        <f t="shared" si="99"/>
        <v>4.513379555206587E-4</v>
      </c>
    </row>
    <row r="1081" spans="1:9">
      <c r="A1081" s="3" t="s">
        <v>702</v>
      </c>
      <c r="B1081">
        <v>6.55</v>
      </c>
      <c r="C1081" s="4">
        <v>265</v>
      </c>
      <c r="D1081">
        <f t="shared" si="96"/>
        <v>40.458015267175576</v>
      </c>
      <c r="E1081" s="6">
        <f t="shared" si="97"/>
        <v>1.2182227738702707E-4</v>
      </c>
      <c r="F1081" s="7">
        <f t="shared" si="100"/>
        <v>0.98796257987404057</v>
      </c>
      <c r="G1081" s="6">
        <f t="shared" si="98"/>
        <v>5.6903823850086663E-4</v>
      </c>
      <c r="H1081" s="7">
        <f t="shared" si="101"/>
        <v>0.90993645015702784</v>
      </c>
      <c r="I1081">
        <f t="shared" si="99"/>
        <v>9.4272802119377275E-4</v>
      </c>
    </row>
    <row r="1082" spans="1:9">
      <c r="A1082" s="3" t="s">
        <v>903</v>
      </c>
      <c r="B1082">
        <v>13.63</v>
      </c>
      <c r="C1082" s="4">
        <v>543</v>
      </c>
      <c r="D1082">
        <f t="shared" si="96"/>
        <v>39.838591342626557</v>
      </c>
      <c r="E1082" s="6">
        <f t="shared" si="97"/>
        <v>2.4962074196662528E-4</v>
      </c>
      <c r="F1082" s="7">
        <f t="shared" si="100"/>
        <v>0.98821220061600723</v>
      </c>
      <c r="G1082" s="6">
        <f t="shared" si="98"/>
        <v>1.1841207924834828E-3</v>
      </c>
      <c r="H1082" s="7">
        <f t="shared" si="101"/>
        <v>0.91112057094951138</v>
      </c>
      <c r="I1082">
        <f t="shared" si="99"/>
        <v>9.3665591168878848E-4</v>
      </c>
    </row>
    <row r="1083" spans="1:9">
      <c r="A1083" s="3" t="s">
        <v>1104</v>
      </c>
      <c r="B1083">
        <v>13.53</v>
      </c>
      <c r="C1083" s="4">
        <v>537</v>
      </c>
      <c r="D1083">
        <f t="shared" si="96"/>
        <v>39.689578713968963</v>
      </c>
      <c r="E1083" s="6">
        <f t="shared" si="97"/>
        <v>2.4686250172390015E-4</v>
      </c>
      <c r="F1083" s="7">
        <f t="shared" si="100"/>
        <v>0.98845906311773113</v>
      </c>
      <c r="G1083" s="6">
        <f t="shared" si="98"/>
        <v>1.175433185788813E-3</v>
      </c>
      <c r="H1083" s="7">
        <f t="shared" si="101"/>
        <v>0.91229600413530021</v>
      </c>
      <c r="I1083">
        <f t="shared" si="99"/>
        <v>4.9013573070311178E-4</v>
      </c>
    </row>
    <row r="1084" spans="1:9">
      <c r="A1084" s="3" t="s">
        <v>698</v>
      </c>
      <c r="B1084">
        <v>7.08</v>
      </c>
      <c r="C1084" s="4">
        <v>281</v>
      </c>
      <c r="D1084">
        <f t="shared" si="96"/>
        <v>39.689265536723163</v>
      </c>
      <c r="E1084" s="6">
        <f t="shared" si="97"/>
        <v>1.2917758470096078E-4</v>
      </c>
      <c r="F1084" s="7">
        <f t="shared" si="100"/>
        <v>0.98858824070243212</v>
      </c>
      <c r="G1084" s="6">
        <f t="shared" si="98"/>
        <v>6.1508255398261616E-4</v>
      </c>
      <c r="H1084" s="7">
        <f t="shared" si="101"/>
        <v>0.91291108668928278</v>
      </c>
      <c r="I1084">
        <f t="shared" si="99"/>
        <v>4.542888067892159E-4</v>
      </c>
    </row>
    <row r="1085" spans="1:9">
      <c r="A1085" s="3" t="s">
        <v>439</v>
      </c>
      <c r="B1085">
        <v>6.56</v>
      </c>
      <c r="C1085" s="4">
        <v>260</v>
      </c>
      <c r="D1085">
        <f t="shared" si="96"/>
        <v>39.634146341463421</v>
      </c>
      <c r="E1085" s="6">
        <f t="shared" si="97"/>
        <v>1.1952374385142279E-4</v>
      </c>
      <c r="F1085" s="7">
        <f t="shared" si="100"/>
        <v>0.9887077644462835</v>
      </c>
      <c r="G1085" s="6">
        <f t="shared" si="98"/>
        <v>5.6990699917033351E-4</v>
      </c>
      <c r="H1085" s="7">
        <f t="shared" si="101"/>
        <v>0.91348099368845315</v>
      </c>
      <c r="I1085">
        <f t="shared" si="99"/>
        <v>4.1454808261820464E-4</v>
      </c>
    </row>
    <row r="1086" spans="1:9">
      <c r="A1086" s="3" t="s">
        <v>975</v>
      </c>
      <c r="B1086">
        <v>5.98</v>
      </c>
      <c r="C1086" s="4">
        <v>236</v>
      </c>
      <c r="D1086">
        <f t="shared" si="96"/>
        <v>39.464882943143813</v>
      </c>
      <c r="E1086" s="6">
        <f t="shared" si="97"/>
        <v>1.0849078288052222E-4</v>
      </c>
      <c r="F1086" s="7">
        <f t="shared" si="100"/>
        <v>0.98881625522916405</v>
      </c>
      <c r="G1086" s="6">
        <f t="shared" si="98"/>
        <v>5.1951888034124929E-4</v>
      </c>
      <c r="H1086" s="7">
        <f t="shared" si="101"/>
        <v>0.91400051256879444</v>
      </c>
      <c r="I1086">
        <f t="shared" si="99"/>
        <v>8.0831079005139195E-4</v>
      </c>
    </row>
    <row r="1087" spans="1:9">
      <c r="A1087" s="3" t="s">
        <v>1099</v>
      </c>
      <c r="B1087">
        <v>11.63</v>
      </c>
      <c r="C1087" s="4">
        <v>454</v>
      </c>
      <c r="D1087">
        <f t="shared" si="96"/>
        <v>39.036973344797936</v>
      </c>
      <c r="E1087" s="6">
        <f t="shared" si="97"/>
        <v>2.0870684503286903E-4</v>
      </c>
      <c r="F1087" s="7">
        <f t="shared" si="100"/>
        <v>0.98902496207419688</v>
      </c>
      <c r="G1087" s="6">
        <f t="shared" si="98"/>
        <v>1.0103686585900885E-3</v>
      </c>
      <c r="H1087" s="7">
        <f t="shared" si="101"/>
        <v>0.9150108812273845</v>
      </c>
      <c r="I1087">
        <f t="shared" si="99"/>
        <v>7.7851489542624108E-4</v>
      </c>
    </row>
    <row r="1088" spans="1:9">
      <c r="A1088" s="3" t="s">
        <v>622</v>
      </c>
      <c r="B1088">
        <v>11.2</v>
      </c>
      <c r="C1088" s="4">
        <v>437</v>
      </c>
      <c r="D1088">
        <f t="shared" si="96"/>
        <v>39.017857142857146</v>
      </c>
      <c r="E1088" s="6">
        <f t="shared" si="97"/>
        <v>2.0089183101181445E-4</v>
      </c>
      <c r="F1088" s="7">
        <f t="shared" si="100"/>
        <v>0.98922585390520867</v>
      </c>
      <c r="G1088" s="6">
        <f t="shared" si="98"/>
        <v>9.7301194980300846E-4</v>
      </c>
      <c r="H1088" s="7">
        <f t="shared" si="101"/>
        <v>0.91598389317718754</v>
      </c>
      <c r="I1088">
        <f t="shared" si="99"/>
        <v>5.2418931022335524E-4</v>
      </c>
    </row>
    <row r="1089" spans="1:9">
      <c r="A1089" s="3" t="s">
        <v>1018</v>
      </c>
      <c r="B1089">
        <v>7.54</v>
      </c>
      <c r="C1089" s="4">
        <v>294</v>
      </c>
      <c r="D1089">
        <f t="shared" si="96"/>
        <v>38.992042440318301</v>
      </c>
      <c r="E1089" s="6">
        <f t="shared" si="97"/>
        <v>1.3515377189353192E-4</v>
      </c>
      <c r="F1089" s="7">
        <f t="shared" si="100"/>
        <v>0.98936100767710222</v>
      </c>
      <c r="G1089" s="6">
        <f t="shared" si="98"/>
        <v>6.5504554477809681E-4</v>
      </c>
      <c r="H1089" s="7">
        <f t="shared" si="101"/>
        <v>0.91663893872196567</v>
      </c>
      <c r="I1089">
        <f t="shared" si="99"/>
        <v>3.743511678382383E-4</v>
      </c>
    </row>
    <row r="1090" spans="1:9">
      <c r="A1090" s="3" t="s">
        <v>237</v>
      </c>
      <c r="B1090">
        <v>5.38</v>
      </c>
      <c r="C1090" s="4">
        <v>209</v>
      </c>
      <c r="D1090">
        <f t="shared" ref="D1090:D1148" si="102">C1090/B1090</f>
        <v>38.847583643122675</v>
      </c>
      <c r="E1090" s="6">
        <f t="shared" si="97"/>
        <v>9.6078701788259094E-5</v>
      </c>
      <c r="F1090" s="7">
        <f t="shared" si="100"/>
        <v>0.98945708637889052</v>
      </c>
      <c r="G1090" s="6">
        <f t="shared" si="98"/>
        <v>4.6739324017323089E-4</v>
      </c>
      <c r="H1090" s="7">
        <f t="shared" si="101"/>
        <v>0.91710633196213887</v>
      </c>
      <c r="I1090">
        <f t="shared" si="99"/>
        <v>3.6053193927843008E-4</v>
      </c>
    </row>
    <row r="1091" spans="1:9">
      <c r="A1091" s="3" t="s">
        <v>194</v>
      </c>
      <c r="B1091">
        <v>5.18</v>
      </c>
      <c r="C1091" s="4">
        <v>201</v>
      </c>
      <c r="D1091">
        <f t="shared" si="102"/>
        <v>38.803088803088805</v>
      </c>
      <c r="E1091" s="6">
        <f t="shared" ref="E1091:E1148" si="103">C1091/2175300</f>
        <v>9.2401048131292231E-5</v>
      </c>
      <c r="F1091" s="7">
        <f t="shared" si="100"/>
        <v>0.98954948742702176</v>
      </c>
      <c r="G1091" s="6">
        <f t="shared" ref="G1091:G1148" si="104">B1091/11510.65</f>
        <v>4.500180267838914E-4</v>
      </c>
      <c r="H1091" s="7">
        <f t="shared" si="101"/>
        <v>0.91755634998892277</v>
      </c>
      <c r="I1091">
        <f t="shared" ref="I1091:I1148" si="105">F1091*H1092-F1092*H1091</f>
        <v>2.9013848754966265E-4</v>
      </c>
    </row>
    <row r="1092" spans="1:9">
      <c r="A1092" s="3" t="s">
        <v>52</v>
      </c>
      <c r="B1092">
        <v>4.16</v>
      </c>
      <c r="C1092" s="4">
        <v>160</v>
      </c>
      <c r="D1092">
        <f t="shared" si="102"/>
        <v>38.46153846153846</v>
      </c>
      <c r="E1092" s="6">
        <f t="shared" si="103"/>
        <v>7.3553073139337108E-5</v>
      </c>
      <c r="F1092" s="7">
        <f t="shared" ref="F1092:F1148" si="106">F1091+E1092</f>
        <v>0.98962304050016114</v>
      </c>
      <c r="G1092" s="6">
        <f t="shared" si="104"/>
        <v>3.6140443849826034E-4</v>
      </c>
      <c r="H1092" s="7">
        <f t="shared" ref="H1092:H1148" si="107">H1091+G1092</f>
        <v>0.91791775442742107</v>
      </c>
      <c r="I1092">
        <f t="shared" si="105"/>
        <v>4.6326796010731641E-4</v>
      </c>
    </row>
    <row r="1093" spans="1:9">
      <c r="A1093" s="3" t="s">
        <v>18</v>
      </c>
      <c r="B1093">
        <v>6.64</v>
      </c>
      <c r="C1093" s="4">
        <v>255</v>
      </c>
      <c r="D1093">
        <f t="shared" si="102"/>
        <v>38.403614457831324</v>
      </c>
      <c r="E1093" s="6">
        <f t="shared" si="103"/>
        <v>1.172252103158185E-4</v>
      </c>
      <c r="F1093" s="7">
        <f t="shared" si="106"/>
        <v>0.98974026571047691</v>
      </c>
      <c r="G1093" s="6">
        <f t="shared" si="104"/>
        <v>5.7685708452606937E-4</v>
      </c>
      <c r="H1093" s="7">
        <f t="shared" si="107"/>
        <v>0.91849461151194711</v>
      </c>
      <c r="I1093">
        <f t="shared" si="105"/>
        <v>6.0358495442136562E-4</v>
      </c>
    </row>
    <row r="1094" spans="1:9">
      <c r="A1094" s="3" t="s">
        <v>710</v>
      </c>
      <c r="B1094">
        <v>8.65</v>
      </c>
      <c r="C1094" s="4">
        <v>332</v>
      </c>
      <c r="D1094">
        <f t="shared" si="102"/>
        <v>38.381502890173408</v>
      </c>
      <c r="E1094" s="6">
        <f t="shared" si="103"/>
        <v>1.5262262676412448E-4</v>
      </c>
      <c r="F1094" s="7">
        <f t="shared" si="106"/>
        <v>0.98989288833724098</v>
      </c>
      <c r="G1094" s="6">
        <f t="shared" si="104"/>
        <v>7.5147797908893077E-4</v>
      </c>
      <c r="H1094" s="7">
        <f t="shared" si="107"/>
        <v>0.91924608949103603</v>
      </c>
      <c r="I1094">
        <f t="shared" si="105"/>
        <v>5.0338288876905501E-4</v>
      </c>
    </row>
    <row r="1095" spans="1:9">
      <c r="A1095" s="3" t="s">
        <v>378</v>
      </c>
      <c r="B1095">
        <v>7.19</v>
      </c>
      <c r="C1095" s="4">
        <v>272</v>
      </c>
      <c r="D1095">
        <f t="shared" si="102"/>
        <v>37.830319888734351</v>
      </c>
      <c r="E1095" s="6">
        <f t="shared" si="103"/>
        <v>1.2504022433687306E-4</v>
      </c>
      <c r="F1095" s="7">
        <f t="shared" si="106"/>
        <v>0.99001792856157789</v>
      </c>
      <c r="G1095" s="6">
        <f t="shared" si="104"/>
        <v>6.2463892134675286E-4</v>
      </c>
      <c r="H1095" s="7">
        <f t="shared" si="107"/>
        <v>0.91987072841238282</v>
      </c>
      <c r="I1095">
        <f t="shared" si="105"/>
        <v>4.7057039614772922E-4</v>
      </c>
    </row>
    <row r="1096" spans="1:9">
      <c r="A1096" s="3" t="s">
        <v>871</v>
      </c>
      <c r="B1096">
        <v>6.72</v>
      </c>
      <c r="C1096" s="4">
        <v>254</v>
      </c>
      <c r="D1096">
        <f t="shared" si="102"/>
        <v>37.797619047619051</v>
      </c>
      <c r="E1096" s="6">
        <f t="shared" si="103"/>
        <v>1.1676550360869766E-4</v>
      </c>
      <c r="F1096" s="7">
        <f t="shared" si="106"/>
        <v>0.99013469406518662</v>
      </c>
      <c r="G1096" s="6">
        <f t="shared" si="104"/>
        <v>5.8380716988180512E-4</v>
      </c>
      <c r="H1096" s="7">
        <f t="shared" si="107"/>
        <v>0.92045453558226464</v>
      </c>
      <c r="I1096">
        <f t="shared" si="105"/>
        <v>4.278170892978439E-4</v>
      </c>
    </row>
    <row r="1097" spans="1:9">
      <c r="A1097" s="3" t="s">
        <v>143</v>
      </c>
      <c r="B1097">
        <v>6.1</v>
      </c>
      <c r="C1097" s="4">
        <v>229</v>
      </c>
      <c r="D1097">
        <f t="shared" si="102"/>
        <v>37.540983606557383</v>
      </c>
      <c r="E1097" s="6">
        <f t="shared" si="103"/>
        <v>1.0527283593067623E-4</v>
      </c>
      <c r="F1097" s="7">
        <f t="shared" si="106"/>
        <v>0.99023996690111726</v>
      </c>
      <c r="G1097" s="6">
        <f t="shared" si="104"/>
        <v>5.2994400837485286E-4</v>
      </c>
      <c r="H1097" s="7">
        <f t="shared" si="107"/>
        <v>0.92098447959063945</v>
      </c>
      <c r="I1097">
        <f t="shared" si="105"/>
        <v>1.0015218521917113E-3</v>
      </c>
    </row>
    <row r="1098" spans="1:9">
      <c r="A1098" s="3" t="s">
        <v>65</v>
      </c>
      <c r="B1098">
        <v>14.26</v>
      </c>
      <c r="C1098" s="4">
        <v>532</v>
      </c>
      <c r="D1098">
        <f t="shared" si="102"/>
        <v>37.307152875175319</v>
      </c>
      <c r="E1098" s="6">
        <f t="shared" si="103"/>
        <v>2.4456396818829586E-4</v>
      </c>
      <c r="F1098" s="7">
        <f t="shared" si="106"/>
        <v>0.99048453086930555</v>
      </c>
      <c r="G1098" s="6">
        <f t="shared" si="104"/>
        <v>1.2388527146599019E-3</v>
      </c>
      <c r="H1098" s="7">
        <f t="shared" si="107"/>
        <v>0.9222233323052994</v>
      </c>
      <c r="I1098">
        <f t="shared" si="105"/>
        <v>3.3196152596992601E-4</v>
      </c>
    </row>
    <row r="1099" spans="1:9">
      <c r="A1099" s="3" t="s">
        <v>155</v>
      </c>
      <c r="B1099">
        <v>4.72</v>
      </c>
      <c r="C1099" s="4">
        <v>175</v>
      </c>
      <c r="D1099">
        <f t="shared" si="102"/>
        <v>37.076271186440678</v>
      </c>
      <c r="E1099" s="6">
        <f t="shared" si="103"/>
        <v>8.0448673746149962E-5</v>
      </c>
      <c r="F1099" s="7">
        <f t="shared" si="106"/>
        <v>0.99056497954305167</v>
      </c>
      <c r="G1099" s="6">
        <f t="shared" si="104"/>
        <v>4.100550359884107E-4</v>
      </c>
      <c r="H1099" s="7">
        <f t="shared" si="107"/>
        <v>0.92263338734128786</v>
      </c>
      <c r="I1099">
        <f t="shared" si="105"/>
        <v>6.2334144268283431E-4</v>
      </c>
    </row>
    <row r="1100" spans="1:9">
      <c r="A1100" s="3" t="s">
        <v>1033</v>
      </c>
      <c r="B1100">
        <v>8.86</v>
      </c>
      <c r="C1100" s="4">
        <v>328</v>
      </c>
      <c r="D1100">
        <f t="shared" si="102"/>
        <v>37.020316027088036</v>
      </c>
      <c r="E1100" s="6">
        <f t="shared" si="103"/>
        <v>1.5078379993564107E-4</v>
      </c>
      <c r="F1100" s="7">
        <f t="shared" si="106"/>
        <v>0.99071576334298728</v>
      </c>
      <c r="G1100" s="6">
        <f t="shared" si="104"/>
        <v>7.6972195314773707E-4</v>
      </c>
      <c r="H1100" s="7">
        <f t="shared" si="107"/>
        <v>0.92340310929443559</v>
      </c>
      <c r="I1100">
        <f t="shared" si="105"/>
        <v>8.8058938933155417E-4</v>
      </c>
    </row>
    <row r="1101" spans="1:9">
      <c r="A1101" s="3" t="s">
        <v>67</v>
      </c>
      <c r="B1101">
        <v>12.49</v>
      </c>
      <c r="C1101" s="4">
        <v>458</v>
      </c>
      <c r="D1101">
        <f t="shared" si="102"/>
        <v>36.669335468374697</v>
      </c>
      <c r="E1101" s="6">
        <f t="shared" si="103"/>
        <v>2.1054567186135247E-4</v>
      </c>
      <c r="F1101" s="7">
        <f t="shared" si="106"/>
        <v>0.99092630901484868</v>
      </c>
      <c r="G1101" s="6">
        <f t="shared" si="104"/>
        <v>1.0850820761642479E-3</v>
      </c>
      <c r="H1101" s="7">
        <f t="shared" si="107"/>
        <v>0.92448819137059979</v>
      </c>
      <c r="I1101">
        <f t="shared" si="105"/>
        <v>7.6791266170594952E-4</v>
      </c>
    </row>
    <row r="1102" spans="1:9">
      <c r="A1102" s="3" t="s">
        <v>900</v>
      </c>
      <c r="B1102">
        <v>10.88</v>
      </c>
      <c r="C1102" s="4">
        <v>397</v>
      </c>
      <c r="D1102">
        <f t="shared" si="102"/>
        <v>36.48897058823529</v>
      </c>
      <c r="E1102" s="6">
        <f t="shared" si="103"/>
        <v>1.8250356272698018E-4</v>
      </c>
      <c r="F1102" s="7">
        <f t="shared" si="106"/>
        <v>0.99110881257757566</v>
      </c>
      <c r="G1102" s="6">
        <f t="shared" si="104"/>
        <v>9.4521160838006556E-4</v>
      </c>
      <c r="H1102" s="7">
        <f t="shared" si="107"/>
        <v>0.9254334029789798</v>
      </c>
      <c r="I1102">
        <f t="shared" si="105"/>
        <v>3.7551795938550736E-4</v>
      </c>
    </row>
    <row r="1103" spans="1:9">
      <c r="A1103" s="3" t="s">
        <v>1103</v>
      </c>
      <c r="B1103">
        <v>5.3</v>
      </c>
      <c r="C1103" s="4">
        <v>190</v>
      </c>
      <c r="D1103">
        <f t="shared" si="102"/>
        <v>35.849056603773583</v>
      </c>
      <c r="E1103" s="6">
        <f t="shared" si="103"/>
        <v>8.7344274352962816E-5</v>
      </c>
      <c r="F1103" s="7">
        <f t="shared" si="106"/>
        <v>0.99119615685192863</v>
      </c>
      <c r="G1103" s="6">
        <f t="shared" si="104"/>
        <v>4.6044315481749508E-4</v>
      </c>
      <c r="H1103" s="7">
        <f t="shared" si="107"/>
        <v>0.92589384613379733</v>
      </c>
      <c r="I1103">
        <f t="shared" si="105"/>
        <v>3.3537299372188301E-4</v>
      </c>
    </row>
    <row r="1104" spans="1:9">
      <c r="A1104" s="3" t="s">
        <v>71</v>
      </c>
      <c r="B1104">
        <v>4.7300000000000004</v>
      </c>
      <c r="C1104" s="4">
        <v>169</v>
      </c>
      <c r="D1104">
        <f t="shared" si="102"/>
        <v>35.729386892177587</v>
      </c>
      <c r="E1104" s="6">
        <f t="shared" si="103"/>
        <v>7.7690433503424817E-5</v>
      </c>
      <c r="F1104" s="7">
        <f t="shared" si="106"/>
        <v>0.99127384728543211</v>
      </c>
      <c r="G1104" s="6">
        <f t="shared" si="104"/>
        <v>4.1092379665787774E-4</v>
      </c>
      <c r="H1104" s="7">
        <f t="shared" si="107"/>
        <v>0.92630476993045519</v>
      </c>
      <c r="I1104">
        <f t="shared" si="105"/>
        <v>1.2180385469261479E-3</v>
      </c>
    </row>
    <row r="1105" spans="1:9">
      <c r="A1105" s="3" t="s">
        <v>1030</v>
      </c>
      <c r="B1105">
        <v>17.170000000000002</v>
      </c>
      <c r="C1105" s="4">
        <v>612</v>
      </c>
      <c r="D1105">
        <f t="shared" si="102"/>
        <v>35.64356435643564</v>
      </c>
      <c r="E1105" s="6">
        <f t="shared" si="103"/>
        <v>2.8134050475796442E-4</v>
      </c>
      <c r="F1105" s="7">
        <f t="shared" si="106"/>
        <v>0.99155518779019003</v>
      </c>
      <c r="G1105" s="6">
        <f t="shared" si="104"/>
        <v>1.4916620694747909E-3</v>
      </c>
      <c r="H1105" s="7">
        <f t="shared" si="107"/>
        <v>0.92779643199993</v>
      </c>
      <c r="I1105">
        <f t="shared" si="105"/>
        <v>4.8470973264191919E-4</v>
      </c>
    </row>
    <row r="1106" spans="1:9">
      <c r="A1106" s="3" t="s">
        <v>1049</v>
      </c>
      <c r="B1106">
        <v>6.83</v>
      </c>
      <c r="C1106" s="4">
        <v>243</v>
      </c>
      <c r="D1106">
        <f t="shared" si="102"/>
        <v>35.578330893118597</v>
      </c>
      <c r="E1106" s="6">
        <f t="shared" si="103"/>
        <v>1.1170872983036823E-4</v>
      </c>
      <c r="F1106" s="7">
        <f t="shared" si="106"/>
        <v>0.99166689652002038</v>
      </c>
      <c r="G1106" s="6">
        <f t="shared" si="104"/>
        <v>5.9336353724594182E-4</v>
      </c>
      <c r="H1106" s="7">
        <f t="shared" si="107"/>
        <v>0.92838979553717593</v>
      </c>
      <c r="I1106">
        <f t="shared" si="105"/>
        <v>9.7805057158339981E-4</v>
      </c>
    </row>
    <row r="1107" spans="1:9">
      <c r="A1107" s="3" t="s">
        <v>991</v>
      </c>
      <c r="B1107">
        <v>13.78</v>
      </c>
      <c r="C1107" s="4">
        <v>490</v>
      </c>
      <c r="D1107">
        <f t="shared" si="102"/>
        <v>35.55878084179971</v>
      </c>
      <c r="E1107" s="6">
        <f t="shared" si="103"/>
        <v>2.2525628648921987E-4</v>
      </c>
      <c r="F1107" s="7">
        <f t="shared" si="106"/>
        <v>0.99189215280650955</v>
      </c>
      <c r="G1107" s="6">
        <f t="shared" si="104"/>
        <v>1.1971522025254872E-3</v>
      </c>
      <c r="H1107" s="7">
        <f t="shared" si="107"/>
        <v>0.92958694773970141</v>
      </c>
      <c r="I1107">
        <f t="shared" si="105"/>
        <v>1.0552904292928655E-3</v>
      </c>
    </row>
    <row r="1108" spans="1:9">
      <c r="A1108" s="3" t="s">
        <v>1044</v>
      </c>
      <c r="B1108">
        <v>14.84</v>
      </c>
      <c r="C1108" s="4">
        <v>523</v>
      </c>
      <c r="D1108">
        <f t="shared" si="102"/>
        <v>35.242587601078171</v>
      </c>
      <c r="E1108" s="6">
        <f t="shared" si="103"/>
        <v>2.4042660782420817E-4</v>
      </c>
      <c r="F1108" s="7">
        <f t="shared" si="106"/>
        <v>0.99213257941433375</v>
      </c>
      <c r="G1108" s="6">
        <f t="shared" si="104"/>
        <v>1.2892408334889863E-3</v>
      </c>
      <c r="H1108" s="7">
        <f t="shared" si="107"/>
        <v>0.93087618857319043</v>
      </c>
      <c r="I1108">
        <f t="shared" si="105"/>
        <v>8.4423113029241659E-4</v>
      </c>
    </row>
    <row r="1109" spans="1:9">
      <c r="A1109" s="3" t="s">
        <v>737</v>
      </c>
      <c r="B1109">
        <v>11.87</v>
      </c>
      <c r="C1109" s="4">
        <v>418</v>
      </c>
      <c r="D1109">
        <f t="shared" si="102"/>
        <v>35.214827295703458</v>
      </c>
      <c r="E1109" s="6">
        <f t="shared" si="103"/>
        <v>1.9215740357651819E-4</v>
      </c>
      <c r="F1109" s="7">
        <f t="shared" si="106"/>
        <v>0.99232473681791022</v>
      </c>
      <c r="G1109" s="6">
        <f t="shared" si="104"/>
        <v>1.0312189146572956E-3</v>
      </c>
      <c r="H1109" s="7">
        <f t="shared" si="107"/>
        <v>0.93190740748784773</v>
      </c>
      <c r="I1109">
        <f t="shared" si="105"/>
        <v>3.5507498181860386E-3</v>
      </c>
    </row>
    <row r="1110" spans="1:9">
      <c r="A1110" s="3" t="s">
        <v>968</v>
      </c>
      <c r="B1110">
        <v>49.71</v>
      </c>
      <c r="C1110" s="4">
        <v>1715</v>
      </c>
      <c r="D1110">
        <f t="shared" si="102"/>
        <v>34.500100583383627</v>
      </c>
      <c r="E1110" s="6">
        <f t="shared" si="103"/>
        <v>7.8839700271226957E-4</v>
      </c>
      <c r="F1110" s="7">
        <f t="shared" si="106"/>
        <v>0.9931131338206225</v>
      </c>
      <c r="G1110" s="6">
        <f t="shared" si="104"/>
        <v>4.3186092879203171E-3</v>
      </c>
      <c r="H1110" s="7">
        <f t="shared" si="107"/>
        <v>0.936226016775768</v>
      </c>
      <c r="I1110">
        <f t="shared" si="105"/>
        <v>1.4691551287852045E-3</v>
      </c>
    </row>
    <row r="1111" spans="1:9">
      <c r="A1111" s="3" t="s">
        <v>510</v>
      </c>
      <c r="B1111">
        <v>20.56</v>
      </c>
      <c r="C1111" s="4">
        <v>708</v>
      </c>
      <c r="D1111">
        <f t="shared" si="102"/>
        <v>34.435797665369655</v>
      </c>
      <c r="E1111" s="6">
        <f t="shared" si="103"/>
        <v>3.2547234864156667E-4</v>
      </c>
      <c r="F1111" s="7">
        <f t="shared" si="106"/>
        <v>0.99343860616926405</v>
      </c>
      <c r="G1111" s="6">
        <f t="shared" si="104"/>
        <v>1.7861719364240941E-3</v>
      </c>
      <c r="H1111" s="7">
        <f t="shared" si="107"/>
        <v>0.93801218871219205</v>
      </c>
      <c r="I1111">
        <f t="shared" si="105"/>
        <v>5.6366475267488614E-4</v>
      </c>
    </row>
    <row r="1112" spans="1:9">
      <c r="A1112" s="3" t="s">
        <v>81</v>
      </c>
      <c r="B1112">
        <v>7.88</v>
      </c>
      <c r="C1112" s="4">
        <v>270</v>
      </c>
      <c r="D1112">
        <f t="shared" si="102"/>
        <v>34.263959390862944</v>
      </c>
      <c r="E1112" s="6">
        <f t="shared" si="103"/>
        <v>1.2412081092263137E-4</v>
      </c>
      <c r="F1112" s="7">
        <f t="shared" si="106"/>
        <v>0.99356272698018666</v>
      </c>
      <c r="G1112" s="6">
        <f t="shared" si="104"/>
        <v>6.8458340753997388E-4</v>
      </c>
      <c r="H1112" s="7">
        <f t="shared" si="107"/>
        <v>0.93869677211973201</v>
      </c>
      <c r="I1112">
        <f t="shared" si="105"/>
        <v>4.8943016508606885E-4</v>
      </c>
    </row>
    <row r="1113" spans="1:9">
      <c r="A1113" s="3" t="s">
        <v>872</v>
      </c>
      <c r="B1113">
        <v>6.84</v>
      </c>
      <c r="C1113" s="4">
        <v>234</v>
      </c>
      <c r="D1113">
        <f t="shared" si="102"/>
        <v>34.210526315789473</v>
      </c>
      <c r="E1113" s="6">
        <f t="shared" si="103"/>
        <v>1.0757136946628052E-4</v>
      </c>
      <c r="F1113" s="7">
        <f t="shared" si="106"/>
        <v>0.99367029834965293</v>
      </c>
      <c r="G1113" s="6">
        <f t="shared" si="104"/>
        <v>5.942322979154088E-4</v>
      </c>
      <c r="H1113" s="7">
        <f t="shared" si="107"/>
        <v>0.93929100441764746</v>
      </c>
      <c r="I1113">
        <f t="shared" si="105"/>
        <v>8.886570244819314E-4</v>
      </c>
    </row>
    <row r="1114" spans="1:9">
      <c r="A1114" s="3" t="s">
        <v>515</v>
      </c>
      <c r="B1114">
        <v>12.41</v>
      </c>
      <c r="C1114" s="4">
        <v>423</v>
      </c>
      <c r="D1114">
        <f t="shared" si="102"/>
        <v>34.085414987912976</v>
      </c>
      <c r="E1114" s="6">
        <f t="shared" si="103"/>
        <v>1.9445593711212247E-4</v>
      </c>
      <c r="F1114" s="7">
        <f t="shared" si="106"/>
        <v>0.99386475428676502</v>
      </c>
      <c r="G1114" s="6">
        <f t="shared" si="104"/>
        <v>1.0781319908085122E-3</v>
      </c>
      <c r="H1114" s="7">
        <f t="shared" si="107"/>
        <v>0.94036913640845599</v>
      </c>
      <c r="I1114">
        <f t="shared" si="105"/>
        <v>5.8438396019078187E-4</v>
      </c>
    </row>
    <row r="1115" spans="1:9">
      <c r="A1115" s="3" t="s">
        <v>197</v>
      </c>
      <c r="B1115">
        <v>8.14</v>
      </c>
      <c r="C1115" s="4">
        <v>274</v>
      </c>
      <c r="D1115">
        <f t="shared" si="102"/>
        <v>33.660933660933658</v>
      </c>
      <c r="E1115" s="6">
        <f t="shared" si="103"/>
        <v>1.2595963775111478E-4</v>
      </c>
      <c r="F1115" s="7">
        <f t="shared" si="106"/>
        <v>0.9939907139245161</v>
      </c>
      <c r="G1115" s="6">
        <f t="shared" si="104"/>
        <v>7.0717118494611521E-4</v>
      </c>
      <c r="H1115" s="7">
        <f t="shared" si="107"/>
        <v>0.94107630759340211</v>
      </c>
      <c r="I1115">
        <f t="shared" si="105"/>
        <v>9.4347397202110272E-4</v>
      </c>
    </row>
    <row r="1116" spans="1:9">
      <c r="A1116" s="3" t="s">
        <v>354</v>
      </c>
      <c r="B1116">
        <v>13.14</v>
      </c>
      <c r="C1116" s="4">
        <v>442</v>
      </c>
      <c r="D1116">
        <f t="shared" si="102"/>
        <v>33.637747336377473</v>
      </c>
      <c r="E1116" s="6">
        <f t="shared" si="103"/>
        <v>2.0319036454741874E-4</v>
      </c>
      <c r="F1116" s="7">
        <f t="shared" si="106"/>
        <v>0.99419390428906351</v>
      </c>
      <c r="G1116" s="6">
        <f t="shared" si="104"/>
        <v>1.1415515196796012E-3</v>
      </c>
      <c r="H1116" s="7">
        <f t="shared" si="107"/>
        <v>0.94221785911308176</v>
      </c>
      <c r="I1116">
        <f t="shared" si="105"/>
        <v>2.0522532465051535E-3</v>
      </c>
    </row>
    <row r="1117" spans="1:9">
      <c r="A1117" s="3" t="s">
        <v>171</v>
      </c>
      <c r="B1117">
        <v>28.57</v>
      </c>
      <c r="C1117" s="4">
        <v>959</v>
      </c>
      <c r="D1117">
        <f t="shared" si="102"/>
        <v>33.566678333916698</v>
      </c>
      <c r="E1117" s="6">
        <f t="shared" si="103"/>
        <v>4.4085873212890175E-4</v>
      </c>
      <c r="F1117" s="7">
        <f t="shared" si="106"/>
        <v>0.99463476302119247</v>
      </c>
      <c r="G1117" s="6">
        <f t="shared" si="104"/>
        <v>2.4820492326671387E-3</v>
      </c>
      <c r="H1117" s="7">
        <f t="shared" si="107"/>
        <v>0.94469990834574891</v>
      </c>
      <c r="I1117">
        <f t="shared" si="105"/>
        <v>6.5948812437255366E-4</v>
      </c>
    </row>
    <row r="1118" spans="1:9">
      <c r="A1118" s="3" t="s">
        <v>361</v>
      </c>
      <c r="B1118">
        <v>9.17</v>
      </c>
      <c r="C1118" s="4">
        <v>306</v>
      </c>
      <c r="D1118">
        <f t="shared" si="102"/>
        <v>33.369683751363141</v>
      </c>
      <c r="E1118" s="6">
        <f t="shared" si="103"/>
        <v>1.4067025237898221E-4</v>
      </c>
      <c r="F1118" s="7">
        <f t="shared" si="106"/>
        <v>0.99477543327357143</v>
      </c>
      <c r="G1118" s="6">
        <f t="shared" si="104"/>
        <v>7.966535339012132E-4</v>
      </c>
      <c r="H1118" s="7">
        <f t="shared" si="107"/>
        <v>0.94549656187965014</v>
      </c>
      <c r="I1118">
        <f t="shared" si="105"/>
        <v>1.1441872591966273E-3</v>
      </c>
    </row>
    <row r="1119" spans="1:9">
      <c r="A1119" s="3" t="s">
        <v>123</v>
      </c>
      <c r="B1119">
        <v>15.89</v>
      </c>
      <c r="C1119" s="4">
        <v>527</v>
      </c>
      <c r="D1119">
        <f t="shared" si="102"/>
        <v>33.165512901195719</v>
      </c>
      <c r="E1119" s="6">
        <f t="shared" si="103"/>
        <v>2.4226543465269158E-4</v>
      </c>
      <c r="F1119" s="7">
        <f t="shared" si="106"/>
        <v>0.9950176987082241</v>
      </c>
      <c r="G1119" s="6">
        <f t="shared" si="104"/>
        <v>1.3804607037830184E-3</v>
      </c>
      <c r="H1119" s="7">
        <f t="shared" si="107"/>
        <v>0.9468770225834332</v>
      </c>
      <c r="I1119">
        <f t="shared" si="105"/>
        <v>5.1706434889220443E-4</v>
      </c>
    </row>
    <row r="1120" spans="1:9">
      <c r="A1120" s="3" t="s">
        <v>1074</v>
      </c>
      <c r="B1120">
        <v>7.18</v>
      </c>
      <c r="C1120" s="4">
        <v>238</v>
      </c>
      <c r="D1120">
        <f t="shared" si="102"/>
        <v>33.147632311977716</v>
      </c>
      <c r="E1120" s="6">
        <f t="shared" si="103"/>
        <v>1.0941019629476394E-4</v>
      </c>
      <c r="F1120" s="7">
        <f t="shared" si="106"/>
        <v>0.99512710890451883</v>
      </c>
      <c r="G1120" s="6">
        <f t="shared" si="104"/>
        <v>6.2377016067728577E-4</v>
      </c>
      <c r="H1120" s="7">
        <f t="shared" si="107"/>
        <v>0.94750079274411048</v>
      </c>
      <c r="I1120">
        <f t="shared" si="105"/>
        <v>1.1809196612224682E-3</v>
      </c>
    </row>
    <row r="1121" spans="1:9">
      <c r="A1121" s="3" t="s">
        <v>612</v>
      </c>
      <c r="B1121">
        <v>16.329999999999998</v>
      </c>
      <c r="C1121" s="4">
        <v>530</v>
      </c>
      <c r="D1121">
        <f t="shared" si="102"/>
        <v>32.455603184323337</v>
      </c>
      <c r="E1121" s="6">
        <f t="shared" si="103"/>
        <v>2.4364455477405414E-4</v>
      </c>
      <c r="F1121" s="7">
        <f t="shared" si="106"/>
        <v>0.99537075345929293</v>
      </c>
      <c r="G1121" s="6">
        <f t="shared" si="104"/>
        <v>1.418686173239565E-3</v>
      </c>
      <c r="H1121" s="7">
        <f t="shared" si="107"/>
        <v>0.94891947891735007</v>
      </c>
      <c r="I1121">
        <f t="shared" si="105"/>
        <v>8.0758700414296225E-4</v>
      </c>
    </row>
    <row r="1122" spans="1:9">
      <c r="A1122" s="3" t="s">
        <v>912</v>
      </c>
      <c r="B1122">
        <v>11.14</v>
      </c>
      <c r="C1122" s="4">
        <v>357</v>
      </c>
      <c r="D1122">
        <f t="shared" si="102"/>
        <v>32.046678635547572</v>
      </c>
      <c r="E1122" s="6">
        <f t="shared" si="103"/>
        <v>1.641152944421459E-4</v>
      </c>
      <c r="F1122" s="7">
        <f t="shared" si="106"/>
        <v>0.99553486875373509</v>
      </c>
      <c r="G1122" s="6">
        <f t="shared" si="104"/>
        <v>9.6779938578620678E-4</v>
      </c>
      <c r="H1122" s="7">
        <f t="shared" si="107"/>
        <v>0.94988727830313624</v>
      </c>
      <c r="I1122">
        <f t="shared" si="105"/>
        <v>2.8574296272976252E-4</v>
      </c>
    </row>
    <row r="1123" spans="1:9">
      <c r="A1123" s="3" t="s">
        <v>98</v>
      </c>
      <c r="B1123">
        <v>3.94</v>
      </c>
      <c r="C1123" s="4">
        <v>126</v>
      </c>
      <c r="D1123">
        <f t="shared" si="102"/>
        <v>31.979695431472081</v>
      </c>
      <c r="E1123" s="6">
        <f t="shared" si="103"/>
        <v>5.7923045097227968E-5</v>
      </c>
      <c r="F1123" s="7">
        <f t="shared" si="106"/>
        <v>0.99559279179883231</v>
      </c>
      <c r="G1123" s="6">
        <f t="shared" si="104"/>
        <v>3.4229170376998694E-4</v>
      </c>
      <c r="H1123" s="7">
        <f t="shared" si="107"/>
        <v>0.95022957000690622</v>
      </c>
      <c r="I1123">
        <f t="shared" si="105"/>
        <v>5.8358624955090477E-4</v>
      </c>
    </row>
    <row r="1124" spans="1:9">
      <c r="A1124" s="3" t="s">
        <v>1058</v>
      </c>
      <c r="B1124">
        <v>8.0299999999999994</v>
      </c>
      <c r="C1124" s="4">
        <v>254</v>
      </c>
      <c r="D1124">
        <f t="shared" si="102"/>
        <v>31.631382316313825</v>
      </c>
      <c r="E1124" s="6">
        <f t="shared" si="103"/>
        <v>1.1676550360869766E-4</v>
      </c>
      <c r="F1124" s="7">
        <f t="shared" si="106"/>
        <v>0.99570955730244104</v>
      </c>
      <c r="G1124" s="6">
        <f t="shared" si="104"/>
        <v>6.976148175819784E-4</v>
      </c>
      <c r="H1124" s="7">
        <f t="shared" si="107"/>
        <v>0.95092718482448824</v>
      </c>
      <c r="I1124">
        <f t="shared" si="105"/>
        <v>6.0777013436330574E-4</v>
      </c>
    </row>
    <row r="1125" spans="1:9">
      <c r="A1125" s="3" t="s">
        <v>1105</v>
      </c>
      <c r="B1125">
        <v>8.35</v>
      </c>
      <c r="C1125" s="4">
        <v>262</v>
      </c>
      <c r="D1125">
        <f t="shared" si="102"/>
        <v>31.377245508982039</v>
      </c>
      <c r="E1125" s="6">
        <f t="shared" si="103"/>
        <v>1.2044315726566451E-4</v>
      </c>
      <c r="F1125" s="7">
        <f t="shared" si="106"/>
        <v>0.99583000045970671</v>
      </c>
      <c r="G1125" s="6">
        <f t="shared" si="104"/>
        <v>7.2541515900492151E-4</v>
      </c>
      <c r="H1125" s="7">
        <f t="shared" si="107"/>
        <v>0.95165259998349316</v>
      </c>
      <c r="I1125">
        <f t="shared" si="105"/>
        <v>6.5268853753508438E-4</v>
      </c>
    </row>
    <row r="1126" spans="1:9">
      <c r="A1126" s="3" t="s">
        <v>811</v>
      </c>
      <c r="B1126">
        <v>8.94</v>
      </c>
      <c r="C1126" s="4">
        <v>276</v>
      </c>
      <c r="D1126">
        <f t="shared" si="102"/>
        <v>30.872483221476511</v>
      </c>
      <c r="E1126" s="6">
        <f t="shared" si="103"/>
        <v>1.268790511653565E-4</v>
      </c>
      <c r="F1126" s="7">
        <f t="shared" si="106"/>
        <v>0.99595687951087208</v>
      </c>
      <c r="G1126" s="6">
        <f t="shared" si="104"/>
        <v>7.7667203850347282E-4</v>
      </c>
      <c r="H1126" s="7">
        <f t="shared" si="107"/>
        <v>0.95242927202199668</v>
      </c>
      <c r="I1126">
        <f t="shared" si="105"/>
        <v>9.4888468559772843E-4</v>
      </c>
    </row>
    <row r="1127" spans="1:9">
      <c r="A1127" s="3" t="s">
        <v>369</v>
      </c>
      <c r="B1127">
        <v>12.93</v>
      </c>
      <c r="C1127" s="4">
        <v>388</v>
      </c>
      <c r="D1127">
        <f t="shared" si="102"/>
        <v>30.007733952049499</v>
      </c>
      <c r="E1127" s="6">
        <f t="shared" si="103"/>
        <v>1.7836620236289248E-4</v>
      </c>
      <c r="F1127" s="7">
        <f t="shared" si="106"/>
        <v>0.99613524571323497</v>
      </c>
      <c r="G1127" s="6">
        <f t="shared" si="104"/>
        <v>1.1233075456207947E-3</v>
      </c>
      <c r="H1127" s="7">
        <f t="shared" si="107"/>
        <v>0.95355257956761752</v>
      </c>
      <c r="I1127">
        <f t="shared" si="105"/>
        <v>1.0809974097510944E-3</v>
      </c>
    </row>
    <row r="1128" spans="1:9">
      <c r="A1128" s="3" t="s">
        <v>627</v>
      </c>
      <c r="B1128">
        <v>14.72</v>
      </c>
      <c r="C1128" s="4">
        <v>440</v>
      </c>
      <c r="D1128">
        <f t="shared" si="102"/>
        <v>29.891304347826086</v>
      </c>
      <c r="E1128" s="6">
        <f t="shared" si="103"/>
        <v>2.0227095113317702E-4</v>
      </c>
      <c r="F1128" s="7">
        <f t="shared" si="106"/>
        <v>0.99633751666436821</v>
      </c>
      <c r="G1128" s="6">
        <f t="shared" si="104"/>
        <v>1.2788157054553827E-3</v>
      </c>
      <c r="H1128" s="7">
        <f t="shared" si="107"/>
        <v>0.95483139527307292</v>
      </c>
      <c r="I1128">
        <f t="shared" si="105"/>
        <v>2.0014893915820675E-3</v>
      </c>
    </row>
    <row r="1129" spans="1:9">
      <c r="A1129" s="3" t="s">
        <v>969</v>
      </c>
      <c r="B1129">
        <v>27.18</v>
      </c>
      <c r="C1129" s="4">
        <v>800</v>
      </c>
      <c r="D1129">
        <f t="shared" si="102"/>
        <v>29.433406916850625</v>
      </c>
      <c r="E1129" s="6">
        <f t="shared" si="103"/>
        <v>3.6776536569668554E-4</v>
      </c>
      <c r="F1129" s="7">
        <f t="shared" si="106"/>
        <v>0.99670528203006492</v>
      </c>
      <c r="G1129" s="6">
        <f t="shared" si="104"/>
        <v>2.3612914996112297E-3</v>
      </c>
      <c r="H1129" s="7">
        <f t="shared" si="107"/>
        <v>0.95719268677268421</v>
      </c>
      <c r="I1129">
        <f t="shared" si="105"/>
        <v>8.9842596923106477E-4</v>
      </c>
    </row>
    <row r="1130" spans="1:9">
      <c r="A1130" s="3" t="s">
        <v>253</v>
      </c>
      <c r="B1130">
        <v>12.2</v>
      </c>
      <c r="C1130" s="4">
        <v>359</v>
      </c>
      <c r="D1130">
        <f t="shared" si="102"/>
        <v>29.426229508196723</v>
      </c>
      <c r="E1130" s="6">
        <f t="shared" si="103"/>
        <v>1.6503470785638762E-4</v>
      </c>
      <c r="F1130" s="7">
        <f t="shared" si="106"/>
        <v>0.99687031673792126</v>
      </c>
      <c r="G1130" s="6">
        <f t="shared" si="104"/>
        <v>1.0598880167497057E-3</v>
      </c>
      <c r="H1130" s="7">
        <f t="shared" si="107"/>
        <v>0.95825257478943393</v>
      </c>
      <c r="I1130">
        <f t="shared" si="105"/>
        <v>1.3625669321702949E-3</v>
      </c>
    </row>
    <row r="1131" spans="1:9">
      <c r="A1131" s="3" t="s">
        <v>202</v>
      </c>
      <c r="B1131">
        <v>18.48</v>
      </c>
      <c r="C1131" s="4">
        <v>540</v>
      </c>
      <c r="D1131">
        <f t="shared" si="102"/>
        <v>29.220779220779221</v>
      </c>
      <c r="E1131" s="6">
        <f t="shared" si="103"/>
        <v>2.4824162184526274E-4</v>
      </c>
      <c r="F1131" s="7">
        <f t="shared" si="106"/>
        <v>0.99711855835976648</v>
      </c>
      <c r="G1131" s="6">
        <f t="shared" si="104"/>
        <v>1.6054697171749642E-3</v>
      </c>
      <c r="H1131" s="7">
        <f t="shared" si="107"/>
        <v>0.95985804450660894</v>
      </c>
      <c r="I1131">
        <f t="shared" si="105"/>
        <v>1.1113472284633996E-3</v>
      </c>
    </row>
    <row r="1132" spans="1:9">
      <c r="A1132" s="3" t="s">
        <v>1093</v>
      </c>
      <c r="B1132">
        <v>15.04</v>
      </c>
      <c r="C1132" s="4">
        <v>434</v>
      </c>
      <c r="D1132">
        <f t="shared" si="102"/>
        <v>28.856382978723406</v>
      </c>
      <c r="E1132" s="6">
        <f t="shared" si="103"/>
        <v>1.9951271089045189E-4</v>
      </c>
      <c r="F1132" s="7">
        <f t="shared" si="106"/>
        <v>0.99731807107065695</v>
      </c>
      <c r="G1132" s="6">
        <f t="shared" si="104"/>
        <v>1.3066160468783257E-3</v>
      </c>
      <c r="H1132" s="7">
        <f t="shared" si="107"/>
        <v>0.96116466055348726</v>
      </c>
      <c r="I1132">
        <f t="shared" si="105"/>
        <v>5.4058882306962097E-4</v>
      </c>
    </row>
    <row r="1133" spans="1:9">
      <c r="A1133" s="3" t="s">
        <v>41</v>
      </c>
      <c r="B1133">
        <v>7.3</v>
      </c>
      <c r="C1133" s="4">
        <v>208</v>
      </c>
      <c r="D1133">
        <f t="shared" si="102"/>
        <v>28.493150684931507</v>
      </c>
      <c r="E1133" s="6">
        <f t="shared" si="103"/>
        <v>9.5618995081138235E-5</v>
      </c>
      <c r="F1133" s="7">
        <f t="shared" si="106"/>
        <v>0.9974136900657381</v>
      </c>
      <c r="G1133" s="6">
        <f t="shared" si="104"/>
        <v>6.3419528871088945E-4</v>
      </c>
      <c r="H1133" s="7">
        <f t="shared" si="107"/>
        <v>0.96179885584219815</v>
      </c>
      <c r="I1133">
        <f t="shared" si="105"/>
        <v>1.5541095652644721E-3</v>
      </c>
    </row>
    <row r="1134" spans="1:9">
      <c r="A1134" s="3" t="s">
        <v>943</v>
      </c>
      <c r="B1134">
        <v>20.91</v>
      </c>
      <c r="C1134" s="4">
        <v>583</v>
      </c>
      <c r="D1134">
        <f t="shared" si="102"/>
        <v>27.881396461023435</v>
      </c>
      <c r="E1134" s="6">
        <f t="shared" si="103"/>
        <v>2.6800901025145955E-4</v>
      </c>
      <c r="F1134" s="7">
        <f t="shared" si="106"/>
        <v>0.99768169907598958</v>
      </c>
      <c r="G1134" s="6">
        <f t="shared" si="104"/>
        <v>1.8165785598554384E-3</v>
      </c>
      <c r="H1134" s="7">
        <f t="shared" si="107"/>
        <v>0.96361543440205355</v>
      </c>
      <c r="I1134">
        <f t="shared" si="105"/>
        <v>1.3598793633494699E-3</v>
      </c>
    </row>
    <row r="1135" spans="1:9">
      <c r="A1135" s="3" t="s">
        <v>727</v>
      </c>
      <c r="B1135">
        <v>18.25</v>
      </c>
      <c r="C1135" s="4">
        <v>501</v>
      </c>
      <c r="D1135">
        <f t="shared" si="102"/>
        <v>27.452054794520549</v>
      </c>
      <c r="E1135" s="6">
        <f t="shared" si="103"/>
        <v>2.3031306026754931E-4</v>
      </c>
      <c r="F1135" s="7">
        <f t="shared" si="106"/>
        <v>0.99791201213625713</v>
      </c>
      <c r="G1135" s="6">
        <f t="shared" si="104"/>
        <v>1.5854882217772237E-3</v>
      </c>
      <c r="H1135" s="7">
        <f t="shared" si="107"/>
        <v>0.96520092262383073</v>
      </c>
      <c r="I1135">
        <f t="shared" si="105"/>
        <v>6.5513267764327754E-4</v>
      </c>
    </row>
    <row r="1136" spans="1:9">
      <c r="A1136" s="3" t="s">
        <v>913</v>
      </c>
      <c r="B1136">
        <v>8.7799999999999994</v>
      </c>
      <c r="C1136" s="4">
        <v>239</v>
      </c>
      <c r="D1136">
        <f t="shared" si="102"/>
        <v>27.220956719817771</v>
      </c>
      <c r="E1136" s="6">
        <f t="shared" si="103"/>
        <v>1.098699030018848E-4</v>
      </c>
      <c r="F1136" s="7">
        <f t="shared" si="106"/>
        <v>0.99802188203925901</v>
      </c>
      <c r="G1136" s="6">
        <f t="shared" si="104"/>
        <v>7.6277186779200132E-4</v>
      </c>
      <c r="H1136" s="7">
        <f t="shared" si="107"/>
        <v>0.96596369449162278</v>
      </c>
      <c r="I1136">
        <f t="shared" si="105"/>
        <v>3.347457839033563E-4</v>
      </c>
    </row>
    <row r="1137" spans="1:9">
      <c r="A1137" s="3" t="s">
        <v>1023</v>
      </c>
      <c r="B1137">
        <v>4.46</v>
      </c>
      <c r="C1137" s="4">
        <v>117</v>
      </c>
      <c r="D1137">
        <f t="shared" si="102"/>
        <v>26.233183856502244</v>
      </c>
      <c r="E1137" s="6">
        <f t="shared" si="103"/>
        <v>5.3785684733140259E-5</v>
      </c>
      <c r="F1137" s="7">
        <f t="shared" si="106"/>
        <v>0.99807566772399214</v>
      </c>
      <c r="G1137" s="6">
        <f t="shared" si="104"/>
        <v>3.8746725858226948E-4</v>
      </c>
      <c r="H1137" s="7">
        <f t="shared" si="107"/>
        <v>0.96635116175020508</v>
      </c>
      <c r="I1137">
        <f t="shared" si="105"/>
        <v>1.2478581492562091E-3</v>
      </c>
    </row>
    <row r="1138" spans="1:9">
      <c r="A1138" s="3" t="s">
        <v>692</v>
      </c>
      <c r="B1138">
        <v>16.62</v>
      </c>
      <c r="C1138" s="4">
        <v>435</v>
      </c>
      <c r="D1138">
        <f t="shared" si="102"/>
        <v>26.173285198555956</v>
      </c>
      <c r="E1138" s="6">
        <f t="shared" si="103"/>
        <v>1.9997241759757276E-4</v>
      </c>
      <c r="F1138" s="7">
        <f t="shared" si="106"/>
        <v>0.99827564014158976</v>
      </c>
      <c r="G1138" s="6">
        <f t="shared" si="104"/>
        <v>1.4438802326541074E-3</v>
      </c>
      <c r="H1138" s="7">
        <f t="shared" si="107"/>
        <v>0.96779504198285915</v>
      </c>
      <c r="I1138">
        <f t="shared" si="105"/>
        <v>6.449207460259565E-4</v>
      </c>
    </row>
    <row r="1139" spans="1:9">
      <c r="A1139" s="3" t="s">
        <v>605</v>
      </c>
      <c r="B1139">
        <v>8.57</v>
      </c>
      <c r="C1139" s="4">
        <v>221</v>
      </c>
      <c r="D1139">
        <f t="shared" si="102"/>
        <v>25.787631271878645</v>
      </c>
      <c r="E1139" s="6">
        <f t="shared" si="103"/>
        <v>1.0159518227370937E-4</v>
      </c>
      <c r="F1139" s="7">
        <f t="shared" si="106"/>
        <v>0.99837723532386347</v>
      </c>
      <c r="G1139" s="6">
        <f t="shared" si="104"/>
        <v>7.4452789373319491E-4</v>
      </c>
      <c r="H1139" s="7">
        <f t="shared" si="107"/>
        <v>0.9685395698765924</v>
      </c>
      <c r="I1139">
        <f t="shared" si="105"/>
        <v>1.1997470544183875E-3</v>
      </c>
    </row>
    <row r="1140" spans="1:9">
      <c r="A1140" s="3" t="s">
        <v>1097</v>
      </c>
      <c r="B1140">
        <v>15.86</v>
      </c>
      <c r="C1140" s="4">
        <v>395</v>
      </c>
      <c r="D1140">
        <f t="shared" si="102"/>
        <v>24.905422446406053</v>
      </c>
      <c r="E1140" s="6">
        <f t="shared" si="103"/>
        <v>1.8158414931273849E-4</v>
      </c>
      <c r="F1140" s="7">
        <f t="shared" si="106"/>
        <v>0.99855881947317615</v>
      </c>
      <c r="G1140" s="6">
        <f t="shared" si="104"/>
        <v>1.3778544217746174E-3</v>
      </c>
      <c r="H1140" s="7">
        <f t="shared" si="107"/>
        <v>0.96991742429836703</v>
      </c>
      <c r="I1140">
        <f t="shared" si="105"/>
        <v>6.2582132606436858E-4</v>
      </c>
    </row>
    <row r="1141" spans="1:9">
      <c r="A1141" s="3" t="s">
        <v>46</v>
      </c>
      <c r="B1141">
        <v>8.17</v>
      </c>
      <c r="C1141" s="4">
        <v>186</v>
      </c>
      <c r="D1141">
        <f t="shared" si="102"/>
        <v>22.766217870257037</v>
      </c>
      <c r="E1141" s="6">
        <f t="shared" si="103"/>
        <v>8.5505447524479377E-5</v>
      </c>
      <c r="F1141" s="7">
        <f t="shared" si="106"/>
        <v>0.99864432492070065</v>
      </c>
      <c r="G1141" s="6">
        <f t="shared" si="104"/>
        <v>7.0977746695451605E-4</v>
      </c>
      <c r="H1141" s="7">
        <f t="shared" si="107"/>
        <v>0.97062720176532158</v>
      </c>
      <c r="I1141">
        <f t="shared" si="105"/>
        <v>7.5556156678990849E-4</v>
      </c>
    </row>
    <row r="1142" spans="1:9">
      <c r="A1142" s="3" t="s">
        <v>1086</v>
      </c>
      <c r="B1142">
        <v>9.83</v>
      </c>
      <c r="C1142" s="4">
        <v>218</v>
      </c>
      <c r="D1142">
        <f t="shared" si="102"/>
        <v>22.177009155645983</v>
      </c>
      <c r="E1142" s="6">
        <f t="shared" si="103"/>
        <v>1.002160621523468E-4</v>
      </c>
      <c r="F1142" s="7">
        <f t="shared" si="106"/>
        <v>0.99874454098285304</v>
      </c>
      <c r="G1142" s="6">
        <f t="shared" si="104"/>
        <v>8.5399173808603339E-4</v>
      </c>
      <c r="H1142" s="7">
        <f t="shared" si="107"/>
        <v>0.97148119350340756</v>
      </c>
      <c r="I1142">
        <f t="shared" si="105"/>
        <v>1.1443924078050616E-3</v>
      </c>
    </row>
    <row r="1143" spans="1:9">
      <c r="A1143" s="3" t="s">
        <v>1046</v>
      </c>
      <c r="B1143">
        <v>14.79</v>
      </c>
      <c r="C1143" s="4">
        <v>311</v>
      </c>
      <c r="D1143">
        <f t="shared" si="102"/>
        <v>21.027721433400949</v>
      </c>
      <c r="E1143" s="6">
        <f t="shared" si="103"/>
        <v>1.4296878591458649E-4</v>
      </c>
      <c r="F1143" s="7">
        <f t="shared" si="106"/>
        <v>0.99888750976876761</v>
      </c>
      <c r="G1143" s="6">
        <f t="shared" si="104"/>
        <v>1.2848970301416515E-3</v>
      </c>
      <c r="H1143" s="7">
        <f t="shared" si="107"/>
        <v>0.97276609053354923</v>
      </c>
      <c r="I1143">
        <f t="shared" si="105"/>
        <v>1.1214935651158164E-3</v>
      </c>
    </row>
    <row r="1144" spans="1:9">
      <c r="A1144" s="3" t="s">
        <v>1032</v>
      </c>
      <c r="B1144">
        <v>14.32</v>
      </c>
      <c r="C1144" s="4">
        <v>271</v>
      </c>
      <c r="D1144">
        <f t="shared" si="102"/>
        <v>18.924581005586592</v>
      </c>
      <c r="E1144" s="6">
        <f t="shared" si="103"/>
        <v>1.2458051762975222E-4</v>
      </c>
      <c r="F1144" s="7">
        <f t="shared" si="106"/>
        <v>0.99901209028639737</v>
      </c>
      <c r="G1144" s="6">
        <f t="shared" si="104"/>
        <v>1.2440652786767038E-3</v>
      </c>
      <c r="H1144" s="7">
        <f t="shared" si="107"/>
        <v>0.97401015581222594</v>
      </c>
      <c r="I1144">
        <f t="shared" si="105"/>
        <v>1.1483709243084173E-3</v>
      </c>
    </row>
    <row r="1145" spans="1:9">
      <c r="A1145" s="3" t="s">
        <v>1085</v>
      </c>
      <c r="B1145">
        <v>14.64</v>
      </c>
      <c r="C1145" s="4">
        <v>273</v>
      </c>
      <c r="D1145">
        <f t="shared" si="102"/>
        <v>18.647540983606557</v>
      </c>
      <c r="E1145" s="6">
        <f t="shared" si="103"/>
        <v>1.2549993104399393E-4</v>
      </c>
      <c r="F1145" s="7">
        <f t="shared" si="106"/>
        <v>0.99913759021744142</v>
      </c>
      <c r="G1145" s="6">
        <f t="shared" si="104"/>
        <v>1.271865620099647E-3</v>
      </c>
      <c r="H1145" s="7">
        <f t="shared" si="107"/>
        <v>0.97528202143232556</v>
      </c>
      <c r="I1145">
        <f t="shared" si="105"/>
        <v>8.1880560225167098E-4</v>
      </c>
    </row>
    <row r="1146" spans="1:9">
      <c r="A1146" s="3" t="s">
        <v>1053</v>
      </c>
      <c r="B1146">
        <v>10.43</v>
      </c>
      <c r="C1146" s="4">
        <v>193</v>
      </c>
      <c r="D1146">
        <f t="shared" si="102"/>
        <v>18.504314477468839</v>
      </c>
      <c r="E1146" s="6">
        <f t="shared" si="103"/>
        <v>8.8723394474325381E-5</v>
      </c>
      <c r="F1146" s="7">
        <f t="shared" si="106"/>
        <v>0.99922631361191572</v>
      </c>
      <c r="G1146" s="6">
        <f t="shared" si="104"/>
        <v>9.0611737825405168E-4</v>
      </c>
      <c r="H1146" s="7">
        <f t="shared" si="107"/>
        <v>0.97618813881057964</v>
      </c>
      <c r="I1146">
        <f t="shared" si="105"/>
        <v>1.1098652744441218E-3</v>
      </c>
    </row>
    <row r="1147" spans="1:9">
      <c r="A1147" s="3" t="s">
        <v>893</v>
      </c>
      <c r="B1147">
        <v>14</v>
      </c>
      <c r="C1147" s="4">
        <v>235</v>
      </c>
      <c r="D1147">
        <f t="shared" si="102"/>
        <v>16.785714285714285</v>
      </c>
      <c r="E1147" s="6">
        <f t="shared" si="103"/>
        <v>1.0803107617340136E-4</v>
      </c>
      <c r="F1147" s="7">
        <f t="shared" si="106"/>
        <v>0.99933434468808913</v>
      </c>
      <c r="G1147" s="6">
        <f t="shared" si="104"/>
        <v>1.2162649372537606E-3</v>
      </c>
      <c r="H1147" s="7">
        <f t="shared" si="107"/>
        <v>0.97740440374783344</v>
      </c>
      <c r="I1147">
        <f t="shared" si="105"/>
        <v>2.1929940940255355E-2</v>
      </c>
    </row>
    <row r="1148" spans="1:9">
      <c r="A1148" s="3" t="s">
        <v>946</v>
      </c>
      <c r="B1148">
        <v>260.08999999999997</v>
      </c>
      <c r="C1148" s="4">
        <v>1448</v>
      </c>
      <c r="D1148">
        <f t="shared" si="102"/>
        <v>5.5673036256680382</v>
      </c>
      <c r="E1148" s="6">
        <f t="shared" si="103"/>
        <v>6.6565531191100074E-4</v>
      </c>
      <c r="F1148" s="7">
        <f t="shared" si="106"/>
        <v>1.0000000000000002</v>
      </c>
      <c r="G1148" s="6">
        <f t="shared" si="104"/>
        <v>2.2595596252166471E-2</v>
      </c>
      <c r="H1148" s="7">
        <f t="shared" si="107"/>
        <v>0.99999999999999989</v>
      </c>
      <c r="I1148">
        <f t="shared" si="105"/>
        <v>0</v>
      </c>
    </row>
    <row r="1149" spans="1:9">
      <c r="B1149">
        <v>11510.649999999998</v>
      </c>
      <c r="C1149" s="5">
        <v>2175300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>
        <v>1057570</v>
      </c>
      <c r="D2">
        <f t="shared" ref="D2:D65" si="0">C2/B2</f>
        <v>2131.8967081258693</v>
      </c>
      <c r="E2" s="6">
        <f>C2/2143173</f>
        <v>0.49345993067288546</v>
      </c>
      <c r="F2" s="6">
        <f>E2</f>
        <v>0.49345993067288546</v>
      </c>
      <c r="G2" s="6">
        <f>B2/11510.65</f>
        <v>4.3096610530248075E-2</v>
      </c>
      <c r="H2" s="6">
        <f>G2</f>
        <v>4.3096610530248075E-2</v>
      </c>
      <c r="I2">
        <f>F2*H3-F3*H2</f>
        <v>5.7000814182757778E-4</v>
      </c>
      <c r="J2" s="8" t="s">
        <v>1118</v>
      </c>
    </row>
    <row r="3" spans="1:10">
      <c r="A3" s="3" t="s">
        <v>250</v>
      </c>
      <c r="B3">
        <v>36.97</v>
      </c>
      <c r="C3">
        <v>50470</v>
      </c>
      <c r="D3">
        <f t="shared" si="0"/>
        <v>1365.16094130376</v>
      </c>
      <c r="E3" s="6">
        <f t="shared" ref="E3:E66" si="1">C3/2143173</f>
        <v>2.3549195515247718E-2</v>
      </c>
      <c r="F3" s="7">
        <f>F2+E3</f>
        <v>0.51700912618813322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7.9893172572015336E-4</v>
      </c>
    </row>
    <row r="4" spans="1:10">
      <c r="A4" s="3" t="s">
        <v>600</v>
      </c>
      <c r="B4">
        <v>28.95</v>
      </c>
      <c r="C4">
        <v>23204</v>
      </c>
      <c r="D4">
        <f t="shared" si="0"/>
        <v>801.51986183074268</v>
      </c>
      <c r="E4" s="6">
        <f t="shared" si="1"/>
        <v>1.0826937442754271E-2</v>
      </c>
      <c r="F4" s="7">
        <f t="shared" ref="F4:F67" si="4">F3+E4</f>
        <v>0.52783606363088753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1.0922209430136547E-3</v>
      </c>
    </row>
    <row r="5" spans="1:10">
      <c r="A5" s="3" t="s">
        <v>345</v>
      </c>
      <c r="B5">
        <v>35.01</v>
      </c>
      <c r="C5">
        <v>22528</v>
      </c>
      <c r="D5">
        <f t="shared" si="0"/>
        <v>643.47329334475864</v>
      </c>
      <c r="E5" s="6">
        <f t="shared" si="1"/>
        <v>1.0511517269021213E-2</v>
      </c>
      <c r="F5" s="7">
        <f t="shared" si="4"/>
        <v>0.53834758089990875</v>
      </c>
      <c r="G5" s="6">
        <f t="shared" si="2"/>
        <v>3.0415311038038684E-3</v>
      </c>
      <c r="H5" s="7">
        <f t="shared" si="5"/>
        <v>5.1865011967178222E-2</v>
      </c>
      <c r="I5">
        <f t="shared" si="3"/>
        <v>5.8405510705296024E-4</v>
      </c>
    </row>
    <row r="6" spans="1:10">
      <c r="A6" s="3" t="s">
        <v>1042</v>
      </c>
      <c r="B6">
        <v>18.5</v>
      </c>
      <c r="C6">
        <v>11619</v>
      </c>
      <c r="D6">
        <f t="shared" si="0"/>
        <v>628.05405405405406</v>
      </c>
      <c r="E6" s="6">
        <f t="shared" si="1"/>
        <v>5.4214008855094755E-3</v>
      </c>
      <c r="F6" s="7">
        <f t="shared" si="4"/>
        <v>0.54376898178541822</v>
      </c>
      <c r="G6" s="6">
        <f t="shared" si="2"/>
        <v>1.6072072385138981E-3</v>
      </c>
      <c r="H6" s="7">
        <f t="shared" si="5"/>
        <v>5.3472219205692118E-2</v>
      </c>
      <c r="I6">
        <f t="shared" si="3"/>
        <v>2.6717337830573992E-4</v>
      </c>
    </row>
    <row r="7" spans="1:10">
      <c r="A7" s="3" t="s">
        <v>918</v>
      </c>
      <c r="B7">
        <v>8.44</v>
      </c>
      <c r="C7">
        <v>5272</v>
      </c>
      <c r="D7">
        <f t="shared" si="0"/>
        <v>624.64454976303318</v>
      </c>
      <c r="E7" s="6">
        <f t="shared" si="1"/>
        <v>2.4599040768057455E-3</v>
      </c>
      <c r="F7" s="7">
        <f t="shared" si="4"/>
        <v>0.54622888586222396</v>
      </c>
      <c r="G7" s="6">
        <f t="shared" si="2"/>
        <v>7.3323400503012425E-4</v>
      </c>
      <c r="H7" s="7">
        <f t="shared" si="5"/>
        <v>5.4205453210722239E-2</v>
      </c>
      <c r="I7">
        <f t="shared" si="3"/>
        <v>2.1051170447768108E-5</v>
      </c>
    </row>
    <row r="8" spans="1:10">
      <c r="A8" s="3" t="s">
        <v>640</v>
      </c>
      <c r="B8">
        <v>0.66</v>
      </c>
      <c r="C8">
        <v>406</v>
      </c>
      <c r="D8">
        <f t="shared" si="0"/>
        <v>615.15151515151513</v>
      </c>
      <c r="E8" s="6">
        <f t="shared" si="1"/>
        <v>1.8943874339589012E-4</v>
      </c>
      <c r="F8" s="7">
        <f t="shared" si="4"/>
        <v>0.5464183246056199</v>
      </c>
      <c r="G8" s="6">
        <f t="shared" si="2"/>
        <v>5.7338204184820147E-5</v>
      </c>
      <c r="H8" s="7">
        <f t="shared" si="5"/>
        <v>5.4262791414907058E-2</v>
      </c>
      <c r="I8">
        <f t="shared" si="3"/>
        <v>6.729235346067397E-4</v>
      </c>
    </row>
    <row r="9" spans="1:10">
      <c r="A9" s="3" t="s">
        <v>713</v>
      </c>
      <c r="B9">
        <v>20.53</v>
      </c>
      <c r="C9">
        <v>11914</v>
      </c>
      <c r="D9">
        <f t="shared" si="0"/>
        <v>580.32148075986356</v>
      </c>
      <c r="E9" s="6">
        <f t="shared" si="1"/>
        <v>5.5590472631000861E-3</v>
      </c>
      <c r="F9" s="7">
        <f t="shared" si="4"/>
        <v>0.55197737186871998</v>
      </c>
      <c r="G9" s="6">
        <f t="shared" si="2"/>
        <v>1.7835656544156935E-3</v>
      </c>
      <c r="H9" s="7">
        <f t="shared" si="5"/>
        <v>5.6046357069322754E-2</v>
      </c>
      <c r="I9">
        <f t="shared" si="3"/>
        <v>7.669405722310757E-4</v>
      </c>
    </row>
    <row r="10" spans="1:10">
      <c r="A10" s="3" t="s">
        <v>795</v>
      </c>
      <c r="B10">
        <v>22.67</v>
      </c>
      <c r="C10">
        <v>12243</v>
      </c>
      <c r="D10">
        <f t="shared" si="0"/>
        <v>540.05293339214813</v>
      </c>
      <c r="E10" s="6">
        <f t="shared" si="1"/>
        <v>5.7125579689553761E-3</v>
      </c>
      <c r="F10" s="7">
        <f t="shared" si="4"/>
        <v>0.5576899298376754</v>
      </c>
      <c r="G10" s="6">
        <f t="shared" si="2"/>
        <v>1.9694804376816253E-3</v>
      </c>
      <c r="H10" s="7">
        <f t="shared" si="5"/>
        <v>5.8015837507004377E-2</v>
      </c>
      <c r="I10">
        <f t="shared" si="3"/>
        <v>1.3349083403618733E-4</v>
      </c>
    </row>
    <row r="11" spans="1:10">
      <c r="A11" s="3" t="s">
        <v>255</v>
      </c>
      <c r="B11">
        <v>3.89</v>
      </c>
      <c r="C11">
        <v>2031</v>
      </c>
      <c r="D11">
        <f t="shared" si="0"/>
        <v>522.10796915167089</v>
      </c>
      <c r="E11" s="6">
        <f t="shared" si="1"/>
        <v>9.4766031486958821E-4</v>
      </c>
      <c r="F11" s="7">
        <f t="shared" si="4"/>
        <v>0.55863759015254499</v>
      </c>
      <c r="G11" s="6">
        <f t="shared" si="2"/>
        <v>3.3794790042265208E-4</v>
      </c>
      <c r="H11" s="7">
        <f t="shared" si="5"/>
        <v>5.8353785407427028E-2</v>
      </c>
      <c r="I11">
        <f t="shared" si="3"/>
        <v>7.7538536552895776E-4</v>
      </c>
    </row>
    <row r="12" spans="1:10">
      <c r="A12" s="3" t="s">
        <v>564</v>
      </c>
      <c r="B12">
        <v>21.9</v>
      </c>
      <c r="C12">
        <v>10558</v>
      </c>
      <c r="D12">
        <f t="shared" si="0"/>
        <v>482.10045662100458</v>
      </c>
      <c r="E12" s="6">
        <f t="shared" si="1"/>
        <v>4.9263405240734179E-3</v>
      </c>
      <c r="F12" s="7">
        <f t="shared" si="4"/>
        <v>0.56356393067661836</v>
      </c>
      <c r="G12" s="6">
        <f t="shared" si="2"/>
        <v>1.9025858661326684E-3</v>
      </c>
      <c r="H12" s="7">
        <f t="shared" si="5"/>
        <v>6.0256371273559699E-2</v>
      </c>
      <c r="I12">
        <f t="shared" si="3"/>
        <v>1.1712956240880687E-3</v>
      </c>
    </row>
    <row r="13" spans="1:10">
      <c r="A13" s="3" t="s">
        <v>446</v>
      </c>
      <c r="B13">
        <v>33.049999999999997</v>
      </c>
      <c r="C13">
        <v>15893</v>
      </c>
      <c r="D13">
        <f t="shared" si="0"/>
        <v>480.87745839636921</v>
      </c>
      <c r="E13" s="6">
        <f t="shared" si="1"/>
        <v>7.4156402679578367E-3</v>
      </c>
      <c r="F13" s="7">
        <f t="shared" si="4"/>
        <v>0.57097957094457619</v>
      </c>
      <c r="G13" s="6">
        <f t="shared" si="2"/>
        <v>2.871254012588342E-3</v>
      </c>
      <c r="H13" s="7">
        <f t="shared" si="5"/>
        <v>6.3127625286148042E-2</v>
      </c>
      <c r="I13">
        <f t="shared" si="3"/>
        <v>8.8769389940854954E-4</v>
      </c>
    </row>
    <row r="14" spans="1:10">
      <c r="A14" s="3" t="s">
        <v>521</v>
      </c>
      <c r="B14">
        <v>24.97</v>
      </c>
      <c r="C14">
        <v>11914</v>
      </c>
      <c r="D14">
        <f t="shared" si="0"/>
        <v>477.13255907088507</v>
      </c>
      <c r="E14" s="6">
        <f t="shared" si="1"/>
        <v>5.5590472631000861E-3</v>
      </c>
      <c r="F14" s="7">
        <f t="shared" si="4"/>
        <v>0.57653861820767627</v>
      </c>
      <c r="G14" s="6">
        <f t="shared" si="2"/>
        <v>2.1692953916590289E-3</v>
      </c>
      <c r="H14" s="7">
        <f t="shared" si="5"/>
        <v>6.5296920677807069E-2</v>
      </c>
      <c r="I14">
        <f t="shared" si="3"/>
        <v>3.4208450546931862E-4</v>
      </c>
    </row>
    <row r="15" spans="1:10">
      <c r="A15" s="3" t="s">
        <v>180</v>
      </c>
      <c r="B15">
        <v>9.5500000000000007</v>
      </c>
      <c r="C15">
        <v>4472</v>
      </c>
      <c r="D15">
        <f t="shared" si="0"/>
        <v>468.27225130890048</v>
      </c>
      <c r="E15" s="6">
        <f t="shared" si="1"/>
        <v>2.0866257646956171E-3</v>
      </c>
      <c r="F15" s="7">
        <f t="shared" si="4"/>
        <v>0.57862524397237192</v>
      </c>
      <c r="G15" s="6">
        <f t="shared" si="2"/>
        <v>8.2966643934095821E-4</v>
      </c>
      <c r="H15" s="7">
        <f t="shared" si="5"/>
        <v>6.6126587117148028E-2</v>
      </c>
      <c r="I15">
        <f t="shared" si="3"/>
        <v>5.7123010769346422E-4</v>
      </c>
    </row>
    <row r="16" spans="1:10">
      <c r="A16" s="3" t="s">
        <v>798</v>
      </c>
      <c r="B16">
        <v>15.87</v>
      </c>
      <c r="C16">
        <v>7342</v>
      </c>
      <c r="D16">
        <f t="shared" si="0"/>
        <v>462.63390044108382</v>
      </c>
      <c r="E16" s="6">
        <f t="shared" si="1"/>
        <v>3.4257617093907027E-3</v>
      </c>
      <c r="F16" s="7">
        <f t="shared" si="4"/>
        <v>0.5820510056817626</v>
      </c>
      <c r="G16" s="6">
        <f t="shared" si="2"/>
        <v>1.3787231824440845E-3</v>
      </c>
      <c r="H16" s="7">
        <f t="shared" si="5"/>
        <v>6.7505310299592114E-2</v>
      </c>
      <c r="I16">
        <f t="shared" si="3"/>
        <v>3.2621776286919507E-4</v>
      </c>
    </row>
    <row r="17" spans="1:9">
      <c r="A17" s="3" t="s">
        <v>874</v>
      </c>
      <c r="B17">
        <v>9.06</v>
      </c>
      <c r="C17">
        <v>4188</v>
      </c>
      <c r="D17">
        <f t="shared" si="0"/>
        <v>462.25165562913907</v>
      </c>
      <c r="E17" s="6">
        <f t="shared" si="1"/>
        <v>1.9541119638965218E-3</v>
      </c>
      <c r="F17" s="7">
        <f t="shared" si="4"/>
        <v>0.5840051176456591</v>
      </c>
      <c r="G17" s="6">
        <f t="shared" si="2"/>
        <v>7.8709716653707661E-4</v>
      </c>
      <c r="H17" s="7">
        <f t="shared" si="5"/>
        <v>6.829240746612919E-2</v>
      </c>
      <c r="I17">
        <f t="shared" si="3"/>
        <v>1.2849158928467108E-4</v>
      </c>
    </row>
    <row r="18" spans="1:9">
      <c r="A18" s="3" t="s">
        <v>937</v>
      </c>
      <c r="B18">
        <v>3.55</v>
      </c>
      <c r="C18">
        <v>1620</v>
      </c>
      <c r="D18">
        <f t="shared" si="0"/>
        <v>456.33802816901408</v>
      </c>
      <c r="E18" s="6">
        <f t="shared" si="1"/>
        <v>7.5588858202300978E-4</v>
      </c>
      <c r="F18" s="7">
        <f t="shared" si="4"/>
        <v>0.58476100622768212</v>
      </c>
      <c r="G18" s="6">
        <f t="shared" si="2"/>
        <v>3.0841003766077501E-4</v>
      </c>
      <c r="H18" s="7">
        <f t="shared" si="5"/>
        <v>6.8600817503789963E-2</v>
      </c>
      <c r="I18">
        <f t="shared" si="3"/>
        <v>1.8826019503190294E-4</v>
      </c>
    </row>
    <row r="19" spans="1:9">
      <c r="A19" s="3" t="s">
        <v>241</v>
      </c>
      <c r="B19">
        <v>5.16</v>
      </c>
      <c r="C19">
        <v>2308</v>
      </c>
      <c r="D19">
        <f t="shared" si="0"/>
        <v>447.28682170542635</v>
      </c>
      <c r="E19" s="6">
        <f t="shared" si="1"/>
        <v>1.0769079304377201E-3</v>
      </c>
      <c r="F19" s="7">
        <f t="shared" si="4"/>
        <v>0.58583791415811981</v>
      </c>
      <c r="G19" s="6">
        <f t="shared" si="2"/>
        <v>4.4828050544495755E-4</v>
      </c>
      <c r="H19" s="7">
        <f t="shared" si="5"/>
        <v>6.9049098009234922E-2</v>
      </c>
      <c r="I19">
        <f t="shared" si="3"/>
        <v>2.5948275351776046E-4</v>
      </c>
    </row>
    <row r="20" spans="1:9">
      <c r="A20" s="3" t="s">
        <v>902</v>
      </c>
      <c r="B20">
        <v>7.1</v>
      </c>
      <c r="C20">
        <v>3162</v>
      </c>
      <c r="D20">
        <f t="shared" si="0"/>
        <v>445.35211267605638</v>
      </c>
      <c r="E20" s="6">
        <f t="shared" si="1"/>
        <v>1.4753825286152821E-3</v>
      </c>
      <c r="F20" s="7">
        <f t="shared" si="4"/>
        <v>0.58731329668673504</v>
      </c>
      <c r="G20" s="6">
        <f t="shared" si="2"/>
        <v>6.1682007532155002E-4</v>
      </c>
      <c r="H20" s="7">
        <f t="shared" si="5"/>
        <v>6.9665918084556466E-2</v>
      </c>
      <c r="I20">
        <f t="shared" si="3"/>
        <v>1.1483871851545729E-3</v>
      </c>
    </row>
    <row r="21" spans="1:9">
      <c r="A21" s="3" t="s">
        <v>168</v>
      </c>
      <c r="B21">
        <v>31.3</v>
      </c>
      <c r="C21">
        <v>13802</v>
      </c>
      <c r="D21">
        <f t="shared" si="0"/>
        <v>440.95846645367413</v>
      </c>
      <c r="E21" s="6">
        <f t="shared" si="1"/>
        <v>6.4399840796799885E-3</v>
      </c>
      <c r="F21" s="7">
        <f t="shared" si="4"/>
        <v>0.59375328076641498</v>
      </c>
      <c r="G21" s="6">
        <f t="shared" si="2"/>
        <v>2.7192208954316221E-3</v>
      </c>
      <c r="H21" s="7">
        <f t="shared" si="5"/>
        <v>7.2385138979988092E-2</v>
      </c>
      <c r="I21">
        <f t="shared" si="3"/>
        <v>4.0736004255600283E-4</v>
      </c>
    </row>
    <row r="22" spans="1:9">
      <c r="A22" s="3" t="s">
        <v>856</v>
      </c>
      <c r="B22">
        <v>10.97</v>
      </c>
      <c r="C22">
        <v>4693</v>
      </c>
      <c r="D22">
        <f t="shared" si="0"/>
        <v>427.80309936189605</v>
      </c>
      <c r="E22" s="6">
        <f t="shared" si="1"/>
        <v>2.18974389841604E-3</v>
      </c>
      <c r="F22" s="7">
        <f t="shared" si="4"/>
        <v>0.59594302466483107</v>
      </c>
      <c r="G22" s="6">
        <f t="shared" si="2"/>
        <v>9.530304544052683E-4</v>
      </c>
      <c r="H22" s="7">
        <f t="shared" si="5"/>
        <v>7.3338169434393363E-2</v>
      </c>
      <c r="I22">
        <f t="shared" si="3"/>
        <v>3.5307657791955327E-4</v>
      </c>
    </row>
    <row r="23" spans="1:9">
      <c r="A23" s="3" t="s">
        <v>293</v>
      </c>
      <c r="B23">
        <v>9.48</v>
      </c>
      <c r="C23">
        <v>4025</v>
      </c>
      <c r="D23">
        <f t="shared" si="0"/>
        <v>424.57805907172991</v>
      </c>
      <c r="E23" s="6">
        <f t="shared" si="1"/>
        <v>1.878056507804083E-3</v>
      </c>
      <c r="F23" s="7">
        <f t="shared" si="4"/>
        <v>0.5978210811726351</v>
      </c>
      <c r="G23" s="6">
        <f t="shared" si="2"/>
        <v>8.2358511465468944E-4</v>
      </c>
      <c r="H23" s="7">
        <f t="shared" si="5"/>
        <v>7.4161754549048053E-2</v>
      </c>
      <c r="I23">
        <f t="shared" si="3"/>
        <v>5.7122323194499364E-4</v>
      </c>
    </row>
    <row r="24" spans="1:9">
      <c r="A24" s="3" t="s">
        <v>196</v>
      </c>
      <c r="B24">
        <v>15.26</v>
      </c>
      <c r="C24">
        <v>6396</v>
      </c>
      <c r="D24">
        <f t="shared" si="0"/>
        <v>419.13499344692008</v>
      </c>
      <c r="E24" s="6">
        <f t="shared" si="1"/>
        <v>2.9843601053204756E-3</v>
      </c>
      <c r="F24" s="7">
        <f t="shared" si="4"/>
        <v>0.60080544127795554</v>
      </c>
      <c r="G24" s="6">
        <f t="shared" si="2"/>
        <v>1.3257287816065991E-3</v>
      </c>
      <c r="H24" s="7">
        <f t="shared" si="5"/>
        <v>7.5487483330654651E-2</v>
      </c>
      <c r="I24">
        <f t="shared" si="3"/>
        <v>7.2636517122338928E-5</v>
      </c>
    </row>
    <row r="25" spans="1:9">
      <c r="A25" s="3" t="s">
        <v>323</v>
      </c>
      <c r="B25">
        <v>1.92</v>
      </c>
      <c r="C25">
        <v>783</v>
      </c>
      <c r="D25">
        <f t="shared" si="0"/>
        <v>407.8125</v>
      </c>
      <c r="E25" s="6">
        <f t="shared" si="1"/>
        <v>3.6534614797778807E-4</v>
      </c>
      <c r="F25" s="7">
        <f t="shared" si="4"/>
        <v>0.60117078742593333</v>
      </c>
      <c r="G25" s="6">
        <f t="shared" si="2"/>
        <v>1.6680204853765861E-4</v>
      </c>
      <c r="H25" s="7">
        <f t="shared" si="5"/>
        <v>7.5654285379192304E-2</v>
      </c>
      <c r="I25">
        <f t="shared" si="3"/>
        <v>1.2643399139612779E-3</v>
      </c>
    </row>
    <row r="26" spans="1:9">
      <c r="A26" s="3" t="s">
        <v>941</v>
      </c>
      <c r="B26">
        <v>33.409999999999997</v>
      </c>
      <c r="C26">
        <v>13614</v>
      </c>
      <c r="D26">
        <f t="shared" si="0"/>
        <v>407.48278958395696</v>
      </c>
      <c r="E26" s="6">
        <f t="shared" si="1"/>
        <v>6.352263676334108E-3</v>
      </c>
      <c r="F26" s="7">
        <f t="shared" si="4"/>
        <v>0.60752305110226745</v>
      </c>
      <c r="G26" s="6">
        <f t="shared" si="2"/>
        <v>2.9025293966891529E-3</v>
      </c>
      <c r="H26" s="7">
        <f t="shared" si="5"/>
        <v>7.8556814775881459E-2</v>
      </c>
      <c r="I26">
        <f t="shared" si="3"/>
        <v>1.1191140772182084E-4</v>
      </c>
    </row>
    <row r="27" spans="1:9">
      <c r="A27" s="3" t="s">
        <v>262</v>
      </c>
      <c r="B27">
        <v>2.91</v>
      </c>
      <c r="C27">
        <v>1137</v>
      </c>
      <c r="D27">
        <f t="shared" si="0"/>
        <v>390.72164948453604</v>
      </c>
      <c r="E27" s="6">
        <f t="shared" si="1"/>
        <v>5.3052180108651987E-4</v>
      </c>
      <c r="F27" s="7">
        <f t="shared" si="4"/>
        <v>0.60805357290335393</v>
      </c>
      <c r="G27" s="6">
        <f t="shared" si="2"/>
        <v>2.5280935481488884E-4</v>
      </c>
      <c r="H27" s="7">
        <f t="shared" si="5"/>
        <v>7.8809624130696351E-2</v>
      </c>
      <c r="I27">
        <f t="shared" si="3"/>
        <v>3.166958399160244E-4</v>
      </c>
    </row>
    <row r="28" spans="1:9">
      <c r="A28" s="3" t="s">
        <v>919</v>
      </c>
      <c r="B28">
        <v>8.19</v>
      </c>
      <c r="C28">
        <v>3153</v>
      </c>
      <c r="D28">
        <f t="shared" si="0"/>
        <v>384.98168498168502</v>
      </c>
      <c r="E28" s="6">
        <f t="shared" si="1"/>
        <v>1.4711831476040432E-3</v>
      </c>
      <c r="F28" s="7">
        <f t="shared" si="4"/>
        <v>0.60952475605095802</v>
      </c>
      <c r="G28" s="6">
        <f t="shared" si="2"/>
        <v>7.1151498829345001E-4</v>
      </c>
      <c r="H28" s="7">
        <f t="shared" si="5"/>
        <v>7.9521139118989795E-2</v>
      </c>
      <c r="I28">
        <f t="shared" si="3"/>
        <v>2.9548175938683141E-4</v>
      </c>
    </row>
    <row r="29" spans="1:9">
      <c r="A29" s="3" t="s">
        <v>258</v>
      </c>
      <c r="B29">
        <v>7.61</v>
      </c>
      <c r="C29">
        <v>2897</v>
      </c>
      <c r="D29">
        <f t="shared" si="0"/>
        <v>380.68331143232587</v>
      </c>
      <c r="E29" s="6">
        <f t="shared" si="1"/>
        <v>1.3517340877288021E-3</v>
      </c>
      <c r="F29" s="7">
        <f t="shared" si="4"/>
        <v>0.61087649013868683</v>
      </c>
      <c r="G29" s="6">
        <f t="shared" si="2"/>
        <v>6.6112686946436568E-4</v>
      </c>
      <c r="H29" s="7">
        <f t="shared" si="5"/>
        <v>8.0182265988454154E-2</v>
      </c>
      <c r="I29">
        <f t="shared" si="3"/>
        <v>1.6629475352930578E-4</v>
      </c>
    </row>
    <row r="30" spans="1:9">
      <c r="A30" s="3" t="s">
        <v>936</v>
      </c>
      <c r="B30">
        <v>4.26</v>
      </c>
      <c r="C30">
        <v>1598</v>
      </c>
      <c r="D30">
        <f t="shared" si="0"/>
        <v>375.11737089201881</v>
      </c>
      <c r="E30" s="6">
        <f t="shared" si="1"/>
        <v>7.4562342843998125E-4</v>
      </c>
      <c r="F30" s="7">
        <f t="shared" si="4"/>
        <v>0.61162211356712681</v>
      </c>
      <c r="G30" s="6">
        <f t="shared" si="2"/>
        <v>3.7009204519293E-4</v>
      </c>
      <c r="H30" s="7">
        <f t="shared" si="5"/>
        <v>8.055235803364709E-2</v>
      </c>
      <c r="I30">
        <f t="shared" si="3"/>
        <v>1.3240732625469306E-3</v>
      </c>
    </row>
    <row r="31" spans="1:9">
      <c r="A31" s="3" t="s">
        <v>765</v>
      </c>
      <c r="B31">
        <v>33.700000000000003</v>
      </c>
      <c r="C31">
        <v>12414</v>
      </c>
      <c r="D31">
        <f t="shared" si="0"/>
        <v>368.36795252225517</v>
      </c>
      <c r="E31" s="6">
        <f t="shared" si="1"/>
        <v>5.7923462081689156E-3</v>
      </c>
      <c r="F31" s="7">
        <f t="shared" si="4"/>
        <v>0.61741445977529574</v>
      </c>
      <c r="G31" s="6">
        <f t="shared" si="2"/>
        <v>2.9277234561036957E-3</v>
      </c>
      <c r="H31" s="7">
        <f t="shared" si="5"/>
        <v>8.3480081489750779E-2</v>
      </c>
      <c r="I31">
        <f t="shared" si="3"/>
        <v>2.7673953718646005E-4</v>
      </c>
    </row>
    <row r="32" spans="1:9">
      <c r="A32" s="3" t="s">
        <v>245</v>
      </c>
      <c r="B32">
        <v>7.03</v>
      </c>
      <c r="C32">
        <v>2576</v>
      </c>
      <c r="D32">
        <f t="shared" si="0"/>
        <v>366.42958748221906</v>
      </c>
      <c r="E32" s="6">
        <f t="shared" si="1"/>
        <v>1.2019561649946131E-3</v>
      </c>
      <c r="F32" s="7">
        <f t="shared" si="4"/>
        <v>0.61861641594029038</v>
      </c>
      <c r="G32" s="6">
        <f t="shared" si="2"/>
        <v>6.1073875063528125E-4</v>
      </c>
      <c r="H32" s="7">
        <f t="shared" si="5"/>
        <v>8.4090820240386055E-2</v>
      </c>
      <c r="I32">
        <f t="shared" si="3"/>
        <v>9.8389324130629396E-5</v>
      </c>
    </row>
    <row r="33" spans="1:9">
      <c r="A33" s="3" t="s">
        <v>259</v>
      </c>
      <c r="B33">
        <v>2.4900000000000002</v>
      </c>
      <c r="C33">
        <v>903</v>
      </c>
      <c r="D33">
        <f t="shared" si="0"/>
        <v>362.65060240963851</v>
      </c>
      <c r="E33" s="6">
        <f t="shared" si="1"/>
        <v>4.2133789479430731E-4</v>
      </c>
      <c r="F33" s="7">
        <f t="shared" si="4"/>
        <v>0.61903775383508464</v>
      </c>
      <c r="G33" s="6">
        <f t="shared" si="2"/>
        <v>2.1632140669727601E-4</v>
      </c>
      <c r="H33" s="7">
        <f t="shared" si="5"/>
        <v>8.4307141647083333E-2</v>
      </c>
      <c r="I33">
        <f t="shared" si="3"/>
        <v>1.0250174062494607E-3</v>
      </c>
    </row>
    <row r="34" spans="1:9">
      <c r="A34" s="3" t="s">
        <v>843</v>
      </c>
      <c r="B34">
        <v>25.8</v>
      </c>
      <c r="C34">
        <v>9215</v>
      </c>
      <c r="D34">
        <f t="shared" si="0"/>
        <v>357.17054263565893</v>
      </c>
      <c r="E34" s="6">
        <f t="shared" si="1"/>
        <v>4.2996995576185405E-3</v>
      </c>
      <c r="F34" s="7">
        <f t="shared" si="4"/>
        <v>0.62333745339270319</v>
      </c>
      <c r="G34" s="6">
        <f t="shared" si="2"/>
        <v>2.2414025272247877E-3</v>
      </c>
      <c r="H34" s="7">
        <f t="shared" si="5"/>
        <v>8.6548544174308115E-2</v>
      </c>
      <c r="I34">
        <f t="shared" si="3"/>
        <v>1.0530048497517444E-3</v>
      </c>
    </row>
    <row r="35" spans="1:9">
      <c r="A35" s="3" t="s">
        <v>454</v>
      </c>
      <c r="B35">
        <v>26.46</v>
      </c>
      <c r="C35">
        <v>9407</v>
      </c>
      <c r="D35">
        <f t="shared" si="0"/>
        <v>355.51776266061978</v>
      </c>
      <c r="E35" s="6">
        <f t="shared" si="1"/>
        <v>4.3892863525249711E-3</v>
      </c>
      <c r="F35" s="7">
        <f t="shared" si="4"/>
        <v>0.62772673974522819</v>
      </c>
      <c r="G35" s="6">
        <f t="shared" si="2"/>
        <v>2.2987407314096079E-3</v>
      </c>
      <c r="H35" s="7">
        <f t="shared" si="5"/>
        <v>8.8847284905717722E-2</v>
      </c>
      <c r="I35">
        <f t="shared" si="3"/>
        <v>4.2905055829781796E-4</v>
      </c>
    </row>
    <row r="36" spans="1:9">
      <c r="A36" s="3" t="s">
        <v>400</v>
      </c>
      <c r="B36">
        <v>10.76</v>
      </c>
      <c r="C36">
        <v>3805</v>
      </c>
      <c r="D36">
        <f t="shared" si="0"/>
        <v>353.62453531598516</v>
      </c>
      <c r="E36" s="6">
        <f t="shared" si="1"/>
        <v>1.7754049719737976E-3</v>
      </c>
      <c r="F36" s="7">
        <f t="shared" si="4"/>
        <v>0.62950214471720201</v>
      </c>
      <c r="G36" s="6">
        <f t="shared" si="2"/>
        <v>9.3478648034646178E-4</v>
      </c>
      <c r="H36" s="7">
        <f t="shared" si="5"/>
        <v>8.9782071386064186E-2</v>
      </c>
      <c r="I36">
        <f t="shared" si="3"/>
        <v>4.5238927307417881E-4</v>
      </c>
    </row>
    <row r="37" spans="1:9">
      <c r="A37" s="3" t="s">
        <v>648</v>
      </c>
      <c r="B37">
        <v>11.33</v>
      </c>
      <c r="C37">
        <v>3992</v>
      </c>
      <c r="D37">
        <f t="shared" si="0"/>
        <v>352.33892321270963</v>
      </c>
      <c r="E37" s="6">
        <f t="shared" si="1"/>
        <v>1.8626587774295401E-3</v>
      </c>
      <c r="F37" s="7">
        <f t="shared" si="4"/>
        <v>0.63136480349463153</v>
      </c>
      <c r="G37" s="6">
        <f t="shared" si="2"/>
        <v>9.8430583850607923E-4</v>
      </c>
      <c r="H37" s="7">
        <f t="shared" si="5"/>
        <v>9.076637722457026E-2</v>
      </c>
      <c r="I37">
        <f t="shared" si="3"/>
        <v>7.8955613800588131E-4</v>
      </c>
    </row>
    <row r="38" spans="1:9">
      <c r="A38" s="3" t="s">
        <v>356</v>
      </c>
      <c r="B38">
        <v>19.71</v>
      </c>
      <c r="C38">
        <v>6884</v>
      </c>
      <c r="D38">
        <f t="shared" si="0"/>
        <v>349.26433282597662</v>
      </c>
      <c r="E38" s="6">
        <f t="shared" si="1"/>
        <v>3.2120598757076541E-3</v>
      </c>
      <c r="F38" s="7">
        <f t="shared" si="4"/>
        <v>0.63457686337033914</v>
      </c>
      <c r="G38" s="6">
        <f t="shared" si="2"/>
        <v>1.7123272795194018E-3</v>
      </c>
      <c r="H38" s="7">
        <f t="shared" si="5"/>
        <v>9.2478704504089668E-2</v>
      </c>
      <c r="I38">
        <f t="shared" si="3"/>
        <v>8.4531171611779143E-5</v>
      </c>
    </row>
    <row r="39" spans="1:9">
      <c r="A39" s="3" t="s">
        <v>806</v>
      </c>
      <c r="B39">
        <v>2.1</v>
      </c>
      <c r="C39">
        <v>724</v>
      </c>
      <c r="D39">
        <f t="shared" si="0"/>
        <v>344.76190476190476</v>
      </c>
      <c r="E39" s="6">
        <f t="shared" si="1"/>
        <v>3.378168724596661E-4</v>
      </c>
      <c r="F39" s="7">
        <f t="shared" si="4"/>
        <v>0.63491468024279885</v>
      </c>
      <c r="G39" s="6">
        <f t="shared" si="2"/>
        <v>1.8243974058806411E-4</v>
      </c>
      <c r="H39" s="7">
        <f t="shared" si="5"/>
        <v>9.2661144244677737E-2</v>
      </c>
      <c r="I39">
        <f t="shared" si="3"/>
        <v>1.7007905004007284E-4</v>
      </c>
    </row>
    <row r="40" spans="1:9">
      <c r="A40" s="3" t="s">
        <v>276</v>
      </c>
      <c r="B40">
        <v>4.22</v>
      </c>
      <c r="C40">
        <v>1450</v>
      </c>
      <c r="D40">
        <f t="shared" si="0"/>
        <v>343.60189573459718</v>
      </c>
      <c r="E40" s="6">
        <f t="shared" si="1"/>
        <v>6.7656694069960759E-4</v>
      </c>
      <c r="F40" s="7">
        <f t="shared" si="4"/>
        <v>0.63559124718349846</v>
      </c>
      <c r="G40" s="6">
        <f t="shared" si="2"/>
        <v>3.6661700251506212E-4</v>
      </c>
      <c r="H40" s="7">
        <f t="shared" si="5"/>
        <v>9.3027761247192794E-2</v>
      </c>
      <c r="I40">
        <f t="shared" si="3"/>
        <v>6.7893724573955816E-5</v>
      </c>
    </row>
    <row r="41" spans="1:9">
      <c r="A41" s="3" t="s">
        <v>308</v>
      </c>
      <c r="B41">
        <v>1.68</v>
      </c>
      <c r="C41">
        <v>573</v>
      </c>
      <c r="D41">
        <f t="shared" si="0"/>
        <v>341.07142857142861</v>
      </c>
      <c r="E41" s="6">
        <f t="shared" si="1"/>
        <v>2.673605910488794E-4</v>
      </c>
      <c r="F41" s="7">
        <f t="shared" si="4"/>
        <v>0.63585860777454739</v>
      </c>
      <c r="G41" s="6">
        <f t="shared" si="2"/>
        <v>1.4595179247045128E-4</v>
      </c>
      <c r="H41" s="7">
        <f t="shared" si="5"/>
        <v>9.317371303966325E-2</v>
      </c>
      <c r="I41">
        <f t="shared" si="3"/>
        <v>5.3993743571852104E-5</v>
      </c>
    </row>
    <row r="42" spans="1:9">
      <c r="A42" s="3" t="s">
        <v>906</v>
      </c>
      <c r="B42">
        <v>1.33</v>
      </c>
      <c r="C42">
        <v>448</v>
      </c>
      <c r="D42">
        <f t="shared" si="0"/>
        <v>336.84210526315786</v>
      </c>
      <c r="E42" s="6">
        <f t="shared" si="1"/>
        <v>2.0903585478167184E-4</v>
      </c>
      <c r="F42" s="7">
        <f t="shared" si="4"/>
        <v>0.6360676436293291</v>
      </c>
      <c r="G42" s="6">
        <f t="shared" si="2"/>
        <v>1.1554516903910728E-4</v>
      </c>
      <c r="H42" s="7">
        <f t="shared" si="5"/>
        <v>9.3289258208702361E-2</v>
      </c>
      <c r="I42">
        <f t="shared" si="3"/>
        <v>1.4255071321849638E-3</v>
      </c>
    </row>
    <row r="43" spans="1:9">
      <c r="A43" s="3" t="s">
        <v>316</v>
      </c>
      <c r="B43">
        <v>35.11</v>
      </c>
      <c r="C43">
        <v>11823</v>
      </c>
      <c r="D43">
        <f t="shared" si="0"/>
        <v>336.74166904015948</v>
      </c>
      <c r="E43" s="6">
        <f t="shared" si="1"/>
        <v>5.5165868550975583E-3</v>
      </c>
      <c r="F43" s="7">
        <f t="shared" si="4"/>
        <v>0.6415842304844267</v>
      </c>
      <c r="G43" s="6">
        <f t="shared" si="2"/>
        <v>3.0502187104985384E-3</v>
      </c>
      <c r="H43" s="7">
        <f t="shared" si="5"/>
        <v>9.6339476919200903E-2</v>
      </c>
      <c r="I43">
        <f t="shared" si="3"/>
        <v>2.7386042067929078E-4</v>
      </c>
    </row>
    <row r="44" spans="1:9">
      <c r="A44" s="3" t="s">
        <v>307</v>
      </c>
      <c r="B44">
        <v>6.74</v>
      </c>
      <c r="C44">
        <v>2265</v>
      </c>
      <c r="D44">
        <f t="shared" si="0"/>
        <v>336.053412462908</v>
      </c>
      <c r="E44" s="6">
        <f t="shared" si="1"/>
        <v>1.0568442211618008E-3</v>
      </c>
      <c r="F44" s="7">
        <f t="shared" si="4"/>
        <v>0.64264107470558851</v>
      </c>
      <c r="G44" s="6">
        <f t="shared" si="2"/>
        <v>5.8554469122073908E-4</v>
      </c>
      <c r="H44" s="7">
        <f t="shared" si="5"/>
        <v>9.6925021610421644E-2</v>
      </c>
      <c r="I44">
        <f t="shared" si="3"/>
        <v>4.8271421973195006E-5</v>
      </c>
    </row>
    <row r="45" spans="1:9">
      <c r="A45" s="3" t="s">
        <v>851</v>
      </c>
      <c r="B45">
        <v>1.17</v>
      </c>
      <c r="C45">
        <v>377</v>
      </c>
      <c r="D45">
        <f t="shared" si="0"/>
        <v>322.22222222222223</v>
      </c>
      <c r="E45" s="6">
        <f t="shared" si="1"/>
        <v>1.7590740458189795E-4</v>
      </c>
      <c r="F45" s="7">
        <f t="shared" si="4"/>
        <v>0.64281698211017035</v>
      </c>
      <c r="G45" s="6">
        <f t="shared" si="2"/>
        <v>1.0164499832763571E-4</v>
      </c>
      <c r="H45" s="7">
        <f t="shared" si="5"/>
        <v>9.7026666608749285E-2</v>
      </c>
      <c r="I45">
        <f t="shared" si="3"/>
        <v>4.2542991489681603E-4</v>
      </c>
    </row>
    <row r="46" spans="1:9">
      <c r="A46" s="3" t="s">
        <v>920</v>
      </c>
      <c r="B46">
        <v>10.14</v>
      </c>
      <c r="C46">
        <v>3111</v>
      </c>
      <c r="D46">
        <f t="shared" si="0"/>
        <v>306.80473372781063</v>
      </c>
      <c r="E46" s="6">
        <f t="shared" si="1"/>
        <v>1.4515860362182614E-3</v>
      </c>
      <c r="F46" s="7">
        <f t="shared" si="4"/>
        <v>0.64426856814638866</v>
      </c>
      <c r="G46" s="6">
        <f t="shared" si="2"/>
        <v>8.8092331883950963E-4</v>
      </c>
      <c r="H46" s="7">
        <f t="shared" si="5"/>
        <v>9.7907589927588801E-2</v>
      </c>
      <c r="I46">
        <f t="shared" si="3"/>
        <v>2.5519852337065052E-4</v>
      </c>
    </row>
    <row r="47" spans="1:9">
      <c r="A47" s="3" t="s">
        <v>1088</v>
      </c>
      <c r="B47">
        <v>6.08</v>
      </c>
      <c r="C47">
        <v>1863</v>
      </c>
      <c r="D47">
        <f t="shared" si="0"/>
        <v>306.41447368421052</v>
      </c>
      <c r="E47" s="6">
        <f t="shared" si="1"/>
        <v>8.6927186932646131E-4</v>
      </c>
      <c r="F47" s="7">
        <f t="shared" si="4"/>
        <v>0.64513784001571517</v>
      </c>
      <c r="G47" s="6">
        <f t="shared" si="2"/>
        <v>5.282064870359189E-4</v>
      </c>
      <c r="H47" s="7">
        <f t="shared" si="5"/>
        <v>9.8435796414624716E-2</v>
      </c>
      <c r="I47">
        <f t="shared" si="3"/>
        <v>7.580692425539215E-5</v>
      </c>
    </row>
    <row r="48" spans="1:9">
      <c r="A48" s="3" t="s">
        <v>185</v>
      </c>
      <c r="B48">
        <v>1.8</v>
      </c>
      <c r="C48">
        <v>546</v>
      </c>
      <c r="D48">
        <f t="shared" si="0"/>
        <v>303.33333333333331</v>
      </c>
      <c r="E48" s="6">
        <f t="shared" si="1"/>
        <v>2.5476244801516258E-4</v>
      </c>
      <c r="F48" s="7">
        <f t="shared" si="4"/>
        <v>0.64539260246373031</v>
      </c>
      <c r="G48" s="6">
        <f t="shared" si="2"/>
        <v>1.5637692050405496E-4</v>
      </c>
      <c r="H48" s="7">
        <f t="shared" si="5"/>
        <v>9.8592173335128777E-2</v>
      </c>
      <c r="I48">
        <f t="shared" si="3"/>
        <v>3.5051353424309095E-4</v>
      </c>
    </row>
    <row r="49" spans="1:9">
      <c r="A49" s="3" t="s">
        <v>94</v>
      </c>
      <c r="B49">
        <v>8.31</v>
      </c>
      <c r="C49">
        <v>2509</v>
      </c>
      <c r="D49">
        <f t="shared" si="0"/>
        <v>301.92539109506617</v>
      </c>
      <c r="E49" s="6">
        <f t="shared" si="1"/>
        <v>1.1706941063553899E-3</v>
      </c>
      <c r="F49" s="7">
        <f t="shared" si="4"/>
        <v>0.64656329657008571</v>
      </c>
      <c r="G49" s="6">
        <f t="shared" si="2"/>
        <v>7.2194011632705369E-4</v>
      </c>
      <c r="H49" s="7">
        <f t="shared" si="5"/>
        <v>9.9314113451455827E-2</v>
      </c>
      <c r="I49">
        <f t="shared" si="3"/>
        <v>1.0191450804813984E-4</v>
      </c>
    </row>
    <row r="50" spans="1:9">
      <c r="A50" s="3" t="s">
        <v>333</v>
      </c>
      <c r="B50">
        <v>2.41</v>
      </c>
      <c r="C50">
        <v>722</v>
      </c>
      <c r="D50">
        <f t="shared" si="0"/>
        <v>299.58506224066389</v>
      </c>
      <c r="E50" s="6">
        <f t="shared" si="1"/>
        <v>3.368836766793908E-4</v>
      </c>
      <c r="F50" s="7">
        <f t="shared" si="4"/>
        <v>0.6469001802467651</v>
      </c>
      <c r="G50" s="6">
        <f t="shared" si="2"/>
        <v>2.0937132134154024E-4</v>
      </c>
      <c r="H50" s="7">
        <f t="shared" si="5"/>
        <v>9.9523484772797363E-2</v>
      </c>
      <c r="I50">
        <f t="shared" si="3"/>
        <v>6.2278085227127078E-4</v>
      </c>
    </row>
    <row r="51" spans="1:9">
      <c r="A51" s="3" t="s">
        <v>885</v>
      </c>
      <c r="B51">
        <v>14.48</v>
      </c>
      <c r="C51">
        <v>4113</v>
      </c>
      <c r="D51">
        <f t="shared" si="0"/>
        <v>284.04696132596683</v>
      </c>
      <c r="E51" s="6">
        <f t="shared" si="1"/>
        <v>1.9191171221361971E-3</v>
      </c>
      <c r="F51" s="7">
        <f t="shared" si="4"/>
        <v>0.64881929736890132</v>
      </c>
      <c r="G51" s="6">
        <f t="shared" si="2"/>
        <v>1.2579654493881753E-3</v>
      </c>
      <c r="H51" s="7">
        <f t="shared" si="5"/>
        <v>0.10078145022218554</v>
      </c>
      <c r="I51">
        <f t="shared" si="3"/>
        <v>3.0939875545449302E-4</v>
      </c>
    </row>
    <row r="52" spans="1:9">
      <c r="A52" s="3" t="s">
        <v>568</v>
      </c>
      <c r="B52">
        <v>7.13</v>
      </c>
      <c r="C52">
        <v>1967</v>
      </c>
      <c r="D52">
        <f t="shared" si="0"/>
        <v>275.87657784011219</v>
      </c>
      <c r="E52" s="6">
        <f t="shared" si="1"/>
        <v>9.1779804990077801E-4</v>
      </c>
      <c r="F52" s="7">
        <f t="shared" si="4"/>
        <v>0.64973709541880209</v>
      </c>
      <c r="G52" s="6">
        <f t="shared" si="2"/>
        <v>6.1942635732995096E-4</v>
      </c>
      <c r="H52" s="7">
        <f t="shared" si="5"/>
        <v>0.10140087657951549</v>
      </c>
      <c r="I52">
        <f t="shared" si="3"/>
        <v>8.808611375408365E-4</v>
      </c>
    </row>
    <row r="53" spans="1:9">
      <c r="A53" s="3" t="s">
        <v>578</v>
      </c>
      <c r="B53">
        <v>20.02</v>
      </c>
      <c r="C53">
        <v>5267</v>
      </c>
      <c r="D53">
        <f t="shared" si="0"/>
        <v>263.08691308691311</v>
      </c>
      <c r="E53" s="6">
        <f t="shared" si="1"/>
        <v>2.4575710873550572E-3</v>
      </c>
      <c r="F53" s="7">
        <f t="shared" si="4"/>
        <v>0.65219466650615709</v>
      </c>
      <c r="G53" s="6">
        <f t="shared" si="2"/>
        <v>1.7392588602728777E-3</v>
      </c>
      <c r="H53" s="7">
        <f t="shared" si="5"/>
        <v>0.10314013543978837</v>
      </c>
      <c r="I53">
        <f t="shared" si="3"/>
        <v>6.1102861519798934E-4</v>
      </c>
    </row>
    <row r="54" spans="1:9">
      <c r="A54" s="3" t="s">
        <v>247</v>
      </c>
      <c r="B54">
        <v>13.79</v>
      </c>
      <c r="C54">
        <v>3539</v>
      </c>
      <c r="D54">
        <f t="shared" si="0"/>
        <v>256.63524292965917</v>
      </c>
      <c r="E54" s="6">
        <f t="shared" si="1"/>
        <v>1.6512899331971801E-3</v>
      </c>
      <c r="F54" s="7">
        <f t="shared" si="4"/>
        <v>0.65384595643935428</v>
      </c>
      <c r="G54" s="6">
        <f t="shared" si="2"/>
        <v>1.1980209631949543E-3</v>
      </c>
      <c r="H54" s="7">
        <f t="shared" si="5"/>
        <v>0.10433815640298331</v>
      </c>
      <c r="I54">
        <f t="shared" si="3"/>
        <v>2.7323271818961714E-4</v>
      </c>
    </row>
    <row r="55" spans="1:9">
      <c r="A55" s="3" t="s">
        <v>192</v>
      </c>
      <c r="B55">
        <v>6.16</v>
      </c>
      <c r="C55">
        <v>1575</v>
      </c>
      <c r="D55">
        <f t="shared" si="0"/>
        <v>255.68181818181819</v>
      </c>
      <c r="E55" s="6">
        <f t="shared" si="1"/>
        <v>7.3489167696681507E-4</v>
      </c>
      <c r="F55" s="7">
        <f t="shared" si="4"/>
        <v>0.65458084811632111</v>
      </c>
      <c r="G55" s="6">
        <f t="shared" si="2"/>
        <v>5.3515657239165476E-4</v>
      </c>
      <c r="H55" s="7">
        <f t="shared" si="5"/>
        <v>0.10487331297537497</v>
      </c>
      <c r="I55">
        <f t="shared" si="3"/>
        <v>7.2868186877418639E-4</v>
      </c>
    </row>
    <row r="56" spans="1:9">
      <c r="A56" s="3" t="s">
        <v>537</v>
      </c>
      <c r="B56">
        <v>16.420000000000002</v>
      </c>
      <c r="C56">
        <v>4191</v>
      </c>
      <c r="D56">
        <f t="shared" si="0"/>
        <v>255.23751522533493</v>
      </c>
      <c r="E56" s="6">
        <f t="shared" si="1"/>
        <v>1.9555117575669346E-3</v>
      </c>
      <c r="F56" s="7">
        <f t="shared" si="4"/>
        <v>0.65653635987388803</v>
      </c>
      <c r="G56" s="6">
        <f t="shared" si="2"/>
        <v>1.426505019264768E-3</v>
      </c>
      <c r="H56" s="7">
        <f t="shared" si="5"/>
        <v>0.10629981799463974</v>
      </c>
      <c r="I56">
        <f t="shared" si="3"/>
        <v>2.8684535557461921E-4</v>
      </c>
    </row>
    <row r="57" spans="1:9">
      <c r="A57" s="3" t="s">
        <v>36</v>
      </c>
      <c r="B57">
        <v>6.45</v>
      </c>
      <c r="C57">
        <v>1634</v>
      </c>
      <c r="D57">
        <f t="shared" si="0"/>
        <v>253.33333333333331</v>
      </c>
      <c r="E57" s="6">
        <f t="shared" si="1"/>
        <v>7.6242095248493704E-4</v>
      </c>
      <c r="F57" s="7">
        <f t="shared" si="4"/>
        <v>0.65729878082637294</v>
      </c>
      <c r="G57" s="6">
        <f t="shared" si="2"/>
        <v>5.6035063180619692E-4</v>
      </c>
      <c r="H57" s="7">
        <f t="shared" si="5"/>
        <v>0.10686016862644593</v>
      </c>
      <c r="I57">
        <f t="shared" si="3"/>
        <v>4.2942093259730474E-4</v>
      </c>
    </row>
    <row r="58" spans="1:9">
      <c r="A58" s="3" t="s">
        <v>318</v>
      </c>
      <c r="B58">
        <v>9.6199999999999992</v>
      </c>
      <c r="C58">
        <v>2405</v>
      </c>
      <c r="D58">
        <f t="shared" si="0"/>
        <v>250.00000000000003</v>
      </c>
      <c r="E58" s="6">
        <f t="shared" si="1"/>
        <v>1.1221679257810732E-3</v>
      </c>
      <c r="F58" s="7">
        <f t="shared" si="4"/>
        <v>0.65842094875215407</v>
      </c>
      <c r="G58" s="6">
        <f t="shared" si="2"/>
        <v>8.3574776402722687E-4</v>
      </c>
      <c r="H58" s="7">
        <f t="shared" si="5"/>
        <v>0.10769591639047316</v>
      </c>
      <c r="I58">
        <f t="shared" si="3"/>
        <v>3.6019134924715479E-4</v>
      </c>
    </row>
    <row r="59" spans="1:9">
      <c r="A59" s="3" t="s">
        <v>588</v>
      </c>
      <c r="B59">
        <v>8.01</v>
      </c>
      <c r="C59">
        <v>1950</v>
      </c>
      <c r="D59">
        <f t="shared" si="0"/>
        <v>243.44569288389513</v>
      </c>
      <c r="E59" s="6">
        <f t="shared" si="1"/>
        <v>9.098658857684377E-4</v>
      </c>
      <c r="F59" s="7">
        <f t="shared" si="4"/>
        <v>0.65933081463792254</v>
      </c>
      <c r="G59" s="6">
        <f t="shared" si="2"/>
        <v>6.9587729624304444E-4</v>
      </c>
      <c r="H59" s="7">
        <f t="shared" si="5"/>
        <v>0.1083917936867162</v>
      </c>
      <c r="I59">
        <f t="shared" si="3"/>
        <v>2.4998163900677439E-4</v>
      </c>
    </row>
    <row r="60" spans="1:9">
      <c r="A60" s="3" t="s">
        <v>820</v>
      </c>
      <c r="B60">
        <v>5.55</v>
      </c>
      <c r="C60">
        <v>1343</v>
      </c>
      <c r="D60">
        <f t="shared" si="0"/>
        <v>241.98198198198199</v>
      </c>
      <c r="E60" s="6">
        <f t="shared" si="1"/>
        <v>6.2664096645487785E-4</v>
      </c>
      <c r="F60" s="7">
        <f t="shared" si="4"/>
        <v>0.65995745560437746</v>
      </c>
      <c r="G60" s="6">
        <f t="shared" si="2"/>
        <v>4.8216217155416943E-4</v>
      </c>
      <c r="H60" s="7">
        <f t="shared" si="5"/>
        <v>0.10887395585827037</v>
      </c>
      <c r="I60">
        <f t="shared" si="3"/>
        <v>2.0740114011055799E-4</v>
      </c>
    </row>
    <row r="61" spans="1:9">
      <c r="A61" s="3" t="s">
        <v>341</v>
      </c>
      <c r="B61">
        <v>4.5999999999999996</v>
      </c>
      <c r="C61">
        <v>1109</v>
      </c>
      <c r="D61">
        <f t="shared" si="0"/>
        <v>241.08695652173915</v>
      </c>
      <c r="E61" s="6">
        <f t="shared" si="1"/>
        <v>5.1745706016266535E-4</v>
      </c>
      <c r="F61" s="7">
        <f t="shared" si="4"/>
        <v>0.66047491266454017</v>
      </c>
      <c r="G61" s="6">
        <f t="shared" si="2"/>
        <v>3.9962990795480707E-4</v>
      </c>
      <c r="H61" s="7">
        <f t="shared" si="5"/>
        <v>0.10927358576622517</v>
      </c>
      <c r="I61">
        <f t="shared" si="3"/>
        <v>1.5276660989938518E-3</v>
      </c>
    </row>
    <row r="62" spans="1:9">
      <c r="A62" s="3" t="s">
        <v>748</v>
      </c>
      <c r="B62">
        <v>33.65</v>
      </c>
      <c r="C62">
        <v>7907</v>
      </c>
      <c r="D62">
        <f t="shared" si="0"/>
        <v>234.9777117384844</v>
      </c>
      <c r="E62" s="6">
        <f t="shared" si="1"/>
        <v>3.6893895173184805E-3</v>
      </c>
      <c r="F62" s="7">
        <f t="shared" si="4"/>
        <v>0.66416430218185862</v>
      </c>
      <c r="G62" s="6">
        <f t="shared" si="2"/>
        <v>2.9233796527563605E-3</v>
      </c>
      <c r="H62" s="7">
        <f t="shared" si="5"/>
        <v>0.11219696541898154</v>
      </c>
      <c r="I62">
        <f t="shared" si="3"/>
        <v>1.5634435089184606E-4</v>
      </c>
    </row>
    <row r="63" spans="1:9">
      <c r="A63" s="3" t="s">
        <v>844</v>
      </c>
      <c r="B63">
        <v>3.43</v>
      </c>
      <c r="C63">
        <v>794</v>
      </c>
      <c r="D63">
        <f t="shared" si="0"/>
        <v>231.48688046647229</v>
      </c>
      <c r="E63" s="6">
        <f t="shared" si="1"/>
        <v>3.7047872476930234E-4</v>
      </c>
      <c r="F63" s="7">
        <f t="shared" si="4"/>
        <v>0.66453478090662788</v>
      </c>
      <c r="G63" s="6">
        <f t="shared" si="2"/>
        <v>2.9798490962717138E-4</v>
      </c>
      <c r="H63" s="7">
        <f t="shared" si="5"/>
        <v>0.11249495032860871</v>
      </c>
      <c r="I63">
        <f t="shared" si="3"/>
        <v>6.3818305662516339E-5</v>
      </c>
    </row>
    <row r="64" spans="1:9">
      <c r="A64" s="3" t="s">
        <v>51</v>
      </c>
      <c r="B64">
        <v>1.4</v>
      </c>
      <c r="C64">
        <v>324</v>
      </c>
      <c r="D64">
        <f t="shared" si="0"/>
        <v>231.42857142857144</v>
      </c>
      <c r="E64" s="6">
        <f t="shared" si="1"/>
        <v>1.5117771640460196E-4</v>
      </c>
      <c r="F64" s="7">
        <f t="shared" si="4"/>
        <v>0.66468595862303248</v>
      </c>
      <c r="G64" s="6">
        <f t="shared" si="2"/>
        <v>1.2162649372537606E-4</v>
      </c>
      <c r="H64" s="7">
        <f t="shared" si="5"/>
        <v>0.11261657682233409</v>
      </c>
      <c r="I64">
        <f t="shared" si="3"/>
        <v>7.935306903114614E-5</v>
      </c>
    </row>
    <row r="65" spans="1:9">
      <c r="A65" s="3" t="s">
        <v>763</v>
      </c>
      <c r="B65">
        <v>1.74</v>
      </c>
      <c r="C65">
        <v>402</v>
      </c>
      <c r="D65">
        <f t="shared" si="0"/>
        <v>231.0344827586207</v>
      </c>
      <c r="E65" s="6">
        <f t="shared" si="1"/>
        <v>1.8757235183533948E-4</v>
      </c>
      <c r="F65" s="7">
        <f t="shared" si="4"/>
        <v>0.66487353097486779</v>
      </c>
      <c r="G65" s="6">
        <f t="shared" si="2"/>
        <v>1.5116435648725312E-4</v>
      </c>
      <c r="H65" s="7">
        <f t="shared" si="5"/>
        <v>0.11276774117882134</v>
      </c>
      <c r="I65">
        <f t="shared" si="3"/>
        <v>2.7521950142238294E-4</v>
      </c>
    </row>
    <row r="66" spans="1:9">
      <c r="A66" s="3" t="s">
        <v>203</v>
      </c>
      <c r="B66">
        <v>6.01</v>
      </c>
      <c r="C66">
        <v>1367</v>
      </c>
      <c r="D66">
        <f t="shared" ref="D66:D129" si="6">C66/B66</f>
        <v>227.4542429284526</v>
      </c>
      <c r="E66" s="6">
        <f t="shared" si="1"/>
        <v>6.3783931581818168E-4</v>
      </c>
      <c r="F66" s="7">
        <f t="shared" si="4"/>
        <v>0.66551137029068597</v>
      </c>
      <c r="G66" s="6">
        <f t="shared" si="2"/>
        <v>5.2212516234965013E-4</v>
      </c>
      <c r="H66" s="7">
        <f t="shared" si="5"/>
        <v>0.11328986634117098</v>
      </c>
      <c r="I66">
        <f t="shared" si="3"/>
        <v>2.0080057926523398E-4</v>
      </c>
    </row>
    <row r="67" spans="1:9">
      <c r="A67" s="3" t="s">
        <v>105</v>
      </c>
      <c r="B67">
        <v>4.38</v>
      </c>
      <c r="C67">
        <v>992</v>
      </c>
      <c r="D67">
        <f t="shared" si="6"/>
        <v>226.48401826484019</v>
      </c>
      <c r="E67" s="6">
        <f t="shared" ref="E67:E130" si="7">C67/2143173</f>
        <v>4.628651070165591E-4</v>
      </c>
      <c r="F67" s="7">
        <f t="shared" si="4"/>
        <v>0.66597423539770251</v>
      </c>
      <c r="G67" s="6">
        <f t="shared" ref="G67:G130" si="8">B67/11510.65</f>
        <v>3.8051717322653368E-4</v>
      </c>
      <c r="H67" s="7">
        <f t="shared" si="5"/>
        <v>0.11367038351439751</v>
      </c>
      <c r="I67">
        <f t="shared" ref="I67:I130" si="9">F67*H68-F68*H67</f>
        <v>7.7937508809813871E-5</v>
      </c>
    </row>
    <row r="68" spans="1:9">
      <c r="A68" s="3" t="s">
        <v>275</v>
      </c>
      <c r="B68">
        <v>1.7</v>
      </c>
      <c r="C68">
        <v>385</v>
      </c>
      <c r="D68">
        <f t="shared" si="6"/>
        <v>226.47058823529412</v>
      </c>
      <c r="E68" s="6">
        <f t="shared" si="7"/>
        <v>1.7964018770299926E-4</v>
      </c>
      <c r="F68" s="7">
        <f t="shared" ref="F68:F131" si="10">F67+E68</f>
        <v>0.66615387558540551</v>
      </c>
      <c r="G68" s="6">
        <f t="shared" si="8"/>
        <v>1.4768931380938522E-4</v>
      </c>
      <c r="H68" s="7">
        <f t="shared" ref="H68:H131" si="11">H67+G68</f>
        <v>0.1138180728282069</v>
      </c>
      <c r="I68">
        <f t="shared" si="9"/>
        <v>1.1782473706167806E-4</v>
      </c>
    </row>
    <row r="69" spans="1:9">
      <c r="A69" s="3" t="s">
        <v>898</v>
      </c>
      <c r="B69">
        <v>2.57</v>
      </c>
      <c r="C69">
        <v>582</v>
      </c>
      <c r="D69">
        <f t="shared" si="6"/>
        <v>226.45914396887162</v>
      </c>
      <c r="E69" s="6">
        <f t="shared" si="7"/>
        <v>2.7155997206011832E-4</v>
      </c>
      <c r="F69" s="7">
        <f t="shared" si="10"/>
        <v>0.66642543555746558</v>
      </c>
      <c r="G69" s="6">
        <f t="shared" si="8"/>
        <v>2.2327149205301176E-4</v>
      </c>
      <c r="H69" s="7">
        <f t="shared" si="11"/>
        <v>0.1140413443202599</v>
      </c>
      <c r="I69">
        <f t="shared" si="9"/>
        <v>7.1675668769649592E-4</v>
      </c>
    </row>
    <row r="70" spans="1:9">
      <c r="A70" s="3" t="s">
        <v>562</v>
      </c>
      <c r="B70">
        <v>15.56</v>
      </c>
      <c r="C70">
        <v>3460</v>
      </c>
      <c r="D70">
        <f t="shared" si="6"/>
        <v>222.36503856041131</v>
      </c>
      <c r="E70" s="6">
        <f t="shared" si="7"/>
        <v>1.6144286998763049E-3</v>
      </c>
      <c r="F70" s="7">
        <f t="shared" si="10"/>
        <v>0.66803986425734185</v>
      </c>
      <c r="G70" s="6">
        <f t="shared" si="8"/>
        <v>1.3517916016906083E-3</v>
      </c>
      <c r="H70" s="7">
        <f t="shared" si="11"/>
        <v>0.11539313592195051</v>
      </c>
      <c r="I70">
        <f t="shared" si="9"/>
        <v>2.1609201361675046E-3</v>
      </c>
    </row>
    <row r="71" spans="1:9">
      <c r="A71" s="3" t="s">
        <v>22</v>
      </c>
      <c r="B71">
        <v>46.87</v>
      </c>
      <c r="C71">
        <v>10387</v>
      </c>
      <c r="D71">
        <f t="shared" si="6"/>
        <v>221.61297205035206</v>
      </c>
      <c r="E71" s="6">
        <f t="shared" si="7"/>
        <v>4.8465522848598784E-3</v>
      </c>
      <c r="F71" s="7">
        <f t="shared" si="10"/>
        <v>0.67288641654220172</v>
      </c>
      <c r="G71" s="6">
        <f t="shared" si="8"/>
        <v>4.0718812577916971E-3</v>
      </c>
      <c r="H71" s="7">
        <f t="shared" si="11"/>
        <v>0.1194650171797422</v>
      </c>
      <c r="I71">
        <f t="shared" si="9"/>
        <v>2.5367932346280486E-4</v>
      </c>
    </row>
    <row r="72" spans="1:9">
      <c r="A72" s="3" t="s">
        <v>1002</v>
      </c>
      <c r="B72">
        <v>5.5</v>
      </c>
      <c r="C72">
        <v>1217</v>
      </c>
      <c r="D72">
        <f t="shared" si="6"/>
        <v>221.27272727272728</v>
      </c>
      <c r="E72" s="6">
        <f t="shared" si="7"/>
        <v>5.6784963229753263E-4</v>
      </c>
      <c r="F72" s="7">
        <f t="shared" si="10"/>
        <v>0.67345426617449922</v>
      </c>
      <c r="G72" s="6">
        <f t="shared" si="8"/>
        <v>4.7781836820683457E-4</v>
      </c>
      <c r="H72" s="7">
        <f t="shared" si="11"/>
        <v>0.11994283554794903</v>
      </c>
      <c r="I72">
        <f t="shared" si="9"/>
        <v>8.5516237094823699E-5</v>
      </c>
    </row>
    <row r="73" spans="1:9">
      <c r="A73" s="3" t="s">
        <v>299</v>
      </c>
      <c r="B73">
        <v>1.85</v>
      </c>
      <c r="C73">
        <v>406</v>
      </c>
      <c r="D73">
        <f t="shared" si="6"/>
        <v>219.45945945945945</v>
      </c>
      <c r="E73" s="6">
        <f t="shared" si="7"/>
        <v>1.8943874339589012E-4</v>
      </c>
      <c r="F73" s="7">
        <f t="shared" si="10"/>
        <v>0.67364370491789516</v>
      </c>
      <c r="G73" s="6">
        <f t="shared" si="8"/>
        <v>1.6072072385138982E-4</v>
      </c>
      <c r="H73" s="7">
        <f t="shared" si="11"/>
        <v>0.12010355627180042</v>
      </c>
      <c r="I73">
        <f t="shared" si="9"/>
        <v>1.5586667892009132E-4</v>
      </c>
    </row>
    <row r="74" spans="1:9">
      <c r="A74" s="3" t="s">
        <v>781</v>
      </c>
      <c r="B74">
        <v>3.37</v>
      </c>
      <c r="C74">
        <v>738</v>
      </c>
      <c r="D74">
        <f t="shared" si="6"/>
        <v>218.99109792284867</v>
      </c>
      <c r="E74" s="6">
        <f t="shared" si="7"/>
        <v>3.4434924292159336E-4</v>
      </c>
      <c r="F74" s="7">
        <f t="shared" si="10"/>
        <v>0.67398805416081675</v>
      </c>
      <c r="G74" s="6">
        <f t="shared" si="8"/>
        <v>2.9277234561036954E-4</v>
      </c>
      <c r="H74" s="7">
        <f t="shared" si="11"/>
        <v>0.12039632861741079</v>
      </c>
      <c r="I74">
        <f t="shared" si="9"/>
        <v>4.2405226168777677E-4</v>
      </c>
    </row>
    <row r="75" spans="1:9">
      <c r="A75" s="3" t="s">
        <v>282</v>
      </c>
      <c r="B75">
        <v>9.16</v>
      </c>
      <c r="C75">
        <v>1999</v>
      </c>
      <c r="D75">
        <f t="shared" si="6"/>
        <v>218.23144104803492</v>
      </c>
      <c r="E75" s="6">
        <f t="shared" si="7"/>
        <v>9.3272918238518311E-4</v>
      </c>
      <c r="F75" s="7">
        <f t="shared" si="10"/>
        <v>0.67492078334320194</v>
      </c>
      <c r="G75" s="6">
        <f t="shared" si="8"/>
        <v>7.9578477323174633E-4</v>
      </c>
      <c r="H75" s="7">
        <f t="shared" si="11"/>
        <v>0.12119211339064254</v>
      </c>
      <c r="I75">
        <f t="shared" si="9"/>
        <v>2.5302171134568285E-4</v>
      </c>
    </row>
    <row r="76" spans="1:9">
      <c r="A76" s="3" t="s">
        <v>853</v>
      </c>
      <c r="B76">
        <v>5.46</v>
      </c>
      <c r="C76">
        <v>1187</v>
      </c>
      <c r="D76">
        <f t="shared" si="6"/>
        <v>217.39926739926739</v>
      </c>
      <c r="E76" s="6">
        <f t="shared" si="7"/>
        <v>5.5385169559340282E-4</v>
      </c>
      <c r="F76" s="7">
        <f t="shared" si="10"/>
        <v>0.67547463503879535</v>
      </c>
      <c r="G76" s="6">
        <f t="shared" si="8"/>
        <v>4.7434332552896664E-4</v>
      </c>
      <c r="H76" s="7">
        <f t="shared" si="11"/>
        <v>0.1216664567161715</v>
      </c>
      <c r="I76">
        <f t="shared" si="9"/>
        <v>6.2023893119245166E-4</v>
      </c>
    </row>
    <row r="77" spans="1:9">
      <c r="A77" s="3" t="s">
        <v>1075</v>
      </c>
      <c r="B77">
        <v>13.37</v>
      </c>
      <c r="C77">
        <v>2895</v>
      </c>
      <c r="D77">
        <f t="shared" si="6"/>
        <v>216.52954375467465</v>
      </c>
      <c r="E77" s="6">
        <f t="shared" si="7"/>
        <v>1.3508008919485268E-3</v>
      </c>
      <c r="F77" s="7">
        <f t="shared" si="10"/>
        <v>0.67682543593074385</v>
      </c>
      <c r="G77" s="6">
        <f t="shared" si="8"/>
        <v>1.1615330150773415E-3</v>
      </c>
      <c r="H77" s="7">
        <f t="shared" si="11"/>
        <v>0.12282798973124884</v>
      </c>
      <c r="I77">
        <f t="shared" si="9"/>
        <v>4.8955493844822506E-4</v>
      </c>
    </row>
    <row r="78" spans="1:9">
      <c r="A78" s="3" t="s">
        <v>431</v>
      </c>
      <c r="B78">
        <v>10.55</v>
      </c>
      <c r="C78">
        <v>2282</v>
      </c>
      <c r="D78">
        <f t="shared" si="6"/>
        <v>216.30331753554501</v>
      </c>
      <c r="E78" s="6">
        <f t="shared" si="7"/>
        <v>1.0647763852941409E-3</v>
      </c>
      <c r="F78" s="7">
        <f t="shared" si="10"/>
        <v>0.67789021231603797</v>
      </c>
      <c r="G78" s="6">
        <f t="shared" si="8"/>
        <v>9.1654250628765547E-4</v>
      </c>
      <c r="H78" s="7">
        <f t="shared" si="11"/>
        <v>0.12374453223753649</v>
      </c>
      <c r="I78">
        <f t="shared" si="9"/>
        <v>3.8244062028458536E-4</v>
      </c>
    </row>
    <row r="79" spans="1:9">
      <c r="A79" s="3" t="s">
        <v>810</v>
      </c>
      <c r="B79">
        <v>8.24</v>
      </c>
      <c r="C79">
        <v>1781</v>
      </c>
      <c r="D79">
        <f t="shared" si="6"/>
        <v>216.14077669902912</v>
      </c>
      <c r="E79" s="6">
        <f t="shared" si="7"/>
        <v>8.3101084233517316E-4</v>
      </c>
      <c r="F79" s="7">
        <f t="shared" si="10"/>
        <v>0.67872122315837313</v>
      </c>
      <c r="G79" s="6">
        <f t="shared" si="8"/>
        <v>7.1585879164078492E-4</v>
      </c>
      <c r="H79" s="7">
        <f t="shared" si="11"/>
        <v>0.12446039102917728</v>
      </c>
      <c r="I79">
        <f t="shared" si="9"/>
        <v>1.6631021119446754E-4</v>
      </c>
    </row>
    <row r="80" spans="1:9">
      <c r="A80" s="3" t="s">
        <v>244</v>
      </c>
      <c r="B80">
        <v>3.57</v>
      </c>
      <c r="C80">
        <v>761</v>
      </c>
      <c r="D80">
        <f t="shared" si="6"/>
        <v>213.16526610644257</v>
      </c>
      <c r="E80" s="6">
        <f t="shared" si="7"/>
        <v>3.5508099439475954E-4</v>
      </c>
      <c r="F80" s="7">
        <f t="shared" si="10"/>
        <v>0.67907630415276787</v>
      </c>
      <c r="G80" s="6">
        <f t="shared" si="8"/>
        <v>3.1014755899970897E-4</v>
      </c>
      <c r="H80" s="7">
        <f t="shared" si="11"/>
        <v>0.12477053858817698</v>
      </c>
      <c r="I80">
        <f t="shared" si="9"/>
        <v>5.9424781152050965E-4</v>
      </c>
    </row>
    <row r="81" spans="1:9">
      <c r="A81" s="3" t="s">
        <v>328</v>
      </c>
      <c r="B81">
        <v>12.75</v>
      </c>
      <c r="C81">
        <v>2713</v>
      </c>
      <c r="D81">
        <f t="shared" si="6"/>
        <v>212.78431372549019</v>
      </c>
      <c r="E81" s="6">
        <f t="shared" si="7"/>
        <v>1.2658800759434727E-3</v>
      </c>
      <c r="F81" s="7">
        <f t="shared" si="10"/>
        <v>0.6803421842287114</v>
      </c>
      <c r="G81" s="6">
        <f t="shared" si="8"/>
        <v>1.1076698535703892E-3</v>
      </c>
      <c r="H81" s="7">
        <f t="shared" si="11"/>
        <v>0.12587820844174738</v>
      </c>
      <c r="I81">
        <f t="shared" si="9"/>
        <v>2.7968006966905268E-4</v>
      </c>
    </row>
    <row r="82" spans="1:9">
      <c r="A82" s="3" t="s">
        <v>821</v>
      </c>
      <c r="B82">
        <v>5.98</v>
      </c>
      <c r="C82">
        <v>1256</v>
      </c>
      <c r="D82">
        <f t="shared" si="6"/>
        <v>210.0334448160535</v>
      </c>
      <c r="E82" s="6">
        <f t="shared" si="7"/>
        <v>5.8604695001290147E-4</v>
      </c>
      <c r="F82" s="7">
        <f t="shared" si="10"/>
        <v>0.68092823117872425</v>
      </c>
      <c r="G82" s="6">
        <f t="shared" si="8"/>
        <v>5.1951888034124929E-4</v>
      </c>
      <c r="H82" s="7">
        <f t="shared" si="11"/>
        <v>0.12639772732208862</v>
      </c>
      <c r="I82">
        <f t="shared" si="9"/>
        <v>1.1088906313204416E-4</v>
      </c>
    </row>
    <row r="83" spans="1:9">
      <c r="A83" s="3" t="s">
        <v>687</v>
      </c>
      <c r="B83">
        <v>2.37</v>
      </c>
      <c r="C83">
        <v>497</v>
      </c>
      <c r="D83">
        <f t="shared" si="6"/>
        <v>209.70464135021095</v>
      </c>
      <c r="E83" s="6">
        <f t="shared" si="7"/>
        <v>2.318991513984172E-4</v>
      </c>
      <c r="F83" s="7">
        <f t="shared" si="10"/>
        <v>0.68116013033012268</v>
      </c>
      <c r="G83" s="6">
        <f t="shared" si="8"/>
        <v>2.0589627866367236E-4</v>
      </c>
      <c r="H83" s="7">
        <f t="shared" si="11"/>
        <v>0.12660362360075228</v>
      </c>
      <c r="I83">
        <f t="shared" si="9"/>
        <v>1.3286478526089857E-3</v>
      </c>
    </row>
    <row r="84" spans="1:9">
      <c r="A84" s="3" t="s">
        <v>752</v>
      </c>
      <c r="B84">
        <v>28.32</v>
      </c>
      <c r="C84">
        <v>5878</v>
      </c>
      <c r="D84">
        <f t="shared" si="6"/>
        <v>207.55649717514123</v>
      </c>
      <c r="E84" s="6">
        <f t="shared" si="7"/>
        <v>2.7426623982291678E-3</v>
      </c>
      <c r="F84" s="7">
        <f t="shared" si="10"/>
        <v>0.68390279272835186</v>
      </c>
      <c r="G84" s="6">
        <f t="shared" si="8"/>
        <v>2.4603302159304646E-3</v>
      </c>
      <c r="H84" s="7">
        <f t="shared" si="11"/>
        <v>0.12906395381668273</v>
      </c>
      <c r="I84">
        <f t="shared" si="9"/>
        <v>6.0532359768793176E-4</v>
      </c>
    </row>
    <row r="85" spans="1:9">
      <c r="A85" s="3" t="s">
        <v>593</v>
      </c>
      <c r="B85">
        <v>12.87</v>
      </c>
      <c r="C85">
        <v>2646</v>
      </c>
      <c r="D85">
        <f t="shared" si="6"/>
        <v>205.5944055944056</v>
      </c>
      <c r="E85" s="6">
        <f t="shared" si="7"/>
        <v>1.2346180173042494E-3</v>
      </c>
      <c r="F85" s="7">
        <f t="shared" si="10"/>
        <v>0.68513741074565615</v>
      </c>
      <c r="G85" s="6">
        <f t="shared" si="8"/>
        <v>1.1180949816039928E-3</v>
      </c>
      <c r="H85" s="7">
        <f t="shared" si="11"/>
        <v>0.13018204879828674</v>
      </c>
      <c r="I85">
        <f t="shared" si="9"/>
        <v>1.8153761498636289E-4</v>
      </c>
    </row>
    <row r="86" spans="1:9">
      <c r="A86" s="3" t="s">
        <v>325</v>
      </c>
      <c r="B86">
        <v>3.85</v>
      </c>
      <c r="C86">
        <v>784</v>
      </c>
      <c r="D86">
        <f t="shared" si="6"/>
        <v>203.63636363636363</v>
      </c>
      <c r="E86" s="6">
        <f t="shared" si="7"/>
        <v>3.6581274586792572E-4</v>
      </c>
      <c r="F86" s="7">
        <f t="shared" si="10"/>
        <v>0.68550322349152404</v>
      </c>
      <c r="G86" s="6">
        <f t="shared" si="8"/>
        <v>3.3447285774478421E-4</v>
      </c>
      <c r="H86" s="7">
        <f t="shared" si="11"/>
        <v>0.13051652165603153</v>
      </c>
      <c r="I86">
        <f t="shared" si="9"/>
        <v>3.0228061313734844E-4</v>
      </c>
    </row>
    <row r="87" spans="1:9">
      <c r="A87" s="3" t="s">
        <v>184</v>
      </c>
      <c r="B87">
        <v>6.4</v>
      </c>
      <c r="C87">
        <v>1295</v>
      </c>
      <c r="D87">
        <f t="shared" si="6"/>
        <v>202.34375</v>
      </c>
      <c r="E87" s="6">
        <f t="shared" si="7"/>
        <v>6.042442677282702E-4</v>
      </c>
      <c r="F87" s="7">
        <f t="shared" si="10"/>
        <v>0.68610746775925235</v>
      </c>
      <c r="G87" s="6">
        <f t="shared" si="8"/>
        <v>5.5600682845886201E-4</v>
      </c>
      <c r="H87" s="7">
        <f t="shared" si="11"/>
        <v>0.13107252848449039</v>
      </c>
      <c r="I87">
        <f t="shared" si="9"/>
        <v>1.4408020133288568E-4</v>
      </c>
    </row>
    <row r="88" spans="1:9">
      <c r="A88" s="3" t="s">
        <v>163</v>
      </c>
      <c r="B88">
        <v>3.04</v>
      </c>
      <c r="C88">
        <v>607</v>
      </c>
      <c r="D88">
        <f t="shared" si="6"/>
        <v>199.67105263157893</v>
      </c>
      <c r="E88" s="6">
        <f t="shared" si="7"/>
        <v>2.8322491931355985E-4</v>
      </c>
      <c r="F88" s="7">
        <f t="shared" si="10"/>
        <v>0.68639069267856589</v>
      </c>
      <c r="G88" s="6">
        <f t="shared" si="8"/>
        <v>2.6410324351795945E-4</v>
      </c>
      <c r="H88" s="7">
        <f t="shared" si="11"/>
        <v>0.13133663172800836</v>
      </c>
      <c r="I88">
        <f t="shared" si="9"/>
        <v>8.4157877652699109E-4</v>
      </c>
    </row>
    <row r="89" spans="1:9">
      <c r="A89" s="3" t="s">
        <v>376</v>
      </c>
      <c r="B89">
        <v>17.71</v>
      </c>
      <c r="C89">
        <v>3500</v>
      </c>
      <c r="D89">
        <f t="shared" si="6"/>
        <v>197.62845849802372</v>
      </c>
      <c r="E89" s="6">
        <f t="shared" si="7"/>
        <v>1.6330926154818114E-3</v>
      </c>
      <c r="F89" s="7">
        <f t="shared" si="10"/>
        <v>0.68802378529404773</v>
      </c>
      <c r="G89" s="6">
        <f t="shared" si="8"/>
        <v>1.5385751456260073E-3</v>
      </c>
      <c r="H89" s="7">
        <f t="shared" si="11"/>
        <v>0.13287520687363436</v>
      </c>
      <c r="I89">
        <f t="shared" si="9"/>
        <v>2.3637351208358193E-4</v>
      </c>
    </row>
    <row r="90" spans="1:9">
      <c r="A90" s="3" t="s">
        <v>217</v>
      </c>
      <c r="B90">
        <v>4.97</v>
      </c>
      <c r="C90">
        <v>979</v>
      </c>
      <c r="D90">
        <f t="shared" si="6"/>
        <v>196.98189134808854</v>
      </c>
      <c r="E90" s="6">
        <f t="shared" si="7"/>
        <v>4.5679933444476949E-4</v>
      </c>
      <c r="F90" s="7">
        <f t="shared" si="10"/>
        <v>0.68848058462849249</v>
      </c>
      <c r="G90" s="6">
        <f t="shared" si="8"/>
        <v>4.3177405272508504E-4</v>
      </c>
      <c r="H90" s="7">
        <f t="shared" si="11"/>
        <v>0.13330698092635945</v>
      </c>
      <c r="I90">
        <f t="shared" si="9"/>
        <v>5.2068861248937004E-4</v>
      </c>
    </row>
    <row r="91" spans="1:9">
      <c r="A91" s="3" t="s">
        <v>880</v>
      </c>
      <c r="B91">
        <v>10.91</v>
      </c>
      <c r="C91">
        <v>2120</v>
      </c>
      <c r="D91">
        <f t="shared" si="6"/>
        <v>194.31714023831347</v>
      </c>
      <c r="E91" s="6">
        <f t="shared" si="7"/>
        <v>9.8918752709183989E-4</v>
      </c>
      <c r="F91" s="7">
        <f t="shared" si="10"/>
        <v>0.68946977215558436</v>
      </c>
      <c r="G91" s="6">
        <f t="shared" si="8"/>
        <v>9.478178903884664E-4</v>
      </c>
      <c r="H91" s="7">
        <f t="shared" si="11"/>
        <v>0.13425479881674793</v>
      </c>
      <c r="I91">
        <f t="shared" si="9"/>
        <v>2.7545372884885122E-4</v>
      </c>
    </row>
    <row r="92" spans="1:9">
      <c r="A92" s="3" t="s">
        <v>405</v>
      </c>
      <c r="B92">
        <v>5.77</v>
      </c>
      <c r="C92">
        <v>1120</v>
      </c>
      <c r="D92">
        <f t="shared" si="6"/>
        <v>194.10745233968805</v>
      </c>
      <c r="E92" s="6">
        <f t="shared" si="7"/>
        <v>5.2258963695417967E-4</v>
      </c>
      <c r="F92" s="7">
        <f t="shared" si="10"/>
        <v>0.68999236179253853</v>
      </c>
      <c r="G92" s="6">
        <f t="shared" si="8"/>
        <v>5.0127490628244277E-4</v>
      </c>
      <c r="H92" s="7">
        <f t="shared" si="11"/>
        <v>0.13475607372303036</v>
      </c>
      <c r="I92">
        <f t="shared" si="9"/>
        <v>9.981744489566402E-5</v>
      </c>
    </row>
    <row r="93" spans="1:9">
      <c r="A93" s="3" t="s">
        <v>721</v>
      </c>
      <c r="B93">
        <v>2.09</v>
      </c>
      <c r="C93">
        <v>405</v>
      </c>
      <c r="D93">
        <f t="shared" si="6"/>
        <v>193.77990430622012</v>
      </c>
      <c r="E93" s="6">
        <f t="shared" si="7"/>
        <v>1.8897214550575245E-4</v>
      </c>
      <c r="F93" s="7">
        <f t="shared" si="10"/>
        <v>0.69018133393804426</v>
      </c>
      <c r="G93" s="6">
        <f t="shared" si="8"/>
        <v>1.8157097991859712E-4</v>
      </c>
      <c r="H93" s="7">
        <f t="shared" si="11"/>
        <v>0.13493764470294897</v>
      </c>
      <c r="I93">
        <f t="shared" si="9"/>
        <v>3.548069004365717E-4</v>
      </c>
    </row>
    <row r="94" spans="1:9">
      <c r="A94" s="3" t="s">
        <v>877</v>
      </c>
      <c r="B94">
        <v>7.42</v>
      </c>
      <c r="C94">
        <v>1431</v>
      </c>
      <c r="D94">
        <f t="shared" si="6"/>
        <v>192.85714285714286</v>
      </c>
      <c r="E94" s="6">
        <f t="shared" si="7"/>
        <v>6.67701580786992E-4</v>
      </c>
      <c r="F94" s="7">
        <f t="shared" si="10"/>
        <v>0.69084903551883126</v>
      </c>
      <c r="G94" s="6">
        <f t="shared" si="8"/>
        <v>6.4462041674449313E-4</v>
      </c>
      <c r="H94" s="7">
        <f t="shared" si="11"/>
        <v>0.13558226511969346</v>
      </c>
      <c r="I94">
        <f t="shared" si="9"/>
        <v>2.850526977214024E-4</v>
      </c>
    </row>
    <row r="95" spans="1:9">
      <c r="A95" s="3" t="s">
        <v>394</v>
      </c>
      <c r="B95">
        <v>5.95</v>
      </c>
      <c r="C95">
        <v>1139</v>
      </c>
      <c r="D95">
        <f t="shared" si="6"/>
        <v>191.42857142857142</v>
      </c>
      <c r="E95" s="6">
        <f t="shared" si="7"/>
        <v>5.3145499686679516E-4</v>
      </c>
      <c r="F95" s="7">
        <f t="shared" si="10"/>
        <v>0.69138049051569805</v>
      </c>
      <c r="G95" s="6">
        <f t="shared" si="8"/>
        <v>5.1691259833284834E-4</v>
      </c>
      <c r="H95" s="7">
        <f t="shared" si="11"/>
        <v>0.13609917771802629</v>
      </c>
      <c r="I95">
        <f t="shared" si="9"/>
        <v>4.2121669888409152E-4</v>
      </c>
    </row>
    <row r="96" spans="1:9">
      <c r="A96" s="3" t="s">
        <v>417</v>
      </c>
      <c r="B96">
        <v>8.7899999999999991</v>
      </c>
      <c r="C96">
        <v>1681</v>
      </c>
      <c r="D96">
        <f t="shared" si="6"/>
        <v>191.24004550625713</v>
      </c>
      <c r="E96" s="6">
        <f t="shared" si="7"/>
        <v>7.8435105332140705E-4</v>
      </c>
      <c r="F96" s="7">
        <f t="shared" si="10"/>
        <v>0.69216484156901947</v>
      </c>
      <c r="G96" s="6">
        <f t="shared" si="8"/>
        <v>7.636406284614682E-4</v>
      </c>
      <c r="H96" s="7">
        <f t="shared" si="11"/>
        <v>0.13686281834648775</v>
      </c>
      <c r="I96">
        <f t="shared" si="9"/>
        <v>3.0059084261899183E-4</v>
      </c>
    </row>
    <row r="97" spans="1:9">
      <c r="A97" s="3" t="s">
        <v>895</v>
      </c>
      <c r="B97">
        <v>6.27</v>
      </c>
      <c r="C97">
        <v>1197</v>
      </c>
      <c r="D97">
        <f t="shared" si="6"/>
        <v>190.90909090909093</v>
      </c>
      <c r="E97" s="6">
        <f t="shared" si="7"/>
        <v>5.5851767449477949E-4</v>
      </c>
      <c r="F97" s="7">
        <f t="shared" si="10"/>
        <v>0.69272335924351425</v>
      </c>
      <c r="G97" s="6">
        <f t="shared" si="8"/>
        <v>5.4471293975579134E-4</v>
      </c>
      <c r="H97" s="7">
        <f t="shared" si="11"/>
        <v>0.13740753128624356</v>
      </c>
      <c r="I97">
        <f t="shared" si="9"/>
        <v>2.4501411098605541E-4</v>
      </c>
    </row>
    <row r="98" spans="1:9">
      <c r="A98" s="3" t="s">
        <v>223</v>
      </c>
      <c r="B98">
        <v>5.1100000000000003</v>
      </c>
      <c r="C98">
        <v>975</v>
      </c>
      <c r="D98">
        <f t="shared" si="6"/>
        <v>190.80234833659489</v>
      </c>
      <c r="E98" s="6">
        <f t="shared" si="7"/>
        <v>4.5493294288421885E-4</v>
      </c>
      <c r="F98" s="7">
        <f t="shared" si="10"/>
        <v>0.69317829218639848</v>
      </c>
      <c r="G98" s="6">
        <f t="shared" si="8"/>
        <v>4.4393670209762269E-4</v>
      </c>
      <c r="H98" s="7">
        <f t="shared" si="11"/>
        <v>0.13785146798834119</v>
      </c>
      <c r="I98">
        <f t="shared" si="9"/>
        <v>1.1750247678700421E-4</v>
      </c>
    </row>
    <row r="99" spans="1:9">
      <c r="A99" s="3" t="s">
        <v>218</v>
      </c>
      <c r="B99">
        <v>2.4500000000000002</v>
      </c>
      <c r="C99">
        <v>467</v>
      </c>
      <c r="D99">
        <f t="shared" si="6"/>
        <v>190.61224489795916</v>
      </c>
      <c r="E99" s="6">
        <f t="shared" si="7"/>
        <v>2.1790121469428739E-4</v>
      </c>
      <c r="F99" s="7">
        <f t="shared" si="10"/>
        <v>0.69339619340109282</v>
      </c>
      <c r="G99" s="6">
        <f t="shared" si="8"/>
        <v>2.1284636401940814E-4</v>
      </c>
      <c r="H99" s="7">
        <f t="shared" si="11"/>
        <v>0.13806431435236061</v>
      </c>
      <c r="I99">
        <f t="shared" si="9"/>
        <v>3.8576246210915432E-4</v>
      </c>
    </row>
    <row r="100" spans="1:9">
      <c r="A100" s="3" t="s">
        <v>884</v>
      </c>
      <c r="B100">
        <v>8.0399999999999991</v>
      </c>
      <c r="C100">
        <v>1530</v>
      </c>
      <c r="D100">
        <f t="shared" si="6"/>
        <v>190.29850746268659</v>
      </c>
      <c r="E100" s="6">
        <f t="shared" si="7"/>
        <v>7.1389477191062035E-4</v>
      </c>
      <c r="F100" s="7">
        <f t="shared" si="10"/>
        <v>0.69411008817300346</v>
      </c>
      <c r="G100" s="6">
        <f t="shared" si="8"/>
        <v>6.9848357825144538E-4</v>
      </c>
      <c r="H100" s="7">
        <f t="shared" si="11"/>
        <v>0.13876279793061205</v>
      </c>
      <c r="I100">
        <f t="shared" si="9"/>
        <v>7.8889932647847882E-4</v>
      </c>
    </row>
    <row r="101" spans="1:9">
      <c r="A101" s="3" t="s">
        <v>769</v>
      </c>
      <c r="B101">
        <v>16.41</v>
      </c>
      <c r="C101">
        <v>3099</v>
      </c>
      <c r="D101">
        <f t="shared" si="6"/>
        <v>188.84826325411333</v>
      </c>
      <c r="E101" s="6">
        <f t="shared" si="7"/>
        <v>1.4459868615366094E-3</v>
      </c>
      <c r="F101" s="7">
        <f t="shared" si="10"/>
        <v>0.69555607503454009</v>
      </c>
      <c r="G101" s="6">
        <f t="shared" si="8"/>
        <v>1.4256362585953009E-3</v>
      </c>
      <c r="H101" s="7">
        <f t="shared" si="11"/>
        <v>0.14018843418920734</v>
      </c>
      <c r="I101">
        <f t="shared" si="9"/>
        <v>1.434424734327866E-4</v>
      </c>
    </row>
    <row r="102" spans="1:9">
      <c r="A102" s="3" t="s">
        <v>808</v>
      </c>
      <c r="B102">
        <v>2.98</v>
      </c>
      <c r="C102">
        <v>560</v>
      </c>
      <c r="D102">
        <f t="shared" si="6"/>
        <v>187.91946308724832</v>
      </c>
      <c r="E102" s="6">
        <f t="shared" si="7"/>
        <v>2.6129481847708984E-4</v>
      </c>
      <c r="F102" s="7">
        <f t="shared" si="10"/>
        <v>0.69581736985301723</v>
      </c>
      <c r="G102" s="6">
        <f t="shared" si="8"/>
        <v>2.5889067950115761E-4</v>
      </c>
      <c r="H102" s="7">
        <f t="shared" si="11"/>
        <v>0.14044732486870851</v>
      </c>
      <c r="I102">
        <f t="shared" si="9"/>
        <v>3.5352947538833113E-4</v>
      </c>
    </row>
    <row r="103" spans="1:9">
      <c r="A103" s="3" t="s">
        <v>890</v>
      </c>
      <c r="B103">
        <v>7.34</v>
      </c>
      <c r="C103">
        <v>1376</v>
      </c>
      <c r="D103">
        <f t="shared" si="6"/>
        <v>187.46594005449592</v>
      </c>
      <c r="E103" s="6">
        <f t="shared" si="7"/>
        <v>6.4203869682942071E-4</v>
      </c>
      <c r="F103" s="7">
        <f t="shared" si="10"/>
        <v>0.69645940854984667</v>
      </c>
      <c r="G103" s="6">
        <f t="shared" si="8"/>
        <v>6.3767033138875738E-4</v>
      </c>
      <c r="H103" s="7">
        <f t="shared" si="11"/>
        <v>0.14108499520009726</v>
      </c>
      <c r="I103">
        <f t="shared" si="9"/>
        <v>3.0958200659585156E-4</v>
      </c>
    </row>
    <row r="104" spans="1:9">
      <c r="A104" s="3" t="s">
        <v>281</v>
      </c>
      <c r="B104">
        <v>6.42</v>
      </c>
      <c r="C104">
        <v>1198</v>
      </c>
      <c r="D104">
        <f t="shared" si="6"/>
        <v>186.6043613707165</v>
      </c>
      <c r="E104" s="6">
        <f t="shared" si="7"/>
        <v>5.5898427238491714E-4</v>
      </c>
      <c r="F104" s="7">
        <f t="shared" si="10"/>
        <v>0.69701839282223155</v>
      </c>
      <c r="G104" s="6">
        <f t="shared" si="8"/>
        <v>5.5774434979779597E-4</v>
      </c>
      <c r="H104" s="7">
        <f t="shared" si="11"/>
        <v>0.14164273954989506</v>
      </c>
      <c r="I104">
        <f t="shared" si="9"/>
        <v>1.5667371999808499E-4</v>
      </c>
    </row>
    <row r="105" spans="1:9">
      <c r="A105" s="3" t="s">
        <v>901</v>
      </c>
      <c r="B105">
        <v>3.24</v>
      </c>
      <c r="C105">
        <v>598</v>
      </c>
      <c r="D105">
        <f t="shared" si="6"/>
        <v>184.5679012345679</v>
      </c>
      <c r="E105" s="6">
        <f t="shared" si="7"/>
        <v>2.7902553830232092E-4</v>
      </c>
      <c r="F105" s="7">
        <f t="shared" si="10"/>
        <v>0.69729741836053383</v>
      </c>
      <c r="G105" s="6">
        <f t="shared" si="8"/>
        <v>2.8147845690729893E-4</v>
      </c>
      <c r="H105" s="7">
        <f t="shared" si="11"/>
        <v>0.14192421800680236</v>
      </c>
      <c r="I105">
        <f t="shared" si="9"/>
        <v>2.4420273294113726E-4</v>
      </c>
    </row>
    <row r="106" spans="1:9">
      <c r="A106" s="3" t="s">
        <v>410</v>
      </c>
      <c r="B106">
        <v>5.05</v>
      </c>
      <c r="C106">
        <v>932</v>
      </c>
      <c r="D106">
        <f t="shared" si="6"/>
        <v>184.55445544554456</v>
      </c>
      <c r="E106" s="6">
        <f t="shared" si="7"/>
        <v>4.3486923360829948E-4</v>
      </c>
      <c r="F106" s="7">
        <f t="shared" si="10"/>
        <v>0.69773228759414208</v>
      </c>
      <c r="G106" s="6">
        <f t="shared" si="8"/>
        <v>4.3872413808082079E-4</v>
      </c>
      <c r="H106" s="7">
        <f t="shared" si="11"/>
        <v>0.14236294214488318</v>
      </c>
      <c r="I106">
        <f t="shared" si="9"/>
        <v>2.3081720401699202E-4</v>
      </c>
    </row>
    <row r="107" spans="1:9">
      <c r="A107" s="3" t="s">
        <v>256</v>
      </c>
      <c r="B107">
        <v>4.7699999999999996</v>
      </c>
      <c r="C107">
        <v>878</v>
      </c>
      <c r="D107">
        <f t="shared" si="6"/>
        <v>184.06708595387843</v>
      </c>
      <c r="E107" s="6">
        <f t="shared" si="7"/>
        <v>4.0967294754086579E-4</v>
      </c>
      <c r="F107" s="7">
        <f t="shared" si="10"/>
        <v>0.69814196054168298</v>
      </c>
      <c r="G107" s="6">
        <f t="shared" si="8"/>
        <v>4.1439883933574556E-4</v>
      </c>
      <c r="H107" s="7">
        <f t="shared" si="11"/>
        <v>0.14277734098421893</v>
      </c>
      <c r="I107">
        <f t="shared" si="9"/>
        <v>8.4403135341190594E-4</v>
      </c>
    </row>
    <row r="108" spans="1:9">
      <c r="A108" s="3" t="s">
        <v>331</v>
      </c>
      <c r="B108">
        <v>17.41</v>
      </c>
      <c r="C108">
        <v>3181</v>
      </c>
      <c r="D108">
        <f t="shared" si="6"/>
        <v>182.71108558299827</v>
      </c>
      <c r="E108" s="6">
        <f t="shared" si="7"/>
        <v>1.4842478885278977E-3</v>
      </c>
      <c r="F108" s="7">
        <f t="shared" si="10"/>
        <v>0.69962620843021084</v>
      </c>
      <c r="G108" s="6">
        <f t="shared" si="8"/>
        <v>1.512512325541998E-3</v>
      </c>
      <c r="H108" s="7">
        <f t="shared" si="11"/>
        <v>0.14428985330976093</v>
      </c>
      <c r="I108">
        <f t="shared" si="9"/>
        <v>2.0175854071157739E-3</v>
      </c>
    </row>
    <row r="109" spans="1:9">
      <c r="A109" s="3" t="s">
        <v>154</v>
      </c>
      <c r="B109">
        <v>41.44</v>
      </c>
      <c r="C109">
        <v>7444</v>
      </c>
      <c r="D109">
        <f t="shared" si="6"/>
        <v>179.63320463320466</v>
      </c>
      <c r="E109" s="6">
        <f t="shared" si="7"/>
        <v>3.4733546941847437E-3</v>
      </c>
      <c r="F109" s="7">
        <f t="shared" si="10"/>
        <v>0.70309956312439559</v>
      </c>
      <c r="G109" s="6">
        <f t="shared" si="8"/>
        <v>3.6001442142711312E-3</v>
      </c>
      <c r="H109" s="7">
        <f t="shared" si="11"/>
        <v>0.14788999752403206</v>
      </c>
      <c r="I109">
        <f t="shared" si="9"/>
        <v>2.3209843095446658E-4</v>
      </c>
    </row>
    <row r="110" spans="1:9">
      <c r="A110" s="3" t="s">
        <v>392</v>
      </c>
      <c r="B110">
        <v>4.76</v>
      </c>
      <c r="C110">
        <v>850</v>
      </c>
      <c r="D110">
        <f t="shared" si="6"/>
        <v>178.57142857142858</v>
      </c>
      <c r="E110" s="6">
        <f t="shared" si="7"/>
        <v>3.9660820661701132E-4</v>
      </c>
      <c r="F110" s="7">
        <f t="shared" si="10"/>
        <v>0.70349617133101261</v>
      </c>
      <c r="G110" s="6">
        <f t="shared" si="8"/>
        <v>4.1353007866627863E-4</v>
      </c>
      <c r="H110" s="7">
        <f t="shared" si="11"/>
        <v>0.14830352760269835</v>
      </c>
      <c r="I110">
        <f t="shared" si="9"/>
        <v>2.5582953442412903E-4</v>
      </c>
    </row>
    <row r="111" spans="1:9">
      <c r="A111" s="3" t="s">
        <v>287</v>
      </c>
      <c r="B111">
        <v>5.24</v>
      </c>
      <c r="C111">
        <v>931</v>
      </c>
      <c r="D111">
        <f t="shared" si="6"/>
        <v>177.67175572519082</v>
      </c>
      <c r="E111" s="6">
        <f t="shared" si="7"/>
        <v>4.3440263571816183E-4</v>
      </c>
      <c r="F111" s="7">
        <f t="shared" si="10"/>
        <v>0.70393057396673075</v>
      </c>
      <c r="G111" s="6">
        <f t="shared" si="8"/>
        <v>4.552305908006933E-4</v>
      </c>
      <c r="H111" s="7">
        <f t="shared" si="11"/>
        <v>0.14875875819349904</v>
      </c>
      <c r="I111">
        <f t="shared" si="9"/>
        <v>1.9993899552812888E-4</v>
      </c>
    </row>
    <row r="112" spans="1:9">
      <c r="A112" s="3" t="s">
        <v>235</v>
      </c>
      <c r="B112">
        <v>4.09</v>
      </c>
      <c r="C112">
        <v>723</v>
      </c>
      <c r="D112">
        <f t="shared" si="6"/>
        <v>176.77261613691931</v>
      </c>
      <c r="E112" s="6">
        <f t="shared" si="7"/>
        <v>3.3735027456952845E-4</v>
      </c>
      <c r="F112" s="7">
        <f t="shared" si="10"/>
        <v>0.70426792424130025</v>
      </c>
      <c r="G112" s="6">
        <f t="shared" si="8"/>
        <v>3.5532311381199151E-4</v>
      </c>
      <c r="H112" s="7">
        <f t="shared" si="11"/>
        <v>0.14911408130731102</v>
      </c>
      <c r="I112">
        <f t="shared" si="9"/>
        <v>1.3668061787318331E-4</v>
      </c>
    </row>
    <row r="113" spans="1:9">
      <c r="A113" s="3" t="s">
        <v>461</v>
      </c>
      <c r="B113">
        <v>2.79</v>
      </c>
      <c r="C113">
        <v>489</v>
      </c>
      <c r="D113">
        <f t="shared" si="6"/>
        <v>175.26881720430109</v>
      </c>
      <c r="E113" s="6">
        <f t="shared" si="7"/>
        <v>2.2816636827731592E-4</v>
      </c>
      <c r="F113" s="7">
        <f t="shared" si="10"/>
        <v>0.70449609060957752</v>
      </c>
      <c r="G113" s="6">
        <f t="shared" si="8"/>
        <v>2.4238422678128516E-4</v>
      </c>
      <c r="H113" s="7">
        <f t="shared" si="11"/>
        <v>0.14935646553409229</v>
      </c>
      <c r="I113">
        <f t="shared" si="9"/>
        <v>1.3232759902852553E-3</v>
      </c>
    </row>
    <row r="114" spans="1:9">
      <c r="A114" s="3" t="s">
        <v>601</v>
      </c>
      <c r="B114">
        <v>27.01</v>
      </c>
      <c r="C114">
        <v>4733</v>
      </c>
      <c r="D114">
        <f t="shared" si="6"/>
        <v>175.23139577934097</v>
      </c>
      <c r="E114" s="6">
        <f t="shared" si="7"/>
        <v>2.2084078140215467E-3</v>
      </c>
      <c r="F114" s="7">
        <f t="shared" si="10"/>
        <v>0.70670449842359906</v>
      </c>
      <c r="G114" s="6">
        <f t="shared" si="8"/>
        <v>2.3465225682302911E-3</v>
      </c>
      <c r="H114" s="7">
        <f t="shared" si="11"/>
        <v>0.15170298810232258</v>
      </c>
      <c r="I114">
        <f t="shared" si="9"/>
        <v>2.142908245170716E-4</v>
      </c>
    </row>
    <row r="115" spans="1:9">
      <c r="A115" s="3" t="s">
        <v>824</v>
      </c>
      <c r="B115">
        <v>4.37</v>
      </c>
      <c r="C115">
        <v>763</v>
      </c>
      <c r="D115">
        <f t="shared" si="6"/>
        <v>174.5995423340961</v>
      </c>
      <c r="E115" s="6">
        <f t="shared" si="7"/>
        <v>3.5601419017503488E-4</v>
      </c>
      <c r="F115" s="7">
        <f t="shared" si="10"/>
        <v>0.70706051261377412</v>
      </c>
      <c r="G115" s="6">
        <f t="shared" si="8"/>
        <v>3.7964841255706675E-4</v>
      </c>
      <c r="H115" s="7">
        <f t="shared" si="11"/>
        <v>0.15208263651487963</v>
      </c>
      <c r="I115">
        <f t="shared" si="9"/>
        <v>4.1743390302306782E-4</v>
      </c>
    </row>
    <row r="116" spans="1:9">
      <c r="A116" s="3" t="s">
        <v>248</v>
      </c>
      <c r="B116">
        <v>8.51</v>
      </c>
      <c r="C116">
        <v>1484</v>
      </c>
      <c r="D116">
        <f t="shared" si="6"/>
        <v>174.38307873090483</v>
      </c>
      <c r="E116" s="6">
        <f t="shared" si="7"/>
        <v>6.9243126896428799E-4</v>
      </c>
      <c r="F116" s="7">
        <f t="shared" si="10"/>
        <v>0.70775294388273835</v>
      </c>
      <c r="G116" s="6">
        <f t="shared" si="8"/>
        <v>7.3931532971639312E-4</v>
      </c>
      <c r="H116" s="7">
        <f t="shared" si="11"/>
        <v>0.15282195184459602</v>
      </c>
      <c r="I116">
        <f t="shared" si="9"/>
        <v>1.5028588537358001E-4</v>
      </c>
    </row>
    <row r="117" spans="1:9">
      <c r="A117" s="3" t="s">
        <v>209</v>
      </c>
      <c r="B117">
        <v>3.06</v>
      </c>
      <c r="C117">
        <v>531</v>
      </c>
      <c r="D117">
        <f t="shared" si="6"/>
        <v>173.52941176470588</v>
      </c>
      <c r="E117" s="6">
        <f t="shared" si="7"/>
        <v>2.4776347966309767E-4</v>
      </c>
      <c r="F117" s="7">
        <f t="shared" si="10"/>
        <v>0.70800070736240139</v>
      </c>
      <c r="G117" s="6">
        <f t="shared" si="8"/>
        <v>2.6584076485689341E-4</v>
      </c>
      <c r="H117" s="7">
        <f t="shared" si="11"/>
        <v>0.15308779260945291</v>
      </c>
      <c r="I117">
        <f t="shared" si="9"/>
        <v>2.2702407102227762E-4</v>
      </c>
    </row>
    <row r="118" spans="1:9">
      <c r="A118" s="3" t="s">
        <v>643</v>
      </c>
      <c r="B118">
        <v>4.62</v>
      </c>
      <c r="C118">
        <v>800</v>
      </c>
      <c r="D118">
        <f t="shared" si="6"/>
        <v>173.16017316017314</v>
      </c>
      <c r="E118" s="6">
        <f t="shared" si="7"/>
        <v>3.7327831211012832E-4</v>
      </c>
      <c r="F118" s="7">
        <f t="shared" si="10"/>
        <v>0.70837398567451149</v>
      </c>
      <c r="G118" s="6">
        <f t="shared" si="8"/>
        <v>4.0136742929374104E-4</v>
      </c>
      <c r="H118" s="7">
        <f t="shared" si="11"/>
        <v>0.15348916003874666</v>
      </c>
      <c r="I118">
        <f t="shared" si="9"/>
        <v>4.9130979062962654E-4</v>
      </c>
    </row>
    <row r="119" spans="1:9">
      <c r="A119" s="3" t="s">
        <v>577</v>
      </c>
      <c r="B119">
        <v>9.9700000000000006</v>
      </c>
      <c r="C119">
        <v>1707</v>
      </c>
      <c r="D119">
        <f t="shared" si="6"/>
        <v>171.21364092276829</v>
      </c>
      <c r="E119" s="6">
        <f t="shared" si="7"/>
        <v>7.9648259846498628E-4</v>
      </c>
      <c r="F119" s="7">
        <f t="shared" si="10"/>
        <v>0.70917046827297647</v>
      </c>
      <c r="G119" s="6">
        <f t="shared" si="8"/>
        <v>8.6615438745857103E-4</v>
      </c>
      <c r="H119" s="7">
        <f t="shared" si="11"/>
        <v>0.15435531442620523</v>
      </c>
      <c r="I119">
        <f t="shared" si="9"/>
        <v>3.9565001216865237E-5</v>
      </c>
    </row>
    <row r="120" spans="1:9">
      <c r="A120" s="3" t="s">
        <v>363</v>
      </c>
      <c r="B120">
        <v>0.8</v>
      </c>
      <c r="C120">
        <v>135</v>
      </c>
      <c r="D120">
        <f t="shared" si="6"/>
        <v>168.75</v>
      </c>
      <c r="E120" s="6">
        <f t="shared" si="7"/>
        <v>6.2990715168584148E-5</v>
      </c>
      <c r="F120" s="7">
        <f t="shared" si="10"/>
        <v>0.70923345898814505</v>
      </c>
      <c r="G120" s="6">
        <f t="shared" si="8"/>
        <v>6.9500853557357751E-5</v>
      </c>
      <c r="H120" s="7">
        <f t="shared" si="11"/>
        <v>0.1544248152797626</v>
      </c>
      <c r="I120">
        <f t="shared" si="9"/>
        <v>1.4853087672246634E-4</v>
      </c>
    </row>
    <row r="121" spans="1:9">
      <c r="A121" s="3" t="s">
        <v>261</v>
      </c>
      <c r="B121">
        <v>3</v>
      </c>
      <c r="C121">
        <v>504</v>
      </c>
      <c r="D121">
        <f t="shared" si="6"/>
        <v>168</v>
      </c>
      <c r="E121" s="6">
        <f t="shared" si="7"/>
        <v>2.3516533662938083E-4</v>
      </c>
      <c r="F121" s="7">
        <f t="shared" si="10"/>
        <v>0.70946862432477442</v>
      </c>
      <c r="G121" s="6">
        <f t="shared" si="8"/>
        <v>2.6062820084009157E-4</v>
      </c>
      <c r="H121" s="7">
        <f t="shared" si="11"/>
        <v>0.15468544348060267</v>
      </c>
      <c r="I121">
        <f t="shared" si="9"/>
        <v>5.2642721017887029E-4</v>
      </c>
    </row>
    <row r="122" spans="1:9">
      <c r="A122" s="3" t="s">
        <v>352</v>
      </c>
      <c r="B122">
        <v>10.63</v>
      </c>
      <c r="C122">
        <v>1784</v>
      </c>
      <c r="D122">
        <f t="shared" si="6"/>
        <v>167.82690498588897</v>
      </c>
      <c r="E122" s="6">
        <f t="shared" si="7"/>
        <v>8.3241063600558609E-4</v>
      </c>
      <c r="F122" s="7">
        <f t="shared" si="10"/>
        <v>0.71030103496078001</v>
      </c>
      <c r="G122" s="6">
        <f t="shared" si="8"/>
        <v>9.2349259164339122E-4</v>
      </c>
      <c r="H122" s="7">
        <f t="shared" si="11"/>
        <v>0.15560893607224607</v>
      </c>
      <c r="I122">
        <f t="shared" si="9"/>
        <v>2.2551835345106797E-4</v>
      </c>
    </row>
    <row r="123" spans="1:9">
      <c r="A123" s="3" t="s">
        <v>424</v>
      </c>
      <c r="B123">
        <v>4.55</v>
      </c>
      <c r="C123">
        <v>761</v>
      </c>
      <c r="D123">
        <f t="shared" si="6"/>
        <v>167.25274725274727</v>
      </c>
      <c r="E123" s="6">
        <f t="shared" si="7"/>
        <v>3.5508099439475954E-4</v>
      </c>
      <c r="F123" s="7">
        <f t="shared" si="10"/>
        <v>0.71065611595517475</v>
      </c>
      <c r="G123" s="6">
        <f t="shared" si="8"/>
        <v>3.9528610460747222E-4</v>
      </c>
      <c r="H123" s="7">
        <f t="shared" si="11"/>
        <v>0.15600422217685356</v>
      </c>
      <c r="I123">
        <f t="shared" si="9"/>
        <v>1.7021879709421678E-3</v>
      </c>
    </row>
    <row r="124" spans="1:9">
      <c r="A124" s="3" t="s">
        <v>662</v>
      </c>
      <c r="B124">
        <v>34.33</v>
      </c>
      <c r="C124">
        <v>5733</v>
      </c>
      <c r="D124">
        <f t="shared" si="6"/>
        <v>166.996795805418</v>
      </c>
      <c r="E124" s="6">
        <f t="shared" si="7"/>
        <v>2.6750057041592069E-3</v>
      </c>
      <c r="F124" s="7">
        <f t="shared" si="10"/>
        <v>0.71333112165933399</v>
      </c>
      <c r="G124" s="6">
        <f t="shared" si="8"/>
        <v>2.9824553782801144E-3</v>
      </c>
      <c r="H124" s="7">
        <f t="shared" si="11"/>
        <v>0.15898667755513368</v>
      </c>
      <c r="I124">
        <f t="shared" si="9"/>
        <v>7.14349356900984E-4</v>
      </c>
    </row>
    <row r="125" spans="1:9">
      <c r="A125" s="3" t="s">
        <v>377</v>
      </c>
      <c r="B125">
        <v>14.4</v>
      </c>
      <c r="C125">
        <v>2400</v>
      </c>
      <c r="D125">
        <f t="shared" si="6"/>
        <v>166.66666666666666</v>
      </c>
      <c r="E125" s="6">
        <f t="shared" si="7"/>
        <v>1.1198349363303849E-3</v>
      </c>
      <c r="F125" s="7">
        <f t="shared" si="10"/>
        <v>0.71445095659566438</v>
      </c>
      <c r="G125" s="6">
        <f t="shared" si="8"/>
        <v>1.2510153640324397E-3</v>
      </c>
      <c r="H125" s="7">
        <f t="shared" si="11"/>
        <v>0.16023769291916612</v>
      </c>
      <c r="I125">
        <f t="shared" si="9"/>
        <v>2.0639251418341775E-4</v>
      </c>
    </row>
    <row r="126" spans="1:9">
      <c r="A126" s="3" t="s">
        <v>841</v>
      </c>
      <c r="B126">
        <v>4.16</v>
      </c>
      <c r="C126">
        <v>693</v>
      </c>
      <c r="D126">
        <f t="shared" si="6"/>
        <v>166.58653846153845</v>
      </c>
      <c r="E126" s="6">
        <f t="shared" si="7"/>
        <v>3.2335233786539864E-4</v>
      </c>
      <c r="F126" s="7">
        <f t="shared" si="10"/>
        <v>0.71477430893352978</v>
      </c>
      <c r="G126" s="6">
        <f t="shared" si="8"/>
        <v>3.6140443849826034E-4</v>
      </c>
      <c r="H126" s="7">
        <f t="shared" si="11"/>
        <v>0.16059909735766437</v>
      </c>
      <c r="I126">
        <f t="shared" si="9"/>
        <v>7.5428501090088473E-5</v>
      </c>
    </row>
    <row r="127" spans="1:9">
      <c r="A127" s="3" t="s">
        <v>178</v>
      </c>
      <c r="B127">
        <v>1.52</v>
      </c>
      <c r="C127">
        <v>253</v>
      </c>
      <c r="D127">
        <f t="shared" si="6"/>
        <v>166.44736842105263</v>
      </c>
      <c r="E127" s="6">
        <f t="shared" si="7"/>
        <v>1.1804926620482807E-4</v>
      </c>
      <c r="F127" s="7">
        <f t="shared" si="10"/>
        <v>0.71489235819973462</v>
      </c>
      <c r="G127" s="6">
        <f t="shared" si="8"/>
        <v>1.3205162175897972E-4</v>
      </c>
      <c r="H127" s="7">
        <f t="shared" si="11"/>
        <v>0.16073114897942334</v>
      </c>
      <c r="I127">
        <f t="shared" si="9"/>
        <v>5.0593389796084465E-4</v>
      </c>
    </row>
    <row r="128" spans="1:9">
      <c r="A128" s="3" t="s">
        <v>812</v>
      </c>
      <c r="B128">
        <v>10.17</v>
      </c>
      <c r="C128">
        <v>1676</v>
      </c>
      <c r="D128">
        <f t="shared" si="6"/>
        <v>164.79842674532941</v>
      </c>
      <c r="E128" s="6">
        <f t="shared" si="7"/>
        <v>7.8201806387071882E-4</v>
      </c>
      <c r="F128" s="7">
        <f t="shared" si="10"/>
        <v>0.71567437626360531</v>
      </c>
      <c r="G128" s="6">
        <f t="shared" si="8"/>
        <v>8.8352960084791046E-4</v>
      </c>
      <c r="H128" s="7">
        <f t="shared" si="11"/>
        <v>0.16161467858027126</v>
      </c>
      <c r="I128">
        <f t="shared" si="9"/>
        <v>1.9318484954639059E-4</v>
      </c>
    </row>
    <row r="129" spans="1:9">
      <c r="A129" s="3" t="s">
        <v>367</v>
      </c>
      <c r="B129">
        <v>3.87</v>
      </c>
      <c r="C129">
        <v>629</v>
      </c>
      <c r="D129">
        <f t="shared" si="6"/>
        <v>162.53229974160206</v>
      </c>
      <c r="E129" s="6">
        <f t="shared" si="7"/>
        <v>2.9349007289658838E-4</v>
      </c>
      <c r="F129" s="7">
        <f t="shared" si="10"/>
        <v>0.71596786633650189</v>
      </c>
      <c r="G129" s="6">
        <f t="shared" si="8"/>
        <v>3.3621037908371812E-4</v>
      </c>
      <c r="H129" s="7">
        <f t="shared" si="11"/>
        <v>0.16195088895935497</v>
      </c>
      <c r="I129">
        <f t="shared" si="9"/>
        <v>2.1211846336569029E-4</v>
      </c>
    </row>
    <row r="130" spans="1:9">
      <c r="A130" s="3" t="s">
        <v>187</v>
      </c>
      <c r="B130">
        <v>4.24</v>
      </c>
      <c r="C130">
        <v>683</v>
      </c>
      <c r="D130">
        <f t="shared" ref="D130:D193" si="12">C130/B130</f>
        <v>161.08490566037736</v>
      </c>
      <c r="E130" s="6">
        <f t="shared" si="7"/>
        <v>3.1868635896402202E-4</v>
      </c>
      <c r="F130" s="7">
        <f t="shared" si="10"/>
        <v>0.71628655269546593</v>
      </c>
      <c r="G130" s="6">
        <f t="shared" si="8"/>
        <v>3.6835452385399609E-4</v>
      </c>
      <c r="H130" s="7">
        <f t="shared" si="11"/>
        <v>0.16231924348320897</v>
      </c>
      <c r="I130">
        <f t="shared" si="9"/>
        <v>2.3067435083680421E-4</v>
      </c>
    </row>
    <row r="131" spans="1:9">
      <c r="A131" s="3" t="s">
        <v>586</v>
      </c>
      <c r="B131">
        <v>4.6100000000000003</v>
      </c>
      <c r="C131">
        <v>742</v>
      </c>
      <c r="D131">
        <f t="shared" si="12"/>
        <v>160.95444685466376</v>
      </c>
      <c r="E131" s="6">
        <f t="shared" ref="E131:E194" si="13">C131/2143173</f>
        <v>3.4621563448214399E-4</v>
      </c>
      <c r="F131" s="7">
        <f t="shared" si="10"/>
        <v>0.71663276832994804</v>
      </c>
      <c r="G131" s="6">
        <f t="shared" ref="G131:G194" si="14">B131/11510.65</f>
        <v>4.0049866862427406E-4</v>
      </c>
      <c r="H131" s="7">
        <f t="shared" si="11"/>
        <v>0.16271974215183324</v>
      </c>
      <c r="I131">
        <f t="shared" ref="I131:I194" si="15">F131*H132-F132*H131</f>
        <v>1.5017900927767613E-4</v>
      </c>
    </row>
    <row r="132" spans="1:9">
      <c r="A132" s="3" t="s">
        <v>170</v>
      </c>
      <c r="B132">
        <v>3</v>
      </c>
      <c r="C132">
        <v>482</v>
      </c>
      <c r="D132">
        <f t="shared" si="12"/>
        <v>160.66666666666666</v>
      </c>
      <c r="E132" s="6">
        <f t="shared" si="13"/>
        <v>2.2490018304635229E-4</v>
      </c>
      <c r="F132" s="7">
        <f t="shared" ref="F132:F195" si="16">F131+E132</f>
        <v>0.71685766851299437</v>
      </c>
      <c r="G132" s="6">
        <f t="shared" si="14"/>
        <v>2.6062820084009157E-4</v>
      </c>
      <c r="H132" s="7">
        <f t="shared" ref="H132:H195" si="17">H131+G132</f>
        <v>0.16298037035267332</v>
      </c>
      <c r="I132">
        <f t="shared" si="15"/>
        <v>2.5014279022293751E-4</v>
      </c>
    </row>
    <row r="133" spans="1:9">
      <c r="A133" s="3" t="s">
        <v>319</v>
      </c>
      <c r="B133">
        <v>4.9800000000000004</v>
      </c>
      <c r="C133">
        <v>789</v>
      </c>
      <c r="D133">
        <f t="shared" si="12"/>
        <v>158.43373493975903</v>
      </c>
      <c r="E133" s="6">
        <f t="shared" si="13"/>
        <v>3.6814573531861406E-4</v>
      </c>
      <c r="F133" s="7">
        <f t="shared" si="16"/>
        <v>0.717225814248313</v>
      </c>
      <c r="G133" s="6">
        <f t="shared" si="14"/>
        <v>4.3264281339455203E-4</v>
      </c>
      <c r="H133" s="7">
        <f t="shared" si="17"/>
        <v>0.16341301316606788</v>
      </c>
      <c r="I133">
        <f t="shared" si="15"/>
        <v>8.0632502080074664E-4</v>
      </c>
    </row>
    <row r="134" spans="1:9">
      <c r="A134" s="3" t="s">
        <v>340</v>
      </c>
      <c r="B134">
        <v>16.05</v>
      </c>
      <c r="C134">
        <v>2541</v>
      </c>
      <c r="D134">
        <f t="shared" si="12"/>
        <v>158.3177570093458</v>
      </c>
      <c r="E134" s="6">
        <f t="shared" si="13"/>
        <v>1.185625238839795E-3</v>
      </c>
      <c r="F134" s="7">
        <f t="shared" si="16"/>
        <v>0.7184114394871528</v>
      </c>
      <c r="G134" s="6">
        <f t="shared" si="14"/>
        <v>1.3943608744944899E-3</v>
      </c>
      <c r="H134" s="7">
        <f t="shared" si="17"/>
        <v>0.16480737404056237</v>
      </c>
      <c r="I134">
        <f t="shared" si="15"/>
        <v>1.6652197589689388E-4</v>
      </c>
    </row>
    <row r="135" spans="1:9">
      <c r="A135" s="3" t="s">
        <v>554</v>
      </c>
      <c r="B135">
        <v>3.31</v>
      </c>
      <c r="C135">
        <v>521</v>
      </c>
      <c r="D135">
        <f t="shared" si="12"/>
        <v>157.40181268882176</v>
      </c>
      <c r="E135" s="6">
        <f t="shared" si="13"/>
        <v>2.4309750076172105E-4</v>
      </c>
      <c r="F135" s="7">
        <f t="shared" si="16"/>
        <v>0.71865453698791448</v>
      </c>
      <c r="G135" s="6">
        <f t="shared" si="14"/>
        <v>2.875597815935677E-4</v>
      </c>
      <c r="H135" s="7">
        <f t="shared" si="17"/>
        <v>0.16509493382215593</v>
      </c>
      <c r="I135">
        <f t="shared" si="15"/>
        <v>1.6511115719362868E-4</v>
      </c>
    </row>
    <row r="136" spans="1:9">
      <c r="A136" s="3" t="s">
        <v>283</v>
      </c>
      <c r="B136">
        <v>3.28</v>
      </c>
      <c r="C136">
        <v>515</v>
      </c>
      <c r="D136">
        <f t="shared" si="12"/>
        <v>157.01219512195124</v>
      </c>
      <c r="E136" s="6">
        <f t="shared" si="13"/>
        <v>2.4029791342089509E-4</v>
      </c>
      <c r="F136" s="7">
        <f t="shared" si="16"/>
        <v>0.71889483490133543</v>
      </c>
      <c r="G136" s="6">
        <f t="shared" si="14"/>
        <v>2.8495349958516675E-4</v>
      </c>
      <c r="H136" s="7">
        <f t="shared" si="17"/>
        <v>0.16537988732174108</v>
      </c>
      <c r="I136">
        <f t="shared" si="15"/>
        <v>3.2176565128239076E-4</v>
      </c>
    </row>
    <row r="137" spans="1:9">
      <c r="A137" s="3" t="s">
        <v>112</v>
      </c>
      <c r="B137">
        <v>6.39</v>
      </c>
      <c r="C137">
        <v>1002</v>
      </c>
      <c r="D137">
        <f t="shared" si="12"/>
        <v>156.80751173708921</v>
      </c>
      <c r="E137" s="6">
        <f t="shared" si="13"/>
        <v>4.6753108591793572E-4</v>
      </c>
      <c r="F137" s="7">
        <f t="shared" si="16"/>
        <v>0.71936236598725334</v>
      </c>
      <c r="G137" s="6">
        <f t="shared" si="14"/>
        <v>5.5513806778939502E-4</v>
      </c>
      <c r="H137" s="7">
        <f t="shared" si="17"/>
        <v>0.16593502538953048</v>
      </c>
      <c r="I137">
        <f t="shared" si="15"/>
        <v>2.8614295380559318E-4</v>
      </c>
    </row>
    <row r="138" spans="1:9">
      <c r="A138" s="3" t="s">
        <v>338</v>
      </c>
      <c r="B138">
        <v>5.68</v>
      </c>
      <c r="C138">
        <v>889</v>
      </c>
      <c r="D138">
        <f t="shared" si="12"/>
        <v>156.51408450704227</v>
      </c>
      <c r="E138" s="6">
        <f t="shared" si="13"/>
        <v>4.1480552433238006E-4</v>
      </c>
      <c r="F138" s="7">
        <f t="shared" si="16"/>
        <v>0.71977717151158571</v>
      </c>
      <c r="G138" s="6">
        <f t="shared" si="14"/>
        <v>4.9345606025724003E-4</v>
      </c>
      <c r="H138" s="7">
        <f t="shared" si="17"/>
        <v>0.16642848144978772</v>
      </c>
      <c r="I138">
        <f t="shared" si="15"/>
        <v>3.1111451656153088E-4</v>
      </c>
    </row>
    <row r="139" spans="1:9">
      <c r="A139" s="3" t="s">
        <v>304</v>
      </c>
      <c r="B139">
        <v>6.17</v>
      </c>
      <c r="C139">
        <v>962</v>
      </c>
      <c r="D139">
        <f t="shared" si="12"/>
        <v>155.91572123176661</v>
      </c>
      <c r="E139" s="6">
        <f t="shared" si="13"/>
        <v>4.4886717031242929E-4</v>
      </c>
      <c r="F139" s="7">
        <f t="shared" si="16"/>
        <v>0.72022603868189816</v>
      </c>
      <c r="G139" s="6">
        <f t="shared" si="14"/>
        <v>5.3602533306112163E-4</v>
      </c>
      <c r="H139" s="7">
        <f t="shared" si="17"/>
        <v>0.16696450678284885</v>
      </c>
      <c r="I139">
        <f t="shared" si="15"/>
        <v>8.1888720053246988E-4</v>
      </c>
    </row>
    <row r="140" spans="1:9">
      <c r="A140" s="3" t="s">
        <v>892</v>
      </c>
      <c r="B140">
        <v>16.239999999999998</v>
      </c>
      <c r="C140">
        <v>2532</v>
      </c>
      <c r="D140">
        <f t="shared" si="12"/>
        <v>155.9113300492611</v>
      </c>
      <c r="E140" s="6">
        <f t="shared" si="13"/>
        <v>1.1814258578285561E-3</v>
      </c>
      <c r="F140" s="7">
        <f t="shared" si="16"/>
        <v>0.72140746453972671</v>
      </c>
      <c r="G140" s="6">
        <f t="shared" si="14"/>
        <v>1.4108673272143623E-3</v>
      </c>
      <c r="H140" s="7">
        <f t="shared" si="17"/>
        <v>0.1683753741100632</v>
      </c>
      <c r="I140">
        <f t="shared" si="15"/>
        <v>1.0025500833466261E-3</v>
      </c>
    </row>
    <row r="141" spans="1:9">
      <c r="A141" s="3" t="s">
        <v>750</v>
      </c>
      <c r="B141">
        <v>19.88</v>
      </c>
      <c r="C141">
        <v>3098</v>
      </c>
      <c r="D141">
        <f t="shared" si="12"/>
        <v>155.83501006036218</v>
      </c>
      <c r="E141" s="6">
        <f t="shared" si="13"/>
        <v>1.4455202636464719E-3</v>
      </c>
      <c r="F141" s="7">
        <f t="shared" si="16"/>
        <v>0.72285298480337323</v>
      </c>
      <c r="G141" s="6">
        <f t="shared" si="14"/>
        <v>1.7270962109003402E-3</v>
      </c>
      <c r="H141" s="7">
        <f t="shared" si="17"/>
        <v>0.17010247032096354</v>
      </c>
      <c r="I141">
        <f t="shared" si="15"/>
        <v>2.7753155068828417E-4</v>
      </c>
    </row>
    <row r="142" spans="1:9">
      <c r="A142" s="3" t="s">
        <v>263</v>
      </c>
      <c r="B142">
        <v>5.5</v>
      </c>
      <c r="C142">
        <v>855</v>
      </c>
      <c r="D142">
        <f t="shared" si="12"/>
        <v>155.45454545454547</v>
      </c>
      <c r="E142" s="6">
        <f t="shared" si="13"/>
        <v>3.9894119606769961E-4</v>
      </c>
      <c r="F142" s="7">
        <f t="shared" si="16"/>
        <v>0.72325192599944088</v>
      </c>
      <c r="G142" s="6">
        <f t="shared" si="14"/>
        <v>4.7781836820683457E-4</v>
      </c>
      <c r="H142" s="7">
        <f t="shared" si="17"/>
        <v>0.17058028868917038</v>
      </c>
      <c r="I142">
        <f t="shared" si="15"/>
        <v>1.1711995095398109E-4</v>
      </c>
    </row>
    <row r="143" spans="1:9">
      <c r="A143" s="3" t="s">
        <v>228</v>
      </c>
      <c r="B143">
        <v>2.3199999999999998</v>
      </c>
      <c r="C143">
        <v>360</v>
      </c>
      <c r="D143">
        <f t="shared" si="12"/>
        <v>155.17241379310346</v>
      </c>
      <c r="E143" s="6">
        <f t="shared" si="13"/>
        <v>1.6797524044955773E-4</v>
      </c>
      <c r="F143" s="7">
        <f t="shared" si="16"/>
        <v>0.72341990123989042</v>
      </c>
      <c r="G143" s="6">
        <f t="shared" si="14"/>
        <v>2.0155247531633747E-4</v>
      </c>
      <c r="H143" s="7">
        <f t="shared" si="17"/>
        <v>0.17078184116448672</v>
      </c>
      <c r="I143">
        <f t="shared" si="15"/>
        <v>5.4144972663824897E-4</v>
      </c>
    </row>
    <row r="144" spans="1:9">
      <c r="A144" s="3" t="s">
        <v>865</v>
      </c>
      <c r="B144">
        <v>10.72</v>
      </c>
      <c r="C144">
        <v>1660</v>
      </c>
      <c r="D144">
        <f t="shared" si="12"/>
        <v>154.85074626865671</v>
      </c>
      <c r="E144" s="6">
        <f t="shared" si="13"/>
        <v>7.7455249762851627E-4</v>
      </c>
      <c r="F144" s="7">
        <f t="shared" si="16"/>
        <v>0.7241944537375189</v>
      </c>
      <c r="G144" s="6">
        <f t="shared" si="14"/>
        <v>9.3131143766859395E-4</v>
      </c>
      <c r="H144" s="7">
        <f t="shared" si="17"/>
        <v>0.17171315260215531</v>
      </c>
      <c r="I144">
        <f t="shared" si="15"/>
        <v>1.22289449323007E-4</v>
      </c>
    </row>
    <row r="145" spans="1:9">
      <c r="A145" s="3" t="s">
        <v>402</v>
      </c>
      <c r="B145">
        <v>2.42</v>
      </c>
      <c r="C145">
        <v>374</v>
      </c>
      <c r="D145">
        <f t="shared" si="12"/>
        <v>154.54545454545456</v>
      </c>
      <c r="E145" s="6">
        <f t="shared" si="13"/>
        <v>1.7450761091148499E-4</v>
      </c>
      <c r="F145" s="7">
        <f t="shared" si="16"/>
        <v>0.72436896134843043</v>
      </c>
      <c r="G145" s="6">
        <f t="shared" si="14"/>
        <v>2.1024008201100719E-4</v>
      </c>
      <c r="H145" s="7">
        <f t="shared" si="17"/>
        <v>0.17192339268416632</v>
      </c>
      <c r="I145">
        <f t="shared" si="15"/>
        <v>1.0209090249302388E-4</v>
      </c>
    </row>
    <row r="146" spans="1:9">
      <c r="A146" s="3" t="s">
        <v>370</v>
      </c>
      <c r="B146">
        <v>2.02</v>
      </c>
      <c r="C146">
        <v>312</v>
      </c>
      <c r="D146">
        <f t="shared" si="12"/>
        <v>154.45544554455446</v>
      </c>
      <c r="E146" s="6">
        <f t="shared" si="13"/>
        <v>1.4557854172295005E-4</v>
      </c>
      <c r="F146" s="7">
        <f t="shared" si="16"/>
        <v>0.72451453989015335</v>
      </c>
      <c r="G146" s="6">
        <f t="shared" si="14"/>
        <v>1.7548965523232833E-4</v>
      </c>
      <c r="H146" s="7">
        <f t="shared" si="17"/>
        <v>0.17209888233939866</v>
      </c>
      <c r="I146">
        <f t="shared" si="15"/>
        <v>1.9674788332019189E-4</v>
      </c>
    </row>
    <row r="147" spans="1:9">
      <c r="A147" s="3" t="s">
        <v>899</v>
      </c>
      <c r="B147">
        <v>3.89</v>
      </c>
      <c r="C147">
        <v>599</v>
      </c>
      <c r="D147">
        <f t="shared" si="12"/>
        <v>153.98457583547557</v>
      </c>
      <c r="E147" s="6">
        <f t="shared" si="13"/>
        <v>2.7949213619245857E-4</v>
      </c>
      <c r="F147" s="7">
        <f t="shared" si="16"/>
        <v>0.72479403202634585</v>
      </c>
      <c r="G147" s="6">
        <f t="shared" si="14"/>
        <v>3.3794790042265208E-4</v>
      </c>
      <c r="H147" s="7">
        <f t="shared" si="17"/>
        <v>0.17243683023982131</v>
      </c>
      <c r="I147">
        <f t="shared" si="15"/>
        <v>3.488135777909851E-4</v>
      </c>
    </row>
    <row r="148" spans="1:9">
      <c r="A148" s="3" t="s">
        <v>928</v>
      </c>
      <c r="B148">
        <v>6.88</v>
      </c>
      <c r="C148">
        <v>1049</v>
      </c>
      <c r="D148">
        <f t="shared" si="12"/>
        <v>152.47093023255815</v>
      </c>
      <c r="E148" s="6">
        <f t="shared" si="13"/>
        <v>4.8946118675440573E-4</v>
      </c>
      <c r="F148" s="7">
        <f t="shared" si="16"/>
        <v>0.72528349321310026</v>
      </c>
      <c r="G148" s="6">
        <f t="shared" si="14"/>
        <v>5.9770734059327662E-4</v>
      </c>
      <c r="H148" s="7">
        <f t="shared" si="17"/>
        <v>0.17303453758041459</v>
      </c>
      <c r="I148">
        <f t="shared" si="15"/>
        <v>9.1789934619018743E-4</v>
      </c>
    </row>
    <row r="149" spans="1:9">
      <c r="A149" s="3" t="s">
        <v>334</v>
      </c>
      <c r="B149">
        <v>18.09</v>
      </c>
      <c r="C149">
        <v>2749</v>
      </c>
      <c r="D149">
        <f t="shared" si="12"/>
        <v>151.96241017136541</v>
      </c>
      <c r="E149" s="6">
        <f t="shared" si="13"/>
        <v>1.2826775999884284E-3</v>
      </c>
      <c r="F149" s="7">
        <f t="shared" si="16"/>
        <v>0.72656617081308872</v>
      </c>
      <c r="G149" s="6">
        <f t="shared" si="14"/>
        <v>1.5715880510657522E-3</v>
      </c>
      <c r="H149" s="7">
        <f t="shared" si="17"/>
        <v>0.17460612563148034</v>
      </c>
      <c r="I149">
        <f t="shared" si="15"/>
        <v>2.1524817946097508E-4</v>
      </c>
    </row>
    <row r="150" spans="1:9">
      <c r="A150" s="3" t="s">
        <v>286</v>
      </c>
      <c r="B150">
        <v>4.24</v>
      </c>
      <c r="C150">
        <v>643</v>
      </c>
      <c r="D150">
        <f t="shared" si="12"/>
        <v>151.65094339622641</v>
      </c>
      <c r="E150" s="6">
        <f t="shared" si="13"/>
        <v>3.0002244335851564E-4</v>
      </c>
      <c r="F150" s="7">
        <f t="shared" si="16"/>
        <v>0.72686619325644719</v>
      </c>
      <c r="G150" s="6">
        <f t="shared" si="14"/>
        <v>3.6835452385399609E-4</v>
      </c>
      <c r="H150" s="7">
        <f t="shared" si="17"/>
        <v>0.17497448015533434</v>
      </c>
      <c r="I150">
        <f t="shared" si="15"/>
        <v>4.7677532705478476E-4</v>
      </c>
    </row>
    <row r="151" spans="1:9">
      <c r="A151" s="3" t="s">
        <v>432</v>
      </c>
      <c r="B151">
        <v>9.39</v>
      </c>
      <c r="C151">
        <v>1423</v>
      </c>
      <c r="D151">
        <f t="shared" si="12"/>
        <v>151.54419595314164</v>
      </c>
      <c r="E151" s="6">
        <f t="shared" si="13"/>
        <v>6.6396879766589072E-4</v>
      </c>
      <c r="F151" s="7">
        <f t="shared" si="16"/>
        <v>0.72753016205411303</v>
      </c>
      <c r="G151" s="6">
        <f t="shared" si="14"/>
        <v>8.1576626862948671E-4</v>
      </c>
      <c r="H151" s="7">
        <f t="shared" si="17"/>
        <v>0.17579024642396382</v>
      </c>
      <c r="I151">
        <f t="shared" si="15"/>
        <v>5.9024456080875032E-4</v>
      </c>
    </row>
    <row r="152" spans="1:9">
      <c r="A152" s="3" t="s">
        <v>848</v>
      </c>
      <c r="B152">
        <v>11.62</v>
      </c>
      <c r="C152">
        <v>1758</v>
      </c>
      <c r="D152">
        <f t="shared" si="12"/>
        <v>151.2908777969019</v>
      </c>
      <c r="E152" s="6">
        <f t="shared" si="13"/>
        <v>8.2027909086200698E-4</v>
      </c>
      <c r="F152" s="7">
        <f t="shared" si="16"/>
        <v>0.72835044114497505</v>
      </c>
      <c r="G152" s="6">
        <f t="shared" si="14"/>
        <v>1.0094998979206214E-3</v>
      </c>
      <c r="H152" s="7">
        <f t="shared" si="17"/>
        <v>0.17679974632188444</v>
      </c>
      <c r="I152">
        <f t="shared" si="15"/>
        <v>1.0853154016605138E-3</v>
      </c>
    </row>
    <row r="153" spans="1:9">
      <c r="A153" s="3" t="s">
        <v>150</v>
      </c>
      <c r="B153">
        <v>21.35</v>
      </c>
      <c r="C153">
        <v>3220</v>
      </c>
      <c r="D153">
        <f t="shared" si="12"/>
        <v>150.81967213114754</v>
      </c>
      <c r="E153" s="6">
        <f t="shared" si="13"/>
        <v>1.5024452062432664E-3</v>
      </c>
      <c r="F153" s="7">
        <f t="shared" si="16"/>
        <v>0.72985288635121837</v>
      </c>
      <c r="G153" s="6">
        <f t="shared" si="14"/>
        <v>1.8548040293119852E-3</v>
      </c>
      <c r="H153" s="7">
        <f t="shared" si="17"/>
        <v>0.17865455035119643</v>
      </c>
      <c r="I153">
        <f t="shared" si="15"/>
        <v>4.1159503217758076E-4</v>
      </c>
    </row>
    <row r="154" spans="1:9">
      <c r="A154" s="3" t="s">
        <v>176</v>
      </c>
      <c r="B154">
        <v>8.09</v>
      </c>
      <c r="C154">
        <v>1216</v>
      </c>
      <c r="D154">
        <f t="shared" si="12"/>
        <v>150.30902348578493</v>
      </c>
      <c r="E154" s="6">
        <f t="shared" si="13"/>
        <v>5.6738303440739498E-4</v>
      </c>
      <c r="F154" s="7">
        <f t="shared" si="16"/>
        <v>0.73042026938562576</v>
      </c>
      <c r="G154" s="6">
        <f t="shared" si="14"/>
        <v>7.028273815987803E-4</v>
      </c>
      <c r="H154" s="7">
        <f t="shared" si="17"/>
        <v>0.1793573777327952</v>
      </c>
      <c r="I154">
        <f t="shared" si="15"/>
        <v>4.2860220007151506E-4</v>
      </c>
    </row>
    <row r="155" spans="1:9">
      <c r="A155" s="3" t="s">
        <v>332</v>
      </c>
      <c r="B155">
        <v>8.42</v>
      </c>
      <c r="C155">
        <v>1263</v>
      </c>
      <c r="D155">
        <f t="shared" si="12"/>
        <v>150</v>
      </c>
      <c r="E155" s="6">
        <f t="shared" si="13"/>
        <v>5.893131352438651E-4</v>
      </c>
      <c r="F155" s="7">
        <f t="shared" si="16"/>
        <v>0.73100958252086967</v>
      </c>
      <c r="G155" s="6">
        <f t="shared" si="14"/>
        <v>7.3149648369119039E-4</v>
      </c>
      <c r="H155" s="7">
        <f t="shared" si="17"/>
        <v>0.18008887421648639</v>
      </c>
      <c r="I155">
        <f t="shared" si="15"/>
        <v>1.2992837263339774E-4</v>
      </c>
    </row>
    <row r="156" spans="1:9">
      <c r="A156" s="3" t="s">
        <v>348</v>
      </c>
      <c r="B156">
        <v>2.5499999999999998</v>
      </c>
      <c r="C156">
        <v>381</v>
      </c>
      <c r="D156">
        <f t="shared" si="12"/>
        <v>149.41176470588238</v>
      </c>
      <c r="E156" s="6">
        <f t="shared" si="13"/>
        <v>1.7777379614244859E-4</v>
      </c>
      <c r="F156" s="7">
        <f t="shared" si="16"/>
        <v>0.73118735631701215</v>
      </c>
      <c r="G156" s="6">
        <f t="shared" si="14"/>
        <v>2.2153397071407783E-4</v>
      </c>
      <c r="H156" s="7">
        <f t="shared" si="17"/>
        <v>0.18031040818720048</v>
      </c>
      <c r="I156">
        <f t="shared" si="15"/>
        <v>7.9492521225021928E-5</v>
      </c>
    </row>
    <row r="157" spans="1:9">
      <c r="A157" s="3" t="s">
        <v>306</v>
      </c>
      <c r="B157">
        <v>1.56</v>
      </c>
      <c r="C157">
        <v>233</v>
      </c>
      <c r="D157">
        <f t="shared" si="12"/>
        <v>149.35897435897436</v>
      </c>
      <c r="E157" s="6">
        <f t="shared" si="13"/>
        <v>1.0871730840207487E-4</v>
      </c>
      <c r="F157" s="7">
        <f t="shared" si="16"/>
        <v>0.73129607362541427</v>
      </c>
      <c r="G157" s="6">
        <f t="shared" si="14"/>
        <v>1.3552666443684763E-4</v>
      </c>
      <c r="H157" s="7">
        <f t="shared" si="17"/>
        <v>0.18044593485163732</v>
      </c>
      <c r="I157">
        <f t="shared" si="15"/>
        <v>1.8090996673409132E-3</v>
      </c>
    </row>
    <row r="158" spans="1:9">
      <c r="A158" s="3" t="s">
        <v>603</v>
      </c>
      <c r="B158">
        <v>35.47</v>
      </c>
      <c r="C158">
        <v>5278</v>
      </c>
      <c r="D158">
        <f t="shared" si="12"/>
        <v>148.80180434169722</v>
      </c>
      <c r="E158" s="6">
        <f t="shared" si="13"/>
        <v>2.4627036641465716E-3</v>
      </c>
      <c r="F158" s="7">
        <f t="shared" si="16"/>
        <v>0.73375877728956085</v>
      </c>
      <c r="G158" s="6">
        <f t="shared" si="14"/>
        <v>3.0814940945993493E-3</v>
      </c>
      <c r="H158" s="7">
        <f t="shared" si="17"/>
        <v>0.18352742894623666</v>
      </c>
      <c r="I158">
        <f t="shared" si="15"/>
        <v>2.1752354104312421E-4</v>
      </c>
    </row>
    <row r="159" spans="1:9">
      <c r="A159" s="3" t="s">
        <v>931</v>
      </c>
      <c r="B159">
        <v>4.26</v>
      </c>
      <c r="C159">
        <v>631</v>
      </c>
      <c r="D159">
        <f t="shared" si="12"/>
        <v>148.12206572769955</v>
      </c>
      <c r="E159" s="6">
        <f t="shared" si="13"/>
        <v>2.9442326867686367E-4</v>
      </c>
      <c r="F159" s="7">
        <f t="shared" si="16"/>
        <v>0.73405320055823775</v>
      </c>
      <c r="G159" s="6">
        <f t="shared" si="14"/>
        <v>3.7009204519293E-4</v>
      </c>
      <c r="H159" s="7">
        <f t="shared" si="17"/>
        <v>0.18389752099142959</v>
      </c>
      <c r="I159">
        <f t="shared" si="15"/>
        <v>3.5619386034937972E-4</v>
      </c>
    </row>
    <row r="160" spans="1:9">
      <c r="A160" s="3" t="s">
        <v>471</v>
      </c>
      <c r="B160">
        <v>6.97</v>
      </c>
      <c r="C160">
        <v>1029</v>
      </c>
      <c r="D160">
        <f t="shared" si="12"/>
        <v>147.63271162123385</v>
      </c>
      <c r="E160" s="6">
        <f t="shared" si="13"/>
        <v>4.8012922895165254E-4</v>
      </c>
      <c r="F160" s="7">
        <f t="shared" si="16"/>
        <v>0.73453332978718944</v>
      </c>
      <c r="G160" s="6">
        <f t="shared" si="14"/>
        <v>6.0552618661847935E-4</v>
      </c>
      <c r="H160" s="7">
        <f t="shared" si="17"/>
        <v>0.18450304717804805</v>
      </c>
      <c r="I160">
        <f t="shared" si="15"/>
        <v>6.5025413879904459E-4</v>
      </c>
    </row>
    <row r="161" spans="1:9">
      <c r="A161" s="3" t="s">
        <v>585</v>
      </c>
      <c r="B161">
        <v>12.71</v>
      </c>
      <c r="C161">
        <v>1868</v>
      </c>
      <c r="D161">
        <f t="shared" si="12"/>
        <v>146.97088906372935</v>
      </c>
      <c r="E161" s="6">
        <f t="shared" si="13"/>
        <v>8.7160485877714954E-4</v>
      </c>
      <c r="F161" s="7">
        <f t="shared" si="16"/>
        <v>0.73540493464596657</v>
      </c>
      <c r="G161" s="6">
        <f t="shared" si="14"/>
        <v>1.1041948108925213E-3</v>
      </c>
      <c r="H161" s="7">
        <f t="shared" si="17"/>
        <v>0.18560724198894057</v>
      </c>
      <c r="I161">
        <f t="shared" si="15"/>
        <v>2.4459387109299069E-4</v>
      </c>
    </row>
    <row r="162" spans="1:9">
      <c r="A162" s="3" t="s">
        <v>222</v>
      </c>
      <c r="B162">
        <v>4.78</v>
      </c>
      <c r="C162">
        <v>702</v>
      </c>
      <c r="D162">
        <f t="shared" si="12"/>
        <v>146.86192468619245</v>
      </c>
      <c r="E162" s="6">
        <f t="shared" si="13"/>
        <v>3.2755171887663756E-4</v>
      </c>
      <c r="F162" s="7">
        <f t="shared" si="16"/>
        <v>0.73573248636484323</v>
      </c>
      <c r="G162" s="6">
        <f t="shared" si="14"/>
        <v>4.1526760000521259E-4</v>
      </c>
      <c r="H162" s="7">
        <f t="shared" si="17"/>
        <v>0.18602250958894578</v>
      </c>
      <c r="I162">
        <f t="shared" si="15"/>
        <v>8.0462828292210409E-4</v>
      </c>
    </row>
    <row r="163" spans="1:9">
      <c r="A163" s="3" t="s">
        <v>430</v>
      </c>
      <c r="B163">
        <v>15.72</v>
      </c>
      <c r="C163">
        <v>2306</v>
      </c>
      <c r="D163">
        <f t="shared" si="12"/>
        <v>146.69211195928753</v>
      </c>
      <c r="E163" s="6">
        <f t="shared" si="13"/>
        <v>1.0759747346574448E-3</v>
      </c>
      <c r="F163" s="7">
        <f t="shared" si="16"/>
        <v>0.73680846109950071</v>
      </c>
      <c r="G163" s="6">
        <f t="shared" si="14"/>
        <v>1.3656917724020798E-3</v>
      </c>
      <c r="H163" s="7">
        <f t="shared" si="17"/>
        <v>0.18738820136134787</v>
      </c>
      <c r="I163">
        <f t="shared" si="15"/>
        <v>2.422671521854769E-4</v>
      </c>
    </row>
    <row r="164" spans="1:9">
      <c r="A164" s="3" t="s">
        <v>414</v>
      </c>
      <c r="B164">
        <v>4.7300000000000004</v>
      </c>
      <c r="C164">
        <v>692</v>
      </c>
      <c r="D164">
        <f t="shared" si="12"/>
        <v>146.30021141649047</v>
      </c>
      <c r="E164" s="6">
        <f t="shared" si="13"/>
        <v>3.2288573997526099E-4</v>
      </c>
      <c r="F164" s="7">
        <f t="shared" si="16"/>
        <v>0.73713134683947601</v>
      </c>
      <c r="G164" s="6">
        <f t="shared" si="14"/>
        <v>4.1092379665787774E-4</v>
      </c>
      <c r="H164" s="7">
        <f t="shared" si="17"/>
        <v>0.18779912515800576</v>
      </c>
      <c r="I164">
        <f t="shared" si="15"/>
        <v>1.9073169056180173E-4</v>
      </c>
    </row>
    <row r="165" spans="1:9">
      <c r="A165" s="3" t="s">
        <v>398</v>
      </c>
      <c r="B165">
        <v>3.72</v>
      </c>
      <c r="C165">
        <v>542</v>
      </c>
      <c r="D165">
        <f t="shared" si="12"/>
        <v>145.69892473118279</v>
      </c>
      <c r="E165" s="6">
        <f t="shared" si="13"/>
        <v>2.5289605645461194E-4</v>
      </c>
      <c r="F165" s="7">
        <f t="shared" si="16"/>
        <v>0.73738424289593063</v>
      </c>
      <c r="G165" s="6">
        <f t="shared" si="14"/>
        <v>3.2317896904171355E-4</v>
      </c>
      <c r="H165" s="7">
        <f t="shared" si="17"/>
        <v>0.18812230412704747</v>
      </c>
      <c r="I165">
        <f t="shared" si="15"/>
        <v>9.9833159884532563E-4</v>
      </c>
    </row>
    <row r="166" spans="1:9">
      <c r="A166" s="3" t="s">
        <v>947</v>
      </c>
      <c r="B166">
        <v>19.47</v>
      </c>
      <c r="C166">
        <v>2836</v>
      </c>
      <c r="D166">
        <f t="shared" si="12"/>
        <v>145.65998972778635</v>
      </c>
      <c r="E166" s="6">
        <f t="shared" si="13"/>
        <v>1.3232716164304048E-3</v>
      </c>
      <c r="F166" s="7">
        <f t="shared" si="16"/>
        <v>0.73870751451236105</v>
      </c>
      <c r="G166" s="6">
        <f t="shared" si="14"/>
        <v>1.6914770234521942E-3</v>
      </c>
      <c r="H166" s="7">
        <f t="shared" si="17"/>
        <v>0.18981378115049966</v>
      </c>
      <c r="I166">
        <f t="shared" si="15"/>
        <v>1.9387360278044774E-4</v>
      </c>
    </row>
    <row r="167" spans="1:9">
      <c r="A167" s="3" t="s">
        <v>440</v>
      </c>
      <c r="B167">
        <v>3.78</v>
      </c>
      <c r="C167">
        <v>550</v>
      </c>
      <c r="D167">
        <f t="shared" si="12"/>
        <v>145.50264550264552</v>
      </c>
      <c r="E167" s="6">
        <f t="shared" si="13"/>
        <v>2.5662883957571322E-4</v>
      </c>
      <c r="F167" s="7">
        <f t="shared" si="16"/>
        <v>0.73896414335193672</v>
      </c>
      <c r="G167" s="6">
        <f t="shared" si="14"/>
        <v>3.2839153305851539E-4</v>
      </c>
      <c r="H167" s="7">
        <f t="shared" si="17"/>
        <v>0.19014217268355818</v>
      </c>
      <c r="I167">
        <f t="shared" si="15"/>
        <v>1.2273683508609579E-4</v>
      </c>
    </row>
    <row r="168" spans="1:9">
      <c r="A168" s="3" t="s">
        <v>484</v>
      </c>
      <c r="B168">
        <v>2.39</v>
      </c>
      <c r="C168">
        <v>346</v>
      </c>
      <c r="D168">
        <f t="shared" si="12"/>
        <v>144.76987447698744</v>
      </c>
      <c r="E168" s="6">
        <f t="shared" si="13"/>
        <v>1.614428699876305E-4</v>
      </c>
      <c r="F168" s="7">
        <f t="shared" si="16"/>
        <v>0.73912558622192437</v>
      </c>
      <c r="G168" s="6">
        <f t="shared" si="14"/>
        <v>2.076338000026063E-4</v>
      </c>
      <c r="H168" s="7">
        <f t="shared" si="17"/>
        <v>0.19034980648356079</v>
      </c>
      <c r="I168">
        <f t="shared" si="15"/>
        <v>9.5720832042872628E-5</v>
      </c>
    </row>
    <row r="169" spans="1:9">
      <c r="A169" s="3" t="s">
        <v>1015</v>
      </c>
      <c r="B169">
        <v>1.86</v>
      </c>
      <c r="C169">
        <v>267</v>
      </c>
      <c r="D169">
        <f t="shared" si="12"/>
        <v>143.54838709677418</v>
      </c>
      <c r="E169" s="6">
        <f t="shared" si="13"/>
        <v>1.2458163666675533E-4</v>
      </c>
      <c r="F169" s="7">
        <f t="shared" si="16"/>
        <v>0.7392501678585911</v>
      </c>
      <c r="G169" s="6">
        <f t="shared" si="14"/>
        <v>1.6158948452085677E-4</v>
      </c>
      <c r="H169" s="7">
        <f t="shared" si="17"/>
        <v>0.19051139596808164</v>
      </c>
      <c r="I169">
        <f t="shared" si="15"/>
        <v>2.1409963922736086E-4</v>
      </c>
    </row>
    <row r="170" spans="1:9">
      <c r="A170" s="3" t="s">
        <v>62</v>
      </c>
      <c r="B170">
        <v>4.16</v>
      </c>
      <c r="C170">
        <v>597</v>
      </c>
      <c r="D170">
        <f t="shared" si="12"/>
        <v>143.50961538461539</v>
      </c>
      <c r="E170" s="6">
        <f t="shared" si="13"/>
        <v>2.7855894041218322E-4</v>
      </c>
      <c r="F170" s="7">
        <f t="shared" si="16"/>
        <v>0.73952872679900328</v>
      </c>
      <c r="G170" s="6">
        <f t="shared" si="14"/>
        <v>3.6140443849826034E-4</v>
      </c>
      <c r="H170" s="7">
        <f t="shared" si="17"/>
        <v>0.19087280040657989</v>
      </c>
      <c r="I170">
        <f t="shared" si="15"/>
        <v>2.3897128919403432E-4</v>
      </c>
    </row>
    <row r="171" spans="1:9">
      <c r="A171" s="3" t="s">
        <v>735</v>
      </c>
      <c r="B171">
        <v>4.6399999999999997</v>
      </c>
      <c r="C171">
        <v>664</v>
      </c>
      <c r="D171">
        <f t="shared" si="12"/>
        <v>143.10344827586209</v>
      </c>
      <c r="E171" s="6">
        <f t="shared" si="13"/>
        <v>3.0982099905140647E-4</v>
      </c>
      <c r="F171" s="7">
        <f t="shared" si="16"/>
        <v>0.73983854779805469</v>
      </c>
      <c r="G171" s="6">
        <f t="shared" si="14"/>
        <v>4.0310495063267495E-4</v>
      </c>
      <c r="H171" s="7">
        <f t="shared" si="17"/>
        <v>0.19127590535721256</v>
      </c>
      <c r="I171">
        <f t="shared" si="15"/>
        <v>1.2688296066493965E-3</v>
      </c>
    </row>
    <row r="172" spans="1:9">
      <c r="A172" s="3" t="s">
        <v>618</v>
      </c>
      <c r="B172">
        <v>24.63</v>
      </c>
      <c r="C172">
        <v>3521</v>
      </c>
      <c r="D172">
        <f t="shared" si="12"/>
        <v>142.95574502639059</v>
      </c>
      <c r="E172" s="6">
        <f t="shared" si="13"/>
        <v>1.6428911711747023E-3</v>
      </c>
      <c r="F172" s="7">
        <f t="shared" si="16"/>
        <v>0.74148143896922936</v>
      </c>
      <c r="G172" s="6">
        <f t="shared" si="14"/>
        <v>2.1397575288971517E-3</v>
      </c>
      <c r="H172" s="7">
        <f t="shared" si="17"/>
        <v>0.1934156628861097</v>
      </c>
      <c r="I172">
        <f t="shared" si="15"/>
        <v>1.5508878701062101E-4</v>
      </c>
    </row>
    <row r="173" spans="1:9">
      <c r="A173" s="3" t="s">
        <v>411</v>
      </c>
      <c r="B173">
        <v>3.01</v>
      </c>
      <c r="C173">
        <v>430</v>
      </c>
      <c r="D173">
        <f t="shared" si="12"/>
        <v>142.85714285714286</v>
      </c>
      <c r="E173" s="6">
        <f t="shared" si="13"/>
        <v>2.0063709275919397E-4</v>
      </c>
      <c r="F173" s="7">
        <f t="shared" si="16"/>
        <v>0.74168207606198855</v>
      </c>
      <c r="G173" s="6">
        <f t="shared" si="14"/>
        <v>2.6149696150955856E-4</v>
      </c>
      <c r="H173" s="7">
        <f t="shared" si="17"/>
        <v>0.19367715984761927</v>
      </c>
      <c r="I173">
        <f t="shared" si="15"/>
        <v>1.8403288418072927E-4</v>
      </c>
    </row>
    <row r="174" spans="1:9">
      <c r="A174" s="3" t="s">
        <v>329</v>
      </c>
      <c r="B174">
        <v>3.57</v>
      </c>
      <c r="C174">
        <v>509</v>
      </c>
      <c r="D174">
        <f t="shared" si="12"/>
        <v>142.57703081232495</v>
      </c>
      <c r="E174" s="6">
        <f t="shared" si="13"/>
        <v>2.3749832608006914E-4</v>
      </c>
      <c r="F174" s="7">
        <f t="shared" si="16"/>
        <v>0.74191957438806866</v>
      </c>
      <c r="G174" s="6">
        <f t="shared" si="14"/>
        <v>3.1014755899970897E-4</v>
      </c>
      <c r="H174" s="7">
        <f t="shared" si="17"/>
        <v>0.19398730740661899</v>
      </c>
      <c r="I174">
        <f t="shared" si="15"/>
        <v>1.4343199482780289E-4</v>
      </c>
    </row>
    <row r="175" spans="1:9">
      <c r="A175" s="3" t="s">
        <v>855</v>
      </c>
      <c r="B175">
        <v>2.78</v>
      </c>
      <c r="C175">
        <v>395</v>
      </c>
      <c r="D175">
        <f t="shared" si="12"/>
        <v>142.08633093525179</v>
      </c>
      <c r="E175" s="6">
        <f t="shared" si="13"/>
        <v>1.8430616660437585E-4</v>
      </c>
      <c r="F175" s="7">
        <f t="shared" si="16"/>
        <v>0.74210388055467302</v>
      </c>
      <c r="G175" s="6">
        <f t="shared" si="14"/>
        <v>2.4151546611181818E-4</v>
      </c>
      <c r="H175" s="7">
        <f t="shared" si="17"/>
        <v>0.1942288228727308</v>
      </c>
      <c r="I175">
        <f t="shared" si="15"/>
        <v>8.0981586651210358E-4</v>
      </c>
    </row>
    <row r="176" spans="1:9">
      <c r="A176" s="3" t="s">
        <v>427</v>
      </c>
      <c r="B176">
        <v>15.69</v>
      </c>
      <c r="C176">
        <v>2226</v>
      </c>
      <c r="D176">
        <f t="shared" si="12"/>
        <v>141.87380497131932</v>
      </c>
      <c r="E176" s="6">
        <f t="shared" si="13"/>
        <v>1.0386469034464321E-3</v>
      </c>
      <c r="F176" s="7">
        <f t="shared" si="16"/>
        <v>0.74314252745811948</v>
      </c>
      <c r="G176" s="6">
        <f t="shared" si="14"/>
        <v>1.363085490393679E-3</v>
      </c>
      <c r="H176" s="7">
        <f t="shared" si="17"/>
        <v>0.19559190836312448</v>
      </c>
      <c r="I176">
        <f t="shared" si="15"/>
        <v>1.936443430639867E-4</v>
      </c>
    </row>
    <row r="177" spans="1:9">
      <c r="A177" s="3" t="s">
        <v>894</v>
      </c>
      <c r="B177">
        <v>3.75</v>
      </c>
      <c r="C177">
        <v>531</v>
      </c>
      <c r="D177">
        <f t="shared" si="12"/>
        <v>141.6</v>
      </c>
      <c r="E177" s="6">
        <f t="shared" si="13"/>
        <v>2.4776347966309767E-4</v>
      </c>
      <c r="F177" s="7">
        <f t="shared" si="16"/>
        <v>0.74339029093778253</v>
      </c>
      <c r="G177" s="6">
        <f t="shared" si="14"/>
        <v>3.2578525105011449E-4</v>
      </c>
      <c r="H177" s="7">
        <f t="shared" si="17"/>
        <v>0.1959176936141746</v>
      </c>
      <c r="I177">
        <f t="shared" si="15"/>
        <v>2.3608955931875286E-4</v>
      </c>
    </row>
    <row r="178" spans="1:9">
      <c r="A178" s="3" t="s">
        <v>846</v>
      </c>
      <c r="B178">
        <v>4.57</v>
      </c>
      <c r="C178">
        <v>646</v>
      </c>
      <c r="D178">
        <f t="shared" si="12"/>
        <v>141.35667396061268</v>
      </c>
      <c r="E178" s="6">
        <f t="shared" si="13"/>
        <v>3.0142223702892858E-4</v>
      </c>
      <c r="F178" s="7">
        <f t="shared" si="16"/>
        <v>0.74369171317481142</v>
      </c>
      <c r="G178" s="6">
        <f t="shared" si="14"/>
        <v>3.9702362594640618E-4</v>
      </c>
      <c r="H178" s="7">
        <f t="shared" si="17"/>
        <v>0.19631471724012101</v>
      </c>
      <c r="I178">
        <f t="shared" si="15"/>
        <v>2.4191415007535078E-4</v>
      </c>
    </row>
    <row r="179" spans="1:9">
      <c r="A179" s="3" t="s">
        <v>676</v>
      </c>
      <c r="B179">
        <v>4.68</v>
      </c>
      <c r="C179">
        <v>660</v>
      </c>
      <c r="D179">
        <f t="shared" si="12"/>
        <v>141.02564102564102</v>
      </c>
      <c r="E179" s="6">
        <f t="shared" si="13"/>
        <v>3.0795460749085584E-4</v>
      </c>
      <c r="F179" s="7">
        <f t="shared" si="16"/>
        <v>0.74399966778230231</v>
      </c>
      <c r="G179" s="6">
        <f t="shared" si="14"/>
        <v>4.0657999331054283E-4</v>
      </c>
      <c r="H179" s="7">
        <f t="shared" si="17"/>
        <v>0.19672129723343154</v>
      </c>
      <c r="I179">
        <f t="shared" si="15"/>
        <v>2.4662989201376662E-4</v>
      </c>
    </row>
    <row r="180" spans="1:9">
      <c r="A180" s="3" t="s">
        <v>413</v>
      </c>
      <c r="B180">
        <v>4.7699999999999996</v>
      </c>
      <c r="C180">
        <v>672</v>
      </c>
      <c r="D180">
        <f t="shared" si="12"/>
        <v>140.88050314465411</v>
      </c>
      <c r="E180" s="6">
        <f t="shared" si="13"/>
        <v>3.1355378217250775E-4</v>
      </c>
      <c r="F180" s="7">
        <f t="shared" si="16"/>
        <v>0.74431322156447477</v>
      </c>
      <c r="G180" s="6">
        <f t="shared" si="14"/>
        <v>4.1439883933574556E-4</v>
      </c>
      <c r="H180" s="7">
        <f t="shared" si="17"/>
        <v>0.19713569607276729</v>
      </c>
      <c r="I180">
        <f t="shared" si="15"/>
        <v>3.2486259589520339E-4</v>
      </c>
    </row>
    <row r="181" spans="1:9">
      <c r="A181" s="3" t="s">
        <v>775</v>
      </c>
      <c r="B181">
        <v>6.28</v>
      </c>
      <c r="C181">
        <v>883</v>
      </c>
      <c r="D181">
        <f t="shared" si="12"/>
        <v>140.60509554140125</v>
      </c>
      <c r="E181" s="6">
        <f t="shared" si="13"/>
        <v>4.1200593699155413E-4</v>
      </c>
      <c r="F181" s="7">
        <f t="shared" si="16"/>
        <v>0.7447252275014663</v>
      </c>
      <c r="G181" s="6">
        <f t="shared" si="14"/>
        <v>5.4558170042525844E-4</v>
      </c>
      <c r="H181" s="7">
        <f t="shared" si="17"/>
        <v>0.19768127777319255</v>
      </c>
      <c r="I181">
        <f t="shared" si="15"/>
        <v>1.1337340539113727E-4</v>
      </c>
    </row>
    <row r="182" spans="1:9">
      <c r="A182" s="3" t="s">
        <v>1082</v>
      </c>
      <c r="B182">
        <v>2.19</v>
      </c>
      <c r="C182">
        <v>307</v>
      </c>
      <c r="D182">
        <f t="shared" si="12"/>
        <v>140.1826484018265</v>
      </c>
      <c r="E182" s="6">
        <f t="shared" si="13"/>
        <v>1.4324555227226174E-4</v>
      </c>
      <c r="F182" s="7">
        <f t="shared" si="16"/>
        <v>0.7448684730537386</v>
      </c>
      <c r="G182" s="6">
        <f t="shared" si="14"/>
        <v>1.9025858661326684E-4</v>
      </c>
      <c r="H182" s="7">
        <f t="shared" si="17"/>
        <v>0.19787153635980581</v>
      </c>
      <c r="I182">
        <f t="shared" si="15"/>
        <v>4.279701565613192E-4</v>
      </c>
    </row>
    <row r="183" spans="1:9">
      <c r="A183" s="3" t="s">
        <v>491</v>
      </c>
      <c r="B183">
        <v>8.26</v>
      </c>
      <c r="C183">
        <v>1154</v>
      </c>
      <c r="D183">
        <f t="shared" si="12"/>
        <v>139.70944309927361</v>
      </c>
      <c r="E183" s="6">
        <f t="shared" si="13"/>
        <v>5.3845396521886007E-4</v>
      </c>
      <c r="F183" s="7">
        <f t="shared" si="16"/>
        <v>0.7454069270189575</v>
      </c>
      <c r="G183" s="6">
        <f t="shared" si="14"/>
        <v>7.1759631297971878E-4</v>
      </c>
      <c r="H183" s="7">
        <f t="shared" si="17"/>
        <v>0.19858913267278552</v>
      </c>
      <c r="I183">
        <f t="shared" si="15"/>
        <v>1.9595283406315112E-4</v>
      </c>
    </row>
    <row r="184" spans="1:9">
      <c r="A184" s="3" t="s">
        <v>923</v>
      </c>
      <c r="B184">
        <v>3.78</v>
      </c>
      <c r="C184">
        <v>527</v>
      </c>
      <c r="D184">
        <f t="shared" si="12"/>
        <v>139.41798941798942</v>
      </c>
      <c r="E184" s="6">
        <f t="shared" si="13"/>
        <v>2.4589708810254703E-4</v>
      </c>
      <c r="F184" s="7">
        <f t="shared" si="16"/>
        <v>0.74565282410706002</v>
      </c>
      <c r="G184" s="6">
        <f t="shared" si="14"/>
        <v>3.2839153305851539E-4</v>
      </c>
      <c r="H184" s="7">
        <f t="shared" si="17"/>
        <v>0.19891752420584405</v>
      </c>
      <c r="I184">
        <f t="shared" si="15"/>
        <v>1.8874001015201092E-4</v>
      </c>
    </row>
    <row r="185" spans="1:9">
      <c r="A185" s="3" t="s">
        <v>956</v>
      </c>
      <c r="B185">
        <v>3.64</v>
      </c>
      <c r="C185">
        <v>507</v>
      </c>
      <c r="D185">
        <f t="shared" si="12"/>
        <v>139.28571428571428</v>
      </c>
      <c r="E185" s="6">
        <f t="shared" si="13"/>
        <v>2.3656513029979382E-4</v>
      </c>
      <c r="F185" s="7">
        <f t="shared" si="16"/>
        <v>0.74588938923735981</v>
      </c>
      <c r="G185" s="6">
        <f t="shared" si="14"/>
        <v>3.162288836859778E-4</v>
      </c>
      <c r="H185" s="7">
        <f t="shared" si="17"/>
        <v>0.19923375308953004</v>
      </c>
      <c r="I185">
        <f t="shared" si="15"/>
        <v>1.6386449789718149E-4</v>
      </c>
    </row>
    <row r="186" spans="1:9">
      <c r="A186" s="3" t="s">
        <v>933</v>
      </c>
      <c r="B186">
        <v>3.16</v>
      </c>
      <c r="C186">
        <v>440</v>
      </c>
      <c r="D186">
        <f t="shared" si="12"/>
        <v>139.24050632911391</v>
      </c>
      <c r="E186" s="6">
        <f t="shared" si="13"/>
        <v>2.0530307166057057E-4</v>
      </c>
      <c r="F186" s="7">
        <f t="shared" si="16"/>
        <v>0.74609469230902037</v>
      </c>
      <c r="G186" s="6">
        <f t="shared" si="14"/>
        <v>2.7452837155156313E-4</v>
      </c>
      <c r="H186" s="7">
        <f t="shared" si="17"/>
        <v>0.1995082814610816</v>
      </c>
      <c r="I186">
        <f t="shared" si="15"/>
        <v>1.5720690020099015E-4</v>
      </c>
    </row>
    <row r="187" spans="1:9">
      <c r="A187" s="3" t="s">
        <v>935</v>
      </c>
      <c r="B187">
        <v>3.03</v>
      </c>
      <c r="C187">
        <v>421</v>
      </c>
      <c r="D187">
        <f t="shared" si="12"/>
        <v>138.94389438943895</v>
      </c>
      <c r="E187" s="6">
        <f t="shared" si="13"/>
        <v>1.9643771174795502E-4</v>
      </c>
      <c r="F187" s="7">
        <f t="shared" si="16"/>
        <v>0.7462911300207683</v>
      </c>
      <c r="G187" s="6">
        <f t="shared" si="14"/>
        <v>2.6323448284849247E-4</v>
      </c>
      <c r="H187" s="7">
        <f t="shared" si="17"/>
        <v>0.19977151594393008</v>
      </c>
      <c r="I187">
        <f t="shared" si="15"/>
        <v>2.788126329115459E-4</v>
      </c>
    </row>
    <row r="188" spans="1:9">
      <c r="A188" s="3" t="s">
        <v>496</v>
      </c>
      <c r="B188">
        <v>5.37</v>
      </c>
      <c r="C188">
        <v>744</v>
      </c>
      <c r="D188">
        <f t="shared" si="12"/>
        <v>138.54748603351956</v>
      </c>
      <c r="E188" s="6">
        <f t="shared" si="13"/>
        <v>3.4714883026241934E-4</v>
      </c>
      <c r="F188" s="7">
        <f t="shared" si="16"/>
        <v>0.74663827885103073</v>
      </c>
      <c r="G188" s="6">
        <f t="shared" si="14"/>
        <v>4.6652447950376391E-4</v>
      </c>
      <c r="H188" s="7">
        <f t="shared" si="17"/>
        <v>0.20023804042343385</v>
      </c>
      <c r="I188">
        <f t="shared" si="15"/>
        <v>1.4962579406310739E-4</v>
      </c>
    </row>
    <row r="189" spans="1:9">
      <c r="A189" s="3" t="s">
        <v>40</v>
      </c>
      <c r="B189">
        <v>2.88</v>
      </c>
      <c r="C189">
        <v>398</v>
      </c>
      <c r="D189">
        <f t="shared" si="12"/>
        <v>138.19444444444446</v>
      </c>
      <c r="E189" s="6">
        <f t="shared" si="13"/>
        <v>1.8570596027478884E-4</v>
      </c>
      <c r="F189" s="7">
        <f t="shared" si="16"/>
        <v>0.74682398481130552</v>
      </c>
      <c r="G189" s="6">
        <f t="shared" si="14"/>
        <v>2.5020307280648789E-4</v>
      </c>
      <c r="H189" s="7">
        <f t="shared" si="17"/>
        <v>0.20048824349624034</v>
      </c>
      <c r="I189">
        <f t="shared" si="15"/>
        <v>1.6109322103113888E-4</v>
      </c>
    </row>
    <row r="190" spans="1:9">
      <c r="A190" s="3" t="s">
        <v>443</v>
      </c>
      <c r="B190">
        <v>3.1</v>
      </c>
      <c r="C190">
        <v>428</v>
      </c>
      <c r="D190">
        <f t="shared" si="12"/>
        <v>138.06451612903226</v>
      </c>
      <c r="E190" s="6">
        <f t="shared" si="13"/>
        <v>1.9970389697891865E-4</v>
      </c>
      <c r="F190" s="7">
        <f t="shared" si="16"/>
        <v>0.74702368870828439</v>
      </c>
      <c r="G190" s="6">
        <f t="shared" si="14"/>
        <v>2.6931580753476129E-4</v>
      </c>
      <c r="H190" s="7">
        <f t="shared" si="17"/>
        <v>0.20075755930377509</v>
      </c>
      <c r="I190">
        <f t="shared" si="15"/>
        <v>2.4811622639522857E-4</v>
      </c>
    </row>
    <row r="191" spans="1:9">
      <c r="A191" s="3" t="s">
        <v>911</v>
      </c>
      <c r="B191">
        <v>4.7699999999999996</v>
      </c>
      <c r="C191">
        <v>656</v>
      </c>
      <c r="D191">
        <f t="shared" si="12"/>
        <v>137.52620545073376</v>
      </c>
      <c r="E191" s="6">
        <f t="shared" si="13"/>
        <v>3.060882159303052E-4</v>
      </c>
      <c r="F191" s="7">
        <f t="shared" si="16"/>
        <v>0.74732977692421465</v>
      </c>
      <c r="G191" s="6">
        <f t="shared" si="14"/>
        <v>4.1439883933574556E-4</v>
      </c>
      <c r="H191" s="7">
        <f t="shared" si="17"/>
        <v>0.20117195814311084</v>
      </c>
      <c r="I191">
        <f t="shared" si="15"/>
        <v>1.7117586812262497E-4</v>
      </c>
    </row>
    <row r="192" spans="1:9">
      <c r="A192" s="3" t="s">
        <v>836</v>
      </c>
      <c r="B192">
        <v>3.29</v>
      </c>
      <c r="C192">
        <v>452</v>
      </c>
      <c r="D192">
        <f t="shared" si="12"/>
        <v>137.38601823708206</v>
      </c>
      <c r="E192" s="6">
        <f t="shared" si="13"/>
        <v>2.1090224634222248E-4</v>
      </c>
      <c r="F192" s="7">
        <f t="shared" si="16"/>
        <v>0.74754067917055689</v>
      </c>
      <c r="G192" s="6">
        <f t="shared" si="14"/>
        <v>2.8582226025463379E-4</v>
      </c>
      <c r="H192" s="7">
        <f t="shared" si="17"/>
        <v>0.20145778040336548</v>
      </c>
      <c r="I192">
        <f t="shared" si="15"/>
        <v>9.6279592567632966E-4</v>
      </c>
    </row>
    <row r="193" spans="1:9">
      <c r="A193" s="3" t="s">
        <v>531</v>
      </c>
      <c r="B193">
        <v>18.489999999999998</v>
      </c>
      <c r="C193">
        <v>2532</v>
      </c>
      <c r="D193">
        <f t="shared" si="12"/>
        <v>136.93888588426177</v>
      </c>
      <c r="E193" s="6">
        <f t="shared" si="13"/>
        <v>1.1814258578285561E-3</v>
      </c>
      <c r="F193" s="7">
        <f t="shared" si="16"/>
        <v>0.74872210502838543</v>
      </c>
      <c r="G193" s="6">
        <f t="shared" si="14"/>
        <v>1.606338477844431E-3</v>
      </c>
      <c r="H193" s="7">
        <f t="shared" si="17"/>
        <v>0.20306411888120993</v>
      </c>
      <c r="I193">
        <f t="shared" si="15"/>
        <v>2.7827357739329539E-4</v>
      </c>
    </row>
    <row r="194" spans="1:9">
      <c r="A194" s="3" t="s">
        <v>37</v>
      </c>
      <c r="B194">
        <v>5.34</v>
      </c>
      <c r="C194">
        <v>729</v>
      </c>
      <c r="D194">
        <f t="shared" ref="D194:D257" si="18">C194/B194</f>
        <v>136.51685393258427</v>
      </c>
      <c r="E194" s="6">
        <f t="shared" si="13"/>
        <v>3.4014986191035443E-4</v>
      </c>
      <c r="F194" s="7">
        <f t="shared" si="16"/>
        <v>0.74906225489029576</v>
      </c>
      <c r="G194" s="6">
        <f t="shared" si="14"/>
        <v>4.6391819749536301E-4</v>
      </c>
      <c r="H194" s="7">
        <f t="shared" si="17"/>
        <v>0.20352803707870529</v>
      </c>
      <c r="I194">
        <f t="shared" si="15"/>
        <v>2.8891455009683042E-4</v>
      </c>
    </row>
    <row r="195" spans="1:9">
      <c r="A195" s="3" t="s">
        <v>924</v>
      </c>
      <c r="B195">
        <v>5.54</v>
      </c>
      <c r="C195">
        <v>754</v>
      </c>
      <c r="D195">
        <f t="shared" si="18"/>
        <v>136.10108303249098</v>
      </c>
      <c r="E195" s="6">
        <f t="shared" ref="E195:E258" si="19">C195/2143173</f>
        <v>3.5181480916379591E-4</v>
      </c>
      <c r="F195" s="7">
        <f t="shared" si="16"/>
        <v>0.74941406969945956</v>
      </c>
      <c r="G195" s="6">
        <f t="shared" ref="G195:G258" si="20">B195/11510.65</f>
        <v>4.8129341088470244E-4</v>
      </c>
      <c r="H195" s="7">
        <f t="shared" si="17"/>
        <v>0.20400933048959</v>
      </c>
      <c r="I195">
        <f t="shared" ref="I195:I258" si="21">F195*H196-F196*H195</f>
        <v>4.0157314315913961E-4</v>
      </c>
    </row>
    <row r="196" spans="1:9">
      <c r="A196" s="3" t="s">
        <v>914</v>
      </c>
      <c r="B196">
        <v>7.69</v>
      </c>
      <c r="C196">
        <v>1041</v>
      </c>
      <c r="D196">
        <f t="shared" si="18"/>
        <v>135.37061118335501</v>
      </c>
      <c r="E196" s="6">
        <f t="shared" si="19"/>
        <v>4.8572840363330446E-4</v>
      </c>
      <c r="F196" s="7">
        <f t="shared" ref="F196:F259" si="22">F195+E196</f>
        <v>0.74989979810309282</v>
      </c>
      <c r="G196" s="6">
        <f t="shared" si="20"/>
        <v>6.6807695482010143E-4</v>
      </c>
      <c r="H196" s="7">
        <f t="shared" ref="H196:H259" si="23">H195+G196</f>
        <v>0.2046774074444101</v>
      </c>
      <c r="I196">
        <f t="shared" si="21"/>
        <v>3.2408002854164564E-4</v>
      </c>
    </row>
    <row r="197" spans="1:9">
      <c r="A197" s="3" t="s">
        <v>358</v>
      </c>
      <c r="B197">
        <v>6.2</v>
      </c>
      <c r="C197">
        <v>836</v>
      </c>
      <c r="D197">
        <f t="shared" si="18"/>
        <v>134.83870967741936</v>
      </c>
      <c r="E197" s="6">
        <f t="shared" si="19"/>
        <v>3.9007583615508406E-4</v>
      </c>
      <c r="F197" s="7">
        <f t="shared" si="22"/>
        <v>0.75028987393924795</v>
      </c>
      <c r="G197" s="6">
        <f t="shared" si="20"/>
        <v>5.3863161506952258E-4</v>
      </c>
      <c r="H197" s="7">
        <f t="shared" si="23"/>
        <v>0.20521603905947963</v>
      </c>
      <c r="I197">
        <f t="shared" si="21"/>
        <v>2.3159253120175194E-4</v>
      </c>
    </row>
    <row r="198" spans="1:9">
      <c r="A198" s="3" t="s">
        <v>780</v>
      </c>
      <c r="B198">
        <v>4.43</v>
      </c>
      <c r="C198">
        <v>597</v>
      </c>
      <c r="D198">
        <f t="shared" si="18"/>
        <v>134.76297968397293</v>
      </c>
      <c r="E198" s="6">
        <f t="shared" si="19"/>
        <v>2.7855894041218322E-4</v>
      </c>
      <c r="F198" s="7">
        <f t="shared" si="22"/>
        <v>0.75056843287966013</v>
      </c>
      <c r="G198" s="6">
        <f t="shared" si="20"/>
        <v>3.8486097657386854E-4</v>
      </c>
      <c r="H198" s="7">
        <f t="shared" si="23"/>
        <v>0.2056009000360535</v>
      </c>
      <c r="I198">
        <f t="shared" si="21"/>
        <v>1.3448366746923734E-4</v>
      </c>
    </row>
    <row r="199" spans="1:9">
      <c r="A199" s="3" t="s">
        <v>852</v>
      </c>
      <c r="B199">
        <v>2.57</v>
      </c>
      <c r="C199">
        <v>345</v>
      </c>
      <c r="D199">
        <f t="shared" si="18"/>
        <v>134.24124513618679</v>
      </c>
      <c r="E199" s="6">
        <f t="shared" si="19"/>
        <v>1.6097627209749282E-4</v>
      </c>
      <c r="F199" s="7">
        <f t="shared" si="22"/>
        <v>0.75072940915175768</v>
      </c>
      <c r="G199" s="6">
        <f t="shared" si="20"/>
        <v>2.2327149205301176E-4</v>
      </c>
      <c r="H199" s="7">
        <f t="shared" si="23"/>
        <v>0.2058241715281065</v>
      </c>
      <c r="I199">
        <f t="shared" si="21"/>
        <v>1.0784781564904256E-4</v>
      </c>
    </row>
    <row r="200" spans="1:9">
      <c r="A200" s="3" t="s">
        <v>790</v>
      </c>
      <c r="B200">
        <v>2.06</v>
      </c>
      <c r="C200">
        <v>276</v>
      </c>
      <c r="D200">
        <f t="shared" si="18"/>
        <v>133.98058252427185</v>
      </c>
      <c r="E200" s="6">
        <f t="shared" si="19"/>
        <v>1.2878101767799425E-4</v>
      </c>
      <c r="F200" s="7">
        <f t="shared" si="22"/>
        <v>0.75085819016943567</v>
      </c>
      <c r="G200" s="6">
        <f t="shared" si="20"/>
        <v>1.7896469791019623E-4</v>
      </c>
      <c r="H200" s="7">
        <f t="shared" si="23"/>
        <v>0.20600313622601671</v>
      </c>
      <c r="I200">
        <f t="shared" si="21"/>
        <v>2.1746033823247246E-4</v>
      </c>
    </row>
    <row r="201" spans="1:9">
      <c r="A201" s="3" t="s">
        <v>628</v>
      </c>
      <c r="B201">
        <v>4.1500000000000004</v>
      </c>
      <c r="C201">
        <v>554</v>
      </c>
      <c r="D201">
        <f t="shared" si="18"/>
        <v>133.49397590361446</v>
      </c>
      <c r="E201" s="6">
        <f t="shared" si="19"/>
        <v>2.5849523113626385E-4</v>
      </c>
      <c r="F201" s="7">
        <f t="shared" si="22"/>
        <v>0.75111668540057197</v>
      </c>
      <c r="G201" s="6">
        <f t="shared" si="20"/>
        <v>3.6053567782879335E-4</v>
      </c>
      <c r="H201" s="7">
        <f t="shared" si="23"/>
        <v>0.2063636719038455</v>
      </c>
      <c r="I201">
        <f t="shared" si="21"/>
        <v>2.5844075576719749E-4</v>
      </c>
    </row>
    <row r="202" spans="1:9">
      <c r="A202" s="3" t="s">
        <v>477</v>
      </c>
      <c r="B202">
        <v>4.93</v>
      </c>
      <c r="C202">
        <v>657</v>
      </c>
      <c r="D202">
        <f t="shared" si="18"/>
        <v>133.2657200811359</v>
      </c>
      <c r="E202" s="6">
        <f t="shared" si="19"/>
        <v>3.0655481382044284E-4</v>
      </c>
      <c r="F202" s="7">
        <f t="shared" si="22"/>
        <v>0.75142324021439244</v>
      </c>
      <c r="G202" s="6">
        <f t="shared" si="20"/>
        <v>4.2829901004721711E-4</v>
      </c>
      <c r="H202" s="7">
        <f t="shared" si="23"/>
        <v>0.2067919709138927</v>
      </c>
      <c r="I202">
        <f t="shared" si="21"/>
        <v>8.5469486707401288E-5</v>
      </c>
    </row>
    <row r="203" spans="1:9">
      <c r="A203" s="3" t="s">
        <v>652</v>
      </c>
      <c r="B203">
        <v>1.63</v>
      </c>
      <c r="C203">
        <v>217</v>
      </c>
      <c r="D203">
        <f t="shared" si="18"/>
        <v>133.12883435582822</v>
      </c>
      <c r="E203" s="6">
        <f t="shared" si="19"/>
        <v>1.0125174215987231E-4</v>
      </c>
      <c r="F203" s="7">
        <f t="shared" si="22"/>
        <v>0.75152449195655235</v>
      </c>
      <c r="G203" s="6">
        <f t="shared" si="20"/>
        <v>1.4160798912311642E-4</v>
      </c>
      <c r="H203" s="7">
        <f t="shared" si="23"/>
        <v>0.20693357890301581</v>
      </c>
      <c r="I203">
        <f t="shared" si="21"/>
        <v>6.0866376024870661E-5</v>
      </c>
    </row>
    <row r="204" spans="1:9">
      <c r="A204" s="3" t="s">
        <v>206</v>
      </c>
      <c r="B204">
        <v>1.1599999999999999</v>
      </c>
      <c r="C204">
        <v>154</v>
      </c>
      <c r="D204">
        <f t="shared" si="18"/>
        <v>132.75862068965517</v>
      </c>
      <c r="E204" s="6">
        <f t="shared" si="19"/>
        <v>7.1856075081199692E-5</v>
      </c>
      <c r="F204" s="7">
        <f t="shared" si="22"/>
        <v>0.75159634803163355</v>
      </c>
      <c r="G204" s="6">
        <f t="shared" si="20"/>
        <v>1.0077623765816874E-4</v>
      </c>
      <c r="H204" s="7">
        <f t="shared" si="23"/>
        <v>0.20703435514067398</v>
      </c>
      <c r="I204">
        <f t="shared" si="21"/>
        <v>2.2406282535755717E-4</v>
      </c>
    </row>
    <row r="205" spans="1:9">
      <c r="A205" s="3" t="s">
        <v>220</v>
      </c>
      <c r="B205">
        <v>4.26</v>
      </c>
      <c r="C205">
        <v>560</v>
      </c>
      <c r="D205">
        <f t="shared" si="18"/>
        <v>131.45539906103286</v>
      </c>
      <c r="E205" s="6">
        <f t="shared" si="19"/>
        <v>2.6129481847708984E-4</v>
      </c>
      <c r="F205" s="7">
        <f t="shared" si="22"/>
        <v>0.7518576428501107</v>
      </c>
      <c r="G205" s="6">
        <f t="shared" si="20"/>
        <v>3.7009204519293E-4</v>
      </c>
      <c r="H205" s="7">
        <f t="shared" si="23"/>
        <v>0.2074044471858669</v>
      </c>
      <c r="I205">
        <f t="shared" si="21"/>
        <v>2.5672152233019441E-4</v>
      </c>
    </row>
    <row r="206" spans="1:9">
      <c r="A206" s="3" t="s">
        <v>827</v>
      </c>
      <c r="B206">
        <v>4.88</v>
      </c>
      <c r="C206">
        <v>641</v>
      </c>
      <c r="D206">
        <f t="shared" si="18"/>
        <v>131.35245901639345</v>
      </c>
      <c r="E206" s="6">
        <f t="shared" si="19"/>
        <v>2.9908924757824029E-4</v>
      </c>
      <c r="F206" s="7">
        <f t="shared" si="22"/>
        <v>0.75215673209768896</v>
      </c>
      <c r="G206" s="6">
        <f t="shared" si="20"/>
        <v>4.2395520669988231E-4</v>
      </c>
      <c r="H206" s="7">
        <f t="shared" si="23"/>
        <v>0.20782840239256678</v>
      </c>
      <c r="I206">
        <f t="shared" si="21"/>
        <v>2.089917489752624E-4</v>
      </c>
    </row>
    <row r="207" spans="1:9">
      <c r="A207" s="3" t="s">
        <v>689</v>
      </c>
      <c r="B207">
        <v>3.97</v>
      </c>
      <c r="C207">
        <v>520</v>
      </c>
      <c r="D207">
        <f t="shared" si="18"/>
        <v>130.9823677581864</v>
      </c>
      <c r="E207" s="6">
        <f t="shared" si="19"/>
        <v>2.426309028715834E-4</v>
      </c>
      <c r="F207" s="7">
        <f t="shared" si="22"/>
        <v>0.75239936300056054</v>
      </c>
      <c r="G207" s="6">
        <f t="shared" si="20"/>
        <v>3.4489798577838789E-4</v>
      </c>
      <c r="H207" s="7">
        <f t="shared" si="23"/>
        <v>0.20817330037834517</v>
      </c>
      <c r="I207">
        <f t="shared" si="21"/>
        <v>8.5200899347381842E-4</v>
      </c>
    </row>
    <row r="208" spans="1:9">
      <c r="A208" s="3" t="s">
        <v>355</v>
      </c>
      <c r="B208">
        <v>16.170000000000002</v>
      </c>
      <c r="C208">
        <v>2110</v>
      </c>
      <c r="D208">
        <f t="shared" si="18"/>
        <v>130.48855905998761</v>
      </c>
      <c r="E208" s="6">
        <f t="shared" si="19"/>
        <v>9.8452154819046343E-4</v>
      </c>
      <c r="F208" s="7">
        <f t="shared" si="22"/>
        <v>0.75338388454875105</v>
      </c>
      <c r="G208" s="6">
        <f t="shared" si="20"/>
        <v>1.4047860025280937E-3</v>
      </c>
      <c r="H208" s="7">
        <f t="shared" si="23"/>
        <v>0.20957808638087325</v>
      </c>
      <c r="I208">
        <f t="shared" si="21"/>
        <v>2.5157241771814332E-4</v>
      </c>
    </row>
    <row r="209" spans="1:9">
      <c r="A209" s="3" t="s">
        <v>44</v>
      </c>
      <c r="B209">
        <v>4.7699999999999996</v>
      </c>
      <c r="C209">
        <v>620</v>
      </c>
      <c r="D209">
        <f t="shared" si="18"/>
        <v>129.97903563941301</v>
      </c>
      <c r="E209" s="6">
        <f t="shared" si="19"/>
        <v>2.8929069188534946E-4</v>
      </c>
      <c r="F209" s="7">
        <f t="shared" si="22"/>
        <v>0.75367317524063637</v>
      </c>
      <c r="G209" s="6">
        <f t="shared" si="20"/>
        <v>4.1439883933574556E-4</v>
      </c>
      <c r="H209" s="7">
        <f t="shared" si="23"/>
        <v>0.209992485220209</v>
      </c>
      <c r="I209">
        <f t="shared" si="21"/>
        <v>1.5045168284777422E-4</v>
      </c>
    </row>
    <row r="210" spans="1:9">
      <c r="A210" s="3" t="s">
        <v>559</v>
      </c>
      <c r="B210">
        <v>2.85</v>
      </c>
      <c r="C210">
        <v>369</v>
      </c>
      <c r="D210">
        <f t="shared" si="18"/>
        <v>129.4736842105263</v>
      </c>
      <c r="E210" s="6">
        <f t="shared" si="19"/>
        <v>1.7217462146079668E-4</v>
      </c>
      <c r="F210" s="7">
        <f t="shared" si="22"/>
        <v>0.75384534986209717</v>
      </c>
      <c r="G210" s="6">
        <f t="shared" si="20"/>
        <v>2.47596790798087E-4</v>
      </c>
      <c r="H210" s="7">
        <f t="shared" si="23"/>
        <v>0.21024008201100708</v>
      </c>
      <c r="I210">
        <f t="shared" si="21"/>
        <v>3.7614509304947918E-4</v>
      </c>
    </row>
    <row r="211" spans="1:9">
      <c r="A211" s="3" t="s">
        <v>265</v>
      </c>
      <c r="B211">
        <v>7.12</v>
      </c>
      <c r="C211">
        <v>919</v>
      </c>
      <c r="D211">
        <f t="shared" si="18"/>
        <v>129.07303370786516</v>
      </c>
      <c r="E211" s="6">
        <f t="shared" si="19"/>
        <v>4.2880346103650987E-4</v>
      </c>
      <c r="F211" s="7">
        <f t="shared" si="22"/>
        <v>0.75427415332313363</v>
      </c>
      <c r="G211" s="6">
        <f t="shared" si="20"/>
        <v>6.1855759666048398E-4</v>
      </c>
      <c r="H211" s="7">
        <f t="shared" si="23"/>
        <v>0.21085863960766757</v>
      </c>
      <c r="I211">
        <f t="shared" si="21"/>
        <v>4.6953490570045275E-4</v>
      </c>
    </row>
    <row r="212" spans="1:9">
      <c r="A212" s="3" t="s">
        <v>929</v>
      </c>
      <c r="B212">
        <v>8.8800000000000008</v>
      </c>
      <c r="C212">
        <v>1142</v>
      </c>
      <c r="D212">
        <f t="shared" si="18"/>
        <v>128.6036036036036</v>
      </c>
      <c r="E212" s="6">
        <f t="shared" si="19"/>
        <v>5.328547905372081E-4</v>
      </c>
      <c r="F212" s="7">
        <f t="shared" si="22"/>
        <v>0.75480700811367085</v>
      </c>
      <c r="G212" s="6">
        <f t="shared" si="20"/>
        <v>7.7145947448667115E-4</v>
      </c>
      <c r="H212" s="7">
        <f t="shared" si="23"/>
        <v>0.21163009908215424</v>
      </c>
      <c r="I212">
        <f t="shared" si="21"/>
        <v>5.120212751055786E-4</v>
      </c>
    </row>
    <row r="213" spans="1:9">
      <c r="A213" s="3" t="s">
        <v>864</v>
      </c>
      <c r="B213">
        <v>9.68</v>
      </c>
      <c r="C213">
        <v>1243</v>
      </c>
      <c r="D213">
        <f t="shared" si="18"/>
        <v>128.40909090909091</v>
      </c>
      <c r="E213" s="6">
        <f t="shared" si="19"/>
        <v>5.7998117744111186E-4</v>
      </c>
      <c r="F213" s="7">
        <f t="shared" si="22"/>
        <v>0.75538698929111192</v>
      </c>
      <c r="G213" s="6">
        <f t="shared" si="20"/>
        <v>8.4096032804402876E-4</v>
      </c>
      <c r="H213" s="7">
        <f t="shared" si="23"/>
        <v>0.21247105941019828</v>
      </c>
      <c r="I213">
        <f t="shared" si="21"/>
        <v>8.2648877947288923E-4</v>
      </c>
    </row>
    <row r="214" spans="1:9">
      <c r="A214" s="3" t="s">
        <v>859</v>
      </c>
      <c r="B214">
        <v>15.62</v>
      </c>
      <c r="C214">
        <v>2003</v>
      </c>
      <c r="D214">
        <f t="shared" si="18"/>
        <v>128.23303457106275</v>
      </c>
      <c r="E214" s="6">
        <f t="shared" si="19"/>
        <v>9.3459557394573369E-4</v>
      </c>
      <c r="F214" s="7">
        <f t="shared" si="22"/>
        <v>0.75632158486505763</v>
      </c>
      <c r="G214" s="6">
        <f t="shared" si="20"/>
        <v>1.35700416570741E-3</v>
      </c>
      <c r="H214" s="7">
        <f t="shared" si="23"/>
        <v>0.2138280635759057</v>
      </c>
      <c r="I214">
        <f t="shared" si="21"/>
        <v>1.2437838618559183E-4</v>
      </c>
    </row>
    <row r="215" spans="1:9">
      <c r="A215" s="3" t="s">
        <v>465</v>
      </c>
      <c r="B215">
        <v>2.35</v>
      </c>
      <c r="C215">
        <v>301</v>
      </c>
      <c r="D215">
        <f t="shared" si="18"/>
        <v>128.08510638297872</v>
      </c>
      <c r="E215" s="6">
        <f t="shared" si="19"/>
        <v>1.4044596493143578E-4</v>
      </c>
      <c r="F215" s="7">
        <f t="shared" si="22"/>
        <v>0.75646203082998908</v>
      </c>
      <c r="G215" s="6">
        <f t="shared" si="20"/>
        <v>2.0415875732473842E-4</v>
      </c>
      <c r="H215" s="7">
        <f t="shared" si="23"/>
        <v>0.21403222233323044</v>
      </c>
      <c r="I215">
        <f t="shared" si="21"/>
        <v>1.5251807469782164E-4</v>
      </c>
    </row>
    <row r="216" spans="1:9">
      <c r="A216" s="3" t="s">
        <v>280</v>
      </c>
      <c r="B216">
        <v>2.88</v>
      </c>
      <c r="C216">
        <v>368</v>
      </c>
      <c r="D216">
        <f t="shared" si="18"/>
        <v>127.77777777777779</v>
      </c>
      <c r="E216" s="6">
        <f t="shared" si="19"/>
        <v>1.71708023570659E-4</v>
      </c>
      <c r="F216" s="7">
        <f t="shared" si="22"/>
        <v>0.75663373885355978</v>
      </c>
      <c r="G216" s="6">
        <f t="shared" si="20"/>
        <v>2.5020307280648789E-4</v>
      </c>
      <c r="H216" s="7">
        <f t="shared" si="23"/>
        <v>0.21428242540603692</v>
      </c>
      <c r="I216">
        <f t="shared" si="21"/>
        <v>2.3470799355668204E-4</v>
      </c>
    </row>
    <row r="217" spans="1:9">
      <c r="A217" s="3" t="s">
        <v>408</v>
      </c>
      <c r="B217">
        <v>4.43</v>
      </c>
      <c r="C217">
        <v>565</v>
      </c>
      <c r="D217">
        <f t="shared" si="18"/>
        <v>127.53950338600453</v>
      </c>
      <c r="E217" s="6">
        <f t="shared" si="19"/>
        <v>2.6362780792777812E-4</v>
      </c>
      <c r="F217" s="7">
        <f t="shared" si="22"/>
        <v>0.75689736666148755</v>
      </c>
      <c r="G217" s="6">
        <f t="shared" si="20"/>
        <v>3.8486097657386854E-4</v>
      </c>
      <c r="H217" s="7">
        <f t="shared" si="23"/>
        <v>0.21466728638261079</v>
      </c>
      <c r="I217">
        <f t="shared" si="21"/>
        <v>2.3566604612837438E-4</v>
      </c>
    </row>
    <row r="218" spans="1:9">
      <c r="A218" s="3" t="s">
        <v>861</v>
      </c>
      <c r="B218">
        <v>4.4400000000000004</v>
      </c>
      <c r="C218">
        <v>562</v>
      </c>
      <c r="D218">
        <f t="shared" si="18"/>
        <v>126.57657657657657</v>
      </c>
      <c r="E218" s="6">
        <f t="shared" si="19"/>
        <v>2.6222801425736513E-4</v>
      </c>
      <c r="F218" s="7">
        <f t="shared" si="22"/>
        <v>0.7571595946757449</v>
      </c>
      <c r="G218" s="6">
        <f t="shared" si="20"/>
        <v>3.8572973724333557E-4</v>
      </c>
      <c r="H218" s="7">
        <f t="shared" si="23"/>
        <v>0.21505301611985411</v>
      </c>
      <c r="I218">
        <f t="shared" si="21"/>
        <v>1.8633203929011022E-4</v>
      </c>
    </row>
    <row r="219" spans="1:9">
      <c r="A219" s="3" t="s">
        <v>986</v>
      </c>
      <c r="B219">
        <v>3.51</v>
      </c>
      <c r="C219">
        <v>444</v>
      </c>
      <c r="D219">
        <f t="shared" si="18"/>
        <v>126.4957264957265</v>
      </c>
      <c r="E219" s="6">
        <f t="shared" si="19"/>
        <v>2.071694632211212E-4</v>
      </c>
      <c r="F219" s="7">
        <f t="shared" si="22"/>
        <v>0.75736676413896598</v>
      </c>
      <c r="G219" s="6">
        <f t="shared" si="20"/>
        <v>3.0493499498290713E-4</v>
      </c>
      <c r="H219" s="7">
        <f t="shared" si="23"/>
        <v>0.21535795111483702</v>
      </c>
      <c r="I219">
        <f t="shared" si="21"/>
        <v>2.9843464527321006E-4</v>
      </c>
    </row>
    <row r="220" spans="1:9">
      <c r="A220" s="3" t="s">
        <v>760</v>
      </c>
      <c r="B220">
        <v>5.62</v>
      </c>
      <c r="C220">
        <v>710</v>
      </c>
      <c r="D220">
        <f t="shared" si="18"/>
        <v>126.33451957295374</v>
      </c>
      <c r="E220" s="6">
        <f t="shared" si="19"/>
        <v>3.3128450199773889E-4</v>
      </c>
      <c r="F220" s="7">
        <f t="shared" si="22"/>
        <v>0.75769804864096368</v>
      </c>
      <c r="G220" s="6">
        <f t="shared" si="20"/>
        <v>4.8824349624043825E-4</v>
      </c>
      <c r="H220" s="7">
        <f t="shared" si="23"/>
        <v>0.21584619461107746</v>
      </c>
      <c r="I220">
        <f t="shared" si="21"/>
        <v>1.4460227218765498E-4</v>
      </c>
    </row>
    <row r="221" spans="1:9">
      <c r="A221" s="3" t="s">
        <v>563</v>
      </c>
      <c r="B221">
        <v>2.72</v>
      </c>
      <c r="C221">
        <v>342</v>
      </c>
      <c r="D221">
        <f t="shared" si="18"/>
        <v>125.73529411764704</v>
      </c>
      <c r="E221" s="6">
        <f t="shared" si="19"/>
        <v>1.5957647842707986E-4</v>
      </c>
      <c r="F221" s="7">
        <f t="shared" si="22"/>
        <v>0.75785762511939081</v>
      </c>
      <c r="G221" s="6">
        <f t="shared" si="20"/>
        <v>2.3630290209501639E-4</v>
      </c>
      <c r="H221" s="7">
        <f t="shared" si="23"/>
        <v>0.21608249751317246</v>
      </c>
      <c r="I221">
        <f t="shared" si="21"/>
        <v>2.0164119646903789E-4</v>
      </c>
    </row>
    <row r="222" spans="1:9">
      <c r="A222" s="3" t="s">
        <v>313</v>
      </c>
      <c r="B222">
        <v>3.79</v>
      </c>
      <c r="C222">
        <v>475</v>
      </c>
      <c r="D222">
        <f t="shared" si="18"/>
        <v>125.32981530343008</v>
      </c>
      <c r="E222" s="6">
        <f t="shared" si="19"/>
        <v>2.2163399781538869E-4</v>
      </c>
      <c r="F222" s="7">
        <f t="shared" si="22"/>
        <v>0.75807925911720619</v>
      </c>
      <c r="G222" s="6">
        <f t="shared" si="20"/>
        <v>3.2926029372798237E-4</v>
      </c>
      <c r="H222" s="7">
        <f t="shared" si="23"/>
        <v>0.21641175780690045</v>
      </c>
      <c r="I222">
        <f t="shared" si="21"/>
        <v>5.4752883804856656E-4</v>
      </c>
    </row>
    <row r="223" spans="1:9">
      <c r="A223" s="3" t="s">
        <v>393</v>
      </c>
      <c r="B223">
        <v>10.29</v>
      </c>
      <c r="C223">
        <v>1289</v>
      </c>
      <c r="D223">
        <f t="shared" si="18"/>
        <v>125.26724975704569</v>
      </c>
      <c r="E223" s="6">
        <f t="shared" si="19"/>
        <v>6.0144468038744422E-4</v>
      </c>
      <c r="F223" s="7">
        <f t="shared" si="22"/>
        <v>0.75868070379759367</v>
      </c>
      <c r="G223" s="6">
        <f t="shared" si="20"/>
        <v>8.9395472888151404E-4</v>
      </c>
      <c r="H223" s="7">
        <f t="shared" si="23"/>
        <v>0.21730571253578196</v>
      </c>
      <c r="I223">
        <f t="shared" si="21"/>
        <v>2.6562676863722823E-4</v>
      </c>
    </row>
    <row r="224" spans="1:9">
      <c r="A224" s="3" t="s">
        <v>888</v>
      </c>
      <c r="B224">
        <v>4.99</v>
      </c>
      <c r="C224">
        <v>624</v>
      </c>
      <c r="D224">
        <f t="shared" si="18"/>
        <v>125.05010020040079</v>
      </c>
      <c r="E224" s="6">
        <f t="shared" si="19"/>
        <v>2.911570834459001E-4</v>
      </c>
      <c r="F224" s="7">
        <f t="shared" si="22"/>
        <v>0.75897186088103952</v>
      </c>
      <c r="G224" s="6">
        <f t="shared" si="20"/>
        <v>4.3351157406401901E-4</v>
      </c>
      <c r="H224" s="7">
        <f t="shared" si="23"/>
        <v>0.21773922410984597</v>
      </c>
      <c r="I224">
        <f t="shared" si="21"/>
        <v>1.2888411417957824E-4</v>
      </c>
    </row>
    <row r="225" spans="1:9">
      <c r="A225" s="3" t="s">
        <v>436</v>
      </c>
      <c r="B225">
        <v>2.42</v>
      </c>
      <c r="C225">
        <v>302</v>
      </c>
      <c r="D225">
        <f t="shared" si="18"/>
        <v>124.79338842975207</v>
      </c>
      <c r="E225" s="6">
        <f t="shared" si="19"/>
        <v>1.4091256282157343E-4</v>
      </c>
      <c r="F225" s="7">
        <f t="shared" si="22"/>
        <v>0.75911277344386108</v>
      </c>
      <c r="G225" s="6">
        <f t="shared" si="20"/>
        <v>2.1024008201100719E-4</v>
      </c>
      <c r="H225" s="7">
        <f t="shared" si="23"/>
        <v>0.21794946419185698</v>
      </c>
      <c r="I225">
        <f t="shared" si="21"/>
        <v>5.3105295366920324E-4</v>
      </c>
    </row>
    <row r="226" spans="1:9">
      <c r="A226" s="3" t="s">
        <v>746</v>
      </c>
      <c r="B226">
        <v>9.9600000000000009</v>
      </c>
      <c r="C226">
        <v>1237</v>
      </c>
      <c r="D226">
        <f t="shared" si="18"/>
        <v>124.19678714859437</v>
      </c>
      <c r="E226" s="6">
        <f t="shared" si="19"/>
        <v>5.7718159010028587E-4</v>
      </c>
      <c r="F226" s="7">
        <f t="shared" si="22"/>
        <v>0.75968995503396142</v>
      </c>
      <c r="G226" s="6">
        <f t="shared" si="20"/>
        <v>8.6528562678910405E-4</v>
      </c>
      <c r="H226" s="7">
        <f t="shared" si="23"/>
        <v>0.2188147498186461</v>
      </c>
      <c r="I226">
        <f t="shared" si="21"/>
        <v>3.711390682148985E-4</v>
      </c>
    </row>
    <row r="227" spans="1:9">
      <c r="A227" s="3" t="s">
        <v>857</v>
      </c>
      <c r="B227">
        <v>6.96</v>
      </c>
      <c r="C227">
        <v>864</v>
      </c>
      <c r="D227">
        <f t="shared" si="18"/>
        <v>124.13793103448276</v>
      </c>
      <c r="E227" s="6">
        <f t="shared" si="19"/>
        <v>4.0314057707893858E-4</v>
      </c>
      <c r="F227" s="7">
        <f t="shared" si="22"/>
        <v>0.76009309561104033</v>
      </c>
      <c r="G227" s="6">
        <f t="shared" si="20"/>
        <v>6.0465742594901248E-4</v>
      </c>
      <c r="H227" s="7">
        <f t="shared" si="23"/>
        <v>0.2194194072445951</v>
      </c>
      <c r="I227">
        <f t="shared" si="21"/>
        <v>4.7599415779439602E-4</v>
      </c>
    </row>
    <row r="228" spans="1:9">
      <c r="A228" s="3" t="s">
        <v>1064</v>
      </c>
      <c r="B228">
        <v>8.92</v>
      </c>
      <c r="C228">
        <v>1104</v>
      </c>
      <c r="D228">
        <f t="shared" si="18"/>
        <v>123.76681614349776</v>
      </c>
      <c r="E228" s="6">
        <f t="shared" si="19"/>
        <v>5.1512407071197701E-4</v>
      </c>
      <c r="F228" s="7">
        <f t="shared" si="22"/>
        <v>0.7606082196817523</v>
      </c>
      <c r="G228" s="6">
        <f t="shared" si="20"/>
        <v>7.7493451716453897E-4</v>
      </c>
      <c r="H228" s="7">
        <f t="shared" si="23"/>
        <v>0.22019434176175964</v>
      </c>
      <c r="I228">
        <f t="shared" si="21"/>
        <v>3.3727265952204766E-4</v>
      </c>
    </row>
    <row r="229" spans="1:9">
      <c r="A229" s="3" t="s">
        <v>664</v>
      </c>
      <c r="B229">
        <v>6.32</v>
      </c>
      <c r="C229">
        <v>782</v>
      </c>
      <c r="D229">
        <f t="shared" si="18"/>
        <v>123.73417721518987</v>
      </c>
      <c r="E229" s="6">
        <f t="shared" si="19"/>
        <v>3.6487955008765043E-4</v>
      </c>
      <c r="F229" s="7">
        <f t="shared" si="22"/>
        <v>0.76097309923183998</v>
      </c>
      <c r="G229" s="6">
        <f t="shared" si="20"/>
        <v>5.4905674310312626E-4</v>
      </c>
      <c r="H229" s="7">
        <f t="shared" si="23"/>
        <v>0.22074339850486277</v>
      </c>
      <c r="I229">
        <f t="shared" si="21"/>
        <v>7.3863397514767337E-4</v>
      </c>
    </row>
    <row r="230" spans="1:9">
      <c r="A230" s="3" t="s">
        <v>401</v>
      </c>
      <c r="B230">
        <v>13.84</v>
      </c>
      <c r="C230">
        <v>1712</v>
      </c>
      <c r="D230">
        <f t="shared" si="18"/>
        <v>123.69942196531792</v>
      </c>
      <c r="E230" s="6">
        <f t="shared" si="19"/>
        <v>7.9881558791567461E-4</v>
      </c>
      <c r="F230" s="7">
        <f t="shared" si="22"/>
        <v>0.7617719148197557</v>
      </c>
      <c r="G230" s="6">
        <f t="shared" si="20"/>
        <v>1.2023647665422891E-3</v>
      </c>
      <c r="H230" s="7">
        <f t="shared" si="23"/>
        <v>0.22194576327140506</v>
      </c>
      <c r="I230">
        <f t="shared" si="21"/>
        <v>7.585234262355578E-5</v>
      </c>
    </row>
    <row r="231" spans="1:9">
      <c r="A231" s="3" t="s">
        <v>785</v>
      </c>
      <c r="B231">
        <v>1.42</v>
      </c>
      <c r="C231">
        <v>175</v>
      </c>
      <c r="D231">
        <f t="shared" si="18"/>
        <v>123.23943661971832</v>
      </c>
      <c r="E231" s="6">
        <f t="shared" si="19"/>
        <v>8.1654630774090567E-5</v>
      </c>
      <c r="F231" s="7">
        <f t="shared" si="22"/>
        <v>0.76185356945052984</v>
      </c>
      <c r="G231" s="6">
        <f t="shared" si="20"/>
        <v>1.2336401506431001E-4</v>
      </c>
      <c r="H231" s="7">
        <f t="shared" si="23"/>
        <v>0.22206912728646935</v>
      </c>
      <c r="I231">
        <f t="shared" si="21"/>
        <v>7.6441679150243691E-4</v>
      </c>
    </row>
    <row r="232" spans="1:9">
      <c r="A232" s="3" t="s">
        <v>926</v>
      </c>
      <c r="B232">
        <v>14.3</v>
      </c>
      <c r="C232">
        <v>1757</v>
      </c>
      <c r="D232">
        <f t="shared" si="18"/>
        <v>122.86713286713287</v>
      </c>
      <c r="E232" s="6">
        <f t="shared" si="19"/>
        <v>8.1981249297186933E-4</v>
      </c>
      <c r="F232" s="7">
        <f t="shared" si="22"/>
        <v>0.76267338194350176</v>
      </c>
      <c r="G232" s="6">
        <f t="shared" si="20"/>
        <v>1.2423277573377699E-3</v>
      </c>
      <c r="H232" s="7">
        <f t="shared" si="23"/>
        <v>0.22331145504380712</v>
      </c>
      <c r="I232">
        <f t="shared" si="21"/>
        <v>2.8871116300868693E-4</v>
      </c>
    </row>
    <row r="233" spans="1:9">
      <c r="A233" s="3" t="s">
        <v>266</v>
      </c>
      <c r="B233">
        <v>5.4</v>
      </c>
      <c r="C233">
        <v>663</v>
      </c>
      <c r="D233">
        <f t="shared" si="18"/>
        <v>122.77777777777777</v>
      </c>
      <c r="E233" s="6">
        <f t="shared" si="19"/>
        <v>3.0935440116126883E-4</v>
      </c>
      <c r="F233" s="7">
        <f t="shared" si="22"/>
        <v>0.76298273634466307</v>
      </c>
      <c r="G233" s="6">
        <f t="shared" si="20"/>
        <v>4.6913076151216485E-4</v>
      </c>
      <c r="H233" s="7">
        <f t="shared" si="23"/>
        <v>0.22378058580531929</v>
      </c>
      <c r="I233">
        <f t="shared" si="21"/>
        <v>3.0047462982255024E-4</v>
      </c>
    </row>
    <row r="234" spans="1:9">
      <c r="A234" s="3" t="s">
        <v>655</v>
      </c>
      <c r="B234">
        <v>5.62</v>
      </c>
      <c r="C234">
        <v>690</v>
      </c>
      <c r="D234">
        <f t="shared" si="18"/>
        <v>122.77580071174377</v>
      </c>
      <c r="E234" s="6">
        <f t="shared" si="19"/>
        <v>3.2195254419498565E-4</v>
      </c>
      <c r="F234" s="7">
        <f t="shared" si="22"/>
        <v>0.76330468888885805</v>
      </c>
      <c r="G234" s="6">
        <f t="shared" si="20"/>
        <v>4.8824349624043825E-4</v>
      </c>
      <c r="H234" s="7">
        <f t="shared" si="23"/>
        <v>0.22426882930155972</v>
      </c>
      <c r="I234">
        <f t="shared" si="21"/>
        <v>1.4339557387221813E-4</v>
      </c>
    </row>
    <row r="235" spans="1:9">
      <c r="A235" s="3" t="s">
        <v>321</v>
      </c>
      <c r="B235">
        <v>2.68</v>
      </c>
      <c r="C235">
        <v>328</v>
      </c>
      <c r="D235">
        <f t="shared" si="18"/>
        <v>122.38805970149254</v>
      </c>
      <c r="E235" s="6">
        <f t="shared" si="19"/>
        <v>1.530441079651526E-4</v>
      </c>
      <c r="F235" s="7">
        <f t="shared" si="22"/>
        <v>0.76345773299682318</v>
      </c>
      <c r="G235" s="6">
        <f t="shared" si="20"/>
        <v>2.3282785941714849E-4</v>
      </c>
      <c r="H235" s="7">
        <f t="shared" si="23"/>
        <v>0.22450165716097686</v>
      </c>
      <c r="I235">
        <f t="shared" si="21"/>
        <v>2.4979048411921667E-4</v>
      </c>
    </row>
    <row r="236" spans="1:9">
      <c r="A236" s="3" t="s">
        <v>983</v>
      </c>
      <c r="B236">
        <v>4.66</v>
      </c>
      <c r="C236">
        <v>566</v>
      </c>
      <c r="D236">
        <f t="shared" si="18"/>
        <v>121.45922746781116</v>
      </c>
      <c r="E236" s="6">
        <f t="shared" si="19"/>
        <v>2.6409440581791577E-4</v>
      </c>
      <c r="F236" s="7">
        <f t="shared" si="22"/>
        <v>0.76372182740264105</v>
      </c>
      <c r="G236" s="6">
        <f t="shared" si="20"/>
        <v>4.0484247197160891E-4</v>
      </c>
      <c r="H236" s="7">
        <f t="shared" si="23"/>
        <v>0.22490649963294848</v>
      </c>
      <c r="I236">
        <f t="shared" si="21"/>
        <v>1.5344901423378077E-4</v>
      </c>
    </row>
    <row r="237" spans="1:9">
      <c r="A237" s="3" t="s">
        <v>659</v>
      </c>
      <c r="B237">
        <v>2.86</v>
      </c>
      <c r="C237">
        <v>346</v>
      </c>
      <c r="D237">
        <f t="shared" si="18"/>
        <v>120.97902097902099</v>
      </c>
      <c r="E237" s="6">
        <f t="shared" si="19"/>
        <v>1.614428699876305E-4</v>
      </c>
      <c r="F237" s="7">
        <f t="shared" si="22"/>
        <v>0.7638832702726287</v>
      </c>
      <c r="G237" s="6">
        <f t="shared" si="20"/>
        <v>2.4846555146755398E-4</v>
      </c>
      <c r="H237" s="7">
        <f t="shared" si="23"/>
        <v>0.22515496518441602</v>
      </c>
      <c r="I237">
        <f t="shared" si="21"/>
        <v>1.6856382754312782E-4</v>
      </c>
    </row>
    <row r="238" spans="1:9">
      <c r="A238" s="3" t="s">
        <v>829</v>
      </c>
      <c r="B238">
        <v>3.14</v>
      </c>
      <c r="C238">
        <v>379</v>
      </c>
      <c r="D238">
        <f t="shared" si="18"/>
        <v>120.70063694267516</v>
      </c>
      <c r="E238" s="6">
        <f t="shared" si="19"/>
        <v>1.7684060036217327E-4</v>
      </c>
      <c r="F238" s="7">
        <f t="shared" si="22"/>
        <v>0.76406011087299086</v>
      </c>
      <c r="G238" s="6">
        <f t="shared" si="20"/>
        <v>2.7279085021262922E-4</v>
      </c>
      <c r="H238" s="7">
        <f t="shared" si="23"/>
        <v>0.22542775603462864</v>
      </c>
      <c r="I238">
        <f t="shared" si="21"/>
        <v>7.8543535707151224E-4</v>
      </c>
    </row>
    <row r="239" spans="1:9">
      <c r="A239" s="3" t="s">
        <v>540</v>
      </c>
      <c r="B239">
        <v>14.62</v>
      </c>
      <c r="C239">
        <v>1759</v>
      </c>
      <c r="D239">
        <f t="shared" si="18"/>
        <v>120.31463748290014</v>
      </c>
      <c r="E239" s="6">
        <f t="shared" si="19"/>
        <v>8.2074568875214462E-4</v>
      </c>
      <c r="F239" s="7">
        <f t="shared" si="22"/>
        <v>0.76488085656174298</v>
      </c>
      <c r="G239" s="6">
        <f t="shared" si="20"/>
        <v>1.2701280987607129E-3</v>
      </c>
      <c r="H239" s="7">
        <f t="shared" si="23"/>
        <v>0.22669788413338934</v>
      </c>
      <c r="I239">
        <f t="shared" si="21"/>
        <v>6.7296954115506069E-4</v>
      </c>
    </row>
    <row r="240" spans="1:9">
      <c r="A240" s="3" t="s">
        <v>545</v>
      </c>
      <c r="B240">
        <v>12.52</v>
      </c>
      <c r="C240">
        <v>1503</v>
      </c>
      <c r="D240">
        <f t="shared" si="18"/>
        <v>120.04792332268372</v>
      </c>
      <c r="E240" s="6">
        <f t="shared" si="19"/>
        <v>7.0129662887690358E-4</v>
      </c>
      <c r="F240" s="7">
        <f t="shared" si="22"/>
        <v>0.76558215319061984</v>
      </c>
      <c r="G240" s="6">
        <f t="shared" si="20"/>
        <v>1.0876883581726487E-3</v>
      </c>
      <c r="H240" s="7">
        <f t="shared" si="23"/>
        <v>0.22778557249156201</v>
      </c>
      <c r="I240">
        <f t="shared" si="21"/>
        <v>2.5747311719742649E-4</v>
      </c>
    </row>
    <row r="241" spans="1:9">
      <c r="A241" s="3" t="s">
        <v>290</v>
      </c>
      <c r="B241">
        <v>4.79</v>
      </c>
      <c r="C241">
        <v>575</v>
      </c>
      <c r="D241">
        <f t="shared" si="18"/>
        <v>120.04175365344467</v>
      </c>
      <c r="E241" s="6">
        <f t="shared" si="19"/>
        <v>2.6829378682915474E-4</v>
      </c>
      <c r="F241" s="7">
        <f t="shared" si="22"/>
        <v>0.76585044697744897</v>
      </c>
      <c r="G241" s="6">
        <f t="shared" si="20"/>
        <v>4.1613636067467958E-4</v>
      </c>
      <c r="H241" s="7">
        <f t="shared" si="23"/>
        <v>0.22820170885223667</v>
      </c>
      <c r="I241">
        <f t="shared" si="21"/>
        <v>2.1827334502153017E-4</v>
      </c>
    </row>
    <row r="242" spans="1:9">
      <c r="A242" s="3" t="s">
        <v>435</v>
      </c>
      <c r="B242">
        <v>4.0599999999999996</v>
      </c>
      <c r="C242">
        <v>487</v>
      </c>
      <c r="D242">
        <f t="shared" si="18"/>
        <v>119.95073891625617</v>
      </c>
      <c r="E242" s="6">
        <f t="shared" si="19"/>
        <v>2.272331724970406E-4</v>
      </c>
      <c r="F242" s="7">
        <f t="shared" si="22"/>
        <v>0.76607768014994604</v>
      </c>
      <c r="G242" s="6">
        <f t="shared" si="20"/>
        <v>3.5271683180359057E-4</v>
      </c>
      <c r="H242" s="7">
        <f t="shared" si="23"/>
        <v>0.22855442568404027</v>
      </c>
      <c r="I242">
        <f t="shared" si="21"/>
        <v>2.2958357102506599E-4</v>
      </c>
    </row>
    <row r="243" spans="1:9">
      <c r="A243" s="3" t="s">
        <v>327</v>
      </c>
      <c r="B243">
        <v>4.2699999999999996</v>
      </c>
      <c r="C243">
        <v>512</v>
      </c>
      <c r="D243">
        <f t="shared" si="18"/>
        <v>119.90632318501171</v>
      </c>
      <c r="E243" s="6">
        <f t="shared" si="19"/>
        <v>2.388981197504821E-4</v>
      </c>
      <c r="F243" s="7">
        <f t="shared" si="22"/>
        <v>0.76631657826969657</v>
      </c>
      <c r="G243" s="6">
        <f t="shared" si="20"/>
        <v>3.7096080586239698E-4</v>
      </c>
      <c r="H243" s="7">
        <f t="shared" si="23"/>
        <v>0.22892538648990268</v>
      </c>
      <c r="I243">
        <f t="shared" si="21"/>
        <v>1.6563453493520508E-4</v>
      </c>
    </row>
    <row r="244" spans="1:9">
      <c r="A244" s="3" t="s">
        <v>536</v>
      </c>
      <c r="B244">
        <v>3.08</v>
      </c>
      <c r="C244">
        <v>369</v>
      </c>
      <c r="D244">
        <f t="shared" si="18"/>
        <v>119.8051948051948</v>
      </c>
      <c r="E244" s="6">
        <f t="shared" si="19"/>
        <v>1.7217462146079668E-4</v>
      </c>
      <c r="F244" s="7">
        <f t="shared" si="22"/>
        <v>0.76648875289115737</v>
      </c>
      <c r="G244" s="6">
        <f t="shared" si="20"/>
        <v>2.6757828619582738E-4</v>
      </c>
      <c r="H244" s="7">
        <f t="shared" si="23"/>
        <v>0.22919296477609852</v>
      </c>
      <c r="I244">
        <f t="shared" si="21"/>
        <v>1.3181064465159209E-4</v>
      </c>
    </row>
    <row r="245" spans="1:9">
      <c r="A245" s="3" t="s">
        <v>353</v>
      </c>
      <c r="B245">
        <v>2.4500000000000002</v>
      </c>
      <c r="C245">
        <v>293</v>
      </c>
      <c r="D245">
        <f t="shared" si="18"/>
        <v>119.59183673469387</v>
      </c>
      <c r="E245" s="6">
        <f t="shared" si="19"/>
        <v>1.3671318181033448E-4</v>
      </c>
      <c r="F245" s="7">
        <f t="shared" si="22"/>
        <v>0.76662546607296767</v>
      </c>
      <c r="G245" s="6">
        <f t="shared" si="20"/>
        <v>2.1284636401940814E-4</v>
      </c>
      <c r="H245" s="7">
        <f t="shared" si="23"/>
        <v>0.22940581114011793</v>
      </c>
      <c r="I245">
        <f t="shared" si="21"/>
        <v>2.1960512342483751E-4</v>
      </c>
    </row>
    <row r="246" spans="1:9">
      <c r="A246" s="3" t="s">
        <v>179</v>
      </c>
      <c r="B246">
        <v>4.08</v>
      </c>
      <c r="C246">
        <v>487</v>
      </c>
      <c r="D246">
        <f t="shared" si="18"/>
        <v>119.36274509803921</v>
      </c>
      <c r="E246" s="6">
        <f t="shared" si="19"/>
        <v>2.272331724970406E-4</v>
      </c>
      <c r="F246" s="7">
        <f t="shared" si="22"/>
        <v>0.76685269924546473</v>
      </c>
      <c r="G246" s="6">
        <f t="shared" si="20"/>
        <v>3.5445435314252453E-4</v>
      </c>
      <c r="H246" s="7">
        <f t="shared" si="23"/>
        <v>0.22976026549326045</v>
      </c>
      <c r="I246">
        <f t="shared" si="21"/>
        <v>3.4668326239686853E-4</v>
      </c>
    </row>
    <row r="247" spans="1:9">
      <c r="A247" s="3" t="s">
        <v>1062</v>
      </c>
      <c r="B247">
        <v>6.43</v>
      </c>
      <c r="C247">
        <v>762</v>
      </c>
      <c r="D247">
        <f t="shared" si="18"/>
        <v>118.50699844479006</v>
      </c>
      <c r="E247" s="6">
        <f t="shared" si="19"/>
        <v>3.5554759228489718E-4</v>
      </c>
      <c r="F247" s="7">
        <f t="shared" si="22"/>
        <v>0.76720824683774957</v>
      </c>
      <c r="G247" s="6">
        <f t="shared" si="20"/>
        <v>5.5861311046726295E-4</v>
      </c>
      <c r="H247" s="7">
        <f t="shared" si="23"/>
        <v>0.23031887860372771</v>
      </c>
      <c r="I247">
        <f t="shared" si="21"/>
        <v>1.9382255961053474E-4</v>
      </c>
    </row>
    <row r="248" spans="1:9">
      <c r="A248" s="3" t="s">
        <v>582</v>
      </c>
      <c r="B248">
        <v>3.59</v>
      </c>
      <c r="C248">
        <v>423</v>
      </c>
      <c r="D248">
        <f t="shared" si="18"/>
        <v>117.82729805013928</v>
      </c>
      <c r="E248" s="6">
        <f t="shared" si="19"/>
        <v>1.9737090752823034E-4</v>
      </c>
      <c r="F248" s="7">
        <f t="shared" si="22"/>
        <v>0.76740561774527782</v>
      </c>
      <c r="G248" s="6">
        <f t="shared" si="20"/>
        <v>3.1188508033864288E-4</v>
      </c>
      <c r="H248" s="7">
        <f t="shared" si="23"/>
        <v>0.23063076368406635</v>
      </c>
      <c r="I248">
        <f t="shared" si="21"/>
        <v>4.5537788147756442E-4</v>
      </c>
    </row>
    <row r="249" spans="1:9">
      <c r="A249" s="3" t="s">
        <v>944</v>
      </c>
      <c r="B249">
        <v>8.43</v>
      </c>
      <c r="C249">
        <v>991</v>
      </c>
      <c r="D249">
        <f t="shared" si="18"/>
        <v>117.55634638196916</v>
      </c>
      <c r="E249" s="6">
        <f t="shared" si="19"/>
        <v>4.6239850912642146E-4</v>
      </c>
      <c r="F249" s="7">
        <f t="shared" si="22"/>
        <v>0.76786801625440426</v>
      </c>
      <c r="G249" s="6">
        <f t="shared" si="20"/>
        <v>7.3236524436065726E-4</v>
      </c>
      <c r="H249" s="7">
        <f t="shared" si="23"/>
        <v>0.231363128928427</v>
      </c>
      <c r="I249">
        <f t="shared" si="21"/>
        <v>2.0635858620349223E-4</v>
      </c>
    </row>
    <row r="250" spans="1:9">
      <c r="A250" s="3" t="s">
        <v>726</v>
      </c>
      <c r="B250">
        <v>3.82</v>
      </c>
      <c r="C250">
        <v>449</v>
      </c>
      <c r="D250">
        <f t="shared" si="18"/>
        <v>117.53926701570681</v>
      </c>
      <c r="E250" s="6">
        <f t="shared" si="19"/>
        <v>2.0950245267180952E-4</v>
      </c>
      <c r="F250" s="7">
        <f t="shared" si="22"/>
        <v>0.76807751870707608</v>
      </c>
      <c r="G250" s="6">
        <f t="shared" si="20"/>
        <v>3.3186657573638326E-4</v>
      </c>
      <c r="H250" s="7">
        <f t="shared" si="23"/>
        <v>0.23169499550416339</v>
      </c>
      <c r="I250">
        <f t="shared" si="21"/>
        <v>2.6546996208989815E-4</v>
      </c>
    </row>
    <row r="251" spans="1:9">
      <c r="A251" s="3" t="s">
        <v>938</v>
      </c>
      <c r="B251">
        <v>4.91</v>
      </c>
      <c r="C251">
        <v>575</v>
      </c>
      <c r="D251">
        <f t="shared" si="18"/>
        <v>117.10794297352342</v>
      </c>
      <c r="E251" s="6">
        <f t="shared" si="19"/>
        <v>2.6829378682915474E-4</v>
      </c>
      <c r="F251" s="7">
        <f t="shared" si="22"/>
        <v>0.76834581249390521</v>
      </c>
      <c r="G251" s="6">
        <f t="shared" si="20"/>
        <v>4.265614887082832E-4</v>
      </c>
      <c r="H251" s="7">
        <f t="shared" si="23"/>
        <v>0.23212155699287168</v>
      </c>
      <c r="I251">
        <f t="shared" si="21"/>
        <v>5.1344338759656827E-4</v>
      </c>
    </row>
    <row r="252" spans="1:9">
      <c r="A252" s="3" t="s">
        <v>320</v>
      </c>
      <c r="B252">
        <v>9.48</v>
      </c>
      <c r="C252">
        <v>1102</v>
      </c>
      <c r="D252">
        <f t="shared" si="18"/>
        <v>116.24472573839662</v>
      </c>
      <c r="E252" s="6">
        <f t="shared" si="19"/>
        <v>5.1419087493170172E-4</v>
      </c>
      <c r="F252" s="7">
        <f t="shared" si="22"/>
        <v>0.76886000336883686</v>
      </c>
      <c r="G252" s="6">
        <f t="shared" si="20"/>
        <v>8.2358511465468944E-4</v>
      </c>
      <c r="H252" s="7">
        <f t="shared" si="23"/>
        <v>0.23294514210752637</v>
      </c>
      <c r="I252">
        <f t="shared" si="21"/>
        <v>2.2021345164277562E-4</v>
      </c>
    </row>
    <row r="253" spans="1:9">
      <c r="A253" s="3" t="s">
        <v>232</v>
      </c>
      <c r="B253">
        <v>4.0599999999999996</v>
      </c>
      <c r="C253">
        <v>469</v>
      </c>
      <c r="D253">
        <f t="shared" si="18"/>
        <v>115.51724137931036</v>
      </c>
      <c r="E253" s="6">
        <f t="shared" si="19"/>
        <v>2.188344104745627E-4</v>
      </c>
      <c r="F253" s="7">
        <f t="shared" si="22"/>
        <v>0.76907883777931141</v>
      </c>
      <c r="G253" s="6">
        <f t="shared" si="20"/>
        <v>3.5271683180359057E-4</v>
      </c>
      <c r="H253" s="7">
        <f t="shared" si="23"/>
        <v>0.23329785893932997</v>
      </c>
      <c r="I253">
        <f t="shared" si="21"/>
        <v>1.3288930454802284E-4</v>
      </c>
    </row>
    <row r="254" spans="1:9">
      <c r="A254" s="3" t="s">
        <v>1005</v>
      </c>
      <c r="B254">
        <v>2.4500000000000002</v>
      </c>
      <c r="C254">
        <v>283</v>
      </c>
      <c r="D254">
        <f t="shared" si="18"/>
        <v>115.51020408163265</v>
      </c>
      <c r="E254" s="6">
        <f t="shared" si="19"/>
        <v>1.3204720290895788E-4</v>
      </c>
      <c r="F254" s="7">
        <f t="shared" si="22"/>
        <v>0.76921088498222034</v>
      </c>
      <c r="G254" s="6">
        <f t="shared" si="20"/>
        <v>2.1284636401940814E-4</v>
      </c>
      <c r="H254" s="7">
        <f t="shared" si="23"/>
        <v>0.23351070530334939</v>
      </c>
      <c r="I254">
        <f t="shared" si="21"/>
        <v>1.351265227919618E-4</v>
      </c>
    </row>
    <row r="255" spans="1:9">
      <c r="A255" s="3" t="s">
        <v>997</v>
      </c>
      <c r="B255">
        <v>2.4900000000000002</v>
      </c>
      <c r="C255">
        <v>287</v>
      </c>
      <c r="D255">
        <f t="shared" si="18"/>
        <v>115.26104417670682</v>
      </c>
      <c r="E255" s="6">
        <f t="shared" si="19"/>
        <v>1.3391359446950852E-4</v>
      </c>
      <c r="F255" s="7">
        <f t="shared" si="22"/>
        <v>0.7693447985766898</v>
      </c>
      <c r="G255" s="6">
        <f t="shared" si="20"/>
        <v>2.1632140669727601E-4</v>
      </c>
      <c r="H255" s="7">
        <f t="shared" si="23"/>
        <v>0.23372702671004666</v>
      </c>
      <c r="I255">
        <f t="shared" si="21"/>
        <v>2.6980278215668618E-4</v>
      </c>
    </row>
    <row r="256" spans="1:9">
      <c r="A256" s="3" t="s">
        <v>99</v>
      </c>
      <c r="B256">
        <v>4.97</v>
      </c>
      <c r="C256">
        <v>572</v>
      </c>
      <c r="D256">
        <f t="shared" si="18"/>
        <v>115.09054325955735</v>
      </c>
      <c r="E256" s="6">
        <f t="shared" si="19"/>
        <v>2.6689399315874175E-4</v>
      </c>
      <c r="F256" s="7">
        <f t="shared" si="22"/>
        <v>0.76961169256984852</v>
      </c>
      <c r="G256" s="6">
        <f t="shared" si="20"/>
        <v>4.3177405272508504E-4</v>
      </c>
      <c r="H256" s="7">
        <f t="shared" si="23"/>
        <v>0.23415880076277176</v>
      </c>
      <c r="I256">
        <f t="shared" si="21"/>
        <v>5.6120171261658802E-4</v>
      </c>
    </row>
    <row r="257" spans="1:9">
      <c r="A257" s="3" t="s">
        <v>273</v>
      </c>
      <c r="B257">
        <v>10.33</v>
      </c>
      <c r="C257">
        <v>1185</v>
      </c>
      <c r="D257">
        <f t="shared" si="18"/>
        <v>114.71442400774443</v>
      </c>
      <c r="E257" s="6">
        <f t="shared" si="19"/>
        <v>5.5291849981312753E-4</v>
      </c>
      <c r="F257" s="7">
        <f t="shared" si="22"/>
        <v>0.77016461106966161</v>
      </c>
      <c r="G257" s="6">
        <f t="shared" si="20"/>
        <v>8.9742977155938197E-4</v>
      </c>
      <c r="H257" s="7">
        <f t="shared" si="23"/>
        <v>0.23505623053433114</v>
      </c>
      <c r="I257">
        <f t="shared" si="21"/>
        <v>1.6467605389597351E-4</v>
      </c>
    </row>
    <row r="258" spans="1:9">
      <c r="A258" s="3" t="s">
        <v>561</v>
      </c>
      <c r="B258">
        <v>3.03</v>
      </c>
      <c r="C258">
        <v>347</v>
      </c>
      <c r="D258">
        <f t="shared" ref="D258:D321" si="24">C258/B258</f>
        <v>114.52145214521452</v>
      </c>
      <c r="E258" s="6">
        <f t="shared" si="19"/>
        <v>1.6190946787776814E-4</v>
      </c>
      <c r="F258" s="7">
        <f t="shared" si="22"/>
        <v>0.77032652053753936</v>
      </c>
      <c r="G258" s="6">
        <f t="shared" si="20"/>
        <v>2.6323448284849247E-4</v>
      </c>
      <c r="H258" s="7">
        <f t="shared" si="23"/>
        <v>0.23531946501717962</v>
      </c>
      <c r="I258">
        <f t="shared" si="21"/>
        <v>2.083324436615297E-4</v>
      </c>
    </row>
    <row r="259" spans="1:9">
      <c r="A259" s="3" t="s">
        <v>399</v>
      </c>
      <c r="B259">
        <v>3.83</v>
      </c>
      <c r="C259">
        <v>437</v>
      </c>
      <c r="D259">
        <f t="shared" si="24"/>
        <v>114.09921671018276</v>
      </c>
      <c r="E259" s="6">
        <f t="shared" ref="E259:E322" si="25">C259/2143173</f>
        <v>2.0390327799015758E-4</v>
      </c>
      <c r="F259" s="7">
        <f t="shared" si="22"/>
        <v>0.7705304238155295</v>
      </c>
      <c r="G259" s="6">
        <f t="shared" ref="G259:G322" si="26">B259/11510.65</f>
        <v>3.3273533640585024E-4</v>
      </c>
      <c r="H259" s="7">
        <f t="shared" si="23"/>
        <v>0.23565220035358547</v>
      </c>
      <c r="I259">
        <f t="shared" ref="I259:I322" si="27">F259*H260-F260*H259</f>
        <v>1.2078967962686482E-4</v>
      </c>
    </row>
    <row r="260" spans="1:9">
      <c r="A260" s="3" t="s">
        <v>169</v>
      </c>
      <c r="B260">
        <v>2.2200000000000002</v>
      </c>
      <c r="C260">
        <v>253</v>
      </c>
      <c r="D260">
        <f t="shared" si="24"/>
        <v>113.96396396396395</v>
      </c>
      <c r="E260" s="6">
        <f t="shared" si="25"/>
        <v>1.1804926620482807E-4</v>
      </c>
      <c r="F260" s="7">
        <f t="shared" ref="F260:F323" si="28">F259+E260</f>
        <v>0.77064847308173434</v>
      </c>
      <c r="G260" s="6">
        <f t="shared" si="26"/>
        <v>1.9286486862166779E-4</v>
      </c>
      <c r="H260" s="7">
        <f t="shared" ref="H260:H323" si="29">H259+G260</f>
        <v>0.23584506522220713</v>
      </c>
      <c r="I260">
        <f t="shared" si="27"/>
        <v>5.5142260010701549E-4</v>
      </c>
    </row>
    <row r="261" spans="1:9">
      <c r="A261" s="3" t="s">
        <v>82</v>
      </c>
      <c r="B261">
        <v>10.11</v>
      </c>
      <c r="C261">
        <v>1140</v>
      </c>
      <c r="D261">
        <f t="shared" si="24"/>
        <v>112.75964391691396</v>
      </c>
      <c r="E261" s="6">
        <f t="shared" si="25"/>
        <v>5.3192159475693281E-4</v>
      </c>
      <c r="F261" s="7">
        <f t="shared" si="28"/>
        <v>0.77118039467649124</v>
      </c>
      <c r="G261" s="6">
        <f t="shared" si="26"/>
        <v>8.7831703683110857E-4</v>
      </c>
      <c r="H261" s="7">
        <f t="shared" si="29"/>
        <v>0.23672338225903825</v>
      </c>
      <c r="I261">
        <f t="shared" si="27"/>
        <v>8.6754041260683756E-5</v>
      </c>
    </row>
    <row r="262" spans="1:9">
      <c r="A262" s="3" t="s">
        <v>738</v>
      </c>
      <c r="B262">
        <v>1.59</v>
      </c>
      <c r="C262">
        <v>179</v>
      </c>
      <c r="D262">
        <f t="shared" si="24"/>
        <v>112.57861635220125</v>
      </c>
      <c r="E262" s="6">
        <f t="shared" si="25"/>
        <v>8.3521022334641205E-5</v>
      </c>
      <c r="F262" s="7">
        <f t="shared" si="28"/>
        <v>0.77126391569882591</v>
      </c>
      <c r="G262" s="6">
        <f t="shared" si="26"/>
        <v>1.3813294644524855E-4</v>
      </c>
      <c r="H262" s="7">
        <f t="shared" si="29"/>
        <v>0.23686151520548349</v>
      </c>
      <c r="I262">
        <f t="shared" si="27"/>
        <v>1.9108131479128598E-4</v>
      </c>
    </row>
    <row r="263" spans="1:9">
      <c r="A263" s="3" t="s">
        <v>336</v>
      </c>
      <c r="B263">
        <v>3.5</v>
      </c>
      <c r="C263">
        <v>393</v>
      </c>
      <c r="D263">
        <f t="shared" si="24"/>
        <v>112.28571428571429</v>
      </c>
      <c r="E263" s="6">
        <f t="shared" si="25"/>
        <v>1.8337297082410053E-4</v>
      </c>
      <c r="F263" s="7">
        <f t="shared" si="28"/>
        <v>0.77144728866964996</v>
      </c>
      <c r="G263" s="6">
        <f t="shared" si="26"/>
        <v>3.0406623431344015E-4</v>
      </c>
      <c r="H263" s="7">
        <f t="shared" si="29"/>
        <v>0.23716558143979694</v>
      </c>
      <c r="I263">
        <f t="shared" si="27"/>
        <v>7.7573742314540617E-5</v>
      </c>
    </row>
    <row r="264" spans="1:9">
      <c r="A264" s="3" t="s">
        <v>502</v>
      </c>
      <c r="B264">
        <v>1.42</v>
      </c>
      <c r="C264">
        <v>159</v>
      </c>
      <c r="D264">
        <f t="shared" si="24"/>
        <v>111.9718309859155</v>
      </c>
      <c r="E264" s="6">
        <f t="shared" si="25"/>
        <v>7.4189064531888002E-5</v>
      </c>
      <c r="F264" s="7">
        <f t="shared" si="28"/>
        <v>0.77152147773418189</v>
      </c>
      <c r="G264" s="6">
        <f t="shared" si="26"/>
        <v>1.2336401506431001E-4</v>
      </c>
      <c r="H264" s="7">
        <f t="shared" si="29"/>
        <v>0.23728894545486123</v>
      </c>
      <c r="I264">
        <f t="shared" si="27"/>
        <v>3.0447208588602059E-4</v>
      </c>
    </row>
    <row r="265" spans="1:9">
      <c r="A265" s="3" t="s">
        <v>814</v>
      </c>
      <c r="B265">
        <v>5.57</v>
      </c>
      <c r="C265">
        <v>622</v>
      </c>
      <c r="D265">
        <f t="shared" si="24"/>
        <v>111.66965888689407</v>
      </c>
      <c r="E265" s="6">
        <f t="shared" si="25"/>
        <v>2.9022388766562475E-4</v>
      </c>
      <c r="F265" s="7">
        <f t="shared" si="28"/>
        <v>0.77181170162184753</v>
      </c>
      <c r="G265" s="6">
        <f t="shared" si="26"/>
        <v>4.8389969289310339E-4</v>
      </c>
      <c r="H265" s="7">
        <f t="shared" si="29"/>
        <v>0.23777284514775435</v>
      </c>
      <c r="I265">
        <f t="shared" si="27"/>
        <v>1.7384001959522277E-4</v>
      </c>
    </row>
    <row r="266" spans="1:9">
      <c r="A266" s="3" t="s">
        <v>873</v>
      </c>
      <c r="B266">
        <v>3.18</v>
      </c>
      <c r="C266">
        <v>355</v>
      </c>
      <c r="D266">
        <f t="shared" si="24"/>
        <v>111.63522012578616</v>
      </c>
      <c r="E266" s="6">
        <f t="shared" si="25"/>
        <v>1.6564225099886945E-4</v>
      </c>
      <c r="F266" s="7">
        <f t="shared" si="28"/>
        <v>0.77197734387284644</v>
      </c>
      <c r="G266" s="6">
        <f t="shared" si="26"/>
        <v>2.7626589289049709E-4</v>
      </c>
      <c r="H266" s="7">
        <f t="shared" si="29"/>
        <v>0.23804911104064486</v>
      </c>
      <c r="I266">
        <f t="shared" si="27"/>
        <v>6.4498005057517238E-4</v>
      </c>
    </row>
    <row r="267" spans="1:9">
      <c r="A267" s="3" t="s">
        <v>567</v>
      </c>
      <c r="B267">
        <v>11.78</v>
      </c>
      <c r="C267">
        <v>1306</v>
      </c>
      <c r="D267">
        <f t="shared" si="24"/>
        <v>110.86587436332768</v>
      </c>
      <c r="E267" s="6">
        <f t="shared" si="25"/>
        <v>6.0937684451978441E-4</v>
      </c>
      <c r="F267" s="7">
        <f t="shared" si="28"/>
        <v>0.77258672071736623</v>
      </c>
      <c r="G267" s="6">
        <f t="shared" si="26"/>
        <v>1.0234000686320929E-3</v>
      </c>
      <c r="H267" s="7">
        <f t="shared" si="29"/>
        <v>0.23907251110927694</v>
      </c>
      <c r="I267">
        <f t="shared" si="27"/>
        <v>2.0976939320860311E-4</v>
      </c>
    </row>
    <row r="268" spans="1:9">
      <c r="A268" s="3" t="s">
        <v>117</v>
      </c>
      <c r="B268">
        <v>3.83</v>
      </c>
      <c r="C268">
        <v>424</v>
      </c>
      <c r="D268">
        <f t="shared" si="24"/>
        <v>110.70496083550914</v>
      </c>
      <c r="E268" s="6">
        <f t="shared" si="25"/>
        <v>1.9783750541836799E-4</v>
      </c>
      <c r="F268" s="7">
        <f t="shared" si="28"/>
        <v>0.77278455822278458</v>
      </c>
      <c r="G268" s="6">
        <f t="shared" si="26"/>
        <v>3.3273533640585024E-4</v>
      </c>
      <c r="H268" s="7">
        <f t="shared" si="29"/>
        <v>0.23940524644568278</v>
      </c>
      <c r="I268">
        <f t="shared" si="27"/>
        <v>3.1107103136418512E-4</v>
      </c>
    </row>
    <row r="269" spans="1:9">
      <c r="A269" s="3" t="s">
        <v>934</v>
      </c>
      <c r="B269">
        <v>5.67</v>
      </c>
      <c r="C269">
        <v>623</v>
      </c>
      <c r="D269">
        <f t="shared" si="24"/>
        <v>109.87654320987654</v>
      </c>
      <c r="E269" s="6">
        <f t="shared" si="25"/>
        <v>2.906904855557624E-4</v>
      </c>
      <c r="F269" s="7">
        <f t="shared" si="28"/>
        <v>0.77307524870834032</v>
      </c>
      <c r="G269" s="6">
        <f t="shared" si="26"/>
        <v>4.9258729958777305E-4</v>
      </c>
      <c r="H269" s="7">
        <f t="shared" si="29"/>
        <v>0.23989783374527054</v>
      </c>
      <c r="I269">
        <f t="shared" si="27"/>
        <v>1.7338935850799708E-4</v>
      </c>
    </row>
    <row r="270" spans="1:9">
      <c r="A270" s="3" t="s">
        <v>27</v>
      </c>
      <c r="B270">
        <v>3.16</v>
      </c>
      <c r="C270">
        <v>347</v>
      </c>
      <c r="D270">
        <f t="shared" si="24"/>
        <v>109.81012658227847</v>
      </c>
      <c r="E270" s="6">
        <f t="shared" si="25"/>
        <v>1.6190946787776814E-4</v>
      </c>
      <c r="F270" s="7">
        <f t="shared" si="28"/>
        <v>0.77323715817621808</v>
      </c>
      <c r="G270" s="6">
        <f t="shared" si="26"/>
        <v>2.7452837155156313E-4</v>
      </c>
      <c r="H270" s="7">
        <f t="shared" si="29"/>
        <v>0.24017236211682211</v>
      </c>
      <c r="I270">
        <f t="shared" si="27"/>
        <v>3.4476406839584195E-4</v>
      </c>
    </row>
    <row r="271" spans="1:9">
      <c r="A271" s="3" t="s">
        <v>198</v>
      </c>
      <c r="B271">
        <v>6.28</v>
      </c>
      <c r="C271">
        <v>688</v>
      </c>
      <c r="D271">
        <f t="shared" si="24"/>
        <v>109.55414012738854</v>
      </c>
      <c r="E271" s="6">
        <f t="shared" si="25"/>
        <v>3.2101934841471036E-4</v>
      </c>
      <c r="F271" s="7">
        <f t="shared" si="28"/>
        <v>0.77355817752463274</v>
      </c>
      <c r="G271" s="6">
        <f t="shared" si="26"/>
        <v>5.4558170042525844E-4</v>
      </c>
      <c r="H271" s="7">
        <f t="shared" si="29"/>
        <v>0.24071794381724737</v>
      </c>
      <c r="I271">
        <f t="shared" si="27"/>
        <v>1.0206361997546487E-3</v>
      </c>
    </row>
    <row r="272" spans="1:9">
      <c r="A272" s="3" t="s">
        <v>445</v>
      </c>
      <c r="B272">
        <v>18.59</v>
      </c>
      <c r="C272">
        <v>2036</v>
      </c>
      <c r="D272">
        <f t="shared" si="24"/>
        <v>109.52124798278645</v>
      </c>
      <c r="E272" s="6">
        <f t="shared" si="25"/>
        <v>9.4999330432027655E-4</v>
      </c>
      <c r="F272" s="7">
        <f t="shared" si="28"/>
        <v>0.77450817082895307</v>
      </c>
      <c r="G272" s="6">
        <f t="shared" si="26"/>
        <v>1.6150260845391009E-3</v>
      </c>
      <c r="H272" s="7">
        <f t="shared" si="29"/>
        <v>0.24233296990178646</v>
      </c>
      <c r="I272">
        <f t="shared" si="27"/>
        <v>2.48722855336031E-4</v>
      </c>
    </row>
    <row r="273" spans="1:9">
      <c r="A273" s="3" t="s">
        <v>240</v>
      </c>
      <c r="B273">
        <v>4.53</v>
      </c>
      <c r="C273">
        <v>496</v>
      </c>
      <c r="D273">
        <f t="shared" si="24"/>
        <v>109.49227373068432</v>
      </c>
      <c r="E273" s="6">
        <f t="shared" si="25"/>
        <v>2.3143255350827955E-4</v>
      </c>
      <c r="F273" s="7">
        <f t="shared" si="28"/>
        <v>0.77473960338246139</v>
      </c>
      <c r="G273" s="6">
        <f t="shared" si="26"/>
        <v>3.9354858326853831E-4</v>
      </c>
      <c r="H273" s="7">
        <f t="shared" si="29"/>
        <v>0.242726518485055</v>
      </c>
      <c r="I273">
        <f t="shared" si="27"/>
        <v>8.1825755108955178E-5</v>
      </c>
    </row>
    <row r="274" spans="1:9">
      <c r="A274" s="3" t="s">
        <v>288</v>
      </c>
      <c r="B274">
        <v>1.49</v>
      </c>
      <c r="C274">
        <v>163</v>
      </c>
      <c r="D274">
        <f t="shared" si="24"/>
        <v>109.39597315436242</v>
      </c>
      <c r="E274" s="6">
        <f t="shared" si="25"/>
        <v>7.605545609243864E-5</v>
      </c>
      <c r="F274" s="7">
        <f t="shared" si="28"/>
        <v>0.77481565883855386</v>
      </c>
      <c r="G274" s="6">
        <f t="shared" si="26"/>
        <v>1.294453397505788E-4</v>
      </c>
      <c r="H274" s="7">
        <f t="shared" si="29"/>
        <v>0.24285596382480557</v>
      </c>
      <c r="I274">
        <f t="shared" si="27"/>
        <v>3.2271796514571349E-4</v>
      </c>
    </row>
    <row r="275" spans="1:9">
      <c r="A275" s="3" t="s">
        <v>303</v>
      </c>
      <c r="B275">
        <v>5.87</v>
      </c>
      <c r="C275">
        <v>639</v>
      </c>
      <c r="D275">
        <f t="shared" si="24"/>
        <v>108.85860306643953</v>
      </c>
      <c r="E275" s="6">
        <f t="shared" si="25"/>
        <v>2.98156051797965E-4</v>
      </c>
      <c r="F275" s="7">
        <f t="shared" si="28"/>
        <v>0.7751138148903518</v>
      </c>
      <c r="G275" s="6">
        <f t="shared" si="26"/>
        <v>5.0996251297711248E-4</v>
      </c>
      <c r="H275" s="7">
        <f t="shared" si="29"/>
        <v>0.24336592633778267</v>
      </c>
      <c r="I275">
        <f t="shared" si="27"/>
        <v>2.3092893594306441E-4</v>
      </c>
    </row>
    <row r="276" spans="1:9">
      <c r="A276" s="3" t="s">
        <v>310</v>
      </c>
      <c r="B276">
        <v>4.2</v>
      </c>
      <c r="C276">
        <v>457</v>
      </c>
      <c r="D276">
        <f t="shared" si="24"/>
        <v>108.80952380952381</v>
      </c>
      <c r="E276" s="6">
        <f t="shared" si="25"/>
        <v>2.1323523579291079E-4</v>
      </c>
      <c r="F276" s="7">
        <f t="shared" si="28"/>
        <v>0.77532705012614467</v>
      </c>
      <c r="G276" s="6">
        <f t="shared" si="26"/>
        <v>3.6487948117612821E-4</v>
      </c>
      <c r="H276" s="7">
        <f t="shared" si="29"/>
        <v>0.24373080581895881</v>
      </c>
      <c r="I276">
        <f t="shared" si="27"/>
        <v>5.1268166800530479E-4</v>
      </c>
    </row>
    <row r="277" spans="1:9">
      <c r="A277" s="3" t="s">
        <v>826</v>
      </c>
      <c r="B277">
        <v>9.32</v>
      </c>
      <c r="C277">
        <v>1012</v>
      </c>
      <c r="D277">
        <f t="shared" si="24"/>
        <v>108.58369098712446</v>
      </c>
      <c r="E277" s="6">
        <f t="shared" si="25"/>
        <v>4.7219706481931229E-4</v>
      </c>
      <c r="F277" s="7">
        <f t="shared" si="28"/>
        <v>0.77579924719096394</v>
      </c>
      <c r="G277" s="6">
        <f t="shared" si="26"/>
        <v>8.0968494394321783E-4</v>
      </c>
      <c r="H277" s="7">
        <f t="shared" si="29"/>
        <v>0.24454049076290202</v>
      </c>
      <c r="I277">
        <f t="shared" si="27"/>
        <v>1.5738774389800758E-4</v>
      </c>
    </row>
    <row r="278" spans="1:9">
      <c r="A278" s="3" t="s">
        <v>391</v>
      </c>
      <c r="B278">
        <v>2.86</v>
      </c>
      <c r="C278">
        <v>310</v>
      </c>
      <c r="D278">
        <f t="shared" si="24"/>
        <v>108.3916083916084</v>
      </c>
      <c r="E278" s="6">
        <f t="shared" si="25"/>
        <v>1.4464534594267473E-4</v>
      </c>
      <c r="F278" s="7">
        <f t="shared" si="28"/>
        <v>0.77594389253690665</v>
      </c>
      <c r="G278" s="6">
        <f t="shared" si="26"/>
        <v>2.4846555146755398E-4</v>
      </c>
      <c r="H278" s="7">
        <f t="shared" si="29"/>
        <v>0.24478895631436956</v>
      </c>
      <c r="I278">
        <f t="shared" si="27"/>
        <v>2.8231297787353893E-4</v>
      </c>
    </row>
    <row r="279" spans="1:9">
      <c r="A279" s="3" t="s">
        <v>524</v>
      </c>
      <c r="B279">
        <v>5.13</v>
      </c>
      <c r="C279">
        <v>556</v>
      </c>
      <c r="D279">
        <f t="shared" si="24"/>
        <v>108.38206627680312</v>
      </c>
      <c r="E279" s="6">
        <f t="shared" si="25"/>
        <v>2.5942842691653915E-4</v>
      </c>
      <c r="F279" s="7">
        <f t="shared" si="28"/>
        <v>0.77620332096382316</v>
      </c>
      <c r="G279" s="6">
        <f t="shared" si="26"/>
        <v>4.456742234365566E-4</v>
      </c>
      <c r="H279" s="7">
        <f t="shared" si="29"/>
        <v>0.24523463053780611</v>
      </c>
      <c r="I279">
        <f t="shared" si="27"/>
        <v>2.7213241156262558E-4</v>
      </c>
    </row>
    <row r="280" spans="1:9">
      <c r="A280" s="3" t="s">
        <v>860</v>
      </c>
      <c r="B280">
        <v>4.9400000000000004</v>
      </c>
      <c r="C280">
        <v>533</v>
      </c>
      <c r="D280">
        <f t="shared" si="24"/>
        <v>107.89473684210526</v>
      </c>
      <c r="E280" s="6">
        <f t="shared" si="25"/>
        <v>2.4869667544337296E-4</v>
      </c>
      <c r="F280" s="7">
        <f t="shared" si="28"/>
        <v>0.77645201763926652</v>
      </c>
      <c r="G280" s="6">
        <f t="shared" si="26"/>
        <v>4.2916777071668415E-4</v>
      </c>
      <c r="H280" s="7">
        <f t="shared" si="29"/>
        <v>0.24566379830852281</v>
      </c>
      <c r="I280">
        <f t="shared" si="27"/>
        <v>2.1381202239634245E-4</v>
      </c>
    </row>
    <row r="281" spans="1:9">
      <c r="A281" s="3" t="s">
        <v>617</v>
      </c>
      <c r="B281">
        <v>3.88</v>
      </c>
      <c r="C281">
        <v>418</v>
      </c>
      <c r="D281">
        <f t="shared" si="24"/>
        <v>107.73195876288661</v>
      </c>
      <c r="E281" s="6">
        <f t="shared" si="25"/>
        <v>1.9503791807754203E-4</v>
      </c>
      <c r="F281" s="7">
        <f t="shared" si="28"/>
        <v>0.77664705555734403</v>
      </c>
      <c r="G281" s="6">
        <f t="shared" si="26"/>
        <v>3.370791397531851E-4</v>
      </c>
      <c r="H281" s="7">
        <f t="shared" si="29"/>
        <v>0.24600087744827598</v>
      </c>
      <c r="I281">
        <f t="shared" si="27"/>
        <v>2.2209629278902021E-4</v>
      </c>
    </row>
    <row r="282" spans="1:9">
      <c r="A282" s="3" t="s">
        <v>729</v>
      </c>
      <c r="B282">
        <v>4.03</v>
      </c>
      <c r="C282">
        <v>434</v>
      </c>
      <c r="D282">
        <f t="shared" si="24"/>
        <v>107.69230769230768</v>
      </c>
      <c r="E282" s="6">
        <f t="shared" si="25"/>
        <v>2.0250348431974461E-4</v>
      </c>
      <c r="F282" s="7">
        <f t="shared" si="28"/>
        <v>0.77684955904166375</v>
      </c>
      <c r="G282" s="6">
        <f t="shared" si="26"/>
        <v>3.5011054979518973E-4</v>
      </c>
      <c r="H282" s="7">
        <f t="shared" si="29"/>
        <v>0.24635098799807117</v>
      </c>
      <c r="I282">
        <f t="shared" si="27"/>
        <v>1.0590104649968457E-4</v>
      </c>
    </row>
    <row r="283" spans="1:9">
      <c r="A283" s="3" t="s">
        <v>684</v>
      </c>
      <c r="B283">
        <v>1.92</v>
      </c>
      <c r="C283">
        <v>206</v>
      </c>
      <c r="D283">
        <f t="shared" si="24"/>
        <v>107.29166666666667</v>
      </c>
      <c r="E283" s="6">
        <f t="shared" si="25"/>
        <v>9.6119165368358038E-5</v>
      </c>
      <c r="F283" s="7">
        <f t="shared" si="28"/>
        <v>0.77694567820703209</v>
      </c>
      <c r="G283" s="6">
        <f t="shared" si="26"/>
        <v>1.6680204853765861E-4</v>
      </c>
      <c r="H283" s="7">
        <f t="shared" si="29"/>
        <v>0.24651779004660884</v>
      </c>
      <c r="I283">
        <f t="shared" si="27"/>
        <v>1.0265634017947445E-4</v>
      </c>
    </row>
    <row r="284" spans="1:9">
      <c r="A284" s="3" t="s">
        <v>239</v>
      </c>
      <c r="B284">
        <v>1.86</v>
      </c>
      <c r="C284">
        <v>199</v>
      </c>
      <c r="D284">
        <f t="shared" si="24"/>
        <v>106.98924731182795</v>
      </c>
      <c r="E284" s="6">
        <f t="shared" si="25"/>
        <v>9.2852980137394421E-5</v>
      </c>
      <c r="F284" s="7">
        <f t="shared" si="28"/>
        <v>0.77703853118716948</v>
      </c>
      <c r="G284" s="6">
        <f t="shared" si="26"/>
        <v>1.6158948452085677E-4</v>
      </c>
      <c r="H284" s="7">
        <f t="shared" si="29"/>
        <v>0.2466793795311297</v>
      </c>
      <c r="I284">
        <f t="shared" si="27"/>
        <v>1.0377626105251281E-4</v>
      </c>
    </row>
    <row r="285" spans="1:9">
      <c r="A285" s="3" t="s">
        <v>896</v>
      </c>
      <c r="B285">
        <v>1.88</v>
      </c>
      <c r="C285">
        <v>201</v>
      </c>
      <c r="D285">
        <f t="shared" si="24"/>
        <v>106.91489361702128</v>
      </c>
      <c r="E285" s="6">
        <f t="shared" si="25"/>
        <v>9.378617591766974E-5</v>
      </c>
      <c r="F285" s="7">
        <f t="shared" si="28"/>
        <v>0.77713231736308719</v>
      </c>
      <c r="G285" s="6">
        <f t="shared" si="26"/>
        <v>1.6332700585979071E-4</v>
      </c>
      <c r="H285" s="7">
        <f t="shared" si="29"/>
        <v>0.2468427065369895</v>
      </c>
      <c r="I285">
        <f t="shared" si="27"/>
        <v>5.5761819955452152E-4</v>
      </c>
    </row>
    <row r="286" spans="1:9">
      <c r="A286" s="3" t="s">
        <v>353</v>
      </c>
      <c r="B286">
        <v>10.1</v>
      </c>
      <c r="C286">
        <v>1079</v>
      </c>
      <c r="D286">
        <f t="shared" si="24"/>
        <v>106.83168316831683</v>
      </c>
      <c r="E286" s="6">
        <f t="shared" si="25"/>
        <v>5.0345912345853554E-4</v>
      </c>
      <c r="F286" s="7">
        <f t="shared" si="28"/>
        <v>0.77763577648654569</v>
      </c>
      <c r="G286" s="6">
        <f t="shared" si="26"/>
        <v>8.7744827616164159E-4</v>
      </c>
      <c r="H286" s="7">
        <f t="shared" si="29"/>
        <v>0.24772015481315116</v>
      </c>
      <c r="I286">
        <f t="shared" si="27"/>
        <v>2.602894504435127E-4</v>
      </c>
    </row>
    <row r="287" spans="1:9">
      <c r="A287" s="3" t="s">
        <v>886</v>
      </c>
      <c r="B287">
        <v>4.71</v>
      </c>
      <c r="C287">
        <v>501</v>
      </c>
      <c r="D287">
        <f t="shared" si="24"/>
        <v>106.36942675159236</v>
      </c>
      <c r="E287" s="6">
        <f t="shared" si="25"/>
        <v>2.3376554295896786E-4</v>
      </c>
      <c r="F287" s="7">
        <f t="shared" si="28"/>
        <v>0.77786954202950465</v>
      </c>
      <c r="G287" s="6">
        <f t="shared" si="26"/>
        <v>4.0918627531894377E-4</v>
      </c>
      <c r="H287" s="7">
        <f t="shared" si="29"/>
        <v>0.2481293410884701</v>
      </c>
      <c r="I287">
        <f t="shared" si="27"/>
        <v>7.3172249159453306E-4</v>
      </c>
    </row>
    <row r="288" spans="1:9">
      <c r="A288" s="3" t="s">
        <v>204</v>
      </c>
      <c r="B288">
        <v>13.24</v>
      </c>
      <c r="C288">
        <v>1408</v>
      </c>
      <c r="D288">
        <f t="shared" si="24"/>
        <v>106.34441087613293</v>
      </c>
      <c r="E288" s="6">
        <f t="shared" si="25"/>
        <v>6.5696982931382581E-4</v>
      </c>
      <c r="F288" s="7">
        <f t="shared" si="28"/>
        <v>0.77852651185881849</v>
      </c>
      <c r="G288" s="6">
        <f t="shared" si="26"/>
        <v>1.1502391263742708E-3</v>
      </c>
      <c r="H288" s="7">
        <f t="shared" si="29"/>
        <v>0.24927958021484437</v>
      </c>
      <c r="I288">
        <f t="shared" si="27"/>
        <v>2.2502840104066113E-4</v>
      </c>
    </row>
    <row r="289" spans="1:9">
      <c r="A289" s="3" t="s">
        <v>840</v>
      </c>
      <c r="B289">
        <v>4.07</v>
      </c>
      <c r="C289">
        <v>432</v>
      </c>
      <c r="D289">
        <f t="shared" si="24"/>
        <v>106.14250614250614</v>
      </c>
      <c r="E289" s="6">
        <f t="shared" si="25"/>
        <v>2.0157028853946929E-4</v>
      </c>
      <c r="F289" s="7">
        <f t="shared" si="28"/>
        <v>0.778728082147358</v>
      </c>
      <c r="G289" s="6">
        <f t="shared" si="26"/>
        <v>3.535855924730576E-4</v>
      </c>
      <c r="H289" s="7">
        <f t="shared" si="29"/>
        <v>0.24963316580731743</v>
      </c>
      <c r="I289">
        <f t="shared" si="27"/>
        <v>2.7093016128321157E-4</v>
      </c>
    </row>
    <row r="290" spans="1:9">
      <c r="A290" s="3" t="s">
        <v>482</v>
      </c>
      <c r="B290">
        <v>4.9000000000000004</v>
      </c>
      <c r="C290">
        <v>520</v>
      </c>
      <c r="D290">
        <f t="shared" si="24"/>
        <v>106.12244897959182</v>
      </c>
      <c r="E290" s="6">
        <f t="shared" si="25"/>
        <v>2.426309028715834E-4</v>
      </c>
      <c r="F290" s="7">
        <f t="shared" si="28"/>
        <v>0.77897071305022958</v>
      </c>
      <c r="G290" s="6">
        <f t="shared" si="26"/>
        <v>4.2569272803881628E-4</v>
      </c>
      <c r="H290" s="7">
        <f t="shared" si="29"/>
        <v>0.25005885853535625</v>
      </c>
      <c r="I290">
        <f t="shared" si="27"/>
        <v>9.9842780703224276E-4</v>
      </c>
    </row>
    <row r="291" spans="1:9">
      <c r="A291" s="3" t="s">
        <v>741</v>
      </c>
      <c r="B291">
        <v>18.05</v>
      </c>
      <c r="C291">
        <v>1912</v>
      </c>
      <c r="D291">
        <f t="shared" si="24"/>
        <v>105.92797783933517</v>
      </c>
      <c r="E291" s="6">
        <f t="shared" si="25"/>
        <v>8.9213516594320661E-4</v>
      </c>
      <c r="F291" s="7">
        <f t="shared" si="28"/>
        <v>0.7798628482161728</v>
      </c>
      <c r="G291" s="6">
        <f t="shared" si="26"/>
        <v>1.5681130083878845E-3</v>
      </c>
      <c r="H291" s="7">
        <f t="shared" si="29"/>
        <v>0.25162697154374414</v>
      </c>
      <c r="I291">
        <f t="shared" si="27"/>
        <v>5.1299519394720772E-4</v>
      </c>
    </row>
    <row r="292" spans="1:9">
      <c r="A292" s="3" t="s">
        <v>116</v>
      </c>
      <c r="B292">
        <v>9.27</v>
      </c>
      <c r="C292">
        <v>980</v>
      </c>
      <c r="D292">
        <f t="shared" si="24"/>
        <v>105.71736785329018</v>
      </c>
      <c r="E292" s="6">
        <f t="shared" si="25"/>
        <v>4.5726593233490719E-4</v>
      </c>
      <c r="F292" s="7">
        <f t="shared" si="28"/>
        <v>0.78032011414850766</v>
      </c>
      <c r="G292" s="6">
        <f t="shared" si="26"/>
        <v>8.0534114059588292E-4</v>
      </c>
      <c r="H292" s="7">
        <f t="shared" si="29"/>
        <v>0.25243231268434002</v>
      </c>
      <c r="I292">
        <f t="shared" si="27"/>
        <v>2.3522716688467726E-4</v>
      </c>
    </row>
    <row r="293" spans="1:9">
      <c r="A293" s="3" t="s">
        <v>668</v>
      </c>
      <c r="B293">
        <v>4.25</v>
      </c>
      <c r="C293">
        <v>449</v>
      </c>
      <c r="D293">
        <f t="shared" si="24"/>
        <v>105.64705882352941</v>
      </c>
      <c r="E293" s="6">
        <f t="shared" si="25"/>
        <v>2.0950245267180952E-4</v>
      </c>
      <c r="F293" s="7">
        <f t="shared" si="28"/>
        <v>0.78052961660117948</v>
      </c>
      <c r="G293" s="6">
        <f t="shared" si="26"/>
        <v>3.6922328452346307E-4</v>
      </c>
      <c r="H293" s="7">
        <f t="shared" si="29"/>
        <v>0.25280153596886351</v>
      </c>
      <c r="I293">
        <f t="shared" si="27"/>
        <v>6.0111317461869485E-4</v>
      </c>
    </row>
    <row r="294" spans="1:9">
      <c r="A294" s="3" t="s">
        <v>542</v>
      </c>
      <c r="B294">
        <v>10.86</v>
      </c>
      <c r="C294">
        <v>1147</v>
      </c>
      <c r="D294">
        <f t="shared" si="24"/>
        <v>105.6169429097606</v>
      </c>
      <c r="E294" s="6">
        <f t="shared" si="25"/>
        <v>5.3518777998789644E-4</v>
      </c>
      <c r="F294" s="7">
        <f t="shared" si="28"/>
        <v>0.78106480438116732</v>
      </c>
      <c r="G294" s="6">
        <f t="shared" si="26"/>
        <v>9.4347408704113149E-4</v>
      </c>
      <c r="H294" s="7">
        <f t="shared" si="29"/>
        <v>0.25374501005590466</v>
      </c>
      <c r="I294">
        <f t="shared" si="27"/>
        <v>1.9929020084294424E-4</v>
      </c>
    </row>
    <row r="295" spans="1:9">
      <c r="A295" s="3" t="s">
        <v>716</v>
      </c>
      <c r="B295">
        <v>3.6</v>
      </c>
      <c r="C295">
        <v>380</v>
      </c>
      <c r="D295">
        <f t="shared" si="24"/>
        <v>105.55555555555556</v>
      </c>
      <c r="E295" s="6">
        <f t="shared" si="25"/>
        <v>1.7730719825231095E-4</v>
      </c>
      <c r="F295" s="7">
        <f t="shared" si="28"/>
        <v>0.78124211157941958</v>
      </c>
      <c r="G295" s="6">
        <f t="shared" si="26"/>
        <v>3.1275384100810992E-4</v>
      </c>
      <c r="H295" s="7">
        <f t="shared" si="29"/>
        <v>0.25405776389691276</v>
      </c>
      <c r="I295">
        <f t="shared" si="27"/>
        <v>7.09957977038711E-4</v>
      </c>
    </row>
    <row r="296" spans="1:9">
      <c r="A296" s="3" t="s">
        <v>122</v>
      </c>
      <c r="B296">
        <v>12.82</v>
      </c>
      <c r="C296">
        <v>1351</v>
      </c>
      <c r="D296">
        <f t="shared" si="24"/>
        <v>105.38221528861155</v>
      </c>
      <c r="E296" s="6">
        <f t="shared" si="25"/>
        <v>6.3037374957597913E-4</v>
      </c>
      <c r="F296" s="7">
        <f t="shared" si="28"/>
        <v>0.78187248532899556</v>
      </c>
      <c r="G296" s="6">
        <f t="shared" si="26"/>
        <v>1.113751178256658E-3</v>
      </c>
      <c r="H296" s="7">
        <f t="shared" si="29"/>
        <v>0.25517151507516944</v>
      </c>
      <c r="I296">
        <f t="shared" si="27"/>
        <v>3.0073447004039244E-4</v>
      </c>
    </row>
    <row r="297" spans="1:9">
      <c r="A297" s="3" t="s">
        <v>807</v>
      </c>
      <c r="B297">
        <v>5.43</v>
      </c>
      <c r="C297">
        <v>572</v>
      </c>
      <c r="D297">
        <f t="shared" si="24"/>
        <v>105.34069981583794</v>
      </c>
      <c r="E297" s="6">
        <f t="shared" si="25"/>
        <v>2.6689399315874175E-4</v>
      </c>
      <c r="F297" s="7">
        <f t="shared" si="28"/>
        <v>0.78213937932215427</v>
      </c>
      <c r="G297" s="6">
        <f t="shared" si="26"/>
        <v>4.7173704352056575E-4</v>
      </c>
      <c r="H297" s="7">
        <f t="shared" si="29"/>
        <v>0.25564325211868999</v>
      </c>
      <c r="I297">
        <f t="shared" si="27"/>
        <v>2.7868394469743318E-4</v>
      </c>
    </row>
    <row r="298" spans="1:9">
      <c r="A298" s="3" t="s">
        <v>493</v>
      </c>
      <c r="B298">
        <v>5.03</v>
      </c>
      <c r="C298">
        <v>529</v>
      </c>
      <c r="D298">
        <f t="shared" si="24"/>
        <v>105.16898608349901</v>
      </c>
      <c r="E298" s="6">
        <f t="shared" si="25"/>
        <v>2.4683028388282233E-4</v>
      </c>
      <c r="F298" s="7">
        <f t="shared" si="28"/>
        <v>0.78238620960603711</v>
      </c>
      <c r="G298" s="6">
        <f t="shared" si="26"/>
        <v>4.3698661674188688E-4</v>
      </c>
      <c r="H298" s="7">
        <f t="shared" si="29"/>
        <v>0.2560802387354319</v>
      </c>
      <c r="I298">
        <f t="shared" si="27"/>
        <v>6.1807339552469309E-4</v>
      </c>
    </row>
    <row r="299" spans="1:9">
      <c r="A299" s="3" t="s">
        <v>472</v>
      </c>
      <c r="B299">
        <v>11.15</v>
      </c>
      <c r="C299">
        <v>1170</v>
      </c>
      <c r="D299">
        <f t="shared" si="24"/>
        <v>104.93273542600896</v>
      </c>
      <c r="E299" s="6">
        <f t="shared" si="25"/>
        <v>5.4591953146106262E-4</v>
      </c>
      <c r="F299" s="7">
        <f t="shared" si="28"/>
        <v>0.78293212913749821</v>
      </c>
      <c r="G299" s="6">
        <f t="shared" si="26"/>
        <v>9.6866814645567376E-4</v>
      </c>
      <c r="H299" s="7">
        <f t="shared" si="29"/>
        <v>0.25704890688188758</v>
      </c>
      <c r="I299">
        <f t="shared" si="27"/>
        <v>5.8818013415315451E-4</v>
      </c>
    </row>
    <row r="300" spans="1:9">
      <c r="A300" s="3" t="s">
        <v>558</v>
      </c>
      <c r="B300">
        <v>10.61</v>
      </c>
      <c r="C300">
        <v>1113</v>
      </c>
      <c r="D300">
        <f t="shared" si="24"/>
        <v>104.90103675777569</v>
      </c>
      <c r="E300" s="6">
        <f t="shared" si="25"/>
        <v>5.1932345172321604E-4</v>
      </c>
      <c r="F300" s="7">
        <f t="shared" si="28"/>
        <v>0.78345145258922144</v>
      </c>
      <c r="G300" s="6">
        <f t="shared" si="26"/>
        <v>9.2175507030445715E-4</v>
      </c>
      <c r="H300" s="7">
        <f t="shared" si="29"/>
        <v>0.25797066195219204</v>
      </c>
      <c r="I300">
        <f t="shared" si="27"/>
        <v>2.8968893522049455E-4</v>
      </c>
    </row>
    <row r="301" spans="1:9">
      <c r="A301" s="3" t="s">
        <v>317</v>
      </c>
      <c r="B301">
        <v>5.22</v>
      </c>
      <c r="C301">
        <v>545</v>
      </c>
      <c r="D301">
        <f t="shared" si="24"/>
        <v>104.40613026819923</v>
      </c>
      <c r="E301" s="6">
        <f t="shared" si="25"/>
        <v>2.5429585012502493E-4</v>
      </c>
      <c r="F301" s="7">
        <f t="shared" si="28"/>
        <v>0.78370574843934648</v>
      </c>
      <c r="G301" s="6">
        <f t="shared" si="26"/>
        <v>4.5349306946175933E-4</v>
      </c>
      <c r="H301" s="7">
        <f t="shared" si="29"/>
        <v>0.25842415502165378</v>
      </c>
      <c r="I301">
        <f t="shared" si="27"/>
        <v>3.0337663711596519E-4</v>
      </c>
    </row>
    <row r="302" spans="1:9">
      <c r="A302" s="3" t="s">
        <v>796</v>
      </c>
      <c r="B302">
        <v>5.46</v>
      </c>
      <c r="C302">
        <v>567</v>
      </c>
      <c r="D302">
        <f t="shared" si="24"/>
        <v>103.84615384615385</v>
      </c>
      <c r="E302" s="6">
        <f t="shared" si="25"/>
        <v>2.6456100370805341E-4</v>
      </c>
      <c r="F302" s="7">
        <f t="shared" si="28"/>
        <v>0.78397030944305457</v>
      </c>
      <c r="G302" s="6">
        <f t="shared" si="26"/>
        <v>4.7434332552896664E-4</v>
      </c>
      <c r="H302" s="7">
        <f t="shared" si="29"/>
        <v>0.25889849834718276</v>
      </c>
      <c r="I302">
        <f t="shared" si="27"/>
        <v>4.6857210228731794E-4</v>
      </c>
    </row>
    <row r="303" spans="1:9">
      <c r="A303" s="3" t="s">
        <v>547</v>
      </c>
      <c r="B303">
        <v>8.43</v>
      </c>
      <c r="C303">
        <v>874</v>
      </c>
      <c r="D303">
        <f t="shared" si="24"/>
        <v>103.6773428232503</v>
      </c>
      <c r="E303" s="6">
        <f t="shared" si="25"/>
        <v>4.0780655598031515E-4</v>
      </c>
      <c r="F303" s="7">
        <f t="shared" si="28"/>
        <v>0.78437811599903484</v>
      </c>
      <c r="G303" s="6">
        <f t="shared" si="26"/>
        <v>7.3236524436065726E-4</v>
      </c>
      <c r="H303" s="7">
        <f t="shared" si="29"/>
        <v>0.25963086359154341</v>
      </c>
      <c r="I303">
        <f t="shared" si="27"/>
        <v>5.3836652136152185E-4</v>
      </c>
    </row>
    <row r="304" spans="1:9">
      <c r="A304" s="3" t="s">
        <v>591</v>
      </c>
      <c r="B304">
        <v>9.68</v>
      </c>
      <c r="C304">
        <v>1001</v>
      </c>
      <c r="D304">
        <f t="shared" si="24"/>
        <v>103.40909090909091</v>
      </c>
      <c r="E304" s="6">
        <f t="shared" si="25"/>
        <v>4.6706448802779802E-4</v>
      </c>
      <c r="F304" s="7">
        <f t="shared" si="28"/>
        <v>0.78484518048706264</v>
      </c>
      <c r="G304" s="6">
        <f t="shared" si="26"/>
        <v>8.4096032804402876E-4</v>
      </c>
      <c r="H304" s="7">
        <f t="shared" si="29"/>
        <v>0.26047182391958745</v>
      </c>
      <c r="I304">
        <f t="shared" si="27"/>
        <v>3.3263288645646316E-4</v>
      </c>
    </row>
    <row r="305" spans="1:9">
      <c r="A305" s="3" t="s">
        <v>878</v>
      </c>
      <c r="B305">
        <v>5.98</v>
      </c>
      <c r="C305">
        <v>618</v>
      </c>
      <c r="D305">
        <f t="shared" si="24"/>
        <v>103.34448160535116</v>
      </c>
      <c r="E305" s="6">
        <f t="shared" si="25"/>
        <v>2.8835749610507411E-4</v>
      </c>
      <c r="F305" s="7">
        <f t="shared" si="28"/>
        <v>0.78513353798316776</v>
      </c>
      <c r="G305" s="6">
        <f t="shared" si="26"/>
        <v>5.1951888034124929E-4</v>
      </c>
      <c r="H305" s="7">
        <f t="shared" si="29"/>
        <v>0.26099134279992869</v>
      </c>
      <c r="I305">
        <f t="shared" si="27"/>
        <v>5.9247338117027204E-4</v>
      </c>
    </row>
    <row r="306" spans="1:9">
      <c r="A306" s="3" t="s">
        <v>767</v>
      </c>
      <c r="B306">
        <v>10.65</v>
      </c>
      <c r="C306">
        <v>1100</v>
      </c>
      <c r="D306">
        <f t="shared" si="24"/>
        <v>103.28638497652582</v>
      </c>
      <c r="E306" s="6">
        <f t="shared" si="25"/>
        <v>5.1325767915142643E-4</v>
      </c>
      <c r="F306" s="7">
        <f t="shared" si="28"/>
        <v>0.78564679566231921</v>
      </c>
      <c r="G306" s="6">
        <f t="shared" si="26"/>
        <v>9.2523011298232508E-4</v>
      </c>
      <c r="H306" s="7">
        <f t="shared" si="29"/>
        <v>0.26191657291291104</v>
      </c>
      <c r="I306">
        <f t="shared" si="27"/>
        <v>4.5685291558547614E-4</v>
      </c>
    </row>
    <row r="307" spans="1:9">
      <c r="A307" s="3" t="s">
        <v>182</v>
      </c>
      <c r="B307">
        <v>8.2100000000000009</v>
      </c>
      <c r="C307">
        <v>847</v>
      </c>
      <c r="D307">
        <f t="shared" si="24"/>
        <v>103.16686967113276</v>
      </c>
      <c r="E307" s="6">
        <f t="shared" si="25"/>
        <v>3.9520841294659833E-4</v>
      </c>
      <c r="F307" s="7">
        <f t="shared" si="28"/>
        <v>0.78604200407526581</v>
      </c>
      <c r="G307" s="6">
        <f t="shared" si="26"/>
        <v>7.1325250963238398E-4</v>
      </c>
      <c r="H307" s="7">
        <f t="shared" si="29"/>
        <v>0.26262982542254343</v>
      </c>
      <c r="I307">
        <f t="shared" si="27"/>
        <v>3.5392529749692092E-4</v>
      </c>
    </row>
    <row r="308" spans="1:9">
      <c r="A308" s="3" t="s">
        <v>927</v>
      </c>
      <c r="B308">
        <v>6.36</v>
      </c>
      <c r="C308">
        <v>656</v>
      </c>
      <c r="D308">
        <f t="shared" si="24"/>
        <v>103.1446540880503</v>
      </c>
      <c r="E308" s="6">
        <f t="shared" si="25"/>
        <v>3.060882159303052E-4</v>
      </c>
      <c r="F308" s="7">
        <f t="shared" si="28"/>
        <v>0.78634809229119607</v>
      </c>
      <c r="G308" s="6">
        <f t="shared" si="26"/>
        <v>5.5253178578099419E-4</v>
      </c>
      <c r="H308" s="7">
        <f t="shared" si="29"/>
        <v>0.26318235720832445</v>
      </c>
      <c r="I308">
        <f t="shared" si="27"/>
        <v>2.5323911828034618E-4</v>
      </c>
    </row>
    <row r="309" spans="1:9">
      <c r="A309" s="3" t="s">
        <v>246</v>
      </c>
      <c r="B309">
        <v>4.55</v>
      </c>
      <c r="C309">
        <v>469</v>
      </c>
      <c r="D309">
        <f t="shared" si="24"/>
        <v>103.07692307692308</v>
      </c>
      <c r="E309" s="6">
        <f t="shared" si="25"/>
        <v>2.188344104745627E-4</v>
      </c>
      <c r="F309" s="7">
        <f t="shared" si="28"/>
        <v>0.78656692670167061</v>
      </c>
      <c r="G309" s="6">
        <f t="shared" si="26"/>
        <v>3.9528610460747222E-4</v>
      </c>
      <c r="H309" s="7">
        <f t="shared" si="29"/>
        <v>0.26357764331293193</v>
      </c>
      <c r="I309">
        <f t="shared" si="27"/>
        <v>2.6612725194430364E-4</v>
      </c>
    </row>
    <row r="310" spans="1:9">
      <c r="A310" s="3" t="s">
        <v>882</v>
      </c>
      <c r="B310">
        <v>4.78</v>
      </c>
      <c r="C310">
        <v>492</v>
      </c>
      <c r="D310">
        <f t="shared" si="24"/>
        <v>102.92887029288703</v>
      </c>
      <c r="E310" s="6">
        <f t="shared" si="25"/>
        <v>2.2956616194772891E-4</v>
      </c>
      <c r="F310" s="7">
        <f t="shared" si="28"/>
        <v>0.7867964928636183</v>
      </c>
      <c r="G310" s="6">
        <f t="shared" si="26"/>
        <v>4.1526760000521259E-4</v>
      </c>
      <c r="H310" s="7">
        <f t="shared" si="29"/>
        <v>0.26399291091293714</v>
      </c>
      <c r="I310">
        <f t="shared" si="27"/>
        <v>4.1376022004488422E-4</v>
      </c>
    </row>
    <row r="311" spans="1:9">
      <c r="A311" s="3" t="s">
        <v>380</v>
      </c>
      <c r="B311">
        <v>7.43</v>
      </c>
      <c r="C311">
        <v>764</v>
      </c>
      <c r="D311">
        <f t="shared" si="24"/>
        <v>102.8263795423957</v>
      </c>
      <c r="E311" s="6">
        <f t="shared" si="25"/>
        <v>3.5648078806517253E-4</v>
      </c>
      <c r="F311" s="7">
        <f t="shared" si="28"/>
        <v>0.78715297365168346</v>
      </c>
      <c r="G311" s="6">
        <f t="shared" si="26"/>
        <v>6.4548917741396011E-4</v>
      </c>
      <c r="H311" s="7">
        <f t="shared" si="29"/>
        <v>0.26463840009035111</v>
      </c>
      <c r="I311">
        <f t="shared" si="27"/>
        <v>6.2390757268493413E-5</v>
      </c>
    </row>
    <row r="312" spans="1:9">
      <c r="A312" s="3" t="s">
        <v>866</v>
      </c>
      <c r="B312">
        <v>1.1200000000000001</v>
      </c>
      <c r="C312">
        <v>115</v>
      </c>
      <c r="D312">
        <f t="shared" si="24"/>
        <v>102.67857142857142</v>
      </c>
      <c r="E312" s="6">
        <f t="shared" si="25"/>
        <v>5.3658757365830946E-5</v>
      </c>
      <c r="F312" s="7">
        <f t="shared" si="28"/>
        <v>0.78720663240904931</v>
      </c>
      <c r="G312" s="6">
        <f t="shared" si="26"/>
        <v>9.7301194980300862E-5</v>
      </c>
      <c r="H312" s="7">
        <f t="shared" si="29"/>
        <v>0.26473570128533142</v>
      </c>
      <c r="I312">
        <f t="shared" si="27"/>
        <v>5.808164130603477E-4</v>
      </c>
    </row>
    <row r="313" spans="1:9">
      <c r="A313" s="3" t="s">
        <v>587</v>
      </c>
      <c r="B313">
        <v>10.42</v>
      </c>
      <c r="C313">
        <v>1067</v>
      </c>
      <c r="D313">
        <f t="shared" si="24"/>
        <v>102.39923224568139</v>
      </c>
      <c r="E313" s="6">
        <f t="shared" si="25"/>
        <v>4.9785994877688357E-4</v>
      </c>
      <c r="F313" s="7">
        <f t="shared" si="28"/>
        <v>0.78770449235782625</v>
      </c>
      <c r="G313" s="6">
        <f t="shared" si="26"/>
        <v>9.052486175845847E-4</v>
      </c>
      <c r="H313" s="7">
        <f t="shared" si="29"/>
        <v>0.26564094990291598</v>
      </c>
      <c r="I313">
        <f t="shared" si="27"/>
        <v>1.9458075214801029E-4</v>
      </c>
    </row>
    <row r="314" spans="1:9">
      <c r="A314" s="3" t="s">
        <v>879</v>
      </c>
      <c r="B314">
        <v>3.49</v>
      </c>
      <c r="C314">
        <v>357</v>
      </c>
      <c r="D314">
        <f t="shared" si="24"/>
        <v>102.29226361031517</v>
      </c>
      <c r="E314" s="6">
        <f t="shared" si="25"/>
        <v>1.6657544677914476E-4</v>
      </c>
      <c r="F314" s="7">
        <f t="shared" si="28"/>
        <v>0.78787106780460536</v>
      </c>
      <c r="G314" s="6">
        <f t="shared" si="26"/>
        <v>3.0319747364397322E-4</v>
      </c>
      <c r="H314" s="7">
        <f t="shared" si="29"/>
        <v>0.26594414737655997</v>
      </c>
      <c r="I314">
        <f t="shared" si="27"/>
        <v>1.72974015791999E-4</v>
      </c>
    </row>
    <row r="315" spans="1:9">
      <c r="A315" s="3" t="s">
        <v>823</v>
      </c>
      <c r="B315">
        <v>3.1</v>
      </c>
      <c r="C315">
        <v>316</v>
      </c>
      <c r="D315">
        <f t="shared" si="24"/>
        <v>101.93548387096774</v>
      </c>
      <c r="E315" s="6">
        <f t="shared" si="25"/>
        <v>1.4744493328350069E-4</v>
      </c>
      <c r="F315" s="7">
        <f t="shared" si="28"/>
        <v>0.78801851273788881</v>
      </c>
      <c r="G315" s="6">
        <f t="shared" si="26"/>
        <v>2.6931580753476129E-4</v>
      </c>
      <c r="H315" s="7">
        <f t="shared" si="29"/>
        <v>0.26621346318409472</v>
      </c>
      <c r="I315">
        <f t="shared" si="27"/>
        <v>2.0348407837733617E-3</v>
      </c>
    </row>
    <row r="316" spans="1:9">
      <c r="A316" s="3" t="s">
        <v>1016</v>
      </c>
      <c r="B316">
        <v>36.46</v>
      </c>
      <c r="C316">
        <v>3713</v>
      </c>
      <c r="D316">
        <f t="shared" si="24"/>
        <v>101.83763027975864</v>
      </c>
      <c r="E316" s="6">
        <f t="shared" si="25"/>
        <v>1.7324779660811329E-3</v>
      </c>
      <c r="F316" s="7">
        <f t="shared" si="28"/>
        <v>0.78975099070396992</v>
      </c>
      <c r="G316" s="6">
        <f t="shared" si="26"/>
        <v>3.1675014008765798E-3</v>
      </c>
      <c r="H316" s="7">
        <f t="shared" si="29"/>
        <v>0.26938096458497129</v>
      </c>
      <c r="I316">
        <f t="shared" si="27"/>
        <v>1.9370881181979271E-4</v>
      </c>
    </row>
    <row r="317" spans="1:9">
      <c r="A317" s="3" t="s">
        <v>1059</v>
      </c>
      <c r="B317">
        <v>3.47</v>
      </c>
      <c r="C317">
        <v>353</v>
      </c>
      <c r="D317">
        <f t="shared" si="24"/>
        <v>101.72910662824206</v>
      </c>
      <c r="E317" s="6">
        <f t="shared" si="25"/>
        <v>1.647090552185941E-4</v>
      </c>
      <c r="F317" s="7">
        <f t="shared" si="28"/>
        <v>0.78991569975918852</v>
      </c>
      <c r="G317" s="6">
        <f t="shared" si="26"/>
        <v>3.0145995230503926E-4</v>
      </c>
      <c r="H317" s="7">
        <f t="shared" si="29"/>
        <v>0.26968242453727631</v>
      </c>
      <c r="I317">
        <f t="shared" si="27"/>
        <v>1.6986265732088501E-4</v>
      </c>
    </row>
    <row r="318" spans="1:9">
      <c r="A318" s="3" t="s">
        <v>478</v>
      </c>
      <c r="B318">
        <v>3.04</v>
      </c>
      <c r="C318">
        <v>308</v>
      </c>
      <c r="D318">
        <f t="shared" si="24"/>
        <v>101.31578947368421</v>
      </c>
      <c r="E318" s="6">
        <f t="shared" si="25"/>
        <v>1.4371215016239938E-4</v>
      </c>
      <c r="F318" s="7">
        <f t="shared" si="28"/>
        <v>0.79005941190935092</v>
      </c>
      <c r="G318" s="6">
        <f t="shared" si="26"/>
        <v>2.6410324351795945E-4</v>
      </c>
      <c r="H318" s="7">
        <f t="shared" si="29"/>
        <v>0.26994652778079425</v>
      </c>
      <c r="I318">
        <f t="shared" si="27"/>
        <v>1.067875551289954E-4</v>
      </c>
    </row>
    <row r="319" spans="1:9">
      <c r="A319" s="3" t="s">
        <v>982</v>
      </c>
      <c r="B319">
        <v>1.91</v>
      </c>
      <c r="C319">
        <v>193</v>
      </c>
      <c r="D319">
        <f t="shared" si="24"/>
        <v>101.04712041884817</v>
      </c>
      <c r="E319" s="6">
        <f t="shared" si="25"/>
        <v>9.0053392796568451E-5</v>
      </c>
      <c r="F319" s="7">
        <f t="shared" si="28"/>
        <v>0.79014946530214747</v>
      </c>
      <c r="G319" s="6">
        <f t="shared" si="26"/>
        <v>1.6593328786819163E-4</v>
      </c>
      <c r="H319" s="7">
        <f t="shared" si="29"/>
        <v>0.27011246106866243</v>
      </c>
      <c r="I319">
        <f t="shared" si="27"/>
        <v>5.9627008256576963E-4</v>
      </c>
    </row>
    <row r="320" spans="1:9">
      <c r="A320" s="3" t="s">
        <v>881</v>
      </c>
      <c r="B320">
        <v>10.66</v>
      </c>
      <c r="C320">
        <v>1075</v>
      </c>
      <c r="D320">
        <f t="shared" si="24"/>
        <v>100.84427767354596</v>
      </c>
      <c r="E320" s="6">
        <f t="shared" si="25"/>
        <v>5.0159273189798485E-4</v>
      </c>
      <c r="F320" s="7">
        <f t="shared" si="28"/>
        <v>0.79065105803404545</v>
      </c>
      <c r="G320" s="6">
        <f t="shared" si="26"/>
        <v>9.2609887365179206E-4</v>
      </c>
      <c r="H320" s="7">
        <f t="shared" si="29"/>
        <v>0.27103855994231424</v>
      </c>
      <c r="I320">
        <f t="shared" si="27"/>
        <v>3.9166203549309553E-4</v>
      </c>
    </row>
    <row r="321" spans="1:9">
      <c r="A321" s="3" t="s">
        <v>409</v>
      </c>
      <c r="B321">
        <v>7</v>
      </c>
      <c r="C321">
        <v>705</v>
      </c>
      <c r="D321">
        <f t="shared" si="24"/>
        <v>100.71428571428571</v>
      </c>
      <c r="E321" s="6">
        <f t="shared" si="25"/>
        <v>3.2895151254705055E-4</v>
      </c>
      <c r="F321" s="7">
        <f t="shared" si="28"/>
        <v>0.79098000954659253</v>
      </c>
      <c r="G321" s="6">
        <f t="shared" si="26"/>
        <v>6.081324686268803E-4</v>
      </c>
      <c r="H321" s="7">
        <f t="shared" si="29"/>
        <v>0.27164669241094114</v>
      </c>
      <c r="I321">
        <f t="shared" si="27"/>
        <v>6.8432935588999544E-4</v>
      </c>
    </row>
    <row r="322" spans="1:9">
      <c r="A322" s="3" t="s">
        <v>758</v>
      </c>
      <c r="B322">
        <v>12.22</v>
      </c>
      <c r="C322">
        <v>1226</v>
      </c>
      <c r="D322">
        <f t="shared" ref="D322:D385" si="30">C322/B322</f>
        <v>100.32733224222585</v>
      </c>
      <c r="E322" s="6">
        <f t="shared" si="25"/>
        <v>5.7204901330877166E-4</v>
      </c>
      <c r="F322" s="7">
        <f t="shared" si="28"/>
        <v>0.79155205855990129</v>
      </c>
      <c r="G322" s="6">
        <f t="shared" si="26"/>
        <v>1.0616255380886397E-3</v>
      </c>
      <c r="H322" s="7">
        <f t="shared" si="29"/>
        <v>0.27270831794902978</v>
      </c>
      <c r="I322">
        <f t="shared" si="27"/>
        <v>8.9667867285508907E-5</v>
      </c>
    </row>
    <row r="323" spans="1:9">
      <c r="A323" s="3" t="s">
        <v>530</v>
      </c>
      <c r="B323">
        <v>1.6</v>
      </c>
      <c r="C323">
        <v>160</v>
      </c>
      <c r="D323">
        <f t="shared" si="30"/>
        <v>100</v>
      </c>
      <c r="E323" s="6">
        <f t="shared" ref="E323:E386" si="31">C323/2143173</f>
        <v>7.4655662422025662E-5</v>
      </c>
      <c r="F323" s="7">
        <f t="shared" si="28"/>
        <v>0.79162671422232334</v>
      </c>
      <c r="G323" s="6">
        <f t="shared" ref="G323:G386" si="32">B323/11510.65</f>
        <v>1.390017071147155E-4</v>
      </c>
      <c r="H323" s="7">
        <f t="shared" si="29"/>
        <v>0.2728473196561445</v>
      </c>
      <c r="I323">
        <f t="shared" ref="I323:I386" si="33">F323*H324-F324*H323</f>
        <v>3.1758201047357715E-4</v>
      </c>
    </row>
    <row r="324" spans="1:9">
      <c r="A324" s="3" t="s">
        <v>538</v>
      </c>
      <c r="B324">
        <v>5.66</v>
      </c>
      <c r="C324">
        <v>563</v>
      </c>
      <c r="D324">
        <f t="shared" si="30"/>
        <v>99.46996466431095</v>
      </c>
      <c r="E324" s="6">
        <f t="shared" si="31"/>
        <v>2.6269461214750277E-4</v>
      </c>
      <c r="F324" s="7">
        <f t="shared" ref="F324:F387" si="34">F323+E324</f>
        <v>0.79188940883447079</v>
      </c>
      <c r="G324" s="6">
        <f t="shared" si="32"/>
        <v>4.9171853891830607E-4</v>
      </c>
      <c r="H324" s="7">
        <f t="shared" ref="H324:H387" si="35">H323+G324</f>
        <v>0.27333903819506283</v>
      </c>
      <c r="I324">
        <f t="shared" si="33"/>
        <v>3.0874278262085775E-4</v>
      </c>
    </row>
    <row r="325" spans="1:9">
      <c r="A325" s="3" t="s">
        <v>100</v>
      </c>
      <c r="B325">
        <v>5.5</v>
      </c>
      <c r="C325">
        <v>546</v>
      </c>
      <c r="D325">
        <f t="shared" si="30"/>
        <v>99.272727272727266</v>
      </c>
      <c r="E325" s="6">
        <f t="shared" si="31"/>
        <v>2.5476244801516258E-4</v>
      </c>
      <c r="F325" s="7">
        <f t="shared" si="34"/>
        <v>0.79214417128248593</v>
      </c>
      <c r="G325" s="6">
        <f t="shared" si="32"/>
        <v>4.7781836820683457E-4</v>
      </c>
      <c r="H325" s="7">
        <f t="shared" si="35"/>
        <v>0.27381685656326965</v>
      </c>
      <c r="I325">
        <f t="shared" si="33"/>
        <v>5.0022974427693656E-4</v>
      </c>
    </row>
    <row r="326" spans="1:9">
      <c r="A326" s="3" t="s">
        <v>532</v>
      </c>
      <c r="B326">
        <v>8.91</v>
      </c>
      <c r="C326">
        <v>884</v>
      </c>
      <c r="D326">
        <f t="shared" si="30"/>
        <v>99.214365881032549</v>
      </c>
      <c r="E326" s="6">
        <f t="shared" si="31"/>
        <v>4.1247253488169177E-4</v>
      </c>
      <c r="F326" s="7">
        <f t="shared" si="34"/>
        <v>0.79255664381736768</v>
      </c>
      <c r="G326" s="6">
        <f t="shared" si="32"/>
        <v>7.7406575649507198E-4</v>
      </c>
      <c r="H326" s="7">
        <f t="shared" si="35"/>
        <v>0.27459092231976473</v>
      </c>
      <c r="I326">
        <f t="shared" si="33"/>
        <v>5.0484121578570074E-4</v>
      </c>
    </row>
    <row r="327" spans="1:9">
      <c r="A327" s="3" t="s">
        <v>38</v>
      </c>
      <c r="B327">
        <v>8.99</v>
      </c>
      <c r="C327">
        <v>891</v>
      </c>
      <c r="D327">
        <f t="shared" si="30"/>
        <v>99.110122358175744</v>
      </c>
      <c r="E327" s="6">
        <f t="shared" si="31"/>
        <v>4.157387201126554E-4</v>
      </c>
      <c r="F327" s="7">
        <f t="shared" si="34"/>
        <v>0.79297238253748037</v>
      </c>
      <c r="G327" s="6">
        <f t="shared" si="32"/>
        <v>7.8101584185080774E-4</v>
      </c>
      <c r="H327" s="7">
        <f t="shared" si="35"/>
        <v>0.27537193816161554</v>
      </c>
      <c r="I327">
        <f t="shared" si="33"/>
        <v>6.1662082697835907E-4</v>
      </c>
    </row>
    <row r="328" spans="1:9">
      <c r="A328" s="3" t="s">
        <v>151</v>
      </c>
      <c r="B328">
        <v>10.98</v>
      </c>
      <c r="C328">
        <v>1088</v>
      </c>
      <c r="D328">
        <f t="shared" si="30"/>
        <v>99.089253187613835</v>
      </c>
      <c r="E328" s="6">
        <f t="shared" si="31"/>
        <v>5.0765850446977446E-4</v>
      </c>
      <c r="F328" s="7">
        <f t="shared" si="34"/>
        <v>0.79348004104195013</v>
      </c>
      <c r="G328" s="6">
        <f t="shared" si="32"/>
        <v>9.5389921507473517E-4</v>
      </c>
      <c r="H328" s="7">
        <f t="shared" si="35"/>
        <v>0.27632583737669025</v>
      </c>
      <c r="I328">
        <f t="shared" si="33"/>
        <v>1.1850462908466475E-4</v>
      </c>
    </row>
    <row r="329" spans="1:9">
      <c r="A329" s="3" t="s">
        <v>337</v>
      </c>
      <c r="B329">
        <v>2.11</v>
      </c>
      <c r="C329">
        <v>209</v>
      </c>
      <c r="D329">
        <f t="shared" si="30"/>
        <v>99.052132701421812</v>
      </c>
      <c r="E329" s="6">
        <f t="shared" si="31"/>
        <v>9.7518959038771016E-5</v>
      </c>
      <c r="F329" s="7">
        <f t="shared" si="34"/>
        <v>0.79357756000098889</v>
      </c>
      <c r="G329" s="6">
        <f t="shared" si="32"/>
        <v>1.8330850125753106E-4</v>
      </c>
      <c r="H329" s="7">
        <f t="shared" si="35"/>
        <v>0.27650914587794778</v>
      </c>
      <c r="I329">
        <f t="shared" si="33"/>
        <v>2.3825909752983598E-4</v>
      </c>
    </row>
    <row r="330" spans="1:9">
      <c r="A330" s="3" t="s">
        <v>254</v>
      </c>
      <c r="B330">
        <v>4.24</v>
      </c>
      <c r="C330">
        <v>419</v>
      </c>
      <c r="D330">
        <f t="shared" si="30"/>
        <v>98.820754716981128</v>
      </c>
      <c r="E330" s="6">
        <f t="shared" si="31"/>
        <v>1.955045159676797E-4</v>
      </c>
      <c r="F330" s="7">
        <f t="shared" si="34"/>
        <v>0.79377306451695662</v>
      </c>
      <c r="G330" s="6">
        <f t="shared" si="32"/>
        <v>3.6835452385399609E-4</v>
      </c>
      <c r="H330" s="7">
        <f t="shared" si="35"/>
        <v>0.27687750040180176</v>
      </c>
      <c r="I330">
        <f t="shared" si="33"/>
        <v>5.6027742182643281E-4</v>
      </c>
    </row>
    <row r="331" spans="1:9">
      <c r="A331" s="3" t="s">
        <v>570</v>
      </c>
      <c r="B331">
        <v>9.9700000000000006</v>
      </c>
      <c r="C331">
        <v>985</v>
      </c>
      <c r="D331">
        <f t="shared" si="30"/>
        <v>98.796389167502497</v>
      </c>
      <c r="E331" s="6">
        <f t="shared" si="31"/>
        <v>4.5959892178559547E-4</v>
      </c>
      <c r="F331" s="7">
        <f t="shared" si="34"/>
        <v>0.79423266343874221</v>
      </c>
      <c r="G331" s="6">
        <f t="shared" si="32"/>
        <v>8.6615438745857103E-4</v>
      </c>
      <c r="H331" s="7">
        <f t="shared" si="35"/>
        <v>0.27774365478926033</v>
      </c>
      <c r="I331">
        <f t="shared" si="33"/>
        <v>3.1753513807220024E-4</v>
      </c>
    </row>
    <row r="332" spans="1:9">
      <c r="A332" s="3" t="s">
        <v>302</v>
      </c>
      <c r="B332">
        <v>5.65</v>
      </c>
      <c r="C332">
        <v>558</v>
      </c>
      <c r="D332">
        <f t="shared" si="30"/>
        <v>98.761061946902643</v>
      </c>
      <c r="E332" s="6">
        <f t="shared" si="31"/>
        <v>2.6036162269681449E-4</v>
      </c>
      <c r="F332" s="7">
        <f t="shared" si="34"/>
        <v>0.79449302506143904</v>
      </c>
      <c r="G332" s="6">
        <f t="shared" si="32"/>
        <v>4.908497782488392E-4</v>
      </c>
      <c r="H332" s="7">
        <f t="shared" si="35"/>
        <v>0.27823450456750914</v>
      </c>
      <c r="I332">
        <f t="shared" si="33"/>
        <v>3.0981935247137438E-4</v>
      </c>
    </row>
    <row r="333" spans="1:9">
      <c r="A333" s="3" t="s">
        <v>231</v>
      </c>
      <c r="B333">
        <v>5.51</v>
      </c>
      <c r="C333">
        <v>543</v>
      </c>
      <c r="D333">
        <f t="shared" si="30"/>
        <v>98.548094373865709</v>
      </c>
      <c r="E333" s="6">
        <f t="shared" si="31"/>
        <v>2.5336265434474959E-4</v>
      </c>
      <c r="F333" s="7">
        <f t="shared" si="34"/>
        <v>0.79474638771578376</v>
      </c>
      <c r="G333" s="6">
        <f t="shared" si="32"/>
        <v>4.786871288763015E-4</v>
      </c>
      <c r="H333" s="7">
        <f t="shared" si="35"/>
        <v>0.27871319169638542</v>
      </c>
      <c r="I333">
        <f t="shared" si="33"/>
        <v>3.5797332083542521E-4</v>
      </c>
    </row>
    <row r="334" spans="1:9">
      <c r="A334" s="3" t="s">
        <v>1061</v>
      </c>
      <c r="B334">
        <v>6.36</v>
      </c>
      <c r="C334">
        <v>624</v>
      </c>
      <c r="D334">
        <f t="shared" si="30"/>
        <v>98.113207547169807</v>
      </c>
      <c r="E334" s="6">
        <f t="shared" si="31"/>
        <v>2.911570834459001E-4</v>
      </c>
      <c r="F334" s="7">
        <f t="shared" si="34"/>
        <v>0.79503754479922961</v>
      </c>
      <c r="G334" s="6">
        <f t="shared" si="32"/>
        <v>5.5253178578099419E-4</v>
      </c>
      <c r="H334" s="7">
        <f t="shared" si="35"/>
        <v>0.27926572348216644</v>
      </c>
      <c r="I334">
        <f t="shared" si="33"/>
        <v>7.1870943106946972E-4</v>
      </c>
    </row>
    <row r="335" spans="1:9">
      <c r="A335" s="3" t="s">
        <v>201</v>
      </c>
      <c r="B335">
        <v>12.76</v>
      </c>
      <c r="C335">
        <v>1248</v>
      </c>
      <c r="D335">
        <f t="shared" si="30"/>
        <v>97.805642633228842</v>
      </c>
      <c r="E335" s="6">
        <f t="shared" si="31"/>
        <v>5.8231416689180019E-4</v>
      </c>
      <c r="F335" s="7">
        <f t="shared" si="34"/>
        <v>0.79561985896612142</v>
      </c>
      <c r="G335" s="6">
        <f t="shared" si="32"/>
        <v>1.1085386142398561E-3</v>
      </c>
      <c r="H335" s="7">
        <f t="shared" si="35"/>
        <v>0.28037426209640631</v>
      </c>
      <c r="I335">
        <f t="shared" si="33"/>
        <v>1.4323754313193271E-3</v>
      </c>
    </row>
    <row r="336" spans="1:9">
      <c r="A336" s="3" t="s">
        <v>518</v>
      </c>
      <c r="B336">
        <v>25.43</v>
      </c>
      <c r="C336">
        <v>2487</v>
      </c>
      <c r="D336">
        <f t="shared" si="30"/>
        <v>97.797876523790805</v>
      </c>
      <c r="E336" s="6">
        <f t="shared" si="31"/>
        <v>1.1604289527723612E-3</v>
      </c>
      <c r="F336" s="7">
        <f t="shared" si="34"/>
        <v>0.79678028791889377</v>
      </c>
      <c r="G336" s="6">
        <f t="shared" si="32"/>
        <v>2.2092583824545094E-3</v>
      </c>
      <c r="H336" s="7">
        <f t="shared" si="35"/>
        <v>0.28258352047886082</v>
      </c>
      <c r="I336">
        <f t="shared" si="33"/>
        <v>6.3257891950307954E-4</v>
      </c>
    </row>
    <row r="337" spans="1:9">
      <c r="A337" s="3" t="s">
        <v>831</v>
      </c>
      <c r="B337">
        <v>11.23</v>
      </c>
      <c r="C337">
        <v>1098</v>
      </c>
      <c r="D337">
        <f t="shared" si="30"/>
        <v>97.773820124666074</v>
      </c>
      <c r="E337" s="6">
        <f t="shared" si="31"/>
        <v>5.1232448337115114E-4</v>
      </c>
      <c r="F337" s="7">
        <f t="shared" si="34"/>
        <v>0.7972926124022649</v>
      </c>
      <c r="G337" s="6">
        <f t="shared" si="32"/>
        <v>9.7561823181140951E-4</v>
      </c>
      <c r="H337" s="7">
        <f t="shared" si="35"/>
        <v>0.28355913871067223</v>
      </c>
      <c r="I337">
        <f t="shared" si="33"/>
        <v>1.3690557872675091E-3</v>
      </c>
    </row>
    <row r="338" spans="1:9">
      <c r="A338" s="3" t="s">
        <v>621</v>
      </c>
      <c r="B338">
        <v>24.3</v>
      </c>
      <c r="C338">
        <v>2374</v>
      </c>
      <c r="D338">
        <f t="shared" si="30"/>
        <v>97.695473251028801</v>
      </c>
      <c r="E338" s="6">
        <f t="shared" si="31"/>
        <v>1.1077033911868056E-3</v>
      </c>
      <c r="F338" s="7">
        <f t="shared" si="34"/>
        <v>0.79840031579345172</v>
      </c>
      <c r="G338" s="6">
        <f t="shared" si="32"/>
        <v>2.1110884268047418E-3</v>
      </c>
      <c r="H338" s="7">
        <f t="shared" si="35"/>
        <v>0.28567022713747697</v>
      </c>
      <c r="I338">
        <f t="shared" si="33"/>
        <v>1.1520221544503162E-3</v>
      </c>
    </row>
    <row r="339" spans="1:9">
      <c r="A339" s="3" t="s">
        <v>127</v>
      </c>
      <c r="B339">
        <v>20.41</v>
      </c>
      <c r="C339">
        <v>1978</v>
      </c>
      <c r="D339">
        <f t="shared" si="30"/>
        <v>96.913277804997549</v>
      </c>
      <c r="E339" s="6">
        <f t="shared" si="31"/>
        <v>9.2293062669229222E-4</v>
      </c>
      <c r="F339" s="7">
        <f t="shared" si="34"/>
        <v>0.79932324642014396</v>
      </c>
      <c r="G339" s="6">
        <f t="shared" si="32"/>
        <v>1.7731405263820897E-3</v>
      </c>
      <c r="H339" s="7">
        <f t="shared" si="35"/>
        <v>0.28744336766385908</v>
      </c>
      <c r="I339">
        <f t="shared" si="33"/>
        <v>8.3541373366455285E-4</v>
      </c>
    </row>
    <row r="340" spans="1:9">
      <c r="A340" s="3" t="s">
        <v>710</v>
      </c>
      <c r="B340">
        <v>14.8</v>
      </c>
      <c r="C340">
        <v>1434</v>
      </c>
      <c r="D340">
        <f t="shared" si="30"/>
        <v>96.891891891891888</v>
      </c>
      <c r="E340" s="6">
        <f t="shared" si="31"/>
        <v>6.6910137445740493E-4</v>
      </c>
      <c r="F340" s="7">
        <f t="shared" si="34"/>
        <v>0.79999234779460138</v>
      </c>
      <c r="G340" s="6">
        <f t="shared" si="32"/>
        <v>1.2857657908111185E-3</v>
      </c>
      <c r="H340" s="7">
        <f t="shared" si="35"/>
        <v>0.28872913345467022</v>
      </c>
      <c r="I340">
        <f t="shared" si="33"/>
        <v>2.5862972534881901E-4</v>
      </c>
    </row>
    <row r="341" spans="1:9">
      <c r="A341" s="3" t="s">
        <v>267</v>
      </c>
      <c r="B341">
        <v>4.58</v>
      </c>
      <c r="C341">
        <v>443</v>
      </c>
      <c r="D341">
        <f t="shared" si="30"/>
        <v>96.724890829694317</v>
      </c>
      <c r="E341" s="6">
        <f t="shared" si="31"/>
        <v>2.0670286533098356E-4</v>
      </c>
      <c r="F341" s="7">
        <f t="shared" si="34"/>
        <v>0.80019905065993235</v>
      </c>
      <c r="G341" s="6">
        <f t="shared" si="32"/>
        <v>3.9789238661587316E-4</v>
      </c>
      <c r="H341" s="7">
        <f t="shared" si="35"/>
        <v>0.28912702584128608</v>
      </c>
      <c r="I341">
        <f t="shared" si="33"/>
        <v>4.8924568056166184E-4</v>
      </c>
    </row>
    <row r="342" spans="1:9">
      <c r="A342" s="3" t="s">
        <v>739</v>
      </c>
      <c r="B342">
        <v>8.66</v>
      </c>
      <c r="C342">
        <v>836</v>
      </c>
      <c r="D342">
        <f t="shared" si="30"/>
        <v>96.535796766743644</v>
      </c>
      <c r="E342" s="6">
        <f t="shared" si="31"/>
        <v>3.9007583615508406E-4</v>
      </c>
      <c r="F342" s="7">
        <f t="shared" si="34"/>
        <v>0.80058912649608749</v>
      </c>
      <c r="G342" s="6">
        <f t="shared" si="32"/>
        <v>7.5234673975839764E-4</v>
      </c>
      <c r="H342" s="7">
        <f t="shared" si="35"/>
        <v>0.28987937258104446</v>
      </c>
      <c r="I342">
        <f t="shared" si="33"/>
        <v>2.901201851479851E-4</v>
      </c>
    </row>
    <row r="343" spans="1:9">
      <c r="A343" s="3" t="s">
        <v>744</v>
      </c>
      <c r="B343">
        <v>5.13</v>
      </c>
      <c r="C343">
        <v>493</v>
      </c>
      <c r="D343">
        <f t="shared" si="30"/>
        <v>96.101364522417157</v>
      </c>
      <c r="E343" s="6">
        <f t="shared" si="31"/>
        <v>2.3003275983786656E-4</v>
      </c>
      <c r="F343" s="7">
        <f t="shared" si="34"/>
        <v>0.80081915925592539</v>
      </c>
      <c r="G343" s="6">
        <f t="shared" si="32"/>
        <v>4.456742234365566E-4</v>
      </c>
      <c r="H343" s="7">
        <f t="shared" si="35"/>
        <v>0.29032504680448101</v>
      </c>
      <c r="I343">
        <f t="shared" si="33"/>
        <v>3.0258126316404232E-4</v>
      </c>
    </row>
    <row r="344" spans="1:9">
      <c r="A344" s="3" t="s">
        <v>794</v>
      </c>
      <c r="B344">
        <v>5.35</v>
      </c>
      <c r="C344">
        <v>514</v>
      </c>
      <c r="D344">
        <f t="shared" si="30"/>
        <v>96.074766355140198</v>
      </c>
      <c r="E344" s="6">
        <f t="shared" si="31"/>
        <v>2.3983131553075742E-4</v>
      </c>
      <c r="F344" s="7">
        <f t="shared" si="34"/>
        <v>0.80105899057145613</v>
      </c>
      <c r="G344" s="6">
        <f t="shared" si="32"/>
        <v>4.6478695816482994E-4</v>
      </c>
      <c r="H344" s="7">
        <f t="shared" si="35"/>
        <v>0.29078983376264583</v>
      </c>
      <c r="I344">
        <f t="shared" si="33"/>
        <v>1.748800712033094E-4</v>
      </c>
    </row>
    <row r="345" spans="1:9">
      <c r="A345" s="3" t="s">
        <v>867</v>
      </c>
      <c r="B345">
        <v>3.09</v>
      </c>
      <c r="C345">
        <v>296</v>
      </c>
      <c r="D345">
        <f t="shared" si="30"/>
        <v>95.792880258899686</v>
      </c>
      <c r="E345" s="6">
        <f t="shared" si="31"/>
        <v>1.3811297548074747E-4</v>
      </c>
      <c r="F345" s="7">
        <f t="shared" si="34"/>
        <v>0.80119710354693685</v>
      </c>
      <c r="G345" s="6">
        <f t="shared" si="32"/>
        <v>2.6844704686529431E-4</v>
      </c>
      <c r="H345" s="7">
        <f t="shared" si="35"/>
        <v>0.29105828080951113</v>
      </c>
      <c r="I345">
        <f t="shared" si="33"/>
        <v>5.8315991597721051E-4</v>
      </c>
    </row>
    <row r="346" spans="1:9">
      <c r="A346" s="3" t="s">
        <v>520</v>
      </c>
      <c r="B346">
        <v>10.3</v>
      </c>
      <c r="C346">
        <v>985</v>
      </c>
      <c r="D346">
        <f t="shared" si="30"/>
        <v>95.631067961165044</v>
      </c>
      <c r="E346" s="6">
        <f t="shared" si="31"/>
        <v>4.5959892178559547E-4</v>
      </c>
      <c r="F346" s="7">
        <f t="shared" si="34"/>
        <v>0.80165670246872245</v>
      </c>
      <c r="G346" s="6">
        <f t="shared" si="32"/>
        <v>8.9482348955098113E-4</v>
      </c>
      <c r="H346" s="7">
        <f t="shared" si="35"/>
        <v>0.29195310429906213</v>
      </c>
      <c r="I346">
        <f t="shared" si="33"/>
        <v>5.568294297585985E-4</v>
      </c>
    </row>
    <row r="347" spans="1:9">
      <c r="A347" s="3" t="s">
        <v>828</v>
      </c>
      <c r="B347">
        <v>9.83</v>
      </c>
      <c r="C347">
        <v>938</v>
      </c>
      <c r="D347">
        <f t="shared" si="30"/>
        <v>95.422177009155646</v>
      </c>
      <c r="E347" s="6">
        <f t="shared" si="31"/>
        <v>4.3766882094912541E-4</v>
      </c>
      <c r="F347" s="7">
        <f t="shared" si="34"/>
        <v>0.80209437128967154</v>
      </c>
      <c r="G347" s="6">
        <f t="shared" si="32"/>
        <v>8.5399173808603339E-4</v>
      </c>
      <c r="H347" s="7">
        <f t="shared" si="35"/>
        <v>0.29280709603714816</v>
      </c>
      <c r="I347">
        <f t="shared" si="33"/>
        <v>3.3686038782779204E-4</v>
      </c>
    </row>
    <row r="348" spans="1:9">
      <c r="A348" s="3" t="s">
        <v>462</v>
      </c>
      <c r="B348">
        <v>5.94</v>
      </c>
      <c r="C348">
        <v>564</v>
      </c>
      <c r="D348">
        <f t="shared" si="30"/>
        <v>94.949494949494948</v>
      </c>
      <c r="E348" s="6">
        <f t="shared" si="31"/>
        <v>2.6316121003764047E-4</v>
      </c>
      <c r="F348" s="7">
        <f t="shared" si="34"/>
        <v>0.8023575324997092</v>
      </c>
      <c r="G348" s="6">
        <f t="shared" si="32"/>
        <v>5.1604383766338136E-4</v>
      </c>
      <c r="H348" s="7">
        <f t="shared" si="35"/>
        <v>0.29332313987481157</v>
      </c>
      <c r="I348">
        <f t="shared" si="33"/>
        <v>1.3684169357042753E-3</v>
      </c>
    </row>
    <row r="349" spans="1:9">
      <c r="A349" s="3" t="s">
        <v>442</v>
      </c>
      <c r="B349">
        <v>24.11</v>
      </c>
      <c r="C349">
        <v>2281</v>
      </c>
      <c r="D349">
        <f t="shared" si="30"/>
        <v>94.60804645375363</v>
      </c>
      <c r="E349" s="6">
        <f t="shared" si="31"/>
        <v>1.0643097874040034E-3</v>
      </c>
      <c r="F349" s="7">
        <f t="shared" si="34"/>
        <v>0.80342184228711322</v>
      </c>
      <c r="G349" s="6">
        <f t="shared" si="32"/>
        <v>2.0945819740848691E-3</v>
      </c>
      <c r="H349" s="7">
        <f t="shared" si="35"/>
        <v>0.29541772184889642</v>
      </c>
      <c r="I349">
        <f t="shared" si="33"/>
        <v>5.6422260120381207E-4</v>
      </c>
    </row>
    <row r="350" spans="1:9">
      <c r="A350" s="3" t="s">
        <v>715</v>
      </c>
      <c r="B350">
        <v>9.94</v>
      </c>
      <c r="C350">
        <v>940</v>
      </c>
      <c r="D350">
        <f t="shared" si="30"/>
        <v>94.567404426559364</v>
      </c>
      <c r="E350" s="6">
        <f t="shared" si="31"/>
        <v>4.3860201672940076E-4</v>
      </c>
      <c r="F350" s="7">
        <f t="shared" si="34"/>
        <v>0.80386044430384263</v>
      </c>
      <c r="G350" s="6">
        <f t="shared" si="32"/>
        <v>8.6354810545017009E-4</v>
      </c>
      <c r="H350" s="7">
        <f t="shared" si="35"/>
        <v>0.29628126995434662</v>
      </c>
      <c r="I350">
        <f t="shared" si="33"/>
        <v>1.1018360209680278E-4</v>
      </c>
    </row>
    <row r="351" spans="1:9">
      <c r="A351" s="3" t="s">
        <v>82</v>
      </c>
      <c r="B351">
        <v>1.94</v>
      </c>
      <c r="C351">
        <v>183</v>
      </c>
      <c r="D351">
        <f t="shared" si="30"/>
        <v>94.329896907216494</v>
      </c>
      <c r="E351" s="6">
        <f t="shared" si="31"/>
        <v>8.5387413895191843E-5</v>
      </c>
      <c r="F351" s="7">
        <f t="shared" si="34"/>
        <v>0.80394583171773781</v>
      </c>
      <c r="G351" s="6">
        <f t="shared" si="32"/>
        <v>1.6853956987659255E-4</v>
      </c>
      <c r="H351" s="7">
        <f t="shared" si="35"/>
        <v>0.29644980952422323</v>
      </c>
      <c r="I351">
        <f t="shared" si="33"/>
        <v>2.084664944081438E-4</v>
      </c>
    </row>
    <row r="352" spans="1:9">
      <c r="A352" s="3" t="s">
        <v>670</v>
      </c>
      <c r="B352">
        <v>3.67</v>
      </c>
      <c r="C352">
        <v>346</v>
      </c>
      <c r="D352">
        <f t="shared" si="30"/>
        <v>94.277929155313359</v>
      </c>
      <c r="E352" s="6">
        <f t="shared" si="31"/>
        <v>1.614428699876305E-4</v>
      </c>
      <c r="F352" s="7">
        <f t="shared" si="34"/>
        <v>0.80410727458772546</v>
      </c>
      <c r="G352" s="6">
        <f t="shared" si="32"/>
        <v>3.1883516569437869E-4</v>
      </c>
      <c r="H352" s="7">
        <f t="shared" si="35"/>
        <v>0.29676864468991759</v>
      </c>
      <c r="I352">
        <f t="shared" si="33"/>
        <v>6.8699239383343547E-4</v>
      </c>
    </row>
    <row r="353" spans="1:9">
      <c r="A353" s="3" t="s">
        <v>191</v>
      </c>
      <c r="B353">
        <v>12.08</v>
      </c>
      <c r="C353">
        <v>1133</v>
      </c>
      <c r="D353">
        <f t="shared" si="30"/>
        <v>93.791390728476827</v>
      </c>
      <c r="E353" s="6">
        <f t="shared" si="31"/>
        <v>5.2865540952596918E-4</v>
      </c>
      <c r="F353" s="7">
        <f t="shared" si="34"/>
        <v>0.80463592999725142</v>
      </c>
      <c r="G353" s="6">
        <f t="shared" si="32"/>
        <v>1.0494628887161021E-3</v>
      </c>
      <c r="H353" s="7">
        <f t="shared" si="35"/>
        <v>0.2978181075786337</v>
      </c>
      <c r="I353">
        <f t="shared" si="33"/>
        <v>4.635479464258907E-4</v>
      </c>
    </row>
    <row r="354" spans="1:9">
      <c r="A354" s="3" t="s">
        <v>426</v>
      </c>
      <c r="B354">
        <v>8.15</v>
      </c>
      <c r="C354">
        <v>764</v>
      </c>
      <c r="D354">
        <f t="shared" si="30"/>
        <v>93.74233128834355</v>
      </c>
      <c r="E354" s="6">
        <f t="shared" si="31"/>
        <v>3.5648078806517253E-4</v>
      </c>
      <c r="F354" s="7">
        <f t="shared" si="34"/>
        <v>0.80499241078531658</v>
      </c>
      <c r="G354" s="6">
        <f t="shared" si="32"/>
        <v>7.0803994561558219E-4</v>
      </c>
      <c r="H354" s="7">
        <f t="shared" si="35"/>
        <v>0.29852614752424927</v>
      </c>
      <c r="I354">
        <f t="shared" si="33"/>
        <v>4.5626724344927094E-4</v>
      </c>
    </row>
    <row r="355" spans="1:9">
      <c r="A355" s="3" t="s">
        <v>883</v>
      </c>
      <c r="B355">
        <v>8.02</v>
      </c>
      <c r="C355">
        <v>751</v>
      </c>
      <c r="D355">
        <f t="shared" si="30"/>
        <v>93.640897755610979</v>
      </c>
      <c r="E355" s="6">
        <f t="shared" si="31"/>
        <v>3.5041501549338292E-4</v>
      </c>
      <c r="F355" s="7">
        <f t="shared" si="34"/>
        <v>0.80534282580080996</v>
      </c>
      <c r="G355" s="6">
        <f t="shared" si="32"/>
        <v>6.9674605691251142E-4</v>
      </c>
      <c r="H355" s="7">
        <f t="shared" si="35"/>
        <v>0.29922289358116178</v>
      </c>
      <c r="I355">
        <f t="shared" si="33"/>
        <v>5.6308774112345805E-4</v>
      </c>
    </row>
    <row r="356" spans="1:9">
      <c r="A356" s="3" t="s">
        <v>615</v>
      </c>
      <c r="B356">
        <v>9.89</v>
      </c>
      <c r="C356">
        <v>923</v>
      </c>
      <c r="D356">
        <f t="shared" si="30"/>
        <v>93.326592517694635</v>
      </c>
      <c r="E356" s="6">
        <f t="shared" si="31"/>
        <v>4.306698525970605E-4</v>
      </c>
      <c r="F356" s="7">
        <f t="shared" si="34"/>
        <v>0.80577349565340706</v>
      </c>
      <c r="G356" s="6">
        <f t="shared" si="32"/>
        <v>8.5920430210283528E-4</v>
      </c>
      <c r="H356" s="7">
        <f t="shared" si="35"/>
        <v>0.30008209788326462</v>
      </c>
      <c r="I356">
        <f t="shared" si="33"/>
        <v>6.4316888389781557E-4</v>
      </c>
    </row>
    <row r="357" spans="1:9">
      <c r="A357" s="3" t="s">
        <v>528</v>
      </c>
      <c r="B357">
        <v>11.29</v>
      </c>
      <c r="C357">
        <v>1051</v>
      </c>
      <c r="D357">
        <f t="shared" si="30"/>
        <v>93.091231178033667</v>
      </c>
      <c r="E357" s="6">
        <f t="shared" si="31"/>
        <v>4.9039438253468102E-4</v>
      </c>
      <c r="F357" s="7">
        <f t="shared" si="34"/>
        <v>0.80626389003594179</v>
      </c>
      <c r="G357" s="6">
        <f t="shared" si="32"/>
        <v>9.808307958282113E-4</v>
      </c>
      <c r="H357" s="7">
        <f t="shared" si="35"/>
        <v>0.30106292867909284</v>
      </c>
      <c r="I357">
        <f t="shared" si="33"/>
        <v>3.305450055616499E-4</v>
      </c>
    </row>
    <row r="358" spans="1:9">
      <c r="A358" s="3" t="s">
        <v>330</v>
      </c>
      <c r="B358">
        <v>5.8</v>
      </c>
      <c r="C358">
        <v>539</v>
      </c>
      <c r="D358">
        <f t="shared" si="30"/>
        <v>92.931034482758619</v>
      </c>
      <c r="E358" s="6">
        <f t="shared" si="31"/>
        <v>2.5149626278419895E-4</v>
      </c>
      <c r="F358" s="7">
        <f t="shared" si="34"/>
        <v>0.80651538629872599</v>
      </c>
      <c r="G358" s="6">
        <f t="shared" si="32"/>
        <v>5.0388118829084371E-4</v>
      </c>
      <c r="H358" s="7">
        <f t="shared" si="35"/>
        <v>0.30156680986738371</v>
      </c>
      <c r="I358">
        <f t="shared" si="33"/>
        <v>4.6060760040977922E-4</v>
      </c>
    </row>
    <row r="359" spans="1:9">
      <c r="A359" s="3" t="s">
        <v>743</v>
      </c>
      <c r="B359">
        <v>8.08</v>
      </c>
      <c r="C359">
        <v>750</v>
      </c>
      <c r="D359">
        <f t="shared" si="30"/>
        <v>92.821782178217816</v>
      </c>
      <c r="E359" s="6">
        <f t="shared" si="31"/>
        <v>3.4994841760324527E-4</v>
      </c>
      <c r="F359" s="7">
        <f t="shared" si="34"/>
        <v>0.80686533471632926</v>
      </c>
      <c r="G359" s="6">
        <f t="shared" si="32"/>
        <v>7.0195862092931331E-4</v>
      </c>
      <c r="H359" s="7">
        <f t="shared" si="35"/>
        <v>0.30226876848831302</v>
      </c>
      <c r="I359">
        <f t="shared" si="33"/>
        <v>8.3567776532439408E-4</v>
      </c>
    </row>
    <row r="360" spans="1:9">
      <c r="A360" s="3" t="s">
        <v>724</v>
      </c>
      <c r="B360">
        <v>14.65</v>
      </c>
      <c r="C360">
        <v>1356</v>
      </c>
      <c r="D360">
        <f t="shared" si="30"/>
        <v>92.559726962457333</v>
      </c>
      <c r="E360" s="6">
        <f t="shared" si="31"/>
        <v>6.3270673902666747E-4</v>
      </c>
      <c r="F360" s="7">
        <f t="shared" si="34"/>
        <v>0.80749804145535597</v>
      </c>
      <c r="G360" s="6">
        <f t="shared" si="32"/>
        <v>1.2727343807691139E-3</v>
      </c>
      <c r="H360" s="7">
        <f t="shared" si="35"/>
        <v>0.30354150286908216</v>
      </c>
      <c r="I360">
        <f t="shared" si="33"/>
        <v>3.5098948504824756E-4</v>
      </c>
    </row>
    <row r="361" spans="1:9">
      <c r="A361" s="3" t="s">
        <v>95</v>
      </c>
      <c r="B361">
        <v>6.15</v>
      </c>
      <c r="C361">
        <v>568</v>
      </c>
      <c r="D361">
        <f t="shared" si="30"/>
        <v>92.357723577235774</v>
      </c>
      <c r="E361" s="6">
        <f t="shared" si="31"/>
        <v>2.6502760159819111E-4</v>
      </c>
      <c r="F361" s="7">
        <f t="shared" si="34"/>
        <v>0.80776306905695416</v>
      </c>
      <c r="G361" s="6">
        <f t="shared" si="32"/>
        <v>5.3428781172218777E-4</v>
      </c>
      <c r="H361" s="7">
        <f t="shared" si="35"/>
        <v>0.30407579068080437</v>
      </c>
      <c r="I361">
        <f t="shared" si="33"/>
        <v>3.7045076493252838E-4</v>
      </c>
    </row>
    <row r="362" spans="1:9">
      <c r="A362" s="3" t="s">
        <v>728</v>
      </c>
      <c r="B362">
        <v>6.49</v>
      </c>
      <c r="C362">
        <v>599</v>
      </c>
      <c r="D362">
        <f t="shared" si="30"/>
        <v>92.295839753466865</v>
      </c>
      <c r="E362" s="6">
        <f t="shared" si="31"/>
        <v>2.7949213619245857E-4</v>
      </c>
      <c r="F362" s="7">
        <f t="shared" si="34"/>
        <v>0.80804256119314666</v>
      </c>
      <c r="G362" s="6">
        <f t="shared" si="32"/>
        <v>5.6382567448406474E-4</v>
      </c>
      <c r="H362" s="7">
        <f t="shared" si="35"/>
        <v>0.30463961635528841</v>
      </c>
      <c r="I362">
        <f t="shared" si="33"/>
        <v>5.3692112569395101E-4</v>
      </c>
    </row>
    <row r="363" spans="1:9">
      <c r="A363" s="3" t="s">
        <v>708</v>
      </c>
      <c r="B363">
        <v>9.4</v>
      </c>
      <c r="C363">
        <v>865</v>
      </c>
      <c r="D363">
        <f t="shared" si="30"/>
        <v>92.021276595744681</v>
      </c>
      <c r="E363" s="6">
        <f t="shared" si="31"/>
        <v>4.0360717496907623E-4</v>
      </c>
      <c r="F363" s="7">
        <f t="shared" si="34"/>
        <v>0.80844616836811578</v>
      </c>
      <c r="G363" s="6">
        <f t="shared" si="32"/>
        <v>8.1663502929895369E-4</v>
      </c>
      <c r="H363" s="7">
        <f t="shared" si="35"/>
        <v>0.30545625138458737</v>
      </c>
      <c r="I363">
        <f t="shared" si="33"/>
        <v>4.0965811534912633E-4</v>
      </c>
    </row>
    <row r="364" spans="1:9">
      <c r="A364" s="3" t="s">
        <v>725</v>
      </c>
      <c r="B364">
        <v>7.17</v>
      </c>
      <c r="C364">
        <v>659</v>
      </c>
      <c r="D364">
        <f t="shared" si="30"/>
        <v>91.910739191073915</v>
      </c>
      <c r="E364" s="6">
        <f t="shared" si="31"/>
        <v>3.0748800960071819E-4</v>
      </c>
      <c r="F364" s="7">
        <f t="shared" si="34"/>
        <v>0.80875365637771646</v>
      </c>
      <c r="G364" s="6">
        <f t="shared" si="32"/>
        <v>6.2290140000781889E-4</v>
      </c>
      <c r="H364" s="7">
        <f t="shared" si="35"/>
        <v>0.30607915278459519</v>
      </c>
      <c r="I364">
        <f t="shared" si="33"/>
        <v>5.8817095838131772E-4</v>
      </c>
    </row>
    <row r="365" spans="1:9">
      <c r="A365" s="3" t="s">
        <v>234</v>
      </c>
      <c r="B365">
        <v>10.29</v>
      </c>
      <c r="C365">
        <v>944</v>
      </c>
      <c r="D365">
        <f t="shared" si="30"/>
        <v>91.739552964042772</v>
      </c>
      <c r="E365" s="6">
        <f t="shared" si="31"/>
        <v>4.4046840828995139E-4</v>
      </c>
      <c r="F365" s="7">
        <f t="shared" si="34"/>
        <v>0.80919412478600639</v>
      </c>
      <c r="G365" s="6">
        <f t="shared" si="32"/>
        <v>8.9395472888151404E-4</v>
      </c>
      <c r="H365" s="7">
        <f t="shared" si="35"/>
        <v>0.30697310751347673</v>
      </c>
      <c r="I365">
        <f t="shared" si="33"/>
        <v>3.6080181818123891E-4</v>
      </c>
    </row>
    <row r="366" spans="1:9">
      <c r="A366" s="3" t="s">
        <v>779</v>
      </c>
      <c r="B366">
        <v>6.31</v>
      </c>
      <c r="C366">
        <v>578</v>
      </c>
      <c r="D366">
        <f t="shared" si="30"/>
        <v>91.600633914421564</v>
      </c>
      <c r="E366" s="6">
        <f t="shared" si="31"/>
        <v>2.6969358049956768E-4</v>
      </c>
      <c r="F366" s="7">
        <f t="shared" si="34"/>
        <v>0.80946381836650594</v>
      </c>
      <c r="G366" s="6">
        <f t="shared" si="32"/>
        <v>5.4818798243365927E-4</v>
      </c>
      <c r="H366" s="7">
        <f t="shared" si="35"/>
        <v>0.3075212954959104</v>
      </c>
      <c r="I366">
        <f t="shared" si="33"/>
        <v>2.6769859274206054E-4</v>
      </c>
    </row>
    <row r="367" spans="1:9">
      <c r="A367" s="3" t="s">
        <v>88</v>
      </c>
      <c r="B367">
        <v>4.68</v>
      </c>
      <c r="C367">
        <v>428</v>
      </c>
      <c r="D367">
        <f t="shared" si="30"/>
        <v>91.452991452991455</v>
      </c>
      <c r="E367" s="6">
        <f t="shared" si="31"/>
        <v>1.9970389697891865E-4</v>
      </c>
      <c r="F367" s="7">
        <f t="shared" si="34"/>
        <v>0.80966352226348481</v>
      </c>
      <c r="G367" s="6">
        <f t="shared" si="32"/>
        <v>4.0657999331054283E-4</v>
      </c>
      <c r="H367" s="7">
        <f t="shared" si="35"/>
        <v>0.30792787548922096</v>
      </c>
      <c r="I367">
        <f t="shared" si="33"/>
        <v>1.9055521018021548E-4</v>
      </c>
    </row>
    <row r="368" spans="1:9">
      <c r="A368" s="3" t="s">
        <v>677</v>
      </c>
      <c r="B368">
        <v>3.33</v>
      </c>
      <c r="C368">
        <v>304</v>
      </c>
      <c r="D368">
        <f t="shared" si="30"/>
        <v>91.291291291291287</v>
      </c>
      <c r="E368" s="6">
        <f t="shared" si="31"/>
        <v>1.4184575860184875E-4</v>
      </c>
      <c r="F368" s="7">
        <f t="shared" si="34"/>
        <v>0.80980536802208669</v>
      </c>
      <c r="G368" s="6">
        <f t="shared" si="32"/>
        <v>2.8929730293250167E-4</v>
      </c>
      <c r="H368" s="7">
        <f t="shared" si="35"/>
        <v>0.30821717279215344</v>
      </c>
      <c r="I368">
        <f t="shared" si="33"/>
        <v>2.7022497184042704E-4</v>
      </c>
    </row>
    <row r="369" spans="1:9">
      <c r="A369" s="3" t="s">
        <v>592</v>
      </c>
      <c r="B369">
        <v>4.72</v>
      </c>
      <c r="C369">
        <v>430</v>
      </c>
      <c r="D369">
        <f t="shared" si="30"/>
        <v>91.101694915254242</v>
      </c>
      <c r="E369" s="6">
        <f t="shared" si="31"/>
        <v>2.0063709275919397E-4</v>
      </c>
      <c r="F369" s="7">
        <f t="shared" si="34"/>
        <v>0.81000600511484588</v>
      </c>
      <c r="G369" s="6">
        <f t="shared" si="32"/>
        <v>4.100550359884107E-4</v>
      </c>
      <c r="H369" s="7">
        <f t="shared" si="35"/>
        <v>0.30862722782814184</v>
      </c>
      <c r="I369">
        <f t="shared" si="33"/>
        <v>9.8555850161752279E-4</v>
      </c>
    </row>
    <row r="370" spans="1:9">
      <c r="A370" s="3" t="s">
        <v>45</v>
      </c>
      <c r="B370">
        <v>17.21</v>
      </c>
      <c r="C370">
        <v>1566</v>
      </c>
      <c r="D370">
        <f t="shared" si="30"/>
        <v>90.993608367228347</v>
      </c>
      <c r="E370" s="6">
        <f t="shared" si="31"/>
        <v>7.3069229595557614E-4</v>
      </c>
      <c r="F370" s="7">
        <f t="shared" si="34"/>
        <v>0.81073669741080145</v>
      </c>
      <c r="G370" s="6">
        <f t="shared" si="32"/>
        <v>1.4951371121526588E-3</v>
      </c>
      <c r="H370" s="7">
        <f t="shared" si="35"/>
        <v>0.31012236494029449</v>
      </c>
      <c r="I370">
        <f t="shared" si="33"/>
        <v>1.1971279278338853E-4</v>
      </c>
    </row>
    <row r="371" spans="1:9">
      <c r="A371" s="3" t="s">
        <v>475</v>
      </c>
      <c r="B371">
        <v>2.09</v>
      </c>
      <c r="C371">
        <v>190</v>
      </c>
      <c r="D371">
        <f t="shared" si="30"/>
        <v>90.909090909090921</v>
      </c>
      <c r="E371" s="6">
        <f t="shared" si="31"/>
        <v>8.8653599126155473E-5</v>
      </c>
      <c r="F371" s="7">
        <f t="shared" si="34"/>
        <v>0.81082535100992759</v>
      </c>
      <c r="G371" s="6">
        <f t="shared" si="32"/>
        <v>1.8157097991859712E-4</v>
      </c>
      <c r="H371" s="7">
        <f t="shared" si="35"/>
        <v>0.3103039359202131</v>
      </c>
      <c r="I371">
        <f t="shared" si="33"/>
        <v>2.532909713632292E-4</v>
      </c>
    </row>
    <row r="372" spans="1:9">
      <c r="A372" s="3" t="s">
        <v>705</v>
      </c>
      <c r="B372">
        <v>4.42</v>
      </c>
      <c r="C372">
        <v>401</v>
      </c>
      <c r="D372">
        <f t="shared" si="30"/>
        <v>90.723981900452486</v>
      </c>
      <c r="E372" s="6">
        <f t="shared" si="31"/>
        <v>1.8710575394520181E-4</v>
      </c>
      <c r="F372" s="7">
        <f t="shared" si="34"/>
        <v>0.81101245676387279</v>
      </c>
      <c r="G372" s="6">
        <f t="shared" si="32"/>
        <v>3.8399221590440161E-4</v>
      </c>
      <c r="H372" s="7">
        <f t="shared" si="35"/>
        <v>0.31068792813611751</v>
      </c>
      <c r="I372">
        <f t="shared" si="33"/>
        <v>3.5551083731105715E-4</v>
      </c>
    </row>
    <row r="373" spans="1:9">
      <c r="A373" s="3" t="s">
        <v>437</v>
      </c>
      <c r="B373">
        <v>6.2</v>
      </c>
      <c r="C373">
        <v>561</v>
      </c>
      <c r="D373">
        <f t="shared" si="30"/>
        <v>90.483870967741936</v>
      </c>
      <c r="E373" s="6">
        <f t="shared" si="31"/>
        <v>2.6176141636722748E-4</v>
      </c>
      <c r="F373" s="7">
        <f t="shared" si="34"/>
        <v>0.81127421818024004</v>
      </c>
      <c r="G373" s="6">
        <f t="shared" si="32"/>
        <v>5.3863161506952258E-4</v>
      </c>
      <c r="H373" s="7">
        <f t="shared" si="35"/>
        <v>0.31122655975118702</v>
      </c>
      <c r="I373">
        <f t="shared" si="33"/>
        <v>7.2026547756287584E-4</v>
      </c>
    </row>
    <row r="374" spans="1:9">
      <c r="A374" s="3" t="s">
        <v>898</v>
      </c>
      <c r="B374">
        <v>12.56</v>
      </c>
      <c r="C374">
        <v>1136</v>
      </c>
      <c r="D374">
        <f t="shared" si="30"/>
        <v>90.445859872611464</v>
      </c>
      <c r="E374" s="6">
        <f t="shared" si="31"/>
        <v>5.3005520319638223E-4</v>
      </c>
      <c r="F374" s="7">
        <f t="shared" si="34"/>
        <v>0.81180427338343641</v>
      </c>
      <c r="G374" s="6">
        <f t="shared" si="32"/>
        <v>1.0911634008505169E-3</v>
      </c>
      <c r="H374" s="7">
        <f t="shared" si="35"/>
        <v>0.31231772315203754</v>
      </c>
      <c r="I374">
        <f t="shared" si="33"/>
        <v>2.2558132034111722E-4</v>
      </c>
    </row>
    <row r="375" spans="1:9">
      <c r="A375" s="3" t="s">
        <v>195</v>
      </c>
      <c r="B375">
        <v>3.93</v>
      </c>
      <c r="C375">
        <v>354</v>
      </c>
      <c r="D375">
        <f t="shared" si="30"/>
        <v>90.07633587786259</v>
      </c>
      <c r="E375" s="6">
        <f t="shared" si="31"/>
        <v>1.6517565310873177E-4</v>
      </c>
      <c r="F375" s="7">
        <f t="shared" si="34"/>
        <v>0.81196944903654511</v>
      </c>
      <c r="G375" s="6">
        <f t="shared" si="32"/>
        <v>3.4142294310051996E-4</v>
      </c>
      <c r="H375" s="7">
        <f t="shared" si="35"/>
        <v>0.31265914609513806</v>
      </c>
      <c r="I375">
        <f t="shared" si="33"/>
        <v>8.1005410499457309E-4</v>
      </c>
    </row>
    <row r="376" spans="1:9">
      <c r="A376" s="3" t="s">
        <v>1092</v>
      </c>
      <c r="B376">
        <v>14.11</v>
      </c>
      <c r="C376">
        <v>1270</v>
      </c>
      <c r="D376">
        <f t="shared" si="30"/>
        <v>90.007087172218291</v>
      </c>
      <c r="E376" s="6">
        <f t="shared" si="31"/>
        <v>5.9257932047482873E-4</v>
      </c>
      <c r="F376" s="7">
        <f t="shared" si="34"/>
        <v>0.81256202835701996</v>
      </c>
      <c r="G376" s="6">
        <f t="shared" si="32"/>
        <v>1.2258213046178973E-3</v>
      </c>
      <c r="H376" s="7">
        <f t="shared" si="35"/>
        <v>0.31388496739975597</v>
      </c>
      <c r="I376">
        <f t="shared" si="33"/>
        <v>2.3497196076399662E-4</v>
      </c>
    </row>
    <row r="377" spans="1:9">
      <c r="A377" s="3" t="s">
        <v>508</v>
      </c>
      <c r="B377">
        <v>4.09</v>
      </c>
      <c r="C377">
        <v>367</v>
      </c>
      <c r="D377">
        <f t="shared" si="30"/>
        <v>89.731051344743278</v>
      </c>
      <c r="E377" s="6">
        <f t="shared" si="31"/>
        <v>1.7124142568052136E-4</v>
      </c>
      <c r="F377" s="7">
        <f t="shared" si="34"/>
        <v>0.81273326978270044</v>
      </c>
      <c r="G377" s="6">
        <f t="shared" si="32"/>
        <v>3.5532311381199151E-4</v>
      </c>
      <c r="H377" s="7">
        <f t="shared" si="35"/>
        <v>0.31424029051356794</v>
      </c>
      <c r="I377">
        <f t="shared" si="33"/>
        <v>2.1256703846062042E-4</v>
      </c>
    </row>
    <row r="378" spans="1:9">
      <c r="A378" s="3" t="s">
        <v>887</v>
      </c>
      <c r="B378">
        <v>3.7</v>
      </c>
      <c r="C378">
        <v>332</v>
      </c>
      <c r="D378">
        <f t="shared" si="30"/>
        <v>89.729729729729726</v>
      </c>
      <c r="E378" s="6">
        <f t="shared" si="31"/>
        <v>1.5491049952570324E-4</v>
      </c>
      <c r="F378" s="7">
        <f t="shared" si="34"/>
        <v>0.81288818028222609</v>
      </c>
      <c r="G378" s="6">
        <f t="shared" si="32"/>
        <v>3.2144144770277964E-4</v>
      </c>
      <c r="H378" s="7">
        <f t="shared" si="35"/>
        <v>0.31456173196127074</v>
      </c>
      <c r="I378">
        <f t="shared" si="33"/>
        <v>1.8568666545393242E-4</v>
      </c>
    </row>
    <row r="379" spans="1:9">
      <c r="A379" s="3" t="s">
        <v>576</v>
      </c>
      <c r="B379">
        <v>3.23</v>
      </c>
      <c r="C379">
        <v>289</v>
      </c>
      <c r="D379">
        <f t="shared" si="30"/>
        <v>89.473684210526315</v>
      </c>
      <c r="E379" s="6">
        <f t="shared" si="31"/>
        <v>1.3484679024978384E-4</v>
      </c>
      <c r="F379" s="7">
        <f t="shared" si="34"/>
        <v>0.81302302707247587</v>
      </c>
      <c r="G379" s="6">
        <f t="shared" si="32"/>
        <v>2.8060969623783195E-4</v>
      </c>
      <c r="H379" s="7">
        <f t="shared" si="35"/>
        <v>0.31484234165750857</v>
      </c>
      <c r="I379">
        <f t="shared" si="33"/>
        <v>1.564218410878282E-4</v>
      </c>
    </row>
    <row r="380" spans="1:9">
      <c r="A380" s="3" t="s">
        <v>32</v>
      </c>
      <c r="B380">
        <v>2.72</v>
      </c>
      <c r="C380">
        <v>243</v>
      </c>
      <c r="D380">
        <f t="shared" si="30"/>
        <v>89.338235294117638</v>
      </c>
      <c r="E380" s="6">
        <f t="shared" si="31"/>
        <v>1.1338328730345146E-4</v>
      </c>
      <c r="F380" s="7">
        <f t="shared" si="34"/>
        <v>0.81313641035977935</v>
      </c>
      <c r="G380" s="6">
        <f t="shared" si="32"/>
        <v>2.3630290209501639E-4</v>
      </c>
      <c r="H380" s="7">
        <f t="shared" si="35"/>
        <v>0.3150786445596036</v>
      </c>
      <c r="I380">
        <f t="shared" si="33"/>
        <v>6.4223281977676683E-4</v>
      </c>
    </row>
    <row r="381" spans="1:9">
      <c r="A381" s="3" t="s">
        <v>590</v>
      </c>
      <c r="B381">
        <v>11.16</v>
      </c>
      <c r="C381">
        <v>994</v>
      </c>
      <c r="D381">
        <f t="shared" si="30"/>
        <v>89.068100358422939</v>
      </c>
      <c r="E381" s="6">
        <f t="shared" si="31"/>
        <v>4.6379830279683439E-4</v>
      </c>
      <c r="F381" s="7">
        <f t="shared" si="34"/>
        <v>0.81360020866257621</v>
      </c>
      <c r="G381" s="6">
        <f t="shared" si="32"/>
        <v>9.6953690712514064E-4</v>
      </c>
      <c r="H381" s="7">
        <f t="shared" si="35"/>
        <v>0.31604818146672875</v>
      </c>
      <c r="I381">
        <f t="shared" si="33"/>
        <v>2.5446145302554513E-4</v>
      </c>
    </row>
    <row r="382" spans="1:9">
      <c r="A382" s="3" t="s">
        <v>845</v>
      </c>
      <c r="B382">
        <v>4.42</v>
      </c>
      <c r="C382">
        <v>393</v>
      </c>
      <c r="D382">
        <f t="shared" si="30"/>
        <v>88.914027149321271</v>
      </c>
      <c r="E382" s="6">
        <f t="shared" si="31"/>
        <v>1.8337297082410053E-4</v>
      </c>
      <c r="F382" s="7">
        <f t="shared" si="34"/>
        <v>0.81378358163340025</v>
      </c>
      <c r="G382" s="6">
        <f t="shared" si="32"/>
        <v>3.8399221590440161E-4</v>
      </c>
      <c r="H382" s="7">
        <f t="shared" si="35"/>
        <v>0.31643217368263316</v>
      </c>
      <c r="I382">
        <f t="shared" si="33"/>
        <v>6.8748487772885003E-4</v>
      </c>
    </row>
    <row r="383" spans="1:9">
      <c r="A383" s="3" t="s">
        <v>396</v>
      </c>
      <c r="B383">
        <v>11.94</v>
      </c>
      <c r="C383">
        <v>1061</v>
      </c>
      <c r="D383">
        <f t="shared" si="30"/>
        <v>88.860971524288118</v>
      </c>
      <c r="E383" s="6">
        <f t="shared" si="31"/>
        <v>4.950603614360577E-4</v>
      </c>
      <c r="F383" s="7">
        <f t="shared" si="34"/>
        <v>0.81427864199483635</v>
      </c>
      <c r="G383" s="6">
        <f t="shared" si="32"/>
        <v>1.0373002393435644E-3</v>
      </c>
      <c r="H383" s="7">
        <f t="shared" si="35"/>
        <v>0.31746947392197672</v>
      </c>
      <c r="I383">
        <f t="shared" si="33"/>
        <v>5.3344946535571758E-4</v>
      </c>
    </row>
    <row r="384" spans="1:9">
      <c r="A384" s="3" t="s">
        <v>604</v>
      </c>
      <c r="B384">
        <v>9.26</v>
      </c>
      <c r="C384">
        <v>821</v>
      </c>
      <c r="D384">
        <f t="shared" si="30"/>
        <v>88.660907127429809</v>
      </c>
      <c r="E384" s="6">
        <f t="shared" si="31"/>
        <v>3.8307686780301916E-4</v>
      </c>
      <c r="F384" s="7">
        <f t="shared" si="34"/>
        <v>0.81466171886263938</v>
      </c>
      <c r="G384" s="6">
        <f t="shared" si="32"/>
        <v>8.0447237992641593E-4</v>
      </c>
      <c r="H384" s="7">
        <f t="shared" si="35"/>
        <v>0.31827394630190314</v>
      </c>
      <c r="I384">
        <f t="shared" si="33"/>
        <v>3.5995526810078671E-4</v>
      </c>
    </row>
    <row r="385" spans="1:9">
      <c r="A385" s="3" t="s">
        <v>300</v>
      </c>
      <c r="B385">
        <v>6.24</v>
      </c>
      <c r="C385">
        <v>550</v>
      </c>
      <c r="D385">
        <f t="shared" si="30"/>
        <v>88.141025641025635</v>
      </c>
      <c r="E385" s="6">
        <f t="shared" si="31"/>
        <v>2.5662883957571322E-4</v>
      </c>
      <c r="F385" s="7">
        <f t="shared" si="34"/>
        <v>0.81491834770221505</v>
      </c>
      <c r="G385" s="6">
        <f t="shared" si="32"/>
        <v>5.4210665774739051E-4</v>
      </c>
      <c r="H385" s="7">
        <f t="shared" si="35"/>
        <v>0.31881605295965054</v>
      </c>
      <c r="I385">
        <f t="shared" si="33"/>
        <v>3.7844502726436247E-4</v>
      </c>
    </row>
    <row r="386" spans="1:9">
      <c r="A386" s="3" t="s">
        <v>227</v>
      </c>
      <c r="B386">
        <v>6.56</v>
      </c>
      <c r="C386">
        <v>578</v>
      </c>
      <c r="D386">
        <f t="shared" ref="D386:D449" si="36">C386/B386</f>
        <v>88.109756097560975</v>
      </c>
      <c r="E386" s="6">
        <f t="shared" si="31"/>
        <v>2.6969358049956768E-4</v>
      </c>
      <c r="F386" s="7">
        <f t="shared" si="34"/>
        <v>0.8151880412827146</v>
      </c>
      <c r="G386" s="6">
        <f t="shared" si="32"/>
        <v>5.6990699917033351E-4</v>
      </c>
      <c r="H386" s="7">
        <f t="shared" si="35"/>
        <v>0.31938595995882085</v>
      </c>
      <c r="I386">
        <f t="shared" si="33"/>
        <v>6.0844930840225908E-4</v>
      </c>
    </row>
    <row r="387" spans="1:9">
      <c r="A387" s="3" t="s">
        <v>379</v>
      </c>
      <c r="B387">
        <v>10.54</v>
      </c>
      <c r="C387">
        <v>926</v>
      </c>
      <c r="D387">
        <f t="shared" si="36"/>
        <v>87.855787476280838</v>
      </c>
      <c r="E387" s="6">
        <f t="shared" ref="E387:E450" si="37">C387/2143173</f>
        <v>4.320696462674735E-4</v>
      </c>
      <c r="F387" s="7">
        <f t="shared" si="34"/>
        <v>0.81562011092898212</v>
      </c>
      <c r="G387" s="6">
        <f t="shared" ref="G387:G450" si="38">B387/11510.65</f>
        <v>9.1567374561818838E-4</v>
      </c>
      <c r="H387" s="7">
        <f t="shared" si="35"/>
        <v>0.32030163370443904</v>
      </c>
      <c r="I387">
        <f t="shared" ref="I387:I450" si="39">F387*H388-F388*H387</f>
        <v>3.9261061435197364E-4</v>
      </c>
    </row>
    <row r="388" spans="1:9">
      <c r="A388" s="3" t="s">
        <v>723</v>
      </c>
      <c r="B388">
        <v>6.8</v>
      </c>
      <c r="C388">
        <v>597</v>
      </c>
      <c r="D388">
        <f t="shared" si="36"/>
        <v>87.794117647058826</v>
      </c>
      <c r="E388" s="6">
        <f t="shared" si="37"/>
        <v>2.7855894041218322E-4</v>
      </c>
      <c r="F388" s="7">
        <f t="shared" ref="F388:F451" si="40">F387+E388</f>
        <v>0.8158986698693943</v>
      </c>
      <c r="G388" s="6">
        <f t="shared" si="38"/>
        <v>5.9075725523754087E-4</v>
      </c>
      <c r="H388" s="7">
        <f t="shared" ref="H388:H451" si="41">H387+G388</f>
        <v>0.32089239095967659</v>
      </c>
      <c r="I388">
        <f t="shared" si="39"/>
        <v>2.1023261248843683E-3</v>
      </c>
    </row>
    <row r="389" spans="1:9">
      <c r="A389" s="3" t="s">
        <v>157</v>
      </c>
      <c r="B389">
        <v>36.4</v>
      </c>
      <c r="C389">
        <v>3191</v>
      </c>
      <c r="D389">
        <f t="shared" si="36"/>
        <v>87.664835164835168</v>
      </c>
      <c r="E389" s="6">
        <f t="shared" si="37"/>
        <v>1.4889138674292742E-3</v>
      </c>
      <c r="F389" s="7">
        <f t="shared" si="40"/>
        <v>0.81738758373682352</v>
      </c>
      <c r="G389" s="6">
        <f t="shared" si="38"/>
        <v>3.1622888368597777E-3</v>
      </c>
      <c r="H389" s="7">
        <f t="shared" si="41"/>
        <v>0.32405467979653635</v>
      </c>
      <c r="I389">
        <f t="shared" si="39"/>
        <v>8.7517630340488983E-4</v>
      </c>
    </row>
    <row r="390" spans="1:9">
      <c r="A390" s="3" t="s">
        <v>1108</v>
      </c>
      <c r="B390">
        <v>15.15</v>
      </c>
      <c r="C390">
        <v>1327</v>
      </c>
      <c r="D390">
        <f t="shared" si="36"/>
        <v>87.590759075907584</v>
      </c>
      <c r="E390" s="6">
        <f t="shared" si="37"/>
        <v>6.191754002126753E-4</v>
      </c>
      <c r="F390" s="7">
        <f t="shared" si="40"/>
        <v>0.81800675913703624</v>
      </c>
      <c r="G390" s="6">
        <f t="shared" si="38"/>
        <v>1.3161724142424624E-3</v>
      </c>
      <c r="H390" s="7">
        <f t="shared" si="41"/>
        <v>0.32537085221077883</v>
      </c>
      <c r="I390">
        <f t="shared" si="39"/>
        <v>5.0623914681824367E-4</v>
      </c>
    </row>
    <row r="391" spans="1:9">
      <c r="A391" s="3" t="s">
        <v>863</v>
      </c>
      <c r="B391">
        <v>8.76</v>
      </c>
      <c r="C391">
        <v>766</v>
      </c>
      <c r="D391">
        <f t="shared" si="36"/>
        <v>87.44292237442923</v>
      </c>
      <c r="E391" s="6">
        <f t="shared" si="37"/>
        <v>3.5741398384544787E-4</v>
      </c>
      <c r="F391" s="7">
        <f t="shared" si="40"/>
        <v>0.81836417312088172</v>
      </c>
      <c r="G391" s="6">
        <f t="shared" si="38"/>
        <v>7.6103434645306736E-4</v>
      </c>
      <c r="H391" s="7">
        <f t="shared" si="41"/>
        <v>0.32613188655723191</v>
      </c>
      <c r="I391">
        <f t="shared" si="39"/>
        <v>6.4943417883739363E-4</v>
      </c>
    </row>
    <row r="392" spans="1:9">
      <c r="A392" s="3" t="s">
        <v>915</v>
      </c>
      <c r="B392">
        <v>11.23</v>
      </c>
      <c r="C392">
        <v>979</v>
      </c>
      <c r="D392">
        <f t="shared" si="36"/>
        <v>87.177203918076572</v>
      </c>
      <c r="E392" s="6">
        <f t="shared" si="37"/>
        <v>4.5679933444476949E-4</v>
      </c>
      <c r="F392" s="7">
        <f t="shared" si="40"/>
        <v>0.81882097245532648</v>
      </c>
      <c r="G392" s="6">
        <f t="shared" si="38"/>
        <v>9.7561823181140951E-4</v>
      </c>
      <c r="H392" s="7">
        <f t="shared" si="41"/>
        <v>0.32710750478904332</v>
      </c>
      <c r="I392">
        <f t="shared" si="39"/>
        <v>2.5078326769273351E-4</v>
      </c>
    </row>
    <row r="393" spans="1:9">
      <c r="A393" s="3" t="s">
        <v>297</v>
      </c>
      <c r="B393">
        <v>4.33</v>
      </c>
      <c r="C393">
        <v>375</v>
      </c>
      <c r="D393">
        <f t="shared" si="36"/>
        <v>86.60508083140877</v>
      </c>
      <c r="E393" s="6">
        <f t="shared" si="37"/>
        <v>1.7497420880162263E-4</v>
      </c>
      <c r="F393" s="7">
        <f t="shared" si="40"/>
        <v>0.81899594666412812</v>
      </c>
      <c r="G393" s="6">
        <f t="shared" si="38"/>
        <v>3.7617336987919882E-4</v>
      </c>
      <c r="H393" s="7">
        <f t="shared" si="41"/>
        <v>0.32748367815892254</v>
      </c>
      <c r="I393">
        <f t="shared" si="39"/>
        <v>2.3762737101262754E-4</v>
      </c>
    </row>
    <row r="394" spans="1:9">
      <c r="A394" s="3" t="s">
        <v>815</v>
      </c>
      <c r="B394">
        <v>4.0999999999999996</v>
      </c>
      <c r="C394">
        <v>354</v>
      </c>
      <c r="D394">
        <f t="shared" si="36"/>
        <v>86.341463414634148</v>
      </c>
      <c r="E394" s="6">
        <f t="shared" si="37"/>
        <v>1.6517565310873177E-4</v>
      </c>
      <c r="F394" s="7">
        <f t="shared" si="40"/>
        <v>0.81916112231723681</v>
      </c>
      <c r="G394" s="6">
        <f t="shared" si="38"/>
        <v>3.5619187448145844E-4</v>
      </c>
      <c r="H394" s="7">
        <f t="shared" si="41"/>
        <v>0.32783987003340398</v>
      </c>
      <c r="I394">
        <f t="shared" si="39"/>
        <v>1.385279511415427E-3</v>
      </c>
    </row>
    <row r="395" spans="1:9">
      <c r="A395" s="3" t="s">
        <v>768</v>
      </c>
      <c r="B395">
        <v>23.9</v>
      </c>
      <c r="C395">
        <v>2063</v>
      </c>
      <c r="D395">
        <f t="shared" si="36"/>
        <v>86.317991631799174</v>
      </c>
      <c r="E395" s="6">
        <f t="shared" si="37"/>
        <v>9.6259144735399331E-4</v>
      </c>
      <c r="F395" s="7">
        <f t="shared" si="40"/>
        <v>0.82012371376459081</v>
      </c>
      <c r="G395" s="6">
        <f t="shared" si="38"/>
        <v>2.076338000026063E-3</v>
      </c>
      <c r="H395" s="7">
        <f t="shared" si="41"/>
        <v>0.32991620803343003</v>
      </c>
      <c r="I395">
        <f t="shared" si="39"/>
        <v>4.7190323743873108E-4</v>
      </c>
    </row>
    <row r="396" spans="1:9">
      <c r="A396" s="3" t="s">
        <v>77</v>
      </c>
      <c r="B396">
        <v>8.14</v>
      </c>
      <c r="C396">
        <v>702</v>
      </c>
      <c r="D396">
        <f t="shared" si="36"/>
        <v>86.240786240786235</v>
      </c>
      <c r="E396" s="6">
        <f t="shared" si="37"/>
        <v>3.2755171887663756E-4</v>
      </c>
      <c r="F396" s="7">
        <f t="shared" si="40"/>
        <v>0.82045126548346747</v>
      </c>
      <c r="G396" s="6">
        <f t="shared" si="38"/>
        <v>7.0717118494611521E-4</v>
      </c>
      <c r="H396" s="7">
        <f t="shared" si="41"/>
        <v>0.33062337921837615</v>
      </c>
      <c r="I396">
        <f t="shared" si="39"/>
        <v>2.22643138957479E-4</v>
      </c>
    </row>
    <row r="397" spans="1:9">
      <c r="A397" s="3" t="s">
        <v>801</v>
      </c>
      <c r="B397">
        <v>3.84</v>
      </c>
      <c r="C397">
        <v>331</v>
      </c>
      <c r="D397">
        <f t="shared" si="36"/>
        <v>86.197916666666671</v>
      </c>
      <c r="E397" s="6">
        <f t="shared" si="37"/>
        <v>1.5444390163556559E-4</v>
      </c>
      <c r="F397" s="7">
        <f t="shared" si="40"/>
        <v>0.82060570938510302</v>
      </c>
      <c r="G397" s="6">
        <f t="shared" si="38"/>
        <v>3.3360409707531723E-4</v>
      </c>
      <c r="H397" s="7">
        <f t="shared" si="41"/>
        <v>0.33095698331545148</v>
      </c>
      <c r="I397">
        <f t="shared" si="39"/>
        <v>3.5029722746060532E-4</v>
      </c>
    </row>
    <row r="398" spans="1:9">
      <c r="A398" s="3" t="s">
        <v>349</v>
      </c>
      <c r="B398">
        <v>6.04</v>
      </c>
      <c r="C398">
        <v>520</v>
      </c>
      <c r="D398">
        <f t="shared" si="36"/>
        <v>86.092715231788077</v>
      </c>
      <c r="E398" s="6">
        <f t="shared" si="37"/>
        <v>2.426309028715834E-4</v>
      </c>
      <c r="F398" s="7">
        <f t="shared" si="40"/>
        <v>0.8208483402879746</v>
      </c>
      <c r="G398" s="6">
        <f t="shared" si="38"/>
        <v>5.2473144435805107E-4</v>
      </c>
      <c r="H398" s="7">
        <f t="shared" si="41"/>
        <v>0.33148171475980953</v>
      </c>
      <c r="I398">
        <f t="shared" si="39"/>
        <v>8.2530171323941248E-4</v>
      </c>
    </row>
    <row r="399" spans="1:9">
      <c r="A399" s="3" t="s">
        <v>479</v>
      </c>
      <c r="B399">
        <v>14.23</v>
      </c>
      <c r="C399">
        <v>1225</v>
      </c>
      <c r="D399">
        <f t="shared" si="36"/>
        <v>86.085734364019672</v>
      </c>
      <c r="E399" s="6">
        <f t="shared" si="37"/>
        <v>5.7158241541863401E-4</v>
      </c>
      <c r="F399" s="7">
        <f t="shared" si="40"/>
        <v>0.82141992270339326</v>
      </c>
      <c r="G399" s="6">
        <f t="shared" si="38"/>
        <v>1.2362464326515011E-3</v>
      </c>
      <c r="H399" s="7">
        <f t="shared" si="41"/>
        <v>0.33271796119246105</v>
      </c>
      <c r="I399">
        <f t="shared" si="39"/>
        <v>4.3045742472258564E-4</v>
      </c>
    </row>
    <row r="400" spans="1:9">
      <c r="A400" s="3" t="s">
        <v>27</v>
      </c>
      <c r="B400">
        <v>7.42</v>
      </c>
      <c r="C400">
        <v>638</v>
      </c>
      <c r="D400">
        <f t="shared" si="36"/>
        <v>85.983827493261458</v>
      </c>
      <c r="E400" s="6">
        <f t="shared" si="37"/>
        <v>2.976894539078273E-4</v>
      </c>
      <c r="F400" s="7">
        <f t="shared" si="40"/>
        <v>0.8217176121573011</v>
      </c>
      <c r="G400" s="6">
        <f t="shared" si="38"/>
        <v>6.4462041674449313E-4</v>
      </c>
      <c r="H400" s="7">
        <f t="shared" si="41"/>
        <v>0.33336258160920557</v>
      </c>
      <c r="I400">
        <f t="shared" si="39"/>
        <v>7.6648509584992253E-4</v>
      </c>
    </row>
    <row r="401" spans="1:9">
      <c r="A401" s="3" t="s">
        <v>1072</v>
      </c>
      <c r="B401">
        <v>13.21</v>
      </c>
      <c r="C401">
        <v>1135</v>
      </c>
      <c r="D401">
        <f t="shared" si="36"/>
        <v>85.919757759273267</v>
      </c>
      <c r="E401" s="6">
        <f t="shared" si="37"/>
        <v>5.2958860530624458E-4</v>
      </c>
      <c r="F401" s="7">
        <f t="shared" si="40"/>
        <v>0.82224720076260738</v>
      </c>
      <c r="G401" s="6">
        <f t="shared" si="38"/>
        <v>1.14763284436587E-3</v>
      </c>
      <c r="H401" s="7">
        <f t="shared" si="41"/>
        <v>0.33451021445357143</v>
      </c>
      <c r="I401">
        <f t="shared" si="39"/>
        <v>2.5658153749075208E-4</v>
      </c>
    </row>
    <row r="402" spans="1:9">
      <c r="A402" s="3" t="s">
        <v>822</v>
      </c>
      <c r="B402">
        <v>4.42</v>
      </c>
      <c r="C402">
        <v>379</v>
      </c>
      <c r="D402">
        <f t="shared" si="36"/>
        <v>85.74660633484163</v>
      </c>
      <c r="E402" s="6">
        <f t="shared" si="37"/>
        <v>1.7684060036217327E-4</v>
      </c>
      <c r="F402" s="7">
        <f t="shared" si="40"/>
        <v>0.82242404136296954</v>
      </c>
      <c r="G402" s="6">
        <f t="shared" si="38"/>
        <v>3.8399221590440161E-4</v>
      </c>
      <c r="H402" s="7">
        <f t="shared" si="41"/>
        <v>0.33489420666947584</v>
      </c>
      <c r="I402">
        <f t="shared" si="39"/>
        <v>3.0885351532983218E-4</v>
      </c>
    </row>
    <row r="403" spans="1:9">
      <c r="A403" s="3" t="s">
        <v>16</v>
      </c>
      <c r="B403">
        <v>5.32</v>
      </c>
      <c r="C403">
        <v>456</v>
      </c>
      <c r="D403">
        <f t="shared" si="36"/>
        <v>85.714285714285708</v>
      </c>
      <c r="E403" s="6">
        <f t="shared" si="37"/>
        <v>2.1276863790277312E-4</v>
      </c>
      <c r="F403" s="7">
        <f t="shared" si="40"/>
        <v>0.8226368100008723</v>
      </c>
      <c r="G403" s="6">
        <f t="shared" si="38"/>
        <v>4.621806761564291E-4</v>
      </c>
      <c r="H403" s="7">
        <f t="shared" si="41"/>
        <v>0.33535638734563228</v>
      </c>
      <c r="I403">
        <f t="shared" si="39"/>
        <v>3.9307822240386425E-4</v>
      </c>
    </row>
    <row r="404" spans="1:9">
      <c r="A404" s="3" t="s">
        <v>166</v>
      </c>
      <c r="B404">
        <v>6.77</v>
      </c>
      <c r="C404">
        <v>580</v>
      </c>
      <c r="D404">
        <f t="shared" si="36"/>
        <v>85.672082717872968</v>
      </c>
      <c r="E404" s="6">
        <f t="shared" si="37"/>
        <v>2.7062677627984303E-4</v>
      </c>
      <c r="F404" s="7">
        <f t="shared" si="40"/>
        <v>0.82290743677715217</v>
      </c>
      <c r="G404" s="6">
        <f t="shared" si="38"/>
        <v>5.8815097322913992E-4</v>
      </c>
      <c r="H404" s="7">
        <f t="shared" si="41"/>
        <v>0.3359445383188614</v>
      </c>
      <c r="I404">
        <f t="shared" si="39"/>
        <v>4.6566956599664033E-4</v>
      </c>
    </row>
    <row r="405" spans="1:9">
      <c r="A405" s="3" t="s">
        <v>717</v>
      </c>
      <c r="B405">
        <v>8.02</v>
      </c>
      <c r="C405">
        <v>687</v>
      </c>
      <c r="D405">
        <f t="shared" si="36"/>
        <v>85.660847880299258</v>
      </c>
      <c r="E405" s="6">
        <f t="shared" si="37"/>
        <v>3.2055275052457266E-4</v>
      </c>
      <c r="F405" s="7">
        <f t="shared" si="40"/>
        <v>0.82322798952767673</v>
      </c>
      <c r="G405" s="6">
        <f t="shared" si="38"/>
        <v>6.9674605691251142E-4</v>
      </c>
      <c r="H405" s="7">
        <f t="shared" si="41"/>
        <v>0.3366412843757739</v>
      </c>
      <c r="I405">
        <f t="shared" si="39"/>
        <v>1.0454413646954208E-4</v>
      </c>
    </row>
    <row r="406" spans="1:9">
      <c r="A406" s="3" t="s">
        <v>390</v>
      </c>
      <c r="B406">
        <v>1.8</v>
      </c>
      <c r="C406">
        <v>154</v>
      </c>
      <c r="D406">
        <f t="shared" si="36"/>
        <v>85.555555555555557</v>
      </c>
      <c r="E406" s="6">
        <f t="shared" si="37"/>
        <v>7.1856075081199692E-5</v>
      </c>
      <c r="F406" s="7">
        <f t="shared" si="40"/>
        <v>0.82329984560275793</v>
      </c>
      <c r="G406" s="6">
        <f t="shared" si="38"/>
        <v>1.5637692050405496E-4</v>
      </c>
      <c r="H406" s="7">
        <f t="shared" si="41"/>
        <v>0.33679766129627797</v>
      </c>
      <c r="I406">
        <f t="shared" si="39"/>
        <v>9.6416418057021502E-5</v>
      </c>
    </row>
    <row r="407" spans="1:9">
      <c r="A407" s="3" t="s">
        <v>614</v>
      </c>
      <c r="B407">
        <v>1.66</v>
      </c>
      <c r="C407">
        <v>142</v>
      </c>
      <c r="D407">
        <f t="shared" si="36"/>
        <v>85.5421686746988</v>
      </c>
      <c r="E407" s="6">
        <f t="shared" si="37"/>
        <v>6.6256900399547778E-5</v>
      </c>
      <c r="F407" s="7">
        <f t="shared" si="40"/>
        <v>0.82336610250315745</v>
      </c>
      <c r="G407" s="6">
        <f t="shared" si="38"/>
        <v>1.4421427113151734E-4</v>
      </c>
      <c r="H407" s="7">
        <f t="shared" si="41"/>
        <v>0.33694187556740951</v>
      </c>
      <c r="I407">
        <f t="shared" si="39"/>
        <v>7.4009387709605967E-4</v>
      </c>
    </row>
    <row r="408" spans="1:9">
      <c r="A408" s="3" t="s">
        <v>854</v>
      </c>
      <c r="B408">
        <v>12.74</v>
      </c>
      <c r="C408">
        <v>1089</v>
      </c>
      <c r="D408">
        <f t="shared" si="36"/>
        <v>85.478806907378328</v>
      </c>
      <c r="E408" s="6">
        <f t="shared" si="37"/>
        <v>5.0812510235991211E-4</v>
      </c>
      <c r="F408" s="7">
        <f t="shared" si="40"/>
        <v>0.82387422760551732</v>
      </c>
      <c r="G408" s="6">
        <f t="shared" si="38"/>
        <v>1.1068010929009223E-3</v>
      </c>
      <c r="H408" s="7">
        <f t="shared" si="41"/>
        <v>0.33804867666031041</v>
      </c>
      <c r="I408">
        <f t="shared" si="39"/>
        <v>5.1993023389085291E-4</v>
      </c>
    </row>
    <row r="409" spans="1:9">
      <c r="A409" s="3" t="s">
        <v>539</v>
      </c>
      <c r="B409">
        <v>8.9499999999999993</v>
      </c>
      <c r="C409">
        <v>765</v>
      </c>
      <c r="D409">
        <f t="shared" si="36"/>
        <v>85.474860335195544</v>
      </c>
      <c r="E409" s="6">
        <f t="shared" si="37"/>
        <v>3.5694738595531017E-4</v>
      </c>
      <c r="F409" s="7">
        <f t="shared" si="40"/>
        <v>0.82423117499147258</v>
      </c>
      <c r="G409" s="6">
        <f t="shared" si="38"/>
        <v>7.7754079917293981E-4</v>
      </c>
      <c r="H409" s="7">
        <f t="shared" si="41"/>
        <v>0.33882621745948333</v>
      </c>
      <c r="I409">
        <f t="shared" si="39"/>
        <v>4.5323484096282396E-4</v>
      </c>
    </row>
    <row r="410" spans="1:9">
      <c r="A410" s="3" t="s">
        <v>793</v>
      </c>
      <c r="B410">
        <v>7.8</v>
      </c>
      <c r="C410">
        <v>666</v>
      </c>
      <c r="D410">
        <f t="shared" si="36"/>
        <v>85.384615384615387</v>
      </c>
      <c r="E410" s="6">
        <f t="shared" si="37"/>
        <v>3.1075419483168182E-4</v>
      </c>
      <c r="F410" s="7">
        <f t="shared" si="40"/>
        <v>0.82454192918630431</v>
      </c>
      <c r="G410" s="6">
        <f t="shared" si="38"/>
        <v>6.7763332218423813E-4</v>
      </c>
      <c r="H410" s="7">
        <f t="shared" si="41"/>
        <v>0.33950385078166756</v>
      </c>
      <c r="I410">
        <f t="shared" si="39"/>
        <v>7.8335606863277896E-4</v>
      </c>
    </row>
    <row r="411" spans="1:9">
      <c r="A411" s="3" t="s">
        <v>74</v>
      </c>
      <c r="B411">
        <v>13.47</v>
      </c>
      <c r="C411">
        <v>1146</v>
      </c>
      <c r="D411">
        <f t="shared" si="36"/>
        <v>85.077951002227167</v>
      </c>
      <c r="E411" s="6">
        <f t="shared" si="37"/>
        <v>5.3472118209775879E-4</v>
      </c>
      <c r="F411" s="7">
        <f t="shared" si="40"/>
        <v>0.82507665036840205</v>
      </c>
      <c r="G411" s="6">
        <f t="shared" si="38"/>
        <v>1.1702206217720113E-3</v>
      </c>
      <c r="H411" s="7">
        <f t="shared" si="41"/>
        <v>0.34067407140343958</v>
      </c>
      <c r="I411">
        <f t="shared" si="39"/>
        <v>1.7450400319063419E-4</v>
      </c>
    </row>
    <row r="412" spans="1:9">
      <c r="A412" s="3" t="s">
        <v>263</v>
      </c>
      <c r="B412">
        <v>3</v>
      </c>
      <c r="C412">
        <v>255</v>
      </c>
      <c r="D412">
        <f t="shared" si="36"/>
        <v>85</v>
      </c>
      <c r="E412" s="6">
        <f t="shared" si="37"/>
        <v>1.1898246198510339E-4</v>
      </c>
      <c r="F412" s="7">
        <f t="shared" si="40"/>
        <v>0.8251956328303871</v>
      </c>
      <c r="G412" s="6">
        <f t="shared" si="38"/>
        <v>2.6062820084009157E-4</v>
      </c>
      <c r="H412" s="7">
        <f t="shared" si="41"/>
        <v>0.34093469960427969</v>
      </c>
      <c r="I412">
        <f t="shared" si="39"/>
        <v>4.5721639630058597E-4</v>
      </c>
    </row>
    <row r="413" spans="1:9">
      <c r="A413" s="3" t="s">
        <v>343</v>
      </c>
      <c r="B413">
        <v>7.86</v>
      </c>
      <c r="C413">
        <v>668</v>
      </c>
      <c r="D413">
        <f t="shared" si="36"/>
        <v>84.987277353689564</v>
      </c>
      <c r="E413" s="6">
        <f t="shared" si="37"/>
        <v>3.1168739061195711E-4</v>
      </c>
      <c r="F413" s="7">
        <f t="shared" si="40"/>
        <v>0.82550732022099904</v>
      </c>
      <c r="G413" s="6">
        <f t="shared" si="38"/>
        <v>6.8284588620103992E-4</v>
      </c>
      <c r="H413" s="7">
        <f t="shared" si="41"/>
        <v>0.34161754549048073</v>
      </c>
      <c r="I413">
        <f t="shared" si="39"/>
        <v>5.4749634018541604E-4</v>
      </c>
    </row>
    <row r="414" spans="1:9">
      <c r="A414" s="3" t="s">
        <v>764</v>
      </c>
      <c r="B414">
        <v>9.41</v>
      </c>
      <c r="C414">
        <v>799</v>
      </c>
      <c r="D414">
        <f t="shared" si="36"/>
        <v>84.909670563230605</v>
      </c>
      <c r="E414" s="6">
        <f t="shared" si="37"/>
        <v>3.7281171421999062E-4</v>
      </c>
      <c r="F414" s="7">
        <f t="shared" si="40"/>
        <v>0.82588013193521903</v>
      </c>
      <c r="G414" s="6">
        <f t="shared" si="38"/>
        <v>8.1750378996842056E-4</v>
      </c>
      <c r="H414" s="7">
        <f t="shared" si="41"/>
        <v>0.34243504928044916</v>
      </c>
      <c r="I414">
        <f t="shared" si="39"/>
        <v>3.8351061962416111E-4</v>
      </c>
    </row>
    <row r="415" spans="1:9">
      <c r="A415" s="3" t="s">
        <v>862</v>
      </c>
      <c r="B415">
        <v>6.59</v>
      </c>
      <c r="C415">
        <v>559</v>
      </c>
      <c r="D415">
        <f t="shared" si="36"/>
        <v>84.825493171471933</v>
      </c>
      <c r="E415" s="6">
        <f t="shared" si="37"/>
        <v>2.6082822058695214E-4</v>
      </c>
      <c r="F415" s="7">
        <f t="shared" si="40"/>
        <v>0.82614096015580596</v>
      </c>
      <c r="G415" s="6">
        <f t="shared" si="38"/>
        <v>5.7251328117873446E-4</v>
      </c>
      <c r="H415" s="7">
        <f t="shared" si="41"/>
        <v>0.3430075625616279</v>
      </c>
      <c r="I415">
        <f t="shared" si="39"/>
        <v>9.2415463558209732E-4</v>
      </c>
    </row>
    <row r="416" spans="1:9">
      <c r="A416" s="3" t="s">
        <v>284</v>
      </c>
      <c r="B416">
        <v>15.88</v>
      </c>
      <c r="C416">
        <v>1347</v>
      </c>
      <c r="D416">
        <f t="shared" si="36"/>
        <v>84.823677581863976</v>
      </c>
      <c r="E416" s="6">
        <f t="shared" si="37"/>
        <v>6.2850735801542855E-4</v>
      </c>
      <c r="F416" s="7">
        <f t="shared" si="40"/>
        <v>0.82676946751382141</v>
      </c>
      <c r="G416" s="6">
        <f t="shared" si="38"/>
        <v>1.3795919431135516E-3</v>
      </c>
      <c r="H416" s="7">
        <f t="shared" si="41"/>
        <v>0.34438715450474144</v>
      </c>
      <c r="I416">
        <f t="shared" si="39"/>
        <v>4.7506706271061017E-4</v>
      </c>
    </row>
    <row r="417" spans="1:9">
      <c r="A417" s="3" t="s">
        <v>596</v>
      </c>
      <c r="B417">
        <v>8.16</v>
      </c>
      <c r="C417">
        <v>691</v>
      </c>
      <c r="D417">
        <f t="shared" si="36"/>
        <v>84.681372549019613</v>
      </c>
      <c r="E417" s="6">
        <f t="shared" si="37"/>
        <v>3.2241914208512329E-4</v>
      </c>
      <c r="F417" s="7">
        <f t="shared" si="40"/>
        <v>0.82709188665590649</v>
      </c>
      <c r="G417" s="6">
        <f t="shared" si="38"/>
        <v>7.0890870628504906E-4</v>
      </c>
      <c r="H417" s="7">
        <f t="shared" si="41"/>
        <v>0.34509606321102648</v>
      </c>
      <c r="I417">
        <f t="shared" si="39"/>
        <v>3.9212073652816759E-4</v>
      </c>
    </row>
    <row r="418" spans="1:9">
      <c r="A418" s="3" t="s">
        <v>188</v>
      </c>
      <c r="B418">
        <v>6.73</v>
      </c>
      <c r="C418">
        <v>568</v>
      </c>
      <c r="D418">
        <f t="shared" si="36"/>
        <v>84.39821693907875</v>
      </c>
      <c r="E418" s="6">
        <f t="shared" si="37"/>
        <v>2.6502760159819111E-4</v>
      </c>
      <c r="F418" s="7">
        <f t="shared" si="40"/>
        <v>0.82735691425750468</v>
      </c>
      <c r="G418" s="6">
        <f t="shared" si="38"/>
        <v>5.846759305512721E-4</v>
      </c>
      <c r="H418" s="7">
        <f t="shared" si="41"/>
        <v>0.34568073914157776</v>
      </c>
      <c r="I418">
        <f t="shared" si="39"/>
        <v>3.4909289159429369E-4</v>
      </c>
    </row>
    <row r="419" spans="1:9">
      <c r="A419" s="3" t="s">
        <v>77</v>
      </c>
      <c r="B419">
        <v>5.99</v>
      </c>
      <c r="C419">
        <v>505</v>
      </c>
      <c r="D419">
        <f t="shared" si="36"/>
        <v>84.307178631051755</v>
      </c>
      <c r="E419" s="6">
        <f t="shared" si="37"/>
        <v>2.356319345195185E-4</v>
      </c>
      <c r="F419" s="7">
        <f t="shared" si="40"/>
        <v>0.82759254619202416</v>
      </c>
      <c r="G419" s="6">
        <f t="shared" si="38"/>
        <v>5.2038764101071616E-4</v>
      </c>
      <c r="H419" s="7">
        <f t="shared" si="41"/>
        <v>0.34620112678258846</v>
      </c>
      <c r="I419">
        <f t="shared" si="39"/>
        <v>3.4909289159429369E-4</v>
      </c>
    </row>
    <row r="420" spans="1:9">
      <c r="A420" s="3" t="s">
        <v>962</v>
      </c>
      <c r="B420">
        <v>5.99</v>
      </c>
      <c r="C420">
        <v>505</v>
      </c>
      <c r="D420">
        <f t="shared" si="36"/>
        <v>84.307178631051755</v>
      </c>
      <c r="E420" s="6">
        <f t="shared" si="37"/>
        <v>2.356319345195185E-4</v>
      </c>
      <c r="F420" s="7">
        <f t="shared" si="40"/>
        <v>0.82782817812654363</v>
      </c>
      <c r="G420" s="6">
        <f t="shared" si="38"/>
        <v>5.2038764101071616E-4</v>
      </c>
      <c r="H420" s="7">
        <f t="shared" si="41"/>
        <v>0.34672151442359916</v>
      </c>
      <c r="I420">
        <f t="shared" si="39"/>
        <v>8.4161682338917965E-4</v>
      </c>
    </row>
    <row r="421" spans="1:9">
      <c r="A421" s="3" t="s">
        <v>372</v>
      </c>
      <c r="B421">
        <v>14.44</v>
      </c>
      <c r="C421">
        <v>1217</v>
      </c>
      <c r="D421">
        <f t="shared" si="36"/>
        <v>84.279778393351805</v>
      </c>
      <c r="E421" s="6">
        <f t="shared" si="37"/>
        <v>5.6784963229753263E-4</v>
      </c>
      <c r="F421" s="7">
        <f t="shared" si="40"/>
        <v>0.82839602775884114</v>
      </c>
      <c r="G421" s="6">
        <f t="shared" si="38"/>
        <v>1.2544904067103074E-3</v>
      </c>
      <c r="H421" s="7">
        <f t="shared" si="41"/>
        <v>0.34797600483030949</v>
      </c>
      <c r="I421">
        <f t="shared" si="39"/>
        <v>2.1929158694355966E-4</v>
      </c>
    </row>
    <row r="422" spans="1:9">
      <c r="A422" s="3" t="s">
        <v>1107</v>
      </c>
      <c r="B422">
        <v>3.76</v>
      </c>
      <c r="C422">
        <v>316</v>
      </c>
      <c r="D422">
        <f t="shared" si="36"/>
        <v>84.042553191489361</v>
      </c>
      <c r="E422" s="6">
        <f t="shared" si="37"/>
        <v>1.4744493328350069E-4</v>
      </c>
      <c r="F422" s="7">
        <f t="shared" si="40"/>
        <v>0.82854347269212458</v>
      </c>
      <c r="G422" s="6">
        <f t="shared" si="38"/>
        <v>3.2665401171958142E-4</v>
      </c>
      <c r="H422" s="7">
        <f t="shared" si="41"/>
        <v>0.3483026588420291</v>
      </c>
      <c r="I422">
        <f t="shared" si="39"/>
        <v>1.6040515204801542E-4</v>
      </c>
    </row>
    <row r="423" spans="1:9">
      <c r="A423" s="3" t="s">
        <v>447</v>
      </c>
      <c r="B423">
        <v>2.75</v>
      </c>
      <c r="C423">
        <v>231</v>
      </c>
      <c r="D423">
        <f t="shared" si="36"/>
        <v>84</v>
      </c>
      <c r="E423" s="6">
        <f t="shared" si="37"/>
        <v>1.0778411262179955E-4</v>
      </c>
      <c r="F423" s="7">
        <f t="shared" si="40"/>
        <v>0.82865125680474638</v>
      </c>
      <c r="G423" s="6">
        <f t="shared" si="38"/>
        <v>2.3890918410341728E-4</v>
      </c>
      <c r="H423" s="7">
        <f t="shared" si="41"/>
        <v>0.34854156802613251</v>
      </c>
      <c r="I423">
        <f t="shared" si="39"/>
        <v>3.1969576237528274E-4</v>
      </c>
    </row>
    <row r="424" spans="1:9">
      <c r="A424" s="3" t="s">
        <v>368</v>
      </c>
      <c r="B424">
        <v>5.48</v>
      </c>
      <c r="C424">
        <v>460</v>
      </c>
      <c r="D424">
        <f t="shared" si="36"/>
        <v>83.941605839416056</v>
      </c>
      <c r="E424" s="6">
        <f t="shared" si="37"/>
        <v>2.1463502946332378E-4</v>
      </c>
      <c r="F424" s="7">
        <f t="shared" si="40"/>
        <v>0.82886589183420967</v>
      </c>
      <c r="G424" s="6">
        <f t="shared" si="38"/>
        <v>4.7608084686790066E-4</v>
      </c>
      <c r="H424" s="7">
        <f t="shared" si="41"/>
        <v>0.34901764887300041</v>
      </c>
      <c r="I424">
        <f t="shared" si="39"/>
        <v>3.3794715861035218E-4</v>
      </c>
    </row>
    <row r="425" spans="1:9">
      <c r="A425" s="3" t="s">
        <v>138</v>
      </c>
      <c r="B425">
        <v>5.79</v>
      </c>
      <c r="C425">
        <v>485</v>
      </c>
      <c r="D425">
        <f t="shared" si="36"/>
        <v>83.765112262521583</v>
      </c>
      <c r="E425" s="6">
        <f t="shared" si="37"/>
        <v>2.2629997671676528E-4</v>
      </c>
      <c r="F425" s="7">
        <f t="shared" si="40"/>
        <v>0.82909219181092642</v>
      </c>
      <c r="G425" s="6">
        <f t="shared" si="38"/>
        <v>5.0301242762137673E-4</v>
      </c>
      <c r="H425" s="7">
        <f t="shared" si="41"/>
        <v>0.34952066130062176</v>
      </c>
      <c r="I425">
        <f t="shared" si="39"/>
        <v>8.8069843297788886E-4</v>
      </c>
    </row>
    <row r="426" spans="1:9">
      <c r="A426" s="3" t="s">
        <v>971</v>
      </c>
      <c r="B426">
        <v>15.08</v>
      </c>
      <c r="C426">
        <v>1260</v>
      </c>
      <c r="D426">
        <f t="shared" si="36"/>
        <v>83.554376657824932</v>
      </c>
      <c r="E426" s="6">
        <f t="shared" si="37"/>
        <v>5.8791334157345205E-4</v>
      </c>
      <c r="F426" s="7">
        <f t="shared" si="40"/>
        <v>0.8296801051524999</v>
      </c>
      <c r="G426" s="6">
        <f t="shared" si="38"/>
        <v>1.3100910895561936E-3</v>
      </c>
      <c r="H426" s="7">
        <f t="shared" si="41"/>
        <v>0.35083075239017797</v>
      </c>
      <c r="I426">
        <f t="shared" si="39"/>
        <v>6.9502949035138428E-4</v>
      </c>
    </row>
    <row r="427" spans="1:9">
      <c r="A427" s="3" t="s">
        <v>727</v>
      </c>
      <c r="B427">
        <v>11.9</v>
      </c>
      <c r="C427">
        <v>994</v>
      </c>
      <c r="D427">
        <f t="shared" si="36"/>
        <v>83.529411764705884</v>
      </c>
      <c r="E427" s="6">
        <f t="shared" si="37"/>
        <v>4.6379830279683439E-4</v>
      </c>
      <c r="F427" s="7">
        <f t="shared" si="40"/>
        <v>0.83014390345529676</v>
      </c>
      <c r="G427" s="6">
        <f t="shared" si="38"/>
        <v>1.0338251966656967E-3</v>
      </c>
      <c r="H427" s="7">
        <f t="shared" si="41"/>
        <v>0.35186457758684364</v>
      </c>
      <c r="I427">
        <f t="shared" si="39"/>
        <v>3.0154024274103852E-4</v>
      </c>
    </row>
    <row r="428" spans="1:9">
      <c r="A428" s="3" t="s">
        <v>897</v>
      </c>
      <c r="B428">
        <v>5.16</v>
      </c>
      <c r="C428">
        <v>430</v>
      </c>
      <c r="D428">
        <f t="shared" si="36"/>
        <v>83.333333333333329</v>
      </c>
      <c r="E428" s="6">
        <f t="shared" si="37"/>
        <v>2.0063709275919397E-4</v>
      </c>
      <c r="F428" s="7">
        <f t="shared" si="40"/>
        <v>0.83034454054805595</v>
      </c>
      <c r="G428" s="6">
        <f t="shared" si="38"/>
        <v>4.4828050544495755E-4</v>
      </c>
      <c r="H428" s="7">
        <f t="shared" si="41"/>
        <v>0.35231285809228857</v>
      </c>
      <c r="I428">
        <f t="shared" si="39"/>
        <v>5.7447324810072642E-4</v>
      </c>
    </row>
    <row r="429" spans="1:9">
      <c r="A429" s="3" t="s">
        <v>419</v>
      </c>
      <c r="B429">
        <v>9.83</v>
      </c>
      <c r="C429">
        <v>819</v>
      </c>
      <c r="D429">
        <f t="shared" si="36"/>
        <v>83.316378433367248</v>
      </c>
      <c r="E429" s="6">
        <f t="shared" si="37"/>
        <v>3.8214367202274387E-4</v>
      </c>
      <c r="F429" s="7">
        <f t="shared" si="40"/>
        <v>0.83072668422007867</v>
      </c>
      <c r="G429" s="6">
        <f t="shared" si="38"/>
        <v>8.5399173808603339E-4</v>
      </c>
      <c r="H429" s="7">
        <f t="shared" si="41"/>
        <v>0.35316684983037461</v>
      </c>
      <c r="I429">
        <f t="shared" si="39"/>
        <v>1.8471908728306952E-4</v>
      </c>
    </row>
    <row r="430" spans="1:9">
      <c r="A430" s="3" t="s">
        <v>797</v>
      </c>
      <c r="B430">
        <v>3.16</v>
      </c>
      <c r="C430">
        <v>263</v>
      </c>
      <c r="D430">
        <f t="shared" si="36"/>
        <v>83.22784810126582</v>
      </c>
      <c r="E430" s="6">
        <f t="shared" si="37"/>
        <v>1.2271524510620467E-4</v>
      </c>
      <c r="F430" s="7">
        <f t="shared" si="40"/>
        <v>0.83084939946518488</v>
      </c>
      <c r="G430" s="6">
        <f t="shared" si="38"/>
        <v>2.7452837155156313E-4</v>
      </c>
      <c r="H430" s="7">
        <f t="shared" si="41"/>
        <v>0.35344137820192617</v>
      </c>
      <c r="I430">
        <f t="shared" si="39"/>
        <v>1.0149236489991331E-3</v>
      </c>
    </row>
    <row r="431" spans="1:9">
      <c r="A431" s="3" t="s">
        <v>620</v>
      </c>
      <c r="B431">
        <v>17.36</v>
      </c>
      <c r="C431">
        <v>1444</v>
      </c>
      <c r="D431">
        <f t="shared" si="36"/>
        <v>83.179723502304157</v>
      </c>
      <c r="E431" s="6">
        <f t="shared" si="37"/>
        <v>6.7376735335878161E-4</v>
      </c>
      <c r="F431" s="7">
        <f t="shared" si="40"/>
        <v>0.83152316681854366</v>
      </c>
      <c r="G431" s="6">
        <f t="shared" si="38"/>
        <v>1.5081685221946632E-3</v>
      </c>
      <c r="H431" s="7">
        <f t="shared" si="41"/>
        <v>0.35494954672412082</v>
      </c>
      <c r="I431">
        <f t="shared" si="39"/>
        <v>2.9357909888139133E-4</v>
      </c>
    </row>
    <row r="432" spans="1:9">
      <c r="A432" s="3" t="s">
        <v>501</v>
      </c>
      <c r="B432">
        <v>5.0199999999999996</v>
      </c>
      <c r="C432">
        <v>417</v>
      </c>
      <c r="D432">
        <f t="shared" si="36"/>
        <v>83.067729083665341</v>
      </c>
      <c r="E432" s="6">
        <f t="shared" si="37"/>
        <v>1.9457132018740439E-4</v>
      </c>
      <c r="F432" s="7">
        <f t="shared" si="40"/>
        <v>0.83171773813873107</v>
      </c>
      <c r="G432" s="6">
        <f t="shared" si="38"/>
        <v>4.3611785607241985E-4</v>
      </c>
      <c r="H432" s="7">
        <f t="shared" si="41"/>
        <v>0.35538566458019322</v>
      </c>
      <c r="I432">
        <f t="shared" si="39"/>
        <v>3.854647071771522E-4</v>
      </c>
    </row>
    <row r="433" spans="1:9">
      <c r="A433" s="3" t="s">
        <v>517</v>
      </c>
      <c r="B433">
        <v>6.59</v>
      </c>
      <c r="C433">
        <v>547</v>
      </c>
      <c r="D433">
        <f t="shared" si="36"/>
        <v>83.004552352048563</v>
      </c>
      <c r="E433" s="6">
        <f t="shared" si="37"/>
        <v>2.5522904590530022E-4</v>
      </c>
      <c r="F433" s="7">
        <f t="shared" si="40"/>
        <v>0.83197296718463631</v>
      </c>
      <c r="G433" s="6">
        <f t="shared" si="38"/>
        <v>5.7251328117873446E-4</v>
      </c>
      <c r="H433" s="7">
        <f t="shared" si="41"/>
        <v>0.35595817786137196</v>
      </c>
      <c r="I433">
        <f t="shared" si="39"/>
        <v>4.0427551701555098E-4</v>
      </c>
    </row>
    <row r="434" spans="1:9">
      <c r="A434" s="3" t="s">
        <v>762</v>
      </c>
      <c r="B434">
        <v>6.91</v>
      </c>
      <c r="C434">
        <v>573</v>
      </c>
      <c r="D434">
        <f t="shared" si="36"/>
        <v>82.923299565846591</v>
      </c>
      <c r="E434" s="6">
        <f t="shared" si="37"/>
        <v>2.673605910488794E-4</v>
      </c>
      <c r="F434" s="7">
        <f t="shared" si="40"/>
        <v>0.83224032777568524</v>
      </c>
      <c r="G434" s="6">
        <f t="shared" si="38"/>
        <v>6.0031362260167757E-4</v>
      </c>
      <c r="H434" s="7">
        <f t="shared" si="41"/>
        <v>0.35655849148397362</v>
      </c>
      <c r="I434">
        <f t="shared" si="39"/>
        <v>2.8211310770520637E-4</v>
      </c>
    </row>
    <row r="435" spans="1:9">
      <c r="A435" s="3" t="s">
        <v>384</v>
      </c>
      <c r="B435">
        <v>4.82</v>
      </c>
      <c r="C435">
        <v>399</v>
      </c>
      <c r="D435">
        <f t="shared" si="36"/>
        <v>82.780082987551864</v>
      </c>
      <c r="E435" s="6">
        <f t="shared" si="37"/>
        <v>1.8617255816492649E-4</v>
      </c>
      <c r="F435" s="7">
        <f t="shared" si="40"/>
        <v>0.83242650033385013</v>
      </c>
      <c r="G435" s="6">
        <f t="shared" si="38"/>
        <v>4.1874264268308047E-4</v>
      </c>
      <c r="H435" s="7">
        <f t="shared" si="41"/>
        <v>0.35697723412665672</v>
      </c>
      <c r="I435">
        <f t="shared" si="39"/>
        <v>5.0239346797703588E-4</v>
      </c>
    </row>
    <row r="436" spans="1:9">
      <c r="A436" s="3" t="s">
        <v>1056</v>
      </c>
      <c r="B436">
        <v>8.58</v>
      </c>
      <c r="C436">
        <v>709</v>
      </c>
      <c r="D436">
        <f t="shared" si="36"/>
        <v>82.634032634032636</v>
      </c>
      <c r="E436" s="6">
        <f t="shared" si="37"/>
        <v>3.3081790410760119E-4</v>
      </c>
      <c r="F436" s="7">
        <f t="shared" si="40"/>
        <v>0.83275731823795773</v>
      </c>
      <c r="G436" s="6">
        <f t="shared" si="38"/>
        <v>7.4539665440266189E-4</v>
      </c>
      <c r="H436" s="7">
        <f t="shared" si="41"/>
        <v>0.35772263078105937</v>
      </c>
      <c r="I436">
        <f t="shared" si="39"/>
        <v>3.7655855204876687E-4</v>
      </c>
    </row>
    <row r="437" spans="1:9">
      <c r="A437" s="3" t="s">
        <v>676</v>
      </c>
      <c r="B437">
        <v>6.43</v>
      </c>
      <c r="C437">
        <v>531</v>
      </c>
      <c r="D437">
        <f t="shared" si="36"/>
        <v>82.581648522550552</v>
      </c>
      <c r="E437" s="6">
        <f t="shared" si="37"/>
        <v>2.4776347966309767E-4</v>
      </c>
      <c r="F437" s="7">
        <f t="shared" si="40"/>
        <v>0.83300508171762078</v>
      </c>
      <c r="G437" s="6">
        <f t="shared" si="38"/>
        <v>5.5861311046726295E-4</v>
      </c>
      <c r="H437" s="7">
        <f t="shared" si="41"/>
        <v>0.35828124389152666</v>
      </c>
      <c r="I437">
        <f t="shared" si="39"/>
        <v>4.3944845695681467E-4</v>
      </c>
    </row>
    <row r="438" spans="1:9">
      <c r="A438" s="3" t="s">
        <v>421</v>
      </c>
      <c r="B438">
        <v>7.5</v>
      </c>
      <c r="C438">
        <v>618</v>
      </c>
      <c r="D438">
        <f t="shared" si="36"/>
        <v>82.4</v>
      </c>
      <c r="E438" s="6">
        <f t="shared" si="37"/>
        <v>2.8835749610507411E-4</v>
      </c>
      <c r="F438" s="7">
        <f t="shared" si="40"/>
        <v>0.83329343921372589</v>
      </c>
      <c r="G438" s="6">
        <f t="shared" si="38"/>
        <v>6.5157050210022899E-4</v>
      </c>
      <c r="H438" s="7">
        <f t="shared" si="41"/>
        <v>0.3589328143936269</v>
      </c>
      <c r="I438">
        <f t="shared" si="39"/>
        <v>4.7228472513988207E-4</v>
      </c>
    </row>
    <row r="439" spans="1:9">
      <c r="A439" s="3" t="s">
        <v>272</v>
      </c>
      <c r="B439">
        <v>8.06</v>
      </c>
      <c r="C439">
        <v>664</v>
      </c>
      <c r="D439">
        <f t="shared" si="36"/>
        <v>82.382133995037222</v>
      </c>
      <c r="E439" s="6">
        <f t="shared" si="37"/>
        <v>3.0982099905140647E-4</v>
      </c>
      <c r="F439" s="7">
        <f t="shared" si="40"/>
        <v>0.83360326021277731</v>
      </c>
      <c r="G439" s="6">
        <f t="shared" si="38"/>
        <v>7.0022109959037946E-4</v>
      </c>
      <c r="H439" s="7">
        <f t="shared" si="41"/>
        <v>0.35963303549321729</v>
      </c>
      <c r="I439">
        <f t="shared" si="39"/>
        <v>3.1122076191431036E-4</v>
      </c>
    </row>
    <row r="440" spans="1:9">
      <c r="A440" s="3" t="s">
        <v>734</v>
      </c>
      <c r="B440">
        <v>5.31</v>
      </c>
      <c r="C440">
        <v>437</v>
      </c>
      <c r="D440">
        <f t="shared" si="36"/>
        <v>82.297551789077218</v>
      </c>
      <c r="E440" s="6">
        <f t="shared" si="37"/>
        <v>2.0390327799015758E-4</v>
      </c>
      <c r="F440" s="7">
        <f t="shared" si="40"/>
        <v>0.83380716349076744</v>
      </c>
      <c r="G440" s="6">
        <f t="shared" si="38"/>
        <v>4.6131191548696207E-4</v>
      </c>
      <c r="H440" s="7">
        <f t="shared" si="41"/>
        <v>0.36009434740870427</v>
      </c>
      <c r="I440">
        <f t="shared" si="39"/>
        <v>2.6380336408426963E-4</v>
      </c>
    </row>
    <row r="441" spans="1:9">
      <c r="A441" s="3" t="s">
        <v>712</v>
      </c>
      <c r="B441">
        <v>4.5</v>
      </c>
      <c r="C441">
        <v>370</v>
      </c>
      <c r="D441">
        <f t="shared" si="36"/>
        <v>82.222222222222229</v>
      </c>
      <c r="E441" s="6">
        <f t="shared" si="37"/>
        <v>1.7264121935093435E-4</v>
      </c>
      <c r="F441" s="7">
        <f t="shared" si="40"/>
        <v>0.83397980471011834</v>
      </c>
      <c r="G441" s="6">
        <f t="shared" si="38"/>
        <v>3.9094230126013736E-4</v>
      </c>
      <c r="H441" s="7">
        <f t="shared" si="41"/>
        <v>0.36048528970996441</v>
      </c>
      <c r="I441">
        <f t="shared" si="39"/>
        <v>2.597408721636274E-4</v>
      </c>
    </row>
    <row r="442" spans="1:9">
      <c r="A442" s="3" t="s">
        <v>839</v>
      </c>
      <c r="B442">
        <v>4.43</v>
      </c>
      <c r="C442">
        <v>364</v>
      </c>
      <c r="D442">
        <f t="shared" si="36"/>
        <v>82.16704288939053</v>
      </c>
      <c r="E442" s="6">
        <f t="shared" si="37"/>
        <v>1.6984163201010837E-4</v>
      </c>
      <c r="F442" s="7">
        <f t="shared" si="40"/>
        <v>0.8341496463421284</v>
      </c>
      <c r="G442" s="6">
        <f t="shared" si="38"/>
        <v>3.8486097657386854E-4</v>
      </c>
      <c r="H442" s="7">
        <f t="shared" si="41"/>
        <v>0.36087015068653827</v>
      </c>
      <c r="I442">
        <f t="shared" si="39"/>
        <v>9.7396433136165417E-5</v>
      </c>
    </row>
    <row r="443" spans="1:9">
      <c r="A443" s="3" t="s">
        <v>647</v>
      </c>
      <c r="B443">
        <v>1.66</v>
      </c>
      <c r="C443">
        <v>136</v>
      </c>
      <c r="D443">
        <f t="shared" si="36"/>
        <v>81.927710843373504</v>
      </c>
      <c r="E443" s="6">
        <f t="shared" si="37"/>
        <v>6.3457313058721808E-5</v>
      </c>
      <c r="F443" s="7">
        <f t="shared" si="40"/>
        <v>0.83421310365518708</v>
      </c>
      <c r="G443" s="6">
        <f t="shared" si="38"/>
        <v>1.4421427113151734E-4</v>
      </c>
      <c r="H443" s="7">
        <f t="shared" si="41"/>
        <v>0.36101436495766981</v>
      </c>
      <c r="I443">
        <f t="shared" si="39"/>
        <v>1.6691214280162292E-4</v>
      </c>
    </row>
    <row r="444" spans="1:9">
      <c r="A444" s="3" t="s">
        <v>819</v>
      </c>
      <c r="B444">
        <v>2.84</v>
      </c>
      <c r="C444">
        <v>231</v>
      </c>
      <c r="D444">
        <f t="shared" si="36"/>
        <v>81.338028169014095</v>
      </c>
      <c r="E444" s="6">
        <f t="shared" si="37"/>
        <v>1.0778411262179955E-4</v>
      </c>
      <c r="F444" s="7">
        <f t="shared" si="40"/>
        <v>0.83432088776780888</v>
      </c>
      <c r="G444" s="6">
        <f t="shared" si="38"/>
        <v>2.4672803012862002E-4</v>
      </c>
      <c r="H444" s="7">
        <f t="shared" si="41"/>
        <v>0.3612610929877984</v>
      </c>
      <c r="I444">
        <f t="shared" si="39"/>
        <v>3.3583019745853093E-4</v>
      </c>
    </row>
    <row r="445" spans="1:9">
      <c r="A445" s="3" t="s">
        <v>252</v>
      </c>
      <c r="B445">
        <v>5.71</v>
      </c>
      <c r="C445">
        <v>463</v>
      </c>
      <c r="D445">
        <f t="shared" si="36"/>
        <v>81.085814360770584</v>
      </c>
      <c r="E445" s="6">
        <f t="shared" si="37"/>
        <v>2.1603482313373675E-4</v>
      </c>
      <c r="F445" s="7">
        <f t="shared" si="40"/>
        <v>0.83453692259094259</v>
      </c>
      <c r="G445" s="6">
        <f t="shared" si="38"/>
        <v>4.9606234226564098E-4</v>
      </c>
      <c r="H445" s="7">
        <f t="shared" si="41"/>
        <v>0.36175715533006403</v>
      </c>
      <c r="I445">
        <f t="shared" si="39"/>
        <v>3.5536694843130157E-4</v>
      </c>
    </row>
    <row r="446" spans="1:9">
      <c r="A446" s="3" t="s">
        <v>395</v>
      </c>
      <c r="B446">
        <v>6.04</v>
      </c>
      <c r="C446">
        <v>489</v>
      </c>
      <c r="D446">
        <f t="shared" si="36"/>
        <v>80.960264900662253</v>
      </c>
      <c r="E446" s="6">
        <f t="shared" si="37"/>
        <v>2.2816636827731592E-4</v>
      </c>
      <c r="F446" s="7">
        <f t="shared" si="40"/>
        <v>0.83476508895921986</v>
      </c>
      <c r="G446" s="6">
        <f t="shared" si="38"/>
        <v>5.2473144435805107E-4</v>
      </c>
      <c r="H446" s="7">
        <f t="shared" si="41"/>
        <v>0.36228188677442208</v>
      </c>
      <c r="I446">
        <f t="shared" si="39"/>
        <v>5.2868557372071079E-4</v>
      </c>
    </row>
    <row r="447" spans="1:9">
      <c r="A447" s="3" t="s">
        <v>616</v>
      </c>
      <c r="B447">
        <v>8.98</v>
      </c>
      <c r="C447">
        <v>725</v>
      </c>
      <c r="D447">
        <f t="shared" si="36"/>
        <v>80.734966592427611</v>
      </c>
      <c r="E447" s="6">
        <f t="shared" si="37"/>
        <v>3.382834703498038E-4</v>
      </c>
      <c r="F447" s="7">
        <f t="shared" si="40"/>
        <v>0.83510337242956967</v>
      </c>
      <c r="G447" s="6">
        <f t="shared" si="38"/>
        <v>7.8014708118134086E-4</v>
      </c>
      <c r="H447" s="7">
        <f t="shared" si="41"/>
        <v>0.36306203385560343</v>
      </c>
      <c r="I447">
        <f t="shared" si="39"/>
        <v>2.4082821758109052E-4</v>
      </c>
    </row>
    <row r="448" spans="1:9">
      <c r="A448" s="3" t="s">
        <v>174</v>
      </c>
      <c r="B448">
        <v>4.09</v>
      </c>
      <c r="C448">
        <v>330</v>
      </c>
      <c r="D448">
        <f t="shared" si="36"/>
        <v>80.684596577017118</v>
      </c>
      <c r="E448" s="6">
        <f t="shared" si="37"/>
        <v>1.5397730374542792E-4</v>
      </c>
      <c r="F448" s="7">
        <f t="shared" si="40"/>
        <v>0.83525734973331511</v>
      </c>
      <c r="G448" s="6">
        <f t="shared" si="38"/>
        <v>3.5532311381199151E-4</v>
      </c>
      <c r="H448" s="7">
        <f t="shared" si="41"/>
        <v>0.36341735696941541</v>
      </c>
      <c r="I448">
        <f t="shared" si="39"/>
        <v>1.5489419546488303E-4</v>
      </c>
    </row>
    <row r="449" spans="1:9">
      <c r="A449" s="3" t="s">
        <v>609</v>
      </c>
      <c r="B449">
        <v>2.63</v>
      </c>
      <c r="C449">
        <v>212</v>
      </c>
      <c r="D449">
        <f t="shared" si="36"/>
        <v>80.608365019011416</v>
      </c>
      <c r="E449" s="6">
        <f t="shared" si="37"/>
        <v>9.8918752709183994E-5</v>
      </c>
      <c r="F449" s="7">
        <f t="shared" si="40"/>
        <v>0.83535626848602429</v>
      </c>
      <c r="G449" s="6">
        <f t="shared" si="38"/>
        <v>2.284840560698136E-4</v>
      </c>
      <c r="H449" s="7">
        <f t="shared" si="41"/>
        <v>0.36364584102548519</v>
      </c>
      <c r="I449">
        <f t="shared" si="39"/>
        <v>1.3663864021673522E-4</v>
      </c>
    </row>
    <row r="450" spans="1:9">
      <c r="A450" s="3" t="s">
        <v>978</v>
      </c>
      <c r="B450">
        <v>2.3199999999999998</v>
      </c>
      <c r="C450">
        <v>187</v>
      </c>
      <c r="D450">
        <f t="shared" ref="D450:D513" si="42">C450/B450</f>
        <v>80.603448275862078</v>
      </c>
      <c r="E450" s="6">
        <f t="shared" si="37"/>
        <v>8.7253805455742494E-5</v>
      </c>
      <c r="F450" s="7">
        <f t="shared" si="40"/>
        <v>0.83544352229148</v>
      </c>
      <c r="G450" s="6">
        <f t="shared" si="38"/>
        <v>2.0155247531633747E-4</v>
      </c>
      <c r="H450" s="7">
        <f t="shared" si="41"/>
        <v>0.36384739350080153</v>
      </c>
      <c r="I450">
        <f t="shared" si="39"/>
        <v>1.3903253083324962E-4</v>
      </c>
    </row>
    <row r="451" spans="1:9">
      <c r="A451" s="3" t="s">
        <v>474</v>
      </c>
      <c r="B451">
        <v>2.36</v>
      </c>
      <c r="C451">
        <v>190</v>
      </c>
      <c r="D451">
        <f t="shared" si="42"/>
        <v>80.508474576271198</v>
      </c>
      <c r="E451" s="6">
        <f t="shared" ref="E451:E514" si="43">C451/2143173</f>
        <v>8.8653599126155473E-5</v>
      </c>
      <c r="F451" s="7">
        <f t="shared" si="40"/>
        <v>0.83553217589060613</v>
      </c>
      <c r="G451" s="6">
        <f t="shared" ref="G451:G514" si="44">B451/11510.65</f>
        <v>2.0502751799420535E-4</v>
      </c>
      <c r="H451" s="7">
        <f t="shared" si="41"/>
        <v>0.36405242101879576</v>
      </c>
      <c r="I451">
        <f t="shared" ref="I451:I514" si="45">F451*H452-F452*H451</f>
        <v>5.4377441954700512E-4</v>
      </c>
    </row>
    <row r="452" spans="1:9">
      <c r="A452" s="3" t="s">
        <v>778</v>
      </c>
      <c r="B452">
        <v>9.23</v>
      </c>
      <c r="C452">
        <v>743</v>
      </c>
      <c r="D452">
        <f t="shared" si="42"/>
        <v>80.498374864572042</v>
      </c>
      <c r="E452" s="6">
        <f t="shared" si="43"/>
        <v>3.4668223237228164E-4</v>
      </c>
      <c r="F452" s="7">
        <f t="shared" ref="F452:F515" si="46">F451+E452</f>
        <v>0.83587885812297846</v>
      </c>
      <c r="G452" s="6">
        <f t="shared" si="44"/>
        <v>8.018660979180151E-4</v>
      </c>
      <c r="H452" s="7">
        <f t="shared" ref="H452:H515" si="47">H451+G452</f>
        <v>0.36485428711671375</v>
      </c>
      <c r="I452">
        <f t="shared" si="45"/>
        <v>5.5630032790165984E-4</v>
      </c>
    </row>
    <row r="453" spans="1:9">
      <c r="A453" s="3" t="s">
        <v>772</v>
      </c>
      <c r="B453">
        <v>9.44</v>
      </c>
      <c r="C453">
        <v>759</v>
      </c>
      <c r="D453">
        <f t="shared" si="42"/>
        <v>80.402542372881356</v>
      </c>
      <c r="E453" s="6">
        <f t="shared" si="43"/>
        <v>3.5414779861448424E-4</v>
      </c>
      <c r="F453" s="7">
        <f t="shared" si="46"/>
        <v>0.836233005921593</v>
      </c>
      <c r="G453" s="6">
        <f t="shared" si="44"/>
        <v>8.201100719768214E-4</v>
      </c>
      <c r="H453" s="7">
        <f t="shared" si="47"/>
        <v>0.36567439718869055</v>
      </c>
      <c r="I453">
        <f t="shared" si="45"/>
        <v>3.4185180828399941E-4</v>
      </c>
    </row>
    <row r="454" spans="1:9">
      <c r="A454" s="3" t="s">
        <v>833</v>
      </c>
      <c r="B454">
        <v>5.8</v>
      </c>
      <c r="C454">
        <v>466</v>
      </c>
      <c r="D454">
        <f t="shared" si="42"/>
        <v>80.344827586206904</v>
      </c>
      <c r="E454" s="6">
        <f t="shared" si="43"/>
        <v>2.1743461680414974E-4</v>
      </c>
      <c r="F454" s="7">
        <f t="shared" si="46"/>
        <v>0.83645044053839712</v>
      </c>
      <c r="G454" s="6">
        <f t="shared" si="44"/>
        <v>5.0388118829084371E-4</v>
      </c>
      <c r="H454" s="7">
        <f t="shared" si="47"/>
        <v>0.36617827837698141</v>
      </c>
      <c r="I454">
        <f t="shared" si="45"/>
        <v>5.1572765660107267E-4</v>
      </c>
    </row>
    <row r="455" spans="1:9">
      <c r="A455" s="3" t="s">
        <v>1065</v>
      </c>
      <c r="B455">
        <v>8.75</v>
      </c>
      <c r="C455">
        <v>703</v>
      </c>
      <c r="D455">
        <f t="shared" si="42"/>
        <v>80.342857142857142</v>
      </c>
      <c r="E455" s="6">
        <f t="shared" si="43"/>
        <v>3.2801831676677526E-4</v>
      </c>
      <c r="F455" s="7">
        <f t="shared" si="46"/>
        <v>0.83677845885516389</v>
      </c>
      <c r="G455" s="6">
        <f t="shared" si="44"/>
        <v>7.6016558578360038E-4</v>
      </c>
      <c r="H455" s="7">
        <f t="shared" si="47"/>
        <v>0.36693844396276504</v>
      </c>
      <c r="I455">
        <f t="shared" si="45"/>
        <v>4.0914491259647079E-4</v>
      </c>
    </row>
    <row r="456" spans="1:9">
      <c r="A456" s="3" t="s">
        <v>463</v>
      </c>
      <c r="B456">
        <v>6.94</v>
      </c>
      <c r="C456">
        <v>557</v>
      </c>
      <c r="D456">
        <f t="shared" si="42"/>
        <v>80.259365994236305</v>
      </c>
      <c r="E456" s="6">
        <f t="shared" si="43"/>
        <v>2.5989502480667685E-4</v>
      </c>
      <c r="F456" s="7">
        <f t="shared" si="46"/>
        <v>0.83703835387997061</v>
      </c>
      <c r="G456" s="6">
        <f t="shared" si="44"/>
        <v>6.0291990461007851E-4</v>
      </c>
      <c r="H456" s="7">
        <f t="shared" si="47"/>
        <v>0.36754136386737513</v>
      </c>
      <c r="I456">
        <f t="shared" si="45"/>
        <v>6.1230753400481897E-4</v>
      </c>
    </row>
    <row r="457" spans="1:9">
      <c r="A457" s="3" t="s">
        <v>398</v>
      </c>
      <c r="B457">
        <v>10.38</v>
      </c>
      <c r="C457">
        <v>831</v>
      </c>
      <c r="D457">
        <f t="shared" si="42"/>
        <v>80.057803468208093</v>
      </c>
      <c r="E457" s="6">
        <f t="shared" si="43"/>
        <v>3.8774284670439578E-4</v>
      </c>
      <c r="F457" s="7">
        <f t="shared" si="46"/>
        <v>0.83742609672667501</v>
      </c>
      <c r="G457" s="6">
        <f t="shared" si="44"/>
        <v>9.0177357490671688E-4</v>
      </c>
      <c r="H457" s="7">
        <f t="shared" si="47"/>
        <v>0.36844313744228185</v>
      </c>
      <c r="I457">
        <f t="shared" si="45"/>
        <v>1.0534778073647E-3</v>
      </c>
    </row>
    <row r="458" spans="1:9">
      <c r="A458" s="3" t="s">
        <v>57</v>
      </c>
      <c r="B458">
        <v>17.850000000000001</v>
      </c>
      <c r="C458">
        <v>1426</v>
      </c>
      <c r="D458">
        <f t="shared" si="42"/>
        <v>79.88795518207283</v>
      </c>
      <c r="E458" s="6">
        <f t="shared" si="43"/>
        <v>6.6536859133630366E-4</v>
      </c>
      <c r="F458" s="7">
        <f t="shared" si="46"/>
        <v>0.83809146531801126</v>
      </c>
      <c r="G458" s="6">
        <f t="shared" si="44"/>
        <v>1.550737794998545E-3</v>
      </c>
      <c r="H458" s="7">
        <f t="shared" si="47"/>
        <v>0.36999387523728039</v>
      </c>
      <c r="I458">
        <f t="shared" si="45"/>
        <v>8.7241986724317933E-4</v>
      </c>
    </row>
    <row r="459" spans="1:9">
      <c r="A459" s="3" t="s">
        <v>660</v>
      </c>
      <c r="B459">
        <v>14.78</v>
      </c>
      <c r="C459">
        <v>1180</v>
      </c>
      <c r="D459">
        <f t="shared" si="42"/>
        <v>79.837618403247632</v>
      </c>
      <c r="E459" s="6">
        <f t="shared" si="43"/>
        <v>5.505855103624393E-4</v>
      </c>
      <c r="F459" s="7">
        <f t="shared" si="46"/>
        <v>0.83864205082837373</v>
      </c>
      <c r="G459" s="6">
        <f t="shared" si="44"/>
        <v>1.2840282694721844E-3</v>
      </c>
      <c r="H459" s="7">
        <f t="shared" si="47"/>
        <v>0.37127790350675255</v>
      </c>
      <c r="I459">
        <f t="shared" si="45"/>
        <v>4.524168230900516E-4</v>
      </c>
    </row>
    <row r="460" spans="1:9">
      <c r="A460" s="3" t="s">
        <v>939</v>
      </c>
      <c r="B460">
        <v>7.66</v>
      </c>
      <c r="C460">
        <v>610</v>
      </c>
      <c r="D460">
        <f t="shared" si="42"/>
        <v>79.63446475195822</v>
      </c>
      <c r="E460" s="6">
        <f t="shared" si="43"/>
        <v>2.8462471298397284E-4</v>
      </c>
      <c r="F460" s="7">
        <f t="shared" si="46"/>
        <v>0.83892667554135769</v>
      </c>
      <c r="G460" s="6">
        <f t="shared" si="44"/>
        <v>6.6547067281170049E-4</v>
      </c>
      <c r="H460" s="7">
        <f t="shared" si="47"/>
        <v>0.37194337417956425</v>
      </c>
      <c r="I460">
        <f t="shared" si="45"/>
        <v>2.6934696243396949E-4</v>
      </c>
    </row>
    <row r="461" spans="1:9">
      <c r="A461" s="3" t="s">
        <v>1080</v>
      </c>
      <c r="B461">
        <v>4.5599999999999996</v>
      </c>
      <c r="C461">
        <v>363</v>
      </c>
      <c r="D461">
        <f t="shared" si="42"/>
        <v>79.60526315789474</v>
      </c>
      <c r="E461" s="6">
        <f t="shared" si="43"/>
        <v>1.6937503411997072E-4</v>
      </c>
      <c r="F461" s="7">
        <f t="shared" si="46"/>
        <v>0.83909605057547765</v>
      </c>
      <c r="G461" s="6">
        <f t="shared" si="44"/>
        <v>3.9615486527693914E-4</v>
      </c>
      <c r="H461" s="7">
        <f t="shared" si="47"/>
        <v>0.37233952904484119</v>
      </c>
      <c r="I461">
        <f t="shared" si="45"/>
        <v>3.7755787816323716E-4</v>
      </c>
    </row>
    <row r="462" spans="1:9">
      <c r="A462" s="3" t="s">
        <v>552</v>
      </c>
      <c r="B462">
        <v>6.39</v>
      </c>
      <c r="C462">
        <v>508</v>
      </c>
      <c r="D462">
        <f t="shared" si="42"/>
        <v>79.499217527386548</v>
      </c>
      <c r="E462" s="6">
        <f t="shared" si="43"/>
        <v>2.3703172818993146E-4</v>
      </c>
      <c r="F462" s="7">
        <f t="shared" si="46"/>
        <v>0.83933308230366754</v>
      </c>
      <c r="G462" s="6">
        <f t="shared" si="44"/>
        <v>5.5513806778939502E-4</v>
      </c>
      <c r="H462" s="7">
        <f t="shared" si="47"/>
        <v>0.37289466711263058</v>
      </c>
      <c r="I462">
        <f t="shared" si="45"/>
        <v>2.8243092602425746E-4</v>
      </c>
    </row>
    <row r="463" spans="1:9">
      <c r="A463" s="3" t="s">
        <v>551</v>
      </c>
      <c r="B463">
        <v>4.78</v>
      </c>
      <c r="C463">
        <v>380</v>
      </c>
      <c r="D463">
        <f t="shared" si="42"/>
        <v>79.497907949790786</v>
      </c>
      <c r="E463" s="6">
        <f t="shared" si="43"/>
        <v>1.7730719825231095E-4</v>
      </c>
      <c r="F463" s="7">
        <f t="shared" si="46"/>
        <v>0.83951038950191981</v>
      </c>
      <c r="G463" s="6">
        <f t="shared" si="44"/>
        <v>4.1526760000521259E-4</v>
      </c>
      <c r="H463" s="7">
        <f t="shared" si="47"/>
        <v>0.37330993471263579</v>
      </c>
      <c r="I463">
        <f t="shared" si="45"/>
        <v>3.8585250514694414E-4</v>
      </c>
    </row>
    <row r="464" spans="1:9">
      <c r="A464" s="3" t="s">
        <v>351</v>
      </c>
      <c r="B464">
        <v>6.53</v>
      </c>
      <c r="C464">
        <v>519</v>
      </c>
      <c r="D464">
        <f t="shared" si="42"/>
        <v>79.479326186830008</v>
      </c>
      <c r="E464" s="6">
        <f t="shared" si="43"/>
        <v>2.4216430498144573E-4</v>
      </c>
      <c r="F464" s="7">
        <f t="shared" si="46"/>
        <v>0.83975255380690128</v>
      </c>
      <c r="G464" s="6">
        <f t="shared" si="44"/>
        <v>5.6730071716193267E-4</v>
      </c>
      <c r="H464" s="7">
        <f t="shared" si="47"/>
        <v>0.37387723542979773</v>
      </c>
      <c r="I464">
        <f t="shared" si="45"/>
        <v>2.2471716742028525E-4</v>
      </c>
    </row>
    <row r="465" spans="1:9">
      <c r="A465" s="3" t="s">
        <v>481</v>
      </c>
      <c r="B465">
        <v>3.8</v>
      </c>
      <c r="C465">
        <v>301</v>
      </c>
      <c r="D465">
        <f t="shared" si="42"/>
        <v>79.21052631578948</v>
      </c>
      <c r="E465" s="6">
        <f t="shared" si="43"/>
        <v>1.4044596493143578E-4</v>
      </c>
      <c r="F465" s="7">
        <f t="shared" si="46"/>
        <v>0.83989299977183274</v>
      </c>
      <c r="G465" s="6">
        <f t="shared" si="44"/>
        <v>3.301290543974493E-4</v>
      </c>
      <c r="H465" s="7">
        <f t="shared" si="47"/>
        <v>0.37420736448419517</v>
      </c>
      <c r="I465">
        <f t="shared" si="45"/>
        <v>6.0998309201509837E-4</v>
      </c>
    </row>
    <row r="466" spans="1:9">
      <c r="A466" s="3" t="s">
        <v>375</v>
      </c>
      <c r="B466">
        <v>10.31</v>
      </c>
      <c r="C466">
        <v>815</v>
      </c>
      <c r="D466">
        <f t="shared" si="42"/>
        <v>79.049466537342383</v>
      </c>
      <c r="E466" s="6">
        <f t="shared" si="43"/>
        <v>3.8027728046219323E-4</v>
      </c>
      <c r="F466" s="7">
        <f t="shared" si="46"/>
        <v>0.84027327705229493</v>
      </c>
      <c r="G466" s="6">
        <f t="shared" si="44"/>
        <v>8.9569225022044811E-4</v>
      </c>
      <c r="H466" s="7">
        <f t="shared" si="47"/>
        <v>0.37510305673441563</v>
      </c>
      <c r="I466">
        <f t="shared" si="45"/>
        <v>3.0120919219361886E-4</v>
      </c>
    </row>
    <row r="467" spans="1:9">
      <c r="A467" s="3" t="s">
        <v>809</v>
      </c>
      <c r="B467">
        <v>5.09</v>
      </c>
      <c r="C467">
        <v>402</v>
      </c>
      <c r="D467">
        <f t="shared" si="42"/>
        <v>78.978388998035371</v>
      </c>
      <c r="E467" s="6">
        <f t="shared" si="43"/>
        <v>1.8757235183533948E-4</v>
      </c>
      <c r="F467" s="7">
        <f t="shared" si="46"/>
        <v>0.84046084940413024</v>
      </c>
      <c r="G467" s="6">
        <f t="shared" si="44"/>
        <v>4.4219918075868867E-4</v>
      </c>
      <c r="H467" s="7">
        <f t="shared" si="47"/>
        <v>0.37554525591517429</v>
      </c>
      <c r="I467">
        <f t="shared" si="45"/>
        <v>3.5687725105093548E-4</v>
      </c>
    </row>
    <row r="468" spans="1:9">
      <c r="A468" s="3" t="s">
        <v>438</v>
      </c>
      <c r="B468">
        <v>6.03</v>
      </c>
      <c r="C468">
        <v>476</v>
      </c>
      <c r="D468">
        <f t="shared" si="42"/>
        <v>78.938640132669974</v>
      </c>
      <c r="E468" s="6">
        <f t="shared" si="43"/>
        <v>2.2210059570552633E-4</v>
      </c>
      <c r="F468" s="7">
        <f t="shared" si="46"/>
        <v>0.84068294999983573</v>
      </c>
      <c r="G468" s="6">
        <f t="shared" si="44"/>
        <v>5.2386268368858409E-4</v>
      </c>
      <c r="H468" s="7">
        <f t="shared" si="47"/>
        <v>0.37606911859886288</v>
      </c>
      <c r="I468">
        <f t="shared" si="45"/>
        <v>4.2913481601070114E-4</v>
      </c>
    </row>
    <row r="469" spans="1:9">
      <c r="A469" s="3" t="s">
        <v>229</v>
      </c>
      <c r="B469">
        <v>7.25</v>
      </c>
      <c r="C469">
        <v>572</v>
      </c>
      <c r="D469">
        <f t="shared" si="42"/>
        <v>78.896551724137936</v>
      </c>
      <c r="E469" s="6">
        <f t="shared" si="43"/>
        <v>2.6689399315874175E-4</v>
      </c>
      <c r="F469" s="7">
        <f t="shared" si="46"/>
        <v>0.84094984399299444</v>
      </c>
      <c r="G469" s="6">
        <f t="shared" si="44"/>
        <v>6.2985148536355464E-4</v>
      </c>
      <c r="H469" s="7">
        <f t="shared" si="47"/>
        <v>0.37669897008422643</v>
      </c>
      <c r="I469">
        <f t="shared" si="45"/>
        <v>6.1585438775857426E-4</v>
      </c>
    </row>
    <row r="470" spans="1:9">
      <c r="A470" s="3" t="s">
        <v>818</v>
      </c>
      <c r="B470">
        <v>10.4</v>
      </c>
      <c r="C470">
        <v>819</v>
      </c>
      <c r="D470">
        <f t="shared" si="42"/>
        <v>78.75</v>
      </c>
      <c r="E470" s="6">
        <f t="shared" si="43"/>
        <v>3.8214367202274387E-4</v>
      </c>
      <c r="F470" s="7">
        <f t="shared" si="46"/>
        <v>0.84133198766501716</v>
      </c>
      <c r="G470" s="6">
        <f t="shared" si="44"/>
        <v>9.0351109624565084E-4</v>
      </c>
      <c r="H470" s="7">
        <f t="shared" si="47"/>
        <v>0.37760248118047207</v>
      </c>
      <c r="I470">
        <f t="shared" si="45"/>
        <v>9.3639989851967975E-4</v>
      </c>
    </row>
    <row r="471" spans="1:9">
      <c r="A471" s="3" t="s">
        <v>543</v>
      </c>
      <c r="B471">
        <v>15.81</v>
      </c>
      <c r="C471">
        <v>1244</v>
      </c>
      <c r="D471">
        <f t="shared" si="42"/>
        <v>78.684376976597093</v>
      </c>
      <c r="E471" s="6">
        <f t="shared" si="43"/>
        <v>5.804477753312495E-4</v>
      </c>
      <c r="F471" s="7">
        <f t="shared" si="46"/>
        <v>0.84191243544034844</v>
      </c>
      <c r="G471" s="6">
        <f t="shared" si="44"/>
        <v>1.3735106184272826E-3</v>
      </c>
      <c r="H471" s="7">
        <f t="shared" si="47"/>
        <v>0.37897599179889935</v>
      </c>
      <c r="I471">
        <f t="shared" si="45"/>
        <v>4.4368137234157556E-4</v>
      </c>
    </row>
    <row r="472" spans="1:9">
      <c r="A472" s="3" t="s">
        <v>233</v>
      </c>
      <c r="B472">
        <v>7.49</v>
      </c>
      <c r="C472">
        <v>589</v>
      </c>
      <c r="D472">
        <f t="shared" si="42"/>
        <v>78.638184245660881</v>
      </c>
      <c r="E472" s="6">
        <f t="shared" si="43"/>
        <v>2.7482615729108195E-4</v>
      </c>
      <c r="F472" s="7">
        <f t="shared" si="46"/>
        <v>0.84218726159763957</v>
      </c>
      <c r="G472" s="6">
        <f t="shared" si="44"/>
        <v>6.50701741430762E-4</v>
      </c>
      <c r="H472" s="7">
        <f t="shared" si="47"/>
        <v>0.37962669354033013</v>
      </c>
      <c r="I472">
        <f t="shared" si="45"/>
        <v>6.930788548603628E-5</v>
      </c>
    </row>
    <row r="473" spans="1:9">
      <c r="A473" s="3" t="s">
        <v>452</v>
      </c>
      <c r="B473">
        <v>1.17</v>
      </c>
      <c r="C473">
        <v>92</v>
      </c>
      <c r="D473">
        <f t="shared" si="42"/>
        <v>78.632478632478637</v>
      </c>
      <c r="E473" s="6">
        <f t="shared" si="43"/>
        <v>4.2927005892664751E-5</v>
      </c>
      <c r="F473" s="7">
        <f t="shared" si="46"/>
        <v>0.84223018860353227</v>
      </c>
      <c r="G473" s="6">
        <f t="shared" si="44"/>
        <v>1.0164499832763571E-4</v>
      </c>
      <c r="H473" s="7">
        <f t="shared" si="47"/>
        <v>0.37972833853865778</v>
      </c>
      <c r="I473">
        <f t="shared" si="45"/>
        <v>2.3280795331059867E-4</v>
      </c>
    </row>
    <row r="474" spans="1:9">
      <c r="A474" s="3" t="s">
        <v>921</v>
      </c>
      <c r="B474">
        <v>3.93</v>
      </c>
      <c r="C474">
        <v>309</v>
      </c>
      <c r="D474">
        <f t="shared" si="42"/>
        <v>78.625954198473281</v>
      </c>
      <c r="E474" s="6">
        <f t="shared" si="43"/>
        <v>1.4417874805253706E-4</v>
      </c>
      <c r="F474" s="7">
        <f t="shared" si="46"/>
        <v>0.84237436735158477</v>
      </c>
      <c r="G474" s="6">
        <f t="shared" si="44"/>
        <v>3.4142294310051996E-4</v>
      </c>
      <c r="H474" s="7">
        <f t="shared" si="47"/>
        <v>0.38006976148175831</v>
      </c>
      <c r="I474">
        <f t="shared" si="45"/>
        <v>1.3160730539613086E-4</v>
      </c>
    </row>
    <row r="475" spans="1:9">
      <c r="A475" s="3" t="s">
        <v>251</v>
      </c>
      <c r="B475">
        <v>2.2200000000000002</v>
      </c>
      <c r="C475">
        <v>174</v>
      </c>
      <c r="D475">
        <f t="shared" si="42"/>
        <v>78.378378378378372</v>
      </c>
      <c r="E475" s="6">
        <f t="shared" si="43"/>
        <v>8.1188032883952908E-5</v>
      </c>
      <c r="F475" s="7">
        <f t="shared" si="46"/>
        <v>0.8424555553844687</v>
      </c>
      <c r="G475" s="6">
        <f t="shared" si="44"/>
        <v>1.9286486862166779E-4</v>
      </c>
      <c r="H475" s="7">
        <f t="shared" si="47"/>
        <v>0.38026262635038</v>
      </c>
      <c r="I475">
        <f t="shared" si="45"/>
        <v>9.6585213182398544E-4</v>
      </c>
    </row>
    <row r="476" spans="1:9">
      <c r="A476" s="3" t="s">
        <v>347</v>
      </c>
      <c r="B476">
        <v>16.29</v>
      </c>
      <c r="C476">
        <v>1276</v>
      </c>
      <c r="D476">
        <f t="shared" si="42"/>
        <v>78.330263965623089</v>
      </c>
      <c r="E476" s="6">
        <f t="shared" si="43"/>
        <v>5.953789078156546E-4</v>
      </c>
      <c r="F476" s="7">
        <f t="shared" si="46"/>
        <v>0.84305093429228439</v>
      </c>
      <c r="G476" s="6">
        <f t="shared" si="44"/>
        <v>1.4152111305616971E-3</v>
      </c>
      <c r="H476" s="7">
        <f t="shared" si="47"/>
        <v>0.3816778374809417</v>
      </c>
      <c r="I476">
        <f t="shared" si="45"/>
        <v>2.5159381109751688E-4</v>
      </c>
    </row>
    <row r="477" spans="1:9">
      <c r="A477" s="3" t="s">
        <v>697</v>
      </c>
      <c r="B477">
        <v>4.24</v>
      </c>
      <c r="C477">
        <v>331</v>
      </c>
      <c r="D477">
        <f t="shared" si="42"/>
        <v>78.066037735849051</v>
      </c>
      <c r="E477" s="6">
        <f t="shared" si="43"/>
        <v>1.5444390163556559E-4</v>
      </c>
      <c r="F477" s="7">
        <f t="shared" si="46"/>
        <v>0.84320537819391994</v>
      </c>
      <c r="G477" s="6">
        <f t="shared" si="44"/>
        <v>3.6835452385399609E-4</v>
      </c>
      <c r="H477" s="7">
        <f t="shared" si="47"/>
        <v>0.38204619200479567</v>
      </c>
      <c r="I477">
        <f t="shared" si="45"/>
        <v>2.4329908115183763E-4</v>
      </c>
    </row>
    <row r="478" spans="1:9">
      <c r="A478" s="3" t="s">
        <v>847</v>
      </c>
      <c r="B478">
        <v>4.0999999999999996</v>
      </c>
      <c r="C478">
        <v>320</v>
      </c>
      <c r="D478">
        <f t="shared" si="42"/>
        <v>78.048780487804891</v>
      </c>
      <c r="E478" s="6">
        <f t="shared" si="43"/>
        <v>1.4931132484405132E-4</v>
      </c>
      <c r="F478" s="7">
        <f t="shared" si="46"/>
        <v>0.84335468951876402</v>
      </c>
      <c r="G478" s="6">
        <f t="shared" si="44"/>
        <v>3.5619187448145844E-4</v>
      </c>
      <c r="H478" s="7">
        <f t="shared" si="47"/>
        <v>0.38240238387927711</v>
      </c>
      <c r="I478">
        <f t="shared" si="45"/>
        <v>6.5045396518831344E-4</v>
      </c>
    </row>
    <row r="479" spans="1:9">
      <c r="A479" s="3" t="s">
        <v>999</v>
      </c>
      <c r="B479">
        <v>10.96</v>
      </c>
      <c r="C479">
        <v>855</v>
      </c>
      <c r="D479">
        <f t="shared" si="42"/>
        <v>78.010948905109487</v>
      </c>
      <c r="E479" s="6">
        <f t="shared" si="43"/>
        <v>3.9894119606769961E-4</v>
      </c>
      <c r="F479" s="7">
        <f t="shared" si="46"/>
        <v>0.84375363071483167</v>
      </c>
      <c r="G479" s="6">
        <f t="shared" si="44"/>
        <v>9.5216169373580131E-4</v>
      </c>
      <c r="H479" s="7">
        <f t="shared" si="47"/>
        <v>0.38335454557301291</v>
      </c>
      <c r="I479">
        <f t="shared" si="45"/>
        <v>4.5304401766127489E-4</v>
      </c>
    </row>
    <row r="480" spans="1:9">
      <c r="A480" s="3" t="s">
        <v>1098</v>
      </c>
      <c r="B480">
        <v>7.63</v>
      </c>
      <c r="C480">
        <v>594</v>
      </c>
      <c r="D480">
        <f t="shared" si="42"/>
        <v>77.850589777195282</v>
      </c>
      <c r="E480" s="6">
        <f t="shared" si="43"/>
        <v>2.7715914674177029E-4</v>
      </c>
      <c r="F480" s="7">
        <f t="shared" si="46"/>
        <v>0.84403078986157343</v>
      </c>
      <c r="G480" s="6">
        <f t="shared" si="44"/>
        <v>6.6286439080329954E-4</v>
      </c>
      <c r="H480" s="7">
        <f t="shared" si="47"/>
        <v>0.38401740996381623</v>
      </c>
      <c r="I480">
        <f t="shared" si="45"/>
        <v>3.0484844494854668E-4</v>
      </c>
    </row>
    <row r="481" spans="1:9">
      <c r="A481" s="3" t="s">
        <v>555</v>
      </c>
      <c r="B481">
        <v>5.13</v>
      </c>
      <c r="C481">
        <v>398</v>
      </c>
      <c r="D481">
        <f t="shared" si="42"/>
        <v>77.582846003898638</v>
      </c>
      <c r="E481" s="6">
        <f t="shared" si="43"/>
        <v>1.8570596027478884E-4</v>
      </c>
      <c r="F481" s="7">
        <f t="shared" si="46"/>
        <v>0.84421649582184821</v>
      </c>
      <c r="G481" s="6">
        <f t="shared" si="44"/>
        <v>4.456742234365566E-4</v>
      </c>
      <c r="H481" s="7">
        <f t="shared" si="47"/>
        <v>0.38446308418725278</v>
      </c>
      <c r="I481">
        <f t="shared" si="45"/>
        <v>3.4705498168713378E-4</v>
      </c>
    </row>
    <row r="482" spans="1:9">
      <c r="A482" s="3" t="s">
        <v>1047</v>
      </c>
      <c r="B482">
        <v>5.84</v>
      </c>
      <c r="C482">
        <v>453</v>
      </c>
      <c r="D482">
        <f t="shared" si="42"/>
        <v>77.56849315068493</v>
      </c>
      <c r="E482" s="6">
        <f t="shared" si="43"/>
        <v>2.1136884423236015E-4</v>
      </c>
      <c r="F482" s="7">
        <f t="shared" si="46"/>
        <v>0.84442786466608055</v>
      </c>
      <c r="G482" s="6">
        <f t="shared" si="44"/>
        <v>5.0735623096871154E-4</v>
      </c>
      <c r="H482" s="7">
        <f t="shared" si="47"/>
        <v>0.38497044041822148</v>
      </c>
      <c r="I482">
        <f t="shared" si="45"/>
        <v>2.9194237685820079E-4</v>
      </c>
    </row>
    <row r="483" spans="1:9">
      <c r="A483" s="3" t="s">
        <v>441</v>
      </c>
      <c r="B483">
        <v>4.91</v>
      </c>
      <c r="C483">
        <v>380</v>
      </c>
      <c r="D483">
        <f t="shared" si="42"/>
        <v>77.39307535641548</v>
      </c>
      <c r="E483" s="6">
        <f t="shared" si="43"/>
        <v>1.7730719825231095E-4</v>
      </c>
      <c r="F483" s="7">
        <f t="shared" si="46"/>
        <v>0.84460517186433282</v>
      </c>
      <c r="G483" s="6">
        <f t="shared" si="44"/>
        <v>4.265614887082832E-4</v>
      </c>
      <c r="H483" s="7">
        <f t="shared" si="47"/>
        <v>0.38539700190692977</v>
      </c>
      <c r="I483">
        <f t="shared" si="45"/>
        <v>1.5906762427526644E-3</v>
      </c>
    </row>
    <row r="484" spans="1:9">
      <c r="A484" s="3" t="s">
        <v>574</v>
      </c>
      <c r="B484">
        <v>26.7</v>
      </c>
      <c r="C484">
        <v>2049</v>
      </c>
      <c r="D484">
        <f t="shared" si="42"/>
        <v>76.741573033707866</v>
      </c>
      <c r="E484" s="6">
        <f t="shared" si="43"/>
        <v>9.5605907689206616E-4</v>
      </c>
      <c r="F484" s="7">
        <f t="shared" si="46"/>
        <v>0.84556123094122493</v>
      </c>
      <c r="G484" s="6">
        <f t="shared" si="44"/>
        <v>2.319590987476815E-3</v>
      </c>
      <c r="H484" s="7">
        <f t="shared" si="47"/>
        <v>0.38771659289440658</v>
      </c>
      <c r="I484">
        <f t="shared" si="45"/>
        <v>2.96719231561271E-4</v>
      </c>
    </row>
    <row r="485" spans="1:9">
      <c r="A485" s="3" t="s">
        <v>216</v>
      </c>
      <c r="B485">
        <v>4.9800000000000004</v>
      </c>
      <c r="C485">
        <v>382</v>
      </c>
      <c r="D485">
        <f t="shared" si="42"/>
        <v>76.706827309236942</v>
      </c>
      <c r="E485" s="6">
        <f t="shared" si="43"/>
        <v>1.7824039403258626E-4</v>
      </c>
      <c r="F485" s="7">
        <f t="shared" si="46"/>
        <v>0.84573947133525751</v>
      </c>
      <c r="G485" s="6">
        <f t="shared" si="44"/>
        <v>4.3264281339455203E-4</v>
      </c>
      <c r="H485" s="7">
        <f t="shared" si="47"/>
        <v>0.38814923570780113</v>
      </c>
      <c r="I485">
        <f t="shared" si="45"/>
        <v>3.5053084481750929E-4</v>
      </c>
    </row>
    <row r="486" spans="1:9">
      <c r="A486" s="3" t="s">
        <v>598</v>
      </c>
      <c r="B486">
        <v>5.88</v>
      </c>
      <c r="C486">
        <v>450</v>
      </c>
      <c r="D486">
        <f t="shared" si="42"/>
        <v>76.530612244897966</v>
      </c>
      <c r="E486" s="6">
        <f t="shared" si="43"/>
        <v>2.0996905056194716E-4</v>
      </c>
      <c r="F486" s="7">
        <f t="shared" si="46"/>
        <v>0.84594944038581943</v>
      </c>
      <c r="G486" s="6">
        <f t="shared" si="44"/>
        <v>5.1083127364657947E-4</v>
      </c>
      <c r="H486" s="7">
        <f t="shared" si="47"/>
        <v>0.38866006698144773</v>
      </c>
      <c r="I486">
        <f t="shared" si="45"/>
        <v>4.0673833374732515E-4</v>
      </c>
    </row>
    <row r="487" spans="1:9">
      <c r="A487" s="3" t="s">
        <v>274</v>
      </c>
      <c r="B487">
        <v>6.82</v>
      </c>
      <c r="C487">
        <v>521</v>
      </c>
      <c r="D487">
        <f t="shared" si="42"/>
        <v>76.392961876832842</v>
      </c>
      <c r="E487" s="6">
        <f t="shared" si="43"/>
        <v>2.4309750076172105E-4</v>
      </c>
      <c r="F487" s="7">
        <f t="shared" si="46"/>
        <v>0.84619253788658111</v>
      </c>
      <c r="G487" s="6">
        <f t="shared" si="44"/>
        <v>5.9249477657647483E-4</v>
      </c>
      <c r="H487" s="7">
        <f t="shared" si="47"/>
        <v>0.3892525617580242</v>
      </c>
      <c r="I487">
        <f t="shared" si="45"/>
        <v>2.4216277960459331E-4</v>
      </c>
    </row>
    <row r="488" spans="1:9">
      <c r="A488" s="3" t="s">
        <v>404</v>
      </c>
      <c r="B488">
        <v>4.0599999999999996</v>
      </c>
      <c r="C488">
        <v>310</v>
      </c>
      <c r="D488">
        <f t="shared" si="42"/>
        <v>76.354679802955673</v>
      </c>
      <c r="E488" s="6">
        <f t="shared" si="43"/>
        <v>1.4464534594267473E-4</v>
      </c>
      <c r="F488" s="7">
        <f t="shared" si="46"/>
        <v>0.84633718323252383</v>
      </c>
      <c r="G488" s="6">
        <f t="shared" si="44"/>
        <v>3.5271683180359057E-4</v>
      </c>
      <c r="H488" s="7">
        <f t="shared" si="47"/>
        <v>0.3896052785898278</v>
      </c>
      <c r="I488">
        <f t="shared" si="45"/>
        <v>5.4348256546810081E-4</v>
      </c>
    </row>
    <row r="489" spans="1:9">
      <c r="A489" s="3" t="s">
        <v>350</v>
      </c>
      <c r="B489">
        <v>9.11</v>
      </c>
      <c r="C489">
        <v>695</v>
      </c>
      <c r="D489">
        <f t="shared" si="42"/>
        <v>76.289791437980242</v>
      </c>
      <c r="E489" s="6">
        <f t="shared" si="43"/>
        <v>3.2428553364567399E-4</v>
      </c>
      <c r="F489" s="7">
        <f t="shared" si="46"/>
        <v>0.84666146876616954</v>
      </c>
      <c r="G489" s="6">
        <f t="shared" si="44"/>
        <v>7.9144096988441142E-4</v>
      </c>
      <c r="H489" s="7">
        <f t="shared" si="47"/>
        <v>0.39039671955971222</v>
      </c>
      <c r="I489">
        <f t="shared" si="45"/>
        <v>3.1871679483229109E-3</v>
      </c>
    </row>
    <row r="490" spans="1:9">
      <c r="A490" s="3" t="s">
        <v>953</v>
      </c>
      <c r="B490">
        <v>53.41</v>
      </c>
      <c r="C490">
        <v>4070</v>
      </c>
      <c r="D490">
        <f t="shared" si="42"/>
        <v>76.202958247519192</v>
      </c>
      <c r="E490" s="6">
        <f t="shared" si="43"/>
        <v>1.8990534128602778E-3</v>
      </c>
      <c r="F490" s="7">
        <f t="shared" si="46"/>
        <v>0.84856052217902977</v>
      </c>
      <c r="G490" s="6">
        <f t="shared" si="44"/>
        <v>4.6400507356230969E-3</v>
      </c>
      <c r="H490" s="7">
        <f t="shared" si="47"/>
        <v>0.39503677029533535</v>
      </c>
      <c r="I490">
        <f t="shared" si="45"/>
        <v>2.2207341416363713E-4</v>
      </c>
    </row>
    <row r="491" spans="1:9">
      <c r="A491" s="3" t="s">
        <v>238</v>
      </c>
      <c r="B491">
        <v>3.72</v>
      </c>
      <c r="C491">
        <v>283</v>
      </c>
      <c r="D491">
        <f t="shared" si="42"/>
        <v>76.075268817204304</v>
      </c>
      <c r="E491" s="6">
        <f t="shared" si="43"/>
        <v>1.3204720290895788E-4</v>
      </c>
      <c r="F491" s="7">
        <f t="shared" si="46"/>
        <v>0.84869256938193871</v>
      </c>
      <c r="G491" s="6">
        <f t="shared" si="44"/>
        <v>3.2317896904171355E-4</v>
      </c>
      <c r="H491" s="7">
        <f t="shared" si="47"/>
        <v>0.39535994926437706</v>
      </c>
      <c r="I491">
        <f t="shared" si="45"/>
        <v>2.9671221353083643E-4</v>
      </c>
    </row>
    <row r="492" spans="1:9">
      <c r="A492" s="3" t="s">
        <v>691</v>
      </c>
      <c r="B492">
        <v>4.97</v>
      </c>
      <c r="C492">
        <v>378</v>
      </c>
      <c r="D492">
        <f t="shared" si="42"/>
        <v>76.056338028169023</v>
      </c>
      <c r="E492" s="6">
        <f t="shared" si="43"/>
        <v>1.7637400247203563E-4</v>
      </c>
      <c r="F492" s="7">
        <f t="shared" si="46"/>
        <v>0.84886894338441077</v>
      </c>
      <c r="G492" s="6">
        <f t="shared" si="44"/>
        <v>4.3177405272508504E-4</v>
      </c>
      <c r="H492" s="7">
        <f t="shared" si="47"/>
        <v>0.39579172331710216</v>
      </c>
      <c r="I492">
        <f t="shared" si="45"/>
        <v>3.3559826681256455E-4</v>
      </c>
    </row>
    <row r="493" spans="1:9">
      <c r="A493" s="3" t="s">
        <v>803</v>
      </c>
      <c r="B493">
        <v>5.62</v>
      </c>
      <c r="C493">
        <v>427</v>
      </c>
      <c r="D493">
        <f t="shared" si="42"/>
        <v>75.978647686832744</v>
      </c>
      <c r="E493" s="6">
        <f t="shared" si="43"/>
        <v>1.9923729908878098E-4</v>
      </c>
      <c r="F493" s="7">
        <f t="shared" si="46"/>
        <v>0.84906818068349954</v>
      </c>
      <c r="G493" s="6">
        <f t="shared" si="44"/>
        <v>4.8824349624043825E-4</v>
      </c>
      <c r="H493" s="7">
        <f t="shared" si="47"/>
        <v>0.3962799668133426</v>
      </c>
      <c r="I493">
        <f t="shared" si="45"/>
        <v>4.2756067375687712E-4</v>
      </c>
    </row>
    <row r="494" spans="1:9">
      <c r="A494" s="3" t="s">
        <v>378</v>
      </c>
      <c r="B494">
        <v>7.16</v>
      </c>
      <c r="C494">
        <v>544</v>
      </c>
      <c r="D494">
        <f t="shared" si="42"/>
        <v>75.977653631284909</v>
      </c>
      <c r="E494" s="6">
        <f t="shared" si="43"/>
        <v>2.5382925223488723E-4</v>
      </c>
      <c r="F494" s="7">
        <f t="shared" si="46"/>
        <v>0.84932200993573448</v>
      </c>
      <c r="G494" s="6">
        <f t="shared" si="44"/>
        <v>6.2203263933835191E-4</v>
      </c>
      <c r="H494" s="7">
        <f t="shared" si="47"/>
        <v>0.39690199945268095</v>
      </c>
      <c r="I494">
        <f t="shared" si="45"/>
        <v>3.658241722090394E-4</v>
      </c>
    </row>
    <row r="495" spans="1:9">
      <c r="A495" s="3" t="s">
        <v>314</v>
      </c>
      <c r="B495">
        <v>6.12</v>
      </c>
      <c r="C495">
        <v>463</v>
      </c>
      <c r="D495">
        <f t="shared" si="42"/>
        <v>75.653594771241828</v>
      </c>
      <c r="E495" s="6">
        <f t="shared" si="43"/>
        <v>2.1603482313373675E-4</v>
      </c>
      <c r="F495" s="7">
        <f t="shared" si="46"/>
        <v>0.84953804475886818</v>
      </c>
      <c r="G495" s="6">
        <f t="shared" si="44"/>
        <v>5.3168152971378683E-4</v>
      </c>
      <c r="H495" s="7">
        <f t="shared" si="47"/>
        <v>0.39743368098239473</v>
      </c>
      <c r="I495">
        <f t="shared" si="45"/>
        <v>2.8234010225941519E-4</v>
      </c>
    </row>
    <row r="496" spans="1:9">
      <c r="A496" s="3" t="s">
        <v>58</v>
      </c>
      <c r="B496">
        <v>4.72</v>
      </c>
      <c r="C496">
        <v>356</v>
      </c>
      <c r="D496">
        <f t="shared" si="42"/>
        <v>75.423728813559322</v>
      </c>
      <c r="E496" s="6">
        <f t="shared" si="43"/>
        <v>1.6610884888900709E-4</v>
      </c>
      <c r="F496" s="7">
        <f t="shared" si="46"/>
        <v>0.8497041536077572</v>
      </c>
      <c r="G496" s="6">
        <f t="shared" si="44"/>
        <v>4.100550359884107E-4</v>
      </c>
      <c r="H496" s="7">
        <f t="shared" si="47"/>
        <v>0.39784373601838313</v>
      </c>
      <c r="I496">
        <f t="shared" si="45"/>
        <v>2.2023339990695501E-4</v>
      </c>
    </row>
    <row r="497" spans="1:9">
      <c r="A497" s="3" t="s">
        <v>802</v>
      </c>
      <c r="B497">
        <v>3.68</v>
      </c>
      <c r="C497">
        <v>277</v>
      </c>
      <c r="D497">
        <f t="shared" si="42"/>
        <v>75.271739130434781</v>
      </c>
      <c r="E497" s="6">
        <f t="shared" si="43"/>
        <v>1.2924761556813193E-4</v>
      </c>
      <c r="F497" s="7">
        <f t="shared" si="46"/>
        <v>0.84983340122332529</v>
      </c>
      <c r="G497" s="6">
        <f t="shared" si="44"/>
        <v>3.1970392636384567E-4</v>
      </c>
      <c r="H497" s="7">
        <f t="shared" si="47"/>
        <v>0.39816343994474696</v>
      </c>
      <c r="I497">
        <f t="shared" si="45"/>
        <v>4.1429811460663712E-4</v>
      </c>
    </row>
    <row r="498" spans="1:9">
      <c r="A498" s="3" t="s">
        <v>639</v>
      </c>
      <c r="B498">
        <v>6.92</v>
      </c>
      <c r="C498">
        <v>520</v>
      </c>
      <c r="D498">
        <f t="shared" si="42"/>
        <v>75.144508670520239</v>
      </c>
      <c r="E498" s="6">
        <f t="shared" si="43"/>
        <v>2.426309028715834E-4</v>
      </c>
      <c r="F498" s="7">
        <f t="shared" si="46"/>
        <v>0.85007603212619687</v>
      </c>
      <c r="G498" s="6">
        <f t="shared" si="44"/>
        <v>6.0118238327114455E-4</v>
      </c>
      <c r="H498" s="7">
        <f t="shared" si="47"/>
        <v>0.39876462232801813</v>
      </c>
      <c r="I498">
        <f t="shared" si="45"/>
        <v>2.1194078189679111E-4</v>
      </c>
    </row>
    <row r="499" spans="1:9">
      <c r="A499" s="3" t="s">
        <v>634</v>
      </c>
      <c r="B499">
        <v>3.54</v>
      </c>
      <c r="C499">
        <v>266</v>
      </c>
      <c r="D499">
        <f t="shared" si="42"/>
        <v>75.141242937853107</v>
      </c>
      <c r="E499" s="6">
        <f t="shared" si="43"/>
        <v>1.2411503877661766E-4</v>
      </c>
      <c r="F499" s="7">
        <f t="shared" si="46"/>
        <v>0.8502001471649735</v>
      </c>
      <c r="G499" s="6">
        <f t="shared" si="44"/>
        <v>3.0754127699130808E-4</v>
      </c>
      <c r="H499" s="7">
        <f t="shared" si="47"/>
        <v>0.39907216360500941</v>
      </c>
      <c r="I499">
        <f t="shared" si="45"/>
        <v>1.8503387349511069E-4</v>
      </c>
    </row>
    <row r="500" spans="1:9">
      <c r="A500" s="3" t="s">
        <v>1010</v>
      </c>
      <c r="B500">
        <v>3.09</v>
      </c>
      <c r="C500">
        <v>232</v>
      </c>
      <c r="D500">
        <f t="shared" si="42"/>
        <v>75.080906148867314</v>
      </c>
      <c r="E500" s="6">
        <f t="shared" si="43"/>
        <v>1.0825071051193721E-4</v>
      </c>
      <c r="F500" s="7">
        <f t="shared" si="46"/>
        <v>0.8503083978754854</v>
      </c>
      <c r="G500" s="6">
        <f t="shared" si="44"/>
        <v>2.6844704686529431E-4</v>
      </c>
      <c r="H500" s="7">
        <f t="shared" si="47"/>
        <v>0.39934061065187471</v>
      </c>
      <c r="I500">
        <f t="shared" si="45"/>
        <v>3.5274431939369411E-4</v>
      </c>
    </row>
    <row r="501" spans="1:9">
      <c r="A501" s="3" t="s">
        <v>658</v>
      </c>
      <c r="B501">
        <v>5.89</v>
      </c>
      <c r="C501">
        <v>442</v>
      </c>
      <c r="D501">
        <f t="shared" si="42"/>
        <v>75.042444821731749</v>
      </c>
      <c r="E501" s="6">
        <f t="shared" si="43"/>
        <v>2.0623626744084589E-4</v>
      </c>
      <c r="F501" s="7">
        <f t="shared" si="46"/>
        <v>0.85051463414292627</v>
      </c>
      <c r="G501" s="6">
        <f t="shared" si="44"/>
        <v>5.1170003431604645E-4</v>
      </c>
      <c r="H501" s="7">
        <f t="shared" si="47"/>
        <v>0.39985231068619076</v>
      </c>
      <c r="I501">
        <f t="shared" si="45"/>
        <v>5.4570464993103363E-4</v>
      </c>
    </row>
    <row r="502" spans="1:9">
      <c r="A502" s="3" t="s">
        <v>791</v>
      </c>
      <c r="B502">
        <v>9.11</v>
      </c>
      <c r="C502">
        <v>683</v>
      </c>
      <c r="D502">
        <f t="shared" si="42"/>
        <v>74.972557628979146</v>
      </c>
      <c r="E502" s="6">
        <f t="shared" si="43"/>
        <v>3.1868635896402202E-4</v>
      </c>
      <c r="F502" s="7">
        <f t="shared" si="46"/>
        <v>0.85083332050189031</v>
      </c>
      <c r="G502" s="6">
        <f t="shared" si="44"/>
        <v>7.9144096988441142E-4</v>
      </c>
      <c r="H502" s="7">
        <f t="shared" si="47"/>
        <v>0.40064375165607519</v>
      </c>
      <c r="I502">
        <f t="shared" si="45"/>
        <v>3.7959739143887949E-3</v>
      </c>
    </row>
    <row r="503" spans="1:9">
      <c r="A503" s="3" t="s">
        <v>28</v>
      </c>
      <c r="B503">
        <v>63.37</v>
      </c>
      <c r="C503">
        <v>4751</v>
      </c>
      <c r="D503">
        <f t="shared" si="42"/>
        <v>74.972384409026361</v>
      </c>
      <c r="E503" s="6">
        <f t="shared" si="43"/>
        <v>2.2168065760440245E-3</v>
      </c>
      <c r="F503" s="7">
        <f t="shared" si="46"/>
        <v>0.85305012707793437</v>
      </c>
      <c r="G503" s="6">
        <f t="shared" si="44"/>
        <v>5.5053363624122005E-3</v>
      </c>
      <c r="H503" s="7">
        <f t="shared" si="47"/>
        <v>0.40614908801848737</v>
      </c>
      <c r="I503">
        <f t="shared" si="45"/>
        <v>6.5150153220588924E-4</v>
      </c>
    </row>
    <row r="504" spans="1:9">
      <c r="A504" s="3" t="s">
        <v>476</v>
      </c>
      <c r="B504">
        <v>10.87</v>
      </c>
      <c r="C504">
        <v>813</v>
      </c>
      <c r="D504">
        <f t="shared" si="42"/>
        <v>74.793008279668825</v>
      </c>
      <c r="E504" s="6">
        <f t="shared" si="43"/>
        <v>3.7934408468191788E-4</v>
      </c>
      <c r="F504" s="7">
        <f t="shared" si="46"/>
        <v>0.85342947116261625</v>
      </c>
      <c r="G504" s="6">
        <f t="shared" si="44"/>
        <v>9.4434284771059836E-4</v>
      </c>
      <c r="H504" s="7">
        <f t="shared" si="47"/>
        <v>0.40709343086619798</v>
      </c>
      <c r="I504">
        <f t="shared" si="45"/>
        <v>1.4394137055873113E-4</v>
      </c>
    </row>
    <row r="505" spans="1:9">
      <c r="A505" s="3" t="s">
        <v>295</v>
      </c>
      <c r="B505">
        <v>2.4</v>
      </c>
      <c r="C505">
        <v>179</v>
      </c>
      <c r="D505">
        <f t="shared" si="42"/>
        <v>74.583333333333343</v>
      </c>
      <c r="E505" s="6">
        <f t="shared" si="43"/>
        <v>8.3521022334641205E-5</v>
      </c>
      <c r="F505" s="7">
        <f t="shared" si="46"/>
        <v>0.85351299218495091</v>
      </c>
      <c r="G505" s="6">
        <f t="shared" si="44"/>
        <v>2.0850256067207325E-4</v>
      </c>
      <c r="H505" s="7">
        <f t="shared" si="47"/>
        <v>0.40730193342687004</v>
      </c>
      <c r="I505">
        <f t="shared" si="45"/>
        <v>5.5659863899021333E-4</v>
      </c>
    </row>
    <row r="506" spans="1:9">
      <c r="A506" s="3" t="s">
        <v>987</v>
      </c>
      <c r="B506">
        <v>9.2799999999999994</v>
      </c>
      <c r="C506">
        <v>692</v>
      </c>
      <c r="D506">
        <f t="shared" si="42"/>
        <v>74.568965517241381</v>
      </c>
      <c r="E506" s="6">
        <f t="shared" si="43"/>
        <v>3.2288573997526099E-4</v>
      </c>
      <c r="F506" s="7">
        <f t="shared" si="46"/>
        <v>0.85383587792492621</v>
      </c>
      <c r="G506" s="6">
        <f t="shared" si="44"/>
        <v>8.062099012653499E-4</v>
      </c>
      <c r="H506" s="7">
        <f t="shared" si="47"/>
        <v>0.40810814332813539</v>
      </c>
      <c r="I506">
        <f t="shared" si="45"/>
        <v>2.4051709340844329E-4</v>
      </c>
    </row>
    <row r="507" spans="1:9">
      <c r="A507" s="3" t="s">
        <v>816</v>
      </c>
      <c r="B507">
        <v>4.01</v>
      </c>
      <c r="C507">
        <v>299</v>
      </c>
      <c r="D507">
        <f t="shared" si="42"/>
        <v>74.563591022443887</v>
      </c>
      <c r="E507" s="6">
        <f t="shared" si="43"/>
        <v>1.3951276915116046E-4</v>
      </c>
      <c r="F507" s="7">
        <f t="shared" si="46"/>
        <v>0.85397539069407735</v>
      </c>
      <c r="G507" s="6">
        <f t="shared" si="44"/>
        <v>3.4837302845625571E-4</v>
      </c>
      <c r="H507" s="7">
        <f t="shared" si="47"/>
        <v>0.40845651635659164</v>
      </c>
      <c r="I507">
        <f t="shared" si="45"/>
        <v>6.0489672242602932E-4</v>
      </c>
    </row>
    <row r="508" spans="1:9">
      <c r="A508" s="3" t="s">
        <v>236</v>
      </c>
      <c r="B508">
        <v>10.08</v>
      </c>
      <c r="C508">
        <v>750</v>
      </c>
      <c r="D508">
        <f t="shared" si="42"/>
        <v>74.404761904761898</v>
      </c>
      <c r="E508" s="6">
        <f t="shared" si="43"/>
        <v>3.4994841760324527E-4</v>
      </c>
      <c r="F508" s="7">
        <f t="shared" si="46"/>
        <v>0.85432533911168063</v>
      </c>
      <c r="G508" s="6">
        <f t="shared" si="44"/>
        <v>8.7571075482270773E-4</v>
      </c>
      <c r="H508" s="7">
        <f t="shared" si="47"/>
        <v>0.40933222711141437</v>
      </c>
      <c r="I508">
        <f t="shared" si="45"/>
        <v>1.8725722268714273E-4</v>
      </c>
    </row>
    <row r="509" spans="1:9">
      <c r="A509" s="3" t="s">
        <v>637</v>
      </c>
      <c r="B509">
        <v>3.12</v>
      </c>
      <c r="C509">
        <v>232</v>
      </c>
      <c r="D509">
        <f t="shared" si="42"/>
        <v>74.358974358974351</v>
      </c>
      <c r="E509" s="6">
        <f t="shared" si="43"/>
        <v>1.0825071051193721E-4</v>
      </c>
      <c r="F509" s="7">
        <f t="shared" si="46"/>
        <v>0.85443358982219253</v>
      </c>
      <c r="G509" s="6">
        <f t="shared" si="44"/>
        <v>2.7105332887369525E-4</v>
      </c>
      <c r="H509" s="7">
        <f t="shared" si="47"/>
        <v>0.40960328044028804</v>
      </c>
      <c r="I509">
        <f t="shared" si="45"/>
        <v>1.0518594628283195E-3</v>
      </c>
    </row>
    <row r="510" spans="1:9">
      <c r="A510" s="3" t="s">
        <v>891</v>
      </c>
      <c r="B510">
        <v>17.52</v>
      </c>
      <c r="C510">
        <v>1301</v>
      </c>
      <c r="D510">
        <f t="shared" si="42"/>
        <v>74.257990867579906</v>
      </c>
      <c r="E510" s="6">
        <f t="shared" si="43"/>
        <v>6.0704385506909618E-4</v>
      </c>
      <c r="F510" s="7">
        <f t="shared" si="46"/>
        <v>0.85504063367726157</v>
      </c>
      <c r="G510" s="6">
        <f t="shared" si="44"/>
        <v>1.5220686929061347E-3</v>
      </c>
      <c r="H510" s="7">
        <f t="shared" si="47"/>
        <v>0.41112534913319415</v>
      </c>
      <c r="I510">
        <f t="shared" si="45"/>
        <v>4.3129515615503156E-4</v>
      </c>
    </row>
    <row r="511" spans="1:9">
      <c r="A511" s="3" t="s">
        <v>1068</v>
      </c>
      <c r="B511">
        <v>7.18</v>
      </c>
      <c r="C511">
        <v>532</v>
      </c>
      <c r="D511">
        <f t="shared" si="42"/>
        <v>74.094707520891362</v>
      </c>
      <c r="E511" s="6">
        <f t="shared" si="43"/>
        <v>2.4823007755323532E-4</v>
      </c>
      <c r="F511" s="7">
        <f t="shared" si="46"/>
        <v>0.85528886375481483</v>
      </c>
      <c r="G511" s="6">
        <f t="shared" si="44"/>
        <v>6.2377016067728577E-4</v>
      </c>
      <c r="H511" s="7">
        <f t="shared" si="47"/>
        <v>0.41174911929387142</v>
      </c>
      <c r="I511">
        <f t="shared" si="45"/>
        <v>6.0252434598673243E-4</v>
      </c>
    </row>
    <row r="512" spans="1:9">
      <c r="A512" s="3" t="s">
        <v>177</v>
      </c>
      <c r="B512">
        <v>10.029999999999999</v>
      </c>
      <c r="C512">
        <v>743</v>
      </c>
      <c r="D512">
        <f t="shared" si="42"/>
        <v>74.077766699900309</v>
      </c>
      <c r="E512" s="6">
        <f t="shared" si="43"/>
        <v>3.4668223237228164E-4</v>
      </c>
      <c r="F512" s="7">
        <f t="shared" si="46"/>
        <v>0.85563554598718716</v>
      </c>
      <c r="G512" s="6">
        <f t="shared" si="44"/>
        <v>8.7136695147537282E-4</v>
      </c>
      <c r="H512" s="7">
        <f t="shared" si="47"/>
        <v>0.41262048624534681</v>
      </c>
      <c r="I512">
        <f t="shared" si="45"/>
        <v>4.2300611789575226E-4</v>
      </c>
    </row>
    <row r="513" spans="1:9">
      <c r="A513" s="3" t="s">
        <v>805</v>
      </c>
      <c r="B513">
        <v>7.04</v>
      </c>
      <c r="C513">
        <v>521</v>
      </c>
      <c r="D513">
        <f t="shared" si="42"/>
        <v>74.005681818181813</v>
      </c>
      <c r="E513" s="6">
        <f t="shared" si="43"/>
        <v>2.4309750076172105E-4</v>
      </c>
      <c r="F513" s="7">
        <f t="shared" si="46"/>
        <v>0.85587864348794884</v>
      </c>
      <c r="G513" s="6">
        <f t="shared" si="44"/>
        <v>6.1160751130474823E-4</v>
      </c>
      <c r="H513" s="7">
        <f t="shared" si="47"/>
        <v>0.41323209375665154</v>
      </c>
      <c r="I513">
        <f t="shared" si="45"/>
        <v>1.7547002517720456E-4</v>
      </c>
    </row>
    <row r="514" spans="1:9">
      <c r="A514" s="3" t="s">
        <v>86</v>
      </c>
      <c r="B514">
        <v>2.92</v>
      </c>
      <c r="C514">
        <v>216</v>
      </c>
      <c r="D514">
        <f t="shared" ref="D514:D577" si="48">C514/B514</f>
        <v>73.972602739726028</v>
      </c>
      <c r="E514" s="6">
        <f t="shared" si="43"/>
        <v>1.0078514426973465E-4</v>
      </c>
      <c r="F514" s="7">
        <f t="shared" si="46"/>
        <v>0.85597942863221854</v>
      </c>
      <c r="G514" s="6">
        <f t="shared" si="44"/>
        <v>2.5367811548435577E-4</v>
      </c>
      <c r="H514" s="7">
        <f t="shared" si="47"/>
        <v>0.41348577187213592</v>
      </c>
      <c r="I514">
        <f t="shared" si="45"/>
        <v>2.4643464580853536E-4</v>
      </c>
    </row>
    <row r="515" spans="1:9">
      <c r="A515" s="3" t="s">
        <v>173</v>
      </c>
      <c r="B515">
        <v>4.0999999999999996</v>
      </c>
      <c r="C515">
        <v>303</v>
      </c>
      <c r="D515">
        <f t="shared" si="48"/>
        <v>73.902439024390247</v>
      </c>
      <c r="E515" s="6">
        <f t="shared" ref="E515:E578" si="49">C515/2143173</f>
        <v>1.413791607117111E-4</v>
      </c>
      <c r="F515" s="7">
        <f t="shared" si="46"/>
        <v>0.85612080779293021</v>
      </c>
      <c r="G515" s="6">
        <f t="shared" ref="G515:G578" si="50">B515/11510.65</f>
        <v>3.5619187448145844E-4</v>
      </c>
      <c r="H515" s="7">
        <f t="shared" si="47"/>
        <v>0.41384196374661736</v>
      </c>
      <c r="I515">
        <f t="shared" ref="I515:I578" si="51">F515*H516-F516*H515</f>
        <v>4.2449349770556921E-4</v>
      </c>
    </row>
    <row r="516" spans="1:9">
      <c r="A516" s="3" t="s">
        <v>661</v>
      </c>
      <c r="B516">
        <v>7.06</v>
      </c>
      <c r="C516">
        <v>521</v>
      </c>
      <c r="D516">
        <f t="shared" si="48"/>
        <v>73.79603399433428</v>
      </c>
      <c r="E516" s="6">
        <f t="shared" si="49"/>
        <v>2.4309750076172105E-4</v>
      </c>
      <c r="F516" s="7">
        <f t="shared" ref="F516:F579" si="52">F515+E516</f>
        <v>0.85636390529369188</v>
      </c>
      <c r="G516" s="6">
        <f t="shared" si="50"/>
        <v>6.1334503264368219E-4</v>
      </c>
      <c r="H516" s="7">
        <f t="shared" ref="H516:H579" si="53">H515+G516</f>
        <v>0.41445530877926107</v>
      </c>
      <c r="I516">
        <f t="shared" si="51"/>
        <v>2.6100240013443576E-4</v>
      </c>
    </row>
    <row r="517" spans="1:9">
      <c r="A517" s="3" t="s">
        <v>908</v>
      </c>
      <c r="B517">
        <v>4.34</v>
      </c>
      <c r="C517">
        <v>320</v>
      </c>
      <c r="D517">
        <f t="shared" si="48"/>
        <v>73.732718894009224</v>
      </c>
      <c r="E517" s="6">
        <f t="shared" si="49"/>
        <v>1.4931132484405132E-4</v>
      </c>
      <c r="F517" s="7">
        <f t="shared" si="52"/>
        <v>0.85651321661853597</v>
      </c>
      <c r="G517" s="6">
        <f t="shared" si="50"/>
        <v>3.770421305486658E-4</v>
      </c>
      <c r="H517" s="7">
        <f t="shared" si="53"/>
        <v>0.41483235090980974</v>
      </c>
      <c r="I517">
        <f t="shared" si="51"/>
        <v>5.8358007722997263E-4</v>
      </c>
    </row>
    <row r="518" spans="1:9">
      <c r="A518" s="3" t="s">
        <v>200</v>
      </c>
      <c r="B518">
        <v>9.6999999999999993</v>
      </c>
      <c r="C518">
        <v>714</v>
      </c>
      <c r="D518">
        <f t="shared" si="48"/>
        <v>73.608247422680421</v>
      </c>
      <c r="E518" s="6">
        <f t="shared" si="49"/>
        <v>3.3315089355828953E-4</v>
      </c>
      <c r="F518" s="7">
        <f t="shared" si="52"/>
        <v>0.85684636751209431</v>
      </c>
      <c r="G518" s="6">
        <f t="shared" si="50"/>
        <v>8.4269784938296273E-4</v>
      </c>
      <c r="H518" s="7">
        <f t="shared" si="53"/>
        <v>0.4156750487591927</v>
      </c>
      <c r="I518">
        <f t="shared" si="51"/>
        <v>2.2985784861212499E-4</v>
      </c>
    </row>
    <row r="519" spans="1:9">
      <c r="A519" s="3" t="s">
        <v>1063</v>
      </c>
      <c r="B519">
        <v>3.82</v>
      </c>
      <c r="C519">
        <v>281</v>
      </c>
      <c r="D519">
        <f t="shared" si="48"/>
        <v>73.560209424083766</v>
      </c>
      <c r="E519" s="6">
        <f t="shared" si="49"/>
        <v>1.3111400712868256E-4</v>
      </c>
      <c r="F519" s="7">
        <f t="shared" si="52"/>
        <v>0.85697748151922304</v>
      </c>
      <c r="G519" s="6">
        <f t="shared" si="50"/>
        <v>3.3186657573638326E-4</v>
      </c>
      <c r="H519" s="7">
        <f t="shared" si="53"/>
        <v>0.41600691533492906</v>
      </c>
      <c r="I519">
        <f t="shared" si="51"/>
        <v>1.7011746245758075E-3</v>
      </c>
    </row>
    <row r="520" spans="1:9">
      <c r="A520" s="3" t="s">
        <v>181</v>
      </c>
      <c r="B520">
        <v>28.27</v>
      </c>
      <c r="C520">
        <v>2079</v>
      </c>
      <c r="D520">
        <f t="shared" si="48"/>
        <v>73.540856031128399</v>
      </c>
      <c r="E520" s="6">
        <f t="shared" si="49"/>
        <v>9.7005701359619597E-4</v>
      </c>
      <c r="F520" s="7">
        <f t="shared" si="52"/>
        <v>0.85794753853281924</v>
      </c>
      <c r="G520" s="6">
        <f t="shared" si="50"/>
        <v>2.4559864125831294E-3</v>
      </c>
      <c r="H520" s="7">
        <f t="shared" si="53"/>
        <v>0.41846290174751222</v>
      </c>
      <c r="I520">
        <f t="shared" si="51"/>
        <v>2.8479795411867626E-4</v>
      </c>
    </row>
    <row r="521" spans="1:9">
      <c r="A521" s="3" t="s">
        <v>71</v>
      </c>
      <c r="B521">
        <v>4.7300000000000004</v>
      </c>
      <c r="C521">
        <v>347</v>
      </c>
      <c r="D521">
        <f t="shared" si="48"/>
        <v>73.361522198731492</v>
      </c>
      <c r="E521" s="6">
        <f t="shared" si="49"/>
        <v>1.6190946787776814E-4</v>
      </c>
      <c r="F521" s="7">
        <f t="shared" si="52"/>
        <v>0.85810944800069699</v>
      </c>
      <c r="G521" s="6">
        <f t="shared" si="50"/>
        <v>4.1092379665787774E-4</v>
      </c>
      <c r="H521" s="7">
        <f t="shared" si="53"/>
        <v>0.41887382554417008</v>
      </c>
      <c r="I521">
        <f t="shared" si="51"/>
        <v>8.6766755031175702E-4</v>
      </c>
    </row>
    <row r="522" spans="1:9">
      <c r="A522" s="3" t="s">
        <v>549</v>
      </c>
      <c r="B522">
        <v>14.41</v>
      </c>
      <c r="C522">
        <v>1057</v>
      </c>
      <c r="D522">
        <f t="shared" si="48"/>
        <v>73.351839000693957</v>
      </c>
      <c r="E522" s="6">
        <f t="shared" si="49"/>
        <v>4.9319396987550701E-4</v>
      </c>
      <c r="F522" s="7">
        <f t="shared" si="52"/>
        <v>0.85860264197057246</v>
      </c>
      <c r="G522" s="6">
        <f t="shared" si="50"/>
        <v>1.2518841247019066E-3</v>
      </c>
      <c r="H522" s="7">
        <f t="shared" si="53"/>
        <v>0.42012570966887197</v>
      </c>
      <c r="I522">
        <f t="shared" si="51"/>
        <v>7.528369884883257E-4</v>
      </c>
    </row>
    <row r="523" spans="1:9">
      <c r="A523" s="3" t="s">
        <v>774</v>
      </c>
      <c r="B523">
        <v>12.5</v>
      </c>
      <c r="C523">
        <v>916</v>
      </c>
      <c r="D523">
        <f t="shared" si="48"/>
        <v>73.28</v>
      </c>
      <c r="E523" s="6">
        <f t="shared" si="49"/>
        <v>4.2740366736609693E-4</v>
      </c>
      <c r="F523" s="7">
        <f t="shared" si="52"/>
        <v>0.8590300456379385</v>
      </c>
      <c r="G523" s="6">
        <f t="shared" si="50"/>
        <v>1.085950836833715E-3</v>
      </c>
      <c r="H523" s="7">
        <f t="shared" si="53"/>
        <v>0.42121166050570569</v>
      </c>
      <c r="I523">
        <f t="shared" si="51"/>
        <v>1.5429830820895551E-4</v>
      </c>
    </row>
    <row r="524" spans="1:9">
      <c r="A524" s="3" t="s">
        <v>215</v>
      </c>
      <c r="B524">
        <v>2.56</v>
      </c>
      <c r="C524">
        <v>187</v>
      </c>
      <c r="D524">
        <f t="shared" si="48"/>
        <v>73.046875</v>
      </c>
      <c r="E524" s="6">
        <f t="shared" si="49"/>
        <v>8.7253805455742494E-5</v>
      </c>
      <c r="F524" s="7">
        <f t="shared" si="52"/>
        <v>0.85911729944339421</v>
      </c>
      <c r="G524" s="6">
        <f t="shared" si="50"/>
        <v>2.2240273138354481E-4</v>
      </c>
      <c r="H524" s="7">
        <f t="shared" si="53"/>
        <v>0.42143406323708921</v>
      </c>
      <c r="I524">
        <f t="shared" si="51"/>
        <v>8.0043476384922263E-4</v>
      </c>
    </row>
    <row r="525" spans="1:9">
      <c r="A525" s="3" t="s">
        <v>495</v>
      </c>
      <c r="B525">
        <v>13.28</v>
      </c>
      <c r="C525">
        <v>970</v>
      </c>
      <c r="D525">
        <f t="shared" si="48"/>
        <v>73.0421686746988</v>
      </c>
      <c r="E525" s="6">
        <f t="shared" si="49"/>
        <v>4.5259995343353057E-4</v>
      </c>
      <c r="F525" s="7">
        <f t="shared" si="52"/>
        <v>0.85956989939682771</v>
      </c>
      <c r="G525" s="6">
        <f t="shared" si="50"/>
        <v>1.1537141690521387E-3</v>
      </c>
      <c r="H525" s="7">
        <f t="shared" si="53"/>
        <v>0.42258777740614134</v>
      </c>
      <c r="I525">
        <f t="shared" si="51"/>
        <v>3.7736148194639219E-4</v>
      </c>
    </row>
    <row r="526" spans="1:9">
      <c r="A526" s="3" t="s">
        <v>1095</v>
      </c>
      <c r="B526">
        <v>6.26</v>
      </c>
      <c r="C526">
        <v>457</v>
      </c>
      <c r="D526">
        <f t="shared" si="48"/>
        <v>73.003194888178911</v>
      </c>
      <c r="E526" s="6">
        <f t="shared" si="49"/>
        <v>2.1323523579291079E-4</v>
      </c>
      <c r="F526" s="7">
        <f t="shared" si="52"/>
        <v>0.85978313463262057</v>
      </c>
      <c r="G526" s="6">
        <f t="shared" si="50"/>
        <v>5.4384417908632436E-4</v>
      </c>
      <c r="H526" s="7">
        <f t="shared" si="53"/>
        <v>0.42313162158522766</v>
      </c>
      <c r="I526">
        <f t="shared" si="51"/>
        <v>5.9952309596733588E-4</v>
      </c>
    </row>
    <row r="527" spans="1:9">
      <c r="A527" s="3" t="s">
        <v>932</v>
      </c>
      <c r="B527">
        <v>9.94</v>
      </c>
      <c r="C527">
        <v>724</v>
      </c>
      <c r="D527">
        <f t="shared" si="48"/>
        <v>72.83702213279679</v>
      </c>
      <c r="E527" s="6">
        <f t="shared" si="49"/>
        <v>3.378168724596661E-4</v>
      </c>
      <c r="F527" s="7">
        <f t="shared" si="52"/>
        <v>0.86012095150508028</v>
      </c>
      <c r="G527" s="6">
        <f t="shared" si="50"/>
        <v>8.6354810545017009E-4</v>
      </c>
      <c r="H527" s="7">
        <f t="shared" si="53"/>
        <v>0.42399516969067785</v>
      </c>
      <c r="I527">
        <f t="shared" si="51"/>
        <v>5.5271287877556308E-4</v>
      </c>
    </row>
    <row r="528" spans="1:9">
      <c r="A528" s="3" t="s">
        <v>680</v>
      </c>
      <c r="B528">
        <v>9.16</v>
      </c>
      <c r="C528">
        <v>666</v>
      </c>
      <c r="D528">
        <f t="shared" si="48"/>
        <v>72.707423580786028</v>
      </c>
      <c r="E528" s="6">
        <f t="shared" si="49"/>
        <v>3.1075419483168182E-4</v>
      </c>
      <c r="F528" s="7">
        <f t="shared" si="52"/>
        <v>0.86043170569991201</v>
      </c>
      <c r="G528" s="6">
        <f t="shared" si="50"/>
        <v>7.9578477323174633E-4</v>
      </c>
      <c r="H528" s="7">
        <f t="shared" si="53"/>
        <v>0.42479095446390958</v>
      </c>
      <c r="I528">
        <f t="shared" si="51"/>
        <v>4.5924629058163857E-4</v>
      </c>
    </row>
    <row r="529" spans="1:9">
      <c r="A529" s="3" t="s">
        <v>1004</v>
      </c>
      <c r="B529">
        <v>7.61</v>
      </c>
      <c r="C529">
        <v>553</v>
      </c>
      <c r="D529">
        <f t="shared" si="48"/>
        <v>72.667542706964511</v>
      </c>
      <c r="E529" s="6">
        <f t="shared" si="49"/>
        <v>2.5802863324612621E-4</v>
      </c>
      <c r="F529" s="7">
        <f t="shared" si="52"/>
        <v>0.8606897343331581</v>
      </c>
      <c r="G529" s="6">
        <f t="shared" si="50"/>
        <v>6.6112686946436568E-4</v>
      </c>
      <c r="H529" s="7">
        <f t="shared" si="53"/>
        <v>0.42545208133337392</v>
      </c>
      <c r="I529">
        <f t="shared" si="51"/>
        <v>4.9981570561019595E-4</v>
      </c>
    </row>
    <row r="530" spans="1:9">
      <c r="A530" s="3" t="s">
        <v>453</v>
      </c>
      <c r="B530">
        <v>8.2799999999999994</v>
      </c>
      <c r="C530">
        <v>601</v>
      </c>
      <c r="D530">
        <f t="shared" si="48"/>
        <v>72.584541062801932</v>
      </c>
      <c r="E530" s="6">
        <f t="shared" si="49"/>
        <v>2.8042533197273386E-4</v>
      </c>
      <c r="F530" s="7">
        <f t="shared" si="52"/>
        <v>0.8609701596651308</v>
      </c>
      <c r="G530" s="6">
        <f t="shared" si="50"/>
        <v>7.1933383431865274E-4</v>
      </c>
      <c r="H530" s="7">
        <f t="shared" si="53"/>
        <v>0.42617141516769258</v>
      </c>
      <c r="I530">
        <f t="shared" si="51"/>
        <v>2.6567651748660159E-4</v>
      </c>
    </row>
    <row r="531" spans="1:9">
      <c r="A531" s="3" t="s">
        <v>1091</v>
      </c>
      <c r="B531">
        <v>4.4000000000000004</v>
      </c>
      <c r="C531">
        <v>319</v>
      </c>
      <c r="D531">
        <f t="shared" si="48"/>
        <v>72.5</v>
      </c>
      <c r="E531" s="6">
        <f t="shared" si="49"/>
        <v>1.4884472695391365E-4</v>
      </c>
      <c r="F531" s="7">
        <f t="shared" si="52"/>
        <v>0.86111900439208466</v>
      </c>
      <c r="G531" s="6">
        <f t="shared" si="50"/>
        <v>3.822546945654677E-4</v>
      </c>
      <c r="H531" s="7">
        <f t="shared" si="53"/>
        <v>0.42655366986225807</v>
      </c>
      <c r="I531">
        <f t="shared" si="51"/>
        <v>5.9407789516408016E-4</v>
      </c>
    </row>
    <row r="532" spans="1:9">
      <c r="A532" s="3" t="s">
        <v>210</v>
      </c>
      <c r="B532">
        <v>9.83</v>
      </c>
      <c r="C532">
        <v>710</v>
      </c>
      <c r="D532">
        <f t="shared" si="48"/>
        <v>72.227873855544246</v>
      </c>
      <c r="E532" s="6">
        <f t="shared" si="49"/>
        <v>3.3128450199773889E-4</v>
      </c>
      <c r="F532" s="7">
        <f t="shared" si="52"/>
        <v>0.86145028889408237</v>
      </c>
      <c r="G532" s="6">
        <f t="shared" si="50"/>
        <v>8.5399173808603339E-4</v>
      </c>
      <c r="H532" s="7">
        <f t="shared" si="53"/>
        <v>0.4274076616003441</v>
      </c>
      <c r="I532">
        <f t="shared" si="51"/>
        <v>9.2911666527406567E-4</v>
      </c>
    </row>
    <row r="533" spans="1:9">
      <c r="A533" s="3" t="s">
        <v>449</v>
      </c>
      <c r="B533">
        <v>15.37</v>
      </c>
      <c r="C533">
        <v>1109</v>
      </c>
      <c r="D533">
        <f t="shared" si="48"/>
        <v>72.153545868575151</v>
      </c>
      <c r="E533" s="6">
        <f t="shared" si="49"/>
        <v>5.1745706016266535E-4</v>
      </c>
      <c r="F533" s="7">
        <f t="shared" si="52"/>
        <v>0.86196774595424508</v>
      </c>
      <c r="G533" s="6">
        <f t="shared" si="50"/>
        <v>1.3352851489707358E-3</v>
      </c>
      <c r="H533" s="7">
        <f t="shared" si="53"/>
        <v>0.42874294674931485</v>
      </c>
      <c r="I533">
        <f t="shared" si="51"/>
        <v>4.1358415110559488E-4</v>
      </c>
    </row>
    <row r="534" spans="1:9">
      <c r="A534" s="3" t="s">
        <v>650</v>
      </c>
      <c r="B534">
        <v>6.84</v>
      </c>
      <c r="C534">
        <v>493</v>
      </c>
      <c r="D534">
        <f t="shared" si="48"/>
        <v>72.076023391812868</v>
      </c>
      <c r="E534" s="6">
        <f t="shared" si="49"/>
        <v>2.3003275983786656E-4</v>
      </c>
      <c r="F534" s="7">
        <f t="shared" si="52"/>
        <v>0.86219777871408299</v>
      </c>
      <c r="G534" s="6">
        <f t="shared" si="50"/>
        <v>5.942322979154088E-4</v>
      </c>
      <c r="H534" s="7">
        <f t="shared" si="53"/>
        <v>0.42933717904723023</v>
      </c>
      <c r="I534">
        <f t="shared" si="51"/>
        <v>3.9851623168174477E-4</v>
      </c>
    </row>
    <row r="535" spans="1:9">
      <c r="A535" s="3" t="s">
        <v>792</v>
      </c>
      <c r="B535">
        <v>6.58</v>
      </c>
      <c r="C535">
        <v>471</v>
      </c>
      <c r="D535">
        <f t="shared" si="48"/>
        <v>71.580547112462</v>
      </c>
      <c r="E535" s="6">
        <f t="shared" si="49"/>
        <v>2.1976760625483802E-4</v>
      </c>
      <c r="F535" s="7">
        <f t="shared" si="52"/>
        <v>0.86241754632033785</v>
      </c>
      <c r="G535" s="6">
        <f t="shared" si="50"/>
        <v>5.7164452050926758E-4</v>
      </c>
      <c r="H535" s="7">
        <f t="shared" si="53"/>
        <v>0.42990882356773952</v>
      </c>
      <c r="I535">
        <f t="shared" si="51"/>
        <v>2.7221600975163573E-4</v>
      </c>
    </row>
    <row r="536" spans="1:9">
      <c r="A536" s="3" t="s">
        <v>241</v>
      </c>
      <c r="B536">
        <v>4.49</v>
      </c>
      <c r="C536">
        <v>320</v>
      </c>
      <c r="D536">
        <f t="shared" si="48"/>
        <v>71.269487750556792</v>
      </c>
      <c r="E536" s="6">
        <f t="shared" si="49"/>
        <v>1.4931132484405132E-4</v>
      </c>
      <c r="F536" s="7">
        <f t="shared" si="52"/>
        <v>0.86256685764518193</v>
      </c>
      <c r="G536" s="6">
        <f t="shared" si="50"/>
        <v>3.9007354059067043E-4</v>
      </c>
      <c r="H536" s="7">
        <f t="shared" si="53"/>
        <v>0.43029889710833019</v>
      </c>
      <c r="I536">
        <f t="shared" si="51"/>
        <v>3.20921655387163E-4</v>
      </c>
    </row>
    <row r="537" spans="1:9">
      <c r="A537" s="3" t="s">
        <v>497</v>
      </c>
      <c r="B537">
        <v>5.29</v>
      </c>
      <c r="C537">
        <v>376</v>
      </c>
      <c r="D537">
        <f t="shared" si="48"/>
        <v>71.077504725897924</v>
      </c>
      <c r="E537" s="6">
        <f t="shared" si="49"/>
        <v>1.7544080669176031E-4</v>
      </c>
      <c r="F537" s="7">
        <f t="shared" si="52"/>
        <v>0.86274229845187367</v>
      </c>
      <c r="G537" s="6">
        <f t="shared" si="50"/>
        <v>4.5957439414802815E-4</v>
      </c>
      <c r="H537" s="7">
        <f t="shared" si="53"/>
        <v>0.4307584715024782</v>
      </c>
      <c r="I537">
        <f t="shared" si="51"/>
        <v>3.6039464715564851E-4</v>
      </c>
    </row>
    <row r="538" spans="1:9">
      <c r="A538" s="3" t="s">
        <v>224</v>
      </c>
      <c r="B538">
        <v>5.94</v>
      </c>
      <c r="C538">
        <v>422</v>
      </c>
      <c r="D538">
        <f t="shared" si="48"/>
        <v>71.043771043771045</v>
      </c>
      <c r="E538" s="6">
        <f t="shared" si="49"/>
        <v>1.9690430963809267E-4</v>
      </c>
      <c r="F538" s="7">
        <f t="shared" si="52"/>
        <v>0.86293920276151181</v>
      </c>
      <c r="G538" s="6">
        <f t="shared" si="50"/>
        <v>5.1604383766338136E-4</v>
      </c>
      <c r="H538" s="7">
        <f t="shared" si="53"/>
        <v>0.43127451534014161</v>
      </c>
      <c r="I538">
        <f t="shared" si="51"/>
        <v>7.0142762076269571E-4</v>
      </c>
    </row>
    <row r="539" spans="1:9">
      <c r="A539" s="3" t="s">
        <v>544</v>
      </c>
      <c r="B539">
        <v>11.56</v>
      </c>
      <c r="C539">
        <v>821</v>
      </c>
      <c r="D539">
        <f t="shared" si="48"/>
        <v>71.020761245674734</v>
      </c>
      <c r="E539" s="6">
        <f t="shared" si="49"/>
        <v>3.8307686780301916E-4</v>
      </c>
      <c r="F539" s="7">
        <f t="shared" si="52"/>
        <v>0.86332227962931485</v>
      </c>
      <c r="G539" s="6">
        <f t="shared" si="50"/>
        <v>1.0042873339038195E-3</v>
      </c>
      <c r="H539" s="7">
        <f t="shared" si="53"/>
        <v>0.43227880267404545</v>
      </c>
      <c r="I539">
        <f t="shared" si="51"/>
        <v>4.819589182354922E-4</v>
      </c>
    </row>
    <row r="540" spans="1:9">
      <c r="A540" s="3" t="s">
        <v>709</v>
      </c>
      <c r="B540">
        <v>7.94</v>
      </c>
      <c r="C540">
        <v>563</v>
      </c>
      <c r="D540">
        <f t="shared" si="48"/>
        <v>70.906801007556666</v>
      </c>
      <c r="E540" s="6">
        <f t="shared" si="49"/>
        <v>2.6269461214750277E-4</v>
      </c>
      <c r="F540" s="7">
        <f t="shared" si="52"/>
        <v>0.8635849742414623</v>
      </c>
      <c r="G540" s="6">
        <f t="shared" si="50"/>
        <v>6.8979597155677578E-4</v>
      </c>
      <c r="H540" s="7">
        <f t="shared" si="53"/>
        <v>0.43296859864560222</v>
      </c>
      <c r="I540">
        <f t="shared" si="51"/>
        <v>2.7207035146714631E-4</v>
      </c>
    </row>
    <row r="541" spans="1:9">
      <c r="A541" s="3" t="s">
        <v>672</v>
      </c>
      <c r="B541">
        <v>4.4800000000000004</v>
      </c>
      <c r="C541">
        <v>317</v>
      </c>
      <c r="D541">
        <f t="shared" si="48"/>
        <v>70.758928571428569</v>
      </c>
      <c r="E541" s="6">
        <f t="shared" si="49"/>
        <v>1.4791153117363833E-4</v>
      </c>
      <c r="F541" s="7">
        <f t="shared" si="52"/>
        <v>0.86373288577263596</v>
      </c>
      <c r="G541" s="6">
        <f t="shared" si="50"/>
        <v>3.8920477992120345E-4</v>
      </c>
      <c r="H541" s="7">
        <f t="shared" si="53"/>
        <v>0.43335780342552344</v>
      </c>
      <c r="I541">
        <f t="shared" si="51"/>
        <v>2.6912728101369243E-4</v>
      </c>
    </row>
    <row r="542" spans="1:9">
      <c r="A542" s="3" t="s">
        <v>799</v>
      </c>
      <c r="B542">
        <v>4.43</v>
      </c>
      <c r="C542">
        <v>313</v>
      </c>
      <c r="D542">
        <f t="shared" si="48"/>
        <v>70.654627539503394</v>
      </c>
      <c r="E542" s="6">
        <f t="shared" si="49"/>
        <v>1.4604513961308769E-4</v>
      </c>
      <c r="F542" s="7">
        <f t="shared" si="52"/>
        <v>0.8638789309122491</v>
      </c>
      <c r="G542" s="6">
        <f t="shared" si="50"/>
        <v>3.8486097657386854E-4</v>
      </c>
      <c r="H542" s="7">
        <f t="shared" si="53"/>
        <v>0.4337426644020973</v>
      </c>
      <c r="I542">
        <f t="shared" si="51"/>
        <v>3.3979269308531679E-4</v>
      </c>
    </row>
    <row r="543" spans="1:9">
      <c r="A543" s="3" t="s">
        <v>132</v>
      </c>
      <c r="B543">
        <v>5.59</v>
      </c>
      <c r="C543">
        <v>394</v>
      </c>
      <c r="D543">
        <f t="shared" si="48"/>
        <v>70.483005366726303</v>
      </c>
      <c r="E543" s="6">
        <f t="shared" si="49"/>
        <v>1.8383956871423818E-4</v>
      </c>
      <c r="F543" s="7">
        <f t="shared" si="52"/>
        <v>0.86406277048096336</v>
      </c>
      <c r="G543" s="6">
        <f t="shared" si="50"/>
        <v>4.856372142320373E-4</v>
      </c>
      <c r="H543" s="7">
        <f t="shared" si="53"/>
        <v>0.43422830161632936</v>
      </c>
      <c r="I543">
        <f t="shared" si="51"/>
        <v>8.6353512697839863E-4</v>
      </c>
    </row>
    <row r="544" spans="1:9">
      <c r="A544" s="3" t="s">
        <v>1070</v>
      </c>
      <c r="B544">
        <v>14.2</v>
      </c>
      <c r="C544">
        <v>999</v>
      </c>
      <c r="D544">
        <f t="shared" si="48"/>
        <v>70.352112676056336</v>
      </c>
      <c r="E544" s="6">
        <f t="shared" si="49"/>
        <v>4.6613129224752273E-4</v>
      </c>
      <c r="F544" s="7">
        <f t="shared" si="52"/>
        <v>0.86452890177321084</v>
      </c>
      <c r="G544" s="6">
        <f t="shared" si="50"/>
        <v>1.2336401506431E-3</v>
      </c>
      <c r="H544" s="7">
        <f t="shared" si="53"/>
        <v>0.43546194176697245</v>
      </c>
      <c r="I544">
        <f t="shared" si="51"/>
        <v>1.3079874299498639E-4</v>
      </c>
    </row>
    <row r="545" spans="1:9">
      <c r="A545" s="3" t="s">
        <v>296</v>
      </c>
      <c r="B545">
        <v>2.15</v>
      </c>
      <c r="C545">
        <v>151</v>
      </c>
      <c r="D545">
        <f t="shared" si="48"/>
        <v>70.232558139534888</v>
      </c>
      <c r="E545" s="6">
        <f t="shared" si="49"/>
        <v>7.0456281410786713E-5</v>
      </c>
      <c r="F545" s="7">
        <f t="shared" si="52"/>
        <v>0.86459935805462163</v>
      </c>
      <c r="G545" s="6">
        <f t="shared" si="50"/>
        <v>1.8678354393539896E-4</v>
      </c>
      <c r="H545" s="7">
        <f t="shared" si="53"/>
        <v>0.43564872531090787</v>
      </c>
      <c r="I545">
        <f t="shared" si="51"/>
        <v>1.612203644110688E-3</v>
      </c>
    </row>
    <row r="546" spans="1:9">
      <c r="A546" s="3" t="s">
        <v>907</v>
      </c>
      <c r="B546">
        <v>26.5</v>
      </c>
      <c r="C546">
        <v>1861</v>
      </c>
      <c r="D546">
        <f t="shared" si="48"/>
        <v>70.226415094339629</v>
      </c>
      <c r="E546" s="6">
        <f t="shared" si="49"/>
        <v>8.6833867354618591E-4</v>
      </c>
      <c r="F546" s="7">
        <f t="shared" si="52"/>
        <v>0.86546769672816781</v>
      </c>
      <c r="G546" s="6">
        <f t="shared" si="50"/>
        <v>2.3022157740874758E-3</v>
      </c>
      <c r="H546" s="7">
        <f t="shared" si="53"/>
        <v>0.43795094108499533</v>
      </c>
      <c r="I546">
        <f t="shared" si="51"/>
        <v>9.7962162277864806E-5</v>
      </c>
    </row>
    <row r="547" spans="1:9">
      <c r="A547" s="3" t="s">
        <v>339</v>
      </c>
      <c r="B547">
        <v>1.61</v>
      </c>
      <c r="C547">
        <v>113</v>
      </c>
      <c r="D547">
        <f t="shared" si="48"/>
        <v>70.186335403726702</v>
      </c>
      <c r="E547" s="6">
        <f t="shared" si="49"/>
        <v>5.272556158555562E-5</v>
      </c>
      <c r="F547" s="7">
        <f t="shared" si="52"/>
        <v>0.86552042228975334</v>
      </c>
      <c r="G547" s="6">
        <f t="shared" si="50"/>
        <v>1.3987046778418248E-4</v>
      </c>
      <c r="H547" s="7">
        <f t="shared" si="53"/>
        <v>0.43809081155277951</v>
      </c>
      <c r="I547">
        <f t="shared" si="51"/>
        <v>9.2694298223755522E-4</v>
      </c>
    </row>
    <row r="548" spans="1:9">
      <c r="A548" s="3" t="s">
        <v>580</v>
      </c>
      <c r="B548">
        <v>15.22</v>
      </c>
      <c r="C548">
        <v>1064</v>
      </c>
      <c r="D548">
        <f t="shared" si="48"/>
        <v>69.908015768725363</v>
      </c>
      <c r="E548" s="6">
        <f t="shared" si="49"/>
        <v>4.9646015510647064E-4</v>
      </c>
      <c r="F548" s="7">
        <f t="shared" si="52"/>
        <v>0.86601688244485986</v>
      </c>
      <c r="G548" s="6">
        <f t="shared" si="50"/>
        <v>1.3222537389287314E-3</v>
      </c>
      <c r="H548" s="7">
        <f t="shared" si="53"/>
        <v>0.43941306529170826</v>
      </c>
      <c r="I548">
        <f t="shared" si="51"/>
        <v>2.6070694846874742E-4</v>
      </c>
    </row>
    <row r="549" spans="1:9">
      <c r="A549" s="3" t="s">
        <v>789</v>
      </c>
      <c r="B549">
        <v>4.28</v>
      </c>
      <c r="C549">
        <v>299</v>
      </c>
      <c r="D549">
        <f t="shared" si="48"/>
        <v>69.859813084112147</v>
      </c>
      <c r="E549" s="6">
        <f t="shared" si="49"/>
        <v>1.3951276915116046E-4</v>
      </c>
      <c r="F549" s="7">
        <f t="shared" si="52"/>
        <v>0.866156395214011</v>
      </c>
      <c r="G549" s="6">
        <f t="shared" si="50"/>
        <v>3.7182956653186402E-4</v>
      </c>
      <c r="H549" s="7">
        <f t="shared" si="53"/>
        <v>0.43978489485824013</v>
      </c>
      <c r="I549">
        <f t="shared" si="51"/>
        <v>5.3434319388578899E-4</v>
      </c>
    </row>
    <row r="550" spans="1:9">
      <c r="A550" s="3" t="s">
        <v>645</v>
      </c>
      <c r="B550">
        <v>8.77</v>
      </c>
      <c r="C550">
        <v>612</v>
      </c>
      <c r="D550">
        <f t="shared" si="48"/>
        <v>69.783352337514259</v>
      </c>
      <c r="E550" s="6">
        <f t="shared" si="49"/>
        <v>2.8555790876424813E-4</v>
      </c>
      <c r="F550" s="7">
        <f t="shared" si="52"/>
        <v>0.86644195312277528</v>
      </c>
      <c r="G550" s="6">
        <f t="shared" si="50"/>
        <v>7.6190310712253434E-4</v>
      </c>
      <c r="H550" s="7">
        <f t="shared" si="53"/>
        <v>0.44054679796536267</v>
      </c>
      <c r="I550">
        <f t="shared" si="51"/>
        <v>3.8582735852182859E-4</v>
      </c>
    </row>
    <row r="551" spans="1:9">
      <c r="A551" s="3" t="s">
        <v>649</v>
      </c>
      <c r="B551">
        <v>6.33</v>
      </c>
      <c r="C551">
        <v>441</v>
      </c>
      <c r="D551">
        <f t="shared" si="48"/>
        <v>69.66824644549763</v>
      </c>
      <c r="E551" s="6">
        <f t="shared" si="49"/>
        <v>2.0576966955070821E-4</v>
      </c>
      <c r="F551" s="7">
        <f t="shared" si="52"/>
        <v>0.86664772279232594</v>
      </c>
      <c r="G551" s="6">
        <f t="shared" si="50"/>
        <v>5.4992550377259324E-4</v>
      </c>
      <c r="H551" s="7">
        <f t="shared" si="53"/>
        <v>0.44109672346913525</v>
      </c>
      <c r="I551">
        <f t="shared" si="51"/>
        <v>1.5756688373740335E-3</v>
      </c>
    </row>
    <row r="552" spans="1:9">
      <c r="A552" s="3" t="s">
        <v>745</v>
      </c>
      <c r="B552">
        <v>25.84</v>
      </c>
      <c r="C552">
        <v>1797</v>
      </c>
      <c r="D552">
        <f t="shared" si="48"/>
        <v>69.543343653250773</v>
      </c>
      <c r="E552" s="6">
        <f t="shared" si="49"/>
        <v>8.3847640857737571E-4</v>
      </c>
      <c r="F552" s="7">
        <f t="shared" si="52"/>
        <v>0.86748619920090331</v>
      </c>
      <c r="G552" s="6">
        <f t="shared" si="50"/>
        <v>2.2448775699026556E-3</v>
      </c>
      <c r="H552" s="7">
        <f t="shared" si="53"/>
        <v>0.44334160103903791</v>
      </c>
      <c r="I552">
        <f t="shared" si="51"/>
        <v>5.7757971871802427E-4</v>
      </c>
    </row>
    <row r="553" spans="1:9">
      <c r="A553" s="3" t="s">
        <v>770</v>
      </c>
      <c r="B553">
        <v>9.4700000000000006</v>
      </c>
      <c r="C553">
        <v>658</v>
      </c>
      <c r="D553">
        <f t="shared" si="48"/>
        <v>69.482576557550161</v>
      </c>
      <c r="E553" s="6">
        <f t="shared" si="49"/>
        <v>3.0702141171058055E-4</v>
      </c>
      <c r="F553" s="7">
        <f t="shared" si="52"/>
        <v>0.86779322061261388</v>
      </c>
      <c r="G553" s="6">
        <f t="shared" si="50"/>
        <v>8.2271635398522246E-4</v>
      </c>
      <c r="H553" s="7">
        <f t="shared" si="53"/>
        <v>0.44416431739302314</v>
      </c>
      <c r="I553">
        <f t="shared" si="51"/>
        <v>2.555774106753339E-4</v>
      </c>
    </row>
    <row r="554" spans="1:9">
      <c r="A554" s="3" t="s">
        <v>298</v>
      </c>
      <c r="B554">
        <v>4.1900000000000004</v>
      </c>
      <c r="C554">
        <v>291</v>
      </c>
      <c r="D554">
        <f t="shared" si="48"/>
        <v>69.451073985680182</v>
      </c>
      <c r="E554" s="6">
        <f t="shared" si="49"/>
        <v>1.3577998603005916E-4</v>
      </c>
      <c r="F554" s="7">
        <f t="shared" si="52"/>
        <v>0.86792900059864397</v>
      </c>
      <c r="G554" s="6">
        <f t="shared" si="50"/>
        <v>3.6401072050666128E-4</v>
      </c>
      <c r="H554" s="7">
        <f t="shared" si="53"/>
        <v>0.44452832811352982</v>
      </c>
      <c r="I554">
        <f t="shared" si="51"/>
        <v>4.1600386611240214E-4</v>
      </c>
    </row>
    <row r="555" spans="1:9">
      <c r="A555" s="3" t="s">
        <v>952</v>
      </c>
      <c r="B555">
        <v>6.81</v>
      </c>
      <c r="C555">
        <v>470</v>
      </c>
      <c r="D555">
        <f t="shared" si="48"/>
        <v>69.016152716593254</v>
      </c>
      <c r="E555" s="6">
        <f t="shared" si="49"/>
        <v>2.1930100836470038E-4</v>
      </c>
      <c r="F555" s="7">
        <f t="shared" si="52"/>
        <v>0.86814830160700862</v>
      </c>
      <c r="G555" s="6">
        <f t="shared" si="50"/>
        <v>5.9162601590700785E-4</v>
      </c>
      <c r="H555" s="7">
        <f t="shared" si="53"/>
        <v>0.44511995412943683</v>
      </c>
      <c r="I555">
        <f t="shared" si="51"/>
        <v>1.9305447664824671E-4</v>
      </c>
    </row>
    <row r="556" spans="1:9">
      <c r="A556" s="3" t="s">
        <v>977</v>
      </c>
      <c r="B556">
        <v>3.16</v>
      </c>
      <c r="C556">
        <v>218</v>
      </c>
      <c r="D556">
        <f t="shared" si="48"/>
        <v>68.987341772151893</v>
      </c>
      <c r="E556" s="6">
        <f t="shared" si="49"/>
        <v>1.0171834005000996E-4</v>
      </c>
      <c r="F556" s="7">
        <f t="shared" si="52"/>
        <v>0.86825001994705864</v>
      </c>
      <c r="G556" s="6">
        <f t="shared" si="50"/>
        <v>2.7452837155156313E-4</v>
      </c>
      <c r="H556" s="7">
        <f t="shared" si="53"/>
        <v>0.4453944825009884</v>
      </c>
      <c r="I556">
        <f t="shared" si="51"/>
        <v>2.8109969567019499E-4</v>
      </c>
    </row>
    <row r="557" spans="1:9">
      <c r="A557" s="3" t="s">
        <v>719</v>
      </c>
      <c r="B557">
        <v>4.5999999999999996</v>
      </c>
      <c r="C557">
        <v>317</v>
      </c>
      <c r="D557">
        <f t="shared" si="48"/>
        <v>68.913043478260875</v>
      </c>
      <c r="E557" s="6">
        <f t="shared" si="49"/>
        <v>1.4791153117363833E-4</v>
      </c>
      <c r="F557" s="7">
        <f t="shared" si="52"/>
        <v>0.8683979314782323</v>
      </c>
      <c r="G557" s="6">
        <f t="shared" si="50"/>
        <v>3.9962990795480707E-4</v>
      </c>
      <c r="H557" s="7">
        <f t="shared" si="53"/>
        <v>0.44579411240894318</v>
      </c>
      <c r="I557">
        <f t="shared" si="51"/>
        <v>4.3892546066076621E-4</v>
      </c>
    </row>
    <row r="558" spans="1:9">
      <c r="A558" s="3" t="s">
        <v>422</v>
      </c>
      <c r="B558">
        <v>7.18</v>
      </c>
      <c r="C558">
        <v>494</v>
      </c>
      <c r="D558">
        <f t="shared" si="48"/>
        <v>68.80222841225627</v>
      </c>
      <c r="E558" s="6">
        <f t="shared" si="49"/>
        <v>2.3049935772800423E-4</v>
      </c>
      <c r="F558" s="7">
        <f t="shared" si="52"/>
        <v>0.86862843083596031</v>
      </c>
      <c r="G558" s="6">
        <f t="shared" si="50"/>
        <v>6.2377016067728577E-4</v>
      </c>
      <c r="H558" s="7">
        <f t="shared" si="53"/>
        <v>0.44641788256962045</v>
      </c>
      <c r="I558">
        <f t="shared" si="51"/>
        <v>6.2001158356805863E-4</v>
      </c>
    </row>
    <row r="559" spans="1:9">
      <c r="A559" s="3" t="s">
        <v>62</v>
      </c>
      <c r="B559">
        <v>10.14</v>
      </c>
      <c r="C559">
        <v>697</v>
      </c>
      <c r="D559">
        <f t="shared" si="48"/>
        <v>68.737672583826424</v>
      </c>
      <c r="E559" s="6">
        <f t="shared" si="49"/>
        <v>3.2521872942594928E-4</v>
      </c>
      <c r="F559" s="7">
        <f t="shared" si="52"/>
        <v>0.86895364956538623</v>
      </c>
      <c r="G559" s="6">
        <f t="shared" si="50"/>
        <v>8.8092331883950963E-4</v>
      </c>
      <c r="H559" s="7">
        <f t="shared" si="53"/>
        <v>0.44729880588845994</v>
      </c>
      <c r="I559">
        <f t="shared" si="51"/>
        <v>3.8665051922092686E-3</v>
      </c>
    </row>
    <row r="560" spans="1:9">
      <c r="A560" s="3" t="s">
        <v>602</v>
      </c>
      <c r="B560">
        <v>63.2</v>
      </c>
      <c r="C560">
        <v>4334</v>
      </c>
      <c r="D560">
        <f t="shared" si="48"/>
        <v>68.575949367088612</v>
      </c>
      <c r="E560" s="6">
        <f t="shared" si="49"/>
        <v>2.02223525585662E-3</v>
      </c>
      <c r="F560" s="7">
        <f t="shared" si="52"/>
        <v>0.87097588482124289</v>
      </c>
      <c r="G560" s="6">
        <f t="shared" si="50"/>
        <v>5.4905674310312628E-3</v>
      </c>
      <c r="H560" s="7">
        <f t="shared" si="53"/>
        <v>0.45278937331949121</v>
      </c>
      <c r="I560">
        <f t="shared" si="51"/>
        <v>1.6336826764712375E-4</v>
      </c>
    </row>
    <row r="561" spans="1:9">
      <c r="A561" s="3" t="s">
        <v>505</v>
      </c>
      <c r="B561">
        <v>2.67</v>
      </c>
      <c r="C561">
        <v>183</v>
      </c>
      <c r="D561">
        <f t="shared" si="48"/>
        <v>68.539325842696627</v>
      </c>
      <c r="E561" s="6">
        <f t="shared" si="49"/>
        <v>8.5387413895191843E-5</v>
      </c>
      <c r="F561" s="7">
        <f t="shared" si="52"/>
        <v>0.87106127223513807</v>
      </c>
      <c r="G561" s="6">
        <f t="shared" si="50"/>
        <v>2.3195909874768151E-4</v>
      </c>
      <c r="H561" s="7">
        <f t="shared" si="53"/>
        <v>0.45302133241823889</v>
      </c>
      <c r="I561">
        <f t="shared" si="51"/>
        <v>3.5977968356887269E-4</v>
      </c>
    </row>
    <row r="562" spans="1:9">
      <c r="A562" s="3" t="s">
        <v>467</v>
      </c>
      <c r="B562">
        <v>5.88</v>
      </c>
      <c r="C562">
        <v>403</v>
      </c>
      <c r="D562">
        <f t="shared" si="48"/>
        <v>68.5374149659864</v>
      </c>
      <c r="E562" s="6">
        <f t="shared" si="49"/>
        <v>1.8803894972547713E-4</v>
      </c>
      <c r="F562" s="7">
        <f t="shared" si="52"/>
        <v>0.8712493111848636</v>
      </c>
      <c r="G562" s="6">
        <f t="shared" si="50"/>
        <v>5.1083127364657947E-4</v>
      </c>
      <c r="H562" s="7">
        <f t="shared" si="53"/>
        <v>0.45353216369188548</v>
      </c>
      <c r="I562">
        <f t="shared" si="51"/>
        <v>1.1633549331682702E-3</v>
      </c>
    </row>
    <row r="563" spans="1:9">
      <c r="A563" s="3" t="s">
        <v>747</v>
      </c>
      <c r="B563">
        <v>19.010000000000002</v>
      </c>
      <c r="C563">
        <v>1302</v>
      </c>
      <c r="D563">
        <f t="shared" si="48"/>
        <v>68.4902682798527</v>
      </c>
      <c r="E563" s="6">
        <f t="shared" si="49"/>
        <v>6.0751045295923383E-4</v>
      </c>
      <c r="F563" s="7">
        <f t="shared" si="52"/>
        <v>0.87185682163782285</v>
      </c>
      <c r="G563" s="6">
        <f t="shared" si="50"/>
        <v>1.6515140326567137E-3</v>
      </c>
      <c r="H563" s="7">
        <f t="shared" si="53"/>
        <v>0.45518367772454221</v>
      </c>
      <c r="I563">
        <f t="shared" si="51"/>
        <v>1.2977997937219099E-4</v>
      </c>
    </row>
    <row r="564" spans="1:9">
      <c r="A564" s="3" t="s">
        <v>1043</v>
      </c>
      <c r="B564">
        <v>2.12</v>
      </c>
      <c r="C564">
        <v>145</v>
      </c>
      <c r="D564">
        <f t="shared" si="48"/>
        <v>68.396226415094333</v>
      </c>
      <c r="E564" s="6">
        <f t="shared" si="49"/>
        <v>6.7656694069960757E-5</v>
      </c>
      <c r="F564" s="7">
        <f t="shared" si="52"/>
        <v>0.87192447833189279</v>
      </c>
      <c r="G564" s="6">
        <f t="shared" si="50"/>
        <v>1.8417726192699804E-4</v>
      </c>
      <c r="H564" s="7">
        <f t="shared" si="53"/>
        <v>0.4553678549864692</v>
      </c>
      <c r="I564">
        <f t="shared" si="51"/>
        <v>2.9390560572734037E-4</v>
      </c>
    </row>
    <row r="565" spans="1:9">
      <c r="A565" s="3" t="s">
        <v>696</v>
      </c>
      <c r="B565">
        <v>4.8</v>
      </c>
      <c r="C565">
        <v>328</v>
      </c>
      <c r="D565">
        <f t="shared" si="48"/>
        <v>68.333333333333343</v>
      </c>
      <c r="E565" s="6">
        <f t="shared" si="49"/>
        <v>1.530441079651526E-4</v>
      </c>
      <c r="F565" s="7">
        <f t="shared" si="52"/>
        <v>0.87207752243985792</v>
      </c>
      <c r="G565" s="6">
        <f t="shared" si="50"/>
        <v>4.1700512134414651E-4</v>
      </c>
      <c r="H565" s="7">
        <f t="shared" si="53"/>
        <v>0.45578486010781333</v>
      </c>
      <c r="I565">
        <f t="shared" si="51"/>
        <v>2.1749174405077953E-4</v>
      </c>
    </row>
    <row r="566" spans="1:9">
      <c r="A566" s="3" t="s">
        <v>777</v>
      </c>
      <c r="B566">
        <v>3.55</v>
      </c>
      <c r="C566">
        <v>242</v>
      </c>
      <c r="D566">
        <f t="shared" si="48"/>
        <v>68.16901408450704</v>
      </c>
      <c r="E566" s="6">
        <f t="shared" si="49"/>
        <v>1.1291668941331381E-4</v>
      </c>
      <c r="F566" s="7">
        <f t="shared" si="52"/>
        <v>0.87219043912927119</v>
      </c>
      <c r="G566" s="6">
        <f t="shared" si="50"/>
        <v>3.0841003766077501E-4</v>
      </c>
      <c r="H566" s="7">
        <f t="shared" si="53"/>
        <v>0.45609327014547413</v>
      </c>
      <c r="I566">
        <f t="shared" si="51"/>
        <v>3.2716139104321806E-4</v>
      </c>
    </row>
    <row r="567" spans="1:9">
      <c r="A567" s="3" t="s">
        <v>16</v>
      </c>
      <c r="B567">
        <v>5.34</v>
      </c>
      <c r="C567">
        <v>364</v>
      </c>
      <c r="D567">
        <f t="shared" si="48"/>
        <v>68.164794007490642</v>
      </c>
      <c r="E567" s="6">
        <f t="shared" si="49"/>
        <v>1.6984163201010837E-4</v>
      </c>
      <c r="F567" s="7">
        <f t="shared" si="52"/>
        <v>0.87236028076128125</v>
      </c>
      <c r="G567" s="6">
        <f t="shared" si="50"/>
        <v>4.6391819749536301E-4</v>
      </c>
      <c r="H567" s="7">
        <f t="shared" si="53"/>
        <v>0.45655718834296949</v>
      </c>
      <c r="I567">
        <f t="shared" si="51"/>
        <v>1.5010293420003595E-4</v>
      </c>
    </row>
    <row r="568" spans="1:9">
      <c r="A568" s="3" t="s">
        <v>93</v>
      </c>
      <c r="B568">
        <v>2.4500000000000002</v>
      </c>
      <c r="C568">
        <v>167</v>
      </c>
      <c r="D568">
        <f t="shared" si="48"/>
        <v>68.16326530612244</v>
      </c>
      <c r="E568" s="6">
        <f t="shared" si="49"/>
        <v>7.7921847652989278E-5</v>
      </c>
      <c r="F568" s="7">
        <f t="shared" si="52"/>
        <v>0.87243820260893423</v>
      </c>
      <c r="G568" s="6">
        <f t="shared" si="50"/>
        <v>2.1284636401940814E-4</v>
      </c>
      <c r="H568" s="7">
        <f t="shared" si="53"/>
        <v>0.4567700347069889</v>
      </c>
      <c r="I568">
        <f t="shared" si="51"/>
        <v>3.2450846363614172E-3</v>
      </c>
    </row>
    <row r="569" spans="1:9">
      <c r="A569" s="3" t="s">
        <v>1013</v>
      </c>
      <c r="B569">
        <v>52.96</v>
      </c>
      <c r="C569">
        <v>3608</v>
      </c>
      <c r="D569">
        <f t="shared" si="48"/>
        <v>68.126888217522662</v>
      </c>
      <c r="E569" s="6">
        <f t="shared" si="49"/>
        <v>1.6834851876166787E-3</v>
      </c>
      <c r="F569" s="7">
        <f t="shared" si="52"/>
        <v>0.87412168779655086</v>
      </c>
      <c r="G569" s="6">
        <f t="shared" si="50"/>
        <v>4.6009565054970832E-3</v>
      </c>
      <c r="H569" s="7">
        <f t="shared" si="53"/>
        <v>0.46137099121248598</v>
      </c>
      <c r="I569">
        <f t="shared" si="51"/>
        <v>7.5996727990684798E-4</v>
      </c>
    </row>
    <row r="570" spans="1:9">
      <c r="A570" s="3" t="s">
        <v>548</v>
      </c>
      <c r="B570">
        <v>12.4</v>
      </c>
      <c r="C570">
        <v>844</v>
      </c>
      <c r="D570">
        <f t="shared" si="48"/>
        <v>68.064516129032256</v>
      </c>
      <c r="E570" s="6">
        <f t="shared" si="49"/>
        <v>3.9380861927618534E-4</v>
      </c>
      <c r="F570" s="7">
        <f t="shared" si="52"/>
        <v>0.87451549641582704</v>
      </c>
      <c r="G570" s="6">
        <f t="shared" si="50"/>
        <v>1.0772632301390452E-3</v>
      </c>
      <c r="H570" s="7">
        <f t="shared" si="53"/>
        <v>0.46244825444262505</v>
      </c>
      <c r="I570">
        <f t="shared" si="51"/>
        <v>6.7235756305861205E-4</v>
      </c>
    </row>
    <row r="571" spans="1:9">
      <c r="A571" s="3" t="s">
        <v>423</v>
      </c>
      <c r="B571">
        <v>10.96</v>
      </c>
      <c r="C571">
        <v>743</v>
      </c>
      <c r="D571">
        <f t="shared" si="48"/>
        <v>67.791970802919707</v>
      </c>
      <c r="E571" s="6">
        <f t="shared" si="49"/>
        <v>3.4668223237228164E-4</v>
      </c>
      <c r="F571" s="7">
        <f t="shared" si="52"/>
        <v>0.87486217864819937</v>
      </c>
      <c r="G571" s="6">
        <f t="shared" si="50"/>
        <v>9.5216169373580131E-4</v>
      </c>
      <c r="H571" s="7">
        <f t="shared" si="53"/>
        <v>0.46340041613636085</v>
      </c>
      <c r="I571">
        <f t="shared" si="51"/>
        <v>4.3139072549158719E-4</v>
      </c>
    </row>
    <row r="572" spans="1:9">
      <c r="A572" s="3" t="s">
        <v>415</v>
      </c>
      <c r="B572">
        <v>7.03</v>
      </c>
      <c r="C572">
        <v>476</v>
      </c>
      <c r="D572">
        <f t="shared" si="48"/>
        <v>67.709815078236133</v>
      </c>
      <c r="E572" s="6">
        <f t="shared" si="49"/>
        <v>2.2210059570552633E-4</v>
      </c>
      <c r="F572" s="7">
        <f t="shared" si="52"/>
        <v>0.87508427924390486</v>
      </c>
      <c r="G572" s="6">
        <f t="shared" si="50"/>
        <v>6.1073875063528125E-4</v>
      </c>
      <c r="H572" s="7">
        <f t="shared" si="53"/>
        <v>0.46401115488699612</v>
      </c>
      <c r="I572">
        <f t="shared" si="51"/>
        <v>5.5290612087155466E-4</v>
      </c>
    </row>
    <row r="573" spans="1:9">
      <c r="A573" s="3" t="s">
        <v>950</v>
      </c>
      <c r="B573">
        <v>9.01</v>
      </c>
      <c r="C573">
        <v>610</v>
      </c>
      <c r="D573">
        <f t="shared" si="48"/>
        <v>67.702552719200895</v>
      </c>
      <c r="E573" s="6">
        <f t="shared" si="49"/>
        <v>2.8462471298397284E-4</v>
      </c>
      <c r="F573" s="7">
        <f t="shared" si="52"/>
        <v>0.87536890395688882</v>
      </c>
      <c r="G573" s="6">
        <f t="shared" si="50"/>
        <v>7.827533631897417E-4</v>
      </c>
      <c r="H573" s="7">
        <f t="shared" si="53"/>
        <v>0.46479390825018585</v>
      </c>
      <c r="I573">
        <f t="shared" si="51"/>
        <v>2.8607187602935902E-4</v>
      </c>
    </row>
    <row r="574" spans="1:9">
      <c r="A574" s="3" t="s">
        <v>172</v>
      </c>
      <c r="B574">
        <v>4.66</v>
      </c>
      <c r="C574">
        <v>315</v>
      </c>
      <c r="D574">
        <f t="shared" si="48"/>
        <v>67.596566523605148</v>
      </c>
      <c r="E574" s="6">
        <f t="shared" si="49"/>
        <v>1.4697833539336301E-4</v>
      </c>
      <c r="F574" s="7">
        <f t="shared" si="52"/>
        <v>0.87551588229228217</v>
      </c>
      <c r="G574" s="6">
        <f t="shared" si="50"/>
        <v>4.0484247197160891E-4</v>
      </c>
      <c r="H574" s="7">
        <f t="shared" si="53"/>
        <v>0.46519875072215744</v>
      </c>
      <c r="I574">
        <f t="shared" si="51"/>
        <v>1.4553574118186807E-4</v>
      </c>
    </row>
    <row r="575" spans="1:9">
      <c r="A575" s="3" t="s">
        <v>365</v>
      </c>
      <c r="B575">
        <v>2.37</v>
      </c>
      <c r="C575">
        <v>160</v>
      </c>
      <c r="D575">
        <f t="shared" si="48"/>
        <v>67.510548523206751</v>
      </c>
      <c r="E575" s="6">
        <f t="shared" si="49"/>
        <v>7.4655662422025662E-5</v>
      </c>
      <c r="F575" s="7">
        <f t="shared" si="52"/>
        <v>0.87559053795470421</v>
      </c>
      <c r="G575" s="6">
        <f t="shared" si="50"/>
        <v>2.0589627866367236E-4</v>
      </c>
      <c r="H575" s="7">
        <f t="shared" si="53"/>
        <v>0.46540464700082113</v>
      </c>
      <c r="I575">
        <f t="shared" si="51"/>
        <v>2.1074954043581728E-4</v>
      </c>
    </row>
    <row r="576" spans="1:9">
      <c r="A576" s="3" t="s">
        <v>516</v>
      </c>
      <c r="B576">
        <v>3.43</v>
      </c>
      <c r="C576">
        <v>231</v>
      </c>
      <c r="D576">
        <f t="shared" si="48"/>
        <v>67.346938775510196</v>
      </c>
      <c r="E576" s="6">
        <f t="shared" si="49"/>
        <v>1.0778411262179955E-4</v>
      </c>
      <c r="F576" s="7">
        <f t="shared" si="52"/>
        <v>0.87569832206732601</v>
      </c>
      <c r="G576" s="6">
        <f t="shared" si="50"/>
        <v>2.9798490962717138E-4</v>
      </c>
      <c r="H576" s="7">
        <f t="shared" si="53"/>
        <v>0.46570263191044831</v>
      </c>
      <c r="I576">
        <f t="shared" si="51"/>
        <v>7.3735165332777797E-4</v>
      </c>
    </row>
    <row r="577" spans="1:9">
      <c r="A577" s="3" t="s">
        <v>876</v>
      </c>
      <c r="B577">
        <v>12</v>
      </c>
      <c r="C577">
        <v>808</v>
      </c>
      <c r="D577">
        <f t="shared" si="48"/>
        <v>67.333333333333329</v>
      </c>
      <c r="E577" s="6">
        <f t="shared" si="49"/>
        <v>3.770110952312296E-4</v>
      </c>
      <c r="F577" s="7">
        <f t="shared" si="52"/>
        <v>0.87607533316255726</v>
      </c>
      <c r="G577" s="6">
        <f t="shared" si="50"/>
        <v>1.0425128033603663E-3</v>
      </c>
      <c r="H577" s="7">
        <f t="shared" si="53"/>
        <v>0.46674514471380868</v>
      </c>
      <c r="I577">
        <f t="shared" si="51"/>
        <v>2.4824753081503781E-4</v>
      </c>
    </row>
    <row r="578" spans="1:9">
      <c r="A578" s="3" t="s">
        <v>960</v>
      </c>
      <c r="B578">
        <v>4.04</v>
      </c>
      <c r="C578">
        <v>272</v>
      </c>
      <c r="D578">
        <f t="shared" ref="D578:D641" si="54">C578/B578</f>
        <v>67.32673267326733</v>
      </c>
      <c r="E578" s="6">
        <f t="shared" si="49"/>
        <v>1.2691462611744362E-4</v>
      </c>
      <c r="F578" s="7">
        <f t="shared" si="52"/>
        <v>0.87620224778867473</v>
      </c>
      <c r="G578" s="6">
        <f t="shared" si="50"/>
        <v>3.5097931046465666E-4</v>
      </c>
      <c r="H578" s="7">
        <f t="shared" si="53"/>
        <v>0.46709612402427336</v>
      </c>
      <c r="I578">
        <f t="shared" si="51"/>
        <v>5.0410395978478517E-4</v>
      </c>
    </row>
    <row r="579" spans="1:9">
      <c r="A579" s="3" t="s">
        <v>140</v>
      </c>
      <c r="B579">
        <v>8.1999999999999993</v>
      </c>
      <c r="C579">
        <v>551</v>
      </c>
      <c r="D579">
        <f t="shared" si="54"/>
        <v>67.195121951219519</v>
      </c>
      <c r="E579" s="6">
        <f t="shared" ref="E579:E642" si="55">C579/2143173</f>
        <v>2.5709543746585086E-4</v>
      </c>
      <c r="F579" s="7">
        <f t="shared" si="52"/>
        <v>0.87645934322614061</v>
      </c>
      <c r="G579" s="6">
        <f t="shared" ref="G579:G642" si="56">B579/11510.65</f>
        <v>7.1238374896291689E-4</v>
      </c>
      <c r="H579" s="7">
        <f t="shared" si="53"/>
        <v>0.46780850777323629</v>
      </c>
      <c r="I579">
        <f t="shared" ref="I579:I642" si="57">F579*H580-F580*H579</f>
        <v>1.2746078300855945E-3</v>
      </c>
    </row>
    <row r="580" spans="1:9">
      <c r="A580" s="3" t="s">
        <v>183</v>
      </c>
      <c r="B580">
        <v>20.73</v>
      </c>
      <c r="C580">
        <v>1392</v>
      </c>
      <c r="D580">
        <f t="shared" si="54"/>
        <v>67.149059334298116</v>
      </c>
      <c r="E580" s="6">
        <f t="shared" si="55"/>
        <v>6.4950426307162326E-4</v>
      </c>
      <c r="F580" s="7">
        <f t="shared" ref="F580:F643" si="58">F579+E580</f>
        <v>0.87710884748921225</v>
      </c>
      <c r="G580" s="6">
        <f t="shared" si="56"/>
        <v>1.8009408678050329E-3</v>
      </c>
      <c r="H580" s="7">
        <f t="shared" ref="H580:H643" si="59">H579+G580</f>
        <v>0.46960944864104132</v>
      </c>
      <c r="I580">
        <f t="shared" si="57"/>
        <v>3.8313289895108849E-4</v>
      </c>
    </row>
    <row r="581" spans="1:9">
      <c r="A581" s="3" t="s">
        <v>1034</v>
      </c>
      <c r="B581">
        <v>6.23</v>
      </c>
      <c r="C581">
        <v>418</v>
      </c>
      <c r="D581">
        <f t="shared" si="54"/>
        <v>67.094703049759218</v>
      </c>
      <c r="E581" s="6">
        <f t="shared" si="55"/>
        <v>1.9503791807754203E-4</v>
      </c>
      <c r="F581" s="7">
        <f t="shared" si="58"/>
        <v>0.87730388540728976</v>
      </c>
      <c r="G581" s="6">
        <f t="shared" si="56"/>
        <v>5.4123789707792352E-4</v>
      </c>
      <c r="H581" s="7">
        <f t="shared" si="59"/>
        <v>0.47015068653811926</v>
      </c>
      <c r="I581">
        <f t="shared" si="57"/>
        <v>4.6465365287878813E-4</v>
      </c>
    </row>
    <row r="582" spans="1:9">
      <c r="A582" s="3" t="s">
        <v>693</v>
      </c>
      <c r="B582">
        <v>7.55</v>
      </c>
      <c r="C582">
        <v>505</v>
      </c>
      <c r="D582">
        <f t="shared" si="54"/>
        <v>66.88741721854305</v>
      </c>
      <c r="E582" s="6">
        <f t="shared" si="55"/>
        <v>2.356319345195185E-4</v>
      </c>
      <c r="F582" s="7">
        <f t="shared" si="58"/>
        <v>0.87753951734180924</v>
      </c>
      <c r="G582" s="6">
        <f t="shared" si="56"/>
        <v>6.5591430544756379E-4</v>
      </c>
      <c r="H582" s="7">
        <f t="shared" si="59"/>
        <v>0.47080660084356685</v>
      </c>
      <c r="I582">
        <f t="shared" si="57"/>
        <v>3.6378918496110524E-4</v>
      </c>
    </row>
    <row r="583" spans="1:9">
      <c r="A583" s="3" t="s">
        <v>385</v>
      </c>
      <c r="B583">
        <v>5.91</v>
      </c>
      <c r="C583">
        <v>395</v>
      </c>
      <c r="D583">
        <f t="shared" si="54"/>
        <v>66.835871404399327</v>
      </c>
      <c r="E583" s="6">
        <f t="shared" si="55"/>
        <v>1.8430616660437585E-4</v>
      </c>
      <c r="F583" s="7">
        <f t="shared" si="58"/>
        <v>0.8777238235084136</v>
      </c>
      <c r="G583" s="6">
        <f t="shared" si="56"/>
        <v>5.1343755565498041E-4</v>
      </c>
      <c r="H583" s="7">
        <f t="shared" si="59"/>
        <v>0.47132003839922182</v>
      </c>
      <c r="I583">
        <f t="shared" si="57"/>
        <v>3.5346514526629624E-4</v>
      </c>
    </row>
    <row r="584" spans="1:9">
      <c r="A584" s="3" t="s">
        <v>740</v>
      </c>
      <c r="B584">
        <v>5.74</v>
      </c>
      <c r="C584">
        <v>383</v>
      </c>
      <c r="D584">
        <f t="shared" si="54"/>
        <v>66.724738675958179</v>
      </c>
      <c r="E584" s="6">
        <f t="shared" si="55"/>
        <v>1.7870699192272394E-4</v>
      </c>
      <c r="F584" s="7">
        <f t="shared" si="58"/>
        <v>0.87790253050033629</v>
      </c>
      <c r="G584" s="6">
        <f t="shared" si="56"/>
        <v>4.9866862427404193E-4</v>
      </c>
      <c r="H584" s="7">
        <f t="shared" si="59"/>
        <v>0.47181870702349588</v>
      </c>
      <c r="I584">
        <f t="shared" si="57"/>
        <v>3.3444498425011515E-4</v>
      </c>
    </row>
    <row r="585" spans="1:9">
      <c r="A585" s="3" t="s">
        <v>700</v>
      </c>
      <c r="B585">
        <v>5.43</v>
      </c>
      <c r="C585">
        <v>362</v>
      </c>
      <c r="D585">
        <f t="shared" si="54"/>
        <v>66.666666666666671</v>
      </c>
      <c r="E585" s="6">
        <f t="shared" si="55"/>
        <v>1.6890843622983305E-4</v>
      </c>
      <c r="F585" s="7">
        <f t="shared" si="58"/>
        <v>0.87807143893656614</v>
      </c>
      <c r="G585" s="6">
        <f t="shared" si="56"/>
        <v>4.7173704352056575E-4</v>
      </c>
      <c r="H585" s="7">
        <f t="shared" si="59"/>
        <v>0.47229044406701642</v>
      </c>
      <c r="I585">
        <f t="shared" si="57"/>
        <v>2.6868837380000787E-4</v>
      </c>
    </row>
    <row r="586" spans="1:9">
      <c r="A586" s="3" t="s">
        <v>270</v>
      </c>
      <c r="B586">
        <v>4.3600000000000003</v>
      </c>
      <c r="C586">
        <v>290</v>
      </c>
      <c r="D586">
        <f t="shared" si="54"/>
        <v>66.513761467889907</v>
      </c>
      <c r="E586" s="6">
        <f t="shared" si="55"/>
        <v>1.3531338813992151E-4</v>
      </c>
      <c r="F586" s="7">
        <f t="shared" si="58"/>
        <v>0.87820675232470602</v>
      </c>
      <c r="G586" s="6">
        <f t="shared" si="56"/>
        <v>3.7877965188759977E-4</v>
      </c>
      <c r="H586" s="7">
        <f t="shared" si="59"/>
        <v>0.47266922371890402</v>
      </c>
      <c r="I586">
        <f t="shared" si="57"/>
        <v>5.9726806814852651E-4</v>
      </c>
    </row>
    <row r="587" spans="1:9">
      <c r="A587" s="3" t="s">
        <v>631</v>
      </c>
      <c r="B587">
        <v>9.69</v>
      </c>
      <c r="C587">
        <v>644</v>
      </c>
      <c r="D587">
        <f t="shared" si="54"/>
        <v>66.460268317853462</v>
      </c>
      <c r="E587" s="6">
        <f t="shared" si="55"/>
        <v>3.0048904124865329E-4</v>
      </c>
      <c r="F587" s="7">
        <f t="shared" si="58"/>
        <v>0.87850724136595471</v>
      </c>
      <c r="G587" s="6">
        <f t="shared" si="56"/>
        <v>8.4182908871349574E-4</v>
      </c>
      <c r="H587" s="7">
        <f t="shared" si="59"/>
        <v>0.47351105280761752</v>
      </c>
      <c r="I587">
        <f t="shared" si="57"/>
        <v>2.4727838551502623E-4</v>
      </c>
    </row>
    <row r="588" spans="1:9">
      <c r="A588" s="3" t="s">
        <v>249</v>
      </c>
      <c r="B588">
        <v>4.01</v>
      </c>
      <c r="C588">
        <v>266</v>
      </c>
      <c r="D588">
        <f t="shared" si="54"/>
        <v>66.334164588528679</v>
      </c>
      <c r="E588" s="6">
        <f t="shared" si="55"/>
        <v>1.2411503877661766E-4</v>
      </c>
      <c r="F588" s="7">
        <f t="shared" si="58"/>
        <v>0.87863135640473133</v>
      </c>
      <c r="G588" s="6">
        <f t="shared" si="56"/>
        <v>3.4837302845625571E-4</v>
      </c>
      <c r="H588" s="7">
        <f t="shared" si="59"/>
        <v>0.47385942583607377</v>
      </c>
      <c r="I588">
        <f t="shared" si="57"/>
        <v>2.7999580159043802E-4</v>
      </c>
    </row>
    <row r="589" spans="1:9">
      <c r="A589" s="3" t="s">
        <v>190</v>
      </c>
      <c r="B589">
        <v>4.54</v>
      </c>
      <c r="C589">
        <v>301</v>
      </c>
      <c r="D589">
        <f t="shared" si="54"/>
        <v>66.29955947136564</v>
      </c>
      <c r="E589" s="6">
        <f t="shared" si="55"/>
        <v>1.4044596493143578E-4</v>
      </c>
      <c r="F589" s="7">
        <f t="shared" si="58"/>
        <v>0.87877180236966279</v>
      </c>
      <c r="G589" s="6">
        <f t="shared" si="56"/>
        <v>3.9441734393800523E-4</v>
      </c>
      <c r="H589" s="7">
        <f t="shared" si="59"/>
        <v>0.47425384318001179</v>
      </c>
      <c r="I589">
        <f t="shared" si="57"/>
        <v>1.023899922817928E-4</v>
      </c>
    </row>
    <row r="590" spans="1:9">
      <c r="A590" s="3" t="s">
        <v>688</v>
      </c>
      <c r="B590">
        <v>1.66</v>
      </c>
      <c r="C590">
        <v>110</v>
      </c>
      <c r="D590">
        <f t="shared" si="54"/>
        <v>66.265060240963862</v>
      </c>
      <c r="E590" s="6">
        <f t="shared" si="55"/>
        <v>5.1325767915142642E-5</v>
      </c>
      <c r="F590" s="7">
        <f t="shared" si="58"/>
        <v>0.8788231281375779</v>
      </c>
      <c r="G590" s="6">
        <f t="shared" si="56"/>
        <v>1.4421427113151734E-4</v>
      </c>
      <c r="H590" s="7">
        <f t="shared" si="59"/>
        <v>0.47439805745114333</v>
      </c>
      <c r="I590">
        <f t="shared" si="57"/>
        <v>1.7521591029068251E-4</v>
      </c>
    </row>
    <row r="591" spans="1:9">
      <c r="A591" s="3" t="s">
        <v>161</v>
      </c>
      <c r="B591">
        <v>2.84</v>
      </c>
      <c r="C591">
        <v>188</v>
      </c>
      <c r="D591">
        <f t="shared" si="54"/>
        <v>66.197183098591552</v>
      </c>
      <c r="E591" s="6">
        <f t="shared" si="55"/>
        <v>8.7720403345880154E-5</v>
      </c>
      <c r="F591" s="7">
        <f t="shared" si="58"/>
        <v>0.87891084854092383</v>
      </c>
      <c r="G591" s="6">
        <f t="shared" si="56"/>
        <v>2.4672803012862002E-4</v>
      </c>
      <c r="H591" s="7">
        <f t="shared" si="59"/>
        <v>0.47464478548127192</v>
      </c>
      <c r="I591">
        <f t="shared" si="57"/>
        <v>2.4804184127130702E-4</v>
      </c>
    </row>
    <row r="592" spans="1:9">
      <c r="A592" s="3" t="s">
        <v>813</v>
      </c>
      <c r="B592">
        <v>4.0199999999999996</v>
      </c>
      <c r="C592">
        <v>266</v>
      </c>
      <c r="D592">
        <f t="shared" si="54"/>
        <v>66.169154228855732</v>
      </c>
      <c r="E592" s="6">
        <f t="shared" si="55"/>
        <v>1.2411503877661766E-4</v>
      </c>
      <c r="F592" s="7">
        <f t="shared" si="58"/>
        <v>0.87903496357970046</v>
      </c>
      <c r="G592" s="6">
        <f t="shared" si="56"/>
        <v>3.4924178912572269E-4</v>
      </c>
      <c r="H592" s="7">
        <f t="shared" si="59"/>
        <v>0.47499402727039763</v>
      </c>
      <c r="I592">
        <f t="shared" si="57"/>
        <v>3.474999644649257E-4</v>
      </c>
    </row>
    <row r="593" spans="1:9">
      <c r="A593" s="3" t="s">
        <v>380</v>
      </c>
      <c r="B593">
        <v>5.63</v>
      </c>
      <c r="C593">
        <v>372</v>
      </c>
      <c r="D593">
        <f t="shared" si="54"/>
        <v>66.074600355239795</v>
      </c>
      <c r="E593" s="6">
        <f t="shared" si="55"/>
        <v>1.7357441513120967E-4</v>
      </c>
      <c r="F593" s="7">
        <f t="shared" si="58"/>
        <v>0.87920853799483167</v>
      </c>
      <c r="G593" s="6">
        <f t="shared" si="56"/>
        <v>4.8911225690990523E-4</v>
      </c>
      <c r="H593" s="7">
        <f t="shared" si="59"/>
        <v>0.47548313952730753</v>
      </c>
      <c r="I593">
        <f t="shared" si="57"/>
        <v>3.785915526179906E-4</v>
      </c>
    </row>
    <row r="594" spans="1:9">
      <c r="A594" s="3" t="s">
        <v>755</v>
      </c>
      <c r="B594">
        <v>6.13</v>
      </c>
      <c r="C594">
        <v>404</v>
      </c>
      <c r="D594">
        <f t="shared" si="54"/>
        <v>65.905383360522023</v>
      </c>
      <c r="E594" s="6">
        <f t="shared" si="55"/>
        <v>1.885055476156148E-4</v>
      </c>
      <c r="F594" s="7">
        <f t="shared" si="58"/>
        <v>0.8793970435424473</v>
      </c>
      <c r="G594" s="6">
        <f t="shared" si="56"/>
        <v>5.3255029038325381E-4</v>
      </c>
      <c r="H594" s="7">
        <f t="shared" si="59"/>
        <v>0.47601568981769077</v>
      </c>
      <c r="I594">
        <f t="shared" si="57"/>
        <v>8.9655443956826453E-4</v>
      </c>
    </row>
    <row r="595" spans="1:9">
      <c r="A595" s="3" t="s">
        <v>80</v>
      </c>
      <c r="B595">
        <v>14.5</v>
      </c>
      <c r="C595">
        <v>951</v>
      </c>
      <c r="D595">
        <f t="shared" si="54"/>
        <v>65.58620689655173</v>
      </c>
      <c r="E595" s="6">
        <f t="shared" si="55"/>
        <v>4.4373459352091502E-4</v>
      </c>
      <c r="F595" s="7">
        <f t="shared" si="58"/>
        <v>0.87984077813596817</v>
      </c>
      <c r="G595" s="6">
        <f t="shared" si="56"/>
        <v>1.2597029707271093E-3</v>
      </c>
      <c r="H595" s="7">
        <f t="shared" si="59"/>
        <v>0.47727539278841785</v>
      </c>
      <c r="I595">
        <f t="shared" si="57"/>
        <v>6.0101523432032344E-4</v>
      </c>
    </row>
    <row r="596" spans="1:9">
      <c r="A596" s="3" t="s">
        <v>776</v>
      </c>
      <c r="B596">
        <v>9.7100000000000009</v>
      </c>
      <c r="C596">
        <v>634</v>
      </c>
      <c r="D596">
        <f t="shared" si="54"/>
        <v>65.293511843460351</v>
      </c>
      <c r="E596" s="6">
        <f t="shared" si="55"/>
        <v>2.9582306234727666E-4</v>
      </c>
      <c r="F596" s="7">
        <f t="shared" si="58"/>
        <v>0.88013660119831549</v>
      </c>
      <c r="G596" s="6">
        <f t="shared" si="56"/>
        <v>8.4356661005242982E-4</v>
      </c>
      <c r="H596" s="7">
        <f t="shared" si="59"/>
        <v>0.47811895939847027</v>
      </c>
      <c r="I596">
        <f t="shared" si="57"/>
        <v>1.6218428256936646E-4</v>
      </c>
    </row>
    <row r="597" spans="1:9">
      <c r="A597" s="3" t="s">
        <v>219</v>
      </c>
      <c r="B597">
        <v>2.62</v>
      </c>
      <c r="C597">
        <v>171</v>
      </c>
      <c r="D597">
        <f t="shared" si="54"/>
        <v>65.267175572519079</v>
      </c>
      <c r="E597" s="6">
        <f t="shared" si="55"/>
        <v>7.978823921353993E-5</v>
      </c>
      <c r="F597" s="7">
        <f t="shared" si="58"/>
        <v>0.880216389437529</v>
      </c>
      <c r="G597" s="6">
        <f t="shared" si="56"/>
        <v>2.2761529540034665E-4</v>
      </c>
      <c r="H597" s="7">
        <f t="shared" si="59"/>
        <v>0.4783465746938706</v>
      </c>
      <c r="I597">
        <f t="shared" si="57"/>
        <v>9.2430076854538301E-4</v>
      </c>
    </row>
    <row r="598" spans="1:9">
      <c r="A598" s="3" t="s">
        <v>507</v>
      </c>
      <c r="B598">
        <v>14.93</v>
      </c>
      <c r="C598">
        <v>974</v>
      </c>
      <c r="D598">
        <f t="shared" si="54"/>
        <v>65.237776289350307</v>
      </c>
      <c r="E598" s="6">
        <f t="shared" si="55"/>
        <v>4.544663449940812E-4</v>
      </c>
      <c r="F598" s="7">
        <f t="shared" si="58"/>
        <v>0.88067085578252313</v>
      </c>
      <c r="G598" s="6">
        <f t="shared" si="56"/>
        <v>1.297059679514189E-3</v>
      </c>
      <c r="H598" s="7">
        <f t="shared" si="59"/>
        <v>0.47964363437338481</v>
      </c>
      <c r="I598">
        <f t="shared" si="57"/>
        <v>4.0448990724700762E-4</v>
      </c>
    </row>
    <row r="599" spans="1:9">
      <c r="A599" s="3" t="s">
        <v>267</v>
      </c>
      <c r="B599">
        <v>6.53</v>
      </c>
      <c r="C599">
        <v>425</v>
      </c>
      <c r="D599">
        <f t="shared" si="54"/>
        <v>65.084226646248084</v>
      </c>
      <c r="E599" s="6">
        <f t="shared" si="55"/>
        <v>1.9830410330850566E-4</v>
      </c>
      <c r="F599" s="7">
        <f t="shared" si="58"/>
        <v>0.88086915988583159</v>
      </c>
      <c r="G599" s="6">
        <f t="shared" si="56"/>
        <v>5.6730071716193267E-4</v>
      </c>
      <c r="H599" s="7">
        <f t="shared" si="59"/>
        <v>0.48021093509054674</v>
      </c>
      <c r="I599">
        <f t="shared" si="57"/>
        <v>2.4469465986926009E-4</v>
      </c>
    </row>
    <row r="600" spans="1:9">
      <c r="A600" s="3" t="s">
        <v>1021</v>
      </c>
      <c r="B600">
        <v>3.95</v>
      </c>
      <c r="C600">
        <v>257</v>
      </c>
      <c r="D600">
        <f t="shared" si="54"/>
        <v>65.063291139240505</v>
      </c>
      <c r="E600" s="6">
        <f t="shared" si="55"/>
        <v>1.1991565776537871E-4</v>
      </c>
      <c r="F600" s="7">
        <f t="shared" si="58"/>
        <v>0.88098907554359696</v>
      </c>
      <c r="G600" s="6">
        <f t="shared" si="56"/>
        <v>3.4316046443945392E-4</v>
      </c>
      <c r="H600" s="7">
        <f t="shared" si="59"/>
        <v>0.48055409555498618</v>
      </c>
      <c r="I600">
        <f t="shared" si="57"/>
        <v>4.3450081517992789E-4</v>
      </c>
    </row>
    <row r="601" spans="1:9">
      <c r="A601" s="3" t="s">
        <v>940</v>
      </c>
      <c r="B601">
        <v>7.01</v>
      </c>
      <c r="C601">
        <v>455</v>
      </c>
      <c r="D601">
        <f t="shared" si="54"/>
        <v>64.907275320970044</v>
      </c>
      <c r="E601" s="6">
        <f t="shared" si="55"/>
        <v>2.1230204001263547E-4</v>
      </c>
      <c r="F601" s="7">
        <f t="shared" si="58"/>
        <v>0.88120137758360961</v>
      </c>
      <c r="G601" s="6">
        <f t="shared" si="56"/>
        <v>6.0900122929634728E-4</v>
      </c>
      <c r="H601" s="7">
        <f t="shared" si="59"/>
        <v>0.48116309678428254</v>
      </c>
      <c r="I601">
        <f t="shared" si="57"/>
        <v>1.692577815702867E-4</v>
      </c>
    </row>
    <row r="602" spans="1:9">
      <c r="A602" s="3" t="s">
        <v>29</v>
      </c>
      <c r="B602">
        <v>2.73</v>
      </c>
      <c r="C602">
        <v>177</v>
      </c>
      <c r="D602">
        <f t="shared" si="54"/>
        <v>64.835164835164832</v>
      </c>
      <c r="E602" s="6">
        <f t="shared" si="55"/>
        <v>8.2587826554365886E-5</v>
      </c>
      <c r="F602" s="7">
        <f t="shared" si="58"/>
        <v>0.88128396541016396</v>
      </c>
      <c r="G602" s="6">
        <f t="shared" si="56"/>
        <v>2.3717166276448332E-4</v>
      </c>
      <c r="H602" s="7">
        <f t="shared" si="59"/>
        <v>0.48140026844704703</v>
      </c>
      <c r="I602">
        <f t="shared" si="57"/>
        <v>3.2612313072932775E-4</v>
      </c>
    </row>
    <row r="603" spans="1:9">
      <c r="A603" s="3" t="s">
        <v>525</v>
      </c>
      <c r="B603">
        <v>5.26</v>
      </c>
      <c r="C603">
        <v>341</v>
      </c>
      <c r="D603">
        <f t="shared" si="54"/>
        <v>64.828897338403038</v>
      </c>
      <c r="E603" s="6">
        <f t="shared" si="55"/>
        <v>1.5910988053694219E-4</v>
      </c>
      <c r="F603" s="7">
        <f t="shared" si="58"/>
        <v>0.88144307529070087</v>
      </c>
      <c r="G603" s="6">
        <f t="shared" si="56"/>
        <v>4.5696811213962721E-4</v>
      </c>
      <c r="H603" s="7">
        <f t="shared" si="59"/>
        <v>0.48185723655918666</v>
      </c>
      <c r="I603">
        <f t="shared" si="57"/>
        <v>3.4536511469257514E-4</v>
      </c>
    </row>
    <row r="604" spans="1:9">
      <c r="A604" s="3" t="s">
        <v>109</v>
      </c>
      <c r="B604">
        <v>5.57</v>
      </c>
      <c r="C604">
        <v>361</v>
      </c>
      <c r="D604">
        <f t="shared" si="54"/>
        <v>64.811490125673245</v>
      </c>
      <c r="E604" s="6">
        <f t="shared" si="55"/>
        <v>1.684418383396954E-4</v>
      </c>
      <c r="F604" s="7">
        <f t="shared" si="58"/>
        <v>0.88161151712904062</v>
      </c>
      <c r="G604" s="6">
        <f t="shared" si="56"/>
        <v>4.8389969289310339E-4</v>
      </c>
      <c r="H604" s="7">
        <f t="shared" si="59"/>
        <v>0.48234113625207975</v>
      </c>
      <c r="I604">
        <f t="shared" si="57"/>
        <v>1.4077771107978698E-4</v>
      </c>
    </row>
    <row r="605" spans="1:9">
      <c r="A605" s="3" t="s">
        <v>646</v>
      </c>
      <c r="B605">
        <v>2.27</v>
      </c>
      <c r="C605">
        <v>147</v>
      </c>
      <c r="D605">
        <f t="shared" si="54"/>
        <v>64.757709251101318</v>
      </c>
      <c r="E605" s="6">
        <f t="shared" si="55"/>
        <v>6.8589889850236075E-5</v>
      </c>
      <c r="F605" s="7">
        <f t="shared" si="58"/>
        <v>0.88168010701889088</v>
      </c>
      <c r="G605" s="6">
        <f t="shared" si="56"/>
        <v>1.9720867196900262E-4</v>
      </c>
      <c r="H605" s="7">
        <f t="shared" si="59"/>
        <v>0.48253834492404873</v>
      </c>
      <c r="I605">
        <f t="shared" si="57"/>
        <v>2.4144894622479818E-4</v>
      </c>
    </row>
    <row r="606" spans="1:9">
      <c r="A606" s="3" t="s">
        <v>242</v>
      </c>
      <c r="B606">
        <v>3.89</v>
      </c>
      <c r="C606">
        <v>251</v>
      </c>
      <c r="D606">
        <f t="shared" si="54"/>
        <v>64.524421593830326</v>
      </c>
      <c r="E606" s="6">
        <f t="shared" si="55"/>
        <v>1.1711607042455275E-4</v>
      </c>
      <c r="F606" s="7">
        <f t="shared" si="58"/>
        <v>0.88179722308931541</v>
      </c>
      <c r="G606" s="6">
        <f t="shared" si="56"/>
        <v>3.3794790042265208E-4</v>
      </c>
      <c r="H606" s="7">
        <f t="shared" si="59"/>
        <v>0.48287629282447136</v>
      </c>
      <c r="I606">
        <f t="shared" si="57"/>
        <v>2.1666415193533073E-4</v>
      </c>
    </row>
    <row r="607" spans="1:9">
      <c r="A607" s="3" t="s">
        <v>569</v>
      </c>
      <c r="B607">
        <v>3.49</v>
      </c>
      <c r="C607">
        <v>225</v>
      </c>
      <c r="D607">
        <f t="shared" si="54"/>
        <v>64.469914040114602</v>
      </c>
      <c r="E607" s="6">
        <f t="shared" si="55"/>
        <v>1.0498452528097358E-4</v>
      </c>
      <c r="F607" s="7">
        <f t="shared" si="58"/>
        <v>0.88190220761459637</v>
      </c>
      <c r="G607" s="6">
        <f t="shared" si="56"/>
        <v>3.0319747364397322E-4</v>
      </c>
      <c r="H607" s="7">
        <f t="shared" si="59"/>
        <v>0.48317949029811535</v>
      </c>
      <c r="I607">
        <f t="shared" si="57"/>
        <v>5.519348214784725E-4</v>
      </c>
    </row>
    <row r="608" spans="1:9">
      <c r="A608" s="3" t="s">
        <v>1102</v>
      </c>
      <c r="B608">
        <v>8.89</v>
      </c>
      <c r="C608">
        <v>573</v>
      </c>
      <c r="D608">
        <f t="shared" si="54"/>
        <v>64.454443194600671</v>
      </c>
      <c r="E608" s="6">
        <f t="shared" si="55"/>
        <v>2.673605910488794E-4</v>
      </c>
      <c r="F608" s="7">
        <f t="shared" si="58"/>
        <v>0.88216956820564529</v>
      </c>
      <c r="G608" s="6">
        <f t="shared" si="56"/>
        <v>7.7232823515613813E-4</v>
      </c>
      <c r="H608" s="7">
        <f t="shared" si="59"/>
        <v>0.48395181853327152</v>
      </c>
      <c r="I608">
        <f t="shared" si="57"/>
        <v>2.1481657159894141E-4</v>
      </c>
    </row>
    <row r="609" spans="1:9">
      <c r="A609" s="3" t="s">
        <v>448</v>
      </c>
      <c r="B609">
        <v>3.46</v>
      </c>
      <c r="C609">
        <v>223</v>
      </c>
      <c r="D609">
        <f t="shared" si="54"/>
        <v>64.450867052023128</v>
      </c>
      <c r="E609" s="6">
        <f t="shared" si="55"/>
        <v>1.0405132950069826E-4</v>
      </c>
      <c r="F609" s="7">
        <f t="shared" si="58"/>
        <v>0.88227361953514594</v>
      </c>
      <c r="G609" s="6">
        <f t="shared" si="56"/>
        <v>3.0059119163557227E-4</v>
      </c>
      <c r="H609" s="7">
        <f t="shared" si="59"/>
        <v>0.48425240972490707</v>
      </c>
      <c r="I609">
        <f t="shared" si="57"/>
        <v>2.6015024470971149E-4</v>
      </c>
    </row>
    <row r="610" spans="1:9">
      <c r="A610" s="3" t="s">
        <v>889</v>
      </c>
      <c r="B610">
        <v>4.1900000000000004</v>
      </c>
      <c r="C610">
        <v>270</v>
      </c>
      <c r="D610">
        <f t="shared" si="54"/>
        <v>64.439140811455843</v>
      </c>
      <c r="E610" s="6">
        <f t="shared" si="55"/>
        <v>1.259814303371683E-4</v>
      </c>
      <c r="F610" s="7">
        <f t="shared" si="58"/>
        <v>0.88239960096548309</v>
      </c>
      <c r="G610" s="6">
        <f t="shared" si="56"/>
        <v>3.6401072050666128E-4</v>
      </c>
      <c r="H610" s="7">
        <f t="shared" si="59"/>
        <v>0.48461642044541375</v>
      </c>
      <c r="I610">
        <f t="shared" si="57"/>
        <v>2.2612792694071127E-4</v>
      </c>
    </row>
    <row r="611" spans="1:9">
      <c r="A611" s="3" t="s">
        <v>21</v>
      </c>
      <c r="B611">
        <v>3.64</v>
      </c>
      <c r="C611">
        <v>234</v>
      </c>
      <c r="D611">
        <f t="shared" si="54"/>
        <v>64.285714285714278</v>
      </c>
      <c r="E611" s="6">
        <f t="shared" si="55"/>
        <v>1.0918390629221253E-4</v>
      </c>
      <c r="F611" s="7">
        <f t="shared" si="58"/>
        <v>0.88250878487177531</v>
      </c>
      <c r="G611" s="6">
        <f t="shared" si="56"/>
        <v>3.162288836859778E-4</v>
      </c>
      <c r="H611" s="7">
        <f t="shared" si="59"/>
        <v>0.48493264932909974</v>
      </c>
      <c r="I611">
        <f t="shared" si="57"/>
        <v>2.4167485319298576E-4</v>
      </c>
    </row>
    <row r="612" spans="1:9">
      <c r="A612" s="3" t="s">
        <v>386</v>
      </c>
      <c r="B612">
        <v>3.89</v>
      </c>
      <c r="C612">
        <v>250</v>
      </c>
      <c r="D612">
        <f t="shared" si="54"/>
        <v>64.267352185089976</v>
      </c>
      <c r="E612" s="6">
        <f t="shared" si="55"/>
        <v>1.1664947253441509E-4</v>
      </c>
      <c r="F612" s="7">
        <f t="shared" si="58"/>
        <v>0.88262543434430973</v>
      </c>
      <c r="G612" s="6">
        <f t="shared" si="56"/>
        <v>3.3794790042265208E-4</v>
      </c>
      <c r="H612" s="7">
        <f t="shared" si="59"/>
        <v>0.48527059722952237</v>
      </c>
      <c r="I612">
        <f t="shared" si="57"/>
        <v>5.7176805089859117E-4</v>
      </c>
    </row>
    <row r="613" spans="1:9">
      <c r="A613" s="3" t="s">
        <v>733</v>
      </c>
      <c r="B613">
        <v>9.19</v>
      </c>
      <c r="C613">
        <v>587</v>
      </c>
      <c r="D613">
        <f t="shared" si="54"/>
        <v>63.873775843307946</v>
      </c>
      <c r="E613" s="6">
        <f t="shared" si="55"/>
        <v>2.7389296151080666E-4</v>
      </c>
      <c r="F613" s="7">
        <f t="shared" si="58"/>
        <v>0.88289932730582055</v>
      </c>
      <c r="G613" s="6">
        <f t="shared" si="56"/>
        <v>7.9839105524014717E-4</v>
      </c>
      <c r="H613" s="7">
        <f t="shared" si="59"/>
        <v>0.48606898828476253</v>
      </c>
      <c r="I613">
        <f t="shared" si="57"/>
        <v>1.1089740762827982E-3</v>
      </c>
    </row>
    <row r="614" spans="1:9">
      <c r="A614" s="3" t="s">
        <v>512</v>
      </c>
      <c r="B614">
        <v>17.82</v>
      </c>
      <c r="C614">
        <v>1137</v>
      </c>
      <c r="D614">
        <f t="shared" si="54"/>
        <v>63.804713804713806</v>
      </c>
      <c r="E614" s="6">
        <f t="shared" si="55"/>
        <v>5.3052180108651987E-4</v>
      </c>
      <c r="F614" s="7">
        <f t="shared" si="58"/>
        <v>0.88342984910690703</v>
      </c>
      <c r="G614" s="6">
        <f t="shared" si="56"/>
        <v>1.548131512990144E-3</v>
      </c>
      <c r="H614" s="7">
        <f t="shared" si="59"/>
        <v>0.48761711979775268</v>
      </c>
      <c r="I614">
        <f t="shared" si="57"/>
        <v>7.1899437494410412E-4</v>
      </c>
    </row>
    <row r="615" spans="1:9">
      <c r="A615" s="3" t="s">
        <v>164</v>
      </c>
      <c r="B615">
        <v>11.55</v>
      </c>
      <c r="C615">
        <v>736</v>
      </c>
      <c r="D615">
        <f t="shared" si="54"/>
        <v>63.722943722943718</v>
      </c>
      <c r="E615" s="6">
        <f t="shared" si="55"/>
        <v>3.4341604714131801E-4</v>
      </c>
      <c r="F615" s="7">
        <f t="shared" si="58"/>
        <v>0.8837732651540483</v>
      </c>
      <c r="G615" s="6">
        <f t="shared" si="56"/>
        <v>1.0034185732343526E-3</v>
      </c>
      <c r="H615" s="7">
        <f t="shared" si="59"/>
        <v>0.48862053837098701</v>
      </c>
      <c r="I615">
        <f t="shared" si="57"/>
        <v>3.2955515397065094E-4</v>
      </c>
    </row>
    <row r="616" spans="1:9">
      <c r="A616" s="3" t="s">
        <v>565</v>
      </c>
      <c r="B616">
        <v>5.29</v>
      </c>
      <c r="C616">
        <v>336</v>
      </c>
      <c r="D616">
        <f t="shared" si="54"/>
        <v>63.516068052930059</v>
      </c>
      <c r="E616" s="6">
        <f t="shared" si="55"/>
        <v>1.5677689108625388E-4</v>
      </c>
      <c r="F616" s="7">
        <f t="shared" si="58"/>
        <v>0.88393004204513459</v>
      </c>
      <c r="G616" s="6">
        <f t="shared" si="56"/>
        <v>4.5957439414802815E-4</v>
      </c>
      <c r="H616" s="7">
        <f t="shared" si="59"/>
        <v>0.48908011276513502</v>
      </c>
      <c r="I616">
        <f t="shared" si="57"/>
        <v>2.1995941053215562E-4</v>
      </c>
    </row>
    <row r="617" spans="1:9">
      <c r="A617" s="3" t="s">
        <v>619</v>
      </c>
      <c r="B617">
        <v>3.53</v>
      </c>
      <c r="C617">
        <v>224</v>
      </c>
      <c r="D617">
        <f t="shared" si="54"/>
        <v>63.456090651558078</v>
      </c>
      <c r="E617" s="6">
        <f t="shared" si="55"/>
        <v>1.0451792739083592E-4</v>
      </c>
      <c r="F617" s="7">
        <f t="shared" si="58"/>
        <v>0.88403455997252545</v>
      </c>
      <c r="G617" s="6">
        <f t="shared" si="56"/>
        <v>3.066725163218411E-4</v>
      </c>
      <c r="H617" s="7">
        <f t="shared" si="59"/>
        <v>0.48938678528145685</v>
      </c>
      <c r="I617">
        <f t="shared" si="57"/>
        <v>9.5595269898590685E-4</v>
      </c>
    </row>
    <row r="618" spans="1:9">
      <c r="A618" s="3" t="s">
        <v>1055</v>
      </c>
      <c r="B618">
        <v>15.34</v>
      </c>
      <c r="C618">
        <v>973</v>
      </c>
      <c r="D618">
        <f t="shared" si="54"/>
        <v>63.428943937418516</v>
      </c>
      <c r="E618" s="6">
        <f t="shared" si="55"/>
        <v>4.5399974710394356E-4</v>
      </c>
      <c r="F618" s="7">
        <f t="shared" si="58"/>
        <v>0.88448855971962936</v>
      </c>
      <c r="G618" s="6">
        <f t="shared" si="56"/>
        <v>1.3326788669623349E-3</v>
      </c>
      <c r="H618" s="7">
        <f t="shared" si="59"/>
        <v>0.49071946414841916</v>
      </c>
      <c r="I618">
        <f t="shared" si="57"/>
        <v>4.3937926168130526E-4</v>
      </c>
    </row>
    <row r="619" spans="1:9">
      <c r="A619" s="3" t="s">
        <v>279</v>
      </c>
      <c r="B619">
        <v>7.05</v>
      </c>
      <c r="C619">
        <v>447</v>
      </c>
      <c r="D619">
        <f t="shared" si="54"/>
        <v>63.404255319148938</v>
      </c>
      <c r="E619" s="6">
        <f t="shared" si="55"/>
        <v>2.085692568915342E-4</v>
      </c>
      <c r="F619" s="7">
        <f t="shared" si="58"/>
        <v>0.88469712897652086</v>
      </c>
      <c r="G619" s="6">
        <f t="shared" si="56"/>
        <v>6.1247627197421521E-4</v>
      </c>
      <c r="H619" s="7">
        <f t="shared" si="59"/>
        <v>0.49133194042039335</v>
      </c>
      <c r="I619">
        <f t="shared" si="57"/>
        <v>3.4109672973664518E-4</v>
      </c>
    </row>
    <row r="620" spans="1:9">
      <c r="A620" s="3" t="s">
        <v>957</v>
      </c>
      <c r="B620">
        <v>5.47</v>
      </c>
      <c r="C620">
        <v>346</v>
      </c>
      <c r="D620">
        <f t="shared" si="54"/>
        <v>63.254113345521027</v>
      </c>
      <c r="E620" s="6">
        <f t="shared" si="55"/>
        <v>1.614428699876305E-4</v>
      </c>
      <c r="F620" s="7">
        <f t="shared" si="58"/>
        <v>0.88485857184650851</v>
      </c>
      <c r="G620" s="6">
        <f t="shared" si="56"/>
        <v>4.7521208619843362E-4</v>
      </c>
      <c r="H620" s="7">
        <f t="shared" si="59"/>
        <v>0.49180715250659179</v>
      </c>
      <c r="I620">
        <f t="shared" si="57"/>
        <v>3.1054270537000939E-4</v>
      </c>
    </row>
    <row r="621" spans="1:9">
      <c r="A621" s="3" t="s">
        <v>784</v>
      </c>
      <c r="B621">
        <v>4.9800000000000004</v>
      </c>
      <c r="C621">
        <v>315</v>
      </c>
      <c r="D621">
        <f t="shared" si="54"/>
        <v>63.253012048192765</v>
      </c>
      <c r="E621" s="6">
        <f t="shared" si="55"/>
        <v>1.4697833539336301E-4</v>
      </c>
      <c r="F621" s="7">
        <f t="shared" si="58"/>
        <v>0.88500555018190186</v>
      </c>
      <c r="G621" s="6">
        <f t="shared" si="56"/>
        <v>4.3264281339455203E-4</v>
      </c>
      <c r="H621" s="7">
        <f t="shared" si="59"/>
        <v>0.49223979531998635</v>
      </c>
      <c r="I621">
        <f t="shared" si="57"/>
        <v>2.8129672019799878E-4</v>
      </c>
    </row>
    <row r="622" spans="1:9">
      <c r="A622" s="3" t="s">
        <v>383</v>
      </c>
      <c r="B622">
        <v>4.51</v>
      </c>
      <c r="C622">
        <v>285</v>
      </c>
      <c r="D622">
        <f t="shared" si="54"/>
        <v>63.192904656319293</v>
      </c>
      <c r="E622" s="6">
        <f t="shared" si="55"/>
        <v>1.329803986892332E-4</v>
      </c>
      <c r="F622" s="7">
        <f t="shared" si="58"/>
        <v>0.88513853058059111</v>
      </c>
      <c r="G622" s="6">
        <f t="shared" si="56"/>
        <v>3.9181106192960434E-4</v>
      </c>
      <c r="H622" s="7">
        <f t="shared" si="59"/>
        <v>0.49263160638191594</v>
      </c>
      <c r="I622">
        <f t="shared" si="57"/>
        <v>6.7926791038247503E-4</v>
      </c>
    </row>
    <row r="623" spans="1:9">
      <c r="A623" s="3" t="s">
        <v>373</v>
      </c>
      <c r="B623">
        <v>10.89</v>
      </c>
      <c r="C623">
        <v>688</v>
      </c>
      <c r="D623">
        <f t="shared" si="54"/>
        <v>63.177226813590444</v>
      </c>
      <c r="E623" s="6">
        <f t="shared" si="55"/>
        <v>3.2101934841471036E-4</v>
      </c>
      <c r="F623" s="7">
        <f t="shared" si="58"/>
        <v>0.88545954992900577</v>
      </c>
      <c r="G623" s="6">
        <f t="shared" si="56"/>
        <v>9.4608036904953244E-4</v>
      </c>
      <c r="H623" s="7">
        <f t="shared" si="59"/>
        <v>0.49357768675096547</v>
      </c>
      <c r="I623">
        <f t="shared" si="57"/>
        <v>2.6467231486843046E-4</v>
      </c>
    </row>
    <row r="624" spans="1:9">
      <c r="A624" s="3" t="s">
        <v>366</v>
      </c>
      <c r="B624">
        <v>4.24</v>
      </c>
      <c r="C624">
        <v>267</v>
      </c>
      <c r="D624">
        <f t="shared" si="54"/>
        <v>62.971698113207545</v>
      </c>
      <c r="E624" s="6">
        <f t="shared" si="55"/>
        <v>1.2458163666675533E-4</v>
      </c>
      <c r="F624" s="7">
        <f t="shared" si="58"/>
        <v>0.88558413156567251</v>
      </c>
      <c r="G624" s="6">
        <f t="shared" si="56"/>
        <v>3.6835452385399609E-4</v>
      </c>
      <c r="H624" s="7">
        <f t="shared" si="59"/>
        <v>0.49394604127481945</v>
      </c>
      <c r="I624">
        <f t="shared" si="57"/>
        <v>3.1600570601941769E-4</v>
      </c>
    </row>
    <row r="625" spans="1:9">
      <c r="A625" s="3" t="s">
        <v>190</v>
      </c>
      <c r="B625">
        <v>5.0599999999999996</v>
      </c>
      <c r="C625">
        <v>318</v>
      </c>
      <c r="D625">
        <f t="shared" si="54"/>
        <v>62.845849802371546</v>
      </c>
      <c r="E625" s="6">
        <f t="shared" si="55"/>
        <v>1.48378129063776E-4</v>
      </c>
      <c r="F625" s="7">
        <f t="shared" si="58"/>
        <v>0.88573250969473627</v>
      </c>
      <c r="G625" s="6">
        <f t="shared" si="56"/>
        <v>4.3959289875028778E-4</v>
      </c>
      <c r="H625" s="7">
        <f t="shared" si="59"/>
        <v>0.49438563417356973</v>
      </c>
      <c r="I625">
        <f t="shared" si="57"/>
        <v>3.8473268723587806E-4</v>
      </c>
    </row>
    <row r="626" spans="1:9">
      <c r="A626" s="3" t="s">
        <v>787</v>
      </c>
      <c r="B626">
        <v>6.16</v>
      </c>
      <c r="C626">
        <v>387</v>
      </c>
      <c r="D626">
        <f t="shared" si="54"/>
        <v>62.824675324675326</v>
      </c>
      <c r="E626" s="6">
        <f t="shared" si="55"/>
        <v>1.8057338348327458E-4</v>
      </c>
      <c r="F626" s="7">
        <f t="shared" si="58"/>
        <v>0.88591308307821959</v>
      </c>
      <c r="G626" s="6">
        <f t="shared" si="56"/>
        <v>5.3515657239165476E-4</v>
      </c>
      <c r="H626" s="7">
        <f t="shared" si="59"/>
        <v>0.4949207907459614</v>
      </c>
      <c r="I626">
        <f t="shared" si="57"/>
        <v>1.7301041931699901E-4</v>
      </c>
    </row>
    <row r="627" spans="1:9">
      <c r="A627" s="3" t="s">
        <v>360</v>
      </c>
      <c r="B627">
        <v>2.77</v>
      </c>
      <c r="C627">
        <v>174</v>
      </c>
      <c r="D627">
        <f t="shared" si="54"/>
        <v>62.815884476534293</v>
      </c>
      <c r="E627" s="6">
        <f t="shared" si="55"/>
        <v>8.1188032883952908E-5</v>
      </c>
      <c r="F627" s="7">
        <f t="shared" si="58"/>
        <v>0.88599427111110352</v>
      </c>
      <c r="G627" s="6">
        <f t="shared" si="56"/>
        <v>2.4064670544235122E-4</v>
      </c>
      <c r="H627" s="7">
        <f t="shared" si="59"/>
        <v>0.49516143745140373</v>
      </c>
      <c r="I627">
        <f t="shared" si="57"/>
        <v>9.0507233177666846E-4</v>
      </c>
    </row>
    <row r="628" spans="1:9">
      <c r="A628" s="3" t="s">
        <v>62</v>
      </c>
      <c r="B628">
        <v>14.49</v>
      </c>
      <c r="C628">
        <v>910</v>
      </c>
      <c r="D628">
        <f t="shared" si="54"/>
        <v>62.80193236714976</v>
      </c>
      <c r="E628" s="6">
        <f t="shared" si="55"/>
        <v>4.2460408002527094E-4</v>
      </c>
      <c r="F628" s="7">
        <f t="shared" si="58"/>
        <v>0.88641887519112883</v>
      </c>
      <c r="G628" s="6">
        <f t="shared" si="56"/>
        <v>1.2588342100576424E-3</v>
      </c>
      <c r="H628" s="7">
        <f t="shared" si="59"/>
        <v>0.49642027166146135</v>
      </c>
      <c r="I628">
        <f t="shared" si="57"/>
        <v>6.6749212583666617E-4</v>
      </c>
    </row>
    <row r="629" spans="1:9">
      <c r="A629" s="3" t="s">
        <v>522</v>
      </c>
      <c r="B629">
        <v>10.68</v>
      </c>
      <c r="C629">
        <v>669</v>
      </c>
      <c r="D629">
        <f t="shared" si="54"/>
        <v>62.640449438202246</v>
      </c>
      <c r="E629" s="6">
        <f t="shared" si="55"/>
        <v>3.1215398850209481E-4</v>
      </c>
      <c r="F629" s="7">
        <f t="shared" si="58"/>
        <v>0.88673102917963087</v>
      </c>
      <c r="G629" s="6">
        <f t="shared" si="56"/>
        <v>9.2783639499072602E-4</v>
      </c>
      <c r="H629" s="7">
        <f t="shared" si="59"/>
        <v>0.49734810805645208</v>
      </c>
      <c r="I629">
        <f t="shared" si="57"/>
        <v>1.1732878148484893E-3</v>
      </c>
    </row>
    <row r="630" spans="1:9">
      <c r="A630" s="3" t="s">
        <v>976</v>
      </c>
      <c r="B630">
        <v>18.77</v>
      </c>
      <c r="C630">
        <v>1175</v>
      </c>
      <c r="D630">
        <f t="shared" si="54"/>
        <v>62.599893446989881</v>
      </c>
      <c r="E630" s="6">
        <f t="shared" si="55"/>
        <v>5.4825252091175096E-4</v>
      </c>
      <c r="F630" s="7">
        <f t="shared" si="58"/>
        <v>0.8872792817005426</v>
      </c>
      <c r="G630" s="6">
        <f t="shared" si="56"/>
        <v>1.6306637765895063E-3</v>
      </c>
      <c r="H630" s="7">
        <f t="shared" si="59"/>
        <v>0.49897877183304157</v>
      </c>
      <c r="I630">
        <f t="shared" si="57"/>
        <v>8.2203297585003998E-4</v>
      </c>
    </row>
    <row r="631" spans="1:9">
      <c r="A631" s="3" t="s">
        <v>636</v>
      </c>
      <c r="B631">
        <v>13.15</v>
      </c>
      <c r="C631">
        <v>823</v>
      </c>
      <c r="D631">
        <f t="shared" si="54"/>
        <v>62.585551330798481</v>
      </c>
      <c r="E631" s="6">
        <f t="shared" si="55"/>
        <v>3.840100635832945E-4</v>
      </c>
      <c r="F631" s="7">
        <f t="shared" si="58"/>
        <v>0.88766329176412584</v>
      </c>
      <c r="G631" s="6">
        <f t="shared" si="56"/>
        <v>1.1424202803490681E-3</v>
      </c>
      <c r="H631" s="7">
        <f t="shared" si="59"/>
        <v>0.50012119211339068</v>
      </c>
      <c r="I631">
        <f t="shared" si="57"/>
        <v>6.5140818627928976E-4</v>
      </c>
    </row>
    <row r="632" spans="1:9">
      <c r="A632" s="3" t="s">
        <v>19</v>
      </c>
      <c r="B632">
        <v>10.42</v>
      </c>
      <c r="C632">
        <v>652</v>
      </c>
      <c r="D632">
        <f t="shared" si="54"/>
        <v>62.571976967370439</v>
      </c>
      <c r="E632" s="6">
        <f t="shared" si="55"/>
        <v>3.0422182436975456E-4</v>
      </c>
      <c r="F632" s="7">
        <f t="shared" si="58"/>
        <v>0.88796751358849557</v>
      </c>
      <c r="G632" s="6">
        <f t="shared" si="56"/>
        <v>9.052486175845847E-4</v>
      </c>
      <c r="H632" s="7">
        <f t="shared" si="59"/>
        <v>0.50102644073097524</v>
      </c>
      <c r="I632">
        <f t="shared" si="57"/>
        <v>5.5236218317461505E-4</v>
      </c>
    </row>
    <row r="633" spans="1:9">
      <c r="A633" s="3" t="s">
        <v>1096</v>
      </c>
      <c r="B633">
        <v>8.83</v>
      </c>
      <c r="C633">
        <v>551</v>
      </c>
      <c r="D633">
        <f t="shared" si="54"/>
        <v>62.400906002265003</v>
      </c>
      <c r="E633" s="6">
        <f t="shared" si="55"/>
        <v>2.5709543746585086E-4</v>
      </c>
      <c r="F633" s="7">
        <f t="shared" si="58"/>
        <v>0.88822460902596145</v>
      </c>
      <c r="G633" s="6">
        <f t="shared" si="56"/>
        <v>7.6711567113933623E-4</v>
      </c>
      <c r="H633" s="7">
        <f t="shared" si="59"/>
        <v>0.50179355640211454</v>
      </c>
      <c r="I633">
        <f t="shared" si="57"/>
        <v>3.2409121774601424E-4</v>
      </c>
    </row>
    <row r="634" spans="1:9">
      <c r="A634" s="3" t="s">
        <v>904</v>
      </c>
      <c r="B634">
        <v>5.18</v>
      </c>
      <c r="C634">
        <v>323</v>
      </c>
      <c r="D634">
        <f t="shared" si="54"/>
        <v>62.355212355212359</v>
      </c>
      <c r="E634" s="6">
        <f t="shared" si="55"/>
        <v>1.5071111851446429E-4</v>
      </c>
      <c r="F634" s="7">
        <f t="shared" si="58"/>
        <v>0.88837532014447596</v>
      </c>
      <c r="G634" s="6">
        <f t="shared" si="56"/>
        <v>4.500180267838914E-4</v>
      </c>
      <c r="H634" s="7">
        <f t="shared" si="59"/>
        <v>0.50224357442889844</v>
      </c>
      <c r="I634">
        <f t="shared" si="57"/>
        <v>2.9407588569335674E-4</v>
      </c>
    </row>
    <row r="635" spans="1:9">
      <c r="A635" s="3" t="s">
        <v>835</v>
      </c>
      <c r="B635">
        <v>4.7</v>
      </c>
      <c r="C635">
        <v>293</v>
      </c>
      <c r="D635">
        <f t="shared" si="54"/>
        <v>62.340425531914889</v>
      </c>
      <c r="E635" s="6">
        <f t="shared" si="55"/>
        <v>1.3671318181033448E-4</v>
      </c>
      <c r="F635" s="7">
        <f t="shared" si="58"/>
        <v>0.88851203332628625</v>
      </c>
      <c r="G635" s="6">
        <f t="shared" si="56"/>
        <v>4.0831751464947684E-4</v>
      </c>
      <c r="H635" s="7">
        <f t="shared" si="59"/>
        <v>0.50265189194354787</v>
      </c>
      <c r="I635">
        <f t="shared" si="57"/>
        <v>3.4802923170945688E-4</v>
      </c>
    </row>
    <row r="636" spans="1:9">
      <c r="A636" s="3" t="s">
        <v>955</v>
      </c>
      <c r="B636">
        <v>5.56</v>
      </c>
      <c r="C636">
        <v>346</v>
      </c>
      <c r="D636">
        <f t="shared" si="54"/>
        <v>62.230215827338135</v>
      </c>
      <c r="E636" s="6">
        <f t="shared" si="55"/>
        <v>1.614428699876305E-4</v>
      </c>
      <c r="F636" s="7">
        <f t="shared" si="58"/>
        <v>0.8886734761962739</v>
      </c>
      <c r="G636" s="6">
        <f t="shared" si="56"/>
        <v>4.8303093222363635E-4</v>
      </c>
      <c r="H636" s="7">
        <f t="shared" si="59"/>
        <v>0.50313492287577155</v>
      </c>
      <c r="I636">
        <f t="shared" si="57"/>
        <v>1.3083829374965772E-4</v>
      </c>
    </row>
    <row r="637" spans="1:9">
      <c r="A637" s="3" t="s">
        <v>1081</v>
      </c>
      <c r="B637">
        <v>2.09</v>
      </c>
      <c r="C637">
        <v>130</v>
      </c>
      <c r="D637">
        <f t="shared" si="54"/>
        <v>62.200956937799049</v>
      </c>
      <c r="E637" s="6">
        <f t="shared" si="55"/>
        <v>6.0657725717895851E-5</v>
      </c>
      <c r="F637" s="7">
        <f t="shared" si="58"/>
        <v>0.88873413392199185</v>
      </c>
      <c r="G637" s="6">
        <f t="shared" si="56"/>
        <v>1.8157097991859712E-4</v>
      </c>
      <c r="H637" s="7">
        <f t="shared" si="59"/>
        <v>0.50331649385569011</v>
      </c>
      <c r="I637">
        <f t="shared" si="57"/>
        <v>2.798401726192834E-4</v>
      </c>
    </row>
    <row r="638" spans="1:9">
      <c r="A638" s="3" t="s">
        <v>773</v>
      </c>
      <c r="B638">
        <v>4.47</v>
      </c>
      <c r="C638">
        <v>278</v>
      </c>
      <c r="D638">
        <f t="shared" si="54"/>
        <v>62.192393736017898</v>
      </c>
      <c r="E638" s="6">
        <f t="shared" si="55"/>
        <v>1.2971421345826957E-4</v>
      </c>
      <c r="F638" s="7">
        <f t="shared" si="58"/>
        <v>0.88886384813545016</v>
      </c>
      <c r="G638" s="6">
        <f t="shared" si="56"/>
        <v>3.8833601925173641E-4</v>
      </c>
      <c r="H638" s="7">
        <f t="shared" si="59"/>
        <v>0.50370482987494181</v>
      </c>
      <c r="I638">
        <f t="shared" si="57"/>
        <v>3.1116481427090337E-4</v>
      </c>
    </row>
    <row r="639" spans="1:9">
      <c r="A639" s="3" t="s">
        <v>632</v>
      </c>
      <c r="B639">
        <v>4.97</v>
      </c>
      <c r="C639">
        <v>309</v>
      </c>
      <c r="D639">
        <f t="shared" si="54"/>
        <v>62.17303822937626</v>
      </c>
      <c r="E639" s="6">
        <f t="shared" si="55"/>
        <v>1.4417874805253706E-4</v>
      </c>
      <c r="F639" s="7">
        <f t="shared" si="58"/>
        <v>0.88900802688350267</v>
      </c>
      <c r="G639" s="6">
        <f t="shared" si="56"/>
        <v>4.3177405272508504E-4</v>
      </c>
      <c r="H639" s="7">
        <f t="shared" si="59"/>
        <v>0.5041366039276669</v>
      </c>
      <c r="I639">
        <f t="shared" si="57"/>
        <v>4.8464226602601412E-4</v>
      </c>
    </row>
    <row r="640" spans="1:9">
      <c r="A640" s="3" t="s">
        <v>706</v>
      </c>
      <c r="B640">
        <v>7.74</v>
      </c>
      <c r="C640">
        <v>481</v>
      </c>
      <c r="D640">
        <f t="shared" si="54"/>
        <v>62.144702842377257</v>
      </c>
      <c r="E640" s="6">
        <f t="shared" si="55"/>
        <v>2.2443358515621465E-4</v>
      </c>
      <c r="F640" s="7">
        <f t="shared" si="58"/>
        <v>0.88923246046865889</v>
      </c>
      <c r="G640" s="6">
        <f t="shared" si="56"/>
        <v>6.7242075816743624E-4</v>
      </c>
      <c r="H640" s="7">
        <f t="shared" si="59"/>
        <v>0.50480902468583433</v>
      </c>
      <c r="I640">
        <f t="shared" si="57"/>
        <v>1.7532400085085165E-4</v>
      </c>
    </row>
    <row r="641" spans="1:9">
      <c r="A641" s="3" t="s">
        <v>110</v>
      </c>
      <c r="B641">
        <v>2.8</v>
      </c>
      <c r="C641">
        <v>174</v>
      </c>
      <c r="D641">
        <f t="shared" si="54"/>
        <v>62.142857142857146</v>
      </c>
      <c r="E641" s="6">
        <f t="shared" si="55"/>
        <v>8.1188032883952908E-5</v>
      </c>
      <c r="F641" s="7">
        <f t="shared" si="58"/>
        <v>0.88931364850154282</v>
      </c>
      <c r="G641" s="6">
        <f t="shared" si="56"/>
        <v>2.4325298745075211E-4</v>
      </c>
      <c r="H641" s="7">
        <f t="shared" si="59"/>
        <v>0.50505227767328509</v>
      </c>
      <c r="I641">
        <f t="shared" si="57"/>
        <v>4.3985520356842889E-4</v>
      </c>
    </row>
    <row r="642" spans="1:9">
      <c r="A642" s="3" t="s">
        <v>20</v>
      </c>
      <c r="B642">
        <v>7.02</v>
      </c>
      <c r="C642">
        <v>435</v>
      </c>
      <c r="D642">
        <f t="shared" ref="D642:D705" si="60">C642/B642</f>
        <v>61.965811965811973</v>
      </c>
      <c r="E642" s="6">
        <f t="shared" si="55"/>
        <v>2.0297008220988226E-4</v>
      </c>
      <c r="F642" s="7">
        <f t="shared" si="58"/>
        <v>0.88951661858375275</v>
      </c>
      <c r="G642" s="6">
        <f t="shared" si="56"/>
        <v>6.0986998996581426E-4</v>
      </c>
      <c r="H642" s="7">
        <f t="shared" si="59"/>
        <v>0.5056621476632509</v>
      </c>
      <c r="I642">
        <f t="shared" si="57"/>
        <v>8.6070907720758871E-4</v>
      </c>
    </row>
    <row r="643" spans="1:9">
      <c r="A643" s="3" t="s">
        <v>519</v>
      </c>
      <c r="B643">
        <v>13.73</v>
      </c>
      <c r="C643">
        <v>849</v>
      </c>
      <c r="D643">
        <f t="shared" si="60"/>
        <v>61.835396941005094</v>
      </c>
      <c r="E643" s="6">
        <f t="shared" ref="E643:E706" si="61">C643/2143173</f>
        <v>3.9614160872687368E-4</v>
      </c>
      <c r="F643" s="7">
        <f t="shared" si="58"/>
        <v>0.88991276019247967</v>
      </c>
      <c r="G643" s="6">
        <f t="shared" ref="G643:G706" si="62">B643/11510.65</f>
        <v>1.1928083991781524E-3</v>
      </c>
      <c r="H643" s="7">
        <f t="shared" si="59"/>
        <v>0.50685495606242903</v>
      </c>
      <c r="I643">
        <f t="shared" ref="I643:I706" si="63">F643*H644-F644*H643</f>
        <v>3.0347792489271441E-4</v>
      </c>
    </row>
    <row r="644" spans="1:9">
      <c r="A644" s="3" t="s">
        <v>701</v>
      </c>
      <c r="B644">
        <v>4.84</v>
      </c>
      <c r="C644">
        <v>299</v>
      </c>
      <c r="D644">
        <f t="shared" si="60"/>
        <v>61.776859504132233</v>
      </c>
      <c r="E644" s="6">
        <f t="shared" si="61"/>
        <v>1.3951276915116046E-4</v>
      </c>
      <c r="F644" s="7">
        <f t="shared" ref="F644:F707" si="64">F643+E644</f>
        <v>0.89005227296163081</v>
      </c>
      <c r="G644" s="6">
        <f t="shared" si="62"/>
        <v>4.2048016402201438E-4</v>
      </c>
      <c r="H644" s="7">
        <f t="shared" ref="H644:H707" si="65">H643+G644</f>
        <v>0.50727543622645099</v>
      </c>
      <c r="I644">
        <f t="shared" si="63"/>
        <v>2.0003567960985569E-4</v>
      </c>
    </row>
    <row r="645" spans="1:9">
      <c r="A645" s="3" t="s">
        <v>681</v>
      </c>
      <c r="B645">
        <v>3.19</v>
      </c>
      <c r="C645">
        <v>197</v>
      </c>
      <c r="D645">
        <f t="shared" si="60"/>
        <v>61.755485893416932</v>
      </c>
      <c r="E645" s="6">
        <f t="shared" si="61"/>
        <v>9.1919784357119089E-5</v>
      </c>
      <c r="F645" s="7">
        <f t="shared" si="64"/>
        <v>0.89014419274598788</v>
      </c>
      <c r="G645" s="6">
        <f t="shared" si="62"/>
        <v>2.7713465355996402E-4</v>
      </c>
      <c r="H645" s="7">
        <f t="shared" si="65"/>
        <v>0.50755257088001093</v>
      </c>
      <c r="I645">
        <f t="shared" si="63"/>
        <v>2.2451149692853667E-4</v>
      </c>
    </row>
    <row r="646" spans="1:9">
      <c r="A646" s="3" t="s">
        <v>800</v>
      </c>
      <c r="B646">
        <v>3.58</v>
      </c>
      <c r="C646">
        <v>221</v>
      </c>
      <c r="D646">
        <f t="shared" si="60"/>
        <v>61.731843575418992</v>
      </c>
      <c r="E646" s="6">
        <f t="shared" si="61"/>
        <v>1.0311813372042294E-4</v>
      </c>
      <c r="F646" s="7">
        <f t="shared" si="64"/>
        <v>0.89024731087970832</v>
      </c>
      <c r="G646" s="6">
        <f t="shared" si="62"/>
        <v>3.1101631966917595E-4</v>
      </c>
      <c r="H646" s="7">
        <f t="shared" si="65"/>
        <v>0.50786358719968006</v>
      </c>
      <c r="I646">
        <f t="shared" si="63"/>
        <v>6.2297350294421294E-4</v>
      </c>
    </row>
    <row r="647" spans="1:9">
      <c r="A647" s="3" t="s">
        <v>608</v>
      </c>
      <c r="B647">
        <v>9.93</v>
      </c>
      <c r="C647">
        <v>612</v>
      </c>
      <c r="D647">
        <f t="shared" si="60"/>
        <v>61.631419939577043</v>
      </c>
      <c r="E647" s="6">
        <f t="shared" si="61"/>
        <v>2.8555790876424813E-4</v>
      </c>
      <c r="F647" s="7">
        <f t="shared" si="64"/>
        <v>0.8905328687884726</v>
      </c>
      <c r="G647" s="6">
        <f t="shared" si="62"/>
        <v>8.626793447807031E-4</v>
      </c>
      <c r="H647" s="7">
        <f t="shared" si="65"/>
        <v>0.50872626654446074</v>
      </c>
      <c r="I647">
        <f t="shared" si="63"/>
        <v>4.8820690787038101E-4</v>
      </c>
    </row>
    <row r="648" spans="1:9">
      <c r="A648" s="3" t="s">
        <v>711</v>
      </c>
      <c r="B648">
        <v>7.78</v>
      </c>
      <c r="C648">
        <v>479</v>
      </c>
      <c r="D648">
        <f t="shared" si="60"/>
        <v>61.568123393316192</v>
      </c>
      <c r="E648" s="6">
        <f t="shared" si="61"/>
        <v>2.2350038937593933E-4</v>
      </c>
      <c r="F648" s="7">
        <f t="shared" si="64"/>
        <v>0.89075636917784851</v>
      </c>
      <c r="G648" s="6">
        <f t="shared" si="62"/>
        <v>6.7589580084530417E-4</v>
      </c>
      <c r="H648" s="7">
        <f t="shared" si="65"/>
        <v>0.509402162345306</v>
      </c>
      <c r="I648">
        <f t="shared" si="63"/>
        <v>1.1737682959783724E-4</v>
      </c>
    </row>
    <row r="649" spans="1:9">
      <c r="A649" s="3" t="s">
        <v>129</v>
      </c>
      <c r="B649">
        <v>1.87</v>
      </c>
      <c r="C649">
        <v>115</v>
      </c>
      <c r="D649">
        <f t="shared" si="60"/>
        <v>61.497326203208551</v>
      </c>
      <c r="E649" s="6">
        <f t="shared" si="61"/>
        <v>5.3658757365830946E-5</v>
      </c>
      <c r="F649" s="7">
        <f t="shared" si="64"/>
        <v>0.89081002793521435</v>
      </c>
      <c r="G649" s="6">
        <f t="shared" si="62"/>
        <v>1.6245824519032376E-4</v>
      </c>
      <c r="H649" s="7">
        <f t="shared" si="65"/>
        <v>0.50956462059049634</v>
      </c>
      <c r="I649">
        <f t="shared" si="63"/>
        <v>3.4712809194786809E-4</v>
      </c>
    </row>
    <row r="650" spans="1:9">
      <c r="A650" s="3" t="s">
        <v>305</v>
      </c>
      <c r="B650">
        <v>5.53</v>
      </c>
      <c r="C650">
        <v>340</v>
      </c>
      <c r="D650">
        <f t="shared" si="60"/>
        <v>61.482820976491858</v>
      </c>
      <c r="E650" s="6">
        <f t="shared" si="61"/>
        <v>1.5864328264680454E-4</v>
      </c>
      <c r="F650" s="7">
        <f t="shared" si="64"/>
        <v>0.89096867121786116</v>
      </c>
      <c r="G650" s="6">
        <f t="shared" si="62"/>
        <v>4.8042465021523552E-4</v>
      </c>
      <c r="H650" s="7">
        <f t="shared" si="65"/>
        <v>0.51004504524071159</v>
      </c>
      <c r="I650">
        <f t="shared" si="63"/>
        <v>6.8871775269407909E-4</v>
      </c>
    </row>
    <row r="651" spans="1:9">
      <c r="A651" s="3" t="s">
        <v>869</v>
      </c>
      <c r="B651">
        <v>10.97</v>
      </c>
      <c r="C651">
        <v>674</v>
      </c>
      <c r="D651">
        <f t="shared" si="60"/>
        <v>61.440291704649042</v>
      </c>
      <c r="E651" s="6">
        <f t="shared" si="61"/>
        <v>3.144869779527831E-4</v>
      </c>
      <c r="F651" s="7">
        <f t="shared" si="64"/>
        <v>0.89128315819581394</v>
      </c>
      <c r="G651" s="6">
        <f t="shared" si="62"/>
        <v>9.530304544052683E-4</v>
      </c>
      <c r="H651" s="7">
        <f t="shared" si="65"/>
        <v>0.5109980756951169</v>
      </c>
      <c r="I651">
        <f t="shared" si="63"/>
        <v>2.1736457432225409E-4</v>
      </c>
    </row>
    <row r="652" spans="1:9">
      <c r="A652" s="3" t="s">
        <v>146</v>
      </c>
      <c r="B652">
        <v>3.46</v>
      </c>
      <c r="C652">
        <v>212</v>
      </c>
      <c r="D652">
        <f t="shared" si="60"/>
        <v>61.271676300578036</v>
      </c>
      <c r="E652" s="6">
        <f t="shared" si="61"/>
        <v>9.8918752709183994E-5</v>
      </c>
      <c r="F652" s="7">
        <f t="shared" si="64"/>
        <v>0.89138207694852312</v>
      </c>
      <c r="G652" s="6">
        <f t="shared" si="62"/>
        <v>3.0059119163557227E-4</v>
      </c>
      <c r="H652" s="7">
        <f t="shared" si="65"/>
        <v>0.51129866688675252</v>
      </c>
      <c r="I652">
        <f t="shared" si="63"/>
        <v>8.123480767414093E-4</v>
      </c>
    </row>
    <row r="653" spans="1:9">
      <c r="A653" s="3" t="s">
        <v>369</v>
      </c>
      <c r="B653">
        <v>12.93</v>
      </c>
      <c r="C653">
        <v>792</v>
      </c>
      <c r="D653">
        <f t="shared" si="60"/>
        <v>61.252900232018561</v>
      </c>
      <c r="E653" s="6">
        <f t="shared" si="61"/>
        <v>3.6954552898902699E-4</v>
      </c>
      <c r="F653" s="7">
        <f t="shared" si="64"/>
        <v>0.89175162247751216</v>
      </c>
      <c r="G653" s="6">
        <f t="shared" si="62"/>
        <v>1.1233075456207947E-3</v>
      </c>
      <c r="H653" s="7">
        <f t="shared" si="65"/>
        <v>0.51242197443237336</v>
      </c>
      <c r="I653">
        <f t="shared" si="63"/>
        <v>3.7761899619764838E-4</v>
      </c>
    </row>
    <row r="654" spans="1:9">
      <c r="A654" s="3" t="s">
        <v>593</v>
      </c>
      <c r="B654">
        <v>6.01</v>
      </c>
      <c r="C654">
        <v>368</v>
      </c>
      <c r="D654">
        <f t="shared" si="60"/>
        <v>61.23128119800333</v>
      </c>
      <c r="E654" s="6">
        <f t="shared" si="61"/>
        <v>1.71708023570659E-4</v>
      </c>
      <c r="F654" s="7">
        <f t="shared" si="64"/>
        <v>0.89192333050108286</v>
      </c>
      <c r="G654" s="6">
        <f t="shared" si="62"/>
        <v>5.2212516234965013E-4</v>
      </c>
      <c r="H654" s="7">
        <f t="shared" si="65"/>
        <v>0.51294409959472298</v>
      </c>
      <c r="I654">
        <f t="shared" si="63"/>
        <v>5.6127814887169114E-4</v>
      </c>
    </row>
    <row r="655" spans="1:9">
      <c r="A655" s="3" t="s">
        <v>357</v>
      </c>
      <c r="B655">
        <v>8.93</v>
      </c>
      <c r="C655">
        <v>546</v>
      </c>
      <c r="D655">
        <f t="shared" si="60"/>
        <v>61.142217245240765</v>
      </c>
      <c r="E655" s="6">
        <f t="shared" si="61"/>
        <v>2.5476244801516258E-4</v>
      </c>
      <c r="F655" s="7">
        <f t="shared" si="64"/>
        <v>0.892178092949098</v>
      </c>
      <c r="G655" s="6">
        <f t="shared" si="62"/>
        <v>7.7580327783400595E-4</v>
      </c>
      <c r="H655" s="7">
        <f t="shared" si="65"/>
        <v>0.51371990287255698</v>
      </c>
      <c r="I655">
        <f t="shared" si="63"/>
        <v>1.0945726127565836E-3</v>
      </c>
    </row>
    <row r="656" spans="1:9">
      <c r="A656" s="3" t="s">
        <v>48</v>
      </c>
      <c r="B656">
        <v>17.399999999999999</v>
      </c>
      <c r="C656">
        <v>1060</v>
      </c>
      <c r="D656">
        <f t="shared" si="60"/>
        <v>60.919540229885065</v>
      </c>
      <c r="E656" s="6">
        <f t="shared" si="61"/>
        <v>4.9459376354591994E-4</v>
      </c>
      <c r="F656" s="7">
        <f t="shared" si="64"/>
        <v>0.89267268671264388</v>
      </c>
      <c r="G656" s="6">
        <f t="shared" si="62"/>
        <v>1.5116435648725309E-3</v>
      </c>
      <c r="H656" s="7">
        <f t="shared" si="65"/>
        <v>0.51523154643742952</v>
      </c>
      <c r="I656">
        <f t="shared" si="63"/>
        <v>2.3154002953973407E-4</v>
      </c>
    </row>
    <row r="657" spans="1:9">
      <c r="A657" s="3" t="s">
        <v>1051</v>
      </c>
      <c r="B657">
        <v>3.68</v>
      </c>
      <c r="C657">
        <v>224</v>
      </c>
      <c r="D657">
        <f t="shared" si="60"/>
        <v>60.869565217391305</v>
      </c>
      <c r="E657" s="6">
        <f t="shared" si="61"/>
        <v>1.0451792739083592E-4</v>
      </c>
      <c r="F657" s="7">
        <f t="shared" si="64"/>
        <v>0.89277720464003474</v>
      </c>
      <c r="G657" s="6">
        <f t="shared" si="62"/>
        <v>3.1970392636384567E-4</v>
      </c>
      <c r="H657" s="7">
        <f t="shared" si="65"/>
        <v>0.51555125036379335</v>
      </c>
      <c r="I657">
        <f t="shared" si="63"/>
        <v>3.5177709186084982E-4</v>
      </c>
    </row>
    <row r="658" spans="1:9">
      <c r="A658" s="3" t="s">
        <v>756</v>
      </c>
      <c r="B658">
        <v>5.59</v>
      </c>
      <c r="C658">
        <v>340</v>
      </c>
      <c r="D658">
        <f t="shared" si="60"/>
        <v>60.822898032200357</v>
      </c>
      <c r="E658" s="6">
        <f t="shared" si="61"/>
        <v>1.5864328264680454E-4</v>
      </c>
      <c r="F658" s="7">
        <f t="shared" si="64"/>
        <v>0.89293584792268155</v>
      </c>
      <c r="G658" s="6">
        <f t="shared" si="62"/>
        <v>4.856372142320373E-4</v>
      </c>
      <c r="H658" s="7">
        <f t="shared" si="65"/>
        <v>0.51603688757802535</v>
      </c>
      <c r="I658">
        <f t="shared" si="63"/>
        <v>1.781220988921195E-4</v>
      </c>
    </row>
    <row r="659" spans="1:9">
      <c r="A659" s="3" t="s">
        <v>407</v>
      </c>
      <c r="B659">
        <v>2.83</v>
      </c>
      <c r="C659">
        <v>172</v>
      </c>
      <c r="D659">
        <f t="shared" si="60"/>
        <v>60.777385159010599</v>
      </c>
      <c r="E659" s="6">
        <f t="shared" si="61"/>
        <v>8.0254837103677589E-5</v>
      </c>
      <c r="F659" s="7">
        <f t="shared" si="64"/>
        <v>0.89301610275978527</v>
      </c>
      <c r="G659" s="6">
        <f t="shared" si="62"/>
        <v>2.4585926945915303E-4</v>
      </c>
      <c r="H659" s="7">
        <f t="shared" si="65"/>
        <v>0.51628274684748454</v>
      </c>
      <c r="I659">
        <f t="shared" si="63"/>
        <v>3.4439442699057965E-4</v>
      </c>
    </row>
    <row r="660" spans="1:9">
      <c r="A660" s="3" t="s">
        <v>39</v>
      </c>
      <c r="B660">
        <v>5.47</v>
      </c>
      <c r="C660">
        <v>332</v>
      </c>
      <c r="D660">
        <f t="shared" si="60"/>
        <v>60.694698354661796</v>
      </c>
      <c r="E660" s="6">
        <f t="shared" si="61"/>
        <v>1.5491049952570324E-4</v>
      </c>
      <c r="F660" s="7">
        <f t="shared" si="64"/>
        <v>0.89317101325931092</v>
      </c>
      <c r="G660" s="6">
        <f t="shared" si="62"/>
        <v>4.7521208619843362E-4</v>
      </c>
      <c r="H660" s="7">
        <f t="shared" si="65"/>
        <v>0.51675795893368293</v>
      </c>
      <c r="I660">
        <f t="shared" si="63"/>
        <v>7.7585740053820462E-4</v>
      </c>
    </row>
    <row r="661" spans="1:9">
      <c r="A661" s="3" t="s">
        <v>494</v>
      </c>
      <c r="B661">
        <v>12.32</v>
      </c>
      <c r="C661">
        <v>747</v>
      </c>
      <c r="D661">
        <f t="shared" si="60"/>
        <v>60.633116883116884</v>
      </c>
      <c r="E661" s="6">
        <f t="shared" si="61"/>
        <v>3.4854862393283228E-4</v>
      </c>
      <c r="F661" s="7">
        <f t="shared" si="64"/>
        <v>0.89351956188324377</v>
      </c>
      <c r="G661" s="6">
        <f t="shared" si="62"/>
        <v>1.0703131447833095E-3</v>
      </c>
      <c r="H661" s="7">
        <f t="shared" si="65"/>
        <v>0.51782827207846627</v>
      </c>
      <c r="I661">
        <f t="shared" si="63"/>
        <v>6.8771924338378865E-4</v>
      </c>
    </row>
    <row r="662" spans="1:9">
      <c r="A662" s="3" t="s">
        <v>757</v>
      </c>
      <c r="B662">
        <v>10.92</v>
      </c>
      <c r="C662">
        <v>662</v>
      </c>
      <c r="D662">
        <f t="shared" si="60"/>
        <v>60.62271062271062</v>
      </c>
      <c r="E662" s="6">
        <f t="shared" si="61"/>
        <v>3.0888780327113118E-4</v>
      </c>
      <c r="F662" s="7">
        <f t="shared" si="64"/>
        <v>0.89382844968651487</v>
      </c>
      <c r="G662" s="6">
        <f t="shared" si="62"/>
        <v>9.4868665105793328E-4</v>
      </c>
      <c r="H662" s="7">
        <f t="shared" si="65"/>
        <v>0.51877695872952423</v>
      </c>
      <c r="I662">
        <f t="shared" si="63"/>
        <v>4.2646137648100213E-4</v>
      </c>
    </row>
    <row r="663" spans="1:9">
      <c r="A663" s="3" t="s">
        <v>315</v>
      </c>
      <c r="B663">
        <v>6.77</v>
      </c>
      <c r="C663">
        <v>410</v>
      </c>
      <c r="D663">
        <f t="shared" si="60"/>
        <v>60.561299852289515</v>
      </c>
      <c r="E663" s="6">
        <f t="shared" si="61"/>
        <v>1.9130513495644076E-4</v>
      </c>
      <c r="F663" s="7">
        <f t="shared" si="64"/>
        <v>0.89401975482147134</v>
      </c>
      <c r="G663" s="6">
        <f t="shared" si="62"/>
        <v>5.8815097322913992E-4</v>
      </c>
      <c r="H663" s="7">
        <f t="shared" si="65"/>
        <v>0.5193651097027534</v>
      </c>
      <c r="I663">
        <f t="shared" si="63"/>
        <v>4.3486199343945042E-4</v>
      </c>
    </row>
    <row r="664" spans="1:9">
      <c r="A664" s="3" t="s">
        <v>1025</v>
      </c>
      <c r="B664">
        <v>6.9</v>
      </c>
      <c r="C664">
        <v>417</v>
      </c>
      <c r="D664">
        <f t="shared" si="60"/>
        <v>60.434782608695649</v>
      </c>
      <c r="E664" s="6">
        <f t="shared" si="61"/>
        <v>1.9457132018740439E-4</v>
      </c>
      <c r="F664" s="7">
        <f t="shared" si="64"/>
        <v>0.89421432614165874</v>
      </c>
      <c r="G664" s="6">
        <f t="shared" si="62"/>
        <v>5.9944486193221069E-4</v>
      </c>
      <c r="H664" s="7">
        <f t="shared" si="65"/>
        <v>0.5199645545646856</v>
      </c>
      <c r="I664">
        <f t="shared" si="63"/>
        <v>4.0424910233731182E-3</v>
      </c>
    </row>
    <row r="665" spans="1:9">
      <c r="A665" s="3" t="s">
        <v>128</v>
      </c>
      <c r="B665">
        <v>64.11</v>
      </c>
      <c r="C665">
        <v>3866</v>
      </c>
      <c r="D665">
        <f t="shared" si="60"/>
        <v>60.302604897831849</v>
      </c>
      <c r="E665" s="6">
        <f t="shared" si="61"/>
        <v>1.803867443272195E-3</v>
      </c>
      <c r="F665" s="7">
        <f t="shared" si="64"/>
        <v>0.89601819358493096</v>
      </c>
      <c r="G665" s="6">
        <f t="shared" si="62"/>
        <v>5.569624651952757E-3</v>
      </c>
      <c r="H665" s="7">
        <f t="shared" si="65"/>
        <v>0.52553417921663836</v>
      </c>
      <c r="I665">
        <f t="shared" si="63"/>
        <v>4.4797599921064801E-4</v>
      </c>
    </row>
    <row r="666" spans="1:9">
      <c r="A666" s="3" t="s">
        <v>606</v>
      </c>
      <c r="B666">
        <v>7.1</v>
      </c>
      <c r="C666">
        <v>427</v>
      </c>
      <c r="D666">
        <f t="shared" si="60"/>
        <v>60.140845070422536</v>
      </c>
      <c r="E666" s="6">
        <f t="shared" si="61"/>
        <v>1.9923729908878098E-4</v>
      </c>
      <c r="F666" s="7">
        <f t="shared" si="64"/>
        <v>0.89621743088401973</v>
      </c>
      <c r="G666" s="6">
        <f t="shared" si="62"/>
        <v>6.1682007532155002E-4</v>
      </c>
      <c r="H666" s="7">
        <f t="shared" si="65"/>
        <v>0.52615099929195996</v>
      </c>
      <c r="I666">
        <f t="shared" si="63"/>
        <v>1.0600894491830104E-4</v>
      </c>
    </row>
    <row r="667" spans="1:9">
      <c r="A667" s="3" t="s">
        <v>507</v>
      </c>
      <c r="B667">
        <v>1.68</v>
      </c>
      <c r="C667">
        <v>101</v>
      </c>
      <c r="D667">
        <f t="shared" si="60"/>
        <v>60.11904761904762</v>
      </c>
      <c r="E667" s="6">
        <f t="shared" si="61"/>
        <v>4.71263869039037E-5</v>
      </c>
      <c r="F667" s="7">
        <f t="shared" si="64"/>
        <v>0.89626455727092358</v>
      </c>
      <c r="G667" s="6">
        <f t="shared" si="62"/>
        <v>1.4595179247045128E-4</v>
      </c>
      <c r="H667" s="7">
        <f t="shared" si="65"/>
        <v>0.52629695108443042</v>
      </c>
      <c r="I667">
        <f t="shared" si="63"/>
        <v>1.2179139413369677E-3</v>
      </c>
    </row>
    <row r="668" spans="1:9">
      <c r="A668" s="3" t="s">
        <v>17</v>
      </c>
      <c r="B668">
        <v>19.3</v>
      </c>
      <c r="C668">
        <v>1160</v>
      </c>
      <c r="D668">
        <f t="shared" si="60"/>
        <v>60.103626943005182</v>
      </c>
      <c r="E668" s="6">
        <f t="shared" si="61"/>
        <v>5.4125355255968605E-4</v>
      </c>
      <c r="F668" s="7">
        <f t="shared" si="64"/>
        <v>0.89680581082348332</v>
      </c>
      <c r="G668" s="6">
        <f t="shared" si="62"/>
        <v>1.6767080920712558E-3</v>
      </c>
      <c r="H668" s="7">
        <f t="shared" si="65"/>
        <v>0.52797365917650163</v>
      </c>
      <c r="I668">
        <f t="shared" si="63"/>
        <v>7.6231330376930195E-4</v>
      </c>
    </row>
    <row r="669" spans="1:9">
      <c r="A669" s="3" t="s">
        <v>963</v>
      </c>
      <c r="B669">
        <v>12.08</v>
      </c>
      <c r="C669">
        <v>726</v>
      </c>
      <c r="D669">
        <f t="shared" si="60"/>
        <v>60.099337748344368</v>
      </c>
      <c r="E669" s="6">
        <f t="shared" si="61"/>
        <v>3.3875006823994144E-4</v>
      </c>
      <c r="F669" s="7">
        <f t="shared" si="64"/>
        <v>0.89714456089172323</v>
      </c>
      <c r="G669" s="6">
        <f t="shared" si="62"/>
        <v>1.0494628887161021E-3</v>
      </c>
      <c r="H669" s="7">
        <f t="shared" si="65"/>
        <v>0.52902312206521773</v>
      </c>
      <c r="I669">
        <f t="shared" si="63"/>
        <v>1.8692172702227117E-3</v>
      </c>
    </row>
    <row r="670" spans="1:9">
      <c r="A670" s="3" t="s">
        <v>1000</v>
      </c>
      <c r="B670">
        <v>29.62</v>
      </c>
      <c r="C670">
        <v>1780</v>
      </c>
      <c r="D670">
        <f t="shared" si="60"/>
        <v>60.094530722484805</v>
      </c>
      <c r="E670" s="6">
        <f t="shared" si="61"/>
        <v>8.3054424444503551E-4</v>
      </c>
      <c r="F670" s="7">
        <f t="shared" si="64"/>
        <v>0.89797510513616829</v>
      </c>
      <c r="G670" s="6">
        <f t="shared" si="62"/>
        <v>2.5732691029611708E-3</v>
      </c>
      <c r="H670" s="7">
        <f t="shared" si="65"/>
        <v>0.53159639116817892</v>
      </c>
      <c r="I670">
        <f t="shared" si="63"/>
        <v>6.7471130339019636E-4</v>
      </c>
    </row>
    <row r="671" spans="1:9">
      <c r="A671" s="3" t="s">
        <v>473</v>
      </c>
      <c r="B671">
        <v>10.69</v>
      </c>
      <c r="C671">
        <v>642</v>
      </c>
      <c r="D671">
        <f t="shared" si="60"/>
        <v>60.056127221702532</v>
      </c>
      <c r="E671" s="6">
        <f t="shared" si="61"/>
        <v>2.9955584546837794E-4</v>
      </c>
      <c r="F671" s="7">
        <f t="shared" si="64"/>
        <v>0.89827466098163666</v>
      </c>
      <c r="G671" s="6">
        <f t="shared" si="62"/>
        <v>9.287051556601929E-4</v>
      </c>
      <c r="H671" s="7">
        <f t="shared" si="65"/>
        <v>0.53252509632383915</v>
      </c>
      <c r="I671">
        <f t="shared" si="63"/>
        <v>3.648420772179306E-4</v>
      </c>
    </row>
    <row r="672" spans="1:9">
      <c r="A672" s="3" t="s">
        <v>24</v>
      </c>
      <c r="B672">
        <v>5.78</v>
      </c>
      <c r="C672">
        <v>347</v>
      </c>
      <c r="D672">
        <f t="shared" si="60"/>
        <v>60.034602076124564</v>
      </c>
      <c r="E672" s="6">
        <f t="shared" si="61"/>
        <v>1.6190946787776814E-4</v>
      </c>
      <c r="F672" s="7">
        <f t="shared" si="64"/>
        <v>0.89843657044951442</v>
      </c>
      <c r="G672" s="6">
        <f t="shared" si="62"/>
        <v>5.0214366695190975E-4</v>
      </c>
      <c r="H672" s="7">
        <f t="shared" si="65"/>
        <v>0.53302723999079105</v>
      </c>
      <c r="I672">
        <f t="shared" si="63"/>
        <v>7.7203104489331764E-4</v>
      </c>
    </row>
    <row r="673" spans="1:9">
      <c r="A673" s="3" t="s">
        <v>571</v>
      </c>
      <c r="B673">
        <v>12.23</v>
      </c>
      <c r="C673">
        <v>734</v>
      </c>
      <c r="D673">
        <f t="shared" si="60"/>
        <v>60.016353229762878</v>
      </c>
      <c r="E673" s="6">
        <f t="shared" si="61"/>
        <v>3.4248285136104272E-4</v>
      </c>
      <c r="F673" s="7">
        <f t="shared" si="64"/>
        <v>0.89877905330087549</v>
      </c>
      <c r="G673" s="6">
        <f t="shared" si="62"/>
        <v>1.0624942987581068E-3</v>
      </c>
      <c r="H673" s="7">
        <f t="shared" si="65"/>
        <v>0.5340897342895492</v>
      </c>
      <c r="I673">
        <f t="shared" si="63"/>
        <v>1.2310365719930827E-4</v>
      </c>
    </row>
    <row r="674" spans="1:9">
      <c r="A674" s="3" t="s">
        <v>289</v>
      </c>
      <c r="B674">
        <v>1.95</v>
      </c>
      <c r="C674">
        <v>117</v>
      </c>
      <c r="D674">
        <f t="shared" si="60"/>
        <v>60</v>
      </c>
      <c r="E674" s="6">
        <f t="shared" si="61"/>
        <v>5.4591953146106265E-5</v>
      </c>
      <c r="F674" s="7">
        <f t="shared" si="64"/>
        <v>0.89883364525402154</v>
      </c>
      <c r="G674" s="6">
        <f t="shared" si="62"/>
        <v>1.6940833054605953E-4</v>
      </c>
      <c r="H674" s="7">
        <f t="shared" si="65"/>
        <v>0.53425914262009522</v>
      </c>
      <c r="I674">
        <f t="shared" si="63"/>
        <v>2.6514633858309988E-4</v>
      </c>
    </row>
    <row r="675" spans="1:9">
      <c r="A675" s="3" t="s">
        <v>322</v>
      </c>
      <c r="B675">
        <v>4.2</v>
      </c>
      <c r="C675">
        <v>252</v>
      </c>
      <c r="D675">
        <f t="shared" si="60"/>
        <v>60</v>
      </c>
      <c r="E675" s="6">
        <f t="shared" si="61"/>
        <v>1.1758266831469041E-4</v>
      </c>
      <c r="F675" s="7">
        <f t="shared" si="64"/>
        <v>0.89895122792233628</v>
      </c>
      <c r="G675" s="6">
        <f t="shared" si="62"/>
        <v>3.6487948117612821E-4</v>
      </c>
      <c r="H675" s="7">
        <f t="shared" si="65"/>
        <v>0.53462402210127136</v>
      </c>
      <c r="I675">
        <f t="shared" si="63"/>
        <v>1.8307723378363505E-4</v>
      </c>
    </row>
    <row r="676" spans="1:9">
      <c r="A676" s="3" t="s">
        <v>704</v>
      </c>
      <c r="B676">
        <v>2.9</v>
      </c>
      <c r="C676">
        <v>174</v>
      </c>
      <c r="D676">
        <f t="shared" si="60"/>
        <v>60</v>
      </c>
      <c r="E676" s="6">
        <f t="shared" si="61"/>
        <v>8.1188032883952908E-5</v>
      </c>
      <c r="F676" s="7">
        <f t="shared" si="64"/>
        <v>0.89903241595522021</v>
      </c>
      <c r="G676" s="6">
        <f t="shared" si="62"/>
        <v>2.5194059414542186E-4</v>
      </c>
      <c r="H676" s="7">
        <f t="shared" si="65"/>
        <v>0.53487596269541682</v>
      </c>
      <c r="I676">
        <f t="shared" si="63"/>
        <v>6.2442399806439397E-4</v>
      </c>
    </row>
    <row r="677" spans="1:9">
      <c r="A677" s="3" t="s">
        <v>849</v>
      </c>
      <c r="B677">
        <v>9.8800000000000008</v>
      </c>
      <c r="C677">
        <v>590</v>
      </c>
      <c r="D677">
        <f t="shared" si="60"/>
        <v>59.716599190283397</v>
      </c>
      <c r="E677" s="6">
        <f t="shared" si="61"/>
        <v>2.7529275518121965E-4</v>
      </c>
      <c r="F677" s="7">
        <f t="shared" si="64"/>
        <v>0.89930770871040144</v>
      </c>
      <c r="G677" s="6">
        <f t="shared" si="62"/>
        <v>8.583355414333683E-4</v>
      </c>
      <c r="H677" s="7">
        <f t="shared" si="65"/>
        <v>0.53573429823685015</v>
      </c>
      <c r="I677">
        <f t="shared" si="63"/>
        <v>3.5980944686070382E-4</v>
      </c>
    </row>
    <row r="678" spans="1:9">
      <c r="A678" s="3" t="s">
        <v>70</v>
      </c>
      <c r="B678">
        <v>5.69</v>
      </c>
      <c r="C678">
        <v>339</v>
      </c>
      <c r="D678">
        <f t="shared" si="60"/>
        <v>59.578207381370824</v>
      </c>
      <c r="E678" s="6">
        <f t="shared" si="61"/>
        <v>1.5817668475666687E-4</v>
      </c>
      <c r="F678" s="7">
        <f t="shared" si="64"/>
        <v>0.89946588539515815</v>
      </c>
      <c r="G678" s="6">
        <f t="shared" si="62"/>
        <v>4.9432482092670702E-4</v>
      </c>
      <c r="H678" s="7">
        <f t="shared" si="65"/>
        <v>0.53622862305777685</v>
      </c>
      <c r="I678">
        <f t="shared" si="63"/>
        <v>1.8277058788699341E-3</v>
      </c>
    </row>
    <row r="679" spans="1:9">
      <c r="A679" s="3" t="s">
        <v>148</v>
      </c>
      <c r="B679">
        <v>28.9</v>
      </c>
      <c r="C679">
        <v>1721</v>
      </c>
      <c r="D679">
        <f t="shared" si="60"/>
        <v>59.550173010380625</v>
      </c>
      <c r="E679" s="6">
        <f t="shared" si="61"/>
        <v>8.0301496892691354E-4</v>
      </c>
      <c r="F679" s="7">
        <f t="shared" si="64"/>
        <v>0.90026890036408502</v>
      </c>
      <c r="G679" s="6">
        <f t="shared" si="62"/>
        <v>2.5107183347595485E-3</v>
      </c>
      <c r="H679" s="7">
        <f t="shared" si="65"/>
        <v>0.53873934139253643</v>
      </c>
      <c r="I679">
        <f t="shared" si="63"/>
        <v>6.9383603926265192E-4</v>
      </c>
    </row>
    <row r="680" spans="1:9">
      <c r="A680" s="3" t="s">
        <v>566</v>
      </c>
      <c r="B680">
        <v>10.97</v>
      </c>
      <c r="C680">
        <v>653</v>
      </c>
      <c r="D680">
        <f t="shared" si="60"/>
        <v>59.525979945305373</v>
      </c>
      <c r="E680" s="6">
        <f t="shared" si="61"/>
        <v>3.0468842225989221E-4</v>
      </c>
      <c r="F680" s="7">
        <f t="shared" si="64"/>
        <v>0.90057358878634497</v>
      </c>
      <c r="G680" s="6">
        <f t="shared" si="62"/>
        <v>9.530304544052683E-4</v>
      </c>
      <c r="H680" s="7">
        <f t="shared" si="65"/>
        <v>0.53969237184694174</v>
      </c>
      <c r="I680">
        <f t="shared" si="63"/>
        <v>3.3427873074381997E-4</v>
      </c>
    </row>
    <row r="681" spans="1:9">
      <c r="A681" s="3" t="s">
        <v>429</v>
      </c>
      <c r="B681">
        <v>5.28</v>
      </c>
      <c r="C681">
        <v>313</v>
      </c>
      <c r="D681">
        <f t="shared" si="60"/>
        <v>59.280303030303024</v>
      </c>
      <c r="E681" s="6">
        <f t="shared" si="61"/>
        <v>1.4604513961308769E-4</v>
      </c>
      <c r="F681" s="7">
        <f t="shared" si="64"/>
        <v>0.90071963392595811</v>
      </c>
      <c r="G681" s="6">
        <f t="shared" si="62"/>
        <v>4.5870563347856117E-4</v>
      </c>
      <c r="H681" s="7">
        <f t="shared" si="65"/>
        <v>0.54015107748042035</v>
      </c>
      <c r="I681">
        <f t="shared" si="63"/>
        <v>1.3428973443392334E-3</v>
      </c>
    </row>
    <row r="682" spans="1:9">
      <c r="A682" s="3" t="s">
        <v>260</v>
      </c>
      <c r="B682">
        <v>21.21</v>
      </c>
      <c r="C682">
        <v>1257</v>
      </c>
      <c r="D682">
        <f t="shared" si="60"/>
        <v>59.264497878359265</v>
      </c>
      <c r="E682" s="6">
        <f t="shared" si="61"/>
        <v>5.8651354790303911E-4</v>
      </c>
      <c r="F682" s="7">
        <f t="shared" si="64"/>
        <v>0.90130614747386117</v>
      </c>
      <c r="G682" s="6">
        <f t="shared" si="62"/>
        <v>1.8426413799394474E-3</v>
      </c>
      <c r="H682" s="7">
        <f t="shared" si="65"/>
        <v>0.54199371886035985</v>
      </c>
      <c r="I682">
        <f t="shared" si="63"/>
        <v>1.8857280972028323E-3</v>
      </c>
    </row>
    <row r="683" spans="1:9">
      <c r="A683" s="3" t="s">
        <v>1066</v>
      </c>
      <c r="B683">
        <v>29.78</v>
      </c>
      <c r="C683">
        <v>1764</v>
      </c>
      <c r="D683">
        <f t="shared" si="60"/>
        <v>59.234385493619875</v>
      </c>
      <c r="E683" s="6">
        <f t="shared" si="61"/>
        <v>8.2307867820283285E-4</v>
      </c>
      <c r="F683" s="7">
        <f t="shared" si="64"/>
        <v>0.90212922615206403</v>
      </c>
      <c r="G683" s="6">
        <f t="shared" si="62"/>
        <v>2.5871692736726425E-3</v>
      </c>
      <c r="H683" s="7">
        <f t="shared" si="65"/>
        <v>0.54458088813403249</v>
      </c>
      <c r="I683">
        <f t="shared" si="63"/>
        <v>4.255375936092487E-4</v>
      </c>
    </row>
    <row r="684" spans="1:9">
      <c r="A684" s="3" t="s">
        <v>871</v>
      </c>
      <c r="B684">
        <v>6.72</v>
      </c>
      <c r="C684">
        <v>398</v>
      </c>
      <c r="D684">
        <f t="shared" si="60"/>
        <v>59.226190476190482</v>
      </c>
      <c r="E684" s="6">
        <f t="shared" si="61"/>
        <v>1.8570596027478884E-4</v>
      </c>
      <c r="F684" s="7">
        <f t="shared" si="64"/>
        <v>0.90231493211233882</v>
      </c>
      <c r="G684" s="6">
        <f t="shared" si="62"/>
        <v>5.8380716988180512E-4</v>
      </c>
      <c r="H684" s="7">
        <f t="shared" si="65"/>
        <v>0.54516469530391432</v>
      </c>
      <c r="I684">
        <f t="shared" si="63"/>
        <v>4.7182395554318246E-4</v>
      </c>
    </row>
    <row r="685" spans="1:9">
      <c r="A685" s="3" t="s">
        <v>732</v>
      </c>
      <c r="B685">
        <v>7.45</v>
      </c>
      <c r="C685">
        <v>441</v>
      </c>
      <c r="D685">
        <f t="shared" si="60"/>
        <v>59.194630872483224</v>
      </c>
      <c r="E685" s="6">
        <f t="shared" si="61"/>
        <v>2.0576966955070821E-4</v>
      </c>
      <c r="F685" s="7">
        <f t="shared" si="64"/>
        <v>0.90252070178188948</v>
      </c>
      <c r="G685" s="6">
        <f t="shared" si="62"/>
        <v>6.4722669875289407E-4</v>
      </c>
      <c r="H685" s="7">
        <f t="shared" si="65"/>
        <v>0.54581192200266726</v>
      </c>
      <c r="I685">
        <f t="shared" si="63"/>
        <v>2.9324562305377277E-4</v>
      </c>
    </row>
    <row r="686" spans="1:9">
      <c r="A686" s="3" t="s">
        <v>25</v>
      </c>
      <c r="B686">
        <v>4.63</v>
      </c>
      <c r="C686">
        <v>274</v>
      </c>
      <c r="D686">
        <f t="shared" si="60"/>
        <v>59.179265658747305</v>
      </c>
      <c r="E686" s="6">
        <f t="shared" si="61"/>
        <v>1.2784782189771893E-4</v>
      </c>
      <c r="F686" s="7">
        <f t="shared" si="64"/>
        <v>0.90264854960378715</v>
      </c>
      <c r="G686" s="6">
        <f t="shared" si="62"/>
        <v>4.0223618996320797E-4</v>
      </c>
      <c r="H686" s="7">
        <f t="shared" si="65"/>
        <v>0.54621415819263042</v>
      </c>
      <c r="I686">
        <f t="shared" si="63"/>
        <v>9.4968608864692827E-4</v>
      </c>
    </row>
    <row r="687" spans="1:9">
      <c r="A687" s="3" t="s">
        <v>457</v>
      </c>
      <c r="B687">
        <v>14.99</v>
      </c>
      <c r="C687">
        <v>886</v>
      </c>
      <c r="D687">
        <f t="shared" si="60"/>
        <v>59.106070713809203</v>
      </c>
      <c r="E687" s="6">
        <f t="shared" si="61"/>
        <v>4.1340573066196712E-4</v>
      </c>
      <c r="F687" s="7">
        <f t="shared" si="64"/>
        <v>0.90306195533444911</v>
      </c>
      <c r="G687" s="6">
        <f t="shared" si="62"/>
        <v>1.3022722435309909E-3</v>
      </c>
      <c r="H687" s="7">
        <f t="shared" si="65"/>
        <v>0.54751643043616138</v>
      </c>
      <c r="I687">
        <f t="shared" si="63"/>
        <v>3.826622101485988E-4</v>
      </c>
    </row>
    <row r="688" spans="1:9">
      <c r="A688" s="3" t="s">
        <v>666</v>
      </c>
      <c r="B688">
        <v>6.04</v>
      </c>
      <c r="C688">
        <v>357</v>
      </c>
      <c r="D688">
        <f t="shared" si="60"/>
        <v>59.105960264900659</v>
      </c>
      <c r="E688" s="6">
        <f t="shared" si="61"/>
        <v>1.6657544677914476E-4</v>
      </c>
      <c r="F688" s="7">
        <f t="shared" si="64"/>
        <v>0.90322853078122822</v>
      </c>
      <c r="G688" s="6">
        <f t="shared" si="62"/>
        <v>5.2473144435805107E-4</v>
      </c>
      <c r="H688" s="7">
        <f t="shared" si="65"/>
        <v>0.54804116188051943</v>
      </c>
      <c r="I688">
        <f t="shared" si="63"/>
        <v>2.2117934958854057E-4</v>
      </c>
    </row>
    <row r="689" spans="1:9">
      <c r="A689" s="3" t="s">
        <v>1026</v>
      </c>
      <c r="B689">
        <v>3.49</v>
      </c>
      <c r="C689">
        <v>206</v>
      </c>
      <c r="D689">
        <f t="shared" si="60"/>
        <v>59.02578796561604</v>
      </c>
      <c r="E689" s="6">
        <f t="shared" si="61"/>
        <v>9.6119165368358038E-5</v>
      </c>
      <c r="F689" s="7">
        <f t="shared" si="64"/>
        <v>0.90332464994659656</v>
      </c>
      <c r="G689" s="6">
        <f t="shared" si="62"/>
        <v>3.0319747364397322E-4</v>
      </c>
      <c r="H689" s="7">
        <f t="shared" si="65"/>
        <v>0.54834435935416337</v>
      </c>
      <c r="I689">
        <f t="shared" si="63"/>
        <v>3.5635394303162871E-4</v>
      </c>
    </row>
    <row r="690" spans="1:9">
      <c r="A690" s="3" t="s">
        <v>527</v>
      </c>
      <c r="B690">
        <v>5.62</v>
      </c>
      <c r="C690">
        <v>331</v>
      </c>
      <c r="D690">
        <f t="shared" si="60"/>
        <v>58.896797153024913</v>
      </c>
      <c r="E690" s="6">
        <f t="shared" si="61"/>
        <v>1.5444390163556559E-4</v>
      </c>
      <c r="F690" s="7">
        <f t="shared" si="64"/>
        <v>0.90347909384823211</v>
      </c>
      <c r="G690" s="6">
        <f t="shared" si="62"/>
        <v>4.8824349624043825E-4</v>
      </c>
      <c r="H690" s="7">
        <f t="shared" si="65"/>
        <v>0.54883260285040381</v>
      </c>
      <c r="I690">
        <f t="shared" si="63"/>
        <v>4.883723559226949E-4</v>
      </c>
    </row>
    <row r="691" spans="1:9">
      <c r="A691" s="3" t="s">
        <v>107</v>
      </c>
      <c r="B691">
        <v>7.7</v>
      </c>
      <c r="C691">
        <v>453</v>
      </c>
      <c r="D691">
        <f t="shared" si="60"/>
        <v>58.831168831168831</v>
      </c>
      <c r="E691" s="6">
        <f t="shared" si="61"/>
        <v>2.1136884423236015E-4</v>
      </c>
      <c r="F691" s="7">
        <f t="shared" si="64"/>
        <v>0.90369046269246445</v>
      </c>
      <c r="G691" s="6">
        <f t="shared" si="62"/>
        <v>6.6894571548956842E-4</v>
      </c>
      <c r="H691" s="7">
        <f t="shared" si="65"/>
        <v>0.54950154856589339</v>
      </c>
      <c r="I691">
        <f t="shared" si="63"/>
        <v>1.1526627478535834E-3</v>
      </c>
    </row>
    <row r="692" spans="1:9">
      <c r="A692" s="3" t="s">
        <v>832</v>
      </c>
      <c r="B692">
        <v>18.16</v>
      </c>
      <c r="C692">
        <v>1065</v>
      </c>
      <c r="D692">
        <f t="shared" si="60"/>
        <v>58.645374449339208</v>
      </c>
      <c r="E692" s="6">
        <f t="shared" si="61"/>
        <v>4.9692675299660828E-4</v>
      </c>
      <c r="F692" s="7">
        <f t="shared" si="64"/>
        <v>0.90418738944546106</v>
      </c>
      <c r="G692" s="6">
        <f t="shared" si="62"/>
        <v>1.5776693757520209E-3</v>
      </c>
      <c r="H692" s="7">
        <f t="shared" si="65"/>
        <v>0.55107921794164538</v>
      </c>
      <c r="I692">
        <f t="shared" si="63"/>
        <v>2.7613350007399395E-4</v>
      </c>
    </row>
    <row r="693" spans="1:9">
      <c r="A693" s="3" t="s">
        <v>694</v>
      </c>
      <c r="B693">
        <v>4.3499999999999996</v>
      </c>
      <c r="C693">
        <v>255</v>
      </c>
      <c r="D693">
        <f t="shared" si="60"/>
        <v>58.62068965517242</v>
      </c>
      <c r="E693" s="6">
        <f t="shared" si="61"/>
        <v>1.1898246198510339E-4</v>
      </c>
      <c r="F693" s="7">
        <f t="shared" si="64"/>
        <v>0.90430637190744612</v>
      </c>
      <c r="G693" s="6">
        <f t="shared" si="62"/>
        <v>3.7791089121813273E-4</v>
      </c>
      <c r="H693" s="7">
        <f t="shared" si="65"/>
        <v>0.55145712883286346</v>
      </c>
      <c r="I693">
        <f t="shared" si="63"/>
        <v>3.5371092874963983E-4</v>
      </c>
    </row>
    <row r="694" spans="1:9">
      <c r="A694" s="3" t="s">
        <v>186</v>
      </c>
      <c r="B694">
        <v>5.57</v>
      </c>
      <c r="C694">
        <v>326</v>
      </c>
      <c r="D694">
        <f t="shared" si="60"/>
        <v>58.527827648114901</v>
      </c>
      <c r="E694" s="6">
        <f t="shared" si="61"/>
        <v>1.5211091218487728E-4</v>
      </c>
      <c r="F694" s="7">
        <f t="shared" si="64"/>
        <v>0.90445848281963104</v>
      </c>
      <c r="G694" s="6">
        <f t="shared" si="62"/>
        <v>4.8389969289310339E-4</v>
      </c>
      <c r="H694" s="7">
        <f t="shared" si="65"/>
        <v>0.55194102852575655</v>
      </c>
      <c r="I694">
        <f t="shared" si="63"/>
        <v>7.024234664399498E-4</v>
      </c>
    </row>
    <row r="695" spans="1:9">
      <c r="A695" s="3" t="s">
        <v>761</v>
      </c>
      <c r="B695">
        <v>11.06</v>
      </c>
      <c r="C695">
        <v>647</v>
      </c>
      <c r="D695">
        <f t="shared" si="60"/>
        <v>58.499095840867987</v>
      </c>
      <c r="E695" s="6">
        <f t="shared" si="61"/>
        <v>3.0188883491906628E-4</v>
      </c>
      <c r="F695" s="7">
        <f t="shared" si="64"/>
        <v>0.90476037165455014</v>
      </c>
      <c r="G695" s="6">
        <f t="shared" si="62"/>
        <v>9.6084930043047103E-4</v>
      </c>
      <c r="H695" s="7">
        <f t="shared" si="65"/>
        <v>0.55290187782618705</v>
      </c>
      <c r="I695">
        <f t="shared" si="63"/>
        <v>3.1820715837249658E-4</v>
      </c>
    </row>
    <row r="696" spans="1:9">
      <c r="A696" s="3" t="s">
        <v>137</v>
      </c>
      <c r="B696">
        <v>5.01</v>
      </c>
      <c r="C696">
        <v>293</v>
      </c>
      <c r="D696">
        <f t="shared" si="60"/>
        <v>58.483033932135733</v>
      </c>
      <c r="E696" s="6">
        <f t="shared" si="61"/>
        <v>1.3671318181033448E-4</v>
      </c>
      <c r="F696" s="7">
        <f t="shared" si="64"/>
        <v>0.90489708483636044</v>
      </c>
      <c r="G696" s="6">
        <f t="shared" si="62"/>
        <v>4.3524909540295292E-4</v>
      </c>
      <c r="H696" s="7">
        <f t="shared" si="65"/>
        <v>0.55333712692158998</v>
      </c>
      <c r="I696">
        <f t="shared" si="63"/>
        <v>2.5851031911128253E-4</v>
      </c>
    </row>
    <row r="697" spans="1:9">
      <c r="A697" s="3" t="s">
        <v>164</v>
      </c>
      <c r="B697">
        <v>4.07</v>
      </c>
      <c r="C697">
        <v>238</v>
      </c>
      <c r="D697">
        <f t="shared" si="60"/>
        <v>58.476658476658471</v>
      </c>
      <c r="E697" s="6">
        <f t="shared" si="61"/>
        <v>1.1105029785276317E-4</v>
      </c>
      <c r="F697" s="7">
        <f t="shared" si="64"/>
        <v>0.90500813513421319</v>
      </c>
      <c r="G697" s="6">
        <f t="shared" si="62"/>
        <v>3.535855924730576E-4</v>
      </c>
      <c r="H697" s="7">
        <f t="shared" si="65"/>
        <v>0.55369071251406299</v>
      </c>
      <c r="I697">
        <f t="shared" si="63"/>
        <v>2.5324265627890696E-4</v>
      </c>
    </row>
    <row r="698" spans="1:9">
      <c r="A698" s="3" t="s">
        <v>212</v>
      </c>
      <c r="B698">
        <v>3.98</v>
      </c>
      <c r="C698">
        <v>231</v>
      </c>
      <c r="D698">
        <f t="shared" si="60"/>
        <v>58.040201005025125</v>
      </c>
      <c r="E698" s="6">
        <f t="shared" si="61"/>
        <v>1.0778411262179955E-4</v>
      </c>
      <c r="F698" s="7">
        <f t="shared" si="64"/>
        <v>0.90511591924683499</v>
      </c>
      <c r="G698" s="6">
        <f t="shared" si="62"/>
        <v>3.4576674644785482E-4</v>
      </c>
      <c r="H698" s="7">
        <f t="shared" si="65"/>
        <v>0.55403647926051081</v>
      </c>
      <c r="I698">
        <f t="shared" si="63"/>
        <v>3.0925549326421553E-4</v>
      </c>
    </row>
    <row r="699" spans="1:9">
      <c r="A699" s="3" t="s">
        <v>1036</v>
      </c>
      <c r="B699">
        <v>4.8600000000000003</v>
      </c>
      <c r="C699">
        <v>282</v>
      </c>
      <c r="D699">
        <f t="shared" si="60"/>
        <v>58.02469135802469</v>
      </c>
      <c r="E699" s="6">
        <f t="shared" si="61"/>
        <v>1.3158060501882024E-4</v>
      </c>
      <c r="F699" s="7">
        <f t="shared" si="64"/>
        <v>0.90524749985185382</v>
      </c>
      <c r="G699" s="6">
        <f t="shared" si="62"/>
        <v>4.222176853609484E-4</v>
      </c>
      <c r="H699" s="7">
        <f t="shared" si="65"/>
        <v>0.5544586969458718</v>
      </c>
      <c r="I699">
        <f t="shared" si="63"/>
        <v>5.5434404693555095E-4</v>
      </c>
    </row>
    <row r="700" spans="1:9">
      <c r="A700" s="3" t="s">
        <v>277</v>
      </c>
      <c r="B700">
        <v>8.7100000000000009</v>
      </c>
      <c r="C700">
        <v>505</v>
      </c>
      <c r="D700">
        <f t="shared" si="60"/>
        <v>57.979334098737077</v>
      </c>
      <c r="E700" s="6">
        <f t="shared" si="61"/>
        <v>2.356319345195185E-4</v>
      </c>
      <c r="F700" s="7">
        <f t="shared" si="64"/>
        <v>0.9054831317863733</v>
      </c>
      <c r="G700" s="6">
        <f t="shared" si="62"/>
        <v>7.5669054310573266E-4</v>
      </c>
      <c r="H700" s="7">
        <f t="shared" si="65"/>
        <v>0.55521538748897759</v>
      </c>
      <c r="I700">
        <f t="shared" si="63"/>
        <v>7.6761307937112111E-4</v>
      </c>
    </row>
    <row r="701" spans="1:9">
      <c r="A701" s="3" t="s">
        <v>344</v>
      </c>
      <c r="B701">
        <v>12.06</v>
      </c>
      <c r="C701">
        <v>699</v>
      </c>
      <c r="D701">
        <f t="shared" si="60"/>
        <v>57.960199004975124</v>
      </c>
      <c r="E701" s="6">
        <f t="shared" si="61"/>
        <v>3.2615192520622462E-4</v>
      </c>
      <c r="F701" s="7">
        <f t="shared" si="64"/>
        <v>0.90580928371157954</v>
      </c>
      <c r="G701" s="6">
        <f t="shared" si="62"/>
        <v>1.0477253673771682E-3</v>
      </c>
      <c r="H701" s="7">
        <f t="shared" si="65"/>
        <v>0.55626311285635477</v>
      </c>
      <c r="I701">
        <f t="shared" si="63"/>
        <v>5.4171995020102504E-4</v>
      </c>
    </row>
    <row r="702" spans="1:9">
      <c r="A702" s="3" t="s">
        <v>966</v>
      </c>
      <c r="B702">
        <v>8.51</v>
      </c>
      <c r="C702">
        <v>493</v>
      </c>
      <c r="D702">
        <f t="shared" si="60"/>
        <v>57.931844888366626</v>
      </c>
      <c r="E702" s="6">
        <f t="shared" si="61"/>
        <v>2.3003275983786656E-4</v>
      </c>
      <c r="F702" s="7">
        <f t="shared" si="64"/>
        <v>0.90603931647141744</v>
      </c>
      <c r="G702" s="6">
        <f t="shared" si="62"/>
        <v>7.3931532971639312E-4</v>
      </c>
      <c r="H702" s="7">
        <f t="shared" si="65"/>
        <v>0.55700242818607115</v>
      </c>
      <c r="I702">
        <f t="shared" si="63"/>
        <v>3.2660920990679188E-4</v>
      </c>
    </row>
    <row r="703" spans="1:9">
      <c r="A703" s="3" t="s">
        <v>374</v>
      </c>
      <c r="B703">
        <v>5.13</v>
      </c>
      <c r="C703">
        <v>297</v>
      </c>
      <c r="D703">
        <f t="shared" si="60"/>
        <v>57.894736842105267</v>
      </c>
      <c r="E703" s="6">
        <f t="shared" si="61"/>
        <v>1.3857957337088514E-4</v>
      </c>
      <c r="F703" s="7">
        <f t="shared" si="64"/>
        <v>0.90617789604478838</v>
      </c>
      <c r="G703" s="6">
        <f t="shared" si="62"/>
        <v>4.456742234365566E-4</v>
      </c>
      <c r="H703" s="7">
        <f t="shared" si="65"/>
        <v>0.55744810240950771</v>
      </c>
      <c r="I703">
        <f t="shared" si="63"/>
        <v>4.5204592952197142E-4</v>
      </c>
    </row>
    <row r="704" spans="1:9">
      <c r="A704" s="3" t="s">
        <v>278</v>
      </c>
      <c r="B704">
        <v>7.1</v>
      </c>
      <c r="C704">
        <v>411</v>
      </c>
      <c r="D704">
        <f t="shared" si="60"/>
        <v>57.887323943661976</v>
      </c>
      <c r="E704" s="6">
        <f t="shared" si="61"/>
        <v>1.917717328465784E-4</v>
      </c>
      <c r="F704" s="7">
        <f t="shared" si="64"/>
        <v>0.90636966777763495</v>
      </c>
      <c r="G704" s="6">
        <f t="shared" si="62"/>
        <v>6.1682007532155002E-4</v>
      </c>
      <c r="H704" s="7">
        <f t="shared" si="65"/>
        <v>0.55806492248482931</v>
      </c>
      <c r="I704">
        <f t="shared" si="63"/>
        <v>3.1898292253740301E-4</v>
      </c>
    </row>
    <row r="705" spans="1:9">
      <c r="A705" s="3" t="s">
        <v>129</v>
      </c>
      <c r="B705">
        <v>5.01</v>
      </c>
      <c r="C705">
        <v>290</v>
      </c>
      <c r="D705">
        <f t="shared" si="60"/>
        <v>57.884231536926151</v>
      </c>
      <c r="E705" s="6">
        <f t="shared" si="61"/>
        <v>1.3531338813992151E-4</v>
      </c>
      <c r="F705" s="7">
        <f t="shared" si="64"/>
        <v>0.90650498116577483</v>
      </c>
      <c r="G705" s="6">
        <f t="shared" si="62"/>
        <v>4.3524909540295292E-4</v>
      </c>
      <c r="H705" s="7">
        <f t="shared" si="65"/>
        <v>0.55850017158023224</v>
      </c>
      <c r="I705">
        <f t="shared" si="63"/>
        <v>3.5658730906407143E-4</v>
      </c>
    </row>
    <row r="706" spans="1:9">
      <c r="A706" s="3" t="s">
        <v>753</v>
      </c>
      <c r="B706">
        <v>5.6</v>
      </c>
      <c r="C706">
        <v>324</v>
      </c>
      <c r="D706">
        <f t="shared" ref="D706:D769" si="66">C706/B706</f>
        <v>57.857142857142861</v>
      </c>
      <c r="E706" s="6">
        <f t="shared" si="61"/>
        <v>1.5117771640460196E-4</v>
      </c>
      <c r="F706" s="7">
        <f t="shared" si="64"/>
        <v>0.90665615888217943</v>
      </c>
      <c r="G706" s="6">
        <f t="shared" si="62"/>
        <v>4.8650597490150423E-4</v>
      </c>
      <c r="H706" s="7">
        <f t="shared" si="65"/>
        <v>0.55898667755513376</v>
      </c>
      <c r="I706">
        <f t="shared" si="63"/>
        <v>3.9734759644283191E-4</v>
      </c>
    </row>
    <row r="707" spans="1:9">
      <c r="A707" s="3" t="s">
        <v>782</v>
      </c>
      <c r="B707">
        <v>6.24</v>
      </c>
      <c r="C707">
        <v>361</v>
      </c>
      <c r="D707">
        <f t="shared" si="66"/>
        <v>57.852564102564102</v>
      </c>
      <c r="E707" s="6">
        <f t="shared" ref="E707:E770" si="67">C707/2143173</f>
        <v>1.684418383396954E-4</v>
      </c>
      <c r="F707" s="7">
        <f t="shared" si="64"/>
        <v>0.90682460072051918</v>
      </c>
      <c r="G707" s="6">
        <f t="shared" ref="G707:G770" si="68">B707/11510.65</f>
        <v>5.4210665774739051E-4</v>
      </c>
      <c r="H707" s="7">
        <f t="shared" si="65"/>
        <v>0.5595287842128811</v>
      </c>
      <c r="I707">
        <f t="shared" ref="I707:I770" si="69">F707*H708-F708*H707</f>
        <v>4.4915104605858236E-4</v>
      </c>
    </row>
    <row r="708" spans="1:9">
      <c r="A708" s="3" t="s">
        <v>958</v>
      </c>
      <c r="B708">
        <v>7.05</v>
      </c>
      <c r="C708">
        <v>407</v>
      </c>
      <c r="D708">
        <f t="shared" si="66"/>
        <v>57.730496453900713</v>
      </c>
      <c r="E708" s="6">
        <f t="shared" si="67"/>
        <v>1.8990534128602776E-4</v>
      </c>
      <c r="F708" s="7">
        <f t="shared" ref="F708:F771" si="70">F707+E708</f>
        <v>0.90701450606180523</v>
      </c>
      <c r="G708" s="6">
        <f t="shared" si="68"/>
        <v>6.1247627197421521E-4</v>
      </c>
      <c r="H708" s="7">
        <f t="shared" ref="H708:H771" si="71">H707+G708</f>
        <v>0.56014126048485535</v>
      </c>
      <c r="I708">
        <f t="shared" si="69"/>
        <v>3.7210089511119371E-4</v>
      </c>
    </row>
    <row r="709" spans="1:9">
      <c r="A709" s="3" t="s">
        <v>786</v>
      </c>
      <c r="B709">
        <v>5.84</v>
      </c>
      <c r="C709">
        <v>337</v>
      </c>
      <c r="D709">
        <f t="shared" si="66"/>
        <v>57.705479452054796</v>
      </c>
      <c r="E709" s="6">
        <f t="shared" si="67"/>
        <v>1.5724348897639155E-4</v>
      </c>
      <c r="F709" s="7">
        <f t="shared" si="70"/>
        <v>0.90717174955078161</v>
      </c>
      <c r="G709" s="6">
        <f t="shared" si="68"/>
        <v>5.0735623096871154E-4</v>
      </c>
      <c r="H709" s="7">
        <f t="shared" si="71"/>
        <v>0.56064861671582411</v>
      </c>
      <c r="I709">
        <f t="shared" si="69"/>
        <v>3.1740286645887128E-4</v>
      </c>
    </row>
    <row r="710" spans="1:9">
      <c r="A710" s="3" t="s">
        <v>394</v>
      </c>
      <c r="B710">
        <v>4.9800000000000004</v>
      </c>
      <c r="C710">
        <v>287</v>
      </c>
      <c r="D710">
        <f t="shared" si="66"/>
        <v>57.630522088353409</v>
      </c>
      <c r="E710" s="6">
        <f t="shared" si="67"/>
        <v>1.3391359446950852E-4</v>
      </c>
      <c r="F710" s="7">
        <f t="shared" si="70"/>
        <v>0.90730566314525107</v>
      </c>
      <c r="G710" s="6">
        <f t="shared" si="68"/>
        <v>4.3264281339455203E-4</v>
      </c>
      <c r="H710" s="7">
        <f t="shared" si="71"/>
        <v>0.56108125952921861</v>
      </c>
      <c r="I710">
        <f t="shared" si="69"/>
        <v>4.1496394097717548E-4</v>
      </c>
    </row>
    <row r="711" spans="1:9">
      <c r="A711" s="3" t="s">
        <v>868</v>
      </c>
      <c r="B711">
        <v>6.51</v>
      </c>
      <c r="C711">
        <v>375</v>
      </c>
      <c r="D711">
        <f t="shared" si="66"/>
        <v>57.603686635944705</v>
      </c>
      <c r="E711" s="6">
        <f t="shared" si="67"/>
        <v>1.7497420880162263E-4</v>
      </c>
      <c r="F711" s="7">
        <f t="shared" si="70"/>
        <v>0.90748063735405271</v>
      </c>
      <c r="G711" s="6">
        <f t="shared" si="68"/>
        <v>5.6556319582299871E-4</v>
      </c>
      <c r="H711" s="7">
        <f t="shared" si="71"/>
        <v>0.56164682272504163</v>
      </c>
      <c r="I711">
        <f t="shared" si="69"/>
        <v>3.7867416861514513E-4</v>
      </c>
    </row>
    <row r="712" spans="1:9">
      <c r="A712" s="3" t="s">
        <v>90</v>
      </c>
      <c r="B712">
        <v>5.94</v>
      </c>
      <c r="C712">
        <v>342</v>
      </c>
      <c r="D712">
        <f t="shared" si="66"/>
        <v>57.575757575757571</v>
      </c>
      <c r="E712" s="6">
        <f t="shared" si="67"/>
        <v>1.5957647842707986E-4</v>
      </c>
      <c r="F712" s="7">
        <f t="shared" si="70"/>
        <v>0.90764021383247984</v>
      </c>
      <c r="G712" s="6">
        <f t="shared" si="68"/>
        <v>5.1604383766338136E-4</v>
      </c>
      <c r="H712" s="7">
        <f t="shared" si="71"/>
        <v>0.56216286656270498</v>
      </c>
      <c r="I712">
        <f t="shared" si="69"/>
        <v>4.260080371677466E-4</v>
      </c>
    </row>
    <row r="713" spans="1:9">
      <c r="A713" s="3" t="s">
        <v>722</v>
      </c>
      <c r="B713">
        <v>6.68</v>
      </c>
      <c r="C713">
        <v>384</v>
      </c>
      <c r="D713">
        <f t="shared" si="66"/>
        <v>57.485029940119766</v>
      </c>
      <c r="E713" s="6">
        <f t="shared" si="67"/>
        <v>1.7917358981286158E-4</v>
      </c>
      <c r="F713" s="7">
        <f t="shared" si="70"/>
        <v>0.90781938742229273</v>
      </c>
      <c r="G713" s="6">
        <f t="shared" si="68"/>
        <v>5.8033212720393719E-4</v>
      </c>
      <c r="H713" s="7">
        <f t="shared" si="71"/>
        <v>0.56274319868990896</v>
      </c>
      <c r="I713">
        <f t="shared" si="69"/>
        <v>9.6956243276369314E-4</v>
      </c>
    </row>
    <row r="714" spans="1:9">
      <c r="A714" s="3" t="s">
        <v>641</v>
      </c>
      <c r="B714">
        <v>15.2</v>
      </c>
      <c r="C714">
        <v>873</v>
      </c>
      <c r="D714">
        <f t="shared" si="66"/>
        <v>57.434210526315795</v>
      </c>
      <c r="E714" s="6">
        <f t="shared" si="67"/>
        <v>4.073399580901775E-4</v>
      </c>
      <c r="F714" s="7">
        <f t="shared" si="70"/>
        <v>0.9082267273803829</v>
      </c>
      <c r="G714" s="6">
        <f t="shared" si="68"/>
        <v>1.3205162175897972E-3</v>
      </c>
      <c r="H714" s="7">
        <f t="shared" si="71"/>
        <v>0.56406371490749874</v>
      </c>
      <c r="I714">
        <f t="shared" si="69"/>
        <v>1.5362583584902501E-3</v>
      </c>
    </row>
    <row r="715" spans="1:9">
      <c r="A715" s="3" t="s">
        <v>656</v>
      </c>
      <c r="B715">
        <v>24.08</v>
      </c>
      <c r="C715">
        <v>1382</v>
      </c>
      <c r="D715">
        <f t="shared" si="66"/>
        <v>57.392026578073093</v>
      </c>
      <c r="E715" s="6">
        <f t="shared" si="67"/>
        <v>6.4483828417024659E-4</v>
      </c>
      <c r="F715" s="7">
        <f t="shared" si="70"/>
        <v>0.90887156566455318</v>
      </c>
      <c r="G715" s="6">
        <f t="shared" si="68"/>
        <v>2.0919756920764684E-3</v>
      </c>
      <c r="H715" s="7">
        <f t="shared" si="71"/>
        <v>0.56615569059957516</v>
      </c>
      <c r="I715">
        <f t="shared" si="69"/>
        <v>1.6461797891320629E-4</v>
      </c>
    </row>
    <row r="716" spans="1:9">
      <c r="A716" s="3" t="s">
        <v>381</v>
      </c>
      <c r="B716">
        <v>2.58</v>
      </c>
      <c r="C716">
        <v>148</v>
      </c>
      <c r="D716">
        <f t="shared" si="66"/>
        <v>57.364341085271313</v>
      </c>
      <c r="E716" s="6">
        <f t="shared" si="67"/>
        <v>6.9056487740373735E-5</v>
      </c>
      <c r="F716" s="7">
        <f t="shared" si="70"/>
        <v>0.90894062215229354</v>
      </c>
      <c r="G716" s="6">
        <f t="shared" si="68"/>
        <v>2.2414025272247877E-4</v>
      </c>
      <c r="H716" s="7">
        <f t="shared" si="71"/>
        <v>0.56637983085229759</v>
      </c>
      <c r="I716">
        <f t="shared" si="69"/>
        <v>1.8236838173393277E-3</v>
      </c>
    </row>
    <row r="717" spans="1:9">
      <c r="A717" s="3" t="s">
        <v>214</v>
      </c>
      <c r="B717">
        <v>28.58</v>
      </c>
      <c r="C717">
        <v>1639</v>
      </c>
      <c r="D717">
        <f t="shared" si="66"/>
        <v>57.34779566130161</v>
      </c>
      <c r="E717" s="6">
        <f t="shared" si="67"/>
        <v>7.6475394193562538E-4</v>
      </c>
      <c r="F717" s="7">
        <f t="shared" si="70"/>
        <v>0.90970537609422919</v>
      </c>
      <c r="G717" s="6">
        <f t="shared" si="68"/>
        <v>2.4829179933366055E-3</v>
      </c>
      <c r="H717" s="7">
        <f t="shared" si="71"/>
        <v>0.56886274884563415</v>
      </c>
      <c r="I717">
        <f t="shared" si="69"/>
        <v>1.7040362493125905E-4</v>
      </c>
    </row>
    <row r="718" spans="1:9">
      <c r="A718" s="3" t="s">
        <v>663</v>
      </c>
      <c r="B718">
        <v>2.67</v>
      </c>
      <c r="C718">
        <v>153</v>
      </c>
      <c r="D718">
        <f t="shared" si="66"/>
        <v>57.303370786516858</v>
      </c>
      <c r="E718" s="6">
        <f t="shared" si="67"/>
        <v>7.1389477191062032E-5</v>
      </c>
      <c r="F718" s="7">
        <f t="shared" si="70"/>
        <v>0.90977676557142029</v>
      </c>
      <c r="G718" s="6">
        <f t="shared" si="68"/>
        <v>2.3195909874768151E-4</v>
      </c>
      <c r="H718" s="7">
        <f t="shared" si="71"/>
        <v>0.56909470794438188</v>
      </c>
      <c r="I718">
        <f t="shared" si="69"/>
        <v>5.7274811583729601E-4</v>
      </c>
    </row>
    <row r="719" spans="1:9">
      <c r="A719" s="3" t="s">
        <v>930</v>
      </c>
      <c r="B719">
        <v>8.9700000000000006</v>
      </c>
      <c r="C719">
        <v>513</v>
      </c>
      <c r="D719">
        <f t="shared" si="66"/>
        <v>57.19063545150501</v>
      </c>
      <c r="E719" s="6">
        <f t="shared" si="67"/>
        <v>2.3936471764061977E-4</v>
      </c>
      <c r="F719" s="7">
        <f t="shared" si="70"/>
        <v>0.91001613028906092</v>
      </c>
      <c r="G719" s="6">
        <f t="shared" si="68"/>
        <v>7.7927832051187388E-4</v>
      </c>
      <c r="H719" s="7">
        <f t="shared" si="71"/>
        <v>0.56987398626489372</v>
      </c>
      <c r="I719">
        <f t="shared" si="69"/>
        <v>2.1274383218683468E-4</v>
      </c>
    </row>
    <row r="720" spans="1:9">
      <c r="A720" s="3" t="s">
        <v>371</v>
      </c>
      <c r="B720">
        <v>3.33</v>
      </c>
      <c r="C720">
        <v>190</v>
      </c>
      <c r="D720">
        <f t="shared" si="66"/>
        <v>57.057057057057058</v>
      </c>
      <c r="E720" s="6">
        <f t="shared" si="67"/>
        <v>8.8653599126155473E-5</v>
      </c>
      <c r="F720" s="7">
        <f t="shared" si="70"/>
        <v>0.91010478388818705</v>
      </c>
      <c r="G720" s="6">
        <f t="shared" si="68"/>
        <v>2.8929730293250167E-4</v>
      </c>
      <c r="H720" s="7">
        <f t="shared" si="71"/>
        <v>0.5701632835678262</v>
      </c>
      <c r="I720">
        <f t="shared" si="69"/>
        <v>3.5395974839358413E-4</v>
      </c>
    </row>
    <row r="721" spans="1:9">
      <c r="A721" s="3" t="s">
        <v>362</v>
      </c>
      <c r="B721">
        <v>5.54</v>
      </c>
      <c r="C721">
        <v>316</v>
      </c>
      <c r="D721">
        <f t="shared" si="66"/>
        <v>57.039711191335741</v>
      </c>
      <c r="E721" s="6">
        <f t="shared" si="67"/>
        <v>1.4744493328350069E-4</v>
      </c>
      <c r="F721" s="7">
        <f t="shared" si="70"/>
        <v>0.9102522288214705</v>
      </c>
      <c r="G721" s="6">
        <f t="shared" si="68"/>
        <v>4.8129341088470244E-4</v>
      </c>
      <c r="H721" s="7">
        <f t="shared" si="71"/>
        <v>0.57064457697871085</v>
      </c>
      <c r="I721">
        <f t="shared" si="69"/>
        <v>3.5028004660209167E-4</v>
      </c>
    </row>
    <row r="722" spans="1:9">
      <c r="A722" s="3" t="s">
        <v>651</v>
      </c>
      <c r="B722">
        <v>5.48</v>
      </c>
      <c r="C722">
        <v>312</v>
      </c>
      <c r="D722">
        <f t="shared" si="66"/>
        <v>56.934306569343065</v>
      </c>
      <c r="E722" s="6">
        <f t="shared" si="67"/>
        <v>1.4557854172295005E-4</v>
      </c>
      <c r="F722" s="7">
        <f t="shared" si="70"/>
        <v>0.91039780736319342</v>
      </c>
      <c r="G722" s="6">
        <f t="shared" si="68"/>
        <v>4.7608084686790066E-4</v>
      </c>
      <c r="H722" s="7">
        <f t="shared" si="71"/>
        <v>0.57112065782557875</v>
      </c>
      <c r="I722">
        <f t="shared" si="69"/>
        <v>4.8703398025451428E-4</v>
      </c>
    </row>
    <row r="723" spans="1:9">
      <c r="A723" s="3" t="s">
        <v>594</v>
      </c>
      <c r="B723">
        <v>7.61</v>
      </c>
      <c r="C723">
        <v>431</v>
      </c>
      <c r="D723">
        <f t="shared" si="66"/>
        <v>56.636005256241788</v>
      </c>
      <c r="E723" s="6">
        <f t="shared" si="67"/>
        <v>2.0110369064933162E-4</v>
      </c>
      <c r="F723" s="7">
        <f t="shared" si="70"/>
        <v>0.91059891105384272</v>
      </c>
      <c r="G723" s="6">
        <f t="shared" si="68"/>
        <v>6.6112686946436568E-4</v>
      </c>
      <c r="H723" s="7">
        <f t="shared" si="71"/>
        <v>0.57178178469504315</v>
      </c>
      <c r="I723">
        <f t="shared" si="69"/>
        <v>6.5429067823497E-4</v>
      </c>
    </row>
    <row r="724" spans="1:9">
      <c r="A724" s="3" t="s">
        <v>464</v>
      </c>
      <c r="B724">
        <v>10.220000000000001</v>
      </c>
      <c r="C724">
        <v>578</v>
      </c>
      <c r="D724">
        <f t="shared" si="66"/>
        <v>56.555772994129157</v>
      </c>
      <c r="E724" s="6">
        <f t="shared" si="67"/>
        <v>2.6969358049956768E-4</v>
      </c>
      <c r="F724" s="7">
        <f t="shared" si="70"/>
        <v>0.91086860463434227</v>
      </c>
      <c r="G724" s="6">
        <f t="shared" si="68"/>
        <v>8.8787340419524538E-4</v>
      </c>
      <c r="H724" s="7">
        <f t="shared" si="71"/>
        <v>0.57266965809923842</v>
      </c>
      <c r="I724">
        <f t="shared" si="69"/>
        <v>5.5199417456708311E-4</v>
      </c>
    </row>
    <row r="725" spans="1:9">
      <c r="A725" s="3" t="s">
        <v>575</v>
      </c>
      <c r="B725">
        <v>8.6199999999999992</v>
      </c>
      <c r="C725">
        <v>487</v>
      </c>
      <c r="D725">
        <f t="shared" si="66"/>
        <v>56.496519721577734</v>
      </c>
      <c r="E725" s="6">
        <f t="shared" si="67"/>
        <v>2.272331724970406E-4</v>
      </c>
      <c r="F725" s="7">
        <f t="shared" si="70"/>
        <v>0.91109583780683934</v>
      </c>
      <c r="G725" s="6">
        <f t="shared" si="68"/>
        <v>7.4887169708052971E-4</v>
      </c>
      <c r="H725" s="7">
        <f t="shared" si="71"/>
        <v>0.57341852979631891</v>
      </c>
      <c r="I725">
        <f t="shared" si="69"/>
        <v>3.7974264987450379E-4</v>
      </c>
    </row>
    <row r="726" spans="1:9">
      <c r="A726" s="3" t="s">
        <v>425</v>
      </c>
      <c r="B726">
        <v>5.93</v>
      </c>
      <c r="C726">
        <v>335</v>
      </c>
      <c r="D726">
        <f t="shared" si="66"/>
        <v>56.492411467116362</v>
      </c>
      <c r="E726" s="6">
        <f t="shared" si="67"/>
        <v>1.5631029319611623E-4</v>
      </c>
      <c r="F726" s="7">
        <f t="shared" si="70"/>
        <v>0.91125214810003541</v>
      </c>
      <c r="G726" s="6">
        <f t="shared" si="68"/>
        <v>5.1517507699391438E-4</v>
      </c>
      <c r="H726" s="7">
        <f t="shared" si="71"/>
        <v>0.57393370487331286</v>
      </c>
      <c r="I726">
        <f t="shared" si="69"/>
        <v>7.8262913557791691E-4</v>
      </c>
    </row>
    <row r="727" spans="1:9">
      <c r="A727" s="3" t="s">
        <v>359</v>
      </c>
      <c r="B727">
        <v>12.22</v>
      </c>
      <c r="C727">
        <v>690</v>
      </c>
      <c r="D727">
        <f t="shared" si="66"/>
        <v>56.46481178396072</v>
      </c>
      <c r="E727" s="6">
        <f t="shared" si="67"/>
        <v>3.2195254419498565E-4</v>
      </c>
      <c r="F727" s="7">
        <f t="shared" si="70"/>
        <v>0.91157410064423039</v>
      </c>
      <c r="G727" s="6">
        <f t="shared" si="68"/>
        <v>1.0616255380886397E-3</v>
      </c>
      <c r="H727" s="7">
        <f t="shared" si="71"/>
        <v>0.5749953304114015</v>
      </c>
      <c r="I727">
        <f t="shared" si="69"/>
        <v>4.7205026908936354E-4</v>
      </c>
    </row>
    <row r="728" spans="1:9">
      <c r="A728" s="3" t="s">
        <v>243</v>
      </c>
      <c r="B728">
        <v>7.37</v>
      </c>
      <c r="C728">
        <v>416</v>
      </c>
      <c r="D728">
        <f t="shared" si="66"/>
        <v>56.445047489823608</v>
      </c>
      <c r="E728" s="6">
        <f t="shared" si="67"/>
        <v>1.9410472229726671E-4</v>
      </c>
      <c r="F728" s="7">
        <f t="shared" si="70"/>
        <v>0.9117682053665277</v>
      </c>
      <c r="G728" s="6">
        <f t="shared" si="68"/>
        <v>6.4027661339715832E-4</v>
      </c>
      <c r="H728" s="7">
        <f t="shared" si="71"/>
        <v>0.57563560702479866</v>
      </c>
      <c r="I728">
        <f t="shared" si="69"/>
        <v>1.6483838520167104E-3</v>
      </c>
    </row>
    <row r="729" spans="1:9">
      <c r="A729" s="3" t="s">
        <v>92</v>
      </c>
      <c r="B729">
        <v>25.72</v>
      </c>
      <c r="C729">
        <v>1448</v>
      </c>
      <c r="D729">
        <f t="shared" si="66"/>
        <v>56.298600311041994</v>
      </c>
      <c r="E729" s="6">
        <f t="shared" si="67"/>
        <v>6.7563374491933219E-4</v>
      </c>
      <c r="F729" s="7">
        <f t="shared" si="70"/>
        <v>0.912443839111447</v>
      </c>
      <c r="G729" s="6">
        <f t="shared" si="68"/>
        <v>2.2344524418690518E-3</v>
      </c>
      <c r="H729" s="7">
        <f t="shared" si="71"/>
        <v>0.5778700594666677</v>
      </c>
      <c r="I729">
        <f t="shared" si="69"/>
        <v>1.9618790058884006E-4</v>
      </c>
    </row>
    <row r="730" spans="1:9">
      <c r="A730" s="3" t="s">
        <v>985</v>
      </c>
      <c r="B730">
        <v>3.06</v>
      </c>
      <c r="C730">
        <v>172</v>
      </c>
      <c r="D730">
        <f t="shared" si="66"/>
        <v>56.209150326797385</v>
      </c>
      <c r="E730" s="6">
        <f t="shared" si="67"/>
        <v>8.0254837103677589E-5</v>
      </c>
      <c r="F730" s="7">
        <f t="shared" si="70"/>
        <v>0.91252409394855072</v>
      </c>
      <c r="G730" s="6">
        <f t="shared" si="68"/>
        <v>2.6584076485689341E-4</v>
      </c>
      <c r="H730" s="7">
        <f t="shared" si="71"/>
        <v>0.57813590023152461</v>
      </c>
      <c r="I730">
        <f t="shared" si="69"/>
        <v>3.597677367431773E-4</v>
      </c>
    </row>
    <row r="731" spans="1:9">
      <c r="A731" s="3" t="s">
        <v>541</v>
      </c>
      <c r="B731">
        <v>5.61</v>
      </c>
      <c r="C731">
        <v>315</v>
      </c>
      <c r="D731">
        <f t="shared" si="66"/>
        <v>56.149732620320854</v>
      </c>
      <c r="E731" s="6">
        <f t="shared" si="67"/>
        <v>1.4697833539336301E-4</v>
      </c>
      <c r="F731" s="7">
        <f t="shared" si="70"/>
        <v>0.91267107228394406</v>
      </c>
      <c r="G731" s="6">
        <f t="shared" si="68"/>
        <v>4.8737473557097127E-4</v>
      </c>
      <c r="H731" s="7">
        <f t="shared" si="71"/>
        <v>0.57862327496709554</v>
      </c>
      <c r="I731">
        <f t="shared" si="69"/>
        <v>2.1039168654912732E-4</v>
      </c>
    </row>
    <row r="732" spans="1:9">
      <c r="A732" s="3" t="s">
        <v>513</v>
      </c>
      <c r="B732">
        <v>3.28</v>
      </c>
      <c r="C732">
        <v>184</v>
      </c>
      <c r="D732">
        <f t="shared" si="66"/>
        <v>56.09756097560976</v>
      </c>
      <c r="E732" s="6">
        <f t="shared" si="67"/>
        <v>8.5854011785329502E-5</v>
      </c>
      <c r="F732" s="7">
        <f t="shared" si="70"/>
        <v>0.91275692629572935</v>
      </c>
      <c r="G732" s="6">
        <f t="shared" si="68"/>
        <v>2.8495349958516675E-4</v>
      </c>
      <c r="H732" s="7">
        <f t="shared" si="71"/>
        <v>0.57890822846668066</v>
      </c>
      <c r="I732">
        <f t="shared" si="69"/>
        <v>5.0178904015130144E-4</v>
      </c>
    </row>
    <row r="733" spans="1:9">
      <c r="A733" s="3" t="s">
        <v>916</v>
      </c>
      <c r="B733">
        <v>7.82</v>
      </c>
      <c r="C733">
        <v>438</v>
      </c>
      <c r="D733">
        <f t="shared" si="66"/>
        <v>56.010230179028135</v>
      </c>
      <c r="E733" s="6">
        <f t="shared" si="67"/>
        <v>2.0436987588029525E-4</v>
      </c>
      <c r="F733" s="7">
        <f t="shared" si="70"/>
        <v>0.9129612961716097</v>
      </c>
      <c r="G733" s="6">
        <f t="shared" si="68"/>
        <v>6.793708435231721E-4</v>
      </c>
      <c r="H733" s="7">
        <f t="shared" si="71"/>
        <v>0.57958759931020387</v>
      </c>
      <c r="I733">
        <f t="shared" si="69"/>
        <v>5.1100002783044385E-4</v>
      </c>
    </row>
    <row r="734" spans="1:9">
      <c r="A734" s="3" t="s">
        <v>469</v>
      </c>
      <c r="B734">
        <v>7.96</v>
      </c>
      <c r="C734">
        <v>445</v>
      </c>
      <c r="D734">
        <f t="shared" si="66"/>
        <v>55.904522613065325</v>
      </c>
      <c r="E734" s="6">
        <f t="shared" si="67"/>
        <v>2.0763606111125888E-4</v>
      </c>
      <c r="F734" s="7">
        <f t="shared" si="70"/>
        <v>0.913168932232721</v>
      </c>
      <c r="G734" s="6">
        <f t="shared" si="68"/>
        <v>6.9153349289570963E-4</v>
      </c>
      <c r="H734" s="7">
        <f t="shared" si="71"/>
        <v>0.58027913280309962</v>
      </c>
      <c r="I734">
        <f t="shared" si="69"/>
        <v>2.9929274289797192E-4</v>
      </c>
    </row>
    <row r="735" spans="1:9">
      <c r="A735" s="3" t="s">
        <v>597</v>
      </c>
      <c r="B735">
        <v>4.66</v>
      </c>
      <c r="C735">
        <v>260</v>
      </c>
      <c r="D735">
        <f t="shared" si="66"/>
        <v>55.793991416309012</v>
      </c>
      <c r="E735" s="6">
        <f t="shared" si="67"/>
        <v>1.213154514357917E-4</v>
      </c>
      <c r="F735" s="7">
        <f t="shared" si="70"/>
        <v>0.91329024768415679</v>
      </c>
      <c r="G735" s="6">
        <f t="shared" si="68"/>
        <v>4.0484247197160891E-4</v>
      </c>
      <c r="H735" s="7">
        <f t="shared" si="71"/>
        <v>0.58068397527507121</v>
      </c>
      <c r="I735">
        <f t="shared" si="69"/>
        <v>4.3448345231389407E-4</v>
      </c>
    </row>
    <row r="736" spans="1:9">
      <c r="A736" s="3" t="s">
        <v>387</v>
      </c>
      <c r="B736">
        <v>6.76</v>
      </c>
      <c r="C736">
        <v>376</v>
      </c>
      <c r="D736">
        <f t="shared" si="66"/>
        <v>55.621301775147934</v>
      </c>
      <c r="E736" s="6">
        <f t="shared" si="67"/>
        <v>1.7544080669176031E-4</v>
      </c>
      <c r="F736" s="7">
        <f t="shared" si="70"/>
        <v>0.91346568849084853</v>
      </c>
      <c r="G736" s="6">
        <f t="shared" si="68"/>
        <v>5.8728221255967305E-4</v>
      </c>
      <c r="H736" s="7">
        <f t="shared" si="71"/>
        <v>0.58127125748763087</v>
      </c>
      <c r="I736">
        <f t="shared" si="69"/>
        <v>2.1671936303613304E-4</v>
      </c>
    </row>
    <row r="737" spans="1:9">
      <c r="A737" s="3" t="s">
        <v>669</v>
      </c>
      <c r="B737">
        <v>3.37</v>
      </c>
      <c r="C737">
        <v>187</v>
      </c>
      <c r="D737">
        <f t="shared" si="66"/>
        <v>55.489614243323437</v>
      </c>
      <c r="E737" s="6">
        <f t="shared" si="67"/>
        <v>8.7253805455742494E-5</v>
      </c>
      <c r="F737" s="7">
        <f t="shared" si="70"/>
        <v>0.91355294229630424</v>
      </c>
      <c r="G737" s="6">
        <f t="shared" si="68"/>
        <v>2.9277234561036954E-4</v>
      </c>
      <c r="H737" s="7">
        <f t="shared" si="71"/>
        <v>0.58156402983324118</v>
      </c>
      <c r="I737">
        <f t="shared" si="69"/>
        <v>5.3443514820494809E-4</v>
      </c>
    </row>
    <row r="738" spans="1:9">
      <c r="A738" s="3" t="s">
        <v>910</v>
      </c>
      <c r="B738">
        <v>8.31</v>
      </c>
      <c r="C738">
        <v>461</v>
      </c>
      <c r="D738">
        <f t="shared" si="66"/>
        <v>55.475330926594459</v>
      </c>
      <c r="E738" s="6">
        <f t="shared" si="67"/>
        <v>2.1510162735346143E-4</v>
      </c>
      <c r="F738" s="7">
        <f t="shared" si="70"/>
        <v>0.91376804392365774</v>
      </c>
      <c r="G738" s="6">
        <f t="shared" si="68"/>
        <v>7.2194011632705369E-4</v>
      </c>
      <c r="H738" s="7">
        <f t="shared" si="71"/>
        <v>0.58228596994956827</v>
      </c>
      <c r="I738">
        <f t="shared" si="69"/>
        <v>5.8467229931935538E-4</v>
      </c>
    </row>
    <row r="739" spans="1:9">
      <c r="A739" s="3" t="s">
        <v>428</v>
      </c>
      <c r="B739">
        <v>9.09</v>
      </c>
      <c r="C739">
        <v>504</v>
      </c>
      <c r="D739">
        <f t="shared" si="66"/>
        <v>55.445544554455445</v>
      </c>
      <c r="E739" s="6">
        <f t="shared" si="67"/>
        <v>2.3516533662938083E-4</v>
      </c>
      <c r="F739" s="7">
        <f t="shared" si="70"/>
        <v>0.91400320926028711</v>
      </c>
      <c r="G739" s="6">
        <f t="shared" si="68"/>
        <v>7.8970344854547745E-4</v>
      </c>
      <c r="H739" s="7">
        <f t="shared" si="71"/>
        <v>0.58307567339811373</v>
      </c>
      <c r="I739">
        <f t="shared" si="69"/>
        <v>9.1293850542462085E-4</v>
      </c>
    </row>
    <row r="740" spans="1:9">
      <c r="A740" s="3" t="s">
        <v>529</v>
      </c>
      <c r="B740">
        <v>14.18</v>
      </c>
      <c r="C740">
        <v>783</v>
      </c>
      <c r="D740">
        <f t="shared" si="66"/>
        <v>55.218617771509166</v>
      </c>
      <c r="E740" s="6">
        <f t="shared" si="67"/>
        <v>3.6534614797778807E-4</v>
      </c>
      <c r="F740" s="7">
        <f t="shared" si="70"/>
        <v>0.91436855540826489</v>
      </c>
      <c r="G740" s="6">
        <f t="shared" si="68"/>
        <v>1.2319026293041661E-3</v>
      </c>
      <c r="H740" s="7">
        <f t="shared" si="71"/>
        <v>0.5843075760274179</v>
      </c>
      <c r="I740">
        <f t="shared" si="69"/>
        <v>4.268805859440894E-4</v>
      </c>
    </row>
    <row r="741" spans="1:9">
      <c r="A741" s="3" t="s">
        <v>1083</v>
      </c>
      <c r="B741">
        <v>6.63</v>
      </c>
      <c r="C741">
        <v>366</v>
      </c>
      <c r="D741">
        <f t="shared" si="66"/>
        <v>55.203619909502265</v>
      </c>
      <c r="E741" s="6">
        <f t="shared" si="67"/>
        <v>1.7077482779038369E-4</v>
      </c>
      <c r="F741" s="7">
        <f t="shared" si="70"/>
        <v>0.91453933023605527</v>
      </c>
      <c r="G741" s="6">
        <f t="shared" si="68"/>
        <v>5.7598832385660239E-4</v>
      </c>
      <c r="H741" s="7">
        <f t="shared" si="71"/>
        <v>0.58488356435127453</v>
      </c>
      <c r="I741">
        <f t="shared" si="69"/>
        <v>2.9511606661192236E-4</v>
      </c>
    </row>
    <row r="742" spans="1:9">
      <c r="A742" s="3" t="s">
        <v>269</v>
      </c>
      <c r="B742">
        <v>4.58</v>
      </c>
      <c r="C742">
        <v>252</v>
      </c>
      <c r="D742">
        <f t="shared" si="66"/>
        <v>55.021834061135372</v>
      </c>
      <c r="E742" s="6">
        <f t="shared" si="67"/>
        <v>1.1758266831469041E-4</v>
      </c>
      <c r="F742" s="7">
        <f t="shared" si="70"/>
        <v>0.91465691290437001</v>
      </c>
      <c r="G742" s="6">
        <f t="shared" si="68"/>
        <v>3.9789238661587316E-4</v>
      </c>
      <c r="H742" s="7">
        <f t="shared" si="71"/>
        <v>0.58528145673789045</v>
      </c>
      <c r="I742">
        <f t="shared" si="69"/>
        <v>1.0068810833385733E-3</v>
      </c>
    </row>
    <row r="743" spans="1:9">
      <c r="A743" s="3" t="s">
        <v>257</v>
      </c>
      <c r="B743">
        <v>15.62</v>
      </c>
      <c r="C743">
        <v>858</v>
      </c>
      <c r="D743">
        <f t="shared" si="66"/>
        <v>54.929577464788736</v>
      </c>
      <c r="E743" s="6">
        <f t="shared" si="67"/>
        <v>4.003409897381126E-4</v>
      </c>
      <c r="F743" s="7">
        <f t="shared" si="70"/>
        <v>0.91505725389410808</v>
      </c>
      <c r="G743" s="6">
        <f t="shared" si="68"/>
        <v>1.35700416570741E-3</v>
      </c>
      <c r="H743" s="7">
        <f t="shared" si="71"/>
        <v>0.58663846090359784</v>
      </c>
      <c r="I743">
        <f t="shared" si="69"/>
        <v>4.1851314096552628E-4</v>
      </c>
    </row>
    <row r="744" spans="1:9">
      <c r="A744" s="3" t="s">
        <v>120</v>
      </c>
      <c r="B744">
        <v>6.48</v>
      </c>
      <c r="C744">
        <v>353</v>
      </c>
      <c r="D744">
        <f t="shared" si="66"/>
        <v>54.475308641975303</v>
      </c>
      <c r="E744" s="6">
        <f t="shared" si="67"/>
        <v>1.647090552185941E-4</v>
      </c>
      <c r="F744" s="7">
        <f t="shared" si="70"/>
        <v>0.91522196294932667</v>
      </c>
      <c r="G744" s="6">
        <f t="shared" si="68"/>
        <v>5.6295691381459787E-4</v>
      </c>
      <c r="H744" s="7">
        <f t="shared" si="71"/>
        <v>0.58720141781741242</v>
      </c>
      <c r="I744">
        <f t="shared" si="69"/>
        <v>4.6323813440962702E-4</v>
      </c>
    </row>
    <row r="745" spans="1:9">
      <c r="A745" s="3" t="s">
        <v>86</v>
      </c>
      <c r="B745">
        <v>7.17</v>
      </c>
      <c r="C745">
        <v>390</v>
      </c>
      <c r="D745">
        <f t="shared" si="66"/>
        <v>54.393305439330547</v>
      </c>
      <c r="E745" s="6">
        <f t="shared" si="67"/>
        <v>1.8197317715368754E-4</v>
      </c>
      <c r="F745" s="7">
        <f t="shared" si="70"/>
        <v>0.91540393612648041</v>
      </c>
      <c r="G745" s="6">
        <f t="shared" si="68"/>
        <v>6.2290140000781889E-4</v>
      </c>
      <c r="H745" s="7">
        <f t="shared" si="71"/>
        <v>0.58782431921742029</v>
      </c>
      <c r="I745">
        <f t="shared" si="69"/>
        <v>2.001579234616635E-3</v>
      </c>
    </row>
    <row r="746" spans="1:9">
      <c r="A746" s="3" t="s">
        <v>43</v>
      </c>
      <c r="B746">
        <v>30.98</v>
      </c>
      <c r="C746">
        <v>1685</v>
      </c>
      <c r="D746">
        <f t="shared" si="66"/>
        <v>54.389928986442868</v>
      </c>
      <c r="E746" s="6">
        <f t="shared" si="67"/>
        <v>7.8621744488195774E-4</v>
      </c>
      <c r="F746" s="7">
        <f t="shared" si="70"/>
        <v>0.91619015357136235</v>
      </c>
      <c r="G746" s="6">
        <f t="shared" si="68"/>
        <v>2.6914205540086791E-3</v>
      </c>
      <c r="H746" s="7">
        <f t="shared" si="71"/>
        <v>0.59051573977142902</v>
      </c>
      <c r="I746">
        <f t="shared" si="69"/>
        <v>1.0990425075698695E-3</v>
      </c>
    </row>
    <row r="747" spans="1:9">
      <c r="A747" s="3" t="s">
        <v>335</v>
      </c>
      <c r="B747">
        <v>17.010000000000002</v>
      </c>
      <c r="C747">
        <v>925</v>
      </c>
      <c r="D747">
        <f t="shared" si="66"/>
        <v>54.37977660199882</v>
      </c>
      <c r="E747" s="6">
        <f t="shared" si="67"/>
        <v>4.3160304837733585E-4</v>
      </c>
      <c r="F747" s="7">
        <f t="shared" si="70"/>
        <v>0.91662175661973966</v>
      </c>
      <c r="G747" s="6">
        <f t="shared" si="68"/>
        <v>1.4777618987633194E-3</v>
      </c>
      <c r="H747" s="7">
        <f t="shared" si="71"/>
        <v>0.59199350167019238</v>
      </c>
      <c r="I747">
        <f t="shared" si="69"/>
        <v>3.03039548297801E-4</v>
      </c>
    </row>
    <row r="748" spans="1:9">
      <c r="A748" s="3" t="s">
        <v>311</v>
      </c>
      <c r="B748">
        <v>4.6900000000000004</v>
      </c>
      <c r="C748">
        <v>255</v>
      </c>
      <c r="D748">
        <f t="shared" si="66"/>
        <v>54.371002132196161</v>
      </c>
      <c r="E748" s="6">
        <f t="shared" si="67"/>
        <v>1.1898246198510339E-4</v>
      </c>
      <c r="F748" s="7">
        <f t="shared" si="70"/>
        <v>0.91674073908172471</v>
      </c>
      <c r="G748" s="6">
        <f t="shared" si="68"/>
        <v>4.0744875398000986E-4</v>
      </c>
      <c r="H748" s="7">
        <f t="shared" si="71"/>
        <v>0.5924009504241724</v>
      </c>
      <c r="I748">
        <f t="shared" si="69"/>
        <v>1.5602332356590143E-3</v>
      </c>
    </row>
    <row r="749" spans="1:9">
      <c r="A749" s="3" t="s">
        <v>989</v>
      </c>
      <c r="B749">
        <v>24.13</v>
      </c>
      <c r="C749">
        <v>1308</v>
      </c>
      <c r="D749">
        <f t="shared" si="66"/>
        <v>54.206382096974721</v>
      </c>
      <c r="E749" s="6">
        <f t="shared" si="67"/>
        <v>6.1031004030005981E-4</v>
      </c>
      <c r="F749" s="7">
        <f t="shared" si="70"/>
        <v>0.91735104912202481</v>
      </c>
      <c r="G749" s="6">
        <f t="shared" si="68"/>
        <v>2.0963194954238032E-3</v>
      </c>
      <c r="H749" s="7">
        <f t="shared" si="71"/>
        <v>0.59449726991959617</v>
      </c>
      <c r="I749">
        <f t="shared" si="69"/>
        <v>1.9730280267615807E-4</v>
      </c>
    </row>
    <row r="750" spans="1:9">
      <c r="A750" s="3" t="s">
        <v>674</v>
      </c>
      <c r="B750">
        <v>3.05</v>
      </c>
      <c r="C750">
        <v>165</v>
      </c>
      <c r="D750">
        <f t="shared" si="66"/>
        <v>54.098360655737707</v>
      </c>
      <c r="E750" s="6">
        <f t="shared" si="67"/>
        <v>7.6988651872713959E-5</v>
      </c>
      <c r="F750" s="7">
        <f t="shared" si="70"/>
        <v>0.91742803777389748</v>
      </c>
      <c r="G750" s="6">
        <f t="shared" si="68"/>
        <v>2.6497200418742643E-4</v>
      </c>
      <c r="H750" s="7">
        <f t="shared" si="71"/>
        <v>0.59476224192378357</v>
      </c>
      <c r="I750">
        <f t="shared" si="69"/>
        <v>2.44662579123478E-4</v>
      </c>
    </row>
    <row r="751" spans="1:9">
      <c r="A751" s="3" t="s">
        <v>221</v>
      </c>
      <c r="B751">
        <v>3.78</v>
      </c>
      <c r="C751">
        <v>204</v>
      </c>
      <c r="D751">
        <f t="shared" si="66"/>
        <v>53.968253968253968</v>
      </c>
      <c r="E751" s="6">
        <f t="shared" si="67"/>
        <v>9.5185969588082719E-5</v>
      </c>
      <c r="F751" s="7">
        <f t="shared" si="70"/>
        <v>0.91752322374348561</v>
      </c>
      <c r="G751" s="6">
        <f t="shared" si="68"/>
        <v>3.2839153305851539E-4</v>
      </c>
      <c r="H751" s="7">
        <f t="shared" si="71"/>
        <v>0.5950906334568421</v>
      </c>
      <c r="I751">
        <f t="shared" si="69"/>
        <v>2.8623678373418393E-4</v>
      </c>
    </row>
    <row r="752" spans="1:9">
      <c r="A752" s="3" t="s">
        <v>141</v>
      </c>
      <c r="B752">
        <v>4.42</v>
      </c>
      <c r="C752">
        <v>238</v>
      </c>
      <c r="D752">
        <f t="shared" si="66"/>
        <v>53.846153846153847</v>
      </c>
      <c r="E752" s="6">
        <f t="shared" si="67"/>
        <v>1.1105029785276317E-4</v>
      </c>
      <c r="F752" s="7">
        <f t="shared" si="70"/>
        <v>0.91763427404133835</v>
      </c>
      <c r="G752" s="6">
        <f t="shared" si="68"/>
        <v>3.8399221590440161E-4</v>
      </c>
      <c r="H752" s="7">
        <f t="shared" si="71"/>
        <v>0.59547462567274645</v>
      </c>
      <c r="I752">
        <f t="shared" si="69"/>
        <v>2.4889002941919092E-4</v>
      </c>
    </row>
    <row r="753" spans="1:9">
      <c r="A753" s="3" t="s">
        <v>1039</v>
      </c>
      <c r="B753">
        <v>3.84</v>
      </c>
      <c r="C753">
        <v>206</v>
      </c>
      <c r="D753">
        <f t="shared" si="66"/>
        <v>53.645833333333336</v>
      </c>
      <c r="E753" s="6">
        <f t="shared" si="67"/>
        <v>9.6119165368358038E-5</v>
      </c>
      <c r="F753" s="7">
        <f t="shared" si="70"/>
        <v>0.91773039320670668</v>
      </c>
      <c r="G753" s="6">
        <f t="shared" si="68"/>
        <v>3.3360409707531723E-4</v>
      </c>
      <c r="H753" s="7">
        <f t="shared" si="71"/>
        <v>0.59580822976982173</v>
      </c>
      <c r="I753">
        <f t="shared" si="69"/>
        <v>7.6877383113171938E-4</v>
      </c>
    </row>
    <row r="754" spans="1:9">
      <c r="A754" s="3" t="s">
        <v>1024</v>
      </c>
      <c r="B754">
        <v>11.86</v>
      </c>
      <c r="C754">
        <v>636</v>
      </c>
      <c r="D754">
        <f t="shared" si="66"/>
        <v>53.625632377740303</v>
      </c>
      <c r="E754" s="6">
        <f t="shared" si="67"/>
        <v>2.9675625812755201E-4</v>
      </c>
      <c r="F754" s="7">
        <f t="shared" si="70"/>
        <v>0.91802714946483421</v>
      </c>
      <c r="G754" s="6">
        <f t="shared" si="68"/>
        <v>1.0303501539878288E-3</v>
      </c>
      <c r="H754" s="7">
        <f t="shared" si="71"/>
        <v>0.59683857992380951</v>
      </c>
      <c r="I754">
        <f t="shared" si="69"/>
        <v>4.9199448943404445E-4</v>
      </c>
    </row>
    <row r="755" spans="1:9">
      <c r="A755" s="3" t="s">
        <v>503</v>
      </c>
      <c r="B755">
        <v>7.59</v>
      </c>
      <c r="C755">
        <v>407</v>
      </c>
      <c r="D755">
        <f t="shared" si="66"/>
        <v>53.623188405797102</v>
      </c>
      <c r="E755" s="6">
        <f t="shared" si="67"/>
        <v>1.8990534128602776E-4</v>
      </c>
      <c r="F755" s="7">
        <f t="shared" si="70"/>
        <v>0.91821705480612026</v>
      </c>
      <c r="G755" s="6">
        <f t="shared" si="68"/>
        <v>6.5938934812543172E-4</v>
      </c>
      <c r="H755" s="7">
        <f t="shared" si="71"/>
        <v>0.59749796927193499</v>
      </c>
      <c r="I755">
        <f t="shared" si="69"/>
        <v>3.1703729367105193E-4</v>
      </c>
    </row>
    <row r="756" spans="1:9">
      <c r="A756" s="3" t="s">
        <v>759</v>
      </c>
      <c r="B756">
        <v>4.8899999999999997</v>
      </c>
      <c r="C756">
        <v>262</v>
      </c>
      <c r="D756">
        <f t="shared" si="66"/>
        <v>53.578732106339473</v>
      </c>
      <c r="E756" s="6">
        <f t="shared" si="67"/>
        <v>1.2224864721606702E-4</v>
      </c>
      <c r="F756" s="7">
        <f t="shared" si="70"/>
        <v>0.91833930345333636</v>
      </c>
      <c r="G756" s="6">
        <f t="shared" si="68"/>
        <v>4.2482396736934924E-4</v>
      </c>
      <c r="H756" s="7">
        <f t="shared" si="71"/>
        <v>0.59792279323930431</v>
      </c>
      <c r="I756">
        <f t="shared" si="69"/>
        <v>9.3559113505892189E-4</v>
      </c>
    </row>
    <row r="757" spans="1:9">
      <c r="A757" s="3" t="s">
        <v>720</v>
      </c>
      <c r="B757">
        <v>14.43</v>
      </c>
      <c r="C757">
        <v>773</v>
      </c>
      <c r="D757">
        <f t="shared" si="66"/>
        <v>53.568953568953567</v>
      </c>
      <c r="E757" s="6">
        <f t="shared" si="67"/>
        <v>3.6068016907641145E-4</v>
      </c>
      <c r="F757" s="7">
        <f t="shared" si="70"/>
        <v>0.91869998362241279</v>
      </c>
      <c r="G757" s="6">
        <f t="shared" si="68"/>
        <v>1.2536216460408405E-3</v>
      </c>
      <c r="H757" s="7">
        <f t="shared" si="71"/>
        <v>0.59917641488534512</v>
      </c>
      <c r="I757">
        <f t="shared" si="69"/>
        <v>5.2016315159297832E-4</v>
      </c>
    </row>
    <row r="758" spans="1:9">
      <c r="A758" s="3" t="s">
        <v>31</v>
      </c>
      <c r="B758">
        <v>8.02</v>
      </c>
      <c r="C758">
        <v>429</v>
      </c>
      <c r="D758">
        <f t="shared" si="66"/>
        <v>53.49127182044888</v>
      </c>
      <c r="E758" s="6">
        <f t="shared" si="67"/>
        <v>2.001704948690563E-4</v>
      </c>
      <c r="F758" s="7">
        <f t="shared" si="70"/>
        <v>0.91890015411728188</v>
      </c>
      <c r="G758" s="6">
        <f t="shared" si="68"/>
        <v>6.9674605691251142E-4</v>
      </c>
      <c r="H758" s="7">
        <f t="shared" si="71"/>
        <v>0.59987316094225762</v>
      </c>
      <c r="I758">
        <f t="shared" si="69"/>
        <v>8.564325096164227E-4</v>
      </c>
    </row>
    <row r="759" spans="1:9">
      <c r="A759" s="3" t="s">
        <v>1008</v>
      </c>
      <c r="B759">
        <v>13.2</v>
      </c>
      <c r="C759">
        <v>705</v>
      </c>
      <c r="D759">
        <f t="shared" si="66"/>
        <v>53.409090909090914</v>
      </c>
      <c r="E759" s="6">
        <f t="shared" si="67"/>
        <v>3.2895151254705055E-4</v>
      </c>
      <c r="F759" s="7">
        <f t="shared" si="70"/>
        <v>0.91922910562982896</v>
      </c>
      <c r="G759" s="6">
        <f t="shared" si="68"/>
        <v>1.1467640836964029E-3</v>
      </c>
      <c r="H759" s="7">
        <f t="shared" si="71"/>
        <v>0.60101992502595403</v>
      </c>
      <c r="I759">
        <f t="shared" si="69"/>
        <v>9.1037636367841124E-4</v>
      </c>
    </row>
    <row r="760" spans="1:9">
      <c r="A760" s="3" t="s">
        <v>1071</v>
      </c>
      <c r="B760">
        <v>14.03</v>
      </c>
      <c r="C760">
        <v>749</v>
      </c>
      <c r="D760">
        <f t="shared" si="66"/>
        <v>53.385602280826802</v>
      </c>
      <c r="E760" s="6">
        <f t="shared" si="67"/>
        <v>3.4948181971310762E-4</v>
      </c>
      <c r="F760" s="7">
        <f t="shared" si="70"/>
        <v>0.91957858744954202</v>
      </c>
      <c r="G760" s="6">
        <f t="shared" si="68"/>
        <v>1.2188712192621614E-3</v>
      </c>
      <c r="H760" s="7">
        <f t="shared" si="71"/>
        <v>0.60223879624521615</v>
      </c>
      <c r="I760">
        <f t="shared" si="69"/>
        <v>2.5048628132684492E-4</v>
      </c>
    </row>
    <row r="761" spans="1:9">
      <c r="A761" s="3" t="s">
        <v>837</v>
      </c>
      <c r="B761">
        <v>3.86</v>
      </c>
      <c r="C761">
        <v>206</v>
      </c>
      <c r="D761">
        <f t="shared" si="66"/>
        <v>53.367875647668399</v>
      </c>
      <c r="E761" s="6">
        <f t="shared" si="67"/>
        <v>9.6119165368358038E-5</v>
      </c>
      <c r="F761" s="7">
        <f t="shared" si="70"/>
        <v>0.91967470661491035</v>
      </c>
      <c r="G761" s="6">
        <f t="shared" si="68"/>
        <v>3.3534161841425114E-4</v>
      </c>
      <c r="H761" s="7">
        <f t="shared" si="71"/>
        <v>0.60257413786363034</v>
      </c>
      <c r="I761">
        <f t="shared" si="69"/>
        <v>6.1991289010732142E-4</v>
      </c>
    </row>
    <row r="762" spans="1:9">
      <c r="A762" s="3" t="s">
        <v>1038</v>
      </c>
      <c r="B762">
        <v>9.5500000000000007</v>
      </c>
      <c r="C762">
        <v>509</v>
      </c>
      <c r="D762">
        <f t="shared" si="66"/>
        <v>53.298429319371721</v>
      </c>
      <c r="E762" s="6">
        <f t="shared" si="67"/>
        <v>2.3749832608006914E-4</v>
      </c>
      <c r="F762" s="7">
        <f t="shared" si="70"/>
        <v>0.91991220494099046</v>
      </c>
      <c r="G762" s="6">
        <f t="shared" si="68"/>
        <v>8.2966643934095821E-4</v>
      </c>
      <c r="H762" s="7">
        <f t="shared" si="71"/>
        <v>0.60340380430297125</v>
      </c>
      <c r="I762">
        <f t="shared" si="69"/>
        <v>4.8309996697581958E-4</v>
      </c>
    </row>
    <row r="763" spans="1:9">
      <c r="A763" s="3" t="s">
        <v>58</v>
      </c>
      <c r="B763">
        <v>7.44</v>
      </c>
      <c r="C763">
        <v>396</v>
      </c>
      <c r="D763">
        <f t="shared" si="66"/>
        <v>53.225806451612904</v>
      </c>
      <c r="E763" s="6">
        <f t="shared" si="67"/>
        <v>1.847727644945135E-4</v>
      </c>
      <c r="F763" s="7">
        <f t="shared" si="70"/>
        <v>0.92009697770548493</v>
      </c>
      <c r="G763" s="6">
        <f t="shared" si="68"/>
        <v>6.4635793808342709E-4</v>
      </c>
      <c r="H763" s="7">
        <f t="shared" si="71"/>
        <v>0.60405016224105468</v>
      </c>
      <c r="I763">
        <f t="shared" si="69"/>
        <v>6.089066701215895E-4</v>
      </c>
    </row>
    <row r="764" spans="1:9">
      <c r="A764" s="3" t="s">
        <v>213</v>
      </c>
      <c r="B764">
        <v>9.3699999999999992</v>
      </c>
      <c r="C764">
        <v>497</v>
      </c>
      <c r="D764">
        <f t="shared" si="66"/>
        <v>53.041622198505877</v>
      </c>
      <c r="E764" s="6">
        <f t="shared" si="67"/>
        <v>2.318991513984172E-4</v>
      </c>
      <c r="F764" s="7">
        <f t="shared" si="70"/>
        <v>0.92032887685688336</v>
      </c>
      <c r="G764" s="6">
        <f t="shared" si="68"/>
        <v>8.1402874729055263E-4</v>
      </c>
      <c r="H764" s="7">
        <f t="shared" si="71"/>
        <v>0.60486419098834521</v>
      </c>
      <c r="I764">
        <f t="shared" si="69"/>
        <v>4.7049527613152176E-4</v>
      </c>
    </row>
    <row r="765" spans="1:9">
      <c r="A765" s="3" t="s">
        <v>504</v>
      </c>
      <c r="B765">
        <v>7.24</v>
      </c>
      <c r="C765">
        <v>384</v>
      </c>
      <c r="D765">
        <f t="shared" si="66"/>
        <v>53.038674033149171</v>
      </c>
      <c r="E765" s="6">
        <f t="shared" si="67"/>
        <v>1.7917358981286158E-4</v>
      </c>
      <c r="F765" s="7">
        <f t="shared" si="70"/>
        <v>0.92050805044669626</v>
      </c>
      <c r="G765" s="6">
        <f t="shared" si="68"/>
        <v>6.2898272469408766E-4</v>
      </c>
      <c r="H765" s="7">
        <f t="shared" si="71"/>
        <v>0.60549317371303935</v>
      </c>
      <c r="I765">
        <f t="shared" si="69"/>
        <v>1.9367250436552741E-4</v>
      </c>
    </row>
    <row r="766" spans="1:9">
      <c r="A766" s="3" t="s">
        <v>230</v>
      </c>
      <c r="B766">
        <v>2.98</v>
      </c>
      <c r="C766">
        <v>158</v>
      </c>
      <c r="D766">
        <f t="shared" si="66"/>
        <v>53.020134228187921</v>
      </c>
      <c r="E766" s="6">
        <f t="shared" si="67"/>
        <v>7.3722466641750343E-5</v>
      </c>
      <c r="F766" s="7">
        <f t="shared" si="70"/>
        <v>0.92058177291333798</v>
      </c>
      <c r="G766" s="6">
        <f t="shared" si="68"/>
        <v>2.5889067950115761E-4</v>
      </c>
      <c r="H766" s="7">
        <f t="shared" si="71"/>
        <v>0.60575206439254048</v>
      </c>
      <c r="I766">
        <f t="shared" si="69"/>
        <v>6.9153976627644997E-4</v>
      </c>
    </row>
    <row r="767" spans="1:9">
      <c r="A767" s="3" t="s">
        <v>1073</v>
      </c>
      <c r="B767">
        <v>10.64</v>
      </c>
      <c r="C767">
        <v>564</v>
      </c>
      <c r="D767">
        <f t="shared" si="66"/>
        <v>53.007518796992478</v>
      </c>
      <c r="E767" s="6">
        <f t="shared" si="67"/>
        <v>2.6316121003764047E-4</v>
      </c>
      <c r="F767" s="7">
        <f t="shared" si="70"/>
        <v>0.92084493412337565</v>
      </c>
      <c r="G767" s="6">
        <f t="shared" si="68"/>
        <v>9.243613523128582E-4</v>
      </c>
      <c r="H767" s="7">
        <f t="shared" si="71"/>
        <v>0.60667642574485336</v>
      </c>
      <c r="I767">
        <f t="shared" si="69"/>
        <v>1.6446653895207941E-4</v>
      </c>
    </row>
    <row r="768" spans="1:9">
      <c r="A768" s="3" t="s">
        <v>626</v>
      </c>
      <c r="B768">
        <v>2.5299999999999998</v>
      </c>
      <c r="C768">
        <v>134</v>
      </c>
      <c r="D768">
        <f t="shared" si="66"/>
        <v>52.964426877470359</v>
      </c>
      <c r="E768" s="6">
        <f t="shared" si="67"/>
        <v>6.2524117278446489E-5</v>
      </c>
      <c r="F768" s="7">
        <f t="shared" si="70"/>
        <v>0.92090745824065412</v>
      </c>
      <c r="G768" s="6">
        <f t="shared" si="68"/>
        <v>2.1979644937514389E-4</v>
      </c>
      <c r="H768" s="7">
        <f t="shared" si="71"/>
        <v>0.60689622219422856</v>
      </c>
      <c r="I768">
        <f t="shared" si="69"/>
        <v>6.2866022363428087E-4</v>
      </c>
    </row>
    <row r="769" spans="1:9">
      <c r="A769" s="3" t="s">
        <v>382</v>
      </c>
      <c r="B769">
        <v>9.67</v>
      </c>
      <c r="C769">
        <v>512</v>
      </c>
      <c r="D769">
        <f t="shared" si="66"/>
        <v>52.947259565667011</v>
      </c>
      <c r="E769" s="6">
        <f t="shared" si="67"/>
        <v>2.388981197504821E-4</v>
      </c>
      <c r="F769" s="7">
        <f t="shared" si="70"/>
        <v>0.92114635636040465</v>
      </c>
      <c r="G769" s="6">
        <f t="shared" si="68"/>
        <v>8.4009156737456189E-4</v>
      </c>
      <c r="H769" s="7">
        <f t="shared" si="71"/>
        <v>0.60773631376160309</v>
      </c>
      <c r="I769">
        <f t="shared" si="69"/>
        <v>7.2211272469180354E-4</v>
      </c>
    </row>
    <row r="770" spans="1:9">
      <c r="A770" s="3" t="s">
        <v>611</v>
      </c>
      <c r="B770">
        <v>11.1</v>
      </c>
      <c r="C770">
        <v>586</v>
      </c>
      <c r="D770">
        <f t="shared" ref="D770:D833" si="72">C770/B770</f>
        <v>52.792792792792795</v>
      </c>
      <c r="E770" s="6">
        <f t="shared" si="67"/>
        <v>2.7342636362066896E-4</v>
      </c>
      <c r="F770" s="7">
        <f t="shared" si="70"/>
        <v>0.92141978272402536</v>
      </c>
      <c r="G770" s="6">
        <f t="shared" si="68"/>
        <v>9.6432434310833885E-4</v>
      </c>
      <c r="H770" s="7">
        <f t="shared" si="71"/>
        <v>0.60870063810471142</v>
      </c>
      <c r="I770">
        <f t="shared" si="69"/>
        <v>5.1790489871506029E-4</v>
      </c>
    </row>
    <row r="771" spans="1:9">
      <c r="A771" s="3" t="s">
        <v>102</v>
      </c>
      <c r="B771">
        <v>7.96</v>
      </c>
      <c r="C771">
        <v>420</v>
      </c>
      <c r="D771">
        <f t="shared" si="72"/>
        <v>52.763819095477388</v>
      </c>
      <c r="E771" s="6">
        <f t="shared" ref="E771:E834" si="73">C771/2143173</f>
        <v>1.9597111385781735E-4</v>
      </c>
      <c r="F771" s="7">
        <f t="shared" si="70"/>
        <v>0.92161575383788319</v>
      </c>
      <c r="G771" s="6">
        <f t="shared" ref="G771:G834" si="74">B771/11510.65</f>
        <v>6.9153349289570963E-4</v>
      </c>
      <c r="H771" s="7">
        <f t="shared" si="71"/>
        <v>0.60939217159760717</v>
      </c>
      <c r="I771">
        <f t="shared" ref="I771:I834" si="75">F771*H772-F772*H771</f>
        <v>9.9692126130668246E-4</v>
      </c>
    </row>
    <row r="772" spans="1:9">
      <c r="A772" s="3" t="s">
        <v>581</v>
      </c>
      <c r="B772">
        <v>15.31</v>
      </c>
      <c r="C772">
        <v>805</v>
      </c>
      <c r="D772">
        <f t="shared" si="72"/>
        <v>52.580013063357278</v>
      </c>
      <c r="E772" s="6">
        <f t="shared" si="73"/>
        <v>3.7561130156081661E-4</v>
      </c>
      <c r="F772" s="7">
        <f t="shared" ref="F772:F835" si="76">F771+E772</f>
        <v>0.92199136513944402</v>
      </c>
      <c r="G772" s="6">
        <f t="shared" si="74"/>
        <v>1.3300725849539341E-3</v>
      </c>
      <c r="H772" s="7">
        <f t="shared" ref="H772:H835" si="77">H771+G772</f>
        <v>0.61072224418256105</v>
      </c>
      <c r="I772">
        <f t="shared" si="75"/>
        <v>1.2096543522140957E-3</v>
      </c>
    </row>
    <row r="773" spans="1:9">
      <c r="A773" s="3" t="s">
        <v>520</v>
      </c>
      <c r="B773">
        <v>18.559999999999999</v>
      </c>
      <c r="C773">
        <v>972</v>
      </c>
      <c r="D773">
        <f t="shared" si="72"/>
        <v>52.37068965517242</v>
      </c>
      <c r="E773" s="6">
        <f t="shared" si="73"/>
        <v>4.5353314921380586E-4</v>
      </c>
      <c r="F773" s="7">
        <f t="shared" si="76"/>
        <v>0.92244489828865783</v>
      </c>
      <c r="G773" s="6">
        <f t="shared" si="74"/>
        <v>1.6124198025306998E-3</v>
      </c>
      <c r="H773" s="7">
        <f t="shared" si="77"/>
        <v>0.61233466398509173</v>
      </c>
      <c r="I773">
        <f t="shared" si="75"/>
        <v>3.9718569125368752E-4</v>
      </c>
    </row>
    <row r="774" spans="1:9">
      <c r="A774" s="3" t="s">
        <v>292</v>
      </c>
      <c r="B774">
        <v>6.09</v>
      </c>
      <c r="C774">
        <v>318</v>
      </c>
      <c r="D774">
        <f t="shared" si="72"/>
        <v>52.216748768472911</v>
      </c>
      <c r="E774" s="6">
        <f t="shared" si="73"/>
        <v>1.48378129063776E-4</v>
      </c>
      <c r="F774" s="7">
        <f t="shared" si="76"/>
        <v>0.9225932764177216</v>
      </c>
      <c r="G774" s="6">
        <f t="shared" si="74"/>
        <v>5.2907524770538588E-4</v>
      </c>
      <c r="H774" s="7">
        <f t="shared" si="77"/>
        <v>0.61286373923279713</v>
      </c>
      <c r="I774">
        <f t="shared" si="75"/>
        <v>6.1908494289508731E-4</v>
      </c>
    </row>
    <row r="775" spans="1:9">
      <c r="A775" s="3" t="s">
        <v>159</v>
      </c>
      <c r="B775">
        <v>9.49</v>
      </c>
      <c r="C775">
        <v>495</v>
      </c>
      <c r="D775">
        <f t="shared" si="72"/>
        <v>52.160168598524763</v>
      </c>
      <c r="E775" s="6">
        <f t="shared" si="73"/>
        <v>2.3096595561814188E-4</v>
      </c>
      <c r="F775" s="7">
        <f t="shared" si="76"/>
        <v>0.92282424237333971</v>
      </c>
      <c r="G775" s="6">
        <f t="shared" si="74"/>
        <v>8.2445387532415642E-4</v>
      </c>
      <c r="H775" s="7">
        <f t="shared" si="77"/>
        <v>0.61368819310812128</v>
      </c>
      <c r="I775">
        <f t="shared" si="75"/>
        <v>6.2595669449660996E-4</v>
      </c>
    </row>
    <row r="776" spans="1:9">
      <c r="A776" s="3" t="s">
        <v>53</v>
      </c>
      <c r="B776">
        <v>9.59</v>
      </c>
      <c r="C776">
        <v>499</v>
      </c>
      <c r="D776">
        <f t="shared" si="72"/>
        <v>52.033368091762256</v>
      </c>
      <c r="E776" s="6">
        <f t="shared" si="73"/>
        <v>2.3283234717869252E-4</v>
      </c>
      <c r="F776" s="7">
        <f t="shared" si="76"/>
        <v>0.92305707472051846</v>
      </c>
      <c r="G776" s="6">
        <f t="shared" si="74"/>
        <v>8.3314148201882603E-4</v>
      </c>
      <c r="H776" s="7">
        <f t="shared" si="77"/>
        <v>0.61452133459014013</v>
      </c>
      <c r="I776">
        <f t="shared" si="75"/>
        <v>1.2527153046754114E-3</v>
      </c>
    </row>
    <row r="777" spans="1:9">
      <c r="A777" s="3" t="s">
        <v>480</v>
      </c>
      <c r="B777">
        <v>19.190000000000001</v>
      </c>
      <c r="C777">
        <v>998</v>
      </c>
      <c r="D777">
        <f t="shared" si="72"/>
        <v>52.006253256904635</v>
      </c>
      <c r="E777" s="6">
        <f t="shared" si="73"/>
        <v>4.6566469435738503E-4</v>
      </c>
      <c r="F777" s="7">
        <f t="shared" si="76"/>
        <v>0.92352273941487584</v>
      </c>
      <c r="G777" s="6">
        <f t="shared" si="74"/>
        <v>1.6671517247071191E-3</v>
      </c>
      <c r="H777" s="7">
        <f t="shared" si="77"/>
        <v>0.61618848631484724</v>
      </c>
      <c r="I777">
        <f t="shared" si="75"/>
        <v>1.0824113894472021E-3</v>
      </c>
    </row>
    <row r="778" spans="1:9">
      <c r="A778" s="3" t="s">
        <v>451</v>
      </c>
      <c r="B778">
        <v>16.579999999999998</v>
      </c>
      <c r="C778">
        <v>862</v>
      </c>
      <c r="D778">
        <f t="shared" si="72"/>
        <v>51.990349819059112</v>
      </c>
      <c r="E778" s="6">
        <f t="shared" si="73"/>
        <v>4.0220738129866324E-4</v>
      </c>
      <c r="F778" s="7">
        <f t="shared" si="76"/>
        <v>0.92392494679617454</v>
      </c>
      <c r="G778" s="6">
        <f t="shared" si="74"/>
        <v>1.4404051899762392E-3</v>
      </c>
      <c r="H778" s="7">
        <f t="shared" si="77"/>
        <v>0.61762889150482347</v>
      </c>
      <c r="I778">
        <f t="shared" si="75"/>
        <v>4.7014120954091965E-4</v>
      </c>
    </row>
    <row r="779" spans="1:9">
      <c r="A779" s="3" t="s">
        <v>149</v>
      </c>
      <c r="B779">
        <v>7.2</v>
      </c>
      <c r="C779">
        <v>374</v>
      </c>
      <c r="D779">
        <f t="shared" si="72"/>
        <v>51.944444444444443</v>
      </c>
      <c r="E779" s="6">
        <f t="shared" si="73"/>
        <v>1.7450761091148499E-4</v>
      </c>
      <c r="F779" s="7">
        <f t="shared" si="76"/>
        <v>0.92409945440708607</v>
      </c>
      <c r="G779" s="6">
        <f t="shared" si="74"/>
        <v>6.2550768201621984E-4</v>
      </c>
      <c r="H779" s="7">
        <f t="shared" si="77"/>
        <v>0.61825439918683966</v>
      </c>
      <c r="I779">
        <f t="shared" si="75"/>
        <v>3.2062380843800309E-4</v>
      </c>
    </row>
    <row r="780" spans="1:9">
      <c r="A780" s="3" t="s">
        <v>682</v>
      </c>
      <c r="B780">
        <v>4.91</v>
      </c>
      <c r="C780">
        <v>255</v>
      </c>
      <c r="D780">
        <f t="shared" si="72"/>
        <v>51.934826883910382</v>
      </c>
      <c r="E780" s="6">
        <f t="shared" si="73"/>
        <v>1.1898246198510339E-4</v>
      </c>
      <c r="F780" s="7">
        <f t="shared" si="76"/>
        <v>0.92421843686907112</v>
      </c>
      <c r="G780" s="6">
        <f t="shared" si="74"/>
        <v>4.265614887082832E-4</v>
      </c>
      <c r="H780" s="7">
        <f t="shared" si="77"/>
        <v>0.6186809606755479</v>
      </c>
      <c r="I780">
        <f t="shared" si="75"/>
        <v>4.0749419302155143E-4</v>
      </c>
    </row>
    <row r="781" spans="1:9">
      <c r="A781" s="3" t="s">
        <v>158</v>
      </c>
      <c r="B781">
        <v>6.24</v>
      </c>
      <c r="C781">
        <v>324</v>
      </c>
      <c r="D781">
        <f t="shared" si="72"/>
        <v>51.92307692307692</v>
      </c>
      <c r="E781" s="6">
        <f t="shared" si="73"/>
        <v>1.5117771640460196E-4</v>
      </c>
      <c r="F781" s="7">
        <f t="shared" si="76"/>
        <v>0.92436961458547573</v>
      </c>
      <c r="G781" s="6">
        <f t="shared" si="74"/>
        <v>5.4210665774739051E-4</v>
      </c>
      <c r="H781" s="7">
        <f t="shared" si="77"/>
        <v>0.61922306733329524</v>
      </c>
      <c r="I781">
        <f t="shared" si="75"/>
        <v>2.9325186319473229E-4</v>
      </c>
    </row>
    <row r="782" spans="1:9">
      <c r="A782" s="3" t="s">
        <v>124</v>
      </c>
      <c r="B782">
        <v>4.49</v>
      </c>
      <c r="C782">
        <v>233</v>
      </c>
      <c r="D782">
        <f t="shared" si="72"/>
        <v>51.89309576837416</v>
      </c>
      <c r="E782" s="6">
        <f t="shared" si="73"/>
        <v>1.0871730840207487E-4</v>
      </c>
      <c r="F782" s="7">
        <f t="shared" si="76"/>
        <v>0.92447833189387785</v>
      </c>
      <c r="G782" s="6">
        <f t="shared" si="74"/>
        <v>3.9007354059067043E-4</v>
      </c>
      <c r="H782" s="7">
        <f t="shared" si="77"/>
        <v>0.61961314087388586</v>
      </c>
      <c r="I782">
        <f t="shared" si="75"/>
        <v>4.3435201209784946E-4</v>
      </c>
    </row>
    <row r="783" spans="1:9">
      <c r="A783" s="3" t="s">
        <v>970</v>
      </c>
      <c r="B783">
        <v>6.65</v>
      </c>
      <c r="C783">
        <v>345</v>
      </c>
      <c r="D783">
        <f t="shared" si="72"/>
        <v>51.879699248120296</v>
      </c>
      <c r="E783" s="6">
        <f t="shared" si="73"/>
        <v>1.6097627209749282E-4</v>
      </c>
      <c r="F783" s="7">
        <f t="shared" si="76"/>
        <v>0.92463930816597539</v>
      </c>
      <c r="G783" s="6">
        <f t="shared" si="74"/>
        <v>5.7772584519553635E-4</v>
      </c>
      <c r="H783" s="7">
        <f t="shared" si="77"/>
        <v>0.62019086671908141</v>
      </c>
      <c r="I783">
        <f t="shared" si="75"/>
        <v>4.0302857315499541E-4</v>
      </c>
    </row>
    <row r="784" spans="1:9">
      <c r="A784" s="3" t="s">
        <v>416</v>
      </c>
      <c r="B784">
        <v>6.17</v>
      </c>
      <c r="C784">
        <v>320</v>
      </c>
      <c r="D784">
        <f t="shared" si="72"/>
        <v>51.863857374392218</v>
      </c>
      <c r="E784" s="6">
        <f t="shared" si="73"/>
        <v>1.4931132484405132E-4</v>
      </c>
      <c r="F784" s="7">
        <f t="shared" si="76"/>
        <v>0.92478861949081947</v>
      </c>
      <c r="G784" s="6">
        <f t="shared" si="74"/>
        <v>5.3602533306112163E-4</v>
      </c>
      <c r="H784" s="7">
        <f t="shared" si="77"/>
        <v>0.62072689205214249</v>
      </c>
      <c r="I784">
        <f t="shared" si="75"/>
        <v>7.649994728786691E-4</v>
      </c>
    </row>
    <row r="785" spans="1:9">
      <c r="A785" s="3" t="s">
        <v>115</v>
      </c>
      <c r="B785">
        <v>11.71</v>
      </c>
      <c r="C785">
        <v>607</v>
      </c>
      <c r="D785">
        <f t="shared" si="72"/>
        <v>51.836037574722454</v>
      </c>
      <c r="E785" s="6">
        <f t="shared" si="73"/>
        <v>2.8322491931355985E-4</v>
      </c>
      <c r="F785" s="7">
        <f t="shared" si="76"/>
        <v>0.92507184441013302</v>
      </c>
      <c r="G785" s="6">
        <f t="shared" si="74"/>
        <v>1.0173187439458241E-3</v>
      </c>
      <c r="H785" s="7">
        <f t="shared" si="77"/>
        <v>0.62174421079608833</v>
      </c>
      <c r="I785">
        <f t="shared" si="75"/>
        <v>1.2741431856344576E-4</v>
      </c>
    </row>
    <row r="786" spans="1:9">
      <c r="A786" s="3" t="s">
        <v>455</v>
      </c>
      <c r="B786">
        <v>1.95</v>
      </c>
      <c r="C786">
        <v>101</v>
      </c>
      <c r="D786">
        <f t="shared" si="72"/>
        <v>51.794871794871796</v>
      </c>
      <c r="E786" s="6">
        <f t="shared" si="73"/>
        <v>4.71263869039037E-5</v>
      </c>
      <c r="F786" s="7">
        <f t="shared" si="76"/>
        <v>0.92511897079703687</v>
      </c>
      <c r="G786" s="6">
        <f t="shared" si="74"/>
        <v>1.6940833054605953E-4</v>
      </c>
      <c r="H786" s="7">
        <f t="shared" si="77"/>
        <v>0.62191361912663434</v>
      </c>
      <c r="I786">
        <f t="shared" si="75"/>
        <v>8.3847415192772612E-4</v>
      </c>
    </row>
    <row r="787" spans="1:9">
      <c r="A787" s="3" t="s">
        <v>412</v>
      </c>
      <c r="B787">
        <v>12.83</v>
      </c>
      <c r="C787">
        <v>664</v>
      </c>
      <c r="D787">
        <f t="shared" si="72"/>
        <v>51.753702260327358</v>
      </c>
      <c r="E787" s="6">
        <f t="shared" si="73"/>
        <v>3.0982099905140647E-4</v>
      </c>
      <c r="F787" s="7">
        <f t="shared" si="76"/>
        <v>0.92542879179608828</v>
      </c>
      <c r="G787" s="6">
        <f t="shared" si="74"/>
        <v>1.1146199389261251E-3</v>
      </c>
      <c r="H787" s="7">
        <f t="shared" si="77"/>
        <v>0.62302823906556049</v>
      </c>
      <c r="I787">
        <f t="shared" si="75"/>
        <v>7.2430049608096514E-4</v>
      </c>
    </row>
    <row r="788" spans="1:9">
      <c r="A788" s="3" t="s">
        <v>599</v>
      </c>
      <c r="B788">
        <v>11.07</v>
      </c>
      <c r="C788">
        <v>570</v>
      </c>
      <c r="D788">
        <f t="shared" si="72"/>
        <v>51.490514905149048</v>
      </c>
      <c r="E788" s="6">
        <f t="shared" si="73"/>
        <v>2.659607973784664E-4</v>
      </c>
      <c r="F788" s="7">
        <f t="shared" si="76"/>
        <v>0.92569475259346679</v>
      </c>
      <c r="G788" s="6">
        <f t="shared" si="74"/>
        <v>9.617180610999379E-4</v>
      </c>
      <c r="H788" s="7">
        <f t="shared" si="77"/>
        <v>0.62398995712666039</v>
      </c>
      <c r="I788">
        <f t="shared" si="75"/>
        <v>5.8503112769614507E-4</v>
      </c>
    </row>
    <row r="789" spans="1:9">
      <c r="A789" s="3" t="s">
        <v>811</v>
      </c>
      <c r="B789">
        <v>8.94</v>
      </c>
      <c r="C789">
        <v>460</v>
      </c>
      <c r="D789">
        <f t="shared" si="72"/>
        <v>51.454138702460853</v>
      </c>
      <c r="E789" s="6">
        <f t="shared" si="73"/>
        <v>2.1463502946332378E-4</v>
      </c>
      <c r="F789" s="7">
        <f t="shared" si="76"/>
        <v>0.92590938762293007</v>
      </c>
      <c r="G789" s="6">
        <f t="shared" si="74"/>
        <v>7.7667203850347282E-4</v>
      </c>
      <c r="H789" s="7">
        <f t="shared" si="77"/>
        <v>0.6247666291651639</v>
      </c>
      <c r="I789">
        <f t="shared" si="75"/>
        <v>6.9905080804277819E-4</v>
      </c>
    </row>
    <row r="790" spans="1:9">
      <c r="A790" s="3" t="s">
        <v>97</v>
      </c>
      <c r="B790">
        <v>10.68</v>
      </c>
      <c r="C790">
        <v>549</v>
      </c>
      <c r="D790">
        <f t="shared" si="72"/>
        <v>51.40449438202247</v>
      </c>
      <c r="E790" s="6">
        <f t="shared" si="73"/>
        <v>2.5616224168557557E-4</v>
      </c>
      <c r="F790" s="7">
        <f t="shared" si="76"/>
        <v>0.92616554986461563</v>
      </c>
      <c r="G790" s="6">
        <f t="shared" si="74"/>
        <v>9.2783639499072602E-4</v>
      </c>
      <c r="H790" s="7">
        <f t="shared" si="77"/>
        <v>0.62569446556015462</v>
      </c>
      <c r="I790">
        <f t="shared" si="75"/>
        <v>6.0405681663233679E-4</v>
      </c>
    </row>
    <row r="791" spans="1:9">
      <c r="A791" s="3" t="s">
        <v>1007</v>
      </c>
      <c r="B791">
        <v>9.2200000000000006</v>
      </c>
      <c r="C791">
        <v>472</v>
      </c>
      <c r="D791">
        <f t="shared" si="72"/>
        <v>51.193058568329711</v>
      </c>
      <c r="E791" s="6">
        <f t="shared" si="73"/>
        <v>2.202342041449757E-4</v>
      </c>
      <c r="F791" s="7">
        <f t="shared" si="76"/>
        <v>0.9263857840687606</v>
      </c>
      <c r="G791" s="6">
        <f t="shared" si="74"/>
        <v>8.0099733724854811E-4</v>
      </c>
      <c r="H791" s="7">
        <f t="shared" si="77"/>
        <v>0.62649546289740321</v>
      </c>
      <c r="I791">
        <f t="shared" si="75"/>
        <v>3.4469428980443695E-4</v>
      </c>
    </row>
    <row r="792" spans="1:9">
      <c r="A792" s="3" t="s">
        <v>403</v>
      </c>
      <c r="B792">
        <v>5.26</v>
      </c>
      <c r="C792">
        <v>269</v>
      </c>
      <c r="D792">
        <f t="shared" si="72"/>
        <v>51.140684410646386</v>
      </c>
      <c r="E792" s="6">
        <f t="shared" si="73"/>
        <v>1.2551483244703065E-4</v>
      </c>
      <c r="F792" s="7">
        <f t="shared" si="76"/>
        <v>0.92651129890120765</v>
      </c>
      <c r="G792" s="6">
        <f t="shared" si="74"/>
        <v>4.5696811213962721E-4</v>
      </c>
      <c r="H792" s="7">
        <f t="shared" si="77"/>
        <v>0.62695243100954279</v>
      </c>
      <c r="I792">
        <f t="shared" si="75"/>
        <v>1.6016204480434615E-3</v>
      </c>
    </row>
    <row r="793" spans="1:9">
      <c r="A793" s="3" t="s">
        <v>418</v>
      </c>
      <c r="B793">
        <v>24.43</v>
      </c>
      <c r="C793">
        <v>1247</v>
      </c>
      <c r="D793">
        <f t="shared" si="72"/>
        <v>51.043798608268524</v>
      </c>
      <c r="E793" s="6">
        <f t="shared" si="73"/>
        <v>5.8184756900166244E-4</v>
      </c>
      <c r="F793" s="7">
        <f t="shared" si="76"/>
        <v>0.92709314647020935</v>
      </c>
      <c r="G793" s="6">
        <f t="shared" si="74"/>
        <v>2.1223823155078125E-3</v>
      </c>
      <c r="H793" s="7">
        <f t="shared" si="77"/>
        <v>0.62907481332505055</v>
      </c>
      <c r="I793">
        <f t="shared" si="75"/>
        <v>3.0627315783615661E-4</v>
      </c>
    </row>
    <row r="794" spans="1:9">
      <c r="A794" s="3" t="s">
        <v>342</v>
      </c>
      <c r="B794">
        <v>4.67</v>
      </c>
      <c r="C794">
        <v>238</v>
      </c>
      <c r="D794">
        <f t="shared" si="72"/>
        <v>50.96359743040685</v>
      </c>
      <c r="E794" s="6">
        <f t="shared" si="73"/>
        <v>1.1105029785276317E-4</v>
      </c>
      <c r="F794" s="7">
        <f t="shared" si="76"/>
        <v>0.92720419676806209</v>
      </c>
      <c r="G794" s="6">
        <f t="shared" si="74"/>
        <v>4.057112326410759E-4</v>
      </c>
      <c r="H794" s="7">
        <f t="shared" si="77"/>
        <v>0.62948052455769166</v>
      </c>
      <c r="I794">
        <f t="shared" si="75"/>
        <v>2.0857318120015567E-4</v>
      </c>
    </row>
    <row r="795" spans="1:9">
      <c r="A795" s="3" t="s">
        <v>830</v>
      </c>
      <c r="B795">
        <v>3.18</v>
      </c>
      <c r="C795">
        <v>162</v>
      </c>
      <c r="D795">
        <f t="shared" si="72"/>
        <v>50.943396226415089</v>
      </c>
      <c r="E795" s="6">
        <f t="shared" si="73"/>
        <v>7.5588858202300981E-5</v>
      </c>
      <c r="F795" s="7">
        <f t="shared" si="76"/>
        <v>0.92727978562626434</v>
      </c>
      <c r="G795" s="6">
        <f t="shared" si="74"/>
        <v>2.7626589289049709E-4</v>
      </c>
      <c r="H795" s="7">
        <f t="shared" si="77"/>
        <v>0.62975679045058219</v>
      </c>
      <c r="I795">
        <f t="shared" si="75"/>
        <v>1.3278439502480976E-3</v>
      </c>
    </row>
    <row r="796" spans="1:9">
      <c r="A796" s="3" t="s">
        <v>922</v>
      </c>
      <c r="B796">
        <v>20.239999999999998</v>
      </c>
      <c r="C796">
        <v>1030</v>
      </c>
      <c r="D796">
        <f t="shared" si="72"/>
        <v>50.889328063241109</v>
      </c>
      <c r="E796" s="6">
        <f t="shared" si="73"/>
        <v>4.8059582684179019E-4</v>
      </c>
      <c r="F796" s="7">
        <f t="shared" si="76"/>
        <v>0.92776038145310613</v>
      </c>
      <c r="G796" s="6">
        <f t="shared" si="74"/>
        <v>1.7583715950011511E-3</v>
      </c>
      <c r="H796" s="7">
        <f t="shared" si="77"/>
        <v>0.63151516204558333</v>
      </c>
      <c r="I796">
        <f t="shared" si="75"/>
        <v>1.754584062081066E-3</v>
      </c>
    </row>
    <row r="797" spans="1:9">
      <c r="A797" s="3" t="s">
        <v>714</v>
      </c>
      <c r="B797">
        <v>26.73</v>
      </c>
      <c r="C797">
        <v>1357</v>
      </c>
      <c r="D797">
        <f t="shared" si="72"/>
        <v>50.766928544706325</v>
      </c>
      <c r="E797" s="6">
        <f t="shared" si="73"/>
        <v>6.3317333691680511E-4</v>
      </c>
      <c r="F797" s="7">
        <f t="shared" si="76"/>
        <v>0.92839355479002295</v>
      </c>
      <c r="G797" s="6">
        <f t="shared" si="74"/>
        <v>2.3221972694852161E-3</v>
      </c>
      <c r="H797" s="7">
        <f t="shared" si="77"/>
        <v>0.63383735931506857</v>
      </c>
      <c r="I797">
        <f t="shared" si="75"/>
        <v>1.4690941519640566E-3</v>
      </c>
    </row>
    <row r="798" spans="1:9">
      <c r="A798" s="3" t="s">
        <v>433</v>
      </c>
      <c r="B798">
        <v>22.38</v>
      </c>
      <c r="C798">
        <v>1136</v>
      </c>
      <c r="D798">
        <f t="shared" si="72"/>
        <v>50.759606791778374</v>
      </c>
      <c r="E798" s="6">
        <f t="shared" si="73"/>
        <v>5.3005520319638223E-4</v>
      </c>
      <c r="F798" s="7">
        <f t="shared" si="76"/>
        <v>0.92892360999321932</v>
      </c>
      <c r="G798" s="6">
        <f t="shared" si="74"/>
        <v>1.9442863782670832E-3</v>
      </c>
      <c r="H798" s="7">
        <f t="shared" si="77"/>
        <v>0.63578164569333562</v>
      </c>
      <c r="I798">
        <f t="shared" si="75"/>
        <v>3.9665918898257324E-4</v>
      </c>
    </row>
    <row r="799" spans="1:9">
      <c r="A799" s="3" t="s">
        <v>193</v>
      </c>
      <c r="B799">
        <v>6.04</v>
      </c>
      <c r="C799">
        <v>306</v>
      </c>
      <c r="D799">
        <f t="shared" si="72"/>
        <v>50.662251655629142</v>
      </c>
      <c r="E799" s="6">
        <f t="shared" si="73"/>
        <v>1.4277895438212406E-4</v>
      </c>
      <c r="F799" s="7">
        <f t="shared" si="76"/>
        <v>0.92906638894760141</v>
      </c>
      <c r="G799" s="6">
        <f t="shared" si="74"/>
        <v>5.2473144435805107E-4</v>
      </c>
      <c r="H799" s="7">
        <f t="shared" si="77"/>
        <v>0.63630637713769367</v>
      </c>
      <c r="I799">
        <f t="shared" si="75"/>
        <v>1.5674699524110824E-3</v>
      </c>
    </row>
    <row r="800" spans="1:9">
      <c r="A800" s="3" t="s">
        <v>85</v>
      </c>
      <c r="B800">
        <v>23.86</v>
      </c>
      <c r="C800">
        <v>1207</v>
      </c>
      <c r="D800">
        <f t="shared" si="72"/>
        <v>50.586756077116512</v>
      </c>
      <c r="E800" s="6">
        <f t="shared" si="73"/>
        <v>5.6318365339615606E-4</v>
      </c>
      <c r="F800" s="7">
        <f t="shared" si="76"/>
        <v>0.92962957260099754</v>
      </c>
      <c r="G800" s="6">
        <f t="shared" si="74"/>
        <v>2.072862957348195E-3</v>
      </c>
      <c r="H800" s="7">
        <f t="shared" si="77"/>
        <v>0.63837924009504188</v>
      </c>
      <c r="I800">
        <f t="shared" si="75"/>
        <v>1.6883714888149548E-4</v>
      </c>
    </row>
    <row r="801" spans="1:9">
      <c r="A801" s="3" t="s">
        <v>406</v>
      </c>
      <c r="B801">
        <v>2.57</v>
      </c>
      <c r="C801">
        <v>130</v>
      </c>
      <c r="D801">
        <f t="shared" si="72"/>
        <v>50.583657587548643</v>
      </c>
      <c r="E801" s="6">
        <f t="shared" si="73"/>
        <v>6.0657725717895851E-5</v>
      </c>
      <c r="F801" s="7">
        <f t="shared" si="76"/>
        <v>0.92969023032671549</v>
      </c>
      <c r="G801" s="6">
        <f t="shared" si="74"/>
        <v>2.2327149205301176E-4</v>
      </c>
      <c r="H801" s="7">
        <f t="shared" si="77"/>
        <v>0.63860251158709491</v>
      </c>
      <c r="I801">
        <f t="shared" si="75"/>
        <v>7.6807532529599154E-4</v>
      </c>
    </row>
    <row r="802" spans="1:9">
      <c r="A802" s="3" t="s">
        <v>102</v>
      </c>
      <c r="B802">
        <v>11.69</v>
      </c>
      <c r="C802">
        <v>591</v>
      </c>
      <c r="D802">
        <f t="shared" si="72"/>
        <v>50.556030795551756</v>
      </c>
      <c r="E802" s="6">
        <f t="shared" si="73"/>
        <v>2.7575935307135729E-4</v>
      </c>
      <c r="F802" s="7">
        <f t="shared" si="76"/>
        <v>0.92996598967978683</v>
      </c>
      <c r="G802" s="6">
        <f t="shared" si="74"/>
        <v>1.0155812226068902E-3</v>
      </c>
      <c r="H802" s="7">
        <f t="shared" si="77"/>
        <v>0.63961809280970183</v>
      </c>
      <c r="I802">
        <f t="shared" si="75"/>
        <v>1.2870400816011873E-3</v>
      </c>
    </row>
    <row r="803" spans="1:9">
      <c r="A803" s="3" t="s">
        <v>736</v>
      </c>
      <c r="B803">
        <v>19.579999999999998</v>
      </c>
      <c r="C803">
        <v>988</v>
      </c>
      <c r="D803">
        <f t="shared" si="72"/>
        <v>50.45965270684372</v>
      </c>
      <c r="E803" s="6">
        <f t="shared" si="73"/>
        <v>4.6099871545600846E-4</v>
      </c>
      <c r="F803" s="7">
        <f t="shared" si="76"/>
        <v>0.93042698839524285</v>
      </c>
      <c r="G803" s="6">
        <f t="shared" si="74"/>
        <v>1.7010333908163309E-3</v>
      </c>
      <c r="H803" s="7">
        <f t="shared" si="77"/>
        <v>0.64131912620051812</v>
      </c>
      <c r="I803">
        <f t="shared" si="75"/>
        <v>1.6666607191665461E-3</v>
      </c>
    </row>
    <row r="804" spans="1:9">
      <c r="A804" s="3" t="s">
        <v>108</v>
      </c>
      <c r="B804">
        <v>25.35</v>
      </c>
      <c r="C804">
        <v>1278</v>
      </c>
      <c r="D804">
        <f t="shared" si="72"/>
        <v>50.414201183431949</v>
      </c>
      <c r="E804" s="6">
        <f t="shared" si="73"/>
        <v>5.9631210359593E-4</v>
      </c>
      <c r="F804" s="7">
        <f t="shared" si="76"/>
        <v>0.93102330049883875</v>
      </c>
      <c r="G804" s="6">
        <f t="shared" si="74"/>
        <v>2.202308297098774E-3</v>
      </c>
      <c r="H804" s="7">
        <f t="shared" si="77"/>
        <v>0.6435214344976169</v>
      </c>
      <c r="I804">
        <f t="shared" si="75"/>
        <v>1.2697965305663583E-4</v>
      </c>
    </row>
    <row r="805" spans="1:9">
      <c r="A805" s="3" t="s">
        <v>84</v>
      </c>
      <c r="B805">
        <v>1.93</v>
      </c>
      <c r="C805">
        <v>97</v>
      </c>
      <c r="D805">
        <f t="shared" si="72"/>
        <v>50.259067357512954</v>
      </c>
      <c r="E805" s="6">
        <f t="shared" si="73"/>
        <v>4.5259995343353055E-5</v>
      </c>
      <c r="F805" s="7">
        <f t="shared" si="76"/>
        <v>0.93106856049418207</v>
      </c>
      <c r="G805" s="6">
        <f t="shared" si="74"/>
        <v>1.6767080920712557E-4</v>
      </c>
      <c r="H805" s="7">
        <f t="shared" si="77"/>
        <v>0.64368910530682399</v>
      </c>
      <c r="I805">
        <f t="shared" si="75"/>
        <v>7.7930455999275505E-4</v>
      </c>
    </row>
    <row r="806" spans="1:9">
      <c r="A806" s="3" t="s">
        <v>972</v>
      </c>
      <c r="B806">
        <v>11.84</v>
      </c>
      <c r="C806">
        <v>594</v>
      </c>
      <c r="D806">
        <f t="shared" si="72"/>
        <v>50.168918918918919</v>
      </c>
      <c r="E806" s="6">
        <f t="shared" si="73"/>
        <v>2.7715914674177029E-4</v>
      </c>
      <c r="F806" s="7">
        <f t="shared" si="76"/>
        <v>0.93134571964092383</v>
      </c>
      <c r="G806" s="6">
        <f t="shared" si="74"/>
        <v>1.0286126326488948E-3</v>
      </c>
      <c r="H806" s="7">
        <f t="shared" si="77"/>
        <v>0.64471771793947286</v>
      </c>
      <c r="I806">
        <f t="shared" si="75"/>
        <v>3.7465248690871089E-4</v>
      </c>
    </row>
    <row r="807" spans="1:9">
      <c r="A807" s="3" t="s">
        <v>858</v>
      </c>
      <c r="B807">
        <v>5.69</v>
      </c>
      <c r="C807">
        <v>285</v>
      </c>
      <c r="D807">
        <f t="shared" si="72"/>
        <v>50.087873462214411</v>
      </c>
      <c r="E807" s="6">
        <f t="shared" si="73"/>
        <v>1.329803986892332E-4</v>
      </c>
      <c r="F807" s="7">
        <f t="shared" si="76"/>
        <v>0.93147870003961308</v>
      </c>
      <c r="G807" s="6">
        <f t="shared" si="74"/>
        <v>4.9432482092670702E-4</v>
      </c>
      <c r="H807" s="7">
        <f t="shared" si="77"/>
        <v>0.64521204276039956</v>
      </c>
      <c r="I807">
        <f t="shared" si="75"/>
        <v>4.2998368759872285E-4</v>
      </c>
    </row>
    <row r="808" spans="1:9">
      <c r="A808" s="3" t="s">
        <v>875</v>
      </c>
      <c r="B808">
        <v>6.53</v>
      </c>
      <c r="C808">
        <v>327</v>
      </c>
      <c r="D808">
        <f t="shared" si="72"/>
        <v>50.076569678407346</v>
      </c>
      <c r="E808" s="6">
        <f t="shared" si="73"/>
        <v>1.5257751007501495E-4</v>
      </c>
      <c r="F808" s="7">
        <f t="shared" si="76"/>
        <v>0.93163127754968811</v>
      </c>
      <c r="G808" s="6">
        <f t="shared" si="74"/>
        <v>5.6730071716193267E-4</v>
      </c>
      <c r="H808" s="7">
        <f t="shared" si="77"/>
        <v>0.6457793434775615</v>
      </c>
      <c r="I808">
        <f t="shared" si="75"/>
        <v>4.9980641471569776E-4</v>
      </c>
    </row>
    <row r="809" spans="1:9">
      <c r="A809" s="3" t="s">
        <v>90</v>
      </c>
      <c r="B809">
        <v>7.59</v>
      </c>
      <c r="C809">
        <v>380</v>
      </c>
      <c r="D809">
        <f t="shared" si="72"/>
        <v>50.065876152832672</v>
      </c>
      <c r="E809" s="6">
        <f t="shared" si="73"/>
        <v>1.7730719825231095E-4</v>
      </c>
      <c r="F809" s="7">
        <f t="shared" si="76"/>
        <v>0.93180858474794037</v>
      </c>
      <c r="G809" s="6">
        <f t="shared" si="74"/>
        <v>6.5938934812543172E-4</v>
      </c>
      <c r="H809" s="7">
        <f t="shared" si="77"/>
        <v>0.64643873282568698</v>
      </c>
      <c r="I809">
        <f t="shared" si="75"/>
        <v>2.6479948054325408E-4</v>
      </c>
    </row>
    <row r="810" spans="1:9">
      <c r="A810" s="3" t="s">
        <v>309</v>
      </c>
      <c r="B810">
        <v>4.0199999999999996</v>
      </c>
      <c r="C810">
        <v>201</v>
      </c>
      <c r="D810">
        <f t="shared" si="72"/>
        <v>50.000000000000007</v>
      </c>
      <c r="E810" s="6">
        <f t="shared" si="73"/>
        <v>9.378617591766974E-5</v>
      </c>
      <c r="F810" s="7">
        <f t="shared" si="76"/>
        <v>0.93190237092385808</v>
      </c>
      <c r="G810" s="6">
        <f t="shared" si="74"/>
        <v>3.4924178912572269E-4</v>
      </c>
      <c r="H810" s="7">
        <f t="shared" si="77"/>
        <v>0.64678797461481274</v>
      </c>
      <c r="I810">
        <f t="shared" si="75"/>
        <v>5.5199493705293534E-4</v>
      </c>
    </row>
    <row r="811" spans="1:9">
      <c r="A811" s="3" t="s">
        <v>498</v>
      </c>
      <c r="B811">
        <v>8.3800000000000008</v>
      </c>
      <c r="C811">
        <v>419</v>
      </c>
      <c r="D811">
        <f t="shared" si="72"/>
        <v>49.999999999999993</v>
      </c>
      <c r="E811" s="6">
        <f t="shared" si="73"/>
        <v>1.955045159676797E-4</v>
      </c>
      <c r="F811" s="7">
        <f t="shared" si="76"/>
        <v>0.93209787543982581</v>
      </c>
      <c r="G811" s="6">
        <f t="shared" si="74"/>
        <v>7.2802144101332257E-4</v>
      </c>
      <c r="H811" s="7">
        <f t="shared" si="77"/>
        <v>0.6475159960558261</v>
      </c>
      <c r="I811">
        <f t="shared" si="75"/>
        <v>8.79014833689018E-4</v>
      </c>
    </row>
    <row r="812" spans="1:9">
      <c r="A812" s="3" t="s">
        <v>635</v>
      </c>
      <c r="B812">
        <v>13.34</v>
      </c>
      <c r="C812">
        <v>666</v>
      </c>
      <c r="D812">
        <f t="shared" si="72"/>
        <v>49.925037481259373</v>
      </c>
      <c r="E812" s="6">
        <f t="shared" si="73"/>
        <v>3.1075419483168182E-4</v>
      </c>
      <c r="F812" s="7">
        <f t="shared" si="76"/>
        <v>0.93240862963465754</v>
      </c>
      <c r="G812" s="6">
        <f t="shared" si="74"/>
        <v>1.1589267330689406E-3</v>
      </c>
      <c r="H812" s="7">
        <f t="shared" si="77"/>
        <v>0.64867492278889505</v>
      </c>
      <c r="I812">
        <f t="shared" si="75"/>
        <v>2.9195754833788445E-4</v>
      </c>
    </row>
    <row r="813" spans="1:9">
      <c r="A813" s="3" t="s">
        <v>654</v>
      </c>
      <c r="B813">
        <v>4.43</v>
      </c>
      <c r="C813">
        <v>221</v>
      </c>
      <c r="D813">
        <f t="shared" si="72"/>
        <v>49.887133182844245</v>
      </c>
      <c r="E813" s="6">
        <f t="shared" si="73"/>
        <v>1.0311813372042294E-4</v>
      </c>
      <c r="F813" s="7">
        <f t="shared" si="76"/>
        <v>0.93251174776837797</v>
      </c>
      <c r="G813" s="6">
        <f t="shared" si="74"/>
        <v>3.8486097657386854E-4</v>
      </c>
      <c r="H813" s="7">
        <f t="shared" si="77"/>
        <v>0.64905978376546891</v>
      </c>
      <c r="I813">
        <f t="shared" si="75"/>
        <v>1.1243556919005027E-3</v>
      </c>
    </row>
    <row r="814" spans="1:9">
      <c r="A814" s="3" t="s">
        <v>1029</v>
      </c>
      <c r="B814">
        <v>17.059999999999999</v>
      </c>
      <c r="C814">
        <v>851</v>
      </c>
      <c r="D814">
        <f t="shared" si="72"/>
        <v>49.882766705744437</v>
      </c>
      <c r="E814" s="6">
        <f t="shared" si="73"/>
        <v>3.9707480450714897E-4</v>
      </c>
      <c r="F814" s="7">
        <f t="shared" si="76"/>
        <v>0.9329088225728851</v>
      </c>
      <c r="G814" s="6">
        <f t="shared" si="74"/>
        <v>1.482105702110654E-3</v>
      </c>
      <c r="H814" s="7">
        <f t="shared" si="77"/>
        <v>0.65054188946757951</v>
      </c>
      <c r="I814">
        <f t="shared" si="75"/>
        <v>5.4469638599208281E-4</v>
      </c>
    </row>
    <row r="815" spans="1:9">
      <c r="A815" s="3" t="s">
        <v>152</v>
      </c>
      <c r="B815">
        <v>8.26</v>
      </c>
      <c r="C815">
        <v>411</v>
      </c>
      <c r="D815">
        <f t="shared" si="72"/>
        <v>49.757869249394673</v>
      </c>
      <c r="E815" s="6">
        <f t="shared" si="73"/>
        <v>1.917717328465784E-4</v>
      </c>
      <c r="F815" s="7">
        <f t="shared" si="76"/>
        <v>0.93310059430573167</v>
      </c>
      <c r="G815" s="6">
        <f t="shared" si="74"/>
        <v>7.1759631297971878E-4</v>
      </c>
      <c r="H815" s="7">
        <f t="shared" si="77"/>
        <v>0.65125948578055926</v>
      </c>
      <c r="I815">
        <f t="shared" si="75"/>
        <v>2.5991390113191404E-3</v>
      </c>
    </row>
    <row r="816" spans="1:9">
      <c r="A816" s="3" t="s">
        <v>35</v>
      </c>
      <c r="B816">
        <v>39.409999999999997</v>
      </c>
      <c r="C816">
        <v>1960</v>
      </c>
      <c r="D816">
        <f t="shared" si="72"/>
        <v>49.733570159857905</v>
      </c>
      <c r="E816" s="6">
        <f t="shared" si="73"/>
        <v>9.1453186466981438E-4</v>
      </c>
      <c r="F816" s="7">
        <f t="shared" si="76"/>
        <v>0.9340151261704015</v>
      </c>
      <c r="G816" s="6">
        <f t="shared" si="74"/>
        <v>3.4237857983693359E-3</v>
      </c>
      <c r="H816" s="7">
        <f t="shared" si="77"/>
        <v>0.65468327157892858</v>
      </c>
      <c r="I816">
        <f t="shared" si="75"/>
        <v>2.5128017319464568E-3</v>
      </c>
    </row>
    <row r="817" spans="1:9">
      <c r="A817" s="3" t="s">
        <v>534</v>
      </c>
      <c r="B817">
        <v>38.090000000000003</v>
      </c>
      <c r="C817">
        <v>1892</v>
      </c>
      <c r="D817">
        <f t="shared" si="72"/>
        <v>49.67182987660803</v>
      </c>
      <c r="E817" s="6">
        <f t="shared" si="73"/>
        <v>8.8280320814045348E-4</v>
      </c>
      <c r="F817" s="7">
        <f t="shared" si="76"/>
        <v>0.93489792937854199</v>
      </c>
      <c r="G817" s="6">
        <f t="shared" si="74"/>
        <v>3.3091093899996963E-3</v>
      </c>
      <c r="H817" s="7">
        <f t="shared" si="77"/>
        <v>0.65799238096892831</v>
      </c>
      <c r="I817">
        <f t="shared" si="75"/>
        <v>5.6557499712395209E-4</v>
      </c>
    </row>
    <row r="818" spans="1:9">
      <c r="A818" s="3" t="s">
        <v>388</v>
      </c>
      <c r="B818">
        <v>8.57</v>
      </c>
      <c r="C818">
        <v>425</v>
      </c>
      <c r="D818">
        <f t="shared" si="72"/>
        <v>49.591598599766627</v>
      </c>
      <c r="E818" s="6">
        <f t="shared" si="73"/>
        <v>1.9830410330850566E-4</v>
      </c>
      <c r="F818" s="7">
        <f t="shared" si="76"/>
        <v>0.93509623348185045</v>
      </c>
      <c r="G818" s="6">
        <f t="shared" si="74"/>
        <v>7.4452789373319491E-4</v>
      </c>
      <c r="H818" s="7">
        <f t="shared" si="77"/>
        <v>0.65873690886266156</v>
      </c>
      <c r="I818">
        <f t="shared" si="75"/>
        <v>6.684407018578975E-4</v>
      </c>
    </row>
    <row r="819" spans="1:9">
      <c r="A819" s="3" t="s">
        <v>134</v>
      </c>
      <c r="B819">
        <v>10.119999999999999</v>
      </c>
      <c r="C819">
        <v>500</v>
      </c>
      <c r="D819">
        <f t="shared" si="72"/>
        <v>49.40711462450593</v>
      </c>
      <c r="E819" s="6">
        <f t="shared" si="73"/>
        <v>2.3329894506883019E-4</v>
      </c>
      <c r="F819" s="7">
        <f t="shared" si="76"/>
        <v>0.9353295324269193</v>
      </c>
      <c r="G819" s="6">
        <f t="shared" si="74"/>
        <v>8.7918579750057555E-4</v>
      </c>
      <c r="H819" s="7">
        <f t="shared" si="77"/>
        <v>0.65961609466016213</v>
      </c>
      <c r="I819">
        <f t="shared" si="75"/>
        <v>1.6315803683408792E-4</v>
      </c>
    </row>
    <row r="820" spans="1:9">
      <c r="A820" s="3" t="s">
        <v>754</v>
      </c>
      <c r="B820">
        <v>2.4700000000000002</v>
      </c>
      <c r="C820">
        <v>122</v>
      </c>
      <c r="D820">
        <f t="shared" si="72"/>
        <v>49.392712550607285</v>
      </c>
      <c r="E820" s="6">
        <f t="shared" si="73"/>
        <v>5.6924942596794569E-5</v>
      </c>
      <c r="F820" s="7">
        <f t="shared" si="76"/>
        <v>0.93538645736951609</v>
      </c>
      <c r="G820" s="6">
        <f t="shared" si="74"/>
        <v>2.1458388535834208E-4</v>
      </c>
      <c r="H820" s="7">
        <f t="shared" si="77"/>
        <v>0.65983067854552047</v>
      </c>
      <c r="I820">
        <f t="shared" si="75"/>
        <v>1.0701552011971316E-4</v>
      </c>
    </row>
    <row r="821" spans="1:9">
      <c r="A821" s="3" t="s">
        <v>546</v>
      </c>
      <c r="B821">
        <v>1.62</v>
      </c>
      <c r="C821">
        <v>80</v>
      </c>
      <c r="D821">
        <f t="shared" si="72"/>
        <v>49.382716049382715</v>
      </c>
      <c r="E821" s="6">
        <f t="shared" si="73"/>
        <v>3.7327831211012831E-5</v>
      </c>
      <c r="F821" s="7">
        <f t="shared" si="76"/>
        <v>0.93542378520072711</v>
      </c>
      <c r="G821" s="6">
        <f t="shared" si="74"/>
        <v>1.4073922845364947E-4</v>
      </c>
      <c r="H821" s="7">
        <f t="shared" si="77"/>
        <v>0.65997141777397417</v>
      </c>
      <c r="I821">
        <f t="shared" si="75"/>
        <v>1.578885251460882E-4</v>
      </c>
    </row>
    <row r="822" spans="1:9">
      <c r="A822" s="3" t="s">
        <v>56</v>
      </c>
      <c r="B822">
        <v>2.39</v>
      </c>
      <c r="C822">
        <v>118</v>
      </c>
      <c r="D822">
        <f t="shared" si="72"/>
        <v>49.372384937238493</v>
      </c>
      <c r="E822" s="6">
        <f t="shared" si="73"/>
        <v>5.5058551036243924E-5</v>
      </c>
      <c r="F822" s="7">
        <f t="shared" si="76"/>
        <v>0.93547884375176338</v>
      </c>
      <c r="G822" s="6">
        <f t="shared" si="74"/>
        <v>2.076338000026063E-4</v>
      </c>
      <c r="H822" s="7">
        <f t="shared" si="77"/>
        <v>0.66017905157397683</v>
      </c>
      <c r="I822">
        <f t="shared" si="75"/>
        <v>4.2015781618920389E-4</v>
      </c>
    </row>
    <row r="823" spans="1:9">
      <c r="A823" s="3" t="s">
        <v>550</v>
      </c>
      <c r="B823">
        <v>6.36</v>
      </c>
      <c r="C823">
        <v>314</v>
      </c>
      <c r="D823">
        <f t="shared" si="72"/>
        <v>49.371069182389938</v>
      </c>
      <c r="E823" s="6">
        <f t="shared" si="73"/>
        <v>1.4651173750322537E-4</v>
      </c>
      <c r="F823" s="7">
        <f t="shared" si="76"/>
        <v>0.93562535548926662</v>
      </c>
      <c r="G823" s="6">
        <f t="shared" si="74"/>
        <v>5.5253178578099419E-4</v>
      </c>
      <c r="H823" s="7">
        <f t="shared" si="77"/>
        <v>0.66073158335975779</v>
      </c>
      <c r="I823">
        <f t="shared" si="75"/>
        <v>1.9324736255271757E-3</v>
      </c>
    </row>
    <row r="824" spans="1:9">
      <c r="A824" s="3" t="s">
        <v>1090</v>
      </c>
      <c r="B824">
        <v>29.24</v>
      </c>
      <c r="C824">
        <v>1441</v>
      </c>
      <c r="D824">
        <f t="shared" si="72"/>
        <v>49.281805745554038</v>
      </c>
      <c r="E824" s="6">
        <f t="shared" si="73"/>
        <v>6.7236755968836856E-4</v>
      </c>
      <c r="F824" s="7">
        <f t="shared" si="76"/>
        <v>0.93629772304895498</v>
      </c>
      <c r="G824" s="6">
        <f t="shared" si="74"/>
        <v>2.5402561975214257E-3</v>
      </c>
      <c r="H824" s="7">
        <f t="shared" si="77"/>
        <v>0.6632718395572792</v>
      </c>
      <c r="I824">
        <f t="shared" si="75"/>
        <v>4.5603523740600505E-4</v>
      </c>
    </row>
    <row r="825" spans="1:9">
      <c r="A825" s="3" t="s">
        <v>324</v>
      </c>
      <c r="B825">
        <v>6.9</v>
      </c>
      <c r="C825">
        <v>340</v>
      </c>
      <c r="D825">
        <f t="shared" si="72"/>
        <v>49.275362318840578</v>
      </c>
      <c r="E825" s="6">
        <f t="shared" si="73"/>
        <v>1.5864328264680454E-4</v>
      </c>
      <c r="F825" s="7">
        <f t="shared" si="76"/>
        <v>0.93645636633160179</v>
      </c>
      <c r="G825" s="6">
        <f t="shared" si="74"/>
        <v>5.9944486193221069E-4</v>
      </c>
      <c r="H825" s="7">
        <f t="shared" si="77"/>
        <v>0.66387128441921139</v>
      </c>
      <c r="I825">
        <f t="shared" si="75"/>
        <v>7.1993112047852303E-4</v>
      </c>
    </row>
    <row r="826" spans="1:9">
      <c r="A826" s="3" t="s">
        <v>97</v>
      </c>
      <c r="B826">
        <v>10.89</v>
      </c>
      <c r="C826">
        <v>536</v>
      </c>
      <c r="D826">
        <f t="shared" si="72"/>
        <v>49.219467401285577</v>
      </c>
      <c r="E826" s="6">
        <f t="shared" si="73"/>
        <v>2.5009646911378596E-4</v>
      </c>
      <c r="F826" s="7">
        <f t="shared" si="76"/>
        <v>0.93670646280071557</v>
      </c>
      <c r="G826" s="6">
        <f t="shared" si="74"/>
        <v>9.4608036904953244E-4</v>
      </c>
      <c r="H826" s="7">
        <f t="shared" si="77"/>
        <v>0.66481736478826092</v>
      </c>
      <c r="I826">
        <f t="shared" si="75"/>
        <v>5.2647476156142403E-4</v>
      </c>
    </row>
    <row r="827" spans="1:9">
      <c r="A827" s="3" t="s">
        <v>73</v>
      </c>
      <c r="B827">
        <v>7.96</v>
      </c>
      <c r="C827">
        <v>391</v>
      </c>
      <c r="D827">
        <f t="shared" si="72"/>
        <v>49.120603015075375</v>
      </c>
      <c r="E827" s="6">
        <f t="shared" si="73"/>
        <v>1.8243977504382521E-4</v>
      </c>
      <c r="F827" s="7">
        <f t="shared" si="76"/>
        <v>0.93688890257575941</v>
      </c>
      <c r="G827" s="6">
        <f t="shared" si="74"/>
        <v>6.9153349289570963E-4</v>
      </c>
      <c r="H827" s="7">
        <f t="shared" si="77"/>
        <v>0.66550889828115667</v>
      </c>
      <c r="I827">
        <f t="shared" si="75"/>
        <v>2.182925782273637E-4</v>
      </c>
    </row>
    <row r="828" spans="1:9">
      <c r="A828" s="3" t="s">
        <v>126</v>
      </c>
      <c r="B828">
        <v>3.3</v>
      </c>
      <c r="C828">
        <v>162</v>
      </c>
      <c r="D828">
        <f t="shared" si="72"/>
        <v>49.090909090909093</v>
      </c>
      <c r="E828" s="6">
        <f t="shared" si="73"/>
        <v>7.5588858202300981E-5</v>
      </c>
      <c r="F828" s="7">
        <f t="shared" si="76"/>
        <v>0.93696449143396165</v>
      </c>
      <c r="G828" s="6">
        <f t="shared" si="74"/>
        <v>2.8669102092410072E-4</v>
      </c>
      <c r="H828" s="7">
        <f t="shared" si="77"/>
        <v>0.66579558930208071</v>
      </c>
      <c r="I828">
        <f t="shared" si="75"/>
        <v>4.3608181737297969E-4</v>
      </c>
    </row>
    <row r="829" spans="1:9">
      <c r="A829" s="3" t="s">
        <v>500</v>
      </c>
      <c r="B829">
        <v>6.59</v>
      </c>
      <c r="C829">
        <v>323</v>
      </c>
      <c r="D829">
        <f t="shared" si="72"/>
        <v>49.013657056145675</v>
      </c>
      <c r="E829" s="6">
        <f t="shared" si="73"/>
        <v>1.5071111851446429E-4</v>
      </c>
      <c r="F829" s="7">
        <f t="shared" si="76"/>
        <v>0.93711520255247616</v>
      </c>
      <c r="G829" s="6">
        <f t="shared" si="74"/>
        <v>5.7251328117873446E-4</v>
      </c>
      <c r="H829" s="7">
        <f t="shared" si="77"/>
        <v>0.6663681025832594</v>
      </c>
      <c r="I829">
        <f t="shared" si="75"/>
        <v>1.1836021424777021E-3</v>
      </c>
    </row>
    <row r="830" spans="1:9">
      <c r="A830" s="3" t="s">
        <v>101</v>
      </c>
      <c r="B830">
        <v>17.88</v>
      </c>
      <c r="C830">
        <v>875</v>
      </c>
      <c r="D830">
        <f t="shared" si="72"/>
        <v>48.93736017897092</v>
      </c>
      <c r="E830" s="6">
        <f t="shared" si="73"/>
        <v>4.0827315387045285E-4</v>
      </c>
      <c r="F830" s="7">
        <f t="shared" si="76"/>
        <v>0.93752347570634664</v>
      </c>
      <c r="G830" s="6">
        <f t="shared" si="74"/>
        <v>1.5533440770069456E-3</v>
      </c>
      <c r="H830" s="7">
        <f t="shared" si="77"/>
        <v>0.66792144666026632</v>
      </c>
      <c r="I830">
        <f t="shared" si="75"/>
        <v>9.964227581925611E-4</v>
      </c>
    </row>
    <row r="831" spans="1:9">
      <c r="A831" s="3" t="s">
        <v>613</v>
      </c>
      <c r="B831">
        <v>15.05</v>
      </c>
      <c r="C831">
        <v>736</v>
      </c>
      <c r="D831">
        <f t="shared" si="72"/>
        <v>48.903654485049834</v>
      </c>
      <c r="E831" s="6">
        <f t="shared" si="73"/>
        <v>3.4341604714131801E-4</v>
      </c>
      <c r="F831" s="7">
        <f t="shared" si="76"/>
        <v>0.93786689175348792</v>
      </c>
      <c r="G831" s="6">
        <f t="shared" si="74"/>
        <v>1.3074848075477928E-3</v>
      </c>
      <c r="H831" s="7">
        <f t="shared" si="77"/>
        <v>0.66922893146781415</v>
      </c>
      <c r="I831">
        <f t="shared" si="75"/>
        <v>2.2519054133973704E-4</v>
      </c>
    </row>
    <row r="832" spans="1:9">
      <c r="A832" s="3" t="s">
        <v>207</v>
      </c>
      <c r="B832">
        <v>3.4</v>
      </c>
      <c r="C832">
        <v>166</v>
      </c>
      <c r="D832">
        <f t="shared" si="72"/>
        <v>48.82352941176471</v>
      </c>
      <c r="E832" s="6">
        <f t="shared" si="73"/>
        <v>7.7455249762851619E-5</v>
      </c>
      <c r="F832" s="7">
        <f t="shared" si="76"/>
        <v>0.9379443470032508</v>
      </c>
      <c r="G832" s="6">
        <f t="shared" si="74"/>
        <v>2.9537862761877043E-4</v>
      </c>
      <c r="H832" s="7">
        <f t="shared" si="77"/>
        <v>0.6695243100954329</v>
      </c>
      <c r="I832">
        <f t="shared" si="75"/>
        <v>1.967123987506314E-4</v>
      </c>
    </row>
    <row r="833" spans="1:9">
      <c r="A833" s="3" t="s">
        <v>998</v>
      </c>
      <c r="B833">
        <v>2.97</v>
      </c>
      <c r="C833">
        <v>145</v>
      </c>
      <c r="D833">
        <f t="shared" si="72"/>
        <v>48.821548821548816</v>
      </c>
      <c r="E833" s="6">
        <f t="shared" si="73"/>
        <v>6.7656694069960757E-5</v>
      </c>
      <c r="F833" s="7">
        <f t="shared" si="76"/>
        <v>0.93801200369732074</v>
      </c>
      <c r="G833" s="6">
        <f t="shared" si="74"/>
        <v>2.5802191883169068E-4</v>
      </c>
      <c r="H833" s="7">
        <f t="shared" si="77"/>
        <v>0.66978233201426463</v>
      </c>
      <c r="I833">
        <f t="shared" si="75"/>
        <v>1.035249089911483E-3</v>
      </c>
    </row>
    <row r="834" spans="1:9">
      <c r="A834" s="3" t="s">
        <v>91</v>
      </c>
      <c r="B834">
        <v>15.63</v>
      </c>
      <c r="C834">
        <v>763</v>
      </c>
      <c r="D834">
        <f t="shared" ref="D834:D897" si="78">C834/B834</f>
        <v>48.816378758797185</v>
      </c>
      <c r="E834" s="6">
        <f t="shared" si="73"/>
        <v>3.5601419017503488E-4</v>
      </c>
      <c r="F834" s="7">
        <f t="shared" si="76"/>
        <v>0.9383680178874958</v>
      </c>
      <c r="G834" s="6">
        <f t="shared" si="74"/>
        <v>1.3578729263768771E-3</v>
      </c>
      <c r="H834" s="7">
        <f t="shared" si="77"/>
        <v>0.67114020494064153</v>
      </c>
      <c r="I834">
        <f t="shared" si="75"/>
        <v>2.7951223362987498E-4</v>
      </c>
    </row>
    <row r="835" spans="1:9">
      <c r="A835" s="3" t="s">
        <v>1019</v>
      </c>
      <c r="B835">
        <v>4.22</v>
      </c>
      <c r="C835">
        <v>206</v>
      </c>
      <c r="D835">
        <f t="shared" si="78"/>
        <v>48.815165876777257</v>
      </c>
      <c r="E835" s="6">
        <f t="shared" ref="E835:E898" si="79">C835/2143173</f>
        <v>9.6119165368358038E-5</v>
      </c>
      <c r="F835" s="7">
        <f t="shared" si="76"/>
        <v>0.93846413705286413</v>
      </c>
      <c r="G835" s="6">
        <f t="shared" ref="G835:G898" si="80">B835/11510.65</f>
        <v>3.6661700251506212E-4</v>
      </c>
      <c r="H835" s="7">
        <f t="shared" si="77"/>
        <v>0.67150682194315658</v>
      </c>
      <c r="I835">
        <f t="shared" ref="I835:I898" si="81">F835*H836-F836*H835</f>
        <v>3.2988211360585051E-4</v>
      </c>
    </row>
    <row r="836" spans="1:9">
      <c r="A836" s="3" t="s">
        <v>1022</v>
      </c>
      <c r="B836">
        <v>4.9800000000000004</v>
      </c>
      <c r="C836">
        <v>243</v>
      </c>
      <c r="D836">
        <f t="shared" si="78"/>
        <v>48.795180722891565</v>
      </c>
      <c r="E836" s="6">
        <f t="shared" si="79"/>
        <v>1.1338328730345146E-4</v>
      </c>
      <c r="F836" s="7">
        <f t="shared" ref="F836:F899" si="82">F835+E836</f>
        <v>0.93857752034016761</v>
      </c>
      <c r="G836" s="6">
        <f t="shared" si="80"/>
        <v>4.3264281339455203E-4</v>
      </c>
      <c r="H836" s="7">
        <f t="shared" ref="H836:H899" si="83">H835+G836</f>
        <v>0.67193946475655109</v>
      </c>
      <c r="I836">
        <f t="shared" si="81"/>
        <v>1.1758205273212363E-3</v>
      </c>
    </row>
    <row r="837" spans="1:9">
      <c r="A837" s="3" t="s">
        <v>553</v>
      </c>
      <c r="B837">
        <v>17.75</v>
      </c>
      <c r="C837">
        <v>866</v>
      </c>
      <c r="D837">
        <f t="shared" si="78"/>
        <v>48.7887323943662</v>
      </c>
      <c r="E837" s="6">
        <f t="shared" si="79"/>
        <v>4.0407377285921387E-4</v>
      </c>
      <c r="F837" s="7">
        <f t="shared" si="82"/>
        <v>0.93898159411302684</v>
      </c>
      <c r="G837" s="6">
        <f t="shared" si="80"/>
        <v>1.5420501883038752E-3</v>
      </c>
      <c r="H837" s="7">
        <f t="shared" si="83"/>
        <v>0.67348151494485498</v>
      </c>
      <c r="I837">
        <f t="shared" si="81"/>
        <v>6.1679625463528787E-4</v>
      </c>
    </row>
    <row r="838" spans="1:9">
      <c r="A838" s="3" t="s">
        <v>625</v>
      </c>
      <c r="B838">
        <v>9.31</v>
      </c>
      <c r="C838">
        <v>454</v>
      </c>
      <c r="D838">
        <f t="shared" si="78"/>
        <v>48.764769065520944</v>
      </c>
      <c r="E838" s="6">
        <f t="shared" si="79"/>
        <v>2.118354421224978E-4</v>
      </c>
      <c r="F838" s="7">
        <f t="shared" si="82"/>
        <v>0.93919342955514928</v>
      </c>
      <c r="G838" s="6">
        <f t="shared" si="80"/>
        <v>8.0881618327375085E-4</v>
      </c>
      <c r="H838" s="7">
        <f t="shared" si="83"/>
        <v>0.67429033112812875</v>
      </c>
      <c r="I838">
        <f t="shared" si="81"/>
        <v>2.5711887103163633E-4</v>
      </c>
    </row>
    <row r="839" spans="1:9">
      <c r="A839" s="3" t="s">
        <v>718</v>
      </c>
      <c r="B839">
        <v>3.88</v>
      </c>
      <c r="C839">
        <v>189</v>
      </c>
      <c r="D839">
        <f t="shared" si="78"/>
        <v>48.711340206185568</v>
      </c>
      <c r="E839" s="6">
        <f t="shared" si="79"/>
        <v>8.8187001236017813E-5</v>
      </c>
      <c r="F839" s="7">
        <f t="shared" si="82"/>
        <v>0.93928161655638531</v>
      </c>
      <c r="G839" s="6">
        <f t="shared" si="80"/>
        <v>3.370791397531851E-4</v>
      </c>
      <c r="H839" s="7">
        <f t="shared" si="83"/>
        <v>0.67462741026788198</v>
      </c>
      <c r="I839">
        <f t="shared" si="81"/>
        <v>1.027601349979923E-3</v>
      </c>
    </row>
    <row r="840" spans="1:9">
      <c r="A840" s="3" t="s">
        <v>988</v>
      </c>
      <c r="B840">
        <v>15.49</v>
      </c>
      <c r="C840">
        <v>751</v>
      </c>
      <c r="D840">
        <f t="shared" si="78"/>
        <v>48.482892188508714</v>
      </c>
      <c r="E840" s="6">
        <f t="shared" si="79"/>
        <v>3.5041501549338292E-4</v>
      </c>
      <c r="F840" s="7">
        <f t="shared" si="82"/>
        <v>0.93963203157187869</v>
      </c>
      <c r="G840" s="6">
        <f t="shared" si="80"/>
        <v>1.3457102770043396E-3</v>
      </c>
      <c r="H840" s="7">
        <f t="shared" si="83"/>
        <v>0.67597312054488634</v>
      </c>
      <c r="I840">
        <f t="shared" si="81"/>
        <v>3.2442659877451874E-4</v>
      </c>
    </row>
    <row r="841" spans="1:9">
      <c r="A841" s="3" t="s">
        <v>199</v>
      </c>
      <c r="B841">
        <v>4.8899999999999997</v>
      </c>
      <c r="C841">
        <v>237</v>
      </c>
      <c r="D841">
        <f t="shared" si="78"/>
        <v>48.466257668711663</v>
      </c>
      <c r="E841" s="6">
        <f t="shared" si="79"/>
        <v>1.1058369996262551E-4</v>
      </c>
      <c r="F841" s="7">
        <f t="shared" si="82"/>
        <v>0.93974261527184133</v>
      </c>
      <c r="G841" s="6">
        <f t="shared" si="80"/>
        <v>4.2482396736934924E-4</v>
      </c>
      <c r="H841" s="7">
        <f t="shared" si="83"/>
        <v>0.67639794451225566</v>
      </c>
      <c r="I841">
        <f t="shared" si="81"/>
        <v>6.9131974718972256E-4</v>
      </c>
    </row>
    <row r="842" spans="1:9">
      <c r="A842" s="3" t="s">
        <v>1031</v>
      </c>
      <c r="B842">
        <v>10.42</v>
      </c>
      <c r="C842">
        <v>505</v>
      </c>
      <c r="D842">
        <f t="shared" si="78"/>
        <v>48.464491362763916</v>
      </c>
      <c r="E842" s="6">
        <f t="shared" si="79"/>
        <v>2.356319345195185E-4</v>
      </c>
      <c r="F842" s="7">
        <f t="shared" si="82"/>
        <v>0.93997824720636081</v>
      </c>
      <c r="G842" s="6">
        <f t="shared" si="80"/>
        <v>9.052486175845847E-4</v>
      </c>
      <c r="H842" s="7">
        <f t="shared" si="83"/>
        <v>0.67730319312984022</v>
      </c>
      <c r="I842">
        <f t="shared" si="81"/>
        <v>1.9652633642452955E-4</v>
      </c>
    </row>
    <row r="843" spans="1:9">
      <c r="A843" s="3" t="s">
        <v>1100</v>
      </c>
      <c r="B843">
        <v>2.96</v>
      </c>
      <c r="C843">
        <v>143</v>
      </c>
      <c r="D843">
        <f t="shared" si="78"/>
        <v>48.310810810810814</v>
      </c>
      <c r="E843" s="6">
        <f t="shared" si="79"/>
        <v>6.6723498289685438E-5</v>
      </c>
      <c r="F843" s="7">
        <f t="shared" si="82"/>
        <v>0.94004497070465054</v>
      </c>
      <c r="G843" s="6">
        <f t="shared" si="80"/>
        <v>2.571531581622237E-4</v>
      </c>
      <c r="H843" s="7">
        <f t="shared" si="83"/>
        <v>0.67756034628800244</v>
      </c>
      <c r="I843">
        <f t="shared" si="81"/>
        <v>3.9732042098150622E-4</v>
      </c>
    </row>
    <row r="844" spans="1:9">
      <c r="A844" s="3" t="s">
        <v>487</v>
      </c>
      <c r="B844">
        <v>5.98</v>
      </c>
      <c r="C844">
        <v>288</v>
      </c>
      <c r="D844">
        <f t="shared" si="78"/>
        <v>48.160535117056853</v>
      </c>
      <c r="E844" s="6">
        <f t="shared" si="79"/>
        <v>1.3438019235964619E-4</v>
      </c>
      <c r="F844" s="7">
        <f t="shared" si="82"/>
        <v>0.94017935089701021</v>
      </c>
      <c r="G844" s="6">
        <f t="shared" si="80"/>
        <v>5.1951888034124929E-4</v>
      </c>
      <c r="H844" s="7">
        <f t="shared" si="83"/>
        <v>0.67807986516834373</v>
      </c>
      <c r="I844">
        <f t="shared" si="81"/>
        <v>6.6510734735025778E-4</v>
      </c>
    </row>
    <row r="845" spans="1:9">
      <c r="A845" s="3" t="s">
        <v>145</v>
      </c>
      <c r="B845">
        <v>10.01</v>
      </c>
      <c r="C845">
        <v>482</v>
      </c>
      <c r="D845">
        <f t="shared" si="78"/>
        <v>48.151848151848149</v>
      </c>
      <c r="E845" s="6">
        <f t="shared" si="79"/>
        <v>2.2490018304635229E-4</v>
      </c>
      <c r="F845" s="7">
        <f t="shared" si="82"/>
        <v>0.94040425108005654</v>
      </c>
      <c r="G845" s="6">
        <f t="shared" si="80"/>
        <v>8.6962943013643886E-4</v>
      </c>
      <c r="H845" s="7">
        <f t="shared" si="83"/>
        <v>0.6789494945984802</v>
      </c>
      <c r="I845">
        <f t="shared" si="81"/>
        <v>1.4590645639070976E-3</v>
      </c>
    </row>
    <row r="846" spans="1:9">
      <c r="A846" s="3" t="s">
        <v>138</v>
      </c>
      <c r="B846">
        <v>21.95</v>
      </c>
      <c r="C846">
        <v>1055</v>
      </c>
      <c r="D846">
        <f t="shared" si="78"/>
        <v>48.063781321184514</v>
      </c>
      <c r="E846" s="6">
        <f t="shared" si="79"/>
        <v>4.9226077409523171E-4</v>
      </c>
      <c r="F846" s="7">
        <f t="shared" si="82"/>
        <v>0.9408965118541518</v>
      </c>
      <c r="G846" s="6">
        <f t="shared" si="80"/>
        <v>1.9069296694800033E-3</v>
      </c>
      <c r="H846" s="7">
        <f t="shared" si="83"/>
        <v>0.68085642426796023</v>
      </c>
      <c r="I846">
        <f t="shared" si="81"/>
        <v>2.5198097872947134E-4</v>
      </c>
    </row>
    <row r="847" spans="1:9">
      <c r="A847" s="3" t="s">
        <v>514</v>
      </c>
      <c r="B847">
        <v>3.79</v>
      </c>
      <c r="C847">
        <v>182</v>
      </c>
      <c r="D847">
        <f t="shared" si="78"/>
        <v>48.021108179419528</v>
      </c>
      <c r="E847" s="6">
        <f t="shared" si="79"/>
        <v>8.4920816005054184E-5</v>
      </c>
      <c r="F847" s="7">
        <f t="shared" si="82"/>
        <v>0.94098143267015688</v>
      </c>
      <c r="G847" s="6">
        <f t="shared" si="80"/>
        <v>3.2926029372798237E-4</v>
      </c>
      <c r="H847" s="7">
        <f t="shared" si="83"/>
        <v>0.68118568456168815</v>
      </c>
      <c r="I847">
        <f t="shared" si="81"/>
        <v>1.8375806636778957E-3</v>
      </c>
    </row>
    <row r="848" spans="1:9">
      <c r="A848" s="3" t="s">
        <v>1094</v>
      </c>
      <c r="B848">
        <v>27.63</v>
      </c>
      <c r="C848">
        <v>1325</v>
      </c>
      <c r="D848">
        <f t="shared" si="78"/>
        <v>47.955121245023527</v>
      </c>
      <c r="E848" s="6">
        <f t="shared" si="79"/>
        <v>6.1824220443240001E-4</v>
      </c>
      <c r="F848" s="7">
        <f t="shared" si="82"/>
        <v>0.94159967487458929</v>
      </c>
      <c r="G848" s="6">
        <f t="shared" si="80"/>
        <v>2.4003857297372434E-3</v>
      </c>
      <c r="H848" s="7">
        <f t="shared" si="83"/>
        <v>0.68358607029142537</v>
      </c>
      <c r="I848">
        <f t="shared" si="81"/>
        <v>9.5342305145462714E-4</v>
      </c>
    </row>
    <row r="849" spans="1:9">
      <c r="A849" s="3" t="s">
        <v>364</v>
      </c>
      <c r="B849">
        <v>14.33</v>
      </c>
      <c r="C849">
        <v>686</v>
      </c>
      <c r="D849">
        <f t="shared" si="78"/>
        <v>47.871598046057223</v>
      </c>
      <c r="E849" s="6">
        <f t="shared" si="79"/>
        <v>3.2008615263443501E-4</v>
      </c>
      <c r="F849" s="7">
        <f t="shared" si="82"/>
        <v>0.94191976102722375</v>
      </c>
      <c r="G849" s="6">
        <f t="shared" si="80"/>
        <v>1.2449340393461707E-3</v>
      </c>
      <c r="H849" s="7">
        <f t="shared" si="83"/>
        <v>0.6848310043307716</v>
      </c>
      <c r="I849">
        <f t="shared" si="81"/>
        <v>2.6020230006817968E-4</v>
      </c>
    </row>
    <row r="850" spans="1:9">
      <c r="A850" s="3" t="s">
        <v>113</v>
      </c>
      <c r="B850">
        <v>3.91</v>
      </c>
      <c r="C850">
        <v>187</v>
      </c>
      <c r="D850">
        <f t="shared" si="78"/>
        <v>47.826086956521735</v>
      </c>
      <c r="E850" s="6">
        <f t="shared" si="79"/>
        <v>8.7253805455742494E-5</v>
      </c>
      <c r="F850" s="7">
        <f t="shared" si="82"/>
        <v>0.94200701483267946</v>
      </c>
      <c r="G850" s="6">
        <f t="shared" si="80"/>
        <v>3.3968542176158605E-4</v>
      </c>
      <c r="H850" s="7">
        <f t="shared" si="83"/>
        <v>0.68517068975253315</v>
      </c>
      <c r="I850">
        <f t="shared" si="81"/>
        <v>4.3333804714917878E-4</v>
      </c>
    </row>
    <row r="851" spans="1:9">
      <c r="A851" s="3" t="s">
        <v>751</v>
      </c>
      <c r="B851">
        <v>6.51</v>
      </c>
      <c r="C851">
        <v>311</v>
      </c>
      <c r="D851">
        <f t="shared" si="78"/>
        <v>47.772657450076807</v>
      </c>
      <c r="E851" s="6">
        <f t="shared" si="79"/>
        <v>1.4511194383281238E-4</v>
      </c>
      <c r="F851" s="7">
        <f t="shared" si="82"/>
        <v>0.94215212677651228</v>
      </c>
      <c r="G851" s="6">
        <f t="shared" si="80"/>
        <v>5.6556319582299871E-4</v>
      </c>
      <c r="H851" s="7">
        <f t="shared" si="83"/>
        <v>0.68573625294835616</v>
      </c>
      <c r="I851">
        <f t="shared" si="81"/>
        <v>4.3152245918964827E-4</v>
      </c>
    </row>
    <row r="852" spans="1:9">
      <c r="A852" s="3" t="s">
        <v>50</v>
      </c>
      <c r="B852">
        <v>6.48</v>
      </c>
      <c r="C852">
        <v>309</v>
      </c>
      <c r="D852">
        <f t="shared" si="78"/>
        <v>47.685185185185183</v>
      </c>
      <c r="E852" s="6">
        <f t="shared" si="79"/>
        <v>1.4417874805253706E-4</v>
      </c>
      <c r="F852" s="7">
        <f t="shared" si="82"/>
        <v>0.94229630552456478</v>
      </c>
      <c r="G852" s="6">
        <f t="shared" si="80"/>
        <v>5.6295691381459787E-4</v>
      </c>
      <c r="H852" s="7">
        <f t="shared" si="83"/>
        <v>0.68629920986217074</v>
      </c>
      <c r="I852">
        <f t="shared" si="81"/>
        <v>2.5978555901577938E-3</v>
      </c>
    </row>
    <row r="853" spans="1:9">
      <c r="A853" s="3" t="s">
        <v>20</v>
      </c>
      <c r="B853">
        <v>39.01</v>
      </c>
      <c r="C853">
        <v>1860</v>
      </c>
      <c r="D853">
        <f t="shared" si="78"/>
        <v>47.680082030248656</v>
      </c>
      <c r="E853" s="6">
        <f t="shared" si="79"/>
        <v>8.6787207565604827E-4</v>
      </c>
      <c r="F853" s="7">
        <f t="shared" si="82"/>
        <v>0.94316417760022087</v>
      </c>
      <c r="G853" s="6">
        <f t="shared" si="80"/>
        <v>3.3890353715906574E-3</v>
      </c>
      <c r="H853" s="7">
        <f t="shared" si="83"/>
        <v>0.68968824523376138</v>
      </c>
      <c r="I853">
        <f t="shared" si="81"/>
        <v>2.290917150351568E-4</v>
      </c>
    </row>
    <row r="854" spans="1:9">
      <c r="A854" s="3" t="s">
        <v>301</v>
      </c>
      <c r="B854">
        <v>3.44</v>
      </c>
      <c r="C854">
        <v>164</v>
      </c>
      <c r="D854">
        <f t="shared" si="78"/>
        <v>47.674418604651166</v>
      </c>
      <c r="E854" s="6">
        <f t="shared" si="79"/>
        <v>7.65220539825763E-5</v>
      </c>
      <c r="F854" s="7">
        <f t="shared" si="82"/>
        <v>0.94324069965420343</v>
      </c>
      <c r="G854" s="6">
        <f t="shared" si="80"/>
        <v>2.9885367029663831E-4</v>
      </c>
      <c r="H854" s="7">
        <f t="shared" si="83"/>
        <v>0.68998709890405796</v>
      </c>
      <c r="I854">
        <f t="shared" si="81"/>
        <v>1.3857298178110433E-4</v>
      </c>
    </row>
    <row r="855" spans="1:9">
      <c r="A855" s="3" t="s">
        <v>683</v>
      </c>
      <c r="B855">
        <v>2.08</v>
      </c>
      <c r="C855">
        <v>99</v>
      </c>
      <c r="D855">
        <f t="shared" si="78"/>
        <v>47.596153846153847</v>
      </c>
      <c r="E855" s="6">
        <f t="shared" si="79"/>
        <v>4.6193191123628374E-5</v>
      </c>
      <c r="F855" s="7">
        <f t="shared" si="82"/>
        <v>0.94328689284532707</v>
      </c>
      <c r="G855" s="6">
        <f t="shared" si="80"/>
        <v>1.8070221924913017E-4</v>
      </c>
      <c r="H855" s="7">
        <f t="shared" si="83"/>
        <v>0.69016780112330711</v>
      </c>
      <c r="I855">
        <f t="shared" si="81"/>
        <v>5.8440635435141886E-4</v>
      </c>
    </row>
    <row r="856" spans="1:9">
      <c r="A856" s="3" t="s">
        <v>967</v>
      </c>
      <c r="B856">
        <v>8.77</v>
      </c>
      <c r="C856">
        <v>417</v>
      </c>
      <c r="D856">
        <f t="shared" si="78"/>
        <v>47.548460661345501</v>
      </c>
      <c r="E856" s="6">
        <f t="shared" si="79"/>
        <v>1.9457132018740439E-4</v>
      </c>
      <c r="F856" s="7">
        <f t="shared" si="82"/>
        <v>0.94348146416551448</v>
      </c>
      <c r="G856" s="6">
        <f t="shared" si="80"/>
        <v>7.6190310712253434E-4</v>
      </c>
      <c r="H856" s="7">
        <f t="shared" si="83"/>
        <v>0.69092970423042965</v>
      </c>
      <c r="I856">
        <f t="shared" si="81"/>
        <v>2.9327147338720216E-4</v>
      </c>
    </row>
    <row r="857" spans="1:9">
      <c r="A857" s="3" t="s">
        <v>690</v>
      </c>
      <c r="B857">
        <v>4.4000000000000004</v>
      </c>
      <c r="C857">
        <v>209</v>
      </c>
      <c r="D857">
        <f t="shared" si="78"/>
        <v>47.499999999999993</v>
      </c>
      <c r="E857" s="6">
        <f t="shared" si="79"/>
        <v>9.7518959038771016E-5</v>
      </c>
      <c r="F857" s="7">
        <f t="shared" si="82"/>
        <v>0.94357898312455324</v>
      </c>
      <c r="G857" s="6">
        <f t="shared" si="80"/>
        <v>3.822546945654677E-4</v>
      </c>
      <c r="H857" s="7">
        <f t="shared" si="83"/>
        <v>0.69131195892499508</v>
      </c>
      <c r="I857">
        <f t="shared" si="81"/>
        <v>1.4202650298533737E-4</v>
      </c>
    </row>
    <row r="858" spans="1:9">
      <c r="A858" s="3" t="s">
        <v>909</v>
      </c>
      <c r="B858">
        <v>2.13</v>
      </c>
      <c r="C858">
        <v>101</v>
      </c>
      <c r="D858">
        <f t="shared" si="78"/>
        <v>47.417840375586856</v>
      </c>
      <c r="E858" s="6">
        <f t="shared" si="79"/>
        <v>4.71263869039037E-5</v>
      </c>
      <c r="F858" s="7">
        <f t="shared" si="82"/>
        <v>0.94362610951145709</v>
      </c>
      <c r="G858" s="6">
        <f t="shared" si="80"/>
        <v>1.85046022596465E-4</v>
      </c>
      <c r="H858" s="7">
        <f t="shared" si="83"/>
        <v>0.69149700494759159</v>
      </c>
      <c r="I858">
        <f t="shared" si="81"/>
        <v>9.1107142718094281E-4</v>
      </c>
    </row>
    <row r="859" spans="1:9">
      <c r="A859" s="3" t="s">
        <v>78</v>
      </c>
      <c r="B859">
        <v>13.66</v>
      </c>
      <c r="C859">
        <v>647</v>
      </c>
      <c r="D859">
        <f t="shared" si="78"/>
        <v>47.364568081991216</v>
      </c>
      <c r="E859" s="6">
        <f t="shared" si="79"/>
        <v>3.0188883491906628E-4</v>
      </c>
      <c r="F859" s="7">
        <f t="shared" si="82"/>
        <v>0.9439279983463762</v>
      </c>
      <c r="G859" s="6">
        <f t="shared" si="80"/>
        <v>1.1867270744918836E-3</v>
      </c>
      <c r="H859" s="7">
        <f t="shared" si="83"/>
        <v>0.69268373202208344</v>
      </c>
      <c r="I859">
        <f t="shared" si="81"/>
        <v>3.4823322765109577E-4</v>
      </c>
    </row>
    <row r="860" spans="1:9">
      <c r="A860" s="3" t="s">
        <v>264</v>
      </c>
      <c r="B860">
        <v>5.22</v>
      </c>
      <c r="C860">
        <v>247</v>
      </c>
      <c r="D860">
        <f t="shared" si="78"/>
        <v>47.31800766283525</v>
      </c>
      <c r="E860" s="6">
        <f t="shared" si="79"/>
        <v>1.1524967886400212E-4</v>
      </c>
      <c r="F860" s="7">
        <f t="shared" si="82"/>
        <v>0.9440432480252402</v>
      </c>
      <c r="G860" s="6">
        <f t="shared" si="80"/>
        <v>4.5349306946175933E-4</v>
      </c>
      <c r="H860" s="7">
        <f t="shared" si="83"/>
        <v>0.69313722509154518</v>
      </c>
      <c r="I860">
        <f t="shared" si="81"/>
        <v>1.9391250673975735E-3</v>
      </c>
    </row>
    <row r="861" spans="1:9">
      <c r="A861" s="3" t="s">
        <v>616</v>
      </c>
      <c r="B861">
        <v>29.05</v>
      </c>
      <c r="C861">
        <v>1371</v>
      </c>
      <c r="D861">
        <f t="shared" si="78"/>
        <v>47.19449225473322</v>
      </c>
      <c r="E861" s="6">
        <f t="shared" si="79"/>
        <v>6.3970570737873237E-4</v>
      </c>
      <c r="F861" s="7">
        <f t="shared" si="82"/>
        <v>0.9446829537326189</v>
      </c>
      <c r="G861" s="6">
        <f t="shared" si="80"/>
        <v>2.5237497448015534E-3</v>
      </c>
      <c r="H861" s="7">
        <f t="shared" si="83"/>
        <v>0.6956609748363467</v>
      </c>
      <c r="I861">
        <f t="shared" si="81"/>
        <v>3.4197299811367099E-4</v>
      </c>
    </row>
    <row r="862" spans="1:9">
      <c r="A862" s="3" t="s">
        <v>103</v>
      </c>
      <c r="B862">
        <v>5.12</v>
      </c>
      <c r="C862">
        <v>241</v>
      </c>
      <c r="D862">
        <f t="shared" si="78"/>
        <v>47.0703125</v>
      </c>
      <c r="E862" s="6">
        <f t="shared" si="79"/>
        <v>1.1245009152317615E-4</v>
      </c>
      <c r="F862" s="7">
        <f t="shared" si="82"/>
        <v>0.94479540382414207</v>
      </c>
      <c r="G862" s="6">
        <f t="shared" si="80"/>
        <v>4.4480546276708962E-4</v>
      </c>
      <c r="H862" s="7">
        <f t="shared" si="83"/>
        <v>0.69610578029911374</v>
      </c>
      <c r="I862">
        <f t="shared" si="81"/>
        <v>7.4894763474042669E-4</v>
      </c>
    </row>
    <row r="863" spans="1:9">
      <c r="A863" s="3" t="s">
        <v>175</v>
      </c>
      <c r="B863">
        <v>11.21</v>
      </c>
      <c r="C863">
        <v>527</v>
      </c>
      <c r="D863">
        <f t="shared" si="78"/>
        <v>47.01159678858162</v>
      </c>
      <c r="E863" s="6">
        <f t="shared" si="79"/>
        <v>2.4589708810254703E-4</v>
      </c>
      <c r="F863" s="7">
        <f t="shared" si="82"/>
        <v>0.94504130091224459</v>
      </c>
      <c r="G863" s="6">
        <f t="shared" si="80"/>
        <v>9.7388071047247555E-4</v>
      </c>
      <c r="H863" s="7">
        <f t="shared" si="83"/>
        <v>0.69707966100958618</v>
      </c>
      <c r="I863">
        <f t="shared" si="81"/>
        <v>3.2403379093715046E-4</v>
      </c>
    </row>
    <row r="864" spans="1:9">
      <c r="A864" s="3" t="s">
        <v>326</v>
      </c>
      <c r="B864">
        <v>4.8499999999999996</v>
      </c>
      <c r="C864">
        <v>228</v>
      </c>
      <c r="D864">
        <f t="shared" si="78"/>
        <v>47.010309278350519</v>
      </c>
      <c r="E864" s="6">
        <f t="shared" si="79"/>
        <v>1.0638431895138656E-4</v>
      </c>
      <c r="F864" s="7">
        <f t="shared" si="82"/>
        <v>0.94514768523119597</v>
      </c>
      <c r="G864" s="6">
        <f t="shared" si="80"/>
        <v>4.2134892469148136E-4</v>
      </c>
      <c r="H864" s="7">
        <f t="shared" si="83"/>
        <v>0.69750100993427766</v>
      </c>
      <c r="I864">
        <f t="shared" si="81"/>
        <v>1.6780915208765013E-3</v>
      </c>
    </row>
    <row r="865" spans="1:9">
      <c r="A865" s="3" t="s">
        <v>961</v>
      </c>
      <c r="B865">
        <v>25.11</v>
      </c>
      <c r="C865">
        <v>1179</v>
      </c>
      <c r="D865">
        <f t="shared" si="78"/>
        <v>46.953405017921149</v>
      </c>
      <c r="E865" s="6">
        <f t="shared" si="79"/>
        <v>5.5011891247230154E-4</v>
      </c>
      <c r="F865" s="7">
        <f t="shared" si="82"/>
        <v>0.94569780414366822</v>
      </c>
      <c r="G865" s="6">
        <f t="shared" si="80"/>
        <v>2.1814580410315664E-3</v>
      </c>
      <c r="H865" s="7">
        <f t="shared" si="83"/>
        <v>0.6996824679753092</v>
      </c>
      <c r="I865">
        <f t="shared" si="81"/>
        <v>3.7027582735837949E-4</v>
      </c>
    </row>
    <row r="866" spans="1:9">
      <c r="A866" s="3" t="s">
        <v>629</v>
      </c>
      <c r="B866">
        <v>5.54</v>
      </c>
      <c r="C866">
        <v>260</v>
      </c>
      <c r="D866">
        <f t="shared" si="78"/>
        <v>46.931407942238266</v>
      </c>
      <c r="E866" s="6">
        <f t="shared" si="79"/>
        <v>1.213154514357917E-4</v>
      </c>
      <c r="F866" s="7">
        <f t="shared" si="82"/>
        <v>0.94581911959510401</v>
      </c>
      <c r="G866" s="6">
        <f t="shared" si="80"/>
        <v>4.8129341088470244E-4</v>
      </c>
      <c r="H866" s="7">
        <f t="shared" si="83"/>
        <v>0.70016376138619385</v>
      </c>
      <c r="I866">
        <f t="shared" si="81"/>
        <v>2.9819470021719141E-4</v>
      </c>
    </row>
    <row r="867" spans="1:9">
      <c r="A867" s="3" t="s">
        <v>30</v>
      </c>
      <c r="B867">
        <v>4.46</v>
      </c>
      <c r="C867">
        <v>209</v>
      </c>
      <c r="D867">
        <f t="shared" si="78"/>
        <v>46.860986547085204</v>
      </c>
      <c r="E867" s="6">
        <f t="shared" si="79"/>
        <v>9.7518959038771016E-5</v>
      </c>
      <c r="F867" s="7">
        <f t="shared" si="82"/>
        <v>0.94591663855414276</v>
      </c>
      <c r="G867" s="6">
        <f t="shared" si="80"/>
        <v>3.8746725858226948E-4</v>
      </c>
      <c r="H867" s="7">
        <f t="shared" si="83"/>
        <v>0.70055122864477615</v>
      </c>
      <c r="I867">
        <f t="shared" si="81"/>
        <v>2.3006366746636253E-4</v>
      </c>
    </row>
    <row r="868" spans="1:9">
      <c r="A868" s="3" t="s">
        <v>825</v>
      </c>
      <c r="B868">
        <v>3.44</v>
      </c>
      <c r="C868">
        <v>161</v>
      </c>
      <c r="D868">
        <f t="shared" si="78"/>
        <v>46.802325581395351</v>
      </c>
      <c r="E868" s="6">
        <f t="shared" si="79"/>
        <v>7.5122260312163321E-5</v>
      </c>
      <c r="F868" s="7">
        <f t="shared" si="82"/>
        <v>0.94599176081445491</v>
      </c>
      <c r="G868" s="6">
        <f t="shared" si="80"/>
        <v>2.9885367029663831E-4</v>
      </c>
      <c r="H868" s="7">
        <f t="shared" si="83"/>
        <v>0.70085008231507273</v>
      </c>
      <c r="I868">
        <f t="shared" si="81"/>
        <v>2.5754583709458601E-4</v>
      </c>
    </row>
    <row r="869" spans="1:9">
      <c r="A869" s="3" t="s">
        <v>834</v>
      </c>
      <c r="B869">
        <v>3.85</v>
      </c>
      <c r="C869">
        <v>180</v>
      </c>
      <c r="D869">
        <f t="shared" si="78"/>
        <v>46.753246753246749</v>
      </c>
      <c r="E869" s="6">
        <f t="shared" si="79"/>
        <v>8.3987620224778865E-5</v>
      </c>
      <c r="F869" s="7">
        <f t="shared" si="82"/>
        <v>0.94607574843467968</v>
      </c>
      <c r="G869" s="6">
        <f t="shared" si="80"/>
        <v>3.3447285774478421E-4</v>
      </c>
      <c r="H869" s="7">
        <f t="shared" si="83"/>
        <v>0.70118455517281753</v>
      </c>
      <c r="I869">
        <f t="shared" si="81"/>
        <v>1.5189419112260349E-4</v>
      </c>
    </row>
    <row r="870" spans="1:9">
      <c r="A870" s="3" t="s">
        <v>679</v>
      </c>
      <c r="B870">
        <v>2.27</v>
      </c>
      <c r="C870">
        <v>106</v>
      </c>
      <c r="D870">
        <f t="shared" si="78"/>
        <v>46.696035242290748</v>
      </c>
      <c r="E870" s="6">
        <f t="shared" si="79"/>
        <v>4.9459376354591997E-5</v>
      </c>
      <c r="F870" s="7">
        <f t="shared" si="82"/>
        <v>0.94612520781103426</v>
      </c>
      <c r="G870" s="6">
        <f t="shared" si="80"/>
        <v>1.9720867196900262E-4</v>
      </c>
      <c r="H870" s="7">
        <f t="shared" si="83"/>
        <v>0.70138176384478657</v>
      </c>
      <c r="I870">
        <f t="shared" si="81"/>
        <v>3.9495686359558579E-4</v>
      </c>
    </row>
    <row r="871" spans="1:9">
      <c r="A871" s="3" t="s">
        <v>925</v>
      </c>
      <c r="B871">
        <v>5.9</v>
      </c>
      <c r="C871">
        <v>275</v>
      </c>
      <c r="D871">
        <f t="shared" si="78"/>
        <v>46.610169491525419</v>
      </c>
      <c r="E871" s="6">
        <f t="shared" si="79"/>
        <v>1.2831441978785661E-4</v>
      </c>
      <c r="F871" s="7">
        <f t="shared" si="82"/>
        <v>0.94625352223082215</v>
      </c>
      <c r="G871" s="6">
        <f t="shared" si="80"/>
        <v>5.1256879498551343E-4</v>
      </c>
      <c r="H871" s="7">
        <f t="shared" si="83"/>
        <v>0.70189433263977208</v>
      </c>
      <c r="I871">
        <f t="shared" si="81"/>
        <v>7.2819902641152456E-4</v>
      </c>
    </row>
    <row r="872" spans="1:9">
      <c r="A872" s="3" t="s">
        <v>135</v>
      </c>
      <c r="B872">
        <v>10.87</v>
      </c>
      <c r="C872">
        <v>505</v>
      </c>
      <c r="D872">
        <f t="shared" si="78"/>
        <v>46.458141674333028</v>
      </c>
      <c r="E872" s="6">
        <f t="shared" si="79"/>
        <v>2.356319345195185E-4</v>
      </c>
      <c r="F872" s="7">
        <f t="shared" si="82"/>
        <v>0.94648915416534163</v>
      </c>
      <c r="G872" s="6">
        <f t="shared" si="80"/>
        <v>9.4434284771059836E-4</v>
      </c>
      <c r="H872" s="7">
        <f t="shared" si="83"/>
        <v>0.70283867548748269</v>
      </c>
      <c r="I872">
        <f t="shared" si="81"/>
        <v>4.2408327025134085E-4</v>
      </c>
    </row>
    <row r="873" spans="1:9">
      <c r="A873" s="3" t="s">
        <v>486</v>
      </c>
      <c r="B873">
        <v>6.33</v>
      </c>
      <c r="C873">
        <v>294</v>
      </c>
      <c r="D873">
        <f t="shared" si="78"/>
        <v>46.445497630331751</v>
      </c>
      <c r="E873" s="6">
        <f t="shared" si="79"/>
        <v>1.3717977970047215E-4</v>
      </c>
      <c r="F873" s="7">
        <f t="shared" si="82"/>
        <v>0.94662633394504214</v>
      </c>
      <c r="G873" s="6">
        <f t="shared" si="80"/>
        <v>5.4992550377259324E-4</v>
      </c>
      <c r="H873" s="7">
        <f t="shared" si="83"/>
        <v>0.70338860099125533</v>
      </c>
      <c r="I873">
        <f t="shared" si="81"/>
        <v>2.3516295553360766E-4</v>
      </c>
    </row>
    <row r="874" spans="1:9">
      <c r="A874" s="3" t="s">
        <v>949</v>
      </c>
      <c r="B874">
        <v>3.51</v>
      </c>
      <c r="C874">
        <v>163</v>
      </c>
      <c r="D874">
        <f t="shared" si="78"/>
        <v>46.438746438746442</v>
      </c>
      <c r="E874" s="6">
        <f t="shared" si="79"/>
        <v>7.605545609243864E-5</v>
      </c>
      <c r="F874" s="7">
        <f t="shared" si="82"/>
        <v>0.9467023894011346</v>
      </c>
      <c r="G874" s="6">
        <f t="shared" si="80"/>
        <v>3.0493499498290713E-4</v>
      </c>
      <c r="H874" s="7">
        <f t="shared" si="83"/>
        <v>0.70369353598623818</v>
      </c>
      <c r="I874">
        <f t="shared" si="81"/>
        <v>7.8793568680379789E-4</v>
      </c>
    </row>
    <row r="875" spans="1:9">
      <c r="A875" s="3" t="s">
        <v>523</v>
      </c>
      <c r="B875">
        <v>11.76</v>
      </c>
      <c r="C875">
        <v>546</v>
      </c>
      <c r="D875">
        <f t="shared" si="78"/>
        <v>46.428571428571431</v>
      </c>
      <c r="E875" s="6">
        <f t="shared" si="79"/>
        <v>2.5476244801516258E-4</v>
      </c>
      <c r="F875" s="7">
        <f t="shared" si="82"/>
        <v>0.94695715184914975</v>
      </c>
      <c r="G875" s="6">
        <f t="shared" si="80"/>
        <v>1.0216625472931589E-3</v>
      </c>
      <c r="H875" s="7">
        <f t="shared" si="83"/>
        <v>0.70471519853353137</v>
      </c>
      <c r="I875">
        <f t="shared" si="81"/>
        <v>2.5260677237004536E-4</v>
      </c>
    </row>
    <row r="876" spans="1:9">
      <c r="A876" s="3" t="s">
        <v>653</v>
      </c>
      <c r="B876">
        <v>3.77</v>
      </c>
      <c r="C876">
        <v>175</v>
      </c>
      <c r="D876">
        <f t="shared" si="78"/>
        <v>46.419098143236077</v>
      </c>
      <c r="E876" s="6">
        <f t="shared" si="79"/>
        <v>8.1654630774090567E-5</v>
      </c>
      <c r="F876" s="7">
        <f t="shared" si="82"/>
        <v>0.94703880647992389</v>
      </c>
      <c r="G876" s="6">
        <f t="shared" si="80"/>
        <v>3.275227723890484E-4</v>
      </c>
      <c r="H876" s="7">
        <f t="shared" si="83"/>
        <v>0.70504272130592038</v>
      </c>
      <c r="I876">
        <f t="shared" si="81"/>
        <v>1.3267203746322176E-3</v>
      </c>
    </row>
    <row r="877" spans="1:9">
      <c r="A877" s="3" t="s">
        <v>119</v>
      </c>
      <c r="B877">
        <v>19.8</v>
      </c>
      <c r="C877">
        <v>919</v>
      </c>
      <c r="D877">
        <f t="shared" si="78"/>
        <v>46.414141414141412</v>
      </c>
      <c r="E877" s="6">
        <f t="shared" si="79"/>
        <v>4.2880346103650987E-4</v>
      </c>
      <c r="F877" s="7">
        <f t="shared" si="82"/>
        <v>0.94746760994096035</v>
      </c>
      <c r="G877" s="6">
        <f t="shared" si="80"/>
        <v>1.7201461255446045E-3</v>
      </c>
      <c r="H877" s="7">
        <f t="shared" si="83"/>
        <v>0.70676286743146499</v>
      </c>
      <c r="I877">
        <f t="shared" si="81"/>
        <v>2.420749883521589E-4</v>
      </c>
    </row>
    <row r="878" spans="1:9">
      <c r="A878" s="3" t="s">
        <v>993</v>
      </c>
      <c r="B878">
        <v>3.61</v>
      </c>
      <c r="C878">
        <v>167</v>
      </c>
      <c r="D878">
        <f t="shared" si="78"/>
        <v>46.260387811634352</v>
      </c>
      <c r="E878" s="6">
        <f t="shared" si="79"/>
        <v>7.7921847652989278E-5</v>
      </c>
      <c r="F878" s="7">
        <f t="shared" si="82"/>
        <v>0.94754553178861334</v>
      </c>
      <c r="G878" s="6">
        <f t="shared" si="80"/>
        <v>3.1362260167757685E-4</v>
      </c>
      <c r="H878" s="7">
        <f t="shared" si="83"/>
        <v>0.70707649003314255</v>
      </c>
      <c r="I878">
        <f t="shared" si="81"/>
        <v>1.7629840693752508E-3</v>
      </c>
    </row>
    <row r="879" spans="1:9">
      <c r="A879" s="3" t="s">
        <v>573</v>
      </c>
      <c r="B879">
        <v>26.29</v>
      </c>
      <c r="C879">
        <v>1216</v>
      </c>
      <c r="D879">
        <f t="shared" si="78"/>
        <v>46.253328261696467</v>
      </c>
      <c r="E879" s="6">
        <f t="shared" si="79"/>
        <v>5.6738303440739498E-4</v>
      </c>
      <c r="F879" s="7">
        <f t="shared" si="82"/>
        <v>0.94811291482302074</v>
      </c>
      <c r="G879" s="6">
        <f t="shared" si="80"/>
        <v>2.2839718000286693E-3</v>
      </c>
      <c r="H879" s="7">
        <f t="shared" si="83"/>
        <v>0.70936046183317125</v>
      </c>
      <c r="I879">
        <f t="shared" si="81"/>
        <v>7.5107439875921056E-4</v>
      </c>
    </row>
    <row r="880" spans="1:9">
      <c r="A880" s="3" t="s">
        <v>131</v>
      </c>
      <c r="B880">
        <v>11.2</v>
      </c>
      <c r="C880">
        <v>518</v>
      </c>
      <c r="D880">
        <f t="shared" si="78"/>
        <v>46.25</v>
      </c>
      <c r="E880" s="6">
        <f t="shared" si="79"/>
        <v>2.4169770709130809E-4</v>
      </c>
      <c r="F880" s="7">
        <f t="shared" si="82"/>
        <v>0.948354612530112</v>
      </c>
      <c r="G880" s="6">
        <f t="shared" si="80"/>
        <v>9.7301194980300846E-4</v>
      </c>
      <c r="H880" s="7">
        <f t="shared" si="83"/>
        <v>0.71033347378297429</v>
      </c>
      <c r="I880">
        <f t="shared" si="81"/>
        <v>3.7553719937954977E-4</v>
      </c>
    </row>
    <row r="881" spans="1:9">
      <c r="A881" s="3" t="s">
        <v>675</v>
      </c>
      <c r="B881">
        <v>5.6</v>
      </c>
      <c r="C881">
        <v>259</v>
      </c>
      <c r="D881">
        <f t="shared" si="78"/>
        <v>46.25</v>
      </c>
      <c r="E881" s="6">
        <f t="shared" si="79"/>
        <v>1.2084885354565404E-4</v>
      </c>
      <c r="F881" s="7">
        <f t="shared" si="82"/>
        <v>0.94847546138365768</v>
      </c>
      <c r="G881" s="6">
        <f t="shared" si="80"/>
        <v>4.8650597490150423E-4</v>
      </c>
      <c r="H881" s="7">
        <f t="shared" si="83"/>
        <v>0.71081997975787581</v>
      </c>
      <c r="I881">
        <f t="shared" si="81"/>
        <v>5.4997667300993314E-4</v>
      </c>
    </row>
    <row r="882" spans="1:9">
      <c r="A882" s="3" t="s">
        <v>143</v>
      </c>
      <c r="B882">
        <v>8.1999999999999993</v>
      </c>
      <c r="C882">
        <v>379</v>
      </c>
      <c r="D882">
        <f t="shared" si="78"/>
        <v>46.219512195121958</v>
      </c>
      <c r="E882" s="6">
        <f t="shared" si="79"/>
        <v>1.7684060036217327E-4</v>
      </c>
      <c r="F882" s="7">
        <f t="shared" si="82"/>
        <v>0.94865230198401984</v>
      </c>
      <c r="G882" s="6">
        <f t="shared" si="80"/>
        <v>7.1238374896291689E-4</v>
      </c>
      <c r="H882" s="7">
        <f t="shared" si="83"/>
        <v>0.71153236350683868</v>
      </c>
      <c r="I882">
        <f t="shared" si="81"/>
        <v>5.3812993594481995E-4</v>
      </c>
    </row>
    <row r="883" spans="1:9">
      <c r="A883" s="3" t="s">
        <v>783</v>
      </c>
      <c r="B883">
        <v>8.02</v>
      </c>
      <c r="C883">
        <v>370</v>
      </c>
      <c r="D883">
        <f t="shared" si="78"/>
        <v>46.13466334164589</v>
      </c>
      <c r="E883" s="6">
        <f t="shared" si="79"/>
        <v>1.7264121935093435E-4</v>
      </c>
      <c r="F883" s="7">
        <f t="shared" si="82"/>
        <v>0.94882494320337074</v>
      </c>
      <c r="G883" s="6">
        <f t="shared" si="80"/>
        <v>6.9674605691251142E-4</v>
      </c>
      <c r="H883" s="7">
        <f t="shared" si="83"/>
        <v>0.71222910956375118</v>
      </c>
      <c r="I883">
        <f t="shared" si="81"/>
        <v>4.7707610598657357E-4</v>
      </c>
    </row>
    <row r="884" spans="1:9">
      <c r="A884" s="3" t="s">
        <v>69</v>
      </c>
      <c r="B884">
        <v>7.11</v>
      </c>
      <c r="C884">
        <v>328</v>
      </c>
      <c r="D884">
        <f t="shared" si="78"/>
        <v>46.132208157524609</v>
      </c>
      <c r="E884" s="6">
        <f t="shared" si="79"/>
        <v>1.530441079651526E-4</v>
      </c>
      <c r="F884" s="7">
        <f t="shared" si="82"/>
        <v>0.94897798731133587</v>
      </c>
      <c r="G884" s="6">
        <f t="shared" si="80"/>
        <v>6.1768883599101711E-4</v>
      </c>
      <c r="H884" s="7">
        <f t="shared" si="83"/>
        <v>0.71284679839974219</v>
      </c>
      <c r="I884">
        <f t="shared" si="81"/>
        <v>1.6221281218281591E-3</v>
      </c>
    </row>
    <row r="885" spans="1:9">
      <c r="A885" s="3" t="s">
        <v>89</v>
      </c>
      <c r="B885">
        <v>24.17</v>
      </c>
      <c r="C885">
        <v>1114</v>
      </c>
      <c r="D885">
        <f t="shared" si="78"/>
        <v>46.090194455937109</v>
      </c>
      <c r="E885" s="6">
        <f t="shared" si="79"/>
        <v>5.1979004961335369E-4</v>
      </c>
      <c r="F885" s="7">
        <f t="shared" si="82"/>
        <v>0.9494977773609492</v>
      </c>
      <c r="G885" s="6">
        <f t="shared" si="80"/>
        <v>2.0997945381016712E-3</v>
      </c>
      <c r="H885" s="7">
        <f t="shared" si="83"/>
        <v>0.71494659293784391</v>
      </c>
      <c r="I885">
        <f t="shared" si="81"/>
        <v>1.3428674833548815E-4</v>
      </c>
    </row>
    <row r="886" spans="1:9">
      <c r="A886" s="3" t="s">
        <v>450</v>
      </c>
      <c r="B886">
        <v>2</v>
      </c>
      <c r="C886">
        <v>92</v>
      </c>
      <c r="D886">
        <f t="shared" si="78"/>
        <v>46</v>
      </c>
      <c r="E886" s="6">
        <f t="shared" si="79"/>
        <v>4.2927005892664751E-5</v>
      </c>
      <c r="F886" s="7">
        <f t="shared" si="82"/>
        <v>0.9495407043668419</v>
      </c>
      <c r="G886" s="6">
        <f t="shared" si="80"/>
        <v>1.7375213389339439E-4</v>
      </c>
      <c r="H886" s="7">
        <f t="shared" si="83"/>
        <v>0.71512034507173727</v>
      </c>
      <c r="I886">
        <f t="shared" si="81"/>
        <v>3.2538212999526639E-3</v>
      </c>
    </row>
    <row r="887" spans="1:9">
      <c r="A887" s="3" t="s">
        <v>96</v>
      </c>
      <c r="B887">
        <v>48.46</v>
      </c>
      <c r="C887">
        <v>2229</v>
      </c>
      <c r="D887">
        <f t="shared" si="78"/>
        <v>45.996698307882788</v>
      </c>
      <c r="E887" s="6">
        <f t="shared" si="79"/>
        <v>1.0400466971168449E-3</v>
      </c>
      <c r="F887" s="7">
        <f t="shared" si="82"/>
        <v>0.95058075106395878</v>
      </c>
      <c r="G887" s="6">
        <f t="shared" si="80"/>
        <v>4.2100142042369457E-3</v>
      </c>
      <c r="H887" s="7">
        <f t="shared" si="83"/>
        <v>0.71933035927597422</v>
      </c>
      <c r="I887">
        <f t="shared" si="81"/>
        <v>2.0488796283835153E-4</v>
      </c>
    </row>
    <row r="888" spans="1:9">
      <c r="A888" s="3" t="s">
        <v>225</v>
      </c>
      <c r="B888">
        <v>3.05</v>
      </c>
      <c r="C888">
        <v>140</v>
      </c>
      <c r="D888">
        <f t="shared" si="78"/>
        <v>45.9016393442623</v>
      </c>
      <c r="E888" s="6">
        <f t="shared" si="79"/>
        <v>6.5323704619272459E-5</v>
      </c>
      <c r="F888" s="7">
        <f t="shared" si="82"/>
        <v>0.9506460747685781</v>
      </c>
      <c r="G888" s="6">
        <f t="shared" si="80"/>
        <v>2.6497200418742643E-4</v>
      </c>
      <c r="H888" s="7">
        <f t="shared" si="83"/>
        <v>0.71959533128016162</v>
      </c>
      <c r="I888">
        <f t="shared" si="81"/>
        <v>1.5504141260913595E-3</v>
      </c>
    </row>
    <row r="889" spans="1:9">
      <c r="A889" s="3" t="s">
        <v>162</v>
      </c>
      <c r="B889">
        <v>23.07</v>
      </c>
      <c r="C889">
        <v>1057</v>
      </c>
      <c r="D889">
        <f t="shared" si="78"/>
        <v>45.817078456870391</v>
      </c>
      <c r="E889" s="6">
        <f t="shared" si="79"/>
        <v>4.9319396987550701E-4</v>
      </c>
      <c r="F889" s="7">
        <f t="shared" si="82"/>
        <v>0.95113926873845356</v>
      </c>
      <c r="G889" s="6">
        <f t="shared" si="80"/>
        <v>2.0042308644603042E-3</v>
      </c>
      <c r="H889" s="7">
        <f t="shared" si="83"/>
        <v>0.72159956214462195</v>
      </c>
      <c r="I889">
        <f t="shared" si="81"/>
        <v>2.0834588992091341E-4</v>
      </c>
    </row>
    <row r="890" spans="1:9">
      <c r="A890" s="3" t="s">
        <v>26</v>
      </c>
      <c r="B890">
        <v>3.1</v>
      </c>
      <c r="C890">
        <v>142</v>
      </c>
      <c r="D890">
        <f t="shared" si="78"/>
        <v>45.806451612903224</v>
      </c>
      <c r="E890" s="6">
        <f t="shared" si="79"/>
        <v>6.6256900399547778E-5</v>
      </c>
      <c r="F890" s="7">
        <f t="shared" si="82"/>
        <v>0.95120552563885308</v>
      </c>
      <c r="G890" s="6">
        <f t="shared" si="80"/>
        <v>2.6931580753476129E-4</v>
      </c>
      <c r="H890" s="7">
        <f t="shared" si="83"/>
        <v>0.72186887795215671</v>
      </c>
      <c r="I890">
        <f t="shared" si="81"/>
        <v>3.4954861970526441E-4</v>
      </c>
    </row>
    <row r="891" spans="1:9">
      <c r="A891" s="3" t="s">
        <v>1028</v>
      </c>
      <c r="B891">
        <v>5.2</v>
      </c>
      <c r="C891">
        <v>238</v>
      </c>
      <c r="D891">
        <f t="shared" si="78"/>
        <v>45.769230769230766</v>
      </c>
      <c r="E891" s="6">
        <f t="shared" si="79"/>
        <v>1.1105029785276317E-4</v>
      </c>
      <c r="F891" s="7">
        <f t="shared" si="82"/>
        <v>0.95131657593670582</v>
      </c>
      <c r="G891" s="6">
        <f t="shared" si="80"/>
        <v>4.5175554812282542E-4</v>
      </c>
      <c r="H891" s="7">
        <f t="shared" si="83"/>
        <v>0.72232063350027953</v>
      </c>
      <c r="I891">
        <f t="shared" si="81"/>
        <v>9.8759281231652896E-4</v>
      </c>
    </row>
    <row r="892" spans="1:9">
      <c r="A892" s="3" t="s">
        <v>742</v>
      </c>
      <c r="B892">
        <v>14.69</v>
      </c>
      <c r="C892">
        <v>672</v>
      </c>
      <c r="D892">
        <f t="shared" si="78"/>
        <v>45.745405037440435</v>
      </c>
      <c r="E892" s="6">
        <f t="shared" si="79"/>
        <v>3.1355378217250775E-4</v>
      </c>
      <c r="F892" s="7">
        <f t="shared" si="82"/>
        <v>0.95163012971887828</v>
      </c>
      <c r="G892" s="6">
        <f t="shared" si="80"/>
        <v>1.2762094234469816E-3</v>
      </c>
      <c r="H892" s="7">
        <f t="shared" si="83"/>
        <v>0.7235968429237265</v>
      </c>
      <c r="I892">
        <f t="shared" si="81"/>
        <v>2.7198829839600869E-3</v>
      </c>
    </row>
    <row r="893" spans="1:9">
      <c r="A893" s="3" t="s">
        <v>644</v>
      </c>
      <c r="B893">
        <v>40.450000000000003</v>
      </c>
      <c r="C893">
        <v>1849</v>
      </c>
      <c r="D893">
        <f t="shared" si="78"/>
        <v>45.710754017305312</v>
      </c>
      <c r="E893" s="6">
        <f t="shared" si="79"/>
        <v>8.6273949886453405E-4</v>
      </c>
      <c r="F893" s="7">
        <f t="shared" si="82"/>
        <v>0.95249286921774279</v>
      </c>
      <c r="G893" s="6">
        <f t="shared" si="80"/>
        <v>3.5141369079939016E-3</v>
      </c>
      <c r="H893" s="7">
        <f t="shared" si="83"/>
        <v>0.72711097983172035</v>
      </c>
      <c r="I893">
        <f t="shared" si="81"/>
        <v>5.9082738527760359E-4</v>
      </c>
    </row>
    <row r="894" spans="1:9">
      <c r="A894" s="3" t="s">
        <v>488</v>
      </c>
      <c r="B894">
        <v>8.7799999999999994</v>
      </c>
      <c r="C894">
        <v>400</v>
      </c>
      <c r="D894">
        <f t="shared" si="78"/>
        <v>45.558086560364465</v>
      </c>
      <c r="E894" s="6">
        <f t="shared" si="79"/>
        <v>1.8663915605506416E-4</v>
      </c>
      <c r="F894" s="7">
        <f t="shared" si="82"/>
        <v>0.95267950837379789</v>
      </c>
      <c r="G894" s="6">
        <f t="shared" si="80"/>
        <v>7.6277186779200132E-4</v>
      </c>
      <c r="H894" s="7">
        <f t="shared" si="83"/>
        <v>0.72787375169951241</v>
      </c>
      <c r="I894">
        <f t="shared" si="81"/>
        <v>4.6131740895127837E-4</v>
      </c>
    </row>
    <row r="895" spans="1:9">
      <c r="A895" s="3" t="s">
        <v>285</v>
      </c>
      <c r="B895">
        <v>6.85</v>
      </c>
      <c r="C895">
        <v>311</v>
      </c>
      <c r="D895">
        <f t="shared" si="78"/>
        <v>45.401459854014604</v>
      </c>
      <c r="E895" s="6">
        <f t="shared" si="79"/>
        <v>1.4511194383281238E-4</v>
      </c>
      <c r="F895" s="7">
        <f t="shared" si="82"/>
        <v>0.95282462031763071</v>
      </c>
      <c r="G895" s="6">
        <f t="shared" si="80"/>
        <v>5.9510105858487578E-4</v>
      </c>
      <c r="H895" s="7">
        <f t="shared" si="83"/>
        <v>0.72846885275809725</v>
      </c>
      <c r="I895">
        <f t="shared" si="81"/>
        <v>2.5160993671801135E-3</v>
      </c>
    </row>
    <row r="896" spans="1:9">
      <c r="A896" s="3" t="s">
        <v>189</v>
      </c>
      <c r="B896">
        <v>37.36</v>
      </c>
      <c r="C896">
        <v>1696</v>
      </c>
      <c r="D896">
        <f t="shared" si="78"/>
        <v>45.396145610278374</v>
      </c>
      <c r="E896" s="6">
        <f t="shared" si="79"/>
        <v>7.9135002167347195E-4</v>
      </c>
      <c r="F896" s="7">
        <f t="shared" si="82"/>
        <v>0.95361597033930423</v>
      </c>
      <c r="G896" s="6">
        <f t="shared" si="80"/>
        <v>3.2456898611286072E-3</v>
      </c>
      <c r="H896" s="7">
        <f t="shared" si="83"/>
        <v>0.73171454261922586</v>
      </c>
      <c r="I896">
        <f t="shared" si="81"/>
        <v>1.5088803441687393E-3</v>
      </c>
    </row>
    <row r="897" spans="1:9">
      <c r="A897" s="3" t="s">
        <v>167</v>
      </c>
      <c r="B897">
        <v>22.4</v>
      </c>
      <c r="C897">
        <v>1016</v>
      </c>
      <c r="D897">
        <f t="shared" si="78"/>
        <v>45.357142857142861</v>
      </c>
      <c r="E897" s="6">
        <f t="shared" si="79"/>
        <v>4.7406345637986293E-4</v>
      </c>
      <c r="F897" s="7">
        <f t="shared" si="82"/>
        <v>0.95409003379568413</v>
      </c>
      <c r="G897" s="6">
        <f t="shared" si="80"/>
        <v>1.9460238996060169E-3</v>
      </c>
      <c r="H897" s="7">
        <f t="shared" si="83"/>
        <v>0.73366056651883182</v>
      </c>
      <c r="I897">
        <f t="shared" si="81"/>
        <v>1.0477613635134775E-3</v>
      </c>
    </row>
    <row r="898" spans="1:9">
      <c r="A898" s="3" t="s">
        <v>156</v>
      </c>
      <c r="B898">
        <v>15.54</v>
      </c>
      <c r="C898">
        <v>702</v>
      </c>
      <c r="D898">
        <f t="shared" ref="D898:D961" si="84">C898/B898</f>
        <v>45.173745173745175</v>
      </c>
      <c r="E898" s="6">
        <f t="shared" si="79"/>
        <v>3.2755171887663756E-4</v>
      </c>
      <c r="F898" s="7">
        <f t="shared" si="82"/>
        <v>0.9544175855145608</v>
      </c>
      <c r="G898" s="6">
        <f t="shared" si="80"/>
        <v>1.3500540803516744E-3</v>
      </c>
      <c r="H898" s="7">
        <f t="shared" si="83"/>
        <v>0.73501062059918354</v>
      </c>
      <c r="I898">
        <f t="shared" si="81"/>
        <v>9.5279882048415754E-4</v>
      </c>
    </row>
    <row r="899" spans="1:9">
      <c r="A899" s="3" t="s">
        <v>595</v>
      </c>
      <c r="B899">
        <v>14.13</v>
      </c>
      <c r="C899">
        <v>638</v>
      </c>
      <c r="D899">
        <f t="shared" si="84"/>
        <v>45.152158527954704</v>
      </c>
      <c r="E899" s="6">
        <f t="shared" ref="E899:E962" si="85">C899/2143173</f>
        <v>2.976894539078273E-4</v>
      </c>
      <c r="F899" s="7">
        <f t="shared" si="82"/>
        <v>0.95471527496846864</v>
      </c>
      <c r="G899" s="6">
        <f t="shared" ref="G899:G962" si="86">B899/11510.65</f>
        <v>1.2275588259568315E-3</v>
      </c>
      <c r="H899" s="7">
        <f t="shared" si="83"/>
        <v>0.73623817942514036</v>
      </c>
      <c r="I899">
        <f t="shared" ref="I899:I962" si="87">F899*H900-F900*H899</f>
        <v>8.2641137075456506E-4</v>
      </c>
    </row>
    <row r="900" spans="1:9">
      <c r="A900" s="3" t="s">
        <v>75</v>
      </c>
      <c r="B900">
        <v>12.25</v>
      </c>
      <c r="C900">
        <v>552</v>
      </c>
      <c r="D900">
        <f t="shared" si="84"/>
        <v>45.061224489795919</v>
      </c>
      <c r="E900" s="6">
        <f t="shared" si="85"/>
        <v>2.5756203535598851E-4</v>
      </c>
      <c r="F900" s="7">
        <f t="shared" ref="F900:F963" si="88">F899+E900</f>
        <v>0.95497283700382463</v>
      </c>
      <c r="G900" s="6">
        <f t="shared" si="86"/>
        <v>1.0642318200970405E-3</v>
      </c>
      <c r="H900" s="7">
        <f t="shared" ref="H900:H963" si="89">H899+G900</f>
        <v>0.73730241124523743</v>
      </c>
      <c r="I900">
        <f t="shared" si="87"/>
        <v>2.5034552792135845E-4</v>
      </c>
    </row>
    <row r="901" spans="1:9">
      <c r="A901" s="3" t="s">
        <v>271</v>
      </c>
      <c r="B901">
        <v>3.71</v>
      </c>
      <c r="C901">
        <v>167</v>
      </c>
      <c r="D901">
        <f t="shared" si="84"/>
        <v>45.01347708894879</v>
      </c>
      <c r="E901" s="6">
        <f t="shared" si="85"/>
        <v>7.7921847652989278E-5</v>
      </c>
      <c r="F901" s="7">
        <f t="shared" si="88"/>
        <v>0.95505075885147761</v>
      </c>
      <c r="G901" s="6">
        <f t="shared" si="86"/>
        <v>3.2231020837224656E-4</v>
      </c>
      <c r="H901" s="7">
        <f t="shared" si="89"/>
        <v>0.73762472145360969</v>
      </c>
      <c r="I901">
        <f t="shared" si="87"/>
        <v>2.8820496450432387E-4</v>
      </c>
    </row>
    <row r="902" spans="1:9">
      <c r="A902" s="3" t="s">
        <v>642</v>
      </c>
      <c r="B902">
        <v>4.2699999999999996</v>
      </c>
      <c r="C902">
        <v>192</v>
      </c>
      <c r="D902">
        <f t="shared" si="84"/>
        <v>44.964871194379398</v>
      </c>
      <c r="E902" s="6">
        <f t="shared" si="85"/>
        <v>8.9586794906430792E-5</v>
      </c>
      <c r="F902" s="7">
        <f t="shared" si="88"/>
        <v>0.95514034564638406</v>
      </c>
      <c r="G902" s="6">
        <f t="shared" si="86"/>
        <v>3.7096080586239698E-4</v>
      </c>
      <c r="H902" s="7">
        <f t="shared" si="89"/>
        <v>0.7379956822594721</v>
      </c>
      <c r="I902">
        <f t="shared" si="87"/>
        <v>5.0664060588923032E-4</v>
      </c>
    </row>
    <row r="903" spans="1:9">
      <c r="A903" s="3" t="s">
        <v>1078</v>
      </c>
      <c r="B903">
        <v>7.5</v>
      </c>
      <c r="C903">
        <v>336</v>
      </c>
      <c r="D903">
        <f t="shared" si="84"/>
        <v>44.8</v>
      </c>
      <c r="E903" s="6">
        <f t="shared" si="85"/>
        <v>1.5677689108625388E-4</v>
      </c>
      <c r="F903" s="7">
        <f t="shared" si="88"/>
        <v>0.95529712253747034</v>
      </c>
      <c r="G903" s="6">
        <f t="shared" si="86"/>
        <v>6.5157050210022899E-4</v>
      </c>
      <c r="H903" s="7">
        <f t="shared" si="89"/>
        <v>0.73864725276157228</v>
      </c>
      <c r="I903">
        <f t="shared" si="87"/>
        <v>1.4188694174899208E-4</v>
      </c>
    </row>
    <row r="904" spans="1:9">
      <c r="A904" s="3" t="s">
        <v>474</v>
      </c>
      <c r="B904">
        <v>2.1</v>
      </c>
      <c r="C904">
        <v>94</v>
      </c>
      <c r="D904">
        <f t="shared" si="84"/>
        <v>44.761904761904759</v>
      </c>
      <c r="E904" s="6">
        <f t="shared" si="85"/>
        <v>4.3860201672940077E-5</v>
      </c>
      <c r="F904" s="7">
        <f t="shared" si="88"/>
        <v>0.95534098273914325</v>
      </c>
      <c r="G904" s="6">
        <f t="shared" si="86"/>
        <v>1.8243974058806411E-4</v>
      </c>
      <c r="H904" s="7">
        <f t="shared" si="89"/>
        <v>0.73882969250216035</v>
      </c>
      <c r="I904">
        <f t="shared" si="87"/>
        <v>2.2715700134867678E-4</v>
      </c>
    </row>
    <row r="905" spans="1:9">
      <c r="A905" s="3" t="s">
        <v>110</v>
      </c>
      <c r="B905">
        <v>3.36</v>
      </c>
      <c r="C905">
        <v>150</v>
      </c>
      <c r="D905">
        <f t="shared" si="84"/>
        <v>44.642857142857146</v>
      </c>
      <c r="E905" s="6">
        <f t="shared" si="85"/>
        <v>6.9989683520649054E-5</v>
      </c>
      <c r="F905" s="7">
        <f t="shared" si="88"/>
        <v>0.95541097242266393</v>
      </c>
      <c r="G905" s="6">
        <f t="shared" si="86"/>
        <v>2.9190358494090256E-4</v>
      </c>
      <c r="H905" s="7">
        <f t="shared" si="89"/>
        <v>0.73912159608710126</v>
      </c>
      <c r="I905">
        <f t="shared" si="87"/>
        <v>5.639469802473096E-4</v>
      </c>
    </row>
    <row r="906" spans="1:9">
      <c r="A906" s="3" t="s">
        <v>1006</v>
      </c>
      <c r="B906">
        <v>8.34</v>
      </c>
      <c r="C906">
        <v>372</v>
      </c>
      <c r="D906">
        <f t="shared" si="84"/>
        <v>44.60431654676259</v>
      </c>
      <c r="E906" s="6">
        <f t="shared" si="85"/>
        <v>1.7357441513120967E-4</v>
      </c>
      <c r="F906" s="7">
        <f t="shared" si="88"/>
        <v>0.95558454683779515</v>
      </c>
      <c r="G906" s="6">
        <f t="shared" si="86"/>
        <v>7.2454639833545453E-4</v>
      </c>
      <c r="H906" s="7">
        <f t="shared" si="89"/>
        <v>0.73984614248543668</v>
      </c>
      <c r="I906">
        <f t="shared" si="87"/>
        <v>7.1406981406818559E-4</v>
      </c>
    </row>
    <row r="907" spans="1:9">
      <c r="A907" s="3" t="s">
        <v>144</v>
      </c>
      <c r="B907">
        <v>10.56</v>
      </c>
      <c r="C907">
        <v>471</v>
      </c>
      <c r="D907">
        <f t="shared" si="84"/>
        <v>44.602272727272727</v>
      </c>
      <c r="E907" s="6">
        <f t="shared" si="85"/>
        <v>2.1976760625483802E-4</v>
      </c>
      <c r="F907" s="7">
        <f t="shared" si="88"/>
        <v>0.95580431444405001</v>
      </c>
      <c r="G907" s="6">
        <f t="shared" si="86"/>
        <v>9.1741126695712234E-4</v>
      </c>
      <c r="H907" s="7">
        <f t="shared" si="89"/>
        <v>0.74076355375239378</v>
      </c>
      <c r="I907">
        <f t="shared" si="87"/>
        <v>3.6828189791965338E-3</v>
      </c>
    </row>
    <row r="908" spans="1:9">
      <c r="A908" s="3" t="s">
        <v>106</v>
      </c>
      <c r="B908">
        <v>54.45</v>
      </c>
      <c r="C908">
        <v>2426</v>
      </c>
      <c r="D908">
        <f t="shared" si="84"/>
        <v>44.554637281910004</v>
      </c>
      <c r="E908" s="6">
        <f t="shared" si="85"/>
        <v>1.1319664814739641E-3</v>
      </c>
      <c r="F908" s="7">
        <f t="shared" si="88"/>
        <v>0.95693628092552396</v>
      </c>
      <c r="G908" s="6">
        <f t="shared" si="86"/>
        <v>4.7304018452476622E-3</v>
      </c>
      <c r="H908" s="7">
        <f t="shared" si="89"/>
        <v>0.74549395559764142</v>
      </c>
      <c r="I908">
        <f t="shared" si="87"/>
        <v>6.8396278064208893E-4</v>
      </c>
    </row>
    <row r="909" spans="1:9">
      <c r="A909" s="3" t="s">
        <v>23</v>
      </c>
      <c r="B909">
        <v>10.11</v>
      </c>
      <c r="C909">
        <v>450</v>
      </c>
      <c r="D909">
        <f t="shared" si="84"/>
        <v>44.510385756676563</v>
      </c>
      <c r="E909" s="6">
        <f t="shared" si="85"/>
        <v>2.0996905056194716E-4</v>
      </c>
      <c r="F909" s="7">
        <f t="shared" si="88"/>
        <v>0.95714624997608588</v>
      </c>
      <c r="G909" s="6">
        <f t="shared" si="86"/>
        <v>8.7831703683110857E-4</v>
      </c>
      <c r="H909" s="7">
        <f t="shared" si="89"/>
        <v>0.74637227263447248</v>
      </c>
      <c r="I909">
        <f t="shared" si="87"/>
        <v>5.7647550561845673E-4</v>
      </c>
    </row>
    <row r="910" spans="1:9">
      <c r="A910" s="3" t="s">
        <v>1040</v>
      </c>
      <c r="B910">
        <v>8.52</v>
      </c>
      <c r="C910">
        <v>379</v>
      </c>
      <c r="D910">
        <f t="shared" si="84"/>
        <v>44.483568075117375</v>
      </c>
      <c r="E910" s="6">
        <f t="shared" si="85"/>
        <v>1.7684060036217327E-4</v>
      </c>
      <c r="F910" s="7">
        <f t="shared" si="88"/>
        <v>0.95732309057644804</v>
      </c>
      <c r="G910" s="6">
        <f t="shared" si="86"/>
        <v>7.4018409038586E-4</v>
      </c>
      <c r="H910" s="7">
        <f t="shared" si="89"/>
        <v>0.74711245672485838</v>
      </c>
      <c r="I910">
        <f t="shared" si="87"/>
        <v>3.1671938779387343E-4</v>
      </c>
    </row>
    <row r="911" spans="1:9">
      <c r="A911" s="3" t="s">
        <v>1011</v>
      </c>
      <c r="B911">
        <v>4.68</v>
      </c>
      <c r="C911">
        <v>208</v>
      </c>
      <c r="D911">
        <f t="shared" si="84"/>
        <v>44.44444444444445</v>
      </c>
      <c r="E911" s="6">
        <f t="shared" si="85"/>
        <v>9.7052361148633356E-5</v>
      </c>
      <c r="F911" s="7">
        <f t="shared" si="88"/>
        <v>0.9574201429375967</v>
      </c>
      <c r="G911" s="6">
        <f t="shared" si="86"/>
        <v>4.0657999331054283E-4</v>
      </c>
      <c r="H911" s="7">
        <f t="shared" si="89"/>
        <v>0.74751903671816888</v>
      </c>
      <c r="I911">
        <f t="shared" si="87"/>
        <v>2.4577681439053034E-4</v>
      </c>
    </row>
    <row r="912" spans="1:9">
      <c r="A912" s="3" t="s">
        <v>942</v>
      </c>
      <c r="B912">
        <v>3.63</v>
      </c>
      <c r="C912">
        <v>161</v>
      </c>
      <c r="D912">
        <f t="shared" si="84"/>
        <v>44.352617079889811</v>
      </c>
      <c r="E912" s="6">
        <f t="shared" si="85"/>
        <v>7.5122260312163321E-5</v>
      </c>
      <c r="F912" s="7">
        <f t="shared" si="88"/>
        <v>0.95749526519790884</v>
      </c>
      <c r="G912" s="6">
        <f t="shared" si="86"/>
        <v>3.1536012301651081E-4</v>
      </c>
      <c r="H912" s="7">
        <f t="shared" si="89"/>
        <v>0.74783439684118536</v>
      </c>
      <c r="I912">
        <f t="shared" si="87"/>
        <v>3.7582926019297247E-4</v>
      </c>
    </row>
    <row r="913" spans="1:9">
      <c r="A913" s="3" t="s">
        <v>163</v>
      </c>
      <c r="B913">
        <v>5.55</v>
      </c>
      <c r="C913">
        <v>246</v>
      </c>
      <c r="D913">
        <f t="shared" si="84"/>
        <v>44.324324324324323</v>
      </c>
      <c r="E913" s="6">
        <f t="shared" si="85"/>
        <v>1.1478308097386446E-4</v>
      </c>
      <c r="F913" s="7">
        <f t="shared" si="88"/>
        <v>0.95761004827888274</v>
      </c>
      <c r="G913" s="6">
        <f t="shared" si="86"/>
        <v>4.8216217155416943E-4</v>
      </c>
      <c r="H913" s="7">
        <f t="shared" si="89"/>
        <v>0.74831655901273952</v>
      </c>
      <c r="I913">
        <f t="shared" si="87"/>
        <v>1.0377903413325562E-3</v>
      </c>
    </row>
    <row r="914" spans="1:9">
      <c r="A914" s="3" t="s">
        <v>842</v>
      </c>
      <c r="B914">
        <v>15.32</v>
      </c>
      <c r="C914">
        <v>678</v>
      </c>
      <c r="D914">
        <f t="shared" si="84"/>
        <v>44.255874673629243</v>
      </c>
      <c r="E914" s="6">
        <f t="shared" si="85"/>
        <v>3.1635336951333373E-4</v>
      </c>
      <c r="F914" s="7">
        <f t="shared" si="88"/>
        <v>0.95792640164839604</v>
      </c>
      <c r="G914" s="6">
        <f t="shared" si="86"/>
        <v>1.330941345623401E-3</v>
      </c>
      <c r="H914" s="7">
        <f t="shared" si="89"/>
        <v>0.74964750035836292</v>
      </c>
      <c r="I914">
        <f t="shared" si="87"/>
        <v>3.8275197632420266E-4</v>
      </c>
    </row>
    <row r="915" spans="1:9">
      <c r="A915" s="3" t="s">
        <v>1014</v>
      </c>
      <c r="B915">
        <v>5.65</v>
      </c>
      <c r="C915">
        <v>250</v>
      </c>
      <c r="D915">
        <f t="shared" si="84"/>
        <v>44.247787610619469</v>
      </c>
      <c r="E915" s="6">
        <f t="shared" si="85"/>
        <v>1.1664947253441509E-4</v>
      </c>
      <c r="F915" s="7">
        <f t="shared" si="88"/>
        <v>0.95804305112093047</v>
      </c>
      <c r="G915" s="6">
        <f t="shared" si="86"/>
        <v>4.908497782488392E-4</v>
      </c>
      <c r="H915" s="7">
        <f t="shared" si="89"/>
        <v>0.75013835013661179</v>
      </c>
      <c r="I915">
        <f t="shared" si="87"/>
        <v>1.0921246687527475E-3</v>
      </c>
    </row>
    <row r="916" spans="1:9">
      <c r="A916" s="3" t="s">
        <v>456</v>
      </c>
      <c r="B916">
        <v>16.12</v>
      </c>
      <c r="C916">
        <v>713</v>
      </c>
      <c r="D916">
        <f t="shared" si="84"/>
        <v>44.230769230769226</v>
      </c>
      <c r="E916" s="6">
        <f t="shared" si="85"/>
        <v>3.3268429566815183E-4</v>
      </c>
      <c r="F916" s="7">
        <f t="shared" si="88"/>
        <v>0.9583757354165986</v>
      </c>
      <c r="G916" s="6">
        <f t="shared" si="86"/>
        <v>1.4004421991807589E-3</v>
      </c>
      <c r="H916" s="7">
        <f t="shared" si="89"/>
        <v>0.75153879233579257</v>
      </c>
      <c r="I916">
        <f t="shared" si="87"/>
        <v>4.5404416868732866E-4</v>
      </c>
    </row>
    <row r="917" spans="1:9">
      <c r="A917" s="3" t="s">
        <v>610</v>
      </c>
      <c r="B917">
        <v>6.7</v>
      </c>
      <c r="C917">
        <v>296</v>
      </c>
      <c r="D917">
        <f t="shared" si="84"/>
        <v>44.179104477611936</v>
      </c>
      <c r="E917" s="6">
        <f t="shared" si="85"/>
        <v>1.3811297548074747E-4</v>
      </c>
      <c r="F917" s="7">
        <f t="shared" si="88"/>
        <v>0.95851384839207932</v>
      </c>
      <c r="G917" s="6">
        <f t="shared" si="86"/>
        <v>5.8206964854287115E-4</v>
      </c>
      <c r="H917" s="7">
        <f t="shared" si="89"/>
        <v>0.75212086198433548</v>
      </c>
      <c r="I917">
        <f t="shared" si="87"/>
        <v>8.6545329622444989E-4</v>
      </c>
    </row>
    <row r="918" spans="1:9">
      <c r="A918" s="3" t="s">
        <v>72</v>
      </c>
      <c r="B918">
        <v>12.77</v>
      </c>
      <c r="C918">
        <v>564</v>
      </c>
      <c r="D918">
        <f t="shared" si="84"/>
        <v>44.166014095536418</v>
      </c>
      <c r="E918" s="6">
        <f t="shared" si="85"/>
        <v>2.6316121003764047E-4</v>
      </c>
      <c r="F918" s="7">
        <f t="shared" si="88"/>
        <v>0.95877700960211698</v>
      </c>
      <c r="G918" s="6">
        <f t="shared" si="86"/>
        <v>1.1094073749093232E-3</v>
      </c>
      <c r="H918" s="7">
        <f t="shared" si="89"/>
        <v>0.75323026935924475</v>
      </c>
      <c r="I918">
        <f t="shared" si="87"/>
        <v>2.8433726964782746E-4</v>
      </c>
    </row>
    <row r="919" spans="1:9">
      <c r="A919" s="3" t="s">
        <v>55</v>
      </c>
      <c r="B919">
        <v>4.1900000000000004</v>
      </c>
      <c r="C919">
        <v>184</v>
      </c>
      <c r="D919">
        <f t="shared" si="84"/>
        <v>43.914081145584724</v>
      </c>
      <c r="E919" s="6">
        <f t="shared" si="85"/>
        <v>8.5854011785329502E-5</v>
      </c>
      <c r="F919" s="7">
        <f t="shared" si="88"/>
        <v>0.95886286361390227</v>
      </c>
      <c r="G919" s="6">
        <f t="shared" si="86"/>
        <v>3.6401072050666128E-4</v>
      </c>
      <c r="H919" s="7">
        <f t="shared" si="89"/>
        <v>0.75359428007975138</v>
      </c>
      <c r="I919">
        <f t="shared" si="87"/>
        <v>1.7733729333283543E-3</v>
      </c>
    </row>
    <row r="920" spans="1:9">
      <c r="A920" s="3" t="s">
        <v>535</v>
      </c>
      <c r="B920">
        <v>26.13</v>
      </c>
      <c r="C920">
        <v>1147</v>
      </c>
      <c r="D920">
        <f t="shared" si="84"/>
        <v>43.895905089934942</v>
      </c>
      <c r="E920" s="6">
        <f t="shared" si="85"/>
        <v>5.3518777998789644E-4</v>
      </c>
      <c r="F920" s="7">
        <f t="shared" si="88"/>
        <v>0.95939805139389012</v>
      </c>
      <c r="G920" s="6">
        <f t="shared" si="86"/>
        <v>2.2700716293171976E-3</v>
      </c>
      <c r="H920" s="7">
        <f t="shared" si="89"/>
        <v>0.75586435170906863</v>
      </c>
      <c r="I920">
        <f t="shared" si="87"/>
        <v>1.668998450540693E-3</v>
      </c>
    </row>
    <row r="921" spans="1:9">
      <c r="A921" s="3" t="s">
        <v>996</v>
      </c>
      <c r="B921">
        <v>24.59</v>
      </c>
      <c r="C921">
        <v>1079</v>
      </c>
      <c r="D921">
        <f t="shared" si="84"/>
        <v>43.879625864172425</v>
      </c>
      <c r="E921" s="6">
        <f t="shared" si="85"/>
        <v>5.0345912345853554E-4</v>
      </c>
      <c r="F921" s="7">
        <f t="shared" si="88"/>
        <v>0.95990151051734862</v>
      </c>
      <c r="G921" s="6">
        <f t="shared" si="86"/>
        <v>2.1362824862192838E-3</v>
      </c>
      <c r="H921" s="7">
        <f t="shared" si="89"/>
        <v>0.75800063419528796</v>
      </c>
      <c r="I921">
        <f t="shared" si="87"/>
        <v>8.0512029092261184E-4</v>
      </c>
    </row>
    <row r="922" spans="1:9">
      <c r="A922" s="3" t="s">
        <v>312</v>
      </c>
      <c r="B922">
        <v>11.86</v>
      </c>
      <c r="C922">
        <v>520</v>
      </c>
      <c r="D922">
        <f t="shared" si="84"/>
        <v>43.844856661045533</v>
      </c>
      <c r="E922" s="6">
        <f t="shared" si="85"/>
        <v>2.426309028715834E-4</v>
      </c>
      <c r="F922" s="7">
        <f t="shared" si="88"/>
        <v>0.9601441414202202</v>
      </c>
      <c r="G922" s="6">
        <f t="shared" si="86"/>
        <v>1.0303501539878288E-3</v>
      </c>
      <c r="H922" s="7">
        <f t="shared" si="89"/>
        <v>0.75903098434927574</v>
      </c>
      <c r="I922">
        <f t="shared" si="87"/>
        <v>2.0235419480336692E-3</v>
      </c>
    </row>
    <row r="923" spans="1:9">
      <c r="A923" s="3" t="s">
        <v>63</v>
      </c>
      <c r="B923">
        <v>29.8</v>
      </c>
      <c r="C923">
        <v>1305</v>
      </c>
      <c r="D923">
        <f t="shared" si="84"/>
        <v>43.791946308724832</v>
      </c>
      <c r="E923" s="6">
        <f t="shared" si="85"/>
        <v>6.0891024662964677E-4</v>
      </c>
      <c r="F923" s="7">
        <f t="shared" si="88"/>
        <v>0.96075305166684988</v>
      </c>
      <c r="G923" s="6">
        <f t="shared" si="86"/>
        <v>2.5889067950115763E-3</v>
      </c>
      <c r="H923" s="7">
        <f t="shared" si="89"/>
        <v>0.7616198911442873</v>
      </c>
      <c r="I923">
        <f t="shared" si="87"/>
        <v>2.6212291364646756E-4</v>
      </c>
    </row>
    <row r="924" spans="1:9">
      <c r="A924" s="3" t="s">
        <v>624</v>
      </c>
      <c r="B924">
        <v>3.86</v>
      </c>
      <c r="C924">
        <v>169</v>
      </c>
      <c r="D924">
        <f t="shared" si="84"/>
        <v>43.782383419689118</v>
      </c>
      <c r="E924" s="6">
        <f t="shared" si="85"/>
        <v>7.8855043433264597E-5</v>
      </c>
      <c r="F924" s="7">
        <f t="shared" si="88"/>
        <v>0.96083190671028318</v>
      </c>
      <c r="G924" s="6">
        <f t="shared" si="86"/>
        <v>3.3534161841425114E-4</v>
      </c>
      <c r="H924" s="7">
        <f t="shared" si="89"/>
        <v>0.7619552327627015</v>
      </c>
      <c r="I924">
        <f t="shared" si="87"/>
        <v>1.9775540301469885E-4</v>
      </c>
    </row>
    <row r="925" spans="1:9">
      <c r="A925" s="3" t="s">
        <v>1001</v>
      </c>
      <c r="B925">
        <v>2.91</v>
      </c>
      <c r="C925">
        <v>127</v>
      </c>
      <c r="D925">
        <f t="shared" si="84"/>
        <v>43.642611683848799</v>
      </c>
      <c r="E925" s="6">
        <f t="shared" si="85"/>
        <v>5.9257932047482866E-5</v>
      </c>
      <c r="F925" s="7">
        <f t="shared" si="88"/>
        <v>0.96089116464233071</v>
      </c>
      <c r="G925" s="6">
        <f t="shared" si="86"/>
        <v>2.5280935481488884E-4</v>
      </c>
      <c r="H925" s="7">
        <f t="shared" si="89"/>
        <v>0.76220804211751636</v>
      </c>
      <c r="I925">
        <f t="shared" si="87"/>
        <v>1.4771762752707751E-4</v>
      </c>
    </row>
    <row r="926" spans="1:9">
      <c r="A926" s="3" t="s">
        <v>165</v>
      </c>
      <c r="B926">
        <v>2.17</v>
      </c>
      <c r="C926">
        <v>94</v>
      </c>
      <c r="D926">
        <f t="shared" si="84"/>
        <v>43.317972350230413</v>
      </c>
      <c r="E926" s="6">
        <f t="shared" si="85"/>
        <v>4.3860201672940077E-5</v>
      </c>
      <c r="F926" s="7">
        <f t="shared" si="88"/>
        <v>0.96093502484400362</v>
      </c>
      <c r="G926" s="6">
        <f t="shared" si="86"/>
        <v>1.885210652743329E-4</v>
      </c>
      <c r="H926" s="7">
        <f t="shared" si="89"/>
        <v>0.7623965631827907</v>
      </c>
      <c r="I926">
        <f t="shared" si="87"/>
        <v>3.4451476758734501E-4</v>
      </c>
    </row>
    <row r="927" spans="1:9">
      <c r="A927" s="3" t="s">
        <v>695</v>
      </c>
      <c r="B927">
        <v>5.0599999999999996</v>
      </c>
      <c r="C927">
        <v>219</v>
      </c>
      <c r="D927">
        <f t="shared" si="84"/>
        <v>43.280632411067195</v>
      </c>
      <c r="E927" s="6">
        <f t="shared" si="85"/>
        <v>1.0218493794014762E-4</v>
      </c>
      <c r="F927" s="7">
        <f t="shared" si="88"/>
        <v>0.96103720978194374</v>
      </c>
      <c r="G927" s="6">
        <f t="shared" si="86"/>
        <v>4.3959289875028778E-4</v>
      </c>
      <c r="H927" s="7">
        <f t="shared" si="89"/>
        <v>0.76283615608154098</v>
      </c>
      <c r="I927">
        <f t="shared" si="87"/>
        <v>1.5327020435899064E-3</v>
      </c>
    </row>
    <row r="928" spans="1:9">
      <c r="A928" s="3" t="s">
        <v>730</v>
      </c>
      <c r="B928">
        <v>22.51</v>
      </c>
      <c r="C928">
        <v>974</v>
      </c>
      <c r="D928">
        <f t="shared" si="84"/>
        <v>43.269657929808972</v>
      </c>
      <c r="E928" s="6">
        <f t="shared" si="85"/>
        <v>4.544663449940812E-4</v>
      </c>
      <c r="F928" s="7">
        <f t="shared" si="88"/>
        <v>0.96149167612693787</v>
      </c>
      <c r="G928" s="6">
        <f t="shared" si="86"/>
        <v>1.955580266970154E-3</v>
      </c>
      <c r="H928" s="7">
        <f t="shared" si="89"/>
        <v>0.76479173634851116</v>
      </c>
      <c r="I928">
        <f t="shared" si="87"/>
        <v>5.9898787801015985E-4</v>
      </c>
    </row>
    <row r="929" spans="1:9">
      <c r="A929" s="3" t="s">
        <v>583</v>
      </c>
      <c r="B929">
        <v>8.7899999999999991</v>
      </c>
      <c r="C929">
        <v>379</v>
      </c>
      <c r="D929">
        <f t="shared" si="84"/>
        <v>43.117178612059163</v>
      </c>
      <c r="E929" s="6">
        <f t="shared" si="85"/>
        <v>1.7684060036217327E-4</v>
      </c>
      <c r="F929" s="7">
        <f t="shared" si="88"/>
        <v>0.96166851672730003</v>
      </c>
      <c r="G929" s="6">
        <f t="shared" si="86"/>
        <v>7.636406284614682E-4</v>
      </c>
      <c r="H929" s="7">
        <f t="shared" si="89"/>
        <v>0.76555537697697262</v>
      </c>
      <c r="I929">
        <f t="shared" si="87"/>
        <v>2.6713233298170103E-4</v>
      </c>
    </row>
    <row r="930" spans="1:9">
      <c r="A930" s="3" t="s">
        <v>33</v>
      </c>
      <c r="B930">
        <v>3.92</v>
      </c>
      <c r="C930">
        <v>169</v>
      </c>
      <c r="D930">
        <f t="shared" si="84"/>
        <v>43.112244897959187</v>
      </c>
      <c r="E930" s="6">
        <f t="shared" si="85"/>
        <v>7.8855043433264597E-5</v>
      </c>
      <c r="F930" s="7">
        <f t="shared" si="88"/>
        <v>0.96174737177073333</v>
      </c>
      <c r="G930" s="6">
        <f t="shared" si="86"/>
        <v>3.4055418243105298E-4</v>
      </c>
      <c r="H930" s="7">
        <f t="shared" si="89"/>
        <v>0.76589593115940369</v>
      </c>
      <c r="I930">
        <f t="shared" si="87"/>
        <v>4.3956815910839442E-4</v>
      </c>
    </row>
    <row r="931" spans="1:9">
      <c r="A931" s="3" t="s">
        <v>1020</v>
      </c>
      <c r="B931">
        <v>6.45</v>
      </c>
      <c r="C931">
        <v>278</v>
      </c>
      <c r="D931">
        <f t="shared" si="84"/>
        <v>43.100775193798448</v>
      </c>
      <c r="E931" s="6">
        <f t="shared" si="85"/>
        <v>1.2971421345826957E-4</v>
      </c>
      <c r="F931" s="7">
        <f t="shared" si="88"/>
        <v>0.96187708598419164</v>
      </c>
      <c r="G931" s="6">
        <f t="shared" si="86"/>
        <v>5.6035063180619692E-4</v>
      </c>
      <c r="H931" s="7">
        <f t="shared" si="89"/>
        <v>0.76645628179120984</v>
      </c>
      <c r="I931">
        <f t="shared" si="87"/>
        <v>2.7282813252169635E-3</v>
      </c>
    </row>
    <row r="932" spans="1:9">
      <c r="A932" s="3" t="s">
        <v>118</v>
      </c>
      <c r="B932">
        <v>40.01</v>
      </c>
      <c r="C932">
        <v>1720</v>
      </c>
      <c r="D932">
        <f t="shared" si="84"/>
        <v>42.989252686828294</v>
      </c>
      <c r="E932" s="6">
        <f t="shared" si="85"/>
        <v>8.0254837103677589E-4</v>
      </c>
      <c r="F932" s="7">
        <f t="shared" si="88"/>
        <v>0.96267963435522841</v>
      </c>
      <c r="G932" s="6">
        <f t="shared" si="86"/>
        <v>3.4759114385373544E-3</v>
      </c>
      <c r="H932" s="7">
        <f t="shared" si="89"/>
        <v>0.76993219322974715</v>
      </c>
      <c r="I932">
        <f t="shared" si="87"/>
        <v>1.750628811892696E-3</v>
      </c>
    </row>
    <row r="933" spans="1:9">
      <c r="A933" s="3" t="s">
        <v>954</v>
      </c>
      <c r="B933">
        <v>25.67</v>
      </c>
      <c r="C933">
        <v>1103</v>
      </c>
      <c r="D933">
        <f t="shared" si="84"/>
        <v>42.968445656408257</v>
      </c>
      <c r="E933" s="6">
        <f t="shared" si="85"/>
        <v>5.1465747282183937E-4</v>
      </c>
      <c r="F933" s="7">
        <f t="shared" si="88"/>
        <v>0.96319429182805028</v>
      </c>
      <c r="G933" s="6">
        <f t="shared" si="86"/>
        <v>2.230108638521717E-3</v>
      </c>
      <c r="H933" s="7">
        <f t="shared" si="89"/>
        <v>0.77216230186826884</v>
      </c>
      <c r="I933">
        <f t="shared" si="87"/>
        <v>9.879254843113694E-4</v>
      </c>
    </row>
    <row r="934" spans="1:9">
      <c r="A934" s="3" t="s">
        <v>703</v>
      </c>
      <c r="B934">
        <v>14.48</v>
      </c>
      <c r="C934">
        <v>621</v>
      </c>
      <c r="D934">
        <f t="shared" si="84"/>
        <v>42.886740331491708</v>
      </c>
      <c r="E934" s="6">
        <f t="shared" si="85"/>
        <v>2.897572897754871E-4</v>
      </c>
      <c r="F934" s="7">
        <f t="shared" si="88"/>
        <v>0.96348404911782581</v>
      </c>
      <c r="G934" s="6">
        <f t="shared" si="86"/>
        <v>1.2579654493881753E-3</v>
      </c>
      <c r="H934" s="7">
        <f t="shared" si="89"/>
        <v>0.77342026731765701</v>
      </c>
      <c r="I934">
        <f t="shared" si="87"/>
        <v>4.5509309893698724E-4</v>
      </c>
    </row>
    <row r="935" spans="1:9">
      <c r="A935" s="3" t="s">
        <v>630</v>
      </c>
      <c r="B935">
        <v>6.67</v>
      </c>
      <c r="C935">
        <v>286</v>
      </c>
      <c r="D935">
        <f t="shared" si="84"/>
        <v>42.878560719640177</v>
      </c>
      <c r="E935" s="6">
        <f t="shared" si="85"/>
        <v>1.3344699657937088E-4</v>
      </c>
      <c r="F935" s="7">
        <f t="shared" si="88"/>
        <v>0.96361749611440517</v>
      </c>
      <c r="G935" s="6">
        <f t="shared" si="86"/>
        <v>5.7946336653447031E-4</v>
      </c>
      <c r="H935" s="7">
        <f t="shared" si="89"/>
        <v>0.77399973068419148</v>
      </c>
      <c r="I935">
        <f t="shared" si="87"/>
        <v>2.0539513056316849E-4</v>
      </c>
    </row>
    <row r="936" spans="1:9">
      <c r="A936" s="3" t="s">
        <v>205</v>
      </c>
      <c r="B936">
        <v>3.01</v>
      </c>
      <c r="C936">
        <v>129</v>
      </c>
      <c r="D936">
        <f t="shared" si="84"/>
        <v>42.857142857142861</v>
      </c>
      <c r="E936" s="6">
        <f t="shared" si="85"/>
        <v>6.0191127827758192E-5</v>
      </c>
      <c r="F936" s="7">
        <f t="shared" si="88"/>
        <v>0.96367768724223291</v>
      </c>
      <c r="G936" s="6">
        <f t="shared" si="86"/>
        <v>2.6149696150955856E-4</v>
      </c>
      <c r="H936" s="7">
        <f t="shared" si="89"/>
        <v>0.77426122764570104</v>
      </c>
      <c r="I936">
        <f t="shared" si="87"/>
        <v>1.1194060512842441E-3</v>
      </c>
    </row>
    <row r="937" spans="1:9">
      <c r="A937" s="3" t="s">
        <v>560</v>
      </c>
      <c r="B937">
        <v>16.399999999999999</v>
      </c>
      <c r="C937">
        <v>702</v>
      </c>
      <c r="D937">
        <f t="shared" si="84"/>
        <v>42.804878048780495</v>
      </c>
      <c r="E937" s="6">
        <f t="shared" si="85"/>
        <v>3.2755171887663756E-4</v>
      </c>
      <c r="F937" s="7">
        <f t="shared" si="88"/>
        <v>0.96400523896110957</v>
      </c>
      <c r="G937" s="6">
        <f t="shared" si="86"/>
        <v>1.4247674979258338E-3</v>
      </c>
      <c r="H937" s="7">
        <f t="shared" si="89"/>
        <v>0.77568599514362691</v>
      </c>
      <c r="I937">
        <f t="shared" si="87"/>
        <v>8.8141211556302945E-4</v>
      </c>
    </row>
    <row r="938" spans="1:9">
      <c r="A938" s="3" t="s">
        <v>891</v>
      </c>
      <c r="B938">
        <v>12.91</v>
      </c>
      <c r="C938">
        <v>552</v>
      </c>
      <c r="D938">
        <f t="shared" si="84"/>
        <v>42.757552285050345</v>
      </c>
      <c r="E938" s="6">
        <f t="shared" si="85"/>
        <v>2.5756203535598851E-4</v>
      </c>
      <c r="F938" s="7">
        <f t="shared" si="88"/>
        <v>0.96426280099646555</v>
      </c>
      <c r="G938" s="6">
        <f t="shared" si="86"/>
        <v>1.1215700242818607E-3</v>
      </c>
      <c r="H938" s="7">
        <f t="shared" si="89"/>
        <v>0.77680756516790872</v>
      </c>
      <c r="I938">
        <f t="shared" si="87"/>
        <v>8.214666763641798E-4</v>
      </c>
    </row>
    <row r="939" spans="1:9">
      <c r="A939" s="3" t="s">
        <v>506</v>
      </c>
      <c r="B939">
        <v>12.03</v>
      </c>
      <c r="C939">
        <v>514</v>
      </c>
      <c r="D939">
        <f t="shared" si="84"/>
        <v>42.726517040731508</v>
      </c>
      <c r="E939" s="6">
        <f t="shared" si="85"/>
        <v>2.3983131553075742E-4</v>
      </c>
      <c r="F939" s="7">
        <f t="shared" si="88"/>
        <v>0.96450263231199629</v>
      </c>
      <c r="G939" s="6">
        <f t="shared" si="86"/>
        <v>1.0451190853687671E-3</v>
      </c>
      <c r="H939" s="7">
        <f t="shared" si="89"/>
        <v>0.77785268425327747</v>
      </c>
      <c r="I939">
        <f t="shared" si="87"/>
        <v>2.3236151828323059E-3</v>
      </c>
    </row>
    <row r="940" spans="1:9">
      <c r="A940" s="3" t="s">
        <v>458</v>
      </c>
      <c r="B940">
        <v>34.020000000000003</v>
      </c>
      <c r="C940">
        <v>1452</v>
      </c>
      <c r="D940">
        <f t="shared" si="84"/>
        <v>42.680776014109341</v>
      </c>
      <c r="E940" s="6">
        <f t="shared" si="85"/>
        <v>6.7750013647988288E-4</v>
      </c>
      <c r="F940" s="7">
        <f t="shared" si="88"/>
        <v>0.96518013244847622</v>
      </c>
      <c r="G940" s="6">
        <f t="shared" si="86"/>
        <v>2.9555237975266387E-3</v>
      </c>
      <c r="H940" s="7">
        <f t="shared" si="89"/>
        <v>0.78080820805080409</v>
      </c>
      <c r="I940">
        <f t="shared" si="87"/>
        <v>5.9517867403779956E-4</v>
      </c>
    </row>
    <row r="941" spans="1:9">
      <c r="A941" s="3" t="s">
        <v>974</v>
      </c>
      <c r="B941">
        <v>8.7100000000000009</v>
      </c>
      <c r="C941">
        <v>371</v>
      </c>
      <c r="D941">
        <f t="shared" si="84"/>
        <v>42.594718714121697</v>
      </c>
      <c r="E941" s="6">
        <f t="shared" si="85"/>
        <v>1.73107817241072E-4</v>
      </c>
      <c r="F941" s="7">
        <f t="shared" si="88"/>
        <v>0.96535324026571734</v>
      </c>
      <c r="G941" s="6">
        <f t="shared" si="86"/>
        <v>7.5669054310573266E-4</v>
      </c>
      <c r="H941" s="7">
        <f t="shared" si="89"/>
        <v>0.78156489859390987</v>
      </c>
      <c r="I941">
        <f t="shared" si="87"/>
        <v>2.5719246326769696E-3</v>
      </c>
    </row>
    <row r="942" spans="1:9">
      <c r="A942" s="3" t="s">
        <v>891</v>
      </c>
      <c r="B942">
        <v>37.619999999999997</v>
      </c>
      <c r="C942">
        <v>1599</v>
      </c>
      <c r="D942">
        <f t="shared" si="84"/>
        <v>42.503987240829346</v>
      </c>
      <c r="E942" s="6">
        <f t="shared" si="85"/>
        <v>7.4609002633011889E-4</v>
      </c>
      <c r="F942" s="7">
        <f t="shared" si="88"/>
        <v>0.96609933029204742</v>
      </c>
      <c r="G942" s="6">
        <f t="shared" si="86"/>
        <v>3.2682776385347481E-3</v>
      </c>
      <c r="H942" s="7">
        <f t="shared" si="89"/>
        <v>0.78483317623244464</v>
      </c>
      <c r="I942">
        <f t="shared" si="87"/>
        <v>3.3162740411096792E-4</v>
      </c>
    </row>
    <row r="943" spans="1:9">
      <c r="A943" s="3" t="s">
        <v>817</v>
      </c>
      <c r="B943">
        <v>4.8499999999999996</v>
      </c>
      <c r="C943">
        <v>206</v>
      </c>
      <c r="D943">
        <f t="shared" si="84"/>
        <v>42.474226804123717</v>
      </c>
      <c r="E943" s="6">
        <f t="shared" si="85"/>
        <v>9.6119165368358038E-5</v>
      </c>
      <c r="F943" s="7">
        <f t="shared" si="88"/>
        <v>0.96619544945741576</v>
      </c>
      <c r="G943" s="6">
        <f t="shared" si="86"/>
        <v>4.2134892469148136E-4</v>
      </c>
      <c r="H943" s="7">
        <f t="shared" si="89"/>
        <v>0.78525452515713612</v>
      </c>
      <c r="I943">
        <f t="shared" si="87"/>
        <v>9.1630556982758016E-4</v>
      </c>
    </row>
    <row r="944" spans="1:9">
      <c r="A944" s="3" t="s">
        <v>749</v>
      </c>
      <c r="B944">
        <v>13.4</v>
      </c>
      <c r="C944">
        <v>569</v>
      </c>
      <c r="D944">
        <f t="shared" si="84"/>
        <v>42.462686567164177</v>
      </c>
      <c r="E944" s="6">
        <f t="shared" si="85"/>
        <v>2.6549419948832876E-4</v>
      </c>
      <c r="F944" s="7">
        <f t="shared" si="88"/>
        <v>0.96646094365690405</v>
      </c>
      <c r="G944" s="6">
        <f t="shared" si="86"/>
        <v>1.1641392970857423E-3</v>
      </c>
      <c r="H944" s="7">
        <f t="shared" si="89"/>
        <v>0.78641866445422182</v>
      </c>
      <c r="I944">
        <f t="shared" si="87"/>
        <v>4.1797201566950992E-4</v>
      </c>
    </row>
    <row r="945" spans="1:9">
      <c r="A945" s="3" t="s">
        <v>142</v>
      </c>
      <c r="B945">
        <v>6.11</v>
      </c>
      <c r="C945">
        <v>259</v>
      </c>
      <c r="D945">
        <f t="shared" si="84"/>
        <v>42.389525368248769</v>
      </c>
      <c r="E945" s="6">
        <f t="shared" si="85"/>
        <v>1.2084885354565404E-4</v>
      </c>
      <c r="F945" s="7">
        <f t="shared" si="88"/>
        <v>0.96658179251044973</v>
      </c>
      <c r="G945" s="6">
        <f t="shared" si="86"/>
        <v>5.3081276904431984E-4</v>
      </c>
      <c r="H945" s="7">
        <f t="shared" si="89"/>
        <v>0.78694947722326614</v>
      </c>
      <c r="I945">
        <f t="shared" si="87"/>
        <v>3.98865892393796E-4</v>
      </c>
    </row>
    <row r="946" spans="1:9">
      <c r="A946" s="3" t="s">
        <v>1035</v>
      </c>
      <c r="B946">
        <v>5.83</v>
      </c>
      <c r="C946">
        <v>247</v>
      </c>
      <c r="D946">
        <f t="shared" si="84"/>
        <v>42.367066895368779</v>
      </c>
      <c r="E946" s="6">
        <f t="shared" si="85"/>
        <v>1.1524967886400212E-4</v>
      </c>
      <c r="F946" s="7">
        <f t="shared" si="88"/>
        <v>0.96669704218931374</v>
      </c>
      <c r="G946" s="6">
        <f t="shared" si="86"/>
        <v>5.0648747029924466E-4</v>
      </c>
      <c r="H946" s="7">
        <f t="shared" si="89"/>
        <v>0.78745596469356538</v>
      </c>
      <c r="I946">
        <f t="shared" si="87"/>
        <v>7.7731346249321209E-4</v>
      </c>
    </row>
    <row r="947" spans="1:9">
      <c r="A947" s="3" t="s">
        <v>623</v>
      </c>
      <c r="B947">
        <v>11.36</v>
      </c>
      <c r="C947">
        <v>481</v>
      </c>
      <c r="D947">
        <f t="shared" si="84"/>
        <v>42.341549295774648</v>
      </c>
      <c r="E947" s="6">
        <f t="shared" si="85"/>
        <v>2.2443358515621465E-4</v>
      </c>
      <c r="F947" s="7">
        <f t="shared" si="88"/>
        <v>0.96692147577446996</v>
      </c>
      <c r="G947" s="6">
        <f t="shared" si="86"/>
        <v>9.8691212051448007E-4</v>
      </c>
      <c r="H947" s="7">
        <f t="shared" si="89"/>
        <v>0.78844287681407987</v>
      </c>
      <c r="I947">
        <f t="shared" si="87"/>
        <v>1.3037285381638508E-3</v>
      </c>
    </row>
    <row r="948" spans="1:9">
      <c r="A948" s="3" t="s">
        <v>526</v>
      </c>
      <c r="B948">
        <v>19.05</v>
      </c>
      <c r="C948">
        <v>806</v>
      </c>
      <c r="D948">
        <f t="shared" si="84"/>
        <v>42.309711286089239</v>
      </c>
      <c r="E948" s="6">
        <f t="shared" si="85"/>
        <v>3.7607789945095425E-4</v>
      </c>
      <c r="F948" s="7">
        <f t="shared" si="88"/>
        <v>0.9672975536739209</v>
      </c>
      <c r="G948" s="6">
        <f t="shared" si="86"/>
        <v>1.6549890753345816E-3</v>
      </c>
      <c r="H948" s="7">
        <f t="shared" si="89"/>
        <v>0.79009786588941444</v>
      </c>
      <c r="I948">
        <f t="shared" si="87"/>
        <v>1.6014477472570121E-4</v>
      </c>
    </row>
    <row r="949" spans="1:9">
      <c r="A949" s="3" t="s">
        <v>53</v>
      </c>
      <c r="B949">
        <v>2.34</v>
      </c>
      <c r="C949">
        <v>99</v>
      </c>
      <c r="D949">
        <f t="shared" si="84"/>
        <v>42.307692307692314</v>
      </c>
      <c r="E949" s="6">
        <f t="shared" si="85"/>
        <v>4.6193191123628374E-5</v>
      </c>
      <c r="F949" s="7">
        <f t="shared" si="88"/>
        <v>0.96734374686504454</v>
      </c>
      <c r="G949" s="6">
        <f t="shared" si="86"/>
        <v>2.0328999665527141E-4</v>
      </c>
      <c r="H949" s="7">
        <f t="shared" si="89"/>
        <v>0.79030115588606975</v>
      </c>
      <c r="I949">
        <f t="shared" si="87"/>
        <v>2.97719212740577E-4</v>
      </c>
    </row>
    <row r="950" spans="1:9">
      <c r="A950" s="3" t="s">
        <v>1052</v>
      </c>
      <c r="B950">
        <v>4.3499999999999996</v>
      </c>
      <c r="C950">
        <v>184</v>
      </c>
      <c r="D950">
        <f t="shared" si="84"/>
        <v>42.298850574712645</v>
      </c>
      <c r="E950" s="6">
        <f t="shared" si="85"/>
        <v>8.5854011785329502E-5</v>
      </c>
      <c r="F950" s="7">
        <f t="shared" si="88"/>
        <v>0.96742960087682983</v>
      </c>
      <c r="G950" s="6">
        <f t="shared" si="86"/>
        <v>3.7791089121813273E-4</v>
      </c>
      <c r="H950" s="7">
        <f t="shared" si="89"/>
        <v>0.79067906677728783</v>
      </c>
      <c r="I950">
        <f t="shared" si="87"/>
        <v>5.580671625807776E-4</v>
      </c>
    </row>
    <row r="951" spans="1:9">
      <c r="A951" s="3" t="s">
        <v>208</v>
      </c>
      <c r="B951">
        <v>8.15</v>
      </c>
      <c r="C951">
        <v>344</v>
      </c>
      <c r="D951">
        <f t="shared" si="84"/>
        <v>42.208588957055213</v>
      </c>
      <c r="E951" s="6">
        <f t="shared" si="85"/>
        <v>1.6050967420735518E-4</v>
      </c>
      <c r="F951" s="7">
        <f t="shared" si="88"/>
        <v>0.96759011055103716</v>
      </c>
      <c r="G951" s="6">
        <f t="shared" si="86"/>
        <v>7.0803994561558219E-4</v>
      </c>
      <c r="H951" s="7">
        <f t="shared" si="89"/>
        <v>0.79138710672290347</v>
      </c>
      <c r="I951">
        <f t="shared" si="87"/>
        <v>4.126210805589503E-4</v>
      </c>
    </row>
    <row r="952" spans="1:9">
      <c r="A952" s="3" t="s">
        <v>133</v>
      </c>
      <c r="B952">
        <v>6.02</v>
      </c>
      <c r="C952">
        <v>253</v>
      </c>
      <c r="D952">
        <f t="shared" si="84"/>
        <v>42.026578073089702</v>
      </c>
      <c r="E952" s="6">
        <f t="shared" si="85"/>
        <v>1.1804926620482807E-4</v>
      </c>
      <c r="F952" s="7">
        <f t="shared" si="88"/>
        <v>0.96770815981724201</v>
      </c>
      <c r="G952" s="6">
        <f t="shared" si="86"/>
        <v>5.2299392301911711E-4</v>
      </c>
      <c r="H952" s="7">
        <f t="shared" si="89"/>
        <v>0.7919101006459226</v>
      </c>
      <c r="I952">
        <f t="shared" si="87"/>
        <v>1.1727762400292052E-3</v>
      </c>
    </row>
    <row r="953" spans="1:9">
      <c r="A953" s="3" t="s">
        <v>87</v>
      </c>
      <c r="B953">
        <v>17.11</v>
      </c>
      <c r="C953">
        <v>719</v>
      </c>
      <c r="D953">
        <f t="shared" si="84"/>
        <v>42.022209234365867</v>
      </c>
      <c r="E953" s="6">
        <f t="shared" si="85"/>
        <v>3.3548388300897781E-4</v>
      </c>
      <c r="F953" s="7">
        <f t="shared" si="88"/>
        <v>0.96804364370025098</v>
      </c>
      <c r="G953" s="6">
        <f t="shared" si="86"/>
        <v>1.486449505457989E-3</v>
      </c>
      <c r="H953" s="7">
        <f t="shared" si="89"/>
        <v>0.79339655015138055</v>
      </c>
      <c r="I953">
        <f t="shared" si="87"/>
        <v>6.2163968678674575E-4</v>
      </c>
    </row>
    <row r="954" spans="1:9">
      <c r="A954" s="3" t="s">
        <v>731</v>
      </c>
      <c r="B954">
        <v>9.06</v>
      </c>
      <c r="C954">
        <v>379</v>
      </c>
      <c r="D954">
        <f t="shared" si="84"/>
        <v>41.832229580573951</v>
      </c>
      <c r="E954" s="6">
        <f t="shared" si="85"/>
        <v>1.7684060036217327E-4</v>
      </c>
      <c r="F954" s="7">
        <f t="shared" si="88"/>
        <v>0.96822048430061314</v>
      </c>
      <c r="G954" s="6">
        <f t="shared" si="86"/>
        <v>7.8709716653707661E-4</v>
      </c>
      <c r="H954" s="7">
        <f t="shared" si="89"/>
        <v>0.79418364731791768</v>
      </c>
      <c r="I954">
        <f t="shared" si="87"/>
        <v>5.9513435865909958E-4</v>
      </c>
    </row>
    <row r="955" spans="1:9">
      <c r="A955" s="3" t="s">
        <v>226</v>
      </c>
      <c r="B955">
        <v>8.67</v>
      </c>
      <c r="C955">
        <v>362</v>
      </c>
      <c r="D955">
        <f t="shared" si="84"/>
        <v>41.753171856978085</v>
      </c>
      <c r="E955" s="6">
        <f t="shared" si="85"/>
        <v>1.6890843622983305E-4</v>
      </c>
      <c r="F955" s="7">
        <f t="shared" si="88"/>
        <v>0.96838939273684299</v>
      </c>
      <c r="G955" s="6">
        <f t="shared" si="86"/>
        <v>7.5321550042786462E-4</v>
      </c>
      <c r="H955" s="7">
        <f t="shared" si="89"/>
        <v>0.79493686281834552</v>
      </c>
      <c r="I955">
        <f t="shared" si="87"/>
        <v>7.0516222355332392E-4</v>
      </c>
    </row>
    <row r="956" spans="1:9">
      <c r="A956" s="3" t="s">
        <v>492</v>
      </c>
      <c r="B956">
        <v>10.26</v>
      </c>
      <c r="C956">
        <v>426</v>
      </c>
      <c r="D956">
        <f t="shared" si="84"/>
        <v>41.520467836257311</v>
      </c>
      <c r="E956" s="6">
        <f t="shared" si="85"/>
        <v>1.9877070119864331E-4</v>
      </c>
      <c r="F956" s="7">
        <f t="shared" si="88"/>
        <v>0.96858816343804166</v>
      </c>
      <c r="G956" s="6">
        <f t="shared" si="86"/>
        <v>8.913484468731132E-4</v>
      </c>
      <c r="H956" s="7">
        <f t="shared" si="89"/>
        <v>0.79582821126521863</v>
      </c>
      <c r="I956">
        <f t="shared" si="87"/>
        <v>5.0821977179316136E-4</v>
      </c>
    </row>
    <row r="957" spans="1:9">
      <c r="A957" s="3" t="s">
        <v>905</v>
      </c>
      <c r="B957">
        <v>7.39</v>
      </c>
      <c r="C957">
        <v>306</v>
      </c>
      <c r="D957">
        <f t="shared" si="84"/>
        <v>41.407307171853859</v>
      </c>
      <c r="E957" s="6">
        <f t="shared" si="85"/>
        <v>1.4277895438212406E-4</v>
      </c>
      <c r="F957" s="7">
        <f t="shared" si="88"/>
        <v>0.96873094239242374</v>
      </c>
      <c r="G957" s="6">
        <f t="shared" si="86"/>
        <v>6.4201413473609218E-4</v>
      </c>
      <c r="H957" s="7">
        <f t="shared" si="89"/>
        <v>0.79647022539995471</v>
      </c>
      <c r="I957">
        <f t="shared" si="87"/>
        <v>6.5608758225410568E-4</v>
      </c>
    </row>
    <row r="958" spans="1:9">
      <c r="A958" s="3" t="s">
        <v>125</v>
      </c>
      <c r="B958">
        <v>9.5399999999999991</v>
      </c>
      <c r="C958">
        <v>395</v>
      </c>
      <c r="D958">
        <f t="shared" si="84"/>
        <v>41.404612159329147</v>
      </c>
      <c r="E958" s="6">
        <f t="shared" si="85"/>
        <v>1.8430616660437585E-4</v>
      </c>
      <c r="F958" s="7">
        <f t="shared" si="88"/>
        <v>0.96891524855902811</v>
      </c>
      <c r="G958" s="6">
        <f t="shared" si="86"/>
        <v>8.2879767867149112E-4</v>
      </c>
      <c r="H958" s="7">
        <f t="shared" si="89"/>
        <v>0.79729902307862621</v>
      </c>
      <c r="I958">
        <f t="shared" si="87"/>
        <v>2.3064958930540946E-4</v>
      </c>
    </row>
    <row r="959" spans="1:9">
      <c r="A959" s="3" t="s">
        <v>1027</v>
      </c>
      <c r="B959">
        <v>3.35</v>
      </c>
      <c r="C959">
        <v>138</v>
      </c>
      <c r="D959">
        <f t="shared" si="84"/>
        <v>41.194029850746269</v>
      </c>
      <c r="E959" s="6">
        <f t="shared" si="85"/>
        <v>6.4390508838997127E-5</v>
      </c>
      <c r="F959" s="7">
        <f t="shared" si="88"/>
        <v>0.9689796390678671</v>
      </c>
      <c r="G959" s="6">
        <f t="shared" si="86"/>
        <v>2.9103482427143558E-4</v>
      </c>
      <c r="H959" s="7">
        <f t="shared" si="89"/>
        <v>0.79759005790289761</v>
      </c>
      <c r="I959">
        <f t="shared" si="87"/>
        <v>3.3600104168829414E-4</v>
      </c>
    </row>
    <row r="960" spans="1:9">
      <c r="A960" s="3" t="s">
        <v>1089</v>
      </c>
      <c r="B960">
        <v>4.88</v>
      </c>
      <c r="C960">
        <v>201</v>
      </c>
      <c r="D960">
        <f t="shared" si="84"/>
        <v>41.188524590163937</v>
      </c>
      <c r="E960" s="6">
        <f t="shared" si="85"/>
        <v>9.378617591766974E-5</v>
      </c>
      <c r="F960" s="7">
        <f t="shared" si="88"/>
        <v>0.96907342524378481</v>
      </c>
      <c r="G960" s="6">
        <f t="shared" si="86"/>
        <v>4.2395520669988231E-4</v>
      </c>
      <c r="H960" s="7">
        <f t="shared" si="89"/>
        <v>0.79801401310959752</v>
      </c>
      <c r="I960">
        <f t="shared" si="87"/>
        <v>7.3137256293831499E-4</v>
      </c>
    </row>
    <row r="961" spans="1:9">
      <c r="A961" s="3" t="s">
        <v>685</v>
      </c>
      <c r="B961">
        <v>10.62</v>
      </c>
      <c r="C961">
        <v>437</v>
      </c>
      <c r="D961">
        <f t="shared" si="84"/>
        <v>41.148775894538609</v>
      </c>
      <c r="E961" s="6">
        <f t="shared" si="85"/>
        <v>2.0390327799015758E-4</v>
      </c>
      <c r="F961" s="7">
        <f t="shared" si="88"/>
        <v>0.96927732852177495</v>
      </c>
      <c r="G961" s="6">
        <f t="shared" si="86"/>
        <v>9.2262383097392413E-4</v>
      </c>
      <c r="H961" s="7">
        <f t="shared" si="89"/>
        <v>0.79893663694057149</v>
      </c>
      <c r="I961">
        <f t="shared" si="87"/>
        <v>3.6849538832872675E-4</v>
      </c>
    </row>
    <row r="962" spans="1:9">
      <c r="A962" s="3" t="s">
        <v>686</v>
      </c>
      <c r="B962">
        <v>5.35</v>
      </c>
      <c r="C962">
        <v>220</v>
      </c>
      <c r="D962">
        <f t="shared" ref="D962:D1025" si="90">C962/B962</f>
        <v>41.121495327102807</v>
      </c>
      <c r="E962" s="6">
        <f t="shared" si="85"/>
        <v>1.0265153583028528E-4</v>
      </c>
      <c r="F962" s="7">
        <f t="shared" si="88"/>
        <v>0.96937998005760528</v>
      </c>
      <c r="G962" s="6">
        <f t="shared" si="86"/>
        <v>4.6478695816482994E-4</v>
      </c>
      <c r="H962" s="7">
        <f t="shared" si="89"/>
        <v>0.79940142389873636</v>
      </c>
      <c r="I962">
        <f t="shared" si="87"/>
        <v>7.998263002404471E-4</v>
      </c>
    </row>
    <row r="963" spans="1:9">
      <c r="A963" s="3" t="s">
        <v>490</v>
      </c>
      <c r="B963">
        <v>11.61</v>
      </c>
      <c r="C963">
        <v>477</v>
      </c>
      <c r="D963">
        <f t="shared" si="90"/>
        <v>41.085271317829459</v>
      </c>
      <c r="E963" s="6">
        <f t="shared" ref="E963:E1026" si="91">C963/2143173</f>
        <v>2.2256719359566401E-4</v>
      </c>
      <c r="F963" s="7">
        <f t="shared" si="88"/>
        <v>0.96960254725120099</v>
      </c>
      <c r="G963" s="6">
        <f t="shared" ref="G963:G1026" si="92">B963/11510.65</f>
        <v>1.0086311372511543E-3</v>
      </c>
      <c r="H963" s="7">
        <f t="shared" si="89"/>
        <v>0.8004100550359875</v>
      </c>
      <c r="I963">
        <f t="shared" ref="I963:I1026" si="93">F963*H964-F964*H963</f>
        <v>1.4937369504136599E-3</v>
      </c>
    </row>
    <row r="964" spans="1:9">
      <c r="A964" s="3" t="s">
        <v>139</v>
      </c>
      <c r="B964">
        <v>21.67</v>
      </c>
      <c r="C964">
        <v>888</v>
      </c>
      <c r="D964">
        <f t="shared" si="90"/>
        <v>40.978311029072444</v>
      </c>
      <c r="E964" s="6">
        <f t="shared" si="91"/>
        <v>4.1433892644224241E-4</v>
      </c>
      <c r="F964" s="7">
        <f t="shared" ref="F964:F1027" si="94">F963+E964</f>
        <v>0.97001688617764326</v>
      </c>
      <c r="G964" s="6">
        <f t="shared" si="92"/>
        <v>1.8826043707349284E-3</v>
      </c>
      <c r="H964" s="7">
        <f t="shared" ref="H964:H1027" si="95">H963+G964</f>
        <v>0.80229265940672245</v>
      </c>
      <c r="I964">
        <f t="shared" si="93"/>
        <v>8.6818580995395855E-4</v>
      </c>
    </row>
    <row r="965" spans="1:9">
      <c r="A965" s="3" t="s">
        <v>37</v>
      </c>
      <c r="B965">
        <v>12.59</v>
      </c>
      <c r="C965">
        <v>515</v>
      </c>
      <c r="D965">
        <f t="shared" si="90"/>
        <v>40.905480540111199</v>
      </c>
      <c r="E965" s="6">
        <f t="shared" si="91"/>
        <v>2.4029791342089509E-4</v>
      </c>
      <c r="F965" s="7">
        <f t="shared" si="94"/>
        <v>0.97025718409106421</v>
      </c>
      <c r="G965" s="6">
        <f t="shared" si="92"/>
        <v>1.0937696828589177E-3</v>
      </c>
      <c r="H965" s="7">
        <f t="shared" si="95"/>
        <v>0.80338642908958136</v>
      </c>
      <c r="I965">
        <f t="shared" si="93"/>
        <v>1.1338577322581589E-3</v>
      </c>
    </row>
    <row r="966" spans="1:9">
      <c r="A966" s="3" t="s">
        <v>995</v>
      </c>
      <c r="B966">
        <v>16.440000000000001</v>
      </c>
      <c r="C966">
        <v>672</v>
      </c>
      <c r="D966">
        <f t="shared" si="90"/>
        <v>40.87591240875912</v>
      </c>
      <c r="E966" s="6">
        <f t="shared" si="91"/>
        <v>3.1355378217250775E-4</v>
      </c>
      <c r="F966" s="7">
        <f t="shared" si="94"/>
        <v>0.97057073787323667</v>
      </c>
      <c r="G966" s="6">
        <f t="shared" si="92"/>
        <v>1.4282425406037019E-3</v>
      </c>
      <c r="H966" s="7">
        <f t="shared" si="95"/>
        <v>0.80481467163018505</v>
      </c>
      <c r="I966">
        <f t="shared" si="93"/>
        <v>8.0741126745043079E-4</v>
      </c>
    </row>
    <row r="967" spans="1:9">
      <c r="A967" s="3" t="s">
        <v>584</v>
      </c>
      <c r="B967">
        <v>11.7</v>
      </c>
      <c r="C967">
        <v>477</v>
      </c>
      <c r="D967">
        <f t="shared" si="90"/>
        <v>40.769230769230774</v>
      </c>
      <c r="E967" s="6">
        <f t="shared" si="91"/>
        <v>2.2256719359566401E-4</v>
      </c>
      <c r="F967" s="7">
        <f t="shared" si="94"/>
        <v>0.97079330506683237</v>
      </c>
      <c r="G967" s="6">
        <f t="shared" si="92"/>
        <v>1.016449983276357E-3</v>
      </c>
      <c r="H967" s="7">
        <f t="shared" si="95"/>
        <v>0.80583112161346138</v>
      </c>
      <c r="I967">
        <f t="shared" si="93"/>
        <v>4.7057082342782941E-4</v>
      </c>
    </row>
    <row r="968" spans="1:9">
      <c r="A968" s="3" t="s">
        <v>556</v>
      </c>
      <c r="B968">
        <v>6.81</v>
      </c>
      <c r="C968">
        <v>276</v>
      </c>
      <c r="D968">
        <f t="shared" si="90"/>
        <v>40.528634361233479</v>
      </c>
      <c r="E968" s="6">
        <f t="shared" si="91"/>
        <v>1.2878101767799425E-4</v>
      </c>
      <c r="F968" s="7">
        <f t="shared" si="94"/>
        <v>0.97092208608451036</v>
      </c>
      <c r="G968" s="6">
        <f t="shared" si="92"/>
        <v>5.9162601590700785E-4</v>
      </c>
      <c r="H968" s="7">
        <f t="shared" si="95"/>
        <v>0.80642274762936839</v>
      </c>
      <c r="I968">
        <f t="shared" si="93"/>
        <v>6.3726442509226544E-4</v>
      </c>
    </row>
    <row r="969" spans="1:9">
      <c r="A969" s="3" t="s">
        <v>94</v>
      </c>
      <c r="B969">
        <v>9.2100000000000009</v>
      </c>
      <c r="C969">
        <v>371</v>
      </c>
      <c r="D969">
        <f t="shared" si="90"/>
        <v>40.282301845819759</v>
      </c>
      <c r="E969" s="6">
        <f t="shared" si="91"/>
        <v>1.73107817241072E-4</v>
      </c>
      <c r="F969" s="7">
        <f t="shared" si="94"/>
        <v>0.97109519390175147</v>
      </c>
      <c r="G969" s="6">
        <f t="shared" si="92"/>
        <v>8.0012857657908124E-4</v>
      </c>
      <c r="H969" s="7">
        <f t="shared" si="95"/>
        <v>0.80722287620594746</v>
      </c>
      <c r="I969">
        <f t="shared" si="93"/>
        <v>5.1028158872878926E-4</v>
      </c>
    </row>
    <row r="970" spans="1:9">
      <c r="A970" s="3" t="s">
        <v>979</v>
      </c>
      <c r="B970">
        <v>7.37</v>
      </c>
      <c r="C970">
        <v>296</v>
      </c>
      <c r="D970">
        <f t="shared" si="90"/>
        <v>40.16282225237449</v>
      </c>
      <c r="E970" s="6">
        <f t="shared" si="91"/>
        <v>1.3811297548074747E-4</v>
      </c>
      <c r="F970" s="7">
        <f t="shared" si="94"/>
        <v>0.97123330687723219</v>
      </c>
      <c r="G970" s="6">
        <f t="shared" si="92"/>
        <v>6.4027661339715832E-4</v>
      </c>
      <c r="H970" s="7">
        <f t="shared" si="95"/>
        <v>0.80786315281934462</v>
      </c>
      <c r="I970">
        <f t="shared" si="93"/>
        <v>5.8651053282132715E-4</v>
      </c>
    </row>
    <row r="971" spans="1:9">
      <c r="A971" s="3" t="s">
        <v>766</v>
      </c>
      <c r="B971">
        <v>8.4700000000000006</v>
      </c>
      <c r="C971">
        <v>340</v>
      </c>
      <c r="D971">
        <f t="shared" si="90"/>
        <v>40.141676505312866</v>
      </c>
      <c r="E971" s="6">
        <f t="shared" si="91"/>
        <v>1.5864328264680454E-4</v>
      </c>
      <c r="F971" s="7">
        <f t="shared" si="94"/>
        <v>0.971391950159879</v>
      </c>
      <c r="G971" s="6">
        <f t="shared" si="92"/>
        <v>7.358402870385253E-4</v>
      </c>
      <c r="H971" s="7">
        <f t="shared" si="95"/>
        <v>0.80859899310638317</v>
      </c>
      <c r="I971">
        <f t="shared" si="93"/>
        <v>2.5502064651733436E-3</v>
      </c>
    </row>
    <row r="972" spans="1:9">
      <c r="A972" s="3" t="s">
        <v>980</v>
      </c>
      <c r="B972">
        <v>36.799999999999997</v>
      </c>
      <c r="C972">
        <v>1472</v>
      </c>
      <c r="D972">
        <f t="shared" si="90"/>
        <v>40</v>
      </c>
      <c r="E972" s="6">
        <f t="shared" si="91"/>
        <v>6.8683209428263602E-4</v>
      </c>
      <c r="F972" s="7">
        <f t="shared" si="94"/>
        <v>0.97207878225416167</v>
      </c>
      <c r="G972" s="6">
        <f t="shared" si="92"/>
        <v>3.1970392636384566E-3</v>
      </c>
      <c r="H972" s="7">
        <f t="shared" si="95"/>
        <v>0.81179603237002163</v>
      </c>
      <c r="I972">
        <f t="shared" si="93"/>
        <v>5.0110816796322677E-4</v>
      </c>
    </row>
    <row r="973" spans="1:9">
      <c r="A973" s="3" t="s">
        <v>147</v>
      </c>
      <c r="B973">
        <v>7.23</v>
      </c>
      <c r="C973">
        <v>289</v>
      </c>
      <c r="D973">
        <f t="shared" si="90"/>
        <v>39.972337482710927</v>
      </c>
      <c r="E973" s="6">
        <f t="shared" si="91"/>
        <v>1.3484679024978384E-4</v>
      </c>
      <c r="F973" s="7">
        <f t="shared" si="94"/>
        <v>0.97221362904441144</v>
      </c>
      <c r="G973" s="6">
        <f t="shared" si="92"/>
        <v>6.2811396402462079E-4</v>
      </c>
      <c r="H973" s="7">
        <f t="shared" si="95"/>
        <v>0.81242414633404625</v>
      </c>
      <c r="I973">
        <f t="shared" si="93"/>
        <v>2.2737679951301271E-4</v>
      </c>
    </row>
    <row r="974" spans="1:9">
      <c r="A974" s="3" t="s">
        <v>1067</v>
      </c>
      <c r="B974">
        <v>3.28</v>
      </c>
      <c r="C974">
        <v>131</v>
      </c>
      <c r="D974">
        <f t="shared" si="90"/>
        <v>39.939024390243908</v>
      </c>
      <c r="E974" s="6">
        <f t="shared" si="91"/>
        <v>6.1124323608033511E-5</v>
      </c>
      <c r="F974" s="7">
        <f t="shared" si="94"/>
        <v>0.9722747533680195</v>
      </c>
      <c r="G974" s="6">
        <f t="shared" si="92"/>
        <v>2.8495349958516675E-4</v>
      </c>
      <c r="H974" s="7">
        <f t="shared" si="95"/>
        <v>0.81270909983363138</v>
      </c>
      <c r="I974">
        <f t="shared" si="93"/>
        <v>1.8926230963089985E-4</v>
      </c>
    </row>
    <row r="975" spans="1:9">
      <c r="A975" s="3" t="s">
        <v>804</v>
      </c>
      <c r="B975">
        <v>2.73</v>
      </c>
      <c r="C975">
        <v>109</v>
      </c>
      <c r="D975">
        <f t="shared" si="90"/>
        <v>39.926739926739927</v>
      </c>
      <c r="E975" s="6">
        <f t="shared" si="91"/>
        <v>5.0859170025004982E-5</v>
      </c>
      <c r="F975" s="7">
        <f t="shared" si="94"/>
        <v>0.9723256125380445</v>
      </c>
      <c r="G975" s="6">
        <f t="shared" si="92"/>
        <v>2.3717166276448332E-4</v>
      </c>
      <c r="H975" s="7">
        <f t="shared" si="95"/>
        <v>0.81294627149639587</v>
      </c>
      <c r="I975">
        <f t="shared" si="93"/>
        <v>3.8414440821721296E-4</v>
      </c>
    </row>
    <row r="976" spans="1:9">
      <c r="A976" s="3" t="s">
        <v>678</v>
      </c>
      <c r="B976">
        <v>5.54</v>
      </c>
      <c r="C976">
        <v>221</v>
      </c>
      <c r="D976">
        <f t="shared" si="90"/>
        <v>39.891696750902526</v>
      </c>
      <c r="E976" s="6">
        <f t="shared" si="91"/>
        <v>1.0311813372042294E-4</v>
      </c>
      <c r="F976" s="7">
        <f t="shared" si="94"/>
        <v>0.97242873067176494</v>
      </c>
      <c r="G976" s="6">
        <f t="shared" si="92"/>
        <v>4.8129341088470244E-4</v>
      </c>
      <c r="H976" s="7">
        <f t="shared" si="95"/>
        <v>0.81342756490728052</v>
      </c>
      <c r="I976">
        <f t="shared" si="93"/>
        <v>1.6577652323525038E-3</v>
      </c>
    </row>
    <row r="977" spans="1:9">
      <c r="A977" s="3" t="s">
        <v>1037</v>
      </c>
      <c r="B977">
        <v>23.9</v>
      </c>
      <c r="C977">
        <v>952</v>
      </c>
      <c r="D977">
        <f t="shared" si="90"/>
        <v>39.8326359832636</v>
      </c>
      <c r="E977" s="6">
        <f t="shared" si="91"/>
        <v>4.4420119141105267E-4</v>
      </c>
      <c r="F977" s="7">
        <f t="shared" si="94"/>
        <v>0.97287293186317603</v>
      </c>
      <c r="G977" s="6">
        <f t="shared" si="92"/>
        <v>2.076338000026063E-3</v>
      </c>
      <c r="H977" s="7">
        <f t="shared" si="95"/>
        <v>0.81550390290730657</v>
      </c>
      <c r="I977">
        <f t="shared" si="93"/>
        <v>9.9904537952810735E-4</v>
      </c>
    </row>
    <row r="978" spans="1:9">
      <c r="A978" s="3" t="s">
        <v>61</v>
      </c>
      <c r="B978">
        <v>14.4</v>
      </c>
      <c r="C978">
        <v>573</v>
      </c>
      <c r="D978">
        <f t="shared" si="90"/>
        <v>39.791666666666664</v>
      </c>
      <c r="E978" s="6">
        <f t="shared" si="91"/>
        <v>2.673605910488794E-4</v>
      </c>
      <c r="F978" s="7">
        <f t="shared" si="94"/>
        <v>0.97314029245422495</v>
      </c>
      <c r="G978" s="6">
        <f t="shared" si="92"/>
        <v>1.2510153640324397E-3</v>
      </c>
      <c r="H978" s="7">
        <f t="shared" si="95"/>
        <v>0.81675491827133906</v>
      </c>
      <c r="I978">
        <f t="shared" si="93"/>
        <v>3.4903005968978107E-4</v>
      </c>
    </row>
    <row r="979" spans="1:9">
      <c r="A979" s="3" t="s">
        <v>665</v>
      </c>
      <c r="B979">
        <v>5.03</v>
      </c>
      <c r="C979">
        <v>200</v>
      </c>
      <c r="D979">
        <f t="shared" si="90"/>
        <v>39.761431411530815</v>
      </c>
      <c r="E979" s="6">
        <f t="shared" si="91"/>
        <v>9.3319578027532081E-5</v>
      </c>
      <c r="F979" s="7">
        <f t="shared" si="94"/>
        <v>0.97323361203225245</v>
      </c>
      <c r="G979" s="6">
        <f t="shared" si="92"/>
        <v>4.3698661674188688E-4</v>
      </c>
      <c r="H979" s="7">
        <f t="shared" si="95"/>
        <v>0.81719190488808091</v>
      </c>
      <c r="I979">
        <f t="shared" si="93"/>
        <v>1.9719792055544749E-3</v>
      </c>
    </row>
    <row r="980" spans="1:9">
      <c r="A980" s="3" t="s">
        <v>511</v>
      </c>
      <c r="B980">
        <v>28.41</v>
      </c>
      <c r="C980">
        <v>1128</v>
      </c>
      <c r="D980">
        <f t="shared" si="90"/>
        <v>39.704329461457235</v>
      </c>
      <c r="E980" s="6">
        <f t="shared" si="91"/>
        <v>5.2632242007528095E-4</v>
      </c>
      <c r="F980" s="7">
        <f t="shared" si="94"/>
        <v>0.97375993445232778</v>
      </c>
      <c r="G980" s="6">
        <f t="shared" si="92"/>
        <v>2.4681490619556674E-3</v>
      </c>
      <c r="H980" s="7">
        <f t="shared" si="95"/>
        <v>0.8196600539500366</v>
      </c>
      <c r="I980">
        <f t="shared" si="93"/>
        <v>4.1093474669884333E-4</v>
      </c>
    </row>
    <row r="981" spans="1:9">
      <c r="A981" s="3" t="s">
        <v>707</v>
      </c>
      <c r="B981">
        <v>5.92</v>
      </c>
      <c r="C981">
        <v>235</v>
      </c>
      <c r="D981">
        <f t="shared" si="90"/>
        <v>39.695945945945944</v>
      </c>
      <c r="E981" s="6">
        <f t="shared" si="91"/>
        <v>1.0965050418235019E-4</v>
      </c>
      <c r="F981" s="7">
        <f t="shared" si="94"/>
        <v>0.9738695849565101</v>
      </c>
      <c r="G981" s="6">
        <f t="shared" si="92"/>
        <v>5.1430631632444739E-4</v>
      </c>
      <c r="H981" s="7">
        <f t="shared" si="95"/>
        <v>0.82017436026636104</v>
      </c>
      <c r="I981">
        <f t="shared" si="93"/>
        <v>1.3452122773496278E-3</v>
      </c>
    </row>
    <row r="982" spans="1:9">
      <c r="A982" s="3" t="s">
        <v>533</v>
      </c>
      <c r="B982">
        <v>19.36</v>
      </c>
      <c r="C982">
        <v>765</v>
      </c>
      <c r="D982">
        <f t="shared" si="90"/>
        <v>39.514462809917354</v>
      </c>
      <c r="E982" s="6">
        <f t="shared" si="91"/>
        <v>3.5694738595531017E-4</v>
      </c>
      <c r="F982" s="7">
        <f t="shared" si="94"/>
        <v>0.97422653234246537</v>
      </c>
      <c r="G982" s="6">
        <f t="shared" si="92"/>
        <v>1.6819206560880575E-3</v>
      </c>
      <c r="H982" s="7">
        <f t="shared" si="95"/>
        <v>0.82185628092244911</v>
      </c>
      <c r="I982">
        <f t="shared" si="93"/>
        <v>3.6758299936923144E-4</v>
      </c>
    </row>
    <row r="983" spans="1:9">
      <c r="A983" s="3" t="s">
        <v>557</v>
      </c>
      <c r="B983">
        <v>5.29</v>
      </c>
      <c r="C983">
        <v>209</v>
      </c>
      <c r="D983">
        <f t="shared" si="90"/>
        <v>39.508506616257087</v>
      </c>
      <c r="E983" s="6">
        <f t="shared" si="91"/>
        <v>9.7518959038771016E-5</v>
      </c>
      <c r="F983" s="7">
        <f t="shared" si="94"/>
        <v>0.97432405130150412</v>
      </c>
      <c r="G983" s="6">
        <f t="shared" si="92"/>
        <v>4.5957439414802815E-4</v>
      </c>
      <c r="H983" s="7">
        <f t="shared" si="95"/>
        <v>0.82231585531659712</v>
      </c>
      <c r="I983">
        <f t="shared" si="93"/>
        <v>3.7274079858851117E-4</v>
      </c>
    </row>
    <row r="984" spans="1:9">
      <c r="A984" s="3" t="s">
        <v>964</v>
      </c>
      <c r="B984">
        <v>5.36</v>
      </c>
      <c r="C984">
        <v>211</v>
      </c>
      <c r="D984">
        <f t="shared" si="90"/>
        <v>39.365671641791046</v>
      </c>
      <c r="E984" s="6">
        <f t="shared" si="91"/>
        <v>9.8452154819046335E-5</v>
      </c>
      <c r="F984" s="7">
        <f t="shared" si="94"/>
        <v>0.9744225034563232</v>
      </c>
      <c r="G984" s="6">
        <f t="shared" si="92"/>
        <v>4.6565571883429698E-4</v>
      </c>
      <c r="H984" s="7">
        <f t="shared" si="95"/>
        <v>0.8227815110354314</v>
      </c>
      <c r="I984">
        <f t="shared" si="93"/>
        <v>4.3811095322210392E-4</v>
      </c>
    </row>
    <row r="985" spans="1:9">
      <c r="A985" s="3" t="s">
        <v>1076</v>
      </c>
      <c r="B985">
        <v>6.3</v>
      </c>
      <c r="C985">
        <v>248</v>
      </c>
      <c r="D985">
        <f t="shared" si="90"/>
        <v>39.365079365079367</v>
      </c>
      <c r="E985" s="6">
        <f t="shared" si="91"/>
        <v>1.1571627675413978E-4</v>
      </c>
      <c r="F985" s="7">
        <f t="shared" si="94"/>
        <v>0.9745382197330773</v>
      </c>
      <c r="G985" s="6">
        <f t="shared" si="92"/>
        <v>5.4731922176419229E-4</v>
      </c>
      <c r="H985" s="7">
        <f t="shared" si="95"/>
        <v>0.82332883025719561</v>
      </c>
      <c r="I985">
        <f t="shared" si="93"/>
        <v>3.6103705414802789E-4</v>
      </c>
    </row>
    <row r="986" spans="1:9">
      <c r="A986" s="3" t="s">
        <v>838</v>
      </c>
      <c r="B986">
        <v>5.19</v>
      </c>
      <c r="C986">
        <v>204</v>
      </c>
      <c r="D986">
        <f t="shared" si="90"/>
        <v>39.306358381502889</v>
      </c>
      <c r="E986" s="6">
        <f t="shared" si="91"/>
        <v>9.5185969588082719E-5</v>
      </c>
      <c r="F986" s="7">
        <f t="shared" si="94"/>
        <v>0.97463340570266543</v>
      </c>
      <c r="G986" s="6">
        <f t="shared" si="92"/>
        <v>4.5088678745335844E-4</v>
      </c>
      <c r="H986" s="7">
        <f t="shared" si="95"/>
        <v>0.82377971704464892</v>
      </c>
      <c r="I986">
        <f t="shared" si="93"/>
        <v>2.0534971487028431E-3</v>
      </c>
    </row>
    <row r="987" spans="1:9">
      <c r="A987" s="3" t="s">
        <v>470</v>
      </c>
      <c r="B987">
        <v>29.5</v>
      </c>
      <c r="C987">
        <v>1156</v>
      </c>
      <c r="D987">
        <f t="shared" si="90"/>
        <v>39.186440677966104</v>
      </c>
      <c r="E987" s="6">
        <f t="shared" si="91"/>
        <v>5.3938716099913536E-4</v>
      </c>
      <c r="F987" s="7">
        <f t="shared" si="94"/>
        <v>0.97517279286366454</v>
      </c>
      <c r="G987" s="6">
        <f t="shared" si="92"/>
        <v>2.562843974927567E-3</v>
      </c>
      <c r="H987" s="7">
        <f t="shared" si="95"/>
        <v>0.82634256101957648</v>
      </c>
      <c r="I987">
        <f t="shared" si="93"/>
        <v>8.5443084595382413E-4</v>
      </c>
    </row>
    <row r="988" spans="1:9">
      <c r="A988" s="3" t="s">
        <v>153</v>
      </c>
      <c r="B988">
        <v>12.27</v>
      </c>
      <c r="C988">
        <v>480</v>
      </c>
      <c r="D988">
        <f t="shared" si="90"/>
        <v>39.119804400977998</v>
      </c>
      <c r="E988" s="6">
        <f t="shared" si="91"/>
        <v>2.2396698726607697E-4</v>
      </c>
      <c r="F988" s="7">
        <f t="shared" si="94"/>
        <v>0.97539675985093066</v>
      </c>
      <c r="G988" s="6">
        <f t="shared" si="92"/>
        <v>1.0659693414359745E-3</v>
      </c>
      <c r="H988" s="7">
        <f t="shared" si="95"/>
        <v>0.82740853036101247</v>
      </c>
      <c r="I988">
        <f t="shared" si="93"/>
        <v>9.0371014596146715E-4</v>
      </c>
    </row>
    <row r="989" spans="1:9">
      <c r="A989" s="3" t="s">
        <v>111</v>
      </c>
      <c r="B989">
        <v>12.97</v>
      </c>
      <c r="C989">
        <v>506</v>
      </c>
      <c r="D989">
        <f t="shared" si="90"/>
        <v>39.013107170393212</v>
      </c>
      <c r="E989" s="6">
        <f t="shared" si="91"/>
        <v>2.3609853240965615E-4</v>
      </c>
      <c r="F989" s="7">
        <f t="shared" si="94"/>
        <v>0.97563285838334035</v>
      </c>
      <c r="G989" s="6">
        <f t="shared" si="92"/>
        <v>1.1267825882986626E-3</v>
      </c>
      <c r="H989" s="7">
        <f t="shared" si="95"/>
        <v>0.82853531294931115</v>
      </c>
      <c r="I989">
        <f t="shared" si="93"/>
        <v>2.3152988819596931E-4</v>
      </c>
    </row>
    <row r="990" spans="1:9">
      <c r="A990" s="3" t="s">
        <v>633</v>
      </c>
      <c r="B990">
        <v>3.32</v>
      </c>
      <c r="C990">
        <v>129</v>
      </c>
      <c r="D990">
        <f t="shared" si="90"/>
        <v>38.855421686746993</v>
      </c>
      <c r="E990" s="6">
        <f t="shared" si="91"/>
        <v>6.0191127827758192E-5</v>
      </c>
      <c r="F990" s="7">
        <f t="shared" si="94"/>
        <v>0.97569304951116809</v>
      </c>
      <c r="G990" s="6">
        <f t="shared" si="92"/>
        <v>2.8842854226303468E-4</v>
      </c>
      <c r="H990" s="7">
        <f t="shared" si="95"/>
        <v>0.82882374149157423</v>
      </c>
      <c r="I990">
        <f t="shared" si="93"/>
        <v>3.033680977622133E-4</v>
      </c>
    </row>
    <row r="991" spans="1:9">
      <c r="A991" s="3" t="s">
        <v>419</v>
      </c>
      <c r="B991">
        <v>4.3499999999999996</v>
      </c>
      <c r="C991">
        <v>169</v>
      </c>
      <c r="D991">
        <f t="shared" si="90"/>
        <v>38.850574712643684</v>
      </c>
      <c r="E991" s="6">
        <f t="shared" si="91"/>
        <v>7.8855043433264597E-5</v>
      </c>
      <c r="F991" s="7">
        <f t="shared" si="94"/>
        <v>0.97577190455460139</v>
      </c>
      <c r="G991" s="6">
        <f t="shared" si="92"/>
        <v>3.7791089121813273E-4</v>
      </c>
      <c r="H991" s="7">
        <f t="shared" si="95"/>
        <v>0.82920165238279231</v>
      </c>
      <c r="I991">
        <f t="shared" si="93"/>
        <v>5.0155896606285388E-4</v>
      </c>
    </row>
    <row r="992" spans="1:9">
      <c r="A992" s="3" t="s">
        <v>981</v>
      </c>
      <c r="B992">
        <v>7.19</v>
      </c>
      <c r="C992">
        <v>279</v>
      </c>
      <c r="D992">
        <f t="shared" si="90"/>
        <v>38.803894297635601</v>
      </c>
      <c r="E992" s="6">
        <f t="shared" si="91"/>
        <v>1.3018081134840725E-4</v>
      </c>
      <c r="F992" s="7">
        <f t="shared" si="94"/>
        <v>0.9759020853659498</v>
      </c>
      <c r="G992" s="6">
        <f t="shared" si="92"/>
        <v>6.2463892134675286E-4</v>
      </c>
      <c r="H992" s="7">
        <f t="shared" si="95"/>
        <v>0.8298262913041391</v>
      </c>
      <c r="I992">
        <f t="shared" si="93"/>
        <v>5.0325461676092864E-4</v>
      </c>
    </row>
    <row r="993" spans="1:9">
      <c r="A993" s="3" t="s">
        <v>483</v>
      </c>
      <c r="B993">
        <v>7.21</v>
      </c>
      <c r="C993">
        <v>279</v>
      </c>
      <c r="D993">
        <f t="shared" si="90"/>
        <v>38.696255201109572</v>
      </c>
      <c r="E993" s="6">
        <f t="shared" si="91"/>
        <v>1.3018081134840725E-4</v>
      </c>
      <c r="F993" s="7">
        <f t="shared" si="94"/>
        <v>0.97603226617729821</v>
      </c>
      <c r="G993" s="6">
        <f t="shared" si="92"/>
        <v>6.2637644268568671E-4</v>
      </c>
      <c r="H993" s="7">
        <f t="shared" si="95"/>
        <v>0.8304526677468248</v>
      </c>
      <c r="I993">
        <f t="shared" si="93"/>
        <v>3.9160868824617001E-4</v>
      </c>
    </row>
    <row r="994" spans="1:9">
      <c r="A994" s="3" t="s">
        <v>917</v>
      </c>
      <c r="B994">
        <v>5.61</v>
      </c>
      <c r="C994">
        <v>217</v>
      </c>
      <c r="D994">
        <f t="shared" si="90"/>
        <v>38.680926916221033</v>
      </c>
      <c r="E994" s="6">
        <f t="shared" si="91"/>
        <v>1.0125174215987231E-4</v>
      </c>
      <c r="F994" s="7">
        <f t="shared" si="94"/>
        <v>0.97613351791945813</v>
      </c>
      <c r="G994" s="6">
        <f t="shared" si="92"/>
        <v>4.8737473557097127E-4</v>
      </c>
      <c r="H994" s="7">
        <f t="shared" si="95"/>
        <v>0.83094004248239572</v>
      </c>
      <c r="I994">
        <f t="shared" si="93"/>
        <v>8.6283293275457584E-4</v>
      </c>
    </row>
    <row r="995" spans="1:9">
      <c r="A995" s="3" t="s">
        <v>182</v>
      </c>
      <c r="B995">
        <v>12.36</v>
      </c>
      <c r="C995">
        <v>478</v>
      </c>
      <c r="D995">
        <f t="shared" si="90"/>
        <v>38.673139158576056</v>
      </c>
      <c r="E995" s="6">
        <f t="shared" si="91"/>
        <v>2.2303379148580165E-4</v>
      </c>
      <c r="F995" s="7">
        <f t="shared" si="94"/>
        <v>0.97635655171094393</v>
      </c>
      <c r="G995" s="6">
        <f t="shared" si="92"/>
        <v>1.0737881874611772E-3</v>
      </c>
      <c r="H995" s="7">
        <f t="shared" si="95"/>
        <v>0.8320138306698569</v>
      </c>
      <c r="I995">
        <f t="shared" si="93"/>
        <v>3.6173486924739873E-4</v>
      </c>
    </row>
    <row r="996" spans="1:9">
      <c r="A996" s="3" t="s">
        <v>194</v>
      </c>
      <c r="B996">
        <v>5.18</v>
      </c>
      <c r="C996">
        <v>200</v>
      </c>
      <c r="D996">
        <f t="shared" si="90"/>
        <v>38.610038610038615</v>
      </c>
      <c r="E996" s="6">
        <f t="shared" si="91"/>
        <v>9.3319578027532081E-5</v>
      </c>
      <c r="F996" s="7">
        <f t="shared" si="94"/>
        <v>0.97644987128897143</v>
      </c>
      <c r="G996" s="6">
        <f t="shared" si="92"/>
        <v>4.500180267838914E-4</v>
      </c>
      <c r="H996" s="7">
        <f t="shared" si="95"/>
        <v>0.83246384869664081</v>
      </c>
      <c r="I996">
        <f t="shared" si="93"/>
        <v>7.6327754013660876E-4</v>
      </c>
    </row>
    <row r="997" spans="1:9">
      <c r="A997" s="3" t="s">
        <v>160</v>
      </c>
      <c r="B997">
        <v>10.93</v>
      </c>
      <c r="C997">
        <v>422</v>
      </c>
      <c r="D997">
        <f t="shared" si="90"/>
        <v>38.60933211344922</v>
      </c>
      <c r="E997" s="6">
        <f t="shared" si="91"/>
        <v>1.9690430963809267E-4</v>
      </c>
      <c r="F997" s="7">
        <f t="shared" si="94"/>
        <v>0.97664677559860957</v>
      </c>
      <c r="G997" s="6">
        <f t="shared" si="92"/>
        <v>9.4955541172740026E-4</v>
      </c>
      <c r="H997" s="7">
        <f t="shared" si="95"/>
        <v>0.83341340410836817</v>
      </c>
      <c r="I997">
        <f t="shared" si="93"/>
        <v>4.4435549768628846E-4</v>
      </c>
    </row>
    <row r="998" spans="1:9">
      <c r="A998" s="3" t="s">
        <v>959</v>
      </c>
      <c r="B998">
        <v>6.36</v>
      </c>
      <c r="C998">
        <v>245</v>
      </c>
      <c r="D998">
        <f t="shared" si="90"/>
        <v>38.522012578616348</v>
      </c>
      <c r="E998" s="6">
        <f t="shared" si="91"/>
        <v>1.143164830837268E-4</v>
      </c>
      <c r="F998" s="7">
        <f t="shared" si="94"/>
        <v>0.97676109208169326</v>
      </c>
      <c r="G998" s="6">
        <f t="shared" si="92"/>
        <v>5.5253178578099419E-4</v>
      </c>
      <c r="H998" s="7">
        <f t="shared" si="95"/>
        <v>0.83396593589414914</v>
      </c>
      <c r="I998">
        <f t="shared" si="93"/>
        <v>9.8204436543314344E-4</v>
      </c>
    </row>
    <row r="999" spans="1:9">
      <c r="A999" s="3" t="s">
        <v>1009</v>
      </c>
      <c r="B999">
        <v>14.04</v>
      </c>
      <c r="C999">
        <v>538</v>
      </c>
      <c r="D999">
        <f t="shared" si="90"/>
        <v>38.319088319088323</v>
      </c>
      <c r="E999" s="6">
        <f t="shared" si="91"/>
        <v>2.510296648940613E-4</v>
      </c>
      <c r="F999" s="7">
        <f t="shared" si="94"/>
        <v>0.97701212174658736</v>
      </c>
      <c r="G999" s="6">
        <f t="shared" si="92"/>
        <v>1.2197399799316285E-3</v>
      </c>
      <c r="H999" s="7">
        <f t="shared" si="95"/>
        <v>0.83518567587408077</v>
      </c>
      <c r="I999">
        <f t="shared" si="93"/>
        <v>3.0022066005563897E-4</v>
      </c>
    </row>
    <row r="1000" spans="1:9">
      <c r="A1000" s="3" t="s">
        <v>984</v>
      </c>
      <c r="B1000">
        <v>4.29</v>
      </c>
      <c r="C1000">
        <v>164</v>
      </c>
      <c r="D1000">
        <f t="shared" si="90"/>
        <v>38.228438228438229</v>
      </c>
      <c r="E1000" s="6">
        <f t="shared" si="91"/>
        <v>7.65220539825763E-5</v>
      </c>
      <c r="F1000" s="7">
        <f t="shared" si="94"/>
        <v>0.97708864380056992</v>
      </c>
      <c r="G1000" s="6">
        <f t="shared" si="92"/>
        <v>3.7269832720133095E-4</v>
      </c>
      <c r="H1000" s="7">
        <f t="shared" si="95"/>
        <v>0.83555837420128209</v>
      </c>
      <c r="I1000">
        <f t="shared" si="93"/>
        <v>7.9294044447697498E-4</v>
      </c>
    </row>
    <row r="1001" spans="1:9">
      <c r="A1001" s="3" t="s">
        <v>68</v>
      </c>
      <c r="B1001">
        <v>11.33</v>
      </c>
      <c r="C1001">
        <v>433</v>
      </c>
      <c r="D1001">
        <f t="shared" si="90"/>
        <v>38.217122683142101</v>
      </c>
      <c r="E1001" s="6">
        <f t="shared" si="91"/>
        <v>2.0203688642960694E-4</v>
      </c>
      <c r="F1001" s="7">
        <f t="shared" si="94"/>
        <v>0.97729068068699954</v>
      </c>
      <c r="G1001" s="6">
        <f t="shared" si="92"/>
        <v>9.8430583850607923E-4</v>
      </c>
      <c r="H1001" s="7">
        <f t="shared" si="95"/>
        <v>0.83654268003978816</v>
      </c>
      <c r="I1001">
        <f t="shared" si="93"/>
        <v>1.5555494167807105E-3</v>
      </c>
    </row>
    <row r="1002" spans="1:9">
      <c r="A1002" s="3" t="s">
        <v>918</v>
      </c>
      <c r="B1002">
        <v>22.22</v>
      </c>
      <c r="C1002">
        <v>848</v>
      </c>
      <c r="D1002">
        <f t="shared" si="90"/>
        <v>38.163816381638163</v>
      </c>
      <c r="E1002" s="6">
        <f t="shared" si="91"/>
        <v>3.9567501083673598E-4</v>
      </c>
      <c r="F1002" s="7">
        <f t="shared" si="94"/>
        <v>0.97768635569783624</v>
      </c>
      <c r="G1002" s="6">
        <f t="shared" si="92"/>
        <v>1.9303862075556115E-3</v>
      </c>
      <c r="H1002" s="7">
        <f t="shared" si="95"/>
        <v>0.83847306624734375</v>
      </c>
      <c r="I1002">
        <f t="shared" si="93"/>
        <v>6.1423153113893125E-4</v>
      </c>
    </row>
    <row r="1003" spans="1:9">
      <c r="A1003" s="3" t="s">
        <v>673</v>
      </c>
      <c r="B1003">
        <v>8.77</v>
      </c>
      <c r="C1003">
        <v>334</v>
      </c>
      <c r="D1003">
        <f t="shared" si="90"/>
        <v>38.084378563283927</v>
      </c>
      <c r="E1003" s="6">
        <f t="shared" si="91"/>
        <v>1.5584369530597856E-4</v>
      </c>
      <c r="F1003" s="7">
        <f t="shared" si="94"/>
        <v>0.97784219939314221</v>
      </c>
      <c r="G1003" s="6">
        <f t="shared" si="92"/>
        <v>7.6190310712253434E-4</v>
      </c>
      <c r="H1003" s="7">
        <f t="shared" si="95"/>
        <v>0.83923496935446629</v>
      </c>
      <c r="I1003">
        <f t="shared" si="93"/>
        <v>2.9283347540021154E-4</v>
      </c>
    </row>
    <row r="1004" spans="1:9">
      <c r="A1004" s="3" t="s">
        <v>149</v>
      </c>
      <c r="B1004">
        <v>4.18</v>
      </c>
      <c r="C1004">
        <v>159</v>
      </c>
      <c r="D1004">
        <f t="shared" si="90"/>
        <v>38.038277511961724</v>
      </c>
      <c r="E1004" s="6">
        <f t="shared" si="91"/>
        <v>7.4189064531888002E-5</v>
      </c>
      <c r="F1004" s="7">
        <f t="shared" si="94"/>
        <v>0.97791638845767415</v>
      </c>
      <c r="G1004" s="6">
        <f t="shared" si="92"/>
        <v>3.6314195983719425E-4</v>
      </c>
      <c r="H1004" s="7">
        <f t="shared" si="95"/>
        <v>0.83959811131430351</v>
      </c>
      <c r="I1004">
        <f t="shared" si="93"/>
        <v>2.9283347540021154E-4</v>
      </c>
    </row>
    <row r="1005" spans="1:9">
      <c r="A1005" s="3" t="s">
        <v>1106</v>
      </c>
      <c r="B1005">
        <v>4.18</v>
      </c>
      <c r="C1005">
        <v>159</v>
      </c>
      <c r="D1005">
        <f t="shared" si="90"/>
        <v>38.038277511961724</v>
      </c>
      <c r="E1005" s="6">
        <f t="shared" si="91"/>
        <v>7.4189064531888002E-5</v>
      </c>
      <c r="F1005" s="7">
        <f t="shared" si="94"/>
        <v>0.97799057752220608</v>
      </c>
      <c r="G1005" s="6">
        <f t="shared" si="92"/>
        <v>3.6314195983719425E-4</v>
      </c>
      <c r="H1005" s="7">
        <f t="shared" si="95"/>
        <v>0.83996125327414073</v>
      </c>
      <c r="I1005">
        <f t="shared" si="93"/>
        <v>4.3297518988072436E-4</v>
      </c>
    </row>
    <row r="1006" spans="1:9">
      <c r="A1006" s="3" t="s">
        <v>951</v>
      </c>
      <c r="B1006">
        <v>6.18</v>
      </c>
      <c r="C1006">
        <v>235</v>
      </c>
      <c r="D1006">
        <f t="shared" si="90"/>
        <v>38.025889967637539</v>
      </c>
      <c r="E1006" s="6">
        <f t="shared" si="91"/>
        <v>1.0965050418235019E-4</v>
      </c>
      <c r="F1006" s="7">
        <f t="shared" si="94"/>
        <v>0.97810022802638841</v>
      </c>
      <c r="G1006" s="6">
        <f t="shared" si="92"/>
        <v>5.3689409373058861E-4</v>
      </c>
      <c r="H1006" s="7">
        <f t="shared" si="95"/>
        <v>0.84049814736787132</v>
      </c>
      <c r="I1006">
        <f t="shared" si="93"/>
        <v>6.929302508109636E-4</v>
      </c>
    </row>
    <row r="1007" spans="1:9">
      <c r="A1007" s="3" t="s">
        <v>268</v>
      </c>
      <c r="B1007">
        <v>9.89</v>
      </c>
      <c r="C1007">
        <v>376</v>
      </c>
      <c r="D1007">
        <f t="shared" si="90"/>
        <v>38.01820020222447</v>
      </c>
      <c r="E1007" s="6">
        <f t="shared" si="91"/>
        <v>1.7544080669176031E-4</v>
      </c>
      <c r="F1007" s="7">
        <f t="shared" si="94"/>
        <v>0.97827566883308015</v>
      </c>
      <c r="G1007" s="6">
        <f t="shared" si="92"/>
        <v>8.5920430210283528E-4</v>
      </c>
      <c r="H1007" s="7">
        <f t="shared" si="95"/>
        <v>0.84135735166997416</v>
      </c>
      <c r="I1007">
        <f t="shared" si="93"/>
        <v>2.9152622949890628E-4</v>
      </c>
    </row>
    <row r="1008" spans="1:9">
      <c r="A1008" s="3" t="s">
        <v>52</v>
      </c>
      <c r="B1008">
        <v>4.16</v>
      </c>
      <c r="C1008">
        <v>158</v>
      </c>
      <c r="D1008">
        <f t="shared" si="90"/>
        <v>37.980769230769226</v>
      </c>
      <c r="E1008" s="6">
        <f t="shared" si="91"/>
        <v>7.3722466641750343E-5</v>
      </c>
      <c r="F1008" s="7">
        <f t="shared" si="94"/>
        <v>0.97834939129972187</v>
      </c>
      <c r="G1008" s="6">
        <f t="shared" si="92"/>
        <v>3.6140443849826034E-4</v>
      </c>
      <c r="H1008" s="7">
        <f t="shared" si="95"/>
        <v>0.84171875610847247</v>
      </c>
      <c r="I1008">
        <f t="shared" si="93"/>
        <v>3.4081148346210011E-4</v>
      </c>
    </row>
    <row r="1009" spans="1:9">
      <c r="A1009" s="3" t="s">
        <v>1041</v>
      </c>
      <c r="B1009">
        <v>4.8600000000000003</v>
      </c>
      <c r="C1009">
        <v>184</v>
      </c>
      <c r="D1009">
        <f t="shared" si="90"/>
        <v>37.860082304526749</v>
      </c>
      <c r="E1009" s="6">
        <f t="shared" si="91"/>
        <v>8.5854011785329502E-5</v>
      </c>
      <c r="F1009" s="7">
        <f t="shared" si="94"/>
        <v>0.97843524531150716</v>
      </c>
      <c r="G1009" s="6">
        <f t="shared" si="92"/>
        <v>4.222176853609484E-4</v>
      </c>
      <c r="H1009" s="7">
        <f t="shared" si="95"/>
        <v>0.84214097379383346</v>
      </c>
      <c r="I1009">
        <f t="shared" si="93"/>
        <v>7.3783681557670899E-4</v>
      </c>
    </row>
    <row r="1010" spans="1:9">
      <c r="A1010" s="3" t="s">
        <v>444</v>
      </c>
      <c r="B1010">
        <v>10.52</v>
      </c>
      <c r="C1010">
        <v>398</v>
      </c>
      <c r="D1010">
        <f t="shared" si="90"/>
        <v>37.832699619771866</v>
      </c>
      <c r="E1010" s="6">
        <f t="shared" si="91"/>
        <v>1.8570596027478884E-4</v>
      </c>
      <c r="F1010" s="7">
        <f t="shared" si="94"/>
        <v>0.97862095127178195</v>
      </c>
      <c r="G1010" s="6">
        <f t="shared" si="92"/>
        <v>9.1393622427925441E-4</v>
      </c>
      <c r="H1010" s="7">
        <f t="shared" si="95"/>
        <v>0.84305491001811272</v>
      </c>
      <c r="I1010">
        <f t="shared" si="93"/>
        <v>2.235475759732708E-3</v>
      </c>
    </row>
    <row r="1011" spans="1:9">
      <c r="A1011" s="3" t="s">
        <v>76</v>
      </c>
      <c r="B1011">
        <v>31.86</v>
      </c>
      <c r="C1011">
        <v>1203</v>
      </c>
      <c r="D1011">
        <f t="shared" si="90"/>
        <v>37.758945386064028</v>
      </c>
      <c r="E1011" s="6">
        <f t="shared" si="91"/>
        <v>5.6131726183560548E-4</v>
      </c>
      <c r="F1011" s="7">
        <f t="shared" si="94"/>
        <v>0.97918226853361756</v>
      </c>
      <c r="G1011" s="6">
        <f t="shared" si="92"/>
        <v>2.7678714929217723E-3</v>
      </c>
      <c r="H1011" s="7">
        <f t="shared" si="95"/>
        <v>0.84582278151103452</v>
      </c>
      <c r="I1011">
        <f t="shared" si="93"/>
        <v>3.1224766115034441E-4</v>
      </c>
    </row>
    <row r="1012" spans="1:9">
      <c r="A1012" s="3" t="s">
        <v>1057</v>
      </c>
      <c r="B1012">
        <v>4.45</v>
      </c>
      <c r="C1012">
        <v>168</v>
      </c>
      <c r="D1012">
        <f t="shared" si="90"/>
        <v>37.752808988764045</v>
      </c>
      <c r="E1012" s="6">
        <f t="shared" si="91"/>
        <v>7.8388445543126938E-5</v>
      </c>
      <c r="F1012" s="7">
        <f t="shared" si="94"/>
        <v>0.97926065697916065</v>
      </c>
      <c r="G1012" s="6">
        <f t="shared" si="92"/>
        <v>3.865984979128025E-4</v>
      </c>
      <c r="H1012" s="7">
        <f t="shared" si="95"/>
        <v>0.8462093800089473</v>
      </c>
      <c r="I1012">
        <f t="shared" si="93"/>
        <v>2.4217724818675901E-4</v>
      </c>
    </row>
    <row r="1013" spans="1:9">
      <c r="A1013" s="3" t="s">
        <v>79</v>
      </c>
      <c r="B1013">
        <v>3.45</v>
      </c>
      <c r="C1013">
        <v>130</v>
      </c>
      <c r="D1013">
        <f t="shared" si="90"/>
        <v>37.681159420289852</v>
      </c>
      <c r="E1013" s="6">
        <f t="shared" si="91"/>
        <v>6.0657725717895851E-5</v>
      </c>
      <c r="F1013" s="7">
        <f t="shared" si="94"/>
        <v>0.9793213147048786</v>
      </c>
      <c r="G1013" s="6">
        <f t="shared" si="92"/>
        <v>2.9972243096610535E-4</v>
      </c>
      <c r="H1013" s="7">
        <f t="shared" si="95"/>
        <v>0.8465091024399134</v>
      </c>
      <c r="I1013">
        <f t="shared" si="93"/>
        <v>9.0550582821979919E-4</v>
      </c>
    </row>
    <row r="1014" spans="1:9">
      <c r="A1014" s="3" t="s">
        <v>485</v>
      </c>
      <c r="B1014">
        <v>12.89</v>
      </c>
      <c r="C1014">
        <v>484</v>
      </c>
      <c r="D1014">
        <f t="shared" si="90"/>
        <v>37.548487199379359</v>
      </c>
      <c r="E1014" s="6">
        <f t="shared" si="91"/>
        <v>2.2583337882662761E-4</v>
      </c>
      <c r="F1014" s="7">
        <f t="shared" si="94"/>
        <v>0.97954714808370524</v>
      </c>
      <c r="G1014" s="6">
        <f t="shared" si="92"/>
        <v>1.1198325029429267E-3</v>
      </c>
      <c r="H1014" s="7">
        <f t="shared" si="95"/>
        <v>0.84762893494285629</v>
      </c>
      <c r="I1014">
        <f t="shared" si="93"/>
        <v>9.4263838039143621E-4</v>
      </c>
    </row>
    <row r="1015" spans="1:9">
      <c r="A1015" s="3" t="s">
        <v>699</v>
      </c>
      <c r="B1015">
        <v>13.41</v>
      </c>
      <c r="C1015">
        <v>502</v>
      </c>
      <c r="D1015">
        <f t="shared" si="90"/>
        <v>37.43475018642804</v>
      </c>
      <c r="E1015" s="6">
        <f t="shared" si="91"/>
        <v>2.3423214084910551E-4</v>
      </c>
      <c r="F1015" s="7">
        <f t="shared" si="94"/>
        <v>0.9797813802245543</v>
      </c>
      <c r="G1015" s="6">
        <f t="shared" si="92"/>
        <v>1.1650080577552094E-3</v>
      </c>
      <c r="H1015" s="7">
        <f t="shared" si="95"/>
        <v>0.84879394300061151</v>
      </c>
      <c r="I1015">
        <f t="shared" si="93"/>
        <v>2.5165790692027734E-4</v>
      </c>
    </row>
    <row r="1016" spans="1:9">
      <c r="A1016" s="3" t="s">
        <v>47</v>
      </c>
      <c r="B1016">
        <v>3.58</v>
      </c>
      <c r="C1016">
        <v>134</v>
      </c>
      <c r="D1016">
        <f t="shared" si="90"/>
        <v>37.430167597765362</v>
      </c>
      <c r="E1016" s="6">
        <f t="shared" si="91"/>
        <v>6.2524117278446489E-5</v>
      </c>
      <c r="F1016" s="7">
        <f t="shared" si="94"/>
        <v>0.97984390434183277</v>
      </c>
      <c r="G1016" s="6">
        <f t="shared" si="92"/>
        <v>3.1101631966917595E-4</v>
      </c>
      <c r="H1016" s="7">
        <f t="shared" si="95"/>
        <v>0.84910495932028063</v>
      </c>
      <c r="I1016">
        <f t="shared" si="93"/>
        <v>3.8180197829340567E-4</v>
      </c>
    </row>
    <row r="1017" spans="1:9">
      <c r="A1017" s="3" t="s">
        <v>389</v>
      </c>
      <c r="B1017">
        <v>5.43</v>
      </c>
      <c r="C1017">
        <v>203</v>
      </c>
      <c r="D1017">
        <f t="shared" si="90"/>
        <v>37.384898710865563</v>
      </c>
      <c r="E1017" s="6">
        <f t="shared" si="91"/>
        <v>9.4719371697945059E-5</v>
      </c>
      <c r="F1017" s="7">
        <f t="shared" si="94"/>
        <v>0.97993862371353069</v>
      </c>
      <c r="G1017" s="6">
        <f t="shared" si="92"/>
        <v>4.7173704352056575E-4</v>
      </c>
      <c r="H1017" s="7">
        <f t="shared" si="95"/>
        <v>0.84957669636380118</v>
      </c>
      <c r="I1017">
        <f t="shared" si="93"/>
        <v>9.5898906712788001E-4</v>
      </c>
    </row>
    <row r="1018" spans="1:9">
      <c r="A1018" s="3" t="s">
        <v>903</v>
      </c>
      <c r="B1018">
        <v>13.63</v>
      </c>
      <c r="C1018">
        <v>508</v>
      </c>
      <c r="D1018">
        <f t="shared" si="90"/>
        <v>37.270726338958177</v>
      </c>
      <c r="E1018" s="6">
        <f t="shared" si="91"/>
        <v>2.3703172818993146E-4</v>
      </c>
      <c r="F1018" s="7">
        <f t="shared" si="94"/>
        <v>0.98017565544172058</v>
      </c>
      <c r="G1018" s="6">
        <f t="shared" si="92"/>
        <v>1.1841207924834828E-3</v>
      </c>
      <c r="H1018" s="7">
        <f t="shared" si="95"/>
        <v>0.85076081715628471</v>
      </c>
      <c r="I1018">
        <f t="shared" si="93"/>
        <v>5.9745782818576565E-4</v>
      </c>
    </row>
    <row r="1019" spans="1:9">
      <c r="A1019" s="3" t="s">
        <v>466</v>
      </c>
      <c r="B1019">
        <v>8.48</v>
      </c>
      <c r="C1019">
        <v>314</v>
      </c>
      <c r="D1019">
        <f t="shared" si="90"/>
        <v>37.028301886792448</v>
      </c>
      <c r="E1019" s="6">
        <f t="shared" si="91"/>
        <v>1.4651173750322537E-4</v>
      </c>
      <c r="F1019" s="7">
        <f t="shared" si="94"/>
        <v>0.98032216717922382</v>
      </c>
      <c r="G1019" s="6">
        <f t="shared" si="92"/>
        <v>7.3670904770799218E-4</v>
      </c>
      <c r="H1019" s="7">
        <f t="shared" si="95"/>
        <v>0.85149752620399266</v>
      </c>
      <c r="I1019">
        <f t="shared" si="93"/>
        <v>3.6573137838524783E-4</v>
      </c>
    </row>
    <row r="1020" spans="1:9">
      <c r="A1020" s="3" t="s">
        <v>420</v>
      </c>
      <c r="B1020">
        <v>5.19</v>
      </c>
      <c r="C1020">
        <v>192</v>
      </c>
      <c r="D1020">
        <f t="shared" si="90"/>
        <v>36.994219653179186</v>
      </c>
      <c r="E1020" s="6">
        <f t="shared" si="91"/>
        <v>8.9586794906430792E-5</v>
      </c>
      <c r="F1020" s="7">
        <f t="shared" si="94"/>
        <v>0.98041175397413027</v>
      </c>
      <c r="G1020" s="6">
        <f t="shared" si="92"/>
        <v>4.5088678745335844E-4</v>
      </c>
      <c r="H1020" s="7">
        <f t="shared" si="95"/>
        <v>0.85194841299144597</v>
      </c>
      <c r="I1020">
        <f t="shared" si="93"/>
        <v>2.0226803051137665E-3</v>
      </c>
    </row>
    <row r="1021" spans="1:9">
      <c r="A1021" s="3" t="s">
        <v>104</v>
      </c>
      <c r="B1021">
        <v>28.69</v>
      </c>
      <c r="C1021">
        <v>1059</v>
      </c>
      <c r="D1021">
        <f t="shared" si="90"/>
        <v>36.911815963750435</v>
      </c>
      <c r="E1021" s="6">
        <f t="shared" si="91"/>
        <v>4.941271656557823E-4</v>
      </c>
      <c r="F1021" s="7">
        <f t="shared" si="94"/>
        <v>0.98090588113978605</v>
      </c>
      <c r="G1021" s="6">
        <f t="shared" si="92"/>
        <v>2.4924743607007424E-3</v>
      </c>
      <c r="H1021" s="7">
        <f t="shared" si="95"/>
        <v>0.85444088735214674</v>
      </c>
      <c r="I1021">
        <f t="shared" si="93"/>
        <v>9.7176403591148208E-4</v>
      </c>
    </row>
    <row r="1022" spans="1:9">
      <c r="A1022" s="3" t="s">
        <v>991</v>
      </c>
      <c r="B1022">
        <v>13.78</v>
      </c>
      <c r="C1022">
        <v>508</v>
      </c>
      <c r="D1022">
        <f t="shared" si="90"/>
        <v>36.865021770682148</v>
      </c>
      <c r="E1022" s="6">
        <f t="shared" si="91"/>
        <v>2.3703172818993146E-4</v>
      </c>
      <c r="F1022" s="7">
        <f t="shared" si="94"/>
        <v>0.98114291286797595</v>
      </c>
      <c r="G1022" s="6">
        <f t="shared" si="92"/>
        <v>1.1971522025254872E-3</v>
      </c>
      <c r="H1022" s="7">
        <f t="shared" si="95"/>
        <v>0.85563803955467221</v>
      </c>
      <c r="I1022">
        <f t="shared" si="93"/>
        <v>5.3948408505510859E-4</v>
      </c>
    </row>
    <row r="1023" spans="1:9">
      <c r="A1023" s="3" t="s">
        <v>671</v>
      </c>
      <c r="B1023">
        <v>7.65</v>
      </c>
      <c r="C1023">
        <v>282</v>
      </c>
      <c r="D1023">
        <f t="shared" si="90"/>
        <v>36.862745098039213</v>
      </c>
      <c r="E1023" s="6">
        <f t="shared" si="91"/>
        <v>1.3158060501882024E-4</v>
      </c>
      <c r="F1023" s="7">
        <f t="shared" si="94"/>
        <v>0.98127449347299478</v>
      </c>
      <c r="G1023" s="6">
        <f t="shared" si="92"/>
        <v>6.646019121422335E-4</v>
      </c>
      <c r="H1023" s="7">
        <f t="shared" si="95"/>
        <v>0.85630264146681445</v>
      </c>
      <c r="I1023">
        <f t="shared" si="93"/>
        <v>3.1383320826106065E-4</v>
      </c>
    </row>
    <row r="1024" spans="1:9">
      <c r="A1024" s="3" t="s">
        <v>965</v>
      </c>
      <c r="B1024">
        <v>4.45</v>
      </c>
      <c r="C1024">
        <v>164</v>
      </c>
      <c r="D1024">
        <f t="shared" si="90"/>
        <v>36.853932584269664</v>
      </c>
      <c r="E1024" s="6">
        <f t="shared" si="91"/>
        <v>7.65220539825763E-5</v>
      </c>
      <c r="F1024" s="7">
        <f t="shared" si="94"/>
        <v>0.98135101552697734</v>
      </c>
      <c r="G1024" s="6">
        <f t="shared" si="92"/>
        <v>3.865984979128025E-4</v>
      </c>
      <c r="H1024" s="7">
        <f t="shared" si="95"/>
        <v>0.85668923996472723</v>
      </c>
      <c r="I1024">
        <f t="shared" si="93"/>
        <v>5.5157920235193725E-4</v>
      </c>
    </row>
    <row r="1025" spans="1:9">
      <c r="A1025" s="3" t="s">
        <v>948</v>
      </c>
      <c r="B1025">
        <v>7.82</v>
      </c>
      <c r="C1025">
        <v>288</v>
      </c>
      <c r="D1025">
        <f t="shared" si="90"/>
        <v>36.828644501278774</v>
      </c>
      <c r="E1025" s="6">
        <f t="shared" si="91"/>
        <v>1.3438019235964619E-4</v>
      </c>
      <c r="F1025" s="7">
        <f t="shared" si="94"/>
        <v>0.98148539571933702</v>
      </c>
      <c r="G1025" s="6">
        <f t="shared" si="92"/>
        <v>6.793708435231721E-4</v>
      </c>
      <c r="H1025" s="7">
        <f t="shared" si="95"/>
        <v>0.85736861080825044</v>
      </c>
      <c r="I1025">
        <f t="shared" si="93"/>
        <v>6.71278601573011E-4</v>
      </c>
    </row>
    <row r="1026" spans="1:9">
      <c r="A1026" s="3" t="s">
        <v>1101</v>
      </c>
      <c r="B1026">
        <v>9.51</v>
      </c>
      <c r="C1026">
        <v>349</v>
      </c>
      <c r="D1026">
        <f t="shared" ref="D1026:D1089" si="96">C1026/B1026</f>
        <v>36.698212407991591</v>
      </c>
      <c r="E1026" s="6">
        <f t="shared" si="91"/>
        <v>1.6284266365804346E-4</v>
      </c>
      <c r="F1026" s="7">
        <f t="shared" si="94"/>
        <v>0.98164823838299509</v>
      </c>
      <c r="G1026" s="6">
        <f t="shared" si="92"/>
        <v>8.2619139666309028E-4</v>
      </c>
      <c r="H1026" s="7">
        <f t="shared" si="95"/>
        <v>0.85819480220491351</v>
      </c>
      <c r="I1026">
        <f t="shared" si="93"/>
        <v>5.5930611919052797E-4</v>
      </c>
    </row>
    <row r="1027" spans="1:9">
      <c r="A1027" s="3" t="s">
        <v>468</v>
      </c>
      <c r="B1027">
        <v>7.92</v>
      </c>
      <c r="C1027">
        <v>290</v>
      </c>
      <c r="D1027">
        <f t="shared" si="96"/>
        <v>36.616161616161619</v>
      </c>
      <c r="E1027" s="6">
        <f t="shared" ref="E1027:E1090" si="97">C1027/2143173</f>
        <v>1.3531338813992151E-4</v>
      </c>
      <c r="F1027" s="7">
        <f t="shared" si="94"/>
        <v>0.98178355177113497</v>
      </c>
      <c r="G1027" s="6">
        <f t="shared" ref="G1027:G1090" si="98">B1027/11510.65</f>
        <v>6.880584502178417E-4</v>
      </c>
      <c r="H1027" s="7">
        <f t="shared" si="95"/>
        <v>0.85888286065513131</v>
      </c>
      <c r="I1027">
        <f t="shared" ref="I1027:I1090" si="99">F1027*H1028-F1028*H1027</f>
        <v>2.7874462064414463E-3</v>
      </c>
    </row>
    <row r="1028" spans="1:9">
      <c r="A1028" s="3" t="s">
        <v>1079</v>
      </c>
      <c r="B1028">
        <v>39.47</v>
      </c>
      <c r="C1028">
        <v>1445</v>
      </c>
      <c r="D1028">
        <f t="shared" si="96"/>
        <v>36.610083607803396</v>
      </c>
      <c r="E1028" s="6">
        <f t="shared" si="97"/>
        <v>6.7423395124891925E-4</v>
      </c>
      <c r="F1028" s="7">
        <f t="shared" ref="F1028:F1091" si="100">F1027+E1028</f>
        <v>0.98245778572238385</v>
      </c>
      <c r="G1028" s="6">
        <f t="shared" si="98"/>
        <v>3.428998362386138E-3</v>
      </c>
      <c r="H1028" s="7">
        <f t="shared" ref="H1028:H1091" si="101">H1027+G1028</f>
        <v>0.8623118590175175</v>
      </c>
      <c r="I1028">
        <f t="shared" si="99"/>
        <v>2.5455921699135686E-4</v>
      </c>
    </row>
    <row r="1029" spans="1:9">
      <c r="A1029" s="3" t="s">
        <v>460</v>
      </c>
      <c r="B1029">
        <v>3.6</v>
      </c>
      <c r="C1029">
        <v>131</v>
      </c>
      <c r="D1029">
        <f t="shared" si="96"/>
        <v>36.388888888888886</v>
      </c>
      <c r="E1029" s="6">
        <f t="shared" si="97"/>
        <v>6.1124323608033511E-5</v>
      </c>
      <c r="F1029" s="7">
        <f t="shared" si="100"/>
        <v>0.9825189100459919</v>
      </c>
      <c r="G1029" s="6">
        <f t="shared" si="98"/>
        <v>3.1275384100810992E-4</v>
      </c>
      <c r="H1029" s="7">
        <f t="shared" si="101"/>
        <v>0.86262461285852565</v>
      </c>
      <c r="I1029">
        <f t="shared" si="99"/>
        <v>2.05274021400359E-4</v>
      </c>
    </row>
    <row r="1030" spans="1:9">
      <c r="A1030" s="3" t="s">
        <v>54</v>
      </c>
      <c r="B1030">
        <v>2.9</v>
      </c>
      <c r="C1030">
        <v>105</v>
      </c>
      <c r="D1030">
        <f t="shared" si="96"/>
        <v>36.206896551724142</v>
      </c>
      <c r="E1030" s="6">
        <f t="shared" si="97"/>
        <v>4.8992778464454338E-5</v>
      </c>
      <c r="F1030" s="7">
        <f t="shared" si="100"/>
        <v>0.98256790282445639</v>
      </c>
      <c r="G1030" s="6">
        <f t="shared" si="98"/>
        <v>2.5194059414542186E-4</v>
      </c>
      <c r="H1030" s="7">
        <f t="shared" si="101"/>
        <v>0.86287655345267111</v>
      </c>
      <c r="I1030">
        <f t="shared" si="99"/>
        <v>5.1684921067718381E-4</v>
      </c>
    </row>
    <row r="1031" spans="1:9">
      <c r="A1031" s="3" t="s">
        <v>434</v>
      </c>
      <c r="B1031">
        <v>7.3</v>
      </c>
      <c r="C1031">
        <v>264</v>
      </c>
      <c r="D1031">
        <f t="shared" si="96"/>
        <v>36.164383561643838</v>
      </c>
      <c r="E1031" s="6">
        <f t="shared" si="97"/>
        <v>1.2318184299634234E-4</v>
      </c>
      <c r="F1031" s="7">
        <f t="shared" si="100"/>
        <v>0.9826910846674527</v>
      </c>
      <c r="G1031" s="6">
        <f t="shared" si="98"/>
        <v>6.3419528871088945E-4</v>
      </c>
      <c r="H1031" s="7">
        <f t="shared" si="101"/>
        <v>0.86351074874138201</v>
      </c>
      <c r="I1031">
        <f t="shared" si="99"/>
        <v>2.3046417823375798E-3</v>
      </c>
    </row>
    <row r="1032" spans="1:9">
      <c r="A1032" s="3" t="s">
        <v>64</v>
      </c>
      <c r="B1032">
        <v>32.549999999999997</v>
      </c>
      <c r="C1032">
        <v>1177</v>
      </c>
      <c r="D1032">
        <f t="shared" si="96"/>
        <v>36.159754224270358</v>
      </c>
      <c r="E1032" s="6">
        <f t="shared" si="97"/>
        <v>5.4918571669202625E-4</v>
      </c>
      <c r="F1032" s="7">
        <f t="shared" si="100"/>
        <v>0.98324027038414474</v>
      </c>
      <c r="G1032" s="6">
        <f t="shared" si="98"/>
        <v>2.8278159791149935E-3</v>
      </c>
      <c r="H1032" s="7">
        <f t="shared" si="101"/>
        <v>0.86633856472049697</v>
      </c>
      <c r="I1032">
        <f t="shared" si="99"/>
        <v>2.4889116686466206E-4</v>
      </c>
    </row>
    <row r="1033" spans="1:9">
      <c r="A1033" s="3" t="s">
        <v>667</v>
      </c>
      <c r="B1033">
        <v>3.51</v>
      </c>
      <c r="C1033">
        <v>126</v>
      </c>
      <c r="D1033">
        <f t="shared" si="96"/>
        <v>35.897435897435898</v>
      </c>
      <c r="E1033" s="6">
        <f t="shared" si="97"/>
        <v>5.8791334157345207E-5</v>
      </c>
      <c r="F1033" s="7">
        <f t="shared" si="100"/>
        <v>0.98329906171830206</v>
      </c>
      <c r="G1033" s="6">
        <f t="shared" si="98"/>
        <v>3.0493499498290713E-4</v>
      </c>
      <c r="H1033" s="7">
        <f t="shared" si="101"/>
        <v>0.86664349971547983</v>
      </c>
      <c r="I1033">
        <f t="shared" si="99"/>
        <v>7.7558670026978138E-4</v>
      </c>
    </row>
    <row r="1034" spans="1:9">
      <c r="A1034" s="3" t="s">
        <v>1017</v>
      </c>
      <c r="B1034">
        <v>10.93</v>
      </c>
      <c r="C1034">
        <v>391</v>
      </c>
      <c r="D1034">
        <f t="shared" si="96"/>
        <v>35.773101555352241</v>
      </c>
      <c r="E1034" s="6">
        <f t="shared" si="97"/>
        <v>1.8243977504382521E-4</v>
      </c>
      <c r="F1034" s="7">
        <f t="shared" si="100"/>
        <v>0.9834815014933459</v>
      </c>
      <c r="G1034" s="6">
        <f t="shared" si="98"/>
        <v>9.4955541172740026E-4</v>
      </c>
      <c r="H1034" s="7">
        <f t="shared" si="101"/>
        <v>0.86759305512720719</v>
      </c>
      <c r="I1034">
        <f t="shared" si="99"/>
        <v>1.2147780637409289E-3</v>
      </c>
    </row>
    <row r="1035" spans="1:9">
      <c r="A1035" s="3" t="s">
        <v>788</v>
      </c>
      <c r="B1035">
        <v>17.07</v>
      </c>
      <c r="C1035">
        <v>602</v>
      </c>
      <c r="D1035">
        <f t="shared" si="96"/>
        <v>35.266549502050381</v>
      </c>
      <c r="E1035" s="6">
        <f t="shared" si="97"/>
        <v>2.8089192986287156E-4</v>
      </c>
      <c r="F1035" s="7">
        <f t="shared" si="100"/>
        <v>0.98376239342320881</v>
      </c>
      <c r="G1035" s="6">
        <f t="shared" si="98"/>
        <v>1.482974462780121E-3</v>
      </c>
      <c r="H1035" s="7">
        <f t="shared" si="101"/>
        <v>0.86907602958998731</v>
      </c>
      <c r="I1035">
        <f t="shared" si="99"/>
        <v>2.7906414983358552E-4</v>
      </c>
    </row>
    <row r="1036" spans="1:9">
      <c r="A1036" s="3" t="s">
        <v>509</v>
      </c>
      <c r="B1036">
        <v>3.92</v>
      </c>
      <c r="C1036">
        <v>138</v>
      </c>
      <c r="D1036">
        <f t="shared" si="96"/>
        <v>35.204081632653065</v>
      </c>
      <c r="E1036" s="6">
        <f t="shared" si="97"/>
        <v>6.4390508838997127E-5</v>
      </c>
      <c r="F1036" s="7">
        <f t="shared" si="100"/>
        <v>0.98382678393204781</v>
      </c>
      <c r="G1036" s="6">
        <f t="shared" si="98"/>
        <v>3.4055418243105298E-4</v>
      </c>
      <c r="H1036" s="7">
        <f t="shared" si="101"/>
        <v>0.86941658377241837</v>
      </c>
      <c r="I1036">
        <f t="shared" si="99"/>
        <v>6.1640677644025921E-4</v>
      </c>
    </row>
    <row r="1037" spans="1:9">
      <c r="A1037" s="3" t="s">
        <v>100</v>
      </c>
      <c r="B1037">
        <v>8.65</v>
      </c>
      <c r="C1037">
        <v>303</v>
      </c>
      <c r="D1037">
        <f t="shared" si="96"/>
        <v>35.028901734104046</v>
      </c>
      <c r="E1037" s="6">
        <f t="shared" si="97"/>
        <v>1.413791607117111E-4</v>
      </c>
      <c r="F1037" s="7">
        <f t="shared" si="100"/>
        <v>0.98396816309275947</v>
      </c>
      <c r="G1037" s="6">
        <f t="shared" si="98"/>
        <v>7.5147797908893077E-4</v>
      </c>
      <c r="H1037" s="7">
        <f t="shared" si="101"/>
        <v>0.87016806175150729</v>
      </c>
      <c r="I1037">
        <f t="shared" si="99"/>
        <v>6.2149297780411672E-4</v>
      </c>
    </row>
    <row r="1038" spans="1:9">
      <c r="A1038" s="3" t="s">
        <v>1069</v>
      </c>
      <c r="B1038">
        <v>8.6999999999999993</v>
      </c>
      <c r="C1038">
        <v>301</v>
      </c>
      <c r="D1038">
        <f t="shared" si="96"/>
        <v>34.597701149425291</v>
      </c>
      <c r="E1038" s="6">
        <f t="shared" si="97"/>
        <v>1.4044596493143578E-4</v>
      </c>
      <c r="F1038" s="7">
        <f t="shared" si="100"/>
        <v>0.98410860905769093</v>
      </c>
      <c r="G1038" s="6">
        <f t="shared" si="98"/>
        <v>7.5582178243626546E-4</v>
      </c>
      <c r="H1038" s="7">
        <f t="shared" si="101"/>
        <v>0.87092388353394357</v>
      </c>
      <c r="I1038">
        <f t="shared" si="99"/>
        <v>3.8438065961565737E-4</v>
      </c>
    </row>
    <row r="1039" spans="1:9">
      <c r="A1039" s="3" t="s">
        <v>237</v>
      </c>
      <c r="B1039">
        <v>5.38</v>
      </c>
      <c r="C1039">
        <v>186</v>
      </c>
      <c r="D1039">
        <f t="shared" si="96"/>
        <v>34.572490706319705</v>
      </c>
      <c r="E1039" s="6">
        <f t="shared" si="97"/>
        <v>8.6787207565604835E-5</v>
      </c>
      <c r="F1039" s="7">
        <f t="shared" si="100"/>
        <v>0.98419539626525654</v>
      </c>
      <c r="G1039" s="6">
        <f t="shared" si="98"/>
        <v>4.6739324017323089E-4</v>
      </c>
      <c r="H1039" s="7">
        <f t="shared" si="101"/>
        <v>0.87139127677411676</v>
      </c>
      <c r="I1039">
        <f t="shared" si="99"/>
        <v>1.1202323134070769E-3</v>
      </c>
    </row>
    <row r="1040" spans="1:9">
      <c r="A1040" s="3" t="s">
        <v>992</v>
      </c>
      <c r="B1040">
        <v>15.66</v>
      </c>
      <c r="C1040">
        <v>538</v>
      </c>
      <c r="D1040">
        <f t="shared" si="96"/>
        <v>34.355044699872288</v>
      </c>
      <c r="E1040" s="6">
        <f t="shared" si="97"/>
        <v>2.510296648940613E-4</v>
      </c>
      <c r="F1040" s="7">
        <f t="shared" si="100"/>
        <v>0.98444642593015064</v>
      </c>
      <c r="G1040" s="6">
        <f t="shared" si="98"/>
        <v>1.3604792083852779E-3</v>
      </c>
      <c r="H1040" s="7">
        <f t="shared" si="101"/>
        <v>0.87275175598250199</v>
      </c>
      <c r="I1040">
        <f t="shared" si="99"/>
        <v>7.8936739421076041E-4</v>
      </c>
    </row>
    <row r="1041" spans="1:9">
      <c r="A1041" s="3" t="s">
        <v>664</v>
      </c>
      <c r="B1041">
        <v>11.02</v>
      </c>
      <c r="C1041">
        <v>376</v>
      </c>
      <c r="D1041">
        <f t="shared" si="96"/>
        <v>34.119782214156082</v>
      </c>
      <c r="E1041" s="6">
        <f t="shared" si="97"/>
        <v>1.7544080669176031E-4</v>
      </c>
      <c r="F1041" s="7">
        <f t="shared" si="100"/>
        <v>0.98462186673684238</v>
      </c>
      <c r="G1041" s="6">
        <f t="shared" si="98"/>
        <v>9.5737425775260299E-4</v>
      </c>
      <c r="H1041" s="7">
        <f t="shared" si="101"/>
        <v>0.87370913024025454</v>
      </c>
      <c r="I1041">
        <f t="shared" si="99"/>
        <v>6.0063964179724039E-4</v>
      </c>
    </row>
    <row r="1042" spans="1:9">
      <c r="A1042" s="3" t="s">
        <v>38</v>
      </c>
      <c r="B1042">
        <v>8.3800000000000008</v>
      </c>
      <c r="C1042">
        <v>285</v>
      </c>
      <c r="D1042">
        <f t="shared" si="96"/>
        <v>34.009546539379471</v>
      </c>
      <c r="E1042" s="6">
        <f t="shared" si="97"/>
        <v>1.329803986892332E-4</v>
      </c>
      <c r="F1042" s="7">
        <f t="shared" si="100"/>
        <v>0.98475484713553163</v>
      </c>
      <c r="G1042" s="6">
        <f t="shared" si="98"/>
        <v>7.2802144101332257E-4</v>
      </c>
      <c r="H1042" s="7">
        <f t="shared" si="101"/>
        <v>0.8744371516812679</v>
      </c>
      <c r="I1042">
        <f t="shared" si="99"/>
        <v>2.4741588467536157E-4</v>
      </c>
    </row>
    <row r="1043" spans="1:9">
      <c r="A1043" s="3" t="s">
        <v>850</v>
      </c>
      <c r="B1043">
        <v>3.45</v>
      </c>
      <c r="C1043">
        <v>117</v>
      </c>
      <c r="D1043">
        <f t="shared" si="96"/>
        <v>33.913043478260867</v>
      </c>
      <c r="E1043" s="6">
        <f t="shared" si="97"/>
        <v>5.4591953146106265E-5</v>
      </c>
      <c r="F1043" s="7">
        <f t="shared" si="100"/>
        <v>0.98480943908867768</v>
      </c>
      <c r="G1043" s="6">
        <f t="shared" si="98"/>
        <v>2.9972243096610535E-4</v>
      </c>
      <c r="H1043" s="7">
        <f t="shared" si="101"/>
        <v>0.874736874112234</v>
      </c>
      <c r="I1043">
        <f t="shared" si="99"/>
        <v>1.3091668316002059E-3</v>
      </c>
    </row>
    <row r="1044" spans="1:9">
      <c r="A1044" s="3" t="s">
        <v>727</v>
      </c>
      <c r="B1044">
        <v>18.25</v>
      </c>
      <c r="C1044">
        <v>618</v>
      </c>
      <c r="D1044">
        <f t="shared" si="96"/>
        <v>33.863013698630134</v>
      </c>
      <c r="E1044" s="6">
        <f t="shared" si="97"/>
        <v>2.8835749610507411E-4</v>
      </c>
      <c r="F1044" s="7">
        <f t="shared" si="100"/>
        <v>0.9850977965847828</v>
      </c>
      <c r="G1044" s="6">
        <f t="shared" si="98"/>
        <v>1.5854882217772237E-3</v>
      </c>
      <c r="H1044" s="7">
        <f t="shared" si="101"/>
        <v>0.87632236233401117</v>
      </c>
      <c r="I1044">
        <f t="shared" si="99"/>
        <v>4.2918109090861467E-4</v>
      </c>
    </row>
    <row r="1045" spans="1:9">
      <c r="A1045" s="3" t="s">
        <v>975</v>
      </c>
      <c r="B1045">
        <v>5.98</v>
      </c>
      <c r="C1045">
        <v>202</v>
      </c>
      <c r="D1045">
        <f t="shared" si="96"/>
        <v>33.779264214046819</v>
      </c>
      <c r="E1045" s="6">
        <f t="shared" si="97"/>
        <v>9.42527738078074E-5</v>
      </c>
      <c r="F1045" s="7">
        <f t="shared" si="100"/>
        <v>0.98519204935859062</v>
      </c>
      <c r="G1045" s="6">
        <f t="shared" si="98"/>
        <v>5.1951888034124929E-4</v>
      </c>
      <c r="H1045" s="7">
        <f t="shared" si="101"/>
        <v>0.87684188121435247</v>
      </c>
      <c r="I1045">
        <f t="shared" si="99"/>
        <v>1.6795821524995258E-4</v>
      </c>
    </row>
    <row r="1046" spans="1:9">
      <c r="A1046" s="3" t="s">
        <v>291</v>
      </c>
      <c r="B1046">
        <v>2.34</v>
      </c>
      <c r="C1046">
        <v>79</v>
      </c>
      <c r="D1046">
        <f t="shared" si="96"/>
        <v>33.760683760683762</v>
      </c>
      <c r="E1046" s="6">
        <f t="shared" si="97"/>
        <v>3.6861233320875172E-5</v>
      </c>
      <c r="F1046" s="7">
        <f t="shared" si="100"/>
        <v>0.98522891059191153</v>
      </c>
      <c r="G1046" s="6">
        <f t="shared" si="98"/>
        <v>2.0328999665527141E-4</v>
      </c>
      <c r="H1046" s="7">
        <f t="shared" si="101"/>
        <v>0.87704517121100778</v>
      </c>
      <c r="I1046">
        <f t="shared" si="99"/>
        <v>3.5534344311638488E-4</v>
      </c>
    </row>
    <row r="1047" spans="1:9">
      <c r="A1047" s="3" t="s">
        <v>241</v>
      </c>
      <c r="B1047">
        <v>4.95</v>
      </c>
      <c r="C1047">
        <v>167</v>
      </c>
      <c r="D1047">
        <f t="shared" si="96"/>
        <v>33.737373737373737</v>
      </c>
      <c r="E1047" s="6">
        <f t="shared" si="97"/>
        <v>7.7921847652989278E-5</v>
      </c>
      <c r="F1047" s="7">
        <f t="shared" si="100"/>
        <v>0.98530683243956452</v>
      </c>
      <c r="G1047" s="6">
        <f t="shared" si="98"/>
        <v>4.3003653138615113E-4</v>
      </c>
      <c r="H1047" s="7">
        <f t="shared" si="101"/>
        <v>0.87747520774239396</v>
      </c>
      <c r="I1047">
        <f t="shared" si="99"/>
        <v>1.0029855393091092E-3</v>
      </c>
    </row>
    <row r="1048" spans="1:9">
      <c r="A1048" s="3" t="s">
        <v>60</v>
      </c>
      <c r="B1048">
        <v>13.97</v>
      </c>
      <c r="C1048">
        <v>471</v>
      </c>
      <c r="D1048">
        <f t="shared" si="96"/>
        <v>33.715103793843952</v>
      </c>
      <c r="E1048" s="6">
        <f t="shared" si="97"/>
        <v>2.1976760625483802E-4</v>
      </c>
      <c r="F1048" s="7">
        <f t="shared" si="100"/>
        <v>0.98552660004581938</v>
      </c>
      <c r="G1048" s="6">
        <f t="shared" si="98"/>
        <v>1.2136586552453598E-3</v>
      </c>
      <c r="H1048" s="7">
        <f t="shared" si="101"/>
        <v>0.87868886639763932</v>
      </c>
      <c r="I1048">
        <f t="shared" si="99"/>
        <v>5.0473061846756373E-4</v>
      </c>
    </row>
    <row r="1049" spans="1:9">
      <c r="A1049" s="3" t="s">
        <v>211</v>
      </c>
      <c r="B1049">
        <v>7.03</v>
      </c>
      <c r="C1049">
        <v>237</v>
      </c>
      <c r="D1049">
        <f t="shared" si="96"/>
        <v>33.712660028449498</v>
      </c>
      <c r="E1049" s="6">
        <f t="shared" si="97"/>
        <v>1.1058369996262551E-4</v>
      </c>
      <c r="F1049" s="7">
        <f t="shared" si="100"/>
        <v>0.98563718374578202</v>
      </c>
      <c r="G1049" s="6">
        <f t="shared" si="98"/>
        <v>6.1073875063528125E-4</v>
      </c>
      <c r="H1049" s="7">
        <f t="shared" si="101"/>
        <v>0.87929960514827465</v>
      </c>
      <c r="I1049">
        <f t="shared" si="99"/>
        <v>1.8410277992161328E-3</v>
      </c>
    </row>
    <row r="1050" spans="1:9">
      <c r="A1050" s="3" t="s">
        <v>973</v>
      </c>
      <c r="B1050">
        <v>25.64</v>
      </c>
      <c r="C1050">
        <v>864</v>
      </c>
      <c r="D1050">
        <f t="shared" si="96"/>
        <v>33.697347893915754</v>
      </c>
      <c r="E1050" s="6">
        <f t="shared" si="97"/>
        <v>4.0314057707893858E-4</v>
      </c>
      <c r="F1050" s="7">
        <f t="shared" si="100"/>
        <v>0.98604032432286093</v>
      </c>
      <c r="G1050" s="6">
        <f t="shared" si="98"/>
        <v>2.227502356513316E-3</v>
      </c>
      <c r="H1050" s="7">
        <f t="shared" si="101"/>
        <v>0.88152710750478802</v>
      </c>
      <c r="I1050">
        <f t="shared" si="99"/>
        <v>8.5099401025623411E-4</v>
      </c>
    </row>
    <row r="1051" spans="1:9">
      <c r="A1051" s="3" t="s">
        <v>638</v>
      </c>
      <c r="B1051">
        <v>11.85</v>
      </c>
      <c r="C1051">
        <v>399</v>
      </c>
      <c r="D1051">
        <f t="shared" si="96"/>
        <v>33.670886075949369</v>
      </c>
      <c r="E1051" s="6">
        <f t="shared" si="97"/>
        <v>1.8617255816492649E-4</v>
      </c>
      <c r="F1051" s="7">
        <f t="shared" si="100"/>
        <v>0.98622649688102582</v>
      </c>
      <c r="G1051" s="6">
        <f t="shared" si="98"/>
        <v>1.0294813933183617E-3</v>
      </c>
      <c r="H1051" s="7">
        <f t="shared" si="101"/>
        <v>0.8825565888981064</v>
      </c>
      <c r="I1051">
        <f t="shared" si="99"/>
        <v>4.9866640856577327E-4</v>
      </c>
    </row>
    <row r="1052" spans="1:9">
      <c r="A1052" s="3" t="s">
        <v>607</v>
      </c>
      <c r="B1052">
        <v>6.94</v>
      </c>
      <c r="C1052">
        <v>233</v>
      </c>
      <c r="D1052">
        <f t="shared" si="96"/>
        <v>33.573487031700289</v>
      </c>
      <c r="E1052" s="6">
        <f t="shared" si="97"/>
        <v>1.0871730840207487E-4</v>
      </c>
      <c r="F1052" s="7">
        <f t="shared" si="100"/>
        <v>0.98633521418942793</v>
      </c>
      <c r="G1052" s="6">
        <f t="shared" si="98"/>
        <v>6.0291990461007851E-4</v>
      </c>
      <c r="H1052" s="7">
        <f t="shared" si="101"/>
        <v>0.88315950880271643</v>
      </c>
      <c r="I1052">
        <f t="shared" si="99"/>
        <v>2.2925506898785475E-4</v>
      </c>
    </row>
    <row r="1053" spans="1:9">
      <c r="A1053" s="3" t="s">
        <v>990</v>
      </c>
      <c r="B1053">
        <v>3.19</v>
      </c>
      <c r="C1053">
        <v>107</v>
      </c>
      <c r="D1053">
        <f t="shared" si="96"/>
        <v>33.542319749216304</v>
      </c>
      <c r="E1053" s="6">
        <f t="shared" si="97"/>
        <v>4.9925974244729663E-5</v>
      </c>
      <c r="F1053" s="7">
        <f t="shared" si="100"/>
        <v>0.98638514016367262</v>
      </c>
      <c r="G1053" s="6">
        <f t="shared" si="98"/>
        <v>2.7713465355996402E-4</v>
      </c>
      <c r="H1053" s="7">
        <f t="shared" si="101"/>
        <v>0.88343664345627637</v>
      </c>
      <c r="I1053">
        <f t="shared" si="99"/>
        <v>1.3750856909866549E-3</v>
      </c>
    </row>
    <row r="1054" spans="1:9">
      <c r="A1054" s="3" t="s">
        <v>1048</v>
      </c>
      <c r="B1054">
        <v>19.13</v>
      </c>
      <c r="C1054">
        <v>641</v>
      </c>
      <c r="D1054">
        <f t="shared" si="96"/>
        <v>33.507579717720859</v>
      </c>
      <c r="E1054" s="6">
        <f t="shared" si="97"/>
        <v>2.9908924757824029E-4</v>
      </c>
      <c r="F1054" s="7">
        <f t="shared" si="100"/>
        <v>0.98668422941125089</v>
      </c>
      <c r="G1054" s="6">
        <f t="shared" si="98"/>
        <v>1.6619391606903173E-3</v>
      </c>
      <c r="H1054" s="7">
        <f t="shared" si="101"/>
        <v>0.88509858261696672</v>
      </c>
      <c r="I1054">
        <f t="shared" si="99"/>
        <v>1.8858148555931376E-3</v>
      </c>
    </row>
    <row r="1055" spans="1:9">
      <c r="A1055" s="3" t="s">
        <v>994</v>
      </c>
      <c r="B1055">
        <v>26.23</v>
      </c>
      <c r="C1055">
        <v>878</v>
      </c>
      <c r="D1055">
        <f t="shared" si="96"/>
        <v>33.473122378955395</v>
      </c>
      <c r="E1055" s="6">
        <f t="shared" si="97"/>
        <v>4.0967294754086579E-4</v>
      </c>
      <c r="F1055" s="7">
        <f t="shared" si="100"/>
        <v>0.9870939023587918</v>
      </c>
      <c r="G1055" s="6">
        <f t="shared" si="98"/>
        <v>2.2787592360118676E-3</v>
      </c>
      <c r="H1055" s="7">
        <f t="shared" si="101"/>
        <v>0.88737734185297856</v>
      </c>
      <c r="I1055">
        <f t="shared" si="99"/>
        <v>3.8035651614654054E-4</v>
      </c>
    </row>
    <row r="1056" spans="1:9">
      <c r="A1056" s="3" t="s">
        <v>34</v>
      </c>
      <c r="B1056">
        <v>5.29</v>
      </c>
      <c r="C1056">
        <v>177</v>
      </c>
      <c r="D1056">
        <f t="shared" si="96"/>
        <v>33.459357277882795</v>
      </c>
      <c r="E1056" s="6">
        <f t="shared" si="97"/>
        <v>8.2587826554365886E-5</v>
      </c>
      <c r="F1056" s="7">
        <f t="shared" si="100"/>
        <v>0.98717649018534614</v>
      </c>
      <c r="G1056" s="6">
        <f t="shared" si="98"/>
        <v>4.5957439414802815E-4</v>
      </c>
      <c r="H1056" s="7">
        <f t="shared" si="101"/>
        <v>0.88783691624712657</v>
      </c>
      <c r="I1056">
        <f t="shared" si="99"/>
        <v>4.3863864847304423E-4</v>
      </c>
    </row>
    <row r="1057" spans="1:9">
      <c r="A1057" s="3" t="s">
        <v>143</v>
      </c>
      <c r="B1057">
        <v>6.1</v>
      </c>
      <c r="C1057">
        <v>204</v>
      </c>
      <c r="D1057">
        <f t="shared" si="96"/>
        <v>33.442622950819676</v>
      </c>
      <c r="E1057" s="6">
        <f t="shared" si="97"/>
        <v>9.5185969588082719E-5</v>
      </c>
      <c r="F1057" s="7">
        <f t="shared" si="100"/>
        <v>0.98727167615493427</v>
      </c>
      <c r="G1057" s="6">
        <f t="shared" si="98"/>
        <v>5.2994400837485286E-4</v>
      </c>
      <c r="H1057" s="7">
        <f t="shared" si="101"/>
        <v>0.88836686025550138</v>
      </c>
      <c r="I1057">
        <f t="shared" si="99"/>
        <v>1.3715963086317062E-3</v>
      </c>
    </row>
    <row r="1058" spans="1:9">
      <c r="A1058" s="3" t="s">
        <v>945</v>
      </c>
      <c r="B1058">
        <v>19.07</v>
      </c>
      <c r="C1058">
        <v>637</v>
      </c>
      <c r="D1058">
        <f t="shared" si="96"/>
        <v>33.403251179863659</v>
      </c>
      <c r="E1058" s="6">
        <f t="shared" si="97"/>
        <v>2.9722285601768966E-4</v>
      </c>
      <c r="F1058" s="7">
        <f t="shared" si="100"/>
        <v>0.98756889901095202</v>
      </c>
      <c r="G1058" s="6">
        <f t="shared" si="98"/>
        <v>1.6567265966735156E-3</v>
      </c>
      <c r="H1058" s="7">
        <f t="shared" si="101"/>
        <v>0.89002358685217486</v>
      </c>
      <c r="I1058">
        <f t="shared" si="99"/>
        <v>6.5103921655884633E-4</v>
      </c>
    </row>
    <row r="1059" spans="1:9">
      <c r="A1059" s="3" t="s">
        <v>1045</v>
      </c>
      <c r="B1059">
        <v>9.0500000000000007</v>
      </c>
      <c r="C1059">
        <v>302</v>
      </c>
      <c r="D1059">
        <f t="shared" si="96"/>
        <v>33.370165745856347</v>
      </c>
      <c r="E1059" s="6">
        <f t="shared" si="97"/>
        <v>1.4091256282157343E-4</v>
      </c>
      <c r="F1059" s="7">
        <f t="shared" si="100"/>
        <v>0.98770981157377358</v>
      </c>
      <c r="G1059" s="6">
        <f t="shared" si="98"/>
        <v>7.8622840586760963E-4</v>
      </c>
      <c r="H1059" s="7">
        <f t="shared" si="101"/>
        <v>0.89080981525804248</v>
      </c>
      <c r="I1059">
        <f t="shared" si="99"/>
        <v>7.4385903079665638E-4</v>
      </c>
    </row>
    <row r="1060" spans="1:9">
      <c r="A1060" s="3" t="s">
        <v>1003</v>
      </c>
      <c r="B1060">
        <v>10.34</v>
      </c>
      <c r="C1060">
        <v>345</v>
      </c>
      <c r="D1060">
        <f t="shared" si="96"/>
        <v>33.36557059961315</v>
      </c>
      <c r="E1060" s="6">
        <f t="shared" si="97"/>
        <v>1.6097627209749282E-4</v>
      </c>
      <c r="F1060" s="7">
        <f t="shared" si="100"/>
        <v>0.98787078784587112</v>
      </c>
      <c r="G1060" s="6">
        <f t="shared" si="98"/>
        <v>8.9829853222884895E-4</v>
      </c>
      <c r="H1060" s="7">
        <f t="shared" si="101"/>
        <v>0.89170811379027137</v>
      </c>
      <c r="I1060">
        <f t="shared" si="99"/>
        <v>6.8427643346236078E-4</v>
      </c>
    </row>
    <row r="1061" spans="1:9">
      <c r="A1061" s="3" t="s">
        <v>114</v>
      </c>
      <c r="B1061">
        <v>9.51</v>
      </c>
      <c r="C1061">
        <v>317</v>
      </c>
      <c r="D1061">
        <f t="shared" si="96"/>
        <v>33.333333333333336</v>
      </c>
      <c r="E1061" s="6">
        <f t="shared" si="97"/>
        <v>1.4791153117363833E-4</v>
      </c>
      <c r="F1061" s="7">
        <f t="shared" si="100"/>
        <v>0.98801869937704478</v>
      </c>
      <c r="G1061" s="6">
        <f t="shared" si="98"/>
        <v>8.2619139666309028E-4</v>
      </c>
      <c r="H1061" s="7">
        <f t="shared" si="101"/>
        <v>0.89253430518693444</v>
      </c>
      <c r="I1061">
        <f t="shared" si="99"/>
        <v>5.31874132959409E-4</v>
      </c>
    </row>
    <row r="1062" spans="1:9">
      <c r="A1062" s="3" t="s">
        <v>83</v>
      </c>
      <c r="B1062">
        <v>7.39</v>
      </c>
      <c r="C1062">
        <v>246</v>
      </c>
      <c r="D1062">
        <f t="shared" si="96"/>
        <v>33.288227334235458</v>
      </c>
      <c r="E1062" s="6">
        <f t="shared" si="97"/>
        <v>1.1478308097386446E-4</v>
      </c>
      <c r="F1062" s="7">
        <f t="shared" si="100"/>
        <v>0.98813348245801869</v>
      </c>
      <c r="G1062" s="6">
        <f t="shared" si="98"/>
        <v>6.4201413473609218E-4</v>
      </c>
      <c r="H1062" s="7">
        <f t="shared" si="101"/>
        <v>0.89317631932167052</v>
      </c>
      <c r="I1062">
        <f t="shared" si="99"/>
        <v>4.5848172170159796E-4</v>
      </c>
    </row>
    <row r="1063" spans="1:9">
      <c r="A1063" s="3" t="s">
        <v>517</v>
      </c>
      <c r="B1063">
        <v>6.37</v>
      </c>
      <c r="C1063">
        <v>212</v>
      </c>
      <c r="D1063">
        <f t="shared" si="96"/>
        <v>33.281004709576138</v>
      </c>
      <c r="E1063" s="6">
        <f t="shared" si="97"/>
        <v>9.8918752709183994E-5</v>
      </c>
      <c r="F1063" s="7">
        <f t="shared" si="100"/>
        <v>0.98823240121072786</v>
      </c>
      <c r="G1063" s="6">
        <f t="shared" si="98"/>
        <v>5.5340054645046117E-4</v>
      </c>
      <c r="H1063" s="7">
        <f t="shared" si="101"/>
        <v>0.893729719868121</v>
      </c>
      <c r="I1063">
        <f t="shared" si="99"/>
        <v>1.0719411130164502E-3</v>
      </c>
    </row>
    <row r="1064" spans="1:9">
      <c r="A1064" s="3" t="s">
        <v>489</v>
      </c>
      <c r="B1064">
        <v>14.89</v>
      </c>
      <c r="C1064">
        <v>495</v>
      </c>
      <c r="D1064">
        <f t="shared" si="96"/>
        <v>33.243787777031564</v>
      </c>
      <c r="E1064" s="6">
        <f t="shared" si="97"/>
        <v>2.3096595561814188E-4</v>
      </c>
      <c r="F1064" s="7">
        <f t="shared" si="100"/>
        <v>0.98846336716634597</v>
      </c>
      <c r="G1064" s="6">
        <f t="shared" si="98"/>
        <v>1.2935846368363213E-3</v>
      </c>
      <c r="H1064" s="7">
        <f t="shared" si="101"/>
        <v>0.89502330450495737</v>
      </c>
      <c r="I1064">
        <f t="shared" si="99"/>
        <v>4.7185078442002482E-4</v>
      </c>
    </row>
    <row r="1065" spans="1:9">
      <c r="A1065" s="3" t="s">
        <v>702</v>
      </c>
      <c r="B1065">
        <v>6.55</v>
      </c>
      <c r="C1065">
        <v>217</v>
      </c>
      <c r="D1065">
        <f t="shared" si="96"/>
        <v>33.12977099236641</v>
      </c>
      <c r="E1065" s="6">
        <f t="shared" si="97"/>
        <v>1.0125174215987231E-4</v>
      </c>
      <c r="F1065" s="7">
        <f t="shared" si="100"/>
        <v>0.98856461890850589</v>
      </c>
      <c r="G1065" s="6">
        <f t="shared" si="98"/>
        <v>5.6903823850086663E-4</v>
      </c>
      <c r="H1065" s="7">
        <f t="shared" si="101"/>
        <v>0.89559234274345823</v>
      </c>
      <c r="I1065">
        <f t="shared" si="99"/>
        <v>3.9845849720310245E-4</v>
      </c>
    </row>
    <row r="1066" spans="1:9">
      <c r="A1066" s="3" t="s">
        <v>473</v>
      </c>
      <c r="B1066">
        <v>5.53</v>
      </c>
      <c r="C1066">
        <v>183</v>
      </c>
      <c r="D1066">
        <f t="shared" si="96"/>
        <v>33.092224231464733</v>
      </c>
      <c r="E1066" s="6">
        <f t="shared" si="97"/>
        <v>8.5387413895191843E-5</v>
      </c>
      <c r="F1066" s="7">
        <f t="shared" si="100"/>
        <v>0.98865000632240108</v>
      </c>
      <c r="G1066" s="6">
        <f t="shared" si="98"/>
        <v>4.8042465021523552E-4</v>
      </c>
      <c r="H1066" s="7">
        <f t="shared" si="101"/>
        <v>0.89607276739367347</v>
      </c>
      <c r="I1066">
        <f t="shared" si="99"/>
        <v>2.9398703401417592E-4</v>
      </c>
    </row>
    <row r="1067" spans="1:9">
      <c r="A1067" s="3" t="s">
        <v>42</v>
      </c>
      <c r="B1067">
        <v>4.08</v>
      </c>
      <c r="C1067">
        <v>135</v>
      </c>
      <c r="D1067">
        <f t="shared" si="96"/>
        <v>33.088235294117645</v>
      </c>
      <c r="E1067" s="6">
        <f t="shared" si="97"/>
        <v>6.2990715168584148E-5</v>
      </c>
      <c r="F1067" s="7">
        <f t="shared" si="100"/>
        <v>0.98871299703756965</v>
      </c>
      <c r="G1067" s="6">
        <f t="shared" si="98"/>
        <v>3.5445435314252453E-4</v>
      </c>
      <c r="H1067" s="7">
        <f t="shared" si="101"/>
        <v>0.89642722174681599</v>
      </c>
      <c r="I1067">
        <f t="shared" si="99"/>
        <v>5.5297346972382755E-4</v>
      </c>
    </row>
    <row r="1068" spans="1:9">
      <c r="A1068" s="3" t="s">
        <v>477</v>
      </c>
      <c r="B1068">
        <v>7.66</v>
      </c>
      <c r="C1068">
        <v>251</v>
      </c>
      <c r="D1068">
        <f t="shared" si="96"/>
        <v>32.76762402088773</v>
      </c>
      <c r="E1068" s="6">
        <f t="shared" si="97"/>
        <v>1.1711607042455275E-4</v>
      </c>
      <c r="F1068" s="7">
        <f t="shared" si="100"/>
        <v>0.98883011310799418</v>
      </c>
      <c r="G1068" s="6">
        <f t="shared" si="98"/>
        <v>6.6547067281170049E-4</v>
      </c>
      <c r="H1068" s="7">
        <f t="shared" si="101"/>
        <v>0.89709269241962775</v>
      </c>
      <c r="I1068">
        <f t="shared" si="99"/>
        <v>1.8272465308771801E-3</v>
      </c>
    </row>
    <row r="1069" spans="1:9">
      <c r="A1069" s="3" t="s">
        <v>1012</v>
      </c>
      <c r="B1069">
        <v>25.3</v>
      </c>
      <c r="C1069">
        <v>827</v>
      </c>
      <c r="D1069">
        <f t="shared" si="96"/>
        <v>32.687747035573125</v>
      </c>
      <c r="E1069" s="6">
        <f t="shared" si="97"/>
        <v>3.8587645514384514E-4</v>
      </c>
      <c r="F1069" s="7">
        <f t="shared" si="100"/>
        <v>0.98921598956313805</v>
      </c>
      <c r="G1069" s="6">
        <f t="shared" si="98"/>
        <v>2.1979644937514392E-3</v>
      </c>
      <c r="H1069" s="7">
        <f t="shared" si="101"/>
        <v>0.89929065691337917</v>
      </c>
      <c r="I1069">
        <f t="shared" si="99"/>
        <v>1.1598291914727277E-3</v>
      </c>
    </row>
    <row r="1070" spans="1:9">
      <c r="A1070" s="3" t="s">
        <v>1077</v>
      </c>
      <c r="B1070">
        <v>16.03</v>
      </c>
      <c r="C1070">
        <v>519</v>
      </c>
      <c r="D1070">
        <f t="shared" si="96"/>
        <v>32.376793512164689</v>
      </c>
      <c r="E1070" s="6">
        <f t="shared" si="97"/>
        <v>2.4216430498144573E-4</v>
      </c>
      <c r="F1070" s="7">
        <f t="shared" si="100"/>
        <v>0.98945815386811953</v>
      </c>
      <c r="G1070" s="6">
        <f t="shared" si="98"/>
        <v>1.3926233531555562E-3</v>
      </c>
      <c r="H1070" s="7">
        <f t="shared" si="101"/>
        <v>0.90068328026653477</v>
      </c>
      <c r="I1070">
        <f t="shared" si="99"/>
        <v>5.2443222363740549E-4</v>
      </c>
    </row>
    <row r="1071" spans="1:9">
      <c r="A1071" s="3" t="s">
        <v>66</v>
      </c>
      <c r="B1071">
        <v>7.24</v>
      </c>
      <c r="C1071">
        <v>233</v>
      </c>
      <c r="D1071">
        <f t="shared" si="96"/>
        <v>32.182320441988949</v>
      </c>
      <c r="E1071" s="6">
        <f t="shared" si="97"/>
        <v>1.0871730840207487E-4</v>
      </c>
      <c r="F1071" s="7">
        <f t="shared" si="100"/>
        <v>0.98956687117652165</v>
      </c>
      <c r="G1071" s="6">
        <f t="shared" si="98"/>
        <v>6.2898272469408766E-4</v>
      </c>
      <c r="H1071" s="7">
        <f t="shared" si="101"/>
        <v>0.90131226299122891</v>
      </c>
      <c r="I1071">
        <f t="shared" si="99"/>
        <v>4.2208395809295585E-4</v>
      </c>
    </row>
    <row r="1072" spans="1:9">
      <c r="A1072" s="3" t="s">
        <v>397</v>
      </c>
      <c r="B1072">
        <v>5.8</v>
      </c>
      <c r="C1072">
        <v>182</v>
      </c>
      <c r="D1072">
        <f t="shared" si="96"/>
        <v>31.379310344827587</v>
      </c>
      <c r="E1072" s="6">
        <f t="shared" si="97"/>
        <v>8.4920816005054184E-5</v>
      </c>
      <c r="F1072" s="7">
        <f t="shared" si="100"/>
        <v>0.98965179199252673</v>
      </c>
      <c r="G1072" s="6">
        <f t="shared" si="98"/>
        <v>5.0388118829084371E-4</v>
      </c>
      <c r="H1072" s="7">
        <f t="shared" si="101"/>
        <v>0.90181614417951972</v>
      </c>
      <c r="I1072">
        <f t="shared" si="99"/>
        <v>3.4569397182671047E-4</v>
      </c>
    </row>
    <row r="1073" spans="1:9">
      <c r="A1073" s="3" t="s">
        <v>294</v>
      </c>
      <c r="B1073">
        <v>4.75</v>
      </c>
      <c r="C1073">
        <v>149</v>
      </c>
      <c r="D1073">
        <f t="shared" si="96"/>
        <v>31.368421052631579</v>
      </c>
      <c r="E1073" s="6">
        <f t="shared" si="97"/>
        <v>6.9523085630511394E-5</v>
      </c>
      <c r="F1073" s="7">
        <f t="shared" si="100"/>
        <v>0.98972131507815719</v>
      </c>
      <c r="G1073" s="6">
        <f t="shared" si="98"/>
        <v>4.1266131799681165E-4</v>
      </c>
      <c r="H1073" s="7">
        <f t="shared" si="101"/>
        <v>0.9022288054975165</v>
      </c>
      <c r="I1073">
        <f t="shared" si="99"/>
        <v>3.0641972737410761E-4</v>
      </c>
    </row>
    <row r="1074" spans="1:9">
      <c r="A1074" s="3" t="s">
        <v>870</v>
      </c>
      <c r="B1074">
        <v>4.21</v>
      </c>
      <c r="C1074">
        <v>132</v>
      </c>
      <c r="D1074">
        <f t="shared" si="96"/>
        <v>31.35391923990499</v>
      </c>
      <c r="E1074" s="6">
        <f t="shared" si="97"/>
        <v>6.159092149817117E-5</v>
      </c>
      <c r="F1074" s="7">
        <f t="shared" si="100"/>
        <v>0.98978290599965535</v>
      </c>
      <c r="G1074" s="6">
        <f t="shared" si="98"/>
        <v>3.6574824184559519E-4</v>
      </c>
      <c r="H1074" s="7">
        <f t="shared" si="101"/>
        <v>0.90259455373936204</v>
      </c>
      <c r="I1074">
        <f t="shared" si="99"/>
        <v>8.1093038715385202E-4</v>
      </c>
    </row>
    <row r="1075" spans="1:9">
      <c r="A1075" s="3" t="s">
        <v>912</v>
      </c>
      <c r="B1075">
        <v>11.14</v>
      </c>
      <c r="C1075">
        <v>349</v>
      </c>
      <c r="D1075">
        <f t="shared" si="96"/>
        <v>31.328545780969478</v>
      </c>
      <c r="E1075" s="6">
        <f t="shared" si="97"/>
        <v>1.6284266365804346E-4</v>
      </c>
      <c r="F1075" s="7">
        <f t="shared" si="100"/>
        <v>0.98994574866331342</v>
      </c>
      <c r="G1075" s="6">
        <f t="shared" si="98"/>
        <v>9.6779938578620678E-4</v>
      </c>
      <c r="H1075" s="7">
        <f t="shared" si="101"/>
        <v>0.90356235312514821</v>
      </c>
      <c r="I1075">
        <f t="shared" si="99"/>
        <v>2.1492042328974392E-4</v>
      </c>
    </row>
    <row r="1076" spans="1:9">
      <c r="A1076" s="3" t="s">
        <v>130</v>
      </c>
      <c r="B1076">
        <v>2.95</v>
      </c>
      <c r="C1076">
        <v>92</v>
      </c>
      <c r="D1076">
        <f t="shared" si="96"/>
        <v>31.1864406779661</v>
      </c>
      <c r="E1076" s="6">
        <f t="shared" si="97"/>
        <v>4.2927005892664751E-5</v>
      </c>
      <c r="F1076" s="7">
        <f t="shared" si="100"/>
        <v>0.98998867566920612</v>
      </c>
      <c r="G1076" s="6">
        <f t="shared" si="98"/>
        <v>2.5628439749275671E-4</v>
      </c>
      <c r="H1076" s="7">
        <f t="shared" si="101"/>
        <v>0.90381863752264102</v>
      </c>
      <c r="I1076">
        <f t="shared" si="99"/>
        <v>6.0589218990059202E-4</v>
      </c>
    </row>
    <row r="1077" spans="1:9">
      <c r="A1077" s="3" t="s">
        <v>121</v>
      </c>
      <c r="B1077">
        <v>8.3000000000000007</v>
      </c>
      <c r="C1077">
        <v>256</v>
      </c>
      <c r="D1077">
        <f t="shared" si="96"/>
        <v>30.8433734939759</v>
      </c>
      <c r="E1077" s="6">
        <f t="shared" si="97"/>
        <v>1.1944905987524105E-4</v>
      </c>
      <c r="F1077" s="7">
        <f t="shared" si="100"/>
        <v>0.99010812472908138</v>
      </c>
      <c r="G1077" s="6">
        <f t="shared" si="98"/>
        <v>7.2107135565758671E-4</v>
      </c>
      <c r="H1077" s="7">
        <f t="shared" si="101"/>
        <v>0.9045397088782986</v>
      </c>
      <c r="I1077">
        <f t="shared" si="99"/>
        <v>1.041315413775501E-3</v>
      </c>
    </row>
    <row r="1078" spans="1:9">
      <c r="A1078" s="3" t="s">
        <v>65</v>
      </c>
      <c r="B1078">
        <v>14.26</v>
      </c>
      <c r="C1078">
        <v>439</v>
      </c>
      <c r="D1078">
        <f t="shared" si="96"/>
        <v>30.785413744740534</v>
      </c>
      <c r="E1078" s="6">
        <f t="shared" si="97"/>
        <v>2.0483647377043289E-4</v>
      </c>
      <c r="F1078" s="7">
        <f t="shared" si="100"/>
        <v>0.99031296120285184</v>
      </c>
      <c r="G1078" s="6">
        <f t="shared" si="98"/>
        <v>1.2388527146599019E-3</v>
      </c>
      <c r="H1078" s="7">
        <f t="shared" si="101"/>
        <v>0.90577856159295855</v>
      </c>
      <c r="I1078">
        <f t="shared" si="99"/>
        <v>1.2143497822786342E-3</v>
      </c>
    </row>
    <row r="1079" spans="1:9">
      <c r="A1079" s="3" t="s">
        <v>692</v>
      </c>
      <c r="B1079">
        <v>16.62</v>
      </c>
      <c r="C1079">
        <v>510</v>
      </c>
      <c r="D1079">
        <f t="shared" si="96"/>
        <v>30.685920577617328</v>
      </c>
      <c r="E1079" s="6">
        <f t="shared" si="97"/>
        <v>2.3796492397020678E-4</v>
      </c>
      <c r="F1079" s="7">
        <f t="shared" si="100"/>
        <v>0.99055092612682205</v>
      </c>
      <c r="G1079" s="6">
        <f t="shared" si="98"/>
        <v>1.4438802326541074E-3</v>
      </c>
      <c r="H1079" s="7">
        <f t="shared" si="101"/>
        <v>0.90722244182561262</v>
      </c>
      <c r="I1079">
        <f t="shared" si="99"/>
        <v>4.8589808771737353E-4</v>
      </c>
    </row>
    <row r="1080" spans="1:9">
      <c r="A1080" s="3" t="s">
        <v>18</v>
      </c>
      <c r="B1080">
        <v>6.64</v>
      </c>
      <c r="C1080">
        <v>202</v>
      </c>
      <c r="D1080">
        <f t="shared" si="96"/>
        <v>30.421686746987952</v>
      </c>
      <c r="E1080" s="6">
        <f t="shared" si="97"/>
        <v>9.42527738078074E-5</v>
      </c>
      <c r="F1080" s="7">
        <f t="shared" si="100"/>
        <v>0.99064517890062986</v>
      </c>
      <c r="G1080" s="6">
        <f t="shared" si="98"/>
        <v>5.7685708452606937E-4</v>
      </c>
      <c r="H1080" s="7">
        <f t="shared" si="101"/>
        <v>0.90779929891013866</v>
      </c>
      <c r="I1080">
        <f t="shared" si="99"/>
        <v>5.0141645014378788E-4</v>
      </c>
    </row>
    <row r="1081" spans="1:9">
      <c r="A1081" s="3" t="s">
        <v>872</v>
      </c>
      <c r="B1081">
        <v>6.84</v>
      </c>
      <c r="C1081">
        <v>206</v>
      </c>
      <c r="D1081">
        <f t="shared" si="96"/>
        <v>30.116959064327485</v>
      </c>
      <c r="E1081" s="6">
        <f t="shared" si="97"/>
        <v>9.6119165368358038E-5</v>
      </c>
      <c r="F1081" s="7">
        <f t="shared" si="100"/>
        <v>0.9907412980659982</v>
      </c>
      <c r="G1081" s="6">
        <f t="shared" si="98"/>
        <v>5.942322979154088E-4</v>
      </c>
      <c r="H1081" s="7">
        <f t="shared" si="101"/>
        <v>0.90839353120805411</v>
      </c>
      <c r="I1081">
        <f t="shared" si="99"/>
        <v>1.5896684697069841E-3</v>
      </c>
    </row>
    <row r="1082" spans="1:9">
      <c r="A1082" s="3" t="s">
        <v>1087</v>
      </c>
      <c r="B1082">
        <v>21.67</v>
      </c>
      <c r="C1082">
        <v>650</v>
      </c>
      <c r="D1082">
        <f t="shared" si="96"/>
        <v>29.99538532533456</v>
      </c>
      <c r="E1082" s="6">
        <f t="shared" si="97"/>
        <v>3.0328862858947927E-4</v>
      </c>
      <c r="F1082" s="7">
        <f t="shared" si="100"/>
        <v>0.99104458669458773</v>
      </c>
      <c r="G1082" s="6">
        <f t="shared" si="98"/>
        <v>1.8826043707349284E-3</v>
      </c>
      <c r="H1082" s="7">
        <f t="shared" si="101"/>
        <v>0.91027613557878906</v>
      </c>
      <c r="I1082">
        <f t="shared" si="99"/>
        <v>8.7077900201604219E-4</v>
      </c>
    </row>
    <row r="1083" spans="1:9">
      <c r="A1083" s="3" t="s">
        <v>737</v>
      </c>
      <c r="B1083">
        <v>11.87</v>
      </c>
      <c r="C1083">
        <v>356</v>
      </c>
      <c r="D1083">
        <f t="shared" si="96"/>
        <v>29.991575400168493</v>
      </c>
      <c r="E1083" s="6">
        <f t="shared" si="97"/>
        <v>1.6610884888900709E-4</v>
      </c>
      <c r="F1083" s="7">
        <f t="shared" si="100"/>
        <v>0.99121069554347674</v>
      </c>
      <c r="G1083" s="6">
        <f t="shared" si="98"/>
        <v>1.0312189146572956E-3</v>
      </c>
      <c r="H1083" s="7">
        <f t="shared" si="101"/>
        <v>0.91130735449344635</v>
      </c>
      <c r="I1083">
        <f t="shared" si="99"/>
        <v>1.2599913557189701E-3</v>
      </c>
    </row>
    <row r="1084" spans="1:9">
      <c r="A1084" s="3" t="s">
        <v>1030</v>
      </c>
      <c r="B1084">
        <v>17.170000000000002</v>
      </c>
      <c r="C1084">
        <v>514</v>
      </c>
      <c r="D1084">
        <f t="shared" si="96"/>
        <v>29.935934769947579</v>
      </c>
      <c r="E1084" s="6">
        <f t="shared" si="97"/>
        <v>2.3983131553075742E-4</v>
      </c>
      <c r="F1084" s="7">
        <f t="shared" si="100"/>
        <v>0.99145052685900747</v>
      </c>
      <c r="G1084" s="6">
        <f t="shared" si="98"/>
        <v>1.4916620694747909E-3</v>
      </c>
      <c r="H1084" s="7">
        <f t="shared" si="101"/>
        <v>0.91279901656292117</v>
      </c>
      <c r="I1084">
        <f t="shared" si="99"/>
        <v>9.9331617285769447E-4</v>
      </c>
    </row>
    <row r="1085" spans="1:9">
      <c r="A1085" s="3" t="s">
        <v>1104</v>
      </c>
      <c r="B1085">
        <v>13.53</v>
      </c>
      <c r="C1085">
        <v>404</v>
      </c>
      <c r="D1085">
        <f t="shared" si="96"/>
        <v>29.859571322985957</v>
      </c>
      <c r="E1085" s="6">
        <f t="shared" si="97"/>
        <v>1.885055476156148E-4</v>
      </c>
      <c r="F1085" s="7">
        <f t="shared" si="100"/>
        <v>0.9916390324066231</v>
      </c>
      <c r="G1085" s="6">
        <f t="shared" si="98"/>
        <v>1.175433185788813E-3</v>
      </c>
      <c r="H1085" s="7">
        <f t="shared" si="101"/>
        <v>0.91397444974871001</v>
      </c>
      <c r="I1085">
        <f t="shared" si="99"/>
        <v>3.7842279154287617E-4</v>
      </c>
    </row>
    <row r="1086" spans="1:9">
      <c r="A1086" s="3" t="s">
        <v>1054</v>
      </c>
      <c r="B1086">
        <v>5.15</v>
      </c>
      <c r="C1086">
        <v>153</v>
      </c>
      <c r="D1086">
        <f t="shared" si="96"/>
        <v>29.708737864077669</v>
      </c>
      <c r="E1086" s="6">
        <f t="shared" si="97"/>
        <v>7.1389477191062032E-5</v>
      </c>
      <c r="F1086" s="7">
        <f t="shared" si="100"/>
        <v>0.9917104218838142</v>
      </c>
      <c r="G1086" s="6">
        <f t="shared" si="98"/>
        <v>4.4741174477549056E-4</v>
      </c>
      <c r="H1086" s="7">
        <f t="shared" si="101"/>
        <v>0.91442186149348548</v>
      </c>
      <c r="I1086">
        <f t="shared" si="99"/>
        <v>8.0084266331004184E-4</v>
      </c>
    </row>
    <row r="1087" spans="1:9">
      <c r="A1087" s="3" t="s">
        <v>900</v>
      </c>
      <c r="B1087">
        <v>10.88</v>
      </c>
      <c r="C1087">
        <v>320</v>
      </c>
      <c r="D1087">
        <f t="shared" si="96"/>
        <v>29.411764705882351</v>
      </c>
      <c r="E1087" s="6">
        <f t="shared" si="97"/>
        <v>1.4931132484405132E-4</v>
      </c>
      <c r="F1087" s="7">
        <f t="shared" si="100"/>
        <v>0.99185973320865828</v>
      </c>
      <c r="G1087" s="6">
        <f t="shared" si="98"/>
        <v>9.4521160838006556E-4</v>
      </c>
      <c r="H1087" s="7">
        <f t="shared" si="101"/>
        <v>0.91536707310186549</v>
      </c>
      <c r="I1087">
        <f t="shared" si="99"/>
        <v>7.7883597663996884E-4</v>
      </c>
    </row>
    <row r="1088" spans="1:9">
      <c r="A1088" s="3" t="s">
        <v>1084</v>
      </c>
      <c r="B1088">
        <v>10.58</v>
      </c>
      <c r="C1088">
        <v>311</v>
      </c>
      <c r="D1088">
        <f t="shared" si="96"/>
        <v>29.395085066162572</v>
      </c>
      <c r="E1088" s="6">
        <f t="shared" si="97"/>
        <v>1.4511194383281238E-4</v>
      </c>
      <c r="F1088" s="7">
        <f t="shared" si="100"/>
        <v>0.9920048451524911</v>
      </c>
      <c r="G1088" s="6">
        <f t="shared" si="98"/>
        <v>9.1914878829605631E-4</v>
      </c>
      <c r="H1088" s="7">
        <f t="shared" si="101"/>
        <v>0.91628622189016151</v>
      </c>
      <c r="I1088">
        <f t="shared" si="99"/>
        <v>8.3794780409962577E-4</v>
      </c>
    </row>
    <row r="1089" spans="1:9">
      <c r="A1089" s="3" t="s">
        <v>771</v>
      </c>
      <c r="B1089">
        <v>11.38</v>
      </c>
      <c r="C1089">
        <v>334</v>
      </c>
      <c r="D1089">
        <f t="shared" si="96"/>
        <v>29.349736379613354</v>
      </c>
      <c r="E1089" s="6">
        <f t="shared" si="97"/>
        <v>1.5584369530597856E-4</v>
      </c>
      <c r="F1089" s="7">
        <f t="shared" si="100"/>
        <v>0.99216068884779707</v>
      </c>
      <c r="G1089" s="6">
        <f t="shared" si="98"/>
        <v>9.8864964185341403E-4</v>
      </c>
      <c r="H1089" s="7">
        <f t="shared" si="101"/>
        <v>0.91727487153201492</v>
      </c>
      <c r="I1089">
        <f t="shared" si="99"/>
        <v>8.5002701296887917E-4</v>
      </c>
    </row>
    <row r="1090" spans="1:9">
      <c r="A1090" s="3" t="s">
        <v>62</v>
      </c>
      <c r="B1090">
        <v>11.54</v>
      </c>
      <c r="C1090">
        <v>338</v>
      </c>
      <c r="D1090">
        <f t="shared" ref="D1090:D1148" si="102">C1090/B1090</f>
        <v>29.289428076256502</v>
      </c>
      <c r="E1090" s="6">
        <f t="shared" si="97"/>
        <v>1.5771008686652919E-4</v>
      </c>
      <c r="F1090" s="7">
        <f t="shared" si="100"/>
        <v>0.99231839893466356</v>
      </c>
      <c r="G1090" s="6">
        <f t="shared" si="98"/>
        <v>1.0025498125648855E-3</v>
      </c>
      <c r="H1090" s="7">
        <f t="shared" si="101"/>
        <v>0.91827742134457979</v>
      </c>
      <c r="I1090">
        <f t="shared" si="99"/>
        <v>4.060269698321628E-4</v>
      </c>
    </row>
    <row r="1091" spans="1:9">
      <c r="A1091" s="3" t="s">
        <v>136</v>
      </c>
      <c r="B1091">
        <v>5.51</v>
      </c>
      <c r="C1091">
        <v>161</v>
      </c>
      <c r="D1091">
        <f t="shared" si="102"/>
        <v>29.219600725952816</v>
      </c>
      <c r="E1091" s="6">
        <f t="shared" ref="E1091:E1148" si="103">C1091/2143173</f>
        <v>7.5122260312163321E-5</v>
      </c>
      <c r="F1091" s="7">
        <f t="shared" si="100"/>
        <v>0.9923935211949757</v>
      </c>
      <c r="G1091" s="6">
        <f t="shared" ref="G1091:G1148" si="104">B1091/11510.65</f>
        <v>4.786871288763015E-4</v>
      </c>
      <c r="H1091" s="7">
        <f t="shared" si="101"/>
        <v>0.91875610847345612</v>
      </c>
      <c r="I1091">
        <f t="shared" ref="I1091:I1148" si="105">F1091*H1092-F1092*H1091</f>
        <v>8.267153046180864E-4</v>
      </c>
    </row>
    <row r="1092" spans="1:9">
      <c r="A1092" s="3" t="s">
        <v>622</v>
      </c>
      <c r="B1092">
        <v>11.2</v>
      </c>
      <c r="C1092">
        <v>324</v>
      </c>
      <c r="D1092">
        <f t="shared" si="102"/>
        <v>28.928571428571431</v>
      </c>
      <c r="E1092" s="6">
        <f t="shared" si="103"/>
        <v>1.5117771640460196E-4</v>
      </c>
      <c r="F1092" s="7">
        <f t="shared" ref="F1092:F1148" si="106">F1091+E1092</f>
        <v>0.99254469891138031</v>
      </c>
      <c r="G1092" s="6">
        <f t="shared" si="104"/>
        <v>9.7301194980300846E-4</v>
      </c>
      <c r="H1092" s="7">
        <f t="shared" ref="H1092:H1148" si="107">H1091+G1092</f>
        <v>0.91972912042325916</v>
      </c>
      <c r="I1092">
        <f t="shared" si="105"/>
        <v>6.6534034774634598E-4</v>
      </c>
    </row>
    <row r="1093" spans="1:9">
      <c r="A1093" s="3" t="s">
        <v>459</v>
      </c>
      <c r="B1093">
        <v>9.01</v>
      </c>
      <c r="C1093">
        <v>260</v>
      </c>
      <c r="D1093">
        <f t="shared" si="102"/>
        <v>28.856825749167591</v>
      </c>
      <c r="E1093" s="6">
        <f t="shared" si="103"/>
        <v>1.213154514357917E-4</v>
      </c>
      <c r="F1093" s="7">
        <f t="shared" si="106"/>
        <v>0.9926660143628161</v>
      </c>
      <c r="G1093" s="6">
        <f t="shared" si="104"/>
        <v>7.827533631897417E-4</v>
      </c>
      <c r="H1093" s="7">
        <f t="shared" si="107"/>
        <v>0.92051187378644894</v>
      </c>
      <c r="I1093">
        <f t="shared" si="105"/>
        <v>2.1120781316547044E-3</v>
      </c>
    </row>
    <row r="1094" spans="1:9">
      <c r="A1094" s="3" t="s">
        <v>171</v>
      </c>
      <c r="B1094">
        <v>28.57</v>
      </c>
      <c r="C1094">
        <v>819</v>
      </c>
      <c r="D1094">
        <f t="shared" si="102"/>
        <v>28.666433321666084</v>
      </c>
      <c r="E1094" s="6">
        <f t="shared" si="103"/>
        <v>3.8214367202274387E-4</v>
      </c>
      <c r="F1094" s="7">
        <f t="shared" si="106"/>
        <v>0.99304815803483881</v>
      </c>
      <c r="G1094" s="6">
        <f t="shared" si="104"/>
        <v>2.4820492326671387E-3</v>
      </c>
      <c r="H1094" s="7">
        <f t="shared" si="107"/>
        <v>0.92299392301911609</v>
      </c>
      <c r="I1094">
        <f t="shared" si="105"/>
        <v>6.4074179089923522E-4</v>
      </c>
    </row>
    <row r="1095" spans="1:9">
      <c r="A1095" s="3" t="s">
        <v>1060</v>
      </c>
      <c r="B1095">
        <v>8.66</v>
      </c>
      <c r="C1095">
        <v>247</v>
      </c>
      <c r="D1095">
        <f t="shared" si="102"/>
        <v>28.521939953810623</v>
      </c>
      <c r="E1095" s="6">
        <f t="shared" si="103"/>
        <v>1.1524967886400212E-4</v>
      </c>
      <c r="F1095" s="7">
        <f t="shared" si="106"/>
        <v>0.99316340771370282</v>
      </c>
      <c r="G1095" s="6">
        <f t="shared" si="104"/>
        <v>7.5234673975839764E-4</v>
      </c>
      <c r="H1095" s="7">
        <f t="shared" si="107"/>
        <v>0.92374626975887453</v>
      </c>
      <c r="I1095">
        <f t="shared" si="105"/>
        <v>3.2964720598205322E-4</v>
      </c>
    </row>
    <row r="1096" spans="1:9">
      <c r="A1096" s="3" t="s">
        <v>59</v>
      </c>
      <c r="B1096">
        <v>4.45</v>
      </c>
      <c r="C1096">
        <v>126</v>
      </c>
      <c r="D1096">
        <f t="shared" si="102"/>
        <v>28.314606741573034</v>
      </c>
      <c r="E1096" s="6">
        <f t="shared" si="103"/>
        <v>5.8791334157345207E-5</v>
      </c>
      <c r="F1096" s="7">
        <f t="shared" si="106"/>
        <v>0.99322219904786013</v>
      </c>
      <c r="G1096" s="6">
        <f t="shared" si="104"/>
        <v>3.865984979128025E-4</v>
      </c>
      <c r="H1096" s="7">
        <f t="shared" si="107"/>
        <v>0.92413286825678731</v>
      </c>
      <c r="I1096">
        <f t="shared" si="105"/>
        <v>9.7427088548462937E-4</v>
      </c>
    </row>
    <row r="1097" spans="1:9">
      <c r="A1097" s="3" t="s">
        <v>354</v>
      </c>
      <c r="B1097">
        <v>13.14</v>
      </c>
      <c r="C1097">
        <v>370</v>
      </c>
      <c r="D1097">
        <f t="shared" si="102"/>
        <v>28.158295281582951</v>
      </c>
      <c r="E1097" s="6">
        <f t="shared" si="103"/>
        <v>1.7264121935093435E-4</v>
      </c>
      <c r="F1097" s="7">
        <f t="shared" si="106"/>
        <v>0.99339484026721103</v>
      </c>
      <c r="G1097" s="6">
        <f t="shared" si="104"/>
        <v>1.1415515196796012E-3</v>
      </c>
      <c r="H1097" s="7">
        <f t="shared" si="107"/>
        <v>0.92527441977646696</v>
      </c>
      <c r="I1097">
        <f t="shared" si="105"/>
        <v>1.8553441517432656E-4</v>
      </c>
    </row>
    <row r="1098" spans="1:9">
      <c r="A1098" s="3" t="s">
        <v>49</v>
      </c>
      <c r="B1098">
        <v>2.5</v>
      </c>
      <c r="C1098">
        <v>70</v>
      </c>
      <c r="D1098">
        <f t="shared" si="102"/>
        <v>28</v>
      </c>
      <c r="E1098" s="6">
        <f t="shared" si="103"/>
        <v>3.266185230963623E-5</v>
      </c>
      <c r="F1098" s="7">
        <f t="shared" si="106"/>
        <v>0.99342750211952069</v>
      </c>
      <c r="G1098" s="6">
        <f t="shared" si="104"/>
        <v>2.1719016736674297E-4</v>
      </c>
      <c r="H1098" s="7">
        <f t="shared" si="107"/>
        <v>0.92549160994383373</v>
      </c>
      <c r="I1098">
        <f t="shared" si="105"/>
        <v>6.5800034640473015E-4</v>
      </c>
    </row>
    <row r="1099" spans="1:9">
      <c r="A1099" s="3" t="s">
        <v>1033</v>
      </c>
      <c r="B1099">
        <v>8.86</v>
      </c>
      <c r="C1099">
        <v>247</v>
      </c>
      <c r="D1099">
        <f t="shared" si="102"/>
        <v>27.878103837471784</v>
      </c>
      <c r="E1099" s="6">
        <f t="shared" si="103"/>
        <v>1.1524967886400212E-4</v>
      </c>
      <c r="F1099" s="7">
        <f t="shared" si="106"/>
        <v>0.99354275179838469</v>
      </c>
      <c r="G1099" s="6">
        <f t="shared" si="104"/>
        <v>7.6972195314773707E-4</v>
      </c>
      <c r="H1099" s="7">
        <f t="shared" si="107"/>
        <v>0.92626133189698145</v>
      </c>
      <c r="I1099">
        <f t="shared" si="105"/>
        <v>3.6947307626581383E-3</v>
      </c>
    </row>
    <row r="1100" spans="1:9">
      <c r="A1100" s="3" t="s">
        <v>968</v>
      </c>
      <c r="B1100">
        <v>49.71</v>
      </c>
      <c r="C1100">
        <v>1379</v>
      </c>
      <c r="D1100">
        <f t="shared" si="102"/>
        <v>27.740897203781934</v>
      </c>
      <c r="E1100" s="6">
        <f t="shared" si="103"/>
        <v>6.4343849049983365E-4</v>
      </c>
      <c r="F1100" s="7">
        <f t="shared" si="106"/>
        <v>0.99418619028888455</v>
      </c>
      <c r="G1100" s="6">
        <f t="shared" si="104"/>
        <v>4.3186092879203171E-3</v>
      </c>
      <c r="H1100" s="7">
        <f t="shared" si="107"/>
        <v>0.93057994118490173</v>
      </c>
      <c r="I1100">
        <f t="shared" si="105"/>
        <v>8.2585071390639531E-4</v>
      </c>
    </row>
    <row r="1101" spans="1:9">
      <c r="A1101" s="3" t="s">
        <v>579</v>
      </c>
      <c r="B1101">
        <v>11.1</v>
      </c>
      <c r="C1101">
        <v>306</v>
      </c>
      <c r="D1101">
        <f t="shared" si="102"/>
        <v>27.567567567567568</v>
      </c>
      <c r="E1101" s="6">
        <f t="shared" si="103"/>
        <v>1.4277895438212406E-4</v>
      </c>
      <c r="F1101" s="7">
        <f t="shared" si="106"/>
        <v>0.99432896924326664</v>
      </c>
      <c r="G1101" s="6">
        <f t="shared" si="104"/>
        <v>9.6432434310833885E-4</v>
      </c>
      <c r="H1101" s="7">
        <f t="shared" si="107"/>
        <v>0.93154426552801006</v>
      </c>
      <c r="I1101">
        <f t="shared" si="105"/>
        <v>3.5122424471489833E-4</v>
      </c>
    </row>
    <row r="1102" spans="1:9">
      <c r="A1102" s="3" t="s">
        <v>155</v>
      </c>
      <c r="B1102">
        <v>4.72</v>
      </c>
      <c r="C1102">
        <v>130</v>
      </c>
      <c r="D1102">
        <f t="shared" si="102"/>
        <v>27.542372881355934</v>
      </c>
      <c r="E1102" s="6">
        <f t="shared" si="103"/>
        <v>6.0657725717895851E-5</v>
      </c>
      <c r="F1102" s="7">
        <f t="shared" si="106"/>
        <v>0.99438962696898459</v>
      </c>
      <c r="G1102" s="6">
        <f t="shared" si="104"/>
        <v>4.100550359884107E-4</v>
      </c>
      <c r="H1102" s="7">
        <f t="shared" si="107"/>
        <v>0.93195432056399852</v>
      </c>
      <c r="I1102">
        <f t="shared" si="105"/>
        <v>1.3703821796273719E-3</v>
      </c>
    </row>
    <row r="1103" spans="1:9">
      <c r="A1103" s="3" t="s">
        <v>1050</v>
      </c>
      <c r="B1103">
        <v>18.41</v>
      </c>
      <c r="C1103">
        <v>506</v>
      </c>
      <c r="D1103">
        <f t="shared" si="102"/>
        <v>27.485062466051058</v>
      </c>
      <c r="E1103" s="6">
        <f t="shared" si="103"/>
        <v>2.3609853240965615E-4</v>
      </c>
      <c r="F1103" s="7">
        <f t="shared" si="106"/>
        <v>0.99462572550139428</v>
      </c>
      <c r="G1103" s="6">
        <f t="shared" si="104"/>
        <v>1.5993883924886954E-3</v>
      </c>
      <c r="H1103" s="7">
        <f t="shared" si="107"/>
        <v>0.93355370895648726</v>
      </c>
      <c r="I1103">
        <f t="shared" si="105"/>
        <v>9.3114852231734879E-4</v>
      </c>
    </row>
    <row r="1104" spans="1:9">
      <c r="A1104" s="3" t="s">
        <v>67</v>
      </c>
      <c r="B1104">
        <v>12.49</v>
      </c>
      <c r="C1104">
        <v>340</v>
      </c>
      <c r="D1104">
        <f t="shared" si="102"/>
        <v>27.221777421937549</v>
      </c>
      <c r="E1104" s="6">
        <f t="shared" si="103"/>
        <v>1.5864328264680454E-4</v>
      </c>
      <c r="F1104" s="7">
        <f t="shared" si="106"/>
        <v>0.99478436878404108</v>
      </c>
      <c r="G1104" s="6">
        <f t="shared" si="104"/>
        <v>1.0850820761642479E-3</v>
      </c>
      <c r="H1104" s="7">
        <f t="shared" si="107"/>
        <v>0.93463879103265146</v>
      </c>
      <c r="I1104">
        <f t="shared" si="105"/>
        <v>6.0710463300495121E-4</v>
      </c>
    </row>
    <row r="1105" spans="1:9">
      <c r="A1105" s="3" t="s">
        <v>197</v>
      </c>
      <c r="B1105">
        <v>8.14</v>
      </c>
      <c r="C1105">
        <v>221</v>
      </c>
      <c r="D1105">
        <f t="shared" si="102"/>
        <v>27.149877149877149</v>
      </c>
      <c r="E1105" s="6">
        <f t="shared" si="103"/>
        <v>1.0311813372042294E-4</v>
      </c>
      <c r="F1105" s="7">
        <f t="shared" si="106"/>
        <v>0.99488748691776152</v>
      </c>
      <c r="G1105" s="6">
        <f t="shared" si="104"/>
        <v>7.0717118494611521E-4</v>
      </c>
      <c r="H1105" s="7">
        <f t="shared" si="107"/>
        <v>0.93534596221759758</v>
      </c>
      <c r="I1105">
        <f t="shared" si="105"/>
        <v>1.3242519306667644E-3</v>
      </c>
    </row>
    <row r="1106" spans="1:9">
      <c r="A1106" s="3" t="s">
        <v>346</v>
      </c>
      <c r="B1106">
        <v>17.739999999999998</v>
      </c>
      <c r="C1106">
        <v>479</v>
      </c>
      <c r="D1106">
        <f t="shared" si="102"/>
        <v>27.001127395715898</v>
      </c>
      <c r="E1106" s="6">
        <f t="shared" si="103"/>
        <v>2.2350038937593933E-4</v>
      </c>
      <c r="F1106" s="7">
        <f t="shared" si="106"/>
        <v>0.99511098730713743</v>
      </c>
      <c r="G1106" s="6">
        <f t="shared" si="104"/>
        <v>1.5411814276344081E-3</v>
      </c>
      <c r="H1106" s="7">
        <f t="shared" si="107"/>
        <v>0.93688714364523196</v>
      </c>
      <c r="I1106">
        <f t="shared" si="105"/>
        <v>8.6816399013389667E-4</v>
      </c>
    </row>
    <row r="1107" spans="1:9">
      <c r="A1107" s="3" t="s">
        <v>1099</v>
      </c>
      <c r="B1107">
        <v>11.63</v>
      </c>
      <c r="C1107">
        <v>314</v>
      </c>
      <c r="D1107">
        <f t="shared" si="102"/>
        <v>26.999140154772139</v>
      </c>
      <c r="E1107" s="6">
        <f t="shared" si="103"/>
        <v>1.4651173750322537E-4</v>
      </c>
      <c r="F1107" s="7">
        <f t="shared" si="106"/>
        <v>0.99525749904464067</v>
      </c>
      <c r="G1107" s="6">
        <f t="shared" si="104"/>
        <v>1.0103686585900885E-3</v>
      </c>
      <c r="H1107" s="7">
        <f t="shared" si="107"/>
        <v>0.93789751230382201</v>
      </c>
      <c r="I1107">
        <f t="shared" si="105"/>
        <v>4.9018291861080421E-4</v>
      </c>
    </row>
    <row r="1108" spans="1:9">
      <c r="A1108" s="3" t="s">
        <v>439</v>
      </c>
      <c r="B1108">
        <v>6.56</v>
      </c>
      <c r="C1108">
        <v>176</v>
      </c>
      <c r="D1108">
        <f t="shared" si="102"/>
        <v>26.829268292682929</v>
      </c>
      <c r="E1108" s="6">
        <f t="shared" si="103"/>
        <v>8.2121228664228227E-5</v>
      </c>
      <c r="F1108" s="7">
        <f t="shared" si="106"/>
        <v>0.99533962027330491</v>
      </c>
      <c r="G1108" s="6">
        <f t="shared" si="104"/>
        <v>5.6990699917033351E-4</v>
      </c>
      <c r="H1108" s="7">
        <f t="shared" si="107"/>
        <v>0.93846741930299238</v>
      </c>
      <c r="I1108">
        <f t="shared" si="105"/>
        <v>5.4585174887167298E-4</v>
      </c>
    </row>
    <row r="1109" spans="1:9">
      <c r="A1109" s="3" t="s">
        <v>41</v>
      </c>
      <c r="B1109">
        <v>7.3</v>
      </c>
      <c r="C1109">
        <v>195</v>
      </c>
      <c r="D1109">
        <f t="shared" si="102"/>
        <v>26.712328767123289</v>
      </c>
      <c r="E1109" s="6">
        <f t="shared" si="103"/>
        <v>9.098658857684377E-5</v>
      </c>
      <c r="F1109" s="7">
        <f t="shared" si="106"/>
        <v>0.99543060686188178</v>
      </c>
      <c r="G1109" s="6">
        <f t="shared" si="104"/>
        <v>6.3419528871088945E-4</v>
      </c>
      <c r="H1109" s="7">
        <f t="shared" si="107"/>
        <v>0.93910161459170327</v>
      </c>
      <c r="I1109">
        <f t="shared" si="105"/>
        <v>5.3765359680302272E-4</v>
      </c>
    </row>
    <row r="1110" spans="1:9">
      <c r="A1110" s="3" t="s">
        <v>378</v>
      </c>
      <c r="B1110">
        <v>7.19</v>
      </c>
      <c r="C1110">
        <v>192</v>
      </c>
      <c r="D1110">
        <f t="shared" si="102"/>
        <v>26.703755215577189</v>
      </c>
      <c r="E1110" s="6">
        <f t="shared" si="103"/>
        <v>8.9586794906430792E-5</v>
      </c>
      <c r="F1110" s="7">
        <f t="shared" si="106"/>
        <v>0.99552019365678823</v>
      </c>
      <c r="G1110" s="6">
        <f t="shared" si="104"/>
        <v>6.2463892134675286E-4</v>
      </c>
      <c r="H1110" s="7">
        <f t="shared" si="107"/>
        <v>0.93972625351305006</v>
      </c>
      <c r="I1110">
        <f t="shared" si="105"/>
        <v>2.9603392593025024E-4</v>
      </c>
    </row>
    <row r="1111" spans="1:9">
      <c r="A1111" s="3" t="s">
        <v>98</v>
      </c>
      <c r="B1111">
        <v>3.94</v>
      </c>
      <c r="C1111">
        <v>102</v>
      </c>
      <c r="D1111">
        <f t="shared" si="102"/>
        <v>25.888324873096447</v>
      </c>
      <c r="E1111" s="6">
        <f t="shared" si="103"/>
        <v>4.7592984794041359E-5</v>
      </c>
      <c r="F1111" s="7">
        <f t="shared" si="106"/>
        <v>0.9955677866415823</v>
      </c>
      <c r="G1111" s="6">
        <f t="shared" si="104"/>
        <v>3.4229170376998694E-4</v>
      </c>
      <c r="H1111" s="7">
        <f t="shared" si="107"/>
        <v>0.94006854521682004</v>
      </c>
      <c r="I1111">
        <f t="shared" si="105"/>
        <v>1.10778270348455E-3</v>
      </c>
    </row>
    <row r="1112" spans="1:9">
      <c r="A1112" s="3" t="s">
        <v>627</v>
      </c>
      <c r="B1112">
        <v>14.72</v>
      </c>
      <c r="C1112">
        <v>377</v>
      </c>
      <c r="D1112">
        <f t="shared" si="102"/>
        <v>25.611413043478258</v>
      </c>
      <c r="E1112" s="6">
        <f t="shared" si="103"/>
        <v>1.7590740458189795E-4</v>
      </c>
      <c r="F1112" s="7">
        <f t="shared" si="106"/>
        <v>0.99574369404616414</v>
      </c>
      <c r="G1112" s="6">
        <f t="shared" si="104"/>
        <v>1.2788157054553827E-3</v>
      </c>
      <c r="H1112" s="7">
        <f t="shared" si="107"/>
        <v>0.94134736092227544</v>
      </c>
      <c r="I1112">
        <f t="shared" si="105"/>
        <v>6.5120947585139977E-4</v>
      </c>
    </row>
    <row r="1113" spans="1:9">
      <c r="A1113" s="3" t="s">
        <v>710</v>
      </c>
      <c r="B1113">
        <v>8.65</v>
      </c>
      <c r="C1113">
        <v>221</v>
      </c>
      <c r="D1113">
        <f t="shared" si="102"/>
        <v>25.549132947976876</v>
      </c>
      <c r="E1113" s="6">
        <f t="shared" si="103"/>
        <v>1.0311813372042294E-4</v>
      </c>
      <c r="F1113" s="7">
        <f t="shared" si="106"/>
        <v>0.99584681217988458</v>
      </c>
      <c r="G1113" s="6">
        <f t="shared" si="104"/>
        <v>7.5147797908893077E-4</v>
      </c>
      <c r="H1113" s="7">
        <f t="shared" si="107"/>
        <v>0.94209883890136437</v>
      </c>
      <c r="I1113">
        <f t="shared" si="105"/>
        <v>1.0564809321829127E-3</v>
      </c>
    </row>
    <row r="1114" spans="1:9">
      <c r="A1114" s="3" t="s">
        <v>893</v>
      </c>
      <c r="B1114">
        <v>14</v>
      </c>
      <c r="C1114">
        <v>352</v>
      </c>
      <c r="D1114">
        <f t="shared" si="102"/>
        <v>25.142857142857142</v>
      </c>
      <c r="E1114" s="6">
        <f t="shared" si="103"/>
        <v>1.6424245732845645E-4</v>
      </c>
      <c r="F1114" s="7">
        <f t="shared" si="106"/>
        <v>0.99601105463721307</v>
      </c>
      <c r="G1114" s="6">
        <f t="shared" si="104"/>
        <v>1.2162649372537606E-3</v>
      </c>
      <c r="H1114" s="7">
        <f t="shared" si="107"/>
        <v>0.94331510383861816</v>
      </c>
      <c r="I1114">
        <f t="shared" si="105"/>
        <v>7.0561606389385467E-4</v>
      </c>
    </row>
    <row r="1115" spans="1:9">
      <c r="A1115" s="3" t="s">
        <v>657</v>
      </c>
      <c r="B1115">
        <v>9.35</v>
      </c>
      <c r="C1115">
        <v>235</v>
      </c>
      <c r="D1115">
        <f t="shared" si="102"/>
        <v>25.133689839572192</v>
      </c>
      <c r="E1115" s="6">
        <f t="shared" si="103"/>
        <v>1.0965050418235019E-4</v>
      </c>
      <c r="F1115" s="7">
        <f t="shared" si="106"/>
        <v>0.99612070514139539</v>
      </c>
      <c r="G1115" s="6">
        <f t="shared" si="104"/>
        <v>8.1229122595161867E-4</v>
      </c>
      <c r="H1115" s="7">
        <f t="shared" si="107"/>
        <v>0.94412739506456977</v>
      </c>
      <c r="I1115">
        <f t="shared" si="105"/>
        <v>6.9268220216522902E-4</v>
      </c>
    </row>
    <row r="1116" spans="1:9">
      <c r="A1116" s="3" t="s">
        <v>361</v>
      </c>
      <c r="B1116">
        <v>9.17</v>
      </c>
      <c r="C1116">
        <v>229</v>
      </c>
      <c r="D1116">
        <f t="shared" si="102"/>
        <v>24.972737186477644</v>
      </c>
      <c r="E1116" s="6">
        <f t="shared" si="103"/>
        <v>1.0685091684152423E-4</v>
      </c>
      <c r="F1116" s="7">
        <f t="shared" si="106"/>
        <v>0.99622755605823687</v>
      </c>
      <c r="G1116" s="6">
        <f t="shared" si="104"/>
        <v>7.966535339012132E-4</v>
      </c>
      <c r="H1116" s="7">
        <f t="shared" si="107"/>
        <v>0.94492404859847101</v>
      </c>
      <c r="I1116">
        <f t="shared" si="105"/>
        <v>1.1243307017451132E-3</v>
      </c>
    </row>
    <row r="1117" spans="1:9">
      <c r="A1117" s="3" t="s">
        <v>1044</v>
      </c>
      <c r="B1117">
        <v>14.84</v>
      </c>
      <c r="C1117">
        <v>363</v>
      </c>
      <c r="D1117">
        <f t="shared" si="102"/>
        <v>24.460916442048518</v>
      </c>
      <c r="E1117" s="6">
        <f t="shared" si="103"/>
        <v>1.6937503411997072E-4</v>
      </c>
      <c r="F1117" s="7">
        <f t="shared" si="106"/>
        <v>0.99639693109235683</v>
      </c>
      <c r="G1117" s="6">
        <f t="shared" si="104"/>
        <v>1.2892408334889863E-3</v>
      </c>
      <c r="H1117" s="7">
        <f t="shared" si="107"/>
        <v>0.94621328943196004</v>
      </c>
      <c r="I1117">
        <f t="shared" si="105"/>
        <v>5.369281757479083E-4</v>
      </c>
    </row>
    <row r="1118" spans="1:9">
      <c r="A1118" s="3" t="s">
        <v>698</v>
      </c>
      <c r="B1118">
        <v>7.08</v>
      </c>
      <c r="C1118">
        <v>172</v>
      </c>
      <c r="D1118">
        <f t="shared" si="102"/>
        <v>24.293785310734464</v>
      </c>
      <c r="E1118" s="6">
        <f t="shared" si="103"/>
        <v>8.0254837103677589E-5</v>
      </c>
      <c r="F1118" s="7">
        <f t="shared" si="106"/>
        <v>0.99647718592946055</v>
      </c>
      <c r="G1118" s="6">
        <f t="shared" si="104"/>
        <v>6.1508255398261616E-4</v>
      </c>
      <c r="H1118" s="7">
        <f t="shared" si="107"/>
        <v>0.94682837198594261</v>
      </c>
      <c r="I1118">
        <f t="shared" si="105"/>
        <v>6.6598389461647312E-4</v>
      </c>
    </row>
    <row r="1119" spans="1:9">
      <c r="A1119" s="3" t="s">
        <v>913</v>
      </c>
      <c r="B1119">
        <v>8.7799999999999994</v>
      </c>
      <c r="C1119">
        <v>213</v>
      </c>
      <c r="D1119">
        <f t="shared" si="102"/>
        <v>24.259681093394079</v>
      </c>
      <c r="E1119" s="6">
        <f t="shared" si="103"/>
        <v>9.9385350599321654E-5</v>
      </c>
      <c r="F1119" s="7">
        <f t="shared" si="106"/>
        <v>0.99657657128005983</v>
      </c>
      <c r="G1119" s="6">
        <f t="shared" si="104"/>
        <v>7.6277186779200132E-4</v>
      </c>
      <c r="H1119" s="7">
        <f t="shared" si="107"/>
        <v>0.94759114385373466</v>
      </c>
      <c r="I1119">
        <f t="shared" si="105"/>
        <v>5.9823241963874452E-4</v>
      </c>
    </row>
    <row r="1120" spans="1:9">
      <c r="A1120" s="3" t="s">
        <v>81</v>
      </c>
      <c r="B1120">
        <v>7.88</v>
      </c>
      <c r="C1120">
        <v>190</v>
      </c>
      <c r="D1120">
        <f t="shared" si="102"/>
        <v>24.111675126903553</v>
      </c>
      <c r="E1120" s="6">
        <f t="shared" si="103"/>
        <v>8.8653599126155473E-5</v>
      </c>
      <c r="F1120" s="7">
        <f t="shared" si="106"/>
        <v>0.99666522487918596</v>
      </c>
      <c r="G1120" s="6">
        <f t="shared" si="104"/>
        <v>6.8458340753997388E-4</v>
      </c>
      <c r="H1120" s="7">
        <f t="shared" si="107"/>
        <v>0.94827572726127463</v>
      </c>
      <c r="I1120">
        <f t="shared" si="105"/>
        <v>9.4400994425403173E-4</v>
      </c>
    </row>
    <row r="1121" spans="1:9">
      <c r="A1121" s="3" t="s">
        <v>515</v>
      </c>
      <c r="B1121">
        <v>12.41</v>
      </c>
      <c r="C1121">
        <v>295</v>
      </c>
      <c r="D1121">
        <f t="shared" si="102"/>
        <v>23.771152296535053</v>
      </c>
      <c r="E1121" s="6">
        <f t="shared" si="103"/>
        <v>1.3764637759060982E-4</v>
      </c>
      <c r="F1121" s="7">
        <f t="shared" si="106"/>
        <v>0.99680287125677658</v>
      </c>
      <c r="G1121" s="6">
        <f t="shared" si="104"/>
        <v>1.0781319908085122E-3</v>
      </c>
      <c r="H1121" s="7">
        <f t="shared" si="107"/>
        <v>0.94935385925208315</v>
      </c>
      <c r="I1121">
        <f t="shared" si="105"/>
        <v>5.7498917447984521E-4</v>
      </c>
    </row>
    <row r="1122" spans="1:9">
      <c r="A1122" s="3" t="s">
        <v>1018</v>
      </c>
      <c r="B1122">
        <v>7.54</v>
      </c>
      <c r="C1122">
        <v>176</v>
      </c>
      <c r="D1122">
        <f t="shared" si="102"/>
        <v>23.342175066312997</v>
      </c>
      <c r="E1122" s="6">
        <f t="shared" si="103"/>
        <v>8.2121228664228227E-5</v>
      </c>
      <c r="F1122" s="7">
        <f t="shared" si="106"/>
        <v>0.99688499248544082</v>
      </c>
      <c r="G1122" s="6">
        <f t="shared" si="104"/>
        <v>6.5504554477809681E-4</v>
      </c>
      <c r="H1122" s="7">
        <f t="shared" si="107"/>
        <v>0.95000890479686129</v>
      </c>
      <c r="I1122">
        <f t="shared" si="105"/>
        <v>2.076004420425992E-3</v>
      </c>
    </row>
    <row r="1123" spans="1:9">
      <c r="A1123" s="3" t="s">
        <v>969</v>
      </c>
      <c r="B1123">
        <v>27.18</v>
      </c>
      <c r="C1123">
        <v>627</v>
      </c>
      <c r="D1123">
        <f t="shared" si="102"/>
        <v>23.068432671081677</v>
      </c>
      <c r="E1123" s="6">
        <f t="shared" si="103"/>
        <v>2.9255687711631303E-4</v>
      </c>
      <c r="F1123" s="7">
        <f t="shared" si="106"/>
        <v>0.99717754936255709</v>
      </c>
      <c r="G1123" s="6">
        <f t="shared" si="104"/>
        <v>2.3612914996112297E-3</v>
      </c>
      <c r="H1123" s="7">
        <f t="shared" si="107"/>
        <v>0.95237019629647257</v>
      </c>
      <c r="I1123">
        <f t="shared" si="105"/>
        <v>5.4913227661723685E-4</v>
      </c>
    </row>
    <row r="1124" spans="1:9">
      <c r="A1124" s="3" t="s">
        <v>1074</v>
      </c>
      <c r="B1124">
        <v>7.18</v>
      </c>
      <c r="C1124">
        <v>164</v>
      </c>
      <c r="D1124">
        <f t="shared" si="102"/>
        <v>22.841225626740947</v>
      </c>
      <c r="E1124" s="6">
        <f t="shared" si="103"/>
        <v>7.65220539825763E-5</v>
      </c>
      <c r="F1124" s="7">
        <f t="shared" si="106"/>
        <v>0.99725407141653966</v>
      </c>
      <c r="G1124" s="6">
        <f t="shared" si="104"/>
        <v>6.2377016067728577E-4</v>
      </c>
      <c r="H1124" s="7">
        <f t="shared" si="107"/>
        <v>0.95299396645714984</v>
      </c>
      <c r="I1124">
        <f t="shared" si="105"/>
        <v>1.2533771767406776E-3</v>
      </c>
    </row>
    <row r="1125" spans="1:9">
      <c r="A1125" s="3" t="s">
        <v>612</v>
      </c>
      <c r="B1125">
        <v>16.329999999999998</v>
      </c>
      <c r="C1125">
        <v>363</v>
      </c>
      <c r="D1125">
        <f t="shared" si="102"/>
        <v>22.229026331904471</v>
      </c>
      <c r="E1125" s="6">
        <f t="shared" si="103"/>
        <v>1.6937503411997072E-4</v>
      </c>
      <c r="F1125" s="7">
        <f t="shared" si="106"/>
        <v>0.99742344645065961</v>
      </c>
      <c r="G1125" s="6">
        <f t="shared" si="104"/>
        <v>1.418686173239565E-3</v>
      </c>
      <c r="H1125" s="7">
        <f t="shared" si="107"/>
        <v>0.95441265263038944</v>
      </c>
      <c r="I1125">
        <f t="shared" si="105"/>
        <v>5.2548099174243301E-4</v>
      </c>
    </row>
    <row r="1126" spans="1:9">
      <c r="A1126" s="3" t="s">
        <v>1049</v>
      </c>
      <c r="B1126">
        <v>6.83</v>
      </c>
      <c r="C1126">
        <v>149</v>
      </c>
      <c r="D1126">
        <f t="shared" si="102"/>
        <v>21.815519765739385</v>
      </c>
      <c r="E1126" s="6">
        <f t="shared" si="103"/>
        <v>6.9523085630511394E-5</v>
      </c>
      <c r="F1126" s="7">
        <f t="shared" si="106"/>
        <v>0.99749296953629008</v>
      </c>
      <c r="G1126" s="6">
        <f t="shared" si="104"/>
        <v>5.9336353724594182E-4</v>
      </c>
      <c r="H1126" s="7">
        <f t="shared" si="107"/>
        <v>0.95500601616763536</v>
      </c>
      <c r="I1126">
        <f t="shared" si="105"/>
        <v>9.4048265164381473E-4</v>
      </c>
    </row>
    <row r="1127" spans="1:9">
      <c r="A1127" s="3" t="s">
        <v>253</v>
      </c>
      <c r="B1127">
        <v>12.2</v>
      </c>
      <c r="C1127">
        <v>262</v>
      </c>
      <c r="D1127">
        <f t="shared" si="102"/>
        <v>21.475409836065577</v>
      </c>
      <c r="E1127" s="6">
        <f t="shared" si="103"/>
        <v>1.2224864721606702E-4</v>
      </c>
      <c r="F1127" s="7">
        <f t="shared" si="106"/>
        <v>0.99761521818350618</v>
      </c>
      <c r="G1127" s="6">
        <f t="shared" si="104"/>
        <v>1.0598880167497057E-3</v>
      </c>
      <c r="H1127" s="7">
        <f t="shared" si="107"/>
        <v>0.95606590418438508</v>
      </c>
      <c r="I1127">
        <f t="shared" si="105"/>
        <v>6.2056054005055206E-4</v>
      </c>
    </row>
    <row r="1128" spans="1:9">
      <c r="A1128" s="3" t="s">
        <v>1058</v>
      </c>
      <c r="B1128">
        <v>8.0299999999999994</v>
      </c>
      <c r="C1128">
        <v>169</v>
      </c>
      <c r="D1128">
        <f t="shared" si="102"/>
        <v>21.046077210460773</v>
      </c>
      <c r="E1128" s="6">
        <f t="shared" si="103"/>
        <v>7.8855043433264597E-5</v>
      </c>
      <c r="F1128" s="7">
        <f t="shared" si="106"/>
        <v>0.99769407322693948</v>
      </c>
      <c r="G1128" s="6">
        <f t="shared" si="104"/>
        <v>6.976148175819784E-4</v>
      </c>
      <c r="H1128" s="7">
        <f t="shared" si="107"/>
        <v>0.9567635190019671</v>
      </c>
      <c r="I1128">
        <f t="shared" si="105"/>
        <v>6.4866492883830507E-4</v>
      </c>
    </row>
    <row r="1129" spans="1:9">
      <c r="A1129" s="3" t="s">
        <v>499</v>
      </c>
      <c r="B1129">
        <v>8.3800000000000008</v>
      </c>
      <c r="C1129">
        <v>174</v>
      </c>
      <c r="D1129">
        <f t="shared" si="102"/>
        <v>20.763723150357993</v>
      </c>
      <c r="E1129" s="6">
        <f t="shared" si="103"/>
        <v>8.1188032883952908E-5</v>
      </c>
      <c r="F1129" s="7">
        <f t="shared" si="106"/>
        <v>0.99777526125982341</v>
      </c>
      <c r="G1129" s="6">
        <f t="shared" si="104"/>
        <v>7.2802144101332257E-4</v>
      </c>
      <c r="H1129" s="7">
        <f t="shared" si="107"/>
        <v>0.95749154044298046</v>
      </c>
      <c r="I1129">
        <f t="shared" si="105"/>
        <v>1.2322714887662567E-3</v>
      </c>
    </row>
    <row r="1130" spans="1:9">
      <c r="A1130" s="3" t="s">
        <v>1097</v>
      </c>
      <c r="B1130">
        <v>15.86</v>
      </c>
      <c r="C1130">
        <v>319</v>
      </c>
      <c r="D1130">
        <f t="shared" si="102"/>
        <v>20.113493064312738</v>
      </c>
      <c r="E1130" s="6">
        <f t="shared" si="103"/>
        <v>1.4884472695391365E-4</v>
      </c>
      <c r="F1130" s="7">
        <f t="shared" si="106"/>
        <v>0.99792410598677728</v>
      </c>
      <c r="G1130" s="6">
        <f t="shared" si="104"/>
        <v>1.3778544217746174E-3</v>
      </c>
      <c r="H1130" s="7">
        <f t="shared" si="107"/>
        <v>0.95886939486475509</v>
      </c>
      <c r="I1130">
        <f t="shared" si="105"/>
        <v>6.4919239911342963E-4</v>
      </c>
    </row>
    <row r="1131" spans="1:9">
      <c r="A1131" s="3" t="s">
        <v>1105</v>
      </c>
      <c r="B1131">
        <v>8.35</v>
      </c>
      <c r="C1131">
        <v>167</v>
      </c>
      <c r="D1131">
        <f t="shared" si="102"/>
        <v>20</v>
      </c>
      <c r="E1131" s="6">
        <f t="shared" si="103"/>
        <v>7.7921847652989278E-5</v>
      </c>
      <c r="F1131" s="7">
        <f t="shared" si="106"/>
        <v>0.99800202783443026</v>
      </c>
      <c r="G1131" s="6">
        <f t="shared" si="104"/>
        <v>7.2541515900492151E-4</v>
      </c>
      <c r="H1131" s="7">
        <f t="shared" si="107"/>
        <v>0.95959481002376001</v>
      </c>
      <c r="I1131">
        <f t="shared" si="105"/>
        <v>1.437044160195744E-3</v>
      </c>
    </row>
    <row r="1132" spans="1:9">
      <c r="A1132" s="3" t="s">
        <v>202</v>
      </c>
      <c r="B1132">
        <v>18.48</v>
      </c>
      <c r="C1132">
        <v>369</v>
      </c>
      <c r="D1132">
        <f t="shared" si="102"/>
        <v>19.967532467532468</v>
      </c>
      <c r="E1132" s="6">
        <f t="shared" si="103"/>
        <v>1.7217462146079668E-4</v>
      </c>
      <c r="F1132" s="7">
        <f t="shared" si="106"/>
        <v>0.99817420245589106</v>
      </c>
      <c r="G1132" s="6">
        <f t="shared" si="104"/>
        <v>1.6054697171749642E-3</v>
      </c>
      <c r="H1132" s="7">
        <f t="shared" si="107"/>
        <v>0.96120027974093503</v>
      </c>
      <c r="I1132">
        <f t="shared" si="105"/>
        <v>1.171924693863402E-3</v>
      </c>
    </row>
    <row r="1133" spans="1:9">
      <c r="A1133" s="3" t="s">
        <v>1093</v>
      </c>
      <c r="B1133">
        <v>15.04</v>
      </c>
      <c r="C1133">
        <v>295</v>
      </c>
      <c r="D1133">
        <f t="shared" si="102"/>
        <v>19.61436170212766</v>
      </c>
      <c r="E1133" s="6">
        <f t="shared" si="103"/>
        <v>1.3764637759060982E-4</v>
      </c>
      <c r="F1133" s="7">
        <f t="shared" si="106"/>
        <v>0.99831184883348167</v>
      </c>
      <c r="G1133" s="6">
        <f t="shared" si="104"/>
        <v>1.3066160468783257E-3</v>
      </c>
      <c r="H1133" s="7">
        <f t="shared" si="107"/>
        <v>0.96250689578781334</v>
      </c>
      <c r="I1133">
        <f t="shared" si="105"/>
        <v>1.1162160761164497E-3</v>
      </c>
    </row>
    <row r="1134" spans="1:9">
      <c r="A1134" s="3" t="s">
        <v>1032</v>
      </c>
      <c r="B1134">
        <v>14.32</v>
      </c>
      <c r="C1134">
        <v>280</v>
      </c>
      <c r="D1134">
        <f t="shared" si="102"/>
        <v>19.553072625698324</v>
      </c>
      <c r="E1134" s="6">
        <f t="shared" si="103"/>
        <v>1.3064740923854492E-4</v>
      </c>
      <c r="F1134" s="7">
        <f t="shared" si="106"/>
        <v>0.99844249624272019</v>
      </c>
      <c r="G1134" s="6">
        <f t="shared" si="104"/>
        <v>1.2440652786767038E-3</v>
      </c>
      <c r="H1134" s="7">
        <f t="shared" si="107"/>
        <v>0.96375096106649005</v>
      </c>
      <c r="I1134">
        <f t="shared" si="105"/>
        <v>6.8394829098117338E-4</v>
      </c>
    </row>
    <row r="1135" spans="1:9">
      <c r="A1135" s="3" t="s">
        <v>589</v>
      </c>
      <c r="B1135">
        <v>8.73</v>
      </c>
      <c r="C1135">
        <v>163</v>
      </c>
      <c r="D1135">
        <f t="shared" si="102"/>
        <v>18.671248568155782</v>
      </c>
      <c r="E1135" s="6">
        <f t="shared" si="103"/>
        <v>7.605545609243864E-5</v>
      </c>
      <c r="F1135" s="7">
        <f t="shared" si="106"/>
        <v>0.99851855169881265</v>
      </c>
      <c r="G1135" s="6">
        <f t="shared" si="104"/>
        <v>7.5842806444466652E-4</v>
      </c>
      <c r="H1135" s="7">
        <f t="shared" si="107"/>
        <v>0.96450938913093476</v>
      </c>
      <c r="I1135">
        <f t="shared" si="105"/>
        <v>7.7081966910674815E-4</v>
      </c>
    </row>
    <row r="1136" spans="1:9">
      <c r="A1136" s="3" t="s">
        <v>1086</v>
      </c>
      <c r="B1136">
        <v>9.83</v>
      </c>
      <c r="C1136">
        <v>182</v>
      </c>
      <c r="D1136">
        <f t="shared" si="102"/>
        <v>18.514750762970497</v>
      </c>
      <c r="E1136" s="6">
        <f t="shared" si="103"/>
        <v>8.4920816005054184E-5</v>
      </c>
      <c r="F1136" s="7">
        <f t="shared" si="106"/>
        <v>0.99860347251481774</v>
      </c>
      <c r="G1136" s="6">
        <f t="shared" si="104"/>
        <v>8.5399173808603339E-4</v>
      </c>
      <c r="H1136" s="7">
        <f t="shared" si="107"/>
        <v>0.96536338086902074</v>
      </c>
      <c r="I1136">
        <f t="shared" si="105"/>
        <v>1.2488071356497876E-3</v>
      </c>
    </row>
    <row r="1137" spans="1:9">
      <c r="A1137" s="3" t="s">
        <v>123</v>
      </c>
      <c r="B1137">
        <v>15.89</v>
      </c>
      <c r="C1137">
        <v>288</v>
      </c>
      <c r="D1137">
        <f t="shared" si="102"/>
        <v>18.124606670862178</v>
      </c>
      <c r="E1137" s="6">
        <f t="shared" si="103"/>
        <v>1.3438019235964619E-4</v>
      </c>
      <c r="F1137" s="7">
        <f t="shared" si="106"/>
        <v>0.99873785270717741</v>
      </c>
      <c r="G1137" s="6">
        <f t="shared" si="104"/>
        <v>1.3804607037830184E-3</v>
      </c>
      <c r="H1137" s="7">
        <f t="shared" si="107"/>
        <v>0.9667438415728038</v>
      </c>
      <c r="I1137">
        <f t="shared" si="105"/>
        <v>3.5134284752513789E-4</v>
      </c>
    </row>
    <row r="1138" spans="1:9">
      <c r="A1138" s="3" t="s">
        <v>1023</v>
      </c>
      <c r="B1138">
        <v>4.46</v>
      </c>
      <c r="C1138">
        <v>79</v>
      </c>
      <c r="D1138">
        <f t="shared" si="102"/>
        <v>17.713004484304932</v>
      </c>
      <c r="E1138" s="6">
        <f t="shared" si="103"/>
        <v>3.6861233320875172E-5</v>
      </c>
      <c r="F1138" s="7">
        <f t="shared" si="106"/>
        <v>0.99877471394049833</v>
      </c>
      <c r="G1138" s="6">
        <f t="shared" si="104"/>
        <v>3.8746725858226948E-4</v>
      </c>
      <c r="H1138" s="7">
        <f t="shared" si="107"/>
        <v>0.96713130883138609</v>
      </c>
      <c r="I1138">
        <f t="shared" si="105"/>
        <v>1.6491910487537176E-3</v>
      </c>
    </row>
    <row r="1139" spans="1:9">
      <c r="A1139" s="3" t="s">
        <v>943</v>
      </c>
      <c r="B1139">
        <v>20.91</v>
      </c>
      <c r="C1139">
        <v>366</v>
      </c>
      <c r="D1139">
        <f t="shared" si="102"/>
        <v>17.503586800573888</v>
      </c>
      <c r="E1139" s="6">
        <f t="shared" si="103"/>
        <v>1.7077482779038369E-4</v>
      </c>
      <c r="F1139" s="7">
        <f t="shared" si="106"/>
        <v>0.9989454887682887</v>
      </c>
      <c r="G1139" s="6">
        <f t="shared" si="104"/>
        <v>1.8165785598554384E-3</v>
      </c>
      <c r="H1139" s="7">
        <f t="shared" si="107"/>
        <v>0.96894788739124149</v>
      </c>
      <c r="I1139">
        <f t="shared" si="105"/>
        <v>6.7592642472047437E-4</v>
      </c>
    </row>
    <row r="1140" spans="1:9">
      <c r="A1140" s="3" t="s">
        <v>605</v>
      </c>
      <c r="B1140">
        <v>8.57</v>
      </c>
      <c r="C1140">
        <v>150</v>
      </c>
      <c r="D1140">
        <f t="shared" si="102"/>
        <v>17.50291715285881</v>
      </c>
      <c r="E1140" s="6">
        <f t="shared" si="103"/>
        <v>6.9989683520649054E-5</v>
      </c>
      <c r="F1140" s="7">
        <f t="shared" si="106"/>
        <v>0.99901547845180938</v>
      </c>
      <c r="G1140" s="6">
        <f t="shared" si="104"/>
        <v>7.4452789373319491E-4</v>
      </c>
      <c r="H1140" s="7">
        <f t="shared" si="107"/>
        <v>0.96969241528497474</v>
      </c>
      <c r="I1140">
        <f t="shared" si="105"/>
        <v>4.1881630301998651E-4</v>
      </c>
    </row>
    <row r="1141" spans="1:9">
      <c r="A1141" s="3" t="s">
        <v>1103</v>
      </c>
      <c r="B1141">
        <v>5.3</v>
      </c>
      <c r="C1141">
        <v>91</v>
      </c>
      <c r="D1141">
        <f t="shared" si="102"/>
        <v>17.169811320754718</v>
      </c>
      <c r="E1141" s="6">
        <f t="shared" si="103"/>
        <v>4.2460408002527092E-5</v>
      </c>
      <c r="F1141" s="7">
        <f t="shared" si="106"/>
        <v>0.99905793885981187</v>
      </c>
      <c r="G1141" s="6">
        <f t="shared" si="104"/>
        <v>4.6044315481749508E-4</v>
      </c>
      <c r="H1141" s="7">
        <f t="shared" si="107"/>
        <v>0.97015285843979226</v>
      </c>
      <c r="I1141">
        <f t="shared" si="105"/>
        <v>8.2876231449435789E-4</v>
      </c>
    </row>
    <row r="1142" spans="1:9">
      <c r="A1142" s="3" t="s">
        <v>1053</v>
      </c>
      <c r="B1142">
        <v>10.43</v>
      </c>
      <c r="C1142">
        <v>169</v>
      </c>
      <c r="D1142">
        <f t="shared" si="102"/>
        <v>16.203259827420901</v>
      </c>
      <c r="E1142" s="6">
        <f t="shared" si="103"/>
        <v>7.8855043433264597E-5</v>
      </c>
      <c r="F1142" s="7">
        <f t="shared" si="106"/>
        <v>0.99913679390324517</v>
      </c>
      <c r="G1142" s="6">
        <f t="shared" si="104"/>
        <v>9.0611737825405168E-4</v>
      </c>
      <c r="H1142" s="7">
        <f t="shared" si="107"/>
        <v>0.97105897581804634</v>
      </c>
      <c r="I1142">
        <f t="shared" si="105"/>
        <v>6.5026255370659314E-4</v>
      </c>
    </row>
    <row r="1143" spans="1:9">
      <c r="A1143" s="3" t="s">
        <v>46</v>
      </c>
      <c r="B1143">
        <v>8.17</v>
      </c>
      <c r="C1143">
        <v>130</v>
      </c>
      <c r="D1143">
        <f t="shared" si="102"/>
        <v>15.911872705018361</v>
      </c>
      <c r="E1143" s="6">
        <f t="shared" si="103"/>
        <v>6.0657725717895851E-5</v>
      </c>
      <c r="F1143" s="7">
        <f t="shared" si="106"/>
        <v>0.99919745162896312</v>
      </c>
      <c r="G1143" s="6">
        <f t="shared" si="104"/>
        <v>7.0977746695451605E-4</v>
      </c>
      <c r="H1143" s="7">
        <f t="shared" si="107"/>
        <v>0.9717687532850009</v>
      </c>
      <c r="I1143">
        <f t="shared" si="105"/>
        <v>1.1706379061714456E-3</v>
      </c>
    </row>
    <row r="1144" spans="1:9">
      <c r="A1144" s="3" t="s">
        <v>1085</v>
      </c>
      <c r="B1144">
        <v>14.64</v>
      </c>
      <c r="C1144">
        <v>221</v>
      </c>
      <c r="D1144">
        <f t="shared" si="102"/>
        <v>15.095628415300546</v>
      </c>
      <c r="E1144" s="6">
        <f t="shared" si="103"/>
        <v>1.0311813372042294E-4</v>
      </c>
      <c r="F1144" s="7">
        <f t="shared" si="106"/>
        <v>0.99930056976268355</v>
      </c>
      <c r="G1144" s="6">
        <f t="shared" si="104"/>
        <v>1.271865620099647E-3</v>
      </c>
      <c r="H1144" s="7">
        <f t="shared" si="107"/>
        <v>0.97304061890510052</v>
      </c>
      <c r="I1144">
        <f t="shared" si="105"/>
        <v>1.6478089864232492E-3</v>
      </c>
    </row>
    <row r="1145" spans="1:9">
      <c r="A1145" s="3" t="s">
        <v>510</v>
      </c>
      <c r="B1145">
        <v>20.56</v>
      </c>
      <c r="C1145">
        <v>302</v>
      </c>
      <c r="D1145">
        <f t="shared" si="102"/>
        <v>14.688715953307394</v>
      </c>
      <c r="E1145" s="6">
        <f t="shared" si="103"/>
        <v>1.4091256282157343E-4</v>
      </c>
      <c r="F1145" s="7">
        <f t="shared" si="106"/>
        <v>0.99944148232550512</v>
      </c>
      <c r="G1145" s="6">
        <f t="shared" si="104"/>
        <v>1.7861719364240941E-3</v>
      </c>
      <c r="H1145" s="7">
        <f t="shared" si="107"/>
        <v>0.97482679084152457</v>
      </c>
      <c r="I1145">
        <f t="shared" si="105"/>
        <v>1.192836108501294E-3</v>
      </c>
    </row>
    <row r="1146" spans="1:9">
      <c r="A1146" s="3" t="s">
        <v>572</v>
      </c>
      <c r="B1146">
        <v>14.88</v>
      </c>
      <c r="C1146">
        <v>218</v>
      </c>
      <c r="D1146">
        <f t="shared" si="102"/>
        <v>14.650537634408602</v>
      </c>
      <c r="E1146" s="6">
        <f t="shared" si="103"/>
        <v>1.0171834005000996E-4</v>
      </c>
      <c r="F1146" s="7">
        <f t="shared" si="106"/>
        <v>0.99954320066555513</v>
      </c>
      <c r="G1146" s="6">
        <f t="shared" si="104"/>
        <v>1.2927158761668542E-3</v>
      </c>
      <c r="H1146" s="7">
        <f t="shared" si="107"/>
        <v>0.97611950671769143</v>
      </c>
      <c r="I1146">
        <f t="shared" si="105"/>
        <v>1.1900308424456219E-3</v>
      </c>
    </row>
    <row r="1147" spans="1:9">
      <c r="A1147" s="3" t="s">
        <v>1046</v>
      </c>
      <c r="B1147">
        <v>14.79</v>
      </c>
      <c r="C1147">
        <v>207</v>
      </c>
      <c r="D1147">
        <f t="shared" si="102"/>
        <v>13.995943204868155</v>
      </c>
      <c r="E1147" s="6">
        <f t="shared" si="103"/>
        <v>9.6585763258495697E-5</v>
      </c>
      <c r="F1147" s="7">
        <f t="shared" si="106"/>
        <v>0.99963978642881368</v>
      </c>
      <c r="G1147" s="6">
        <f t="shared" si="104"/>
        <v>1.2848970301416515E-3</v>
      </c>
      <c r="H1147" s="7">
        <f t="shared" si="107"/>
        <v>0.97740440374783311</v>
      </c>
      <c r="I1147">
        <f t="shared" si="105"/>
        <v>2.2235382680980131E-2</v>
      </c>
    </row>
    <row r="1148" spans="1:9">
      <c r="A1148" s="3" t="s">
        <v>946</v>
      </c>
      <c r="B1148">
        <v>260.08999999999997</v>
      </c>
      <c r="C1148">
        <v>772</v>
      </c>
      <c r="D1148">
        <f t="shared" si="102"/>
        <v>2.9682033142373796</v>
      </c>
      <c r="E1148" s="6">
        <f t="shared" si="103"/>
        <v>3.602135711862738E-4</v>
      </c>
      <c r="F1148" s="7">
        <f t="shared" si="106"/>
        <v>1</v>
      </c>
      <c r="G1148" s="6">
        <f t="shared" si="104"/>
        <v>2.2595596252166471E-2</v>
      </c>
      <c r="H1148" s="7">
        <f t="shared" si="107"/>
        <v>0.99999999999999956</v>
      </c>
      <c r="I1148">
        <f t="shared" si="105"/>
        <v>0</v>
      </c>
    </row>
    <row r="1149" spans="1:9">
      <c r="B1149">
        <v>11510.649999999998</v>
      </c>
      <c r="C1149">
        <v>2143173</v>
      </c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1133056</v>
      </c>
      <c r="D2">
        <f t="shared" ref="D2:D65" si="0">C2/B2</f>
        <v>2284.064748926563</v>
      </c>
      <c r="E2" s="6">
        <f>C2/2275300</f>
        <v>0.49798092559222962</v>
      </c>
      <c r="F2" s="6">
        <f>E2</f>
        <v>0.49798092559222962</v>
      </c>
      <c r="G2" s="6">
        <f>B2/11510.65</f>
        <v>4.3096610530248075E-2</v>
      </c>
      <c r="H2" s="6">
        <f>G2</f>
        <v>4.3096610530248075E-2</v>
      </c>
      <c r="I2">
        <f>F2*H3-F3*H2</f>
        <v>5.4025367291124157E-4</v>
      </c>
      <c r="J2" s="8" t="s">
        <v>1126</v>
      </c>
    </row>
    <row r="3" spans="1:10">
      <c r="A3" s="3" t="s">
        <v>250</v>
      </c>
      <c r="B3">
        <v>36.97</v>
      </c>
      <c r="C3" s="4">
        <v>55919</v>
      </c>
      <c r="D3">
        <f t="shared" si="0"/>
        <v>1512.5507167974033</v>
      </c>
      <c r="E3" s="6">
        <f t="shared" ref="E3:E66" si="1">C3/2275300</f>
        <v>2.4576539357447368E-2</v>
      </c>
      <c r="F3" s="7">
        <f>F2+E3</f>
        <v>0.52255746494967703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7.8466779853445662E-4</v>
      </c>
    </row>
    <row r="4" spans="1:10">
      <c r="A4" s="3" t="s">
        <v>600</v>
      </c>
      <c r="B4">
        <v>28.95</v>
      </c>
      <c r="C4" s="4">
        <v>26021</v>
      </c>
      <c r="D4">
        <f t="shared" si="0"/>
        <v>898.82556131260799</v>
      </c>
      <c r="E4" s="6">
        <f t="shared" si="1"/>
        <v>1.143629411506175E-2</v>
      </c>
      <c r="F4" s="7">
        <f t="shared" ref="F4:F67" si="4">F3+E4</f>
        <v>0.53399375906473878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9.747927083367941E-4</v>
      </c>
    </row>
    <row r="5" spans="1:10">
      <c r="A5" s="3" t="s">
        <v>941</v>
      </c>
      <c r="B5">
        <v>33.409999999999997</v>
      </c>
      <c r="C5" s="4">
        <v>26803</v>
      </c>
      <c r="D5">
        <f t="shared" si="0"/>
        <v>802.24483687518716</v>
      </c>
      <c r="E5" s="6">
        <f t="shared" si="1"/>
        <v>1.1779985056915571E-2</v>
      </c>
      <c r="F5" s="7">
        <f t="shared" si="4"/>
        <v>0.54577374412165436</v>
      </c>
      <c r="G5" s="6">
        <f t="shared" si="2"/>
        <v>2.9025293966891529E-3</v>
      </c>
      <c r="H5" s="7">
        <f t="shared" si="5"/>
        <v>5.1726010260063508E-2</v>
      </c>
      <c r="I5">
        <f t="shared" si="3"/>
        <v>2.0085967371463731E-5</v>
      </c>
    </row>
    <row r="6" spans="1:10">
      <c r="A6" s="3" t="s">
        <v>640</v>
      </c>
      <c r="B6">
        <v>0.66</v>
      </c>
      <c r="C6" s="4">
        <v>493</v>
      </c>
      <c r="D6">
        <f t="shared" si="0"/>
        <v>746.96969696969688</v>
      </c>
      <c r="E6" s="6">
        <f t="shared" si="1"/>
        <v>2.166747242121918E-4</v>
      </c>
      <c r="F6" s="7">
        <f t="shared" si="4"/>
        <v>0.54599041884586652</v>
      </c>
      <c r="G6" s="6">
        <f t="shared" si="2"/>
        <v>5.7338204184820147E-5</v>
      </c>
      <c r="H6" s="7">
        <f t="shared" si="5"/>
        <v>5.1783348464248327E-2</v>
      </c>
      <c r="I6">
        <f t="shared" si="3"/>
        <v>1.0848236533700061E-3</v>
      </c>
    </row>
    <row r="7" spans="1:10">
      <c r="A7" s="3" t="s">
        <v>345</v>
      </c>
      <c r="B7">
        <v>35.01</v>
      </c>
      <c r="C7" s="4">
        <v>25301</v>
      </c>
      <c r="D7">
        <f t="shared" si="0"/>
        <v>722.67923450442731</v>
      </c>
      <c r="E7" s="6">
        <f t="shared" si="1"/>
        <v>1.1119852327165648E-2</v>
      </c>
      <c r="F7" s="7">
        <f t="shared" si="4"/>
        <v>0.55711027117303213</v>
      </c>
      <c r="G7" s="6">
        <f t="shared" si="2"/>
        <v>3.0415311038038684E-3</v>
      </c>
      <c r="H7" s="7">
        <f t="shared" si="5"/>
        <v>5.4824879568052196E-2</v>
      </c>
      <c r="I7">
        <f t="shared" si="3"/>
        <v>2.6620725982894403E-4</v>
      </c>
    </row>
    <row r="8" spans="1:10">
      <c r="A8" s="3" t="s">
        <v>918</v>
      </c>
      <c r="B8">
        <v>8.44</v>
      </c>
      <c r="C8" s="4">
        <v>5905</v>
      </c>
      <c r="D8">
        <f t="shared" si="0"/>
        <v>699.64454976303318</v>
      </c>
      <c r="E8" s="6">
        <f t="shared" si="1"/>
        <v>2.5952621632312225E-3</v>
      </c>
      <c r="F8" s="7">
        <f t="shared" si="4"/>
        <v>0.55970553333626338</v>
      </c>
      <c r="G8" s="6">
        <f t="shared" si="2"/>
        <v>7.3323400503012425E-4</v>
      </c>
      <c r="H8" s="7">
        <f t="shared" si="5"/>
        <v>5.5558113573082317E-2</v>
      </c>
      <c r="I8">
        <f t="shared" si="3"/>
        <v>6.0762202696488382E-4</v>
      </c>
    </row>
    <row r="9" spans="1:10">
      <c r="A9" s="3" t="s">
        <v>1042</v>
      </c>
      <c r="B9">
        <v>18.5</v>
      </c>
      <c r="C9" s="4">
        <v>11956</v>
      </c>
      <c r="D9">
        <f t="shared" si="0"/>
        <v>646.27027027027032</v>
      </c>
      <c r="E9" s="6">
        <f t="shared" si="1"/>
        <v>5.254691689008043E-3</v>
      </c>
      <c r="F9" s="7">
        <f t="shared" si="4"/>
        <v>0.56496022502527143</v>
      </c>
      <c r="G9" s="6">
        <f t="shared" si="2"/>
        <v>1.6072072385138981E-3</v>
      </c>
      <c r="H9" s="7">
        <f t="shared" si="5"/>
        <v>5.7165320811596212E-2</v>
      </c>
      <c r="I9">
        <f t="shared" si="3"/>
        <v>6.9145433231544706E-4</v>
      </c>
    </row>
    <row r="10" spans="1:10">
      <c r="A10" s="3" t="s">
        <v>713</v>
      </c>
      <c r="B10">
        <v>20.53</v>
      </c>
      <c r="C10" s="4">
        <v>12585</v>
      </c>
      <c r="D10">
        <f t="shared" si="0"/>
        <v>613.00535801266437</v>
      </c>
      <c r="E10" s="6">
        <f t="shared" si="1"/>
        <v>5.5311387509339432E-3</v>
      </c>
      <c r="F10" s="7">
        <f t="shared" si="4"/>
        <v>0.57049136377620535</v>
      </c>
      <c r="G10" s="6">
        <f t="shared" si="2"/>
        <v>1.7835656544156935E-3</v>
      </c>
      <c r="H10" s="7">
        <f t="shared" si="5"/>
        <v>5.8948886466011909E-2</v>
      </c>
      <c r="I10">
        <f t="shared" si="3"/>
        <v>7.7920002590497334E-4</v>
      </c>
    </row>
    <row r="11" spans="1:10">
      <c r="A11" s="3" t="s">
        <v>795</v>
      </c>
      <c r="B11">
        <v>22.67</v>
      </c>
      <c r="C11" s="4">
        <v>13292</v>
      </c>
      <c r="D11">
        <f t="shared" si="0"/>
        <v>586.32554036171143</v>
      </c>
      <c r="E11" s="6">
        <f t="shared" si="1"/>
        <v>5.8418670065485869E-3</v>
      </c>
      <c r="F11" s="7">
        <f t="shared" si="4"/>
        <v>0.57633323078275389</v>
      </c>
      <c r="G11" s="6">
        <f t="shared" si="2"/>
        <v>1.9694804376816253E-3</v>
      </c>
      <c r="H11" s="7">
        <f t="shared" si="5"/>
        <v>6.0918366903693531E-2</v>
      </c>
      <c r="I11">
        <f t="shared" si="3"/>
        <v>3.3792331372824863E-4</v>
      </c>
    </row>
    <row r="12" spans="1:10">
      <c r="A12" s="3" t="s">
        <v>180</v>
      </c>
      <c r="B12">
        <v>9.5500000000000007</v>
      </c>
      <c r="C12" s="4">
        <v>5238</v>
      </c>
      <c r="D12">
        <f t="shared" si="0"/>
        <v>548.48167539267013</v>
      </c>
      <c r="E12" s="6">
        <f t="shared" si="1"/>
        <v>2.3021140069441393E-3</v>
      </c>
      <c r="F12" s="7">
        <f t="shared" si="4"/>
        <v>0.57863534478969803</v>
      </c>
      <c r="G12" s="6">
        <f t="shared" si="2"/>
        <v>8.2966643934095821E-4</v>
      </c>
      <c r="H12" s="7">
        <f t="shared" si="5"/>
        <v>6.174803334303449E-2</v>
      </c>
      <c r="I12">
        <f t="shared" si="3"/>
        <v>1.3885645306462718E-4</v>
      </c>
    </row>
    <row r="13" spans="1:10">
      <c r="A13" s="3" t="s">
        <v>255</v>
      </c>
      <c r="B13">
        <v>3.89</v>
      </c>
      <c r="C13" s="4">
        <v>2089</v>
      </c>
      <c r="D13">
        <f t="shared" si="0"/>
        <v>537.01799485861181</v>
      </c>
      <c r="E13" s="6">
        <f t="shared" si="1"/>
        <v>9.1812068738188375E-4</v>
      </c>
      <c r="F13" s="7">
        <f t="shared" si="4"/>
        <v>0.57955346547707987</v>
      </c>
      <c r="G13" s="6">
        <f t="shared" si="2"/>
        <v>3.3794790042265208E-4</v>
      </c>
      <c r="H13" s="7">
        <f t="shared" si="5"/>
        <v>6.2085981243457142E-2</v>
      </c>
      <c r="I13">
        <f t="shared" si="3"/>
        <v>7.8533037277835754E-4</v>
      </c>
    </row>
    <row r="14" spans="1:10">
      <c r="A14" s="3" t="s">
        <v>564</v>
      </c>
      <c r="B14">
        <v>21.9</v>
      </c>
      <c r="C14" s="4">
        <v>11629</v>
      </c>
      <c r="D14">
        <f t="shared" si="0"/>
        <v>531.00456621004571</v>
      </c>
      <c r="E14" s="6">
        <f t="shared" si="1"/>
        <v>5.1109743770052299E-3</v>
      </c>
      <c r="F14" s="7">
        <f t="shared" si="4"/>
        <v>0.58466443985408512</v>
      </c>
      <c r="G14" s="6">
        <f t="shared" si="2"/>
        <v>1.9025858661326684E-3</v>
      </c>
      <c r="H14" s="7">
        <f t="shared" si="5"/>
        <v>6.3988567109589806E-2</v>
      </c>
      <c r="I14">
        <f t="shared" si="3"/>
        <v>3.2626535920768363E-4</v>
      </c>
    </row>
    <row r="15" spans="1:10">
      <c r="A15" s="3" t="s">
        <v>874</v>
      </c>
      <c r="B15">
        <v>9.06</v>
      </c>
      <c r="C15" s="4">
        <v>4762</v>
      </c>
      <c r="D15">
        <f t="shared" si="0"/>
        <v>525.60706401766004</v>
      </c>
      <c r="E15" s="6">
        <f t="shared" si="1"/>
        <v>2.0929108249461608E-3</v>
      </c>
      <c r="F15" s="7">
        <f t="shared" si="4"/>
        <v>0.58675735067903123</v>
      </c>
      <c r="G15" s="6">
        <f t="shared" si="2"/>
        <v>7.8709716653707661E-4</v>
      </c>
      <c r="H15" s="7">
        <f t="shared" si="5"/>
        <v>6.4775664276126882E-2</v>
      </c>
      <c r="I15">
        <f t="shared" si="3"/>
        <v>9.0058851899282172E-4</v>
      </c>
    </row>
    <row r="16" spans="1:10">
      <c r="A16" s="3" t="s">
        <v>521</v>
      </c>
      <c r="B16">
        <v>24.97</v>
      </c>
      <c r="C16" s="4">
        <v>13076</v>
      </c>
      <c r="D16">
        <f t="shared" si="0"/>
        <v>523.66840208249903</v>
      </c>
      <c r="E16" s="6">
        <f t="shared" si="1"/>
        <v>5.7469344701797567E-3</v>
      </c>
      <c r="F16" s="7">
        <f t="shared" si="4"/>
        <v>0.59250428514921094</v>
      </c>
      <c r="G16" s="6">
        <f t="shared" si="2"/>
        <v>2.1692953916590289E-3</v>
      </c>
      <c r="H16" s="7">
        <f t="shared" si="5"/>
        <v>6.6944959667785908E-2</v>
      </c>
      <c r="I16">
        <f t="shared" si="3"/>
        <v>5.7487010596634497E-4</v>
      </c>
    </row>
    <row r="17" spans="1:9">
      <c r="A17" s="3" t="s">
        <v>798</v>
      </c>
      <c r="B17">
        <v>15.87</v>
      </c>
      <c r="C17" s="4">
        <v>8226</v>
      </c>
      <c r="D17">
        <f t="shared" si="0"/>
        <v>518.3364839319471</v>
      </c>
      <c r="E17" s="6">
        <f t="shared" si="1"/>
        <v>3.6153474267129611E-3</v>
      </c>
      <c r="F17" s="7">
        <f t="shared" si="4"/>
        <v>0.59611963257592393</v>
      </c>
      <c r="G17" s="6">
        <f t="shared" si="2"/>
        <v>1.3787231824440845E-3</v>
      </c>
      <c r="H17" s="7">
        <f t="shared" si="5"/>
        <v>6.8323682850229994E-2</v>
      </c>
      <c r="I17">
        <f t="shared" si="3"/>
        <v>1.1365022993161181E-3</v>
      </c>
    </row>
    <row r="18" spans="1:9">
      <c r="A18" s="3" t="s">
        <v>168</v>
      </c>
      <c r="B18">
        <v>31.3</v>
      </c>
      <c r="C18" s="4">
        <v>16134</v>
      </c>
      <c r="D18">
        <f t="shared" si="0"/>
        <v>515.46325878594246</v>
      </c>
      <c r="E18" s="6">
        <f t="shared" si="1"/>
        <v>7.0909330637718105E-3</v>
      </c>
      <c r="F18" s="7">
        <f t="shared" si="4"/>
        <v>0.60321056563969577</v>
      </c>
      <c r="G18" s="6">
        <f t="shared" si="2"/>
        <v>2.7192208954316221E-3</v>
      </c>
      <c r="H18" s="7">
        <f t="shared" si="5"/>
        <v>7.104290374566162E-2</v>
      </c>
      <c r="I18">
        <f t="shared" si="3"/>
        <v>4.8528511663994967E-5</v>
      </c>
    </row>
    <row r="19" spans="1:9">
      <c r="A19" s="3" t="s">
        <v>906</v>
      </c>
      <c r="B19">
        <v>1.33</v>
      </c>
      <c r="C19" s="4">
        <v>678</v>
      </c>
      <c r="D19">
        <f t="shared" si="0"/>
        <v>509.77443609022555</v>
      </c>
      <c r="E19" s="6">
        <f t="shared" si="1"/>
        <v>2.9798268360216237E-4</v>
      </c>
      <c r="F19" s="7">
        <f t="shared" si="4"/>
        <v>0.60350854832329792</v>
      </c>
      <c r="G19" s="6">
        <f t="shared" si="2"/>
        <v>1.1554516903910728E-4</v>
      </c>
      <c r="H19" s="7">
        <f t="shared" si="5"/>
        <v>7.1158448914700731E-2</v>
      </c>
      <c r="I19">
        <f t="shared" si="3"/>
        <v>1.2063232480151384E-3</v>
      </c>
    </row>
    <row r="20" spans="1:9">
      <c r="A20" s="3" t="s">
        <v>446</v>
      </c>
      <c r="B20">
        <v>33.049999999999997</v>
      </c>
      <c r="C20" s="4">
        <v>16835</v>
      </c>
      <c r="D20">
        <f t="shared" si="0"/>
        <v>509.37972768532529</v>
      </c>
      <c r="E20" s="6">
        <f t="shared" si="1"/>
        <v>7.3990243044873205E-3</v>
      </c>
      <c r="F20" s="7">
        <f t="shared" si="4"/>
        <v>0.61090757262778528</v>
      </c>
      <c r="G20" s="6">
        <f t="shared" si="2"/>
        <v>2.871254012588342E-3</v>
      </c>
      <c r="H20" s="7">
        <f t="shared" si="5"/>
        <v>7.4029702927289068E-2</v>
      </c>
      <c r="I20">
        <f t="shared" si="3"/>
        <v>2.6509061275633433E-4</v>
      </c>
    </row>
    <row r="21" spans="1:9">
      <c r="A21" s="3" t="s">
        <v>902</v>
      </c>
      <c r="B21">
        <v>7.1</v>
      </c>
      <c r="C21" s="4">
        <v>3434</v>
      </c>
      <c r="D21">
        <f t="shared" si="0"/>
        <v>483.66197183098592</v>
      </c>
      <c r="E21" s="6">
        <f t="shared" si="1"/>
        <v>1.5092515272711292E-3</v>
      </c>
      <c r="F21" s="7">
        <f t="shared" si="4"/>
        <v>0.61241682415505638</v>
      </c>
      <c r="G21" s="6">
        <f t="shared" si="2"/>
        <v>6.1682007532155002E-4</v>
      </c>
      <c r="H21" s="7">
        <f t="shared" si="5"/>
        <v>7.4646523002610612E-2</v>
      </c>
      <c r="I21">
        <f t="shared" si="3"/>
        <v>1.343497096503235E-4</v>
      </c>
    </row>
    <row r="22" spans="1:9">
      <c r="A22" s="3" t="s">
        <v>937</v>
      </c>
      <c r="B22">
        <v>3.55</v>
      </c>
      <c r="C22" s="4">
        <v>1662</v>
      </c>
      <c r="D22">
        <f t="shared" si="0"/>
        <v>468.16901408450707</v>
      </c>
      <c r="E22" s="6">
        <f t="shared" si="1"/>
        <v>7.3045312706016788E-4</v>
      </c>
      <c r="F22" s="7">
        <f t="shared" si="4"/>
        <v>0.6131472772821166</v>
      </c>
      <c r="G22" s="6">
        <f t="shared" si="2"/>
        <v>3.0841003766077501E-4</v>
      </c>
      <c r="H22" s="7">
        <f t="shared" si="5"/>
        <v>7.4954933040271385E-2</v>
      </c>
      <c r="I22">
        <f t="shared" si="3"/>
        <v>3.622374750936394E-4</v>
      </c>
    </row>
    <row r="23" spans="1:9">
      <c r="A23" s="3" t="s">
        <v>320</v>
      </c>
      <c r="B23">
        <v>9.48</v>
      </c>
      <c r="C23" s="4">
        <v>4333</v>
      </c>
      <c r="D23">
        <f t="shared" si="0"/>
        <v>457.06751054852316</v>
      </c>
      <c r="E23" s="6">
        <f t="shared" si="1"/>
        <v>1.9043642596580672E-3</v>
      </c>
      <c r="F23" s="7">
        <f t="shared" si="4"/>
        <v>0.61505164154177472</v>
      </c>
      <c r="G23" s="6">
        <f t="shared" si="2"/>
        <v>8.2358511465468944E-4</v>
      </c>
      <c r="H23" s="7">
        <f t="shared" si="5"/>
        <v>7.5778518154926075E-2</v>
      </c>
      <c r="I23">
        <f t="shared" si="3"/>
        <v>4.1967201576079138E-4</v>
      </c>
    </row>
    <row r="24" spans="1:9">
      <c r="A24" s="3" t="s">
        <v>856</v>
      </c>
      <c r="B24">
        <v>10.97</v>
      </c>
      <c r="C24" s="4">
        <v>4999</v>
      </c>
      <c r="D24">
        <f t="shared" si="0"/>
        <v>455.697356426618</v>
      </c>
      <c r="E24" s="6">
        <f t="shared" si="1"/>
        <v>2.197072913461961E-3</v>
      </c>
      <c r="F24" s="7">
        <f t="shared" si="4"/>
        <v>0.61724871445523666</v>
      </c>
      <c r="G24" s="6">
        <f t="shared" si="2"/>
        <v>9.530304544052683E-4</v>
      </c>
      <c r="H24" s="7">
        <f t="shared" si="5"/>
        <v>7.6731548609331346E-2</v>
      </c>
      <c r="I24">
        <f t="shared" si="3"/>
        <v>1.9765219847921872E-4</v>
      </c>
    </row>
    <row r="25" spans="1:9">
      <c r="A25" s="3" t="s">
        <v>241</v>
      </c>
      <c r="B25">
        <v>5.16</v>
      </c>
      <c r="C25" s="4">
        <v>2344</v>
      </c>
      <c r="D25">
        <f t="shared" si="0"/>
        <v>454.26356589147287</v>
      </c>
      <c r="E25" s="6">
        <f t="shared" si="1"/>
        <v>1.0301938205950865E-3</v>
      </c>
      <c r="F25" s="7">
        <f t="shared" si="4"/>
        <v>0.61827890827583176</v>
      </c>
      <c r="G25" s="6">
        <f t="shared" si="2"/>
        <v>4.4828050544495755E-4</v>
      </c>
      <c r="H25" s="7">
        <f t="shared" si="5"/>
        <v>7.7179829114776305E-2</v>
      </c>
      <c r="I25">
        <f t="shared" si="3"/>
        <v>8.165941666581078E-5</v>
      </c>
    </row>
    <row r="26" spans="1:9">
      <c r="A26" s="3" t="s">
        <v>806</v>
      </c>
      <c r="B26">
        <v>2.1</v>
      </c>
      <c r="C26" s="4">
        <v>918</v>
      </c>
      <c r="D26">
        <f t="shared" si="0"/>
        <v>437.14285714285711</v>
      </c>
      <c r="E26" s="6">
        <f t="shared" si="1"/>
        <v>4.0346327956752956E-4</v>
      </c>
      <c r="F26" s="7">
        <f t="shared" si="4"/>
        <v>0.61868237155539929</v>
      </c>
      <c r="G26" s="6">
        <f t="shared" si="2"/>
        <v>1.8243974058806411E-4</v>
      </c>
      <c r="H26" s="7">
        <f t="shared" si="5"/>
        <v>7.7362268855364374E-2</v>
      </c>
      <c r="I26">
        <f t="shared" si="3"/>
        <v>7.5248739552044586E-5</v>
      </c>
    </row>
    <row r="27" spans="1:9">
      <c r="A27" s="3" t="s">
        <v>323</v>
      </c>
      <c r="B27">
        <v>1.92</v>
      </c>
      <c r="C27" s="4">
        <v>822</v>
      </c>
      <c r="D27">
        <f t="shared" si="0"/>
        <v>428.125</v>
      </c>
      <c r="E27" s="6">
        <f t="shared" si="1"/>
        <v>3.6127104118138266E-4</v>
      </c>
      <c r="F27" s="7">
        <f t="shared" si="4"/>
        <v>0.61904364259658062</v>
      </c>
      <c r="G27" s="6">
        <f t="shared" si="2"/>
        <v>1.6680204853765861E-4</v>
      </c>
      <c r="H27" s="7">
        <f t="shared" si="5"/>
        <v>7.7529070903902028E-2</v>
      </c>
      <c r="I27">
        <f t="shared" si="3"/>
        <v>1.1421391788273005E-4</v>
      </c>
    </row>
    <row r="28" spans="1:9">
      <c r="A28" s="3" t="s">
        <v>262</v>
      </c>
      <c r="B28">
        <v>2.91</v>
      </c>
      <c r="C28" s="4">
        <v>1241</v>
      </c>
      <c r="D28">
        <f t="shared" si="0"/>
        <v>426.46048109965636</v>
      </c>
      <c r="E28" s="6">
        <f t="shared" si="1"/>
        <v>5.4542258163758624E-4</v>
      </c>
      <c r="F28" s="7">
        <f t="shared" si="4"/>
        <v>0.61958906517821821</v>
      </c>
      <c r="G28" s="6">
        <f t="shared" si="2"/>
        <v>2.5280935481488884E-4</v>
      </c>
      <c r="H28" s="7">
        <f t="shared" si="5"/>
        <v>7.7781880258716921E-2</v>
      </c>
      <c r="I28">
        <f t="shared" si="3"/>
        <v>1.7002762292189083E-4</v>
      </c>
    </row>
    <row r="29" spans="1:9">
      <c r="A29" s="3" t="s">
        <v>936</v>
      </c>
      <c r="B29">
        <v>4.26</v>
      </c>
      <c r="C29" s="4">
        <v>1734</v>
      </c>
      <c r="D29">
        <f t="shared" si="0"/>
        <v>407.04225352112678</v>
      </c>
      <c r="E29" s="6">
        <f t="shared" si="1"/>
        <v>7.62097305849778E-4</v>
      </c>
      <c r="F29" s="7">
        <f t="shared" si="4"/>
        <v>0.62035116248406796</v>
      </c>
      <c r="G29" s="6">
        <f t="shared" si="2"/>
        <v>3.7009204519293E-4</v>
      </c>
      <c r="H29" s="7">
        <f t="shared" si="5"/>
        <v>7.8151972303909856E-2</v>
      </c>
      <c r="I29">
        <f t="shared" si="3"/>
        <v>3.2731948895973334E-4</v>
      </c>
    </row>
    <row r="30" spans="1:9">
      <c r="A30" s="3" t="s">
        <v>919</v>
      </c>
      <c r="B30">
        <v>8.19</v>
      </c>
      <c r="C30" s="4">
        <v>3321</v>
      </c>
      <c r="D30">
        <f t="shared" si="0"/>
        <v>405.49450549450552</v>
      </c>
      <c r="E30" s="6">
        <f t="shared" si="1"/>
        <v>1.4595877466707687E-3</v>
      </c>
      <c r="F30" s="7">
        <f t="shared" si="4"/>
        <v>0.62181075023073873</v>
      </c>
      <c r="G30" s="6">
        <f t="shared" si="2"/>
        <v>7.1151498829345001E-4</v>
      </c>
      <c r="H30" s="7">
        <f t="shared" si="5"/>
        <v>7.8863487292203299E-2</v>
      </c>
      <c r="I30">
        <f t="shared" si="3"/>
        <v>1.3642858050790033E-3</v>
      </c>
    </row>
    <row r="31" spans="1:9">
      <c r="A31" s="3" t="s">
        <v>765</v>
      </c>
      <c r="B31">
        <v>33.700000000000003</v>
      </c>
      <c r="C31" s="4">
        <v>13162</v>
      </c>
      <c r="D31">
        <f t="shared" si="0"/>
        <v>390.56379821958456</v>
      </c>
      <c r="E31" s="6">
        <f t="shared" si="1"/>
        <v>5.7847316837340134E-3</v>
      </c>
      <c r="F31" s="7">
        <f t="shared" si="4"/>
        <v>0.62759548191447279</v>
      </c>
      <c r="G31" s="6">
        <f t="shared" si="2"/>
        <v>2.9277234561036957E-3</v>
      </c>
      <c r="H31" s="7">
        <f t="shared" si="5"/>
        <v>8.1791210748306989E-2</v>
      </c>
      <c r="I31">
        <f t="shared" si="3"/>
        <v>3.0894718245913499E-4</v>
      </c>
    </row>
    <row r="32" spans="1:9">
      <c r="A32" s="3" t="s">
        <v>258</v>
      </c>
      <c r="B32">
        <v>7.61</v>
      </c>
      <c r="C32" s="4">
        <v>2948</v>
      </c>
      <c r="D32">
        <f t="shared" si="0"/>
        <v>387.3850197109067</v>
      </c>
      <c r="E32" s="6">
        <f t="shared" si="1"/>
        <v>1.2956533204412605E-3</v>
      </c>
      <c r="F32" s="7">
        <f t="shared" si="4"/>
        <v>0.62889113523491402</v>
      </c>
      <c r="G32" s="6">
        <f t="shared" si="2"/>
        <v>6.6112686946436568E-4</v>
      </c>
      <c r="H32" s="7">
        <f t="shared" si="5"/>
        <v>8.2452337617771349E-2</v>
      </c>
      <c r="I32">
        <f t="shared" si="3"/>
        <v>8.1408330208528057E-4</v>
      </c>
    </row>
    <row r="33" spans="1:9">
      <c r="A33" s="3" t="s">
        <v>578</v>
      </c>
      <c r="B33">
        <v>20.02</v>
      </c>
      <c r="C33" s="4">
        <v>7719</v>
      </c>
      <c r="D33">
        <f t="shared" si="0"/>
        <v>385.5644355644356</v>
      </c>
      <c r="E33" s="6">
        <f t="shared" si="1"/>
        <v>3.3925196677361226E-3</v>
      </c>
      <c r="F33" s="7">
        <f t="shared" si="4"/>
        <v>0.63228365490265015</v>
      </c>
      <c r="G33" s="6">
        <f t="shared" si="2"/>
        <v>1.7392588602728777E-3</v>
      </c>
      <c r="H33" s="7">
        <f t="shared" si="5"/>
        <v>8.4191596478044223E-2</v>
      </c>
      <c r="I33">
        <f t="shared" si="3"/>
        <v>1.0794727756901837E-3</v>
      </c>
    </row>
    <row r="34" spans="1:9">
      <c r="A34" s="3" t="s">
        <v>454</v>
      </c>
      <c r="B34">
        <v>26.46</v>
      </c>
      <c r="C34" s="4">
        <v>10107</v>
      </c>
      <c r="D34">
        <f t="shared" si="0"/>
        <v>381.97278911564626</v>
      </c>
      <c r="E34" s="6">
        <f t="shared" si="1"/>
        <v>4.4420515975915264E-3</v>
      </c>
      <c r="F34" s="7">
        <f t="shared" si="4"/>
        <v>0.63672570650024163</v>
      </c>
      <c r="G34" s="6">
        <f t="shared" si="2"/>
        <v>2.2987407314096079E-3</v>
      </c>
      <c r="H34" s="7">
        <f t="shared" si="5"/>
        <v>8.649033720945383E-2</v>
      </c>
      <c r="I34">
        <f t="shared" si="3"/>
        <v>9.8492452836600186E-5</v>
      </c>
    </row>
    <row r="35" spans="1:9">
      <c r="A35" s="3" t="s">
        <v>333</v>
      </c>
      <c r="B35">
        <v>2.41</v>
      </c>
      <c r="C35" s="4">
        <v>916</v>
      </c>
      <c r="D35">
        <f t="shared" si="0"/>
        <v>380.08298755186718</v>
      </c>
      <c r="E35" s="6">
        <f t="shared" si="1"/>
        <v>4.0258427460115149E-4</v>
      </c>
      <c r="F35" s="7">
        <f t="shared" si="4"/>
        <v>0.63712829077484279</v>
      </c>
      <c r="G35" s="6">
        <f t="shared" si="2"/>
        <v>2.0937132134154024E-4</v>
      </c>
      <c r="H35" s="7">
        <f t="shared" si="5"/>
        <v>8.6699708530795366E-2</v>
      </c>
      <c r="I35">
        <f t="shared" si="3"/>
        <v>3.8854304568673725E-4</v>
      </c>
    </row>
    <row r="36" spans="1:9">
      <c r="A36" s="3" t="s">
        <v>293</v>
      </c>
      <c r="B36">
        <v>9.48</v>
      </c>
      <c r="C36" s="4">
        <v>3574</v>
      </c>
      <c r="D36">
        <f t="shared" si="0"/>
        <v>377.00421940928271</v>
      </c>
      <c r="E36" s="6">
        <f t="shared" si="1"/>
        <v>1.5707818749175933E-3</v>
      </c>
      <c r="F36" s="7">
        <f t="shared" si="4"/>
        <v>0.63869907264976034</v>
      </c>
      <c r="G36" s="6">
        <f t="shared" si="2"/>
        <v>8.2358511465468944E-4</v>
      </c>
      <c r="H36" s="7">
        <f t="shared" si="5"/>
        <v>8.7523293645450057E-2</v>
      </c>
      <c r="I36">
        <f t="shared" si="3"/>
        <v>4.8110616132648887E-5</v>
      </c>
    </row>
    <row r="37" spans="1:9">
      <c r="A37" s="3" t="s">
        <v>851</v>
      </c>
      <c r="B37">
        <v>1.17</v>
      </c>
      <c r="C37" s="4">
        <v>437</v>
      </c>
      <c r="D37">
        <f t="shared" si="0"/>
        <v>373.5042735042735</v>
      </c>
      <c r="E37" s="6">
        <f t="shared" si="1"/>
        <v>1.9206258515360613E-4</v>
      </c>
      <c r="F37" s="7">
        <f t="shared" si="4"/>
        <v>0.63889113523491392</v>
      </c>
      <c r="G37" s="6">
        <f t="shared" si="2"/>
        <v>1.0164499832763571E-4</v>
      </c>
      <c r="H37" s="7">
        <f t="shared" si="5"/>
        <v>8.7624938643777697E-2</v>
      </c>
      <c r="I37">
        <f t="shared" si="3"/>
        <v>4.4256510108792169E-4</v>
      </c>
    </row>
    <row r="38" spans="1:9">
      <c r="A38" s="3" t="s">
        <v>400</v>
      </c>
      <c r="B38">
        <v>10.76</v>
      </c>
      <c r="C38" s="4">
        <v>4016</v>
      </c>
      <c r="D38">
        <f t="shared" si="0"/>
        <v>373.23420074349445</v>
      </c>
      <c r="E38" s="6">
        <f t="shared" si="1"/>
        <v>1.7650419724871446E-3</v>
      </c>
      <c r="F38" s="7">
        <f t="shared" si="4"/>
        <v>0.64065617720740109</v>
      </c>
      <c r="G38" s="6">
        <f t="shared" si="2"/>
        <v>9.3478648034646178E-4</v>
      </c>
      <c r="H38" s="7">
        <f t="shared" si="5"/>
        <v>8.8559725124124161E-2</v>
      </c>
      <c r="I38">
        <f t="shared" si="3"/>
        <v>1.0618869268798417E-3</v>
      </c>
    </row>
    <row r="39" spans="1:9">
      <c r="A39" s="3" t="s">
        <v>843</v>
      </c>
      <c r="B39">
        <v>25.8</v>
      </c>
      <c r="C39" s="4">
        <v>9611</v>
      </c>
      <c r="D39">
        <f t="shared" si="0"/>
        <v>372.51937984496124</v>
      </c>
      <c r="E39" s="6">
        <f t="shared" si="1"/>
        <v>4.2240583659297675E-3</v>
      </c>
      <c r="F39" s="7">
        <f t="shared" si="4"/>
        <v>0.64488023557333085</v>
      </c>
      <c r="G39" s="6">
        <f t="shared" si="2"/>
        <v>2.2414025272247877E-3</v>
      </c>
      <c r="H39" s="7">
        <f t="shared" si="5"/>
        <v>9.0801127651348942E-2</v>
      </c>
      <c r="I39">
        <f t="shared" si="3"/>
        <v>1.4526203918664715E-3</v>
      </c>
    </row>
    <row r="40" spans="1:9">
      <c r="A40" s="3" t="s">
        <v>316</v>
      </c>
      <c r="B40">
        <v>35.11</v>
      </c>
      <c r="C40" s="4">
        <v>12890</v>
      </c>
      <c r="D40">
        <f t="shared" si="0"/>
        <v>367.13187126174881</v>
      </c>
      <c r="E40" s="6">
        <f t="shared" si="1"/>
        <v>5.6651870083065971E-3</v>
      </c>
      <c r="F40" s="7">
        <f t="shared" si="4"/>
        <v>0.6505454225816375</v>
      </c>
      <c r="G40" s="6">
        <f t="shared" si="2"/>
        <v>3.0502187104985384E-3</v>
      </c>
      <c r="H40" s="7">
        <f t="shared" si="5"/>
        <v>9.3851346361847485E-2</v>
      </c>
      <c r="I40">
        <f t="shared" si="3"/>
        <v>4.2099962623990544E-4</v>
      </c>
    </row>
    <row r="41" spans="1:9">
      <c r="A41" s="3" t="s">
        <v>920</v>
      </c>
      <c r="B41">
        <v>10.14</v>
      </c>
      <c r="C41" s="4">
        <v>3687</v>
      </c>
      <c r="D41">
        <f t="shared" si="0"/>
        <v>363.60946745562126</v>
      </c>
      <c r="E41" s="6">
        <f t="shared" si="1"/>
        <v>1.6204456555179536E-3</v>
      </c>
      <c r="F41" s="7">
        <f t="shared" si="4"/>
        <v>0.6521658682371555</v>
      </c>
      <c r="G41" s="6">
        <f t="shared" si="2"/>
        <v>8.8092331883950963E-4</v>
      </c>
      <c r="H41" s="7">
        <f t="shared" si="5"/>
        <v>9.4732269680687001E-2</v>
      </c>
      <c r="I41">
        <f t="shared" si="3"/>
        <v>6.4134782855933964E-4</v>
      </c>
    </row>
    <row r="42" spans="1:9">
      <c r="A42" s="3" t="s">
        <v>196</v>
      </c>
      <c r="B42">
        <v>15.26</v>
      </c>
      <c r="C42" s="4">
        <v>5362</v>
      </c>
      <c r="D42">
        <f t="shared" si="0"/>
        <v>351.37614678899081</v>
      </c>
      <c r="E42" s="6">
        <f t="shared" si="1"/>
        <v>2.3566123148595791E-3</v>
      </c>
      <c r="F42" s="7">
        <f t="shared" si="4"/>
        <v>0.65452248055201512</v>
      </c>
      <c r="G42" s="6">
        <f t="shared" si="2"/>
        <v>1.3257287816065991E-3</v>
      </c>
      <c r="H42" s="7">
        <f t="shared" si="5"/>
        <v>9.6057998462293598E-2</v>
      </c>
      <c r="I42">
        <f t="shared" si="3"/>
        <v>8.3008763534575536E-4</v>
      </c>
    </row>
    <row r="43" spans="1:9">
      <c r="A43" s="3" t="s">
        <v>356</v>
      </c>
      <c r="B43">
        <v>19.71</v>
      </c>
      <c r="C43" s="4">
        <v>6885</v>
      </c>
      <c r="D43">
        <f t="shared" si="0"/>
        <v>349.31506849315065</v>
      </c>
      <c r="E43" s="6">
        <f t="shared" si="1"/>
        <v>3.0259745967564718E-3</v>
      </c>
      <c r="F43" s="7">
        <f t="shared" si="4"/>
        <v>0.65754845514877158</v>
      </c>
      <c r="G43" s="6">
        <f t="shared" si="2"/>
        <v>1.7123272795194018E-3</v>
      </c>
      <c r="H43" s="7">
        <f t="shared" si="5"/>
        <v>9.7770325741813005E-2</v>
      </c>
      <c r="I43">
        <f t="shared" si="3"/>
        <v>2.8554776044341368E-4</v>
      </c>
    </row>
    <row r="44" spans="1:9">
      <c r="A44" s="3" t="s">
        <v>307</v>
      </c>
      <c r="B44">
        <v>6.74</v>
      </c>
      <c r="C44" s="4">
        <v>2315</v>
      </c>
      <c r="D44">
        <f t="shared" si="0"/>
        <v>343.47181008902078</v>
      </c>
      <c r="E44" s="6">
        <f t="shared" si="1"/>
        <v>1.0174482485826046E-3</v>
      </c>
      <c r="F44" s="7">
        <f t="shared" si="4"/>
        <v>0.65856590339735421</v>
      </c>
      <c r="G44" s="6">
        <f t="shared" si="2"/>
        <v>5.8554469122073908E-4</v>
      </c>
      <c r="H44" s="7">
        <f t="shared" si="5"/>
        <v>9.8355870433033746E-2</v>
      </c>
      <c r="I44">
        <f t="shared" si="3"/>
        <v>1.0567517307867591E-4</v>
      </c>
    </row>
    <row r="45" spans="1:9">
      <c r="A45" s="3" t="s">
        <v>259</v>
      </c>
      <c r="B45">
        <v>2.4900000000000002</v>
      </c>
      <c r="C45" s="4">
        <v>851</v>
      </c>
      <c r="D45">
        <f t="shared" si="0"/>
        <v>341.76706827309232</v>
      </c>
      <c r="E45" s="6">
        <f t="shared" si="1"/>
        <v>3.7401661319386452E-4</v>
      </c>
      <c r="F45" s="7">
        <f t="shared" si="4"/>
        <v>0.65893992001054813</v>
      </c>
      <c r="G45" s="6">
        <f t="shared" si="2"/>
        <v>2.1632140669727601E-4</v>
      </c>
      <c r="H45" s="7">
        <f t="shared" si="5"/>
        <v>9.8572191839731024E-2</v>
      </c>
      <c r="I45">
        <f t="shared" si="3"/>
        <v>5.943629041099685E-5</v>
      </c>
    </row>
    <row r="46" spans="1:9">
      <c r="A46" s="3" t="s">
        <v>51</v>
      </c>
      <c r="B46">
        <v>1.4</v>
      </c>
      <c r="C46" s="4">
        <v>478</v>
      </c>
      <c r="D46">
        <f t="shared" si="0"/>
        <v>341.42857142857144</v>
      </c>
      <c r="E46" s="6">
        <f t="shared" si="1"/>
        <v>2.1008218696435635E-4</v>
      </c>
      <c r="F46" s="7">
        <f t="shared" si="4"/>
        <v>0.65915000219751252</v>
      </c>
      <c r="G46" s="6">
        <f t="shared" si="2"/>
        <v>1.2162649372537606E-4</v>
      </c>
      <c r="H46" s="7">
        <f t="shared" si="5"/>
        <v>9.8693818333456404E-2</v>
      </c>
      <c r="I46">
        <f t="shared" si="3"/>
        <v>4.8124301910038025E-4</v>
      </c>
    </row>
    <row r="47" spans="1:9">
      <c r="A47" s="3" t="s">
        <v>648</v>
      </c>
      <c r="B47">
        <v>11.33</v>
      </c>
      <c r="C47" s="4">
        <v>3863</v>
      </c>
      <c r="D47">
        <f t="shared" si="0"/>
        <v>340.9532215357458</v>
      </c>
      <c r="E47" s="6">
        <f t="shared" si="1"/>
        <v>1.697798092559223E-3</v>
      </c>
      <c r="F47" s="7">
        <f t="shared" si="4"/>
        <v>0.66084780029007173</v>
      </c>
      <c r="G47" s="6">
        <f t="shared" si="2"/>
        <v>9.8430583850607923E-4</v>
      </c>
      <c r="H47" s="7">
        <f t="shared" si="5"/>
        <v>9.9678124171962479E-2</v>
      </c>
      <c r="I47">
        <f t="shared" si="3"/>
        <v>1.7954386227155006E-4</v>
      </c>
    </row>
    <row r="48" spans="1:9">
      <c r="A48" s="3" t="s">
        <v>276</v>
      </c>
      <c r="B48">
        <v>4.22</v>
      </c>
      <c r="C48" s="4">
        <v>1432</v>
      </c>
      <c r="D48">
        <f t="shared" si="0"/>
        <v>339.33649289099526</v>
      </c>
      <c r="E48" s="6">
        <f t="shared" si="1"/>
        <v>6.29367555926691E-4</v>
      </c>
      <c r="F48" s="7">
        <f t="shared" si="4"/>
        <v>0.66147716784599841</v>
      </c>
      <c r="G48" s="6">
        <f t="shared" si="2"/>
        <v>3.6661700251506212E-4</v>
      </c>
      <c r="H48" s="7">
        <f t="shared" si="5"/>
        <v>0.10004474117447754</v>
      </c>
      <c r="I48">
        <f t="shared" si="3"/>
        <v>2.8012509975711142E-4</v>
      </c>
    </row>
    <row r="49" spans="1:9">
      <c r="A49" s="3" t="s">
        <v>36</v>
      </c>
      <c r="B49">
        <v>6.45</v>
      </c>
      <c r="C49" s="4">
        <v>2059</v>
      </c>
      <c r="D49">
        <f t="shared" si="0"/>
        <v>319.22480620155039</v>
      </c>
      <c r="E49" s="6">
        <f t="shared" si="1"/>
        <v>9.0493561288621286E-4</v>
      </c>
      <c r="F49" s="7">
        <f t="shared" si="4"/>
        <v>0.6623821034588846</v>
      </c>
      <c r="G49" s="6">
        <f t="shared" si="2"/>
        <v>5.6035063180619692E-4</v>
      </c>
      <c r="H49" s="7">
        <f t="shared" si="5"/>
        <v>0.10060509180628373</v>
      </c>
      <c r="I49">
        <f t="shared" si="3"/>
        <v>7.2975978708880729E-5</v>
      </c>
    </row>
    <row r="50" spans="1:9">
      <c r="A50" s="3" t="s">
        <v>308</v>
      </c>
      <c r="B50">
        <v>1.68</v>
      </c>
      <c r="C50" s="4">
        <v>536</v>
      </c>
      <c r="D50">
        <f t="shared" si="0"/>
        <v>319.04761904761904</v>
      </c>
      <c r="E50" s="6">
        <f t="shared" si="1"/>
        <v>2.3557333098932009E-4</v>
      </c>
      <c r="F50" s="7">
        <f t="shared" si="4"/>
        <v>0.66261767678987393</v>
      </c>
      <c r="G50" s="6">
        <f t="shared" si="2"/>
        <v>1.4595179247045128E-4</v>
      </c>
      <c r="H50" s="7">
        <f t="shared" si="5"/>
        <v>0.10075104359875418</v>
      </c>
      <c r="I50">
        <f t="shared" si="3"/>
        <v>3.0983793533932713E-4</v>
      </c>
    </row>
    <row r="51" spans="1:9">
      <c r="A51" s="3" t="s">
        <v>568</v>
      </c>
      <c r="B51">
        <v>7.13</v>
      </c>
      <c r="C51" s="4">
        <v>2272</v>
      </c>
      <c r="D51">
        <f t="shared" si="0"/>
        <v>318.65357643758767</v>
      </c>
      <c r="E51" s="6">
        <f t="shared" si="1"/>
        <v>9.9854964180547622E-4</v>
      </c>
      <c r="F51" s="7">
        <f t="shared" si="4"/>
        <v>0.66361622643167939</v>
      </c>
      <c r="G51" s="6">
        <f t="shared" si="2"/>
        <v>6.1942635732995096E-4</v>
      </c>
      <c r="H51" s="7">
        <f t="shared" si="5"/>
        <v>0.10137046995608413</v>
      </c>
      <c r="I51">
        <f t="shared" si="3"/>
        <v>3.6142782970650933E-4</v>
      </c>
    </row>
    <row r="52" spans="1:9">
      <c r="A52" s="3" t="s">
        <v>94</v>
      </c>
      <c r="B52">
        <v>8.31</v>
      </c>
      <c r="C52" s="4">
        <v>2641</v>
      </c>
      <c r="D52">
        <f t="shared" si="0"/>
        <v>317.8098676293622</v>
      </c>
      <c r="E52" s="6">
        <f t="shared" si="1"/>
        <v>1.1607260581022283E-3</v>
      </c>
      <c r="F52" s="7">
        <f t="shared" si="4"/>
        <v>0.66477695248978164</v>
      </c>
      <c r="G52" s="6">
        <f t="shared" si="2"/>
        <v>7.2194011632705369E-4</v>
      </c>
      <c r="H52" s="7">
        <f t="shared" si="5"/>
        <v>0.10209241007241118</v>
      </c>
      <c r="I52">
        <f t="shared" si="3"/>
        <v>2.7171849301943496E-4</v>
      </c>
    </row>
    <row r="53" spans="1:9">
      <c r="A53" s="3" t="s">
        <v>192</v>
      </c>
      <c r="B53">
        <v>6.16</v>
      </c>
      <c r="C53" s="4">
        <v>1873</v>
      </c>
      <c r="D53">
        <f t="shared" si="0"/>
        <v>304.05844155844153</v>
      </c>
      <c r="E53" s="6">
        <f t="shared" si="1"/>
        <v>8.2318815101305317E-4</v>
      </c>
      <c r="F53" s="7">
        <f t="shared" si="4"/>
        <v>0.66560014064079465</v>
      </c>
      <c r="G53" s="6">
        <f t="shared" si="2"/>
        <v>5.3515657239165476E-4</v>
      </c>
      <c r="H53" s="7">
        <f t="shared" si="5"/>
        <v>0.10262756664480284</v>
      </c>
      <c r="I53">
        <f t="shared" si="3"/>
        <v>6.4213234048229872E-4</v>
      </c>
    </row>
    <row r="54" spans="1:9">
      <c r="A54" s="3" t="s">
        <v>885</v>
      </c>
      <c r="B54">
        <v>14.48</v>
      </c>
      <c r="C54" s="4">
        <v>4327</v>
      </c>
      <c r="D54">
        <f t="shared" si="0"/>
        <v>298.82596685082871</v>
      </c>
      <c r="E54" s="6">
        <f t="shared" si="1"/>
        <v>1.9017272447589329E-3</v>
      </c>
      <c r="F54" s="7">
        <f t="shared" si="4"/>
        <v>0.66750186788555355</v>
      </c>
      <c r="G54" s="6">
        <f t="shared" si="2"/>
        <v>1.2579654493881753E-3</v>
      </c>
      <c r="H54" s="7">
        <f t="shared" si="5"/>
        <v>0.10388553209419102</v>
      </c>
      <c r="I54">
        <f t="shared" si="3"/>
        <v>1.5288227086045214E-4</v>
      </c>
    </row>
    <row r="55" spans="1:9">
      <c r="A55" s="3" t="s">
        <v>844</v>
      </c>
      <c r="B55">
        <v>3.43</v>
      </c>
      <c r="C55" s="4">
        <v>1008</v>
      </c>
      <c r="D55">
        <f t="shared" si="0"/>
        <v>293.87755102040813</v>
      </c>
      <c r="E55" s="6">
        <f t="shared" si="1"/>
        <v>4.4301850305454224E-4</v>
      </c>
      <c r="F55" s="7">
        <f t="shared" si="4"/>
        <v>0.66794488638860805</v>
      </c>
      <c r="G55" s="6">
        <f t="shared" si="2"/>
        <v>2.9798490962717138E-4</v>
      </c>
      <c r="H55" s="7">
        <f t="shared" si="5"/>
        <v>0.10418351700381819</v>
      </c>
      <c r="I55">
        <f t="shared" si="3"/>
        <v>2.7379437932345541E-4</v>
      </c>
    </row>
    <row r="56" spans="1:9">
      <c r="A56" s="3" t="s">
        <v>203</v>
      </c>
      <c r="B56">
        <v>6.01</v>
      </c>
      <c r="C56" s="4">
        <v>1637</v>
      </c>
      <c r="D56">
        <f t="shared" si="0"/>
        <v>272.37936772046589</v>
      </c>
      <c r="E56" s="6">
        <f t="shared" si="1"/>
        <v>7.1946556498044217E-4</v>
      </c>
      <c r="F56" s="7">
        <f t="shared" si="4"/>
        <v>0.66866435195358853</v>
      </c>
      <c r="G56" s="6">
        <f t="shared" si="2"/>
        <v>5.2212516234965013E-4</v>
      </c>
      <c r="H56" s="7">
        <f t="shared" si="5"/>
        <v>0.10470564216616783</v>
      </c>
      <c r="I56">
        <f t="shared" si="3"/>
        <v>8.247484513609904E-5</v>
      </c>
    </row>
    <row r="57" spans="1:9">
      <c r="A57" s="3" t="s">
        <v>185</v>
      </c>
      <c r="B57">
        <v>1.8</v>
      </c>
      <c r="C57" s="4">
        <v>480</v>
      </c>
      <c r="D57">
        <f t="shared" si="0"/>
        <v>266.66666666666669</v>
      </c>
      <c r="E57" s="6">
        <f t="shared" si="1"/>
        <v>2.109611919307344E-4</v>
      </c>
      <c r="F57" s="7">
        <f t="shared" si="4"/>
        <v>0.66887531314551929</v>
      </c>
      <c r="G57" s="6">
        <f t="shared" si="2"/>
        <v>1.5637692050405496E-4</v>
      </c>
      <c r="H57" s="7">
        <f t="shared" si="5"/>
        <v>0.10486201908667189</v>
      </c>
      <c r="I57">
        <f t="shared" si="3"/>
        <v>6.3250953448081015E-4</v>
      </c>
    </row>
    <row r="58" spans="1:9">
      <c r="A58" s="3" t="s">
        <v>247</v>
      </c>
      <c r="B58">
        <v>13.79</v>
      </c>
      <c r="C58" s="4">
        <v>3663</v>
      </c>
      <c r="D58">
        <f t="shared" si="0"/>
        <v>265.62726613488036</v>
      </c>
      <c r="E58" s="6">
        <f t="shared" si="1"/>
        <v>1.6098975959214169E-3</v>
      </c>
      <c r="F58" s="7">
        <f t="shared" si="4"/>
        <v>0.67048521074144074</v>
      </c>
      <c r="G58" s="6">
        <f t="shared" si="2"/>
        <v>1.1980209631949543E-3</v>
      </c>
      <c r="H58" s="7">
        <f t="shared" si="5"/>
        <v>0.10606004004986684</v>
      </c>
      <c r="I58">
        <f t="shared" si="3"/>
        <v>1.5451281016291563E-3</v>
      </c>
    </row>
    <row r="59" spans="1:9">
      <c r="A59" s="3" t="s">
        <v>748</v>
      </c>
      <c r="B59">
        <v>33.65</v>
      </c>
      <c r="C59" s="4">
        <v>8902</v>
      </c>
      <c r="D59">
        <f t="shared" si="0"/>
        <v>264.54680534918276</v>
      </c>
      <c r="E59" s="6">
        <f t="shared" si="1"/>
        <v>3.9124511053487453E-3</v>
      </c>
      <c r="F59" s="7">
        <f t="shared" si="4"/>
        <v>0.67439766184678951</v>
      </c>
      <c r="G59" s="6">
        <f t="shared" si="2"/>
        <v>2.9233796527563605E-3</v>
      </c>
      <c r="H59" s="7">
        <f t="shared" si="5"/>
        <v>0.10898341970262321</v>
      </c>
      <c r="I59">
        <f t="shared" si="3"/>
        <v>6.180374826716406E-4</v>
      </c>
    </row>
    <row r="60" spans="1:9">
      <c r="A60" s="3" t="s">
        <v>1075</v>
      </c>
      <c r="B60">
        <v>13.37</v>
      </c>
      <c r="C60" s="4">
        <v>3451</v>
      </c>
      <c r="D60">
        <f t="shared" si="0"/>
        <v>258.11518324607329</v>
      </c>
      <c r="E60" s="6">
        <f t="shared" si="1"/>
        <v>1.5167230694853426E-3</v>
      </c>
      <c r="F60" s="7">
        <f t="shared" si="4"/>
        <v>0.67591438491627487</v>
      </c>
      <c r="G60" s="6">
        <f t="shared" si="2"/>
        <v>1.1615330150773415E-3</v>
      </c>
      <c r="H60" s="7">
        <f t="shared" si="5"/>
        <v>0.11014495271770056</v>
      </c>
      <c r="I60">
        <f t="shared" si="3"/>
        <v>1.3843915432180942E-4</v>
      </c>
    </row>
    <row r="61" spans="1:9">
      <c r="A61" s="3" t="s">
        <v>808</v>
      </c>
      <c r="B61">
        <v>2.98</v>
      </c>
      <c r="C61" s="4">
        <v>755</v>
      </c>
      <c r="D61">
        <f t="shared" si="0"/>
        <v>253.35570469798657</v>
      </c>
      <c r="E61" s="6">
        <f t="shared" si="1"/>
        <v>3.3182437480771767E-4</v>
      </c>
      <c r="F61" s="7">
        <f t="shared" si="4"/>
        <v>0.67624620929108259</v>
      </c>
      <c r="G61" s="6">
        <f t="shared" si="2"/>
        <v>2.5889067950115761E-4</v>
      </c>
      <c r="H61" s="7">
        <f t="shared" si="5"/>
        <v>0.11040384339720172</v>
      </c>
      <c r="I61">
        <f t="shared" si="3"/>
        <v>3.7213169692625059E-4</v>
      </c>
    </row>
    <row r="62" spans="1:9">
      <c r="A62" s="3" t="s">
        <v>588</v>
      </c>
      <c r="B62">
        <v>8.01</v>
      </c>
      <c r="C62" s="4">
        <v>2029</v>
      </c>
      <c r="D62">
        <f t="shared" si="0"/>
        <v>253.3083645443196</v>
      </c>
      <c r="E62" s="6">
        <f t="shared" si="1"/>
        <v>8.9175053839054186E-4</v>
      </c>
      <c r="F62" s="7">
        <f t="shared" si="4"/>
        <v>0.67713795982947311</v>
      </c>
      <c r="G62" s="6">
        <f t="shared" si="2"/>
        <v>6.9587729624304444E-4</v>
      </c>
      <c r="H62" s="7">
        <f t="shared" si="5"/>
        <v>0.11109972069344476</v>
      </c>
      <c r="I62">
        <f t="shared" si="3"/>
        <v>2.0473241656969454E-4</v>
      </c>
    </row>
    <row r="63" spans="1:9">
      <c r="A63" s="3" t="s">
        <v>105</v>
      </c>
      <c r="B63">
        <v>4.38</v>
      </c>
      <c r="C63" s="4">
        <v>1084</v>
      </c>
      <c r="D63">
        <f t="shared" si="0"/>
        <v>247.48858447488584</v>
      </c>
      <c r="E63" s="6">
        <f t="shared" si="1"/>
        <v>4.7642069177690857E-4</v>
      </c>
      <c r="F63" s="7">
        <f t="shared" si="4"/>
        <v>0.67761438052125</v>
      </c>
      <c r="G63" s="6">
        <f t="shared" si="2"/>
        <v>3.8051717322653368E-4</v>
      </c>
      <c r="H63" s="7">
        <f t="shared" si="5"/>
        <v>0.11148023786667129</v>
      </c>
      <c r="I63">
        <f t="shared" si="3"/>
        <v>1.5796518247516989E-4</v>
      </c>
    </row>
    <row r="64" spans="1:9">
      <c r="A64" s="3" t="s">
        <v>781</v>
      </c>
      <c r="B64">
        <v>3.37</v>
      </c>
      <c r="C64" s="4">
        <v>825</v>
      </c>
      <c r="D64">
        <f t="shared" si="0"/>
        <v>244.80712166172106</v>
      </c>
      <c r="E64" s="6">
        <f t="shared" si="1"/>
        <v>3.6258954863094977E-4</v>
      </c>
      <c r="F64" s="7">
        <f t="shared" si="4"/>
        <v>0.677976970069881</v>
      </c>
      <c r="G64" s="6">
        <f t="shared" si="2"/>
        <v>2.9277234561036954E-4</v>
      </c>
      <c r="H64" s="7">
        <f t="shared" si="5"/>
        <v>0.11177301021228166</v>
      </c>
      <c r="I64">
        <f t="shared" si="3"/>
        <v>2.6180486505972267E-4</v>
      </c>
    </row>
    <row r="65" spans="1:9">
      <c r="A65" s="3" t="s">
        <v>820</v>
      </c>
      <c r="B65">
        <v>5.55</v>
      </c>
      <c r="C65" s="4">
        <v>1325</v>
      </c>
      <c r="D65">
        <f t="shared" si="0"/>
        <v>238.73873873873876</v>
      </c>
      <c r="E65" s="6">
        <f t="shared" si="1"/>
        <v>5.823407902254648E-4</v>
      </c>
      <c r="F65" s="7">
        <f t="shared" si="4"/>
        <v>0.67855931086010646</v>
      </c>
      <c r="G65" s="6">
        <f t="shared" si="2"/>
        <v>4.8216217155416943E-4</v>
      </c>
      <c r="H65" s="7">
        <f t="shared" si="5"/>
        <v>0.11225517238383582</v>
      </c>
      <c r="I65">
        <f t="shared" si="3"/>
        <v>3.3168527764498856E-4</v>
      </c>
    </row>
    <row r="66" spans="1:9">
      <c r="A66" s="3" t="s">
        <v>245</v>
      </c>
      <c r="B66">
        <v>7.03</v>
      </c>
      <c r="C66" s="4">
        <v>1677</v>
      </c>
      <c r="D66">
        <f t="shared" ref="D66:D129" si="6">C66/B66</f>
        <v>238.54907539118065</v>
      </c>
      <c r="E66" s="6">
        <f t="shared" si="1"/>
        <v>7.3704566430800333E-4</v>
      </c>
      <c r="F66" s="7">
        <f t="shared" si="4"/>
        <v>0.67929635652441445</v>
      </c>
      <c r="G66" s="6">
        <f t="shared" si="2"/>
        <v>6.1073875063528125E-4</v>
      </c>
      <c r="H66" s="7">
        <f t="shared" si="5"/>
        <v>0.1128659111344711</v>
      </c>
      <c r="I66">
        <f t="shared" si="3"/>
        <v>7.748166814043056E-4</v>
      </c>
    </row>
    <row r="67" spans="1:9">
      <c r="A67" s="3" t="s">
        <v>537</v>
      </c>
      <c r="B67">
        <v>16.420000000000002</v>
      </c>
      <c r="C67" s="4">
        <v>3915</v>
      </c>
      <c r="D67">
        <f t="shared" si="6"/>
        <v>238.4287454323995</v>
      </c>
      <c r="E67" s="6">
        <f t="shared" ref="E67:E130" si="7">C67/2275300</f>
        <v>1.7206522216850525E-3</v>
      </c>
      <c r="F67" s="7">
        <f t="shared" si="4"/>
        <v>0.68101700874609949</v>
      </c>
      <c r="G67" s="6">
        <f t="shared" ref="G67:G130" si="8">B67/11510.65</f>
        <v>1.426505019264768E-3</v>
      </c>
      <c r="H67" s="7">
        <f t="shared" si="5"/>
        <v>0.11429241615373587</v>
      </c>
      <c r="I67">
        <f t="shared" ref="I67:I130" si="9">F67*H68-F68*H67</f>
        <v>2.1715094274422919E-4</v>
      </c>
    </row>
    <row r="68" spans="1:9">
      <c r="A68" s="3" t="s">
        <v>341</v>
      </c>
      <c r="B68">
        <v>4.5999999999999996</v>
      </c>
      <c r="C68" s="4">
        <v>1095</v>
      </c>
      <c r="D68">
        <f t="shared" si="6"/>
        <v>238.04347826086959</v>
      </c>
      <c r="E68" s="6">
        <f t="shared" si="7"/>
        <v>4.8125521909198786E-4</v>
      </c>
      <c r="F68" s="7">
        <f t="shared" ref="F68:F131" si="10">F67+E68</f>
        <v>0.68149826396519153</v>
      </c>
      <c r="G68" s="6">
        <f t="shared" si="8"/>
        <v>3.9962990795480707E-4</v>
      </c>
      <c r="H68" s="7">
        <f t="shared" ref="H68:H131" si="11">H67+G68</f>
        <v>0.11469204606169067</v>
      </c>
      <c r="I68">
        <f t="shared" si="9"/>
        <v>4.556398380530513E-4</v>
      </c>
    </row>
    <row r="69" spans="1:9">
      <c r="A69" s="3" t="s">
        <v>318</v>
      </c>
      <c r="B69">
        <v>9.6199999999999992</v>
      </c>
      <c r="C69" s="4">
        <v>2260</v>
      </c>
      <c r="D69">
        <f t="shared" si="6"/>
        <v>234.92723492723493</v>
      </c>
      <c r="E69" s="6">
        <f t="shared" si="7"/>
        <v>9.9327561200720778E-4</v>
      </c>
      <c r="F69" s="7">
        <f t="shared" si="10"/>
        <v>0.68249153957719877</v>
      </c>
      <c r="G69" s="6">
        <f t="shared" si="8"/>
        <v>8.3574776402722687E-4</v>
      </c>
      <c r="H69" s="7">
        <f t="shared" si="11"/>
        <v>0.1155277938257179</v>
      </c>
      <c r="I69">
        <f t="shared" si="9"/>
        <v>8.2858493482676487E-5</v>
      </c>
    </row>
    <row r="70" spans="1:9">
      <c r="A70" s="3" t="s">
        <v>763</v>
      </c>
      <c r="B70">
        <v>1.74</v>
      </c>
      <c r="C70" s="4">
        <v>400</v>
      </c>
      <c r="D70">
        <f t="shared" si="6"/>
        <v>229.88505747126436</v>
      </c>
      <c r="E70" s="6">
        <f t="shared" si="7"/>
        <v>1.7580099327561201E-4</v>
      </c>
      <c r="F70" s="7">
        <f t="shared" si="10"/>
        <v>0.6826673405704744</v>
      </c>
      <c r="G70" s="6">
        <f t="shared" si="8"/>
        <v>1.5116435648725312E-4</v>
      </c>
      <c r="H70" s="7">
        <f t="shared" si="11"/>
        <v>0.11567895818220515</v>
      </c>
      <c r="I70">
        <f t="shared" si="9"/>
        <v>5.1994134514210533E-4</v>
      </c>
    </row>
    <row r="71" spans="1:9">
      <c r="A71" s="3" t="s">
        <v>880</v>
      </c>
      <c r="B71">
        <v>10.91</v>
      </c>
      <c r="C71" s="4">
        <v>2500</v>
      </c>
      <c r="D71">
        <f t="shared" si="6"/>
        <v>229.14757103574701</v>
      </c>
      <c r="E71" s="6">
        <f t="shared" si="7"/>
        <v>1.0987562079725751E-3</v>
      </c>
      <c r="F71" s="7">
        <f t="shared" si="10"/>
        <v>0.68376609677844702</v>
      </c>
      <c r="G71" s="6">
        <f t="shared" si="8"/>
        <v>9.478178903884664E-4</v>
      </c>
      <c r="H71" s="7">
        <f t="shared" si="11"/>
        <v>0.11662677607259361</v>
      </c>
      <c r="I71">
        <f t="shared" si="9"/>
        <v>7.4270303164936102E-4</v>
      </c>
    </row>
    <row r="72" spans="1:9">
      <c r="A72" s="3" t="s">
        <v>562</v>
      </c>
      <c r="B72">
        <v>15.56</v>
      </c>
      <c r="C72" s="4">
        <v>3543</v>
      </c>
      <c r="D72">
        <f t="shared" si="6"/>
        <v>227.69922879177378</v>
      </c>
      <c r="E72" s="6">
        <f t="shared" si="7"/>
        <v>1.5571572979387333E-3</v>
      </c>
      <c r="F72" s="7">
        <f t="shared" si="10"/>
        <v>0.68532325407638572</v>
      </c>
      <c r="G72" s="6">
        <f t="shared" si="8"/>
        <v>1.3517916016906083E-3</v>
      </c>
      <c r="H72" s="7">
        <f t="shared" si="11"/>
        <v>0.11797856767428422</v>
      </c>
      <c r="I72">
        <f t="shared" si="9"/>
        <v>2.6259334526361477E-4</v>
      </c>
    </row>
    <row r="73" spans="1:9">
      <c r="A73" s="3" t="s">
        <v>1002</v>
      </c>
      <c r="B73">
        <v>5.5</v>
      </c>
      <c r="C73" s="4">
        <v>1251</v>
      </c>
      <c r="D73">
        <f t="shared" si="6"/>
        <v>227.45454545454547</v>
      </c>
      <c r="E73" s="6">
        <f t="shared" si="7"/>
        <v>5.4981760646947661E-4</v>
      </c>
      <c r="F73" s="7">
        <f t="shared" si="10"/>
        <v>0.68587307168285516</v>
      </c>
      <c r="G73" s="6">
        <f t="shared" si="8"/>
        <v>4.7781836820683457E-4</v>
      </c>
      <c r="H73" s="7">
        <f t="shared" si="11"/>
        <v>0.11845638604249105</v>
      </c>
      <c r="I73">
        <f t="shared" si="9"/>
        <v>5.0430806466854328E-4</v>
      </c>
    </row>
    <row r="74" spans="1:9">
      <c r="A74" s="3" t="s">
        <v>431</v>
      </c>
      <c r="B74">
        <v>10.55</v>
      </c>
      <c r="C74" s="4">
        <v>2388</v>
      </c>
      <c r="D74">
        <f t="shared" si="6"/>
        <v>226.35071090047393</v>
      </c>
      <c r="E74" s="6">
        <f t="shared" si="7"/>
        <v>1.0495319298554036E-3</v>
      </c>
      <c r="F74" s="7">
        <f t="shared" si="10"/>
        <v>0.68692260361271051</v>
      </c>
      <c r="G74" s="6">
        <f t="shared" si="8"/>
        <v>9.1654250628765547E-4</v>
      </c>
      <c r="H74" s="7">
        <f t="shared" si="11"/>
        <v>0.11937292854877871</v>
      </c>
      <c r="I74">
        <f t="shared" si="9"/>
        <v>1.2309810358593354E-4</v>
      </c>
    </row>
    <row r="75" spans="1:9">
      <c r="A75" s="3" t="s">
        <v>898</v>
      </c>
      <c r="B75">
        <v>2.57</v>
      </c>
      <c r="C75" s="4">
        <v>577</v>
      </c>
      <c r="D75">
        <f t="shared" si="6"/>
        <v>224.51361867704281</v>
      </c>
      <c r="E75" s="6">
        <f t="shared" si="7"/>
        <v>2.5359293280007033E-4</v>
      </c>
      <c r="F75" s="7">
        <f t="shared" si="10"/>
        <v>0.68717619654551054</v>
      </c>
      <c r="G75" s="6">
        <f t="shared" si="8"/>
        <v>2.2327149205301176E-4</v>
      </c>
      <c r="H75" s="7">
        <f t="shared" si="11"/>
        <v>0.11959620004083171</v>
      </c>
      <c r="I75">
        <f t="shared" si="9"/>
        <v>2.8661938301016709E-4</v>
      </c>
    </row>
    <row r="76" spans="1:9">
      <c r="A76" s="3" t="s">
        <v>821</v>
      </c>
      <c r="B76">
        <v>5.98</v>
      </c>
      <c r="C76" s="4">
        <v>1339</v>
      </c>
      <c r="D76">
        <f t="shared" si="6"/>
        <v>223.91304347826085</v>
      </c>
      <c r="E76" s="6">
        <f t="shared" si="7"/>
        <v>5.8849382499011121E-4</v>
      </c>
      <c r="F76" s="7">
        <f t="shared" si="10"/>
        <v>0.6877646903705007</v>
      </c>
      <c r="G76" s="6">
        <f t="shared" si="8"/>
        <v>5.1951888034124929E-4</v>
      </c>
      <c r="H76" s="7">
        <f t="shared" si="11"/>
        <v>0.12011571892117297</v>
      </c>
      <c r="I76">
        <f t="shared" si="9"/>
        <v>1.1373445958699768E-4</v>
      </c>
    </row>
    <row r="77" spans="1:9">
      <c r="A77" s="3" t="s">
        <v>687</v>
      </c>
      <c r="B77">
        <v>2.37</v>
      </c>
      <c r="C77" s="4">
        <v>528</v>
      </c>
      <c r="D77">
        <f t="shared" si="6"/>
        <v>222.78481012658227</v>
      </c>
      <c r="E77" s="6">
        <f t="shared" si="7"/>
        <v>2.3205731112380785E-4</v>
      </c>
      <c r="F77" s="7">
        <f t="shared" si="10"/>
        <v>0.68799674768162455</v>
      </c>
      <c r="G77" s="6">
        <f t="shared" si="8"/>
        <v>2.0589627866367236E-4</v>
      </c>
      <c r="H77" s="7">
        <f t="shared" si="11"/>
        <v>0.12032161519983664</v>
      </c>
      <c r="I77">
        <f t="shared" si="9"/>
        <v>6.1442769369809969E-4</v>
      </c>
    </row>
    <row r="78" spans="1:9">
      <c r="A78" s="3" t="s">
        <v>328</v>
      </c>
      <c r="B78">
        <v>12.75</v>
      </c>
      <c r="C78" s="4">
        <v>2792</v>
      </c>
      <c r="D78">
        <f t="shared" si="6"/>
        <v>218.98039215686273</v>
      </c>
      <c r="E78" s="6">
        <f t="shared" si="7"/>
        <v>1.2270909330637718E-3</v>
      </c>
      <c r="F78" s="7">
        <f t="shared" si="10"/>
        <v>0.68922383861468828</v>
      </c>
      <c r="G78" s="6">
        <f t="shared" si="8"/>
        <v>1.1076698535703892E-3</v>
      </c>
      <c r="H78" s="7">
        <f t="shared" si="11"/>
        <v>0.12142928505340703</v>
      </c>
      <c r="I78">
        <f t="shared" si="9"/>
        <v>2.6315340322849434E-4</v>
      </c>
    </row>
    <row r="79" spans="1:9">
      <c r="A79" s="3" t="s">
        <v>853</v>
      </c>
      <c r="B79">
        <v>5.46</v>
      </c>
      <c r="C79" s="4">
        <v>1195</v>
      </c>
      <c r="D79">
        <f t="shared" si="6"/>
        <v>218.86446886446888</v>
      </c>
      <c r="E79" s="6">
        <f t="shared" si="7"/>
        <v>5.2520546741089086E-4</v>
      </c>
      <c r="F79" s="7">
        <f t="shared" si="10"/>
        <v>0.68974904408209914</v>
      </c>
      <c r="G79" s="6">
        <f t="shared" si="8"/>
        <v>4.7434332552896664E-4</v>
      </c>
      <c r="H79" s="7">
        <f t="shared" si="11"/>
        <v>0.12190362837893599</v>
      </c>
      <c r="I79">
        <f t="shared" si="9"/>
        <v>3.9748514278600822E-4</v>
      </c>
    </row>
    <row r="80" spans="1:9">
      <c r="A80" s="3" t="s">
        <v>810</v>
      </c>
      <c r="B80">
        <v>8.24</v>
      </c>
      <c r="C80" s="4">
        <v>1797</v>
      </c>
      <c r="D80">
        <f t="shared" si="6"/>
        <v>218.08252427184465</v>
      </c>
      <c r="E80" s="6">
        <f t="shared" si="7"/>
        <v>7.897859622906869E-4</v>
      </c>
      <c r="F80" s="7">
        <f t="shared" si="10"/>
        <v>0.69053883004438987</v>
      </c>
      <c r="G80" s="6">
        <f t="shared" si="8"/>
        <v>7.1585879164078492E-4</v>
      </c>
      <c r="H80" s="7">
        <f t="shared" si="11"/>
        <v>0.12261948717057677</v>
      </c>
      <c r="I80">
        <f t="shared" si="9"/>
        <v>1.4707456703008659E-4</v>
      </c>
    </row>
    <row r="81" spans="1:9">
      <c r="A81" s="3" t="s">
        <v>163</v>
      </c>
      <c r="B81">
        <v>3.04</v>
      </c>
      <c r="C81" s="4">
        <v>655</v>
      </c>
      <c r="D81">
        <f t="shared" si="6"/>
        <v>215.46052631578948</v>
      </c>
      <c r="E81" s="6">
        <f t="shared" si="7"/>
        <v>2.8787412648881468E-4</v>
      </c>
      <c r="F81" s="7">
        <f t="shared" si="10"/>
        <v>0.69082670417087866</v>
      </c>
      <c r="G81" s="6">
        <f t="shared" si="8"/>
        <v>2.6410324351795945E-4</v>
      </c>
      <c r="H81" s="7">
        <f t="shared" si="11"/>
        <v>0.12288359041409473</v>
      </c>
      <c r="I81">
        <f t="shared" si="9"/>
        <v>8.9643141270662197E-5</v>
      </c>
    </row>
    <row r="82" spans="1:9">
      <c r="A82" s="3" t="s">
        <v>299</v>
      </c>
      <c r="B82">
        <v>1.85</v>
      </c>
      <c r="C82" s="4">
        <v>396</v>
      </c>
      <c r="D82">
        <f t="shared" si="6"/>
        <v>214.05405405405403</v>
      </c>
      <c r="E82" s="6">
        <f t="shared" si="7"/>
        <v>1.7404298334285588E-4</v>
      </c>
      <c r="F82" s="7">
        <f t="shared" si="10"/>
        <v>0.69100074715422155</v>
      </c>
      <c r="G82" s="6">
        <f t="shared" si="8"/>
        <v>1.6072072385138982E-4</v>
      </c>
      <c r="H82" s="7">
        <f t="shared" si="11"/>
        <v>0.12304431113794612</v>
      </c>
      <c r="I82">
        <f t="shared" si="9"/>
        <v>2.949056259410332E-4</v>
      </c>
    </row>
    <row r="83" spans="1:9">
      <c r="A83" s="3" t="s">
        <v>1088</v>
      </c>
      <c r="B83">
        <v>6.08</v>
      </c>
      <c r="C83" s="4">
        <v>1296</v>
      </c>
      <c r="D83">
        <f t="shared" si="6"/>
        <v>213.15789473684211</v>
      </c>
      <c r="E83" s="6">
        <f t="shared" si="7"/>
        <v>5.6959521821298295E-4</v>
      </c>
      <c r="F83" s="7">
        <f t="shared" si="10"/>
        <v>0.69157034237243453</v>
      </c>
      <c r="G83" s="6">
        <f t="shared" si="8"/>
        <v>5.282064870359189E-4</v>
      </c>
      <c r="H83" s="7">
        <f t="shared" si="11"/>
        <v>0.12357251762498203</v>
      </c>
      <c r="I83">
        <f t="shared" si="9"/>
        <v>3.042572028225804E-4</v>
      </c>
    </row>
    <row r="84" spans="1:9">
      <c r="A84" s="3" t="s">
        <v>895</v>
      </c>
      <c r="B84">
        <v>6.27</v>
      </c>
      <c r="C84" s="4">
        <v>1334</v>
      </c>
      <c r="D84">
        <f t="shared" si="6"/>
        <v>212.75917065390752</v>
      </c>
      <c r="E84" s="6">
        <f t="shared" si="7"/>
        <v>5.8629631257416603E-4</v>
      </c>
      <c r="F84" s="7">
        <f t="shared" si="10"/>
        <v>0.69215663868500865</v>
      </c>
      <c r="G84" s="6">
        <f t="shared" si="8"/>
        <v>5.4471293975579134E-4</v>
      </c>
      <c r="H84" s="7">
        <f t="shared" si="11"/>
        <v>0.12411723056473782</v>
      </c>
      <c r="I84">
        <f t="shared" si="9"/>
        <v>2.8008266133487669E-4</v>
      </c>
    </row>
    <row r="85" spans="1:9">
      <c r="A85" s="3" t="s">
        <v>405</v>
      </c>
      <c r="B85">
        <v>5.77</v>
      </c>
      <c r="C85" s="4">
        <v>1226</v>
      </c>
      <c r="D85">
        <f t="shared" si="6"/>
        <v>212.47833622183711</v>
      </c>
      <c r="E85" s="6">
        <f t="shared" si="7"/>
        <v>5.3883004438975079E-4</v>
      </c>
      <c r="F85" s="7">
        <f t="shared" si="10"/>
        <v>0.69269546872939836</v>
      </c>
      <c r="G85" s="6">
        <f t="shared" si="8"/>
        <v>5.0127490628244277E-4</v>
      </c>
      <c r="H85" s="7">
        <f t="shared" si="11"/>
        <v>0.12461850547102027</v>
      </c>
      <c r="I85">
        <f t="shared" si="9"/>
        <v>1.5751607410226243E-4</v>
      </c>
    </row>
    <row r="86" spans="1:9">
      <c r="A86" s="3" t="s">
        <v>901</v>
      </c>
      <c r="B86">
        <v>3.24</v>
      </c>
      <c r="C86" s="4">
        <v>684</v>
      </c>
      <c r="D86">
        <f t="shared" si="6"/>
        <v>211.11111111111109</v>
      </c>
      <c r="E86" s="6">
        <f t="shared" si="7"/>
        <v>3.0061969850129653E-4</v>
      </c>
      <c r="F86" s="7">
        <f t="shared" si="10"/>
        <v>0.69299608842789961</v>
      </c>
      <c r="G86" s="6">
        <f t="shared" si="8"/>
        <v>2.8147845690729893E-4</v>
      </c>
      <c r="H86" s="7">
        <f t="shared" si="11"/>
        <v>0.12489998392792757</v>
      </c>
      <c r="I86">
        <f t="shared" si="9"/>
        <v>2.0147293253177934E-3</v>
      </c>
    </row>
    <row r="87" spans="1:9">
      <c r="A87" s="3" t="s">
        <v>154</v>
      </c>
      <c r="B87">
        <v>41.44</v>
      </c>
      <c r="C87" s="4">
        <v>8747</v>
      </c>
      <c r="D87">
        <f t="shared" si="6"/>
        <v>211.07625482625483</v>
      </c>
      <c r="E87" s="6">
        <f t="shared" si="7"/>
        <v>3.8443282204544457E-3</v>
      </c>
      <c r="F87" s="7">
        <f t="shared" si="10"/>
        <v>0.69684041664835406</v>
      </c>
      <c r="G87" s="6">
        <f t="shared" si="8"/>
        <v>3.6001442142711312E-3</v>
      </c>
      <c r="H87" s="7">
        <f t="shared" si="11"/>
        <v>0.12850012814219872</v>
      </c>
      <c r="I87">
        <f t="shared" si="9"/>
        <v>3.6075594739438943E-4</v>
      </c>
    </row>
    <row r="88" spans="1:9">
      <c r="A88" s="3" t="s">
        <v>877</v>
      </c>
      <c r="B88">
        <v>7.42</v>
      </c>
      <c r="C88" s="4">
        <v>1566</v>
      </c>
      <c r="D88">
        <f t="shared" si="6"/>
        <v>211.05121293800539</v>
      </c>
      <c r="E88" s="6">
        <f t="shared" si="7"/>
        <v>6.8826088867402098E-4</v>
      </c>
      <c r="F88" s="7">
        <f t="shared" si="10"/>
        <v>0.69752867753702807</v>
      </c>
      <c r="G88" s="6">
        <f t="shared" si="8"/>
        <v>6.4462041674449313E-4</v>
      </c>
      <c r="H88" s="7">
        <f t="shared" si="11"/>
        <v>0.1291447485589432</v>
      </c>
      <c r="I88">
        <f t="shared" si="9"/>
        <v>1.038361532085183E-3</v>
      </c>
    </row>
    <row r="89" spans="1:9">
      <c r="A89" s="3" t="s">
        <v>150</v>
      </c>
      <c r="B89">
        <v>21.35</v>
      </c>
      <c r="C89" s="4">
        <v>4500</v>
      </c>
      <c r="D89">
        <f t="shared" si="6"/>
        <v>210.77283372365338</v>
      </c>
      <c r="E89" s="6">
        <f t="shared" si="7"/>
        <v>1.9777611743506352E-3</v>
      </c>
      <c r="F89" s="7">
        <f t="shared" si="10"/>
        <v>0.69950643871137874</v>
      </c>
      <c r="G89" s="6">
        <f t="shared" si="8"/>
        <v>1.8548040293119852E-3</v>
      </c>
      <c r="H89" s="7">
        <f t="shared" si="11"/>
        <v>0.13099955258825519</v>
      </c>
      <c r="I89">
        <f t="shared" si="9"/>
        <v>8.2813058135844386E-5</v>
      </c>
    </row>
    <row r="90" spans="1:9">
      <c r="A90" s="3" t="s">
        <v>275</v>
      </c>
      <c r="B90">
        <v>1.7</v>
      </c>
      <c r="C90" s="4">
        <v>356</v>
      </c>
      <c r="D90">
        <f t="shared" si="6"/>
        <v>209.41176470588235</v>
      </c>
      <c r="E90" s="6">
        <f t="shared" si="7"/>
        <v>1.5646288401529468E-4</v>
      </c>
      <c r="F90" s="7">
        <f t="shared" si="10"/>
        <v>0.69966290159539402</v>
      </c>
      <c r="G90" s="6">
        <f t="shared" si="8"/>
        <v>1.4768931380938522E-4</v>
      </c>
      <c r="H90" s="7">
        <f t="shared" si="11"/>
        <v>0.13114724190206456</v>
      </c>
      <c r="I90">
        <f t="shared" si="9"/>
        <v>2.2855754066812839E-3</v>
      </c>
    </row>
    <row r="91" spans="1:9">
      <c r="A91" s="3" t="s">
        <v>22</v>
      </c>
      <c r="B91">
        <v>46.87</v>
      </c>
      <c r="C91" s="4">
        <v>9774</v>
      </c>
      <c r="D91">
        <f t="shared" si="6"/>
        <v>208.5342436526563</v>
      </c>
      <c r="E91" s="6">
        <f t="shared" si="7"/>
        <v>4.2956972706895795E-3</v>
      </c>
      <c r="F91" s="7">
        <f t="shared" si="10"/>
        <v>0.70395859886608358</v>
      </c>
      <c r="G91" s="6">
        <f t="shared" si="8"/>
        <v>4.0718812577916971E-3</v>
      </c>
      <c r="H91" s="7">
        <f t="shared" si="11"/>
        <v>0.13521912315985626</v>
      </c>
      <c r="I91">
        <f t="shared" si="9"/>
        <v>1.8357889074985256E-4</v>
      </c>
    </row>
    <row r="92" spans="1:9">
      <c r="A92" s="3" t="s">
        <v>894</v>
      </c>
      <c r="B92">
        <v>3.75</v>
      </c>
      <c r="C92" s="4">
        <v>770</v>
      </c>
      <c r="D92">
        <f t="shared" si="6"/>
        <v>205.33333333333334</v>
      </c>
      <c r="E92" s="6">
        <f t="shared" si="7"/>
        <v>3.3841691205555312E-4</v>
      </c>
      <c r="F92" s="7">
        <f t="shared" si="10"/>
        <v>0.70429701577813919</v>
      </c>
      <c r="G92" s="6">
        <f t="shared" si="8"/>
        <v>3.2578525105011449E-4</v>
      </c>
      <c r="H92" s="7">
        <f t="shared" si="11"/>
        <v>0.13554490841090638</v>
      </c>
      <c r="I92">
        <f t="shared" si="9"/>
        <v>3.1337548884674549E-4</v>
      </c>
    </row>
    <row r="93" spans="1:9">
      <c r="A93" s="3" t="s">
        <v>184</v>
      </c>
      <c r="B93">
        <v>6.4</v>
      </c>
      <c r="C93" s="4">
        <v>1313</v>
      </c>
      <c r="D93">
        <f t="shared" si="6"/>
        <v>205.15625</v>
      </c>
      <c r="E93" s="6">
        <f t="shared" si="7"/>
        <v>5.7706676042719647E-4</v>
      </c>
      <c r="F93" s="7">
        <f t="shared" si="10"/>
        <v>0.70487408253856643</v>
      </c>
      <c r="G93" s="6">
        <f t="shared" si="8"/>
        <v>5.5600682845886201E-4</v>
      </c>
      <c r="H93" s="7">
        <f t="shared" si="11"/>
        <v>0.13610091523936524</v>
      </c>
      <c r="I93">
        <f t="shared" si="9"/>
        <v>6.3229369634681953E-4</v>
      </c>
    </row>
    <row r="94" spans="1:9">
      <c r="A94" s="3" t="s">
        <v>593</v>
      </c>
      <c r="B94">
        <v>12.87</v>
      </c>
      <c r="C94" s="4">
        <v>2605</v>
      </c>
      <c r="D94">
        <f t="shared" si="6"/>
        <v>202.40870240870242</v>
      </c>
      <c r="E94" s="6">
        <f t="shared" si="7"/>
        <v>1.1449039687074232E-3</v>
      </c>
      <c r="F94" s="7">
        <f t="shared" si="10"/>
        <v>0.7060189865072739</v>
      </c>
      <c r="G94" s="6">
        <f t="shared" si="8"/>
        <v>1.1180949816039928E-3</v>
      </c>
      <c r="H94" s="7">
        <f t="shared" si="11"/>
        <v>0.13721901022096925</v>
      </c>
      <c r="I94">
        <f t="shared" si="9"/>
        <v>1.0280285091772423E-4</v>
      </c>
    </row>
    <row r="95" spans="1:9">
      <c r="A95" s="3" t="s">
        <v>721</v>
      </c>
      <c r="B95">
        <v>2.09</v>
      </c>
      <c r="C95" s="4">
        <v>421</v>
      </c>
      <c r="D95">
        <f t="shared" si="6"/>
        <v>201.43540669856461</v>
      </c>
      <c r="E95" s="6">
        <f t="shared" si="7"/>
        <v>1.8503054542258165E-4</v>
      </c>
      <c r="F95" s="7">
        <f t="shared" si="10"/>
        <v>0.70620401705269653</v>
      </c>
      <c r="G95" s="6">
        <f t="shared" si="8"/>
        <v>1.8157097991859712E-4</v>
      </c>
      <c r="H95" s="7">
        <f t="shared" si="11"/>
        <v>0.13740058120088786</v>
      </c>
      <c r="I95">
        <f t="shared" si="9"/>
        <v>2.2728654701602291E-4</v>
      </c>
    </row>
    <row r="96" spans="1:9">
      <c r="A96" s="3" t="s">
        <v>643</v>
      </c>
      <c r="B96">
        <v>4.62</v>
      </c>
      <c r="C96" s="4">
        <v>930</v>
      </c>
      <c r="D96">
        <f t="shared" si="6"/>
        <v>201.2987012987013</v>
      </c>
      <c r="E96" s="6">
        <f t="shared" si="7"/>
        <v>4.087373093657979E-4</v>
      </c>
      <c r="F96" s="7">
        <f t="shared" si="10"/>
        <v>0.70661275436206228</v>
      </c>
      <c r="G96" s="6">
        <f t="shared" si="8"/>
        <v>4.0136742929374104E-4</v>
      </c>
      <c r="H96" s="7">
        <f t="shared" si="11"/>
        <v>0.13780194863018161</v>
      </c>
      <c r="I96">
        <f t="shared" si="9"/>
        <v>3.9568549854913926E-4</v>
      </c>
    </row>
    <row r="97" spans="1:9">
      <c r="A97" s="3" t="s">
        <v>884</v>
      </c>
      <c r="B97">
        <v>8.0399999999999991</v>
      </c>
      <c r="C97" s="4">
        <v>1616</v>
      </c>
      <c r="D97">
        <f t="shared" si="6"/>
        <v>200.99502487562191</v>
      </c>
      <c r="E97" s="6">
        <f t="shared" si="7"/>
        <v>7.1023601283347251E-4</v>
      </c>
      <c r="F97" s="7">
        <f t="shared" si="10"/>
        <v>0.70732299037489577</v>
      </c>
      <c r="G97" s="6">
        <f t="shared" si="8"/>
        <v>6.9848357825144538E-4</v>
      </c>
      <c r="H97" s="7">
        <f t="shared" si="11"/>
        <v>0.13850043220843306</v>
      </c>
      <c r="I97">
        <f t="shared" si="9"/>
        <v>2.9343082213549587E-4</v>
      </c>
    </row>
    <row r="98" spans="1:9">
      <c r="A98" s="3" t="s">
        <v>394</v>
      </c>
      <c r="B98">
        <v>5.95</v>
      </c>
      <c r="C98" s="4">
        <v>1186</v>
      </c>
      <c r="D98">
        <f t="shared" si="6"/>
        <v>199.32773109243698</v>
      </c>
      <c r="E98" s="6">
        <f t="shared" si="7"/>
        <v>5.2124994506218963E-4</v>
      </c>
      <c r="F98" s="7">
        <f t="shared" si="10"/>
        <v>0.70784424031995796</v>
      </c>
      <c r="G98" s="6">
        <f t="shared" si="8"/>
        <v>5.1691259833284834E-4</v>
      </c>
      <c r="H98" s="7">
        <f t="shared" si="11"/>
        <v>0.13901734480676589</v>
      </c>
      <c r="I98">
        <f t="shared" si="9"/>
        <v>3.1665118468500453E-4</v>
      </c>
    </row>
    <row r="99" spans="1:9">
      <c r="A99" s="3" t="s">
        <v>281</v>
      </c>
      <c r="B99">
        <v>6.42</v>
      </c>
      <c r="C99" s="4">
        <v>1279</v>
      </c>
      <c r="D99">
        <f t="shared" si="6"/>
        <v>199.22118380062307</v>
      </c>
      <c r="E99" s="6">
        <f t="shared" si="7"/>
        <v>5.6212367599876942E-4</v>
      </c>
      <c r="F99" s="7">
        <f t="shared" si="10"/>
        <v>0.70840636399595669</v>
      </c>
      <c r="G99" s="6">
        <f t="shared" si="8"/>
        <v>5.5774434979779597E-4</v>
      </c>
      <c r="H99" s="7">
        <f t="shared" si="11"/>
        <v>0.13957508915656369</v>
      </c>
      <c r="I99">
        <f t="shared" si="9"/>
        <v>1.7615654979750983E-4</v>
      </c>
    </row>
    <row r="100" spans="1:9">
      <c r="A100" s="3" t="s">
        <v>244</v>
      </c>
      <c r="B100">
        <v>3.57</v>
      </c>
      <c r="C100" s="4">
        <v>710</v>
      </c>
      <c r="D100">
        <f t="shared" si="6"/>
        <v>198.8795518207283</v>
      </c>
      <c r="E100" s="6">
        <f t="shared" si="7"/>
        <v>3.1204676306421133E-4</v>
      </c>
      <c r="F100" s="7">
        <f t="shared" si="10"/>
        <v>0.70871841075902087</v>
      </c>
      <c r="G100" s="6">
        <f t="shared" si="8"/>
        <v>3.1014755899970897E-4</v>
      </c>
      <c r="H100" s="7">
        <f t="shared" si="11"/>
        <v>0.13988523671556341</v>
      </c>
      <c r="I100">
        <f t="shared" si="9"/>
        <v>5.0296795713995757E-4</v>
      </c>
    </row>
    <row r="101" spans="1:9">
      <c r="A101" s="3" t="s">
        <v>812</v>
      </c>
      <c r="B101">
        <v>10.17</v>
      </c>
      <c r="C101" s="4">
        <v>2004</v>
      </c>
      <c r="D101">
        <f t="shared" si="6"/>
        <v>197.05014749262537</v>
      </c>
      <c r="E101" s="6">
        <f t="shared" si="7"/>
        <v>8.8076297631081615E-4</v>
      </c>
      <c r="F101" s="7">
        <f t="shared" si="10"/>
        <v>0.70959917373533166</v>
      </c>
      <c r="G101" s="6">
        <f t="shared" si="8"/>
        <v>8.8352960084791046E-4</v>
      </c>
      <c r="H101" s="7">
        <f t="shared" si="11"/>
        <v>0.14076876631641133</v>
      </c>
      <c r="I101">
        <f t="shared" si="9"/>
        <v>2.5314889464775336E-4</v>
      </c>
    </row>
    <row r="102" spans="1:9">
      <c r="A102" s="3" t="s">
        <v>223</v>
      </c>
      <c r="B102">
        <v>5.1100000000000003</v>
      </c>
      <c r="C102" s="4">
        <v>1000</v>
      </c>
      <c r="D102">
        <f t="shared" si="6"/>
        <v>195.69471624266143</v>
      </c>
      <c r="E102" s="6">
        <f t="shared" si="7"/>
        <v>4.3950248318903E-4</v>
      </c>
      <c r="F102" s="7">
        <f t="shared" si="10"/>
        <v>0.71003867621852068</v>
      </c>
      <c r="G102" s="6">
        <f t="shared" si="8"/>
        <v>4.4393670209762269E-4</v>
      </c>
      <c r="H102" s="7">
        <f t="shared" si="11"/>
        <v>0.14121270301850897</v>
      </c>
      <c r="I102">
        <f t="shared" si="9"/>
        <v>1.7014619533220754E-3</v>
      </c>
    </row>
    <row r="103" spans="1:9">
      <c r="A103" s="3" t="s">
        <v>662</v>
      </c>
      <c r="B103">
        <v>34.33</v>
      </c>
      <c r="C103" s="4">
        <v>6706</v>
      </c>
      <c r="D103">
        <f t="shared" si="6"/>
        <v>195.33935333527529</v>
      </c>
      <c r="E103" s="6">
        <f t="shared" si="7"/>
        <v>2.9473036522656352E-3</v>
      </c>
      <c r="F103" s="7">
        <f t="shared" si="10"/>
        <v>0.71298597987078627</v>
      </c>
      <c r="G103" s="6">
        <f t="shared" si="8"/>
        <v>2.9824553782801144E-3</v>
      </c>
      <c r="H103" s="7">
        <f t="shared" si="11"/>
        <v>0.14419515839678909</v>
      </c>
      <c r="I103">
        <f t="shared" si="9"/>
        <v>4.3609529914627465E-4</v>
      </c>
    </row>
    <row r="104" spans="1:9">
      <c r="A104" s="3" t="s">
        <v>417</v>
      </c>
      <c r="B104">
        <v>8.7899999999999991</v>
      </c>
      <c r="C104" s="4">
        <v>1710</v>
      </c>
      <c r="D104">
        <f t="shared" si="6"/>
        <v>194.5392491467577</v>
      </c>
      <c r="E104" s="6">
        <f t="shared" si="7"/>
        <v>7.5154924625324133E-4</v>
      </c>
      <c r="F104" s="7">
        <f t="shared" si="10"/>
        <v>0.71373752911703947</v>
      </c>
      <c r="G104" s="6">
        <f t="shared" si="8"/>
        <v>7.636406284614682E-4</v>
      </c>
      <c r="H104" s="7">
        <f t="shared" si="11"/>
        <v>0.14495879902525055</v>
      </c>
      <c r="I104">
        <f t="shared" si="9"/>
        <v>2.3677677318252599E-4</v>
      </c>
    </row>
    <row r="105" spans="1:9">
      <c r="A105" s="3" t="s">
        <v>256</v>
      </c>
      <c r="B105">
        <v>4.7699999999999996</v>
      </c>
      <c r="C105" s="4">
        <v>926</v>
      </c>
      <c r="D105">
        <f t="shared" si="6"/>
        <v>194.12997903563942</v>
      </c>
      <c r="E105" s="6">
        <f t="shared" si="7"/>
        <v>4.0697929943304181E-4</v>
      </c>
      <c r="F105" s="7">
        <f t="shared" si="10"/>
        <v>0.71414450841647248</v>
      </c>
      <c r="G105" s="6">
        <f t="shared" si="8"/>
        <v>4.1439883933574556E-4</v>
      </c>
      <c r="H105" s="7">
        <f t="shared" si="11"/>
        <v>0.1453731978645863</v>
      </c>
      <c r="I105">
        <f t="shared" si="9"/>
        <v>2.5127341703162775E-4</v>
      </c>
    </row>
    <row r="106" spans="1:9">
      <c r="A106" s="3" t="s">
        <v>410</v>
      </c>
      <c r="B106">
        <v>5.05</v>
      </c>
      <c r="C106" s="4">
        <v>971</v>
      </c>
      <c r="D106">
        <f t="shared" si="6"/>
        <v>192.2772277227723</v>
      </c>
      <c r="E106" s="6">
        <f t="shared" si="7"/>
        <v>4.2675691117654814E-4</v>
      </c>
      <c r="F106" s="7">
        <f t="shared" si="10"/>
        <v>0.71457126532764903</v>
      </c>
      <c r="G106" s="6">
        <f t="shared" si="8"/>
        <v>4.3872413808082079E-4</v>
      </c>
      <c r="H106" s="7">
        <f t="shared" si="11"/>
        <v>0.14581192200266713</v>
      </c>
      <c r="I106">
        <f t="shared" si="9"/>
        <v>8.8243078832112021E-4</v>
      </c>
    </row>
    <row r="107" spans="1:9">
      <c r="A107" s="3" t="s">
        <v>376</v>
      </c>
      <c r="B107">
        <v>17.71</v>
      </c>
      <c r="C107" s="3">
        <v>3386</v>
      </c>
      <c r="D107">
        <f t="shared" si="6"/>
        <v>191.19141727837379</v>
      </c>
      <c r="E107" s="6">
        <f t="shared" si="7"/>
        <v>1.4881554080780556E-3</v>
      </c>
      <c r="F107" s="7">
        <f t="shared" si="10"/>
        <v>0.71605942073572704</v>
      </c>
      <c r="G107" s="6">
        <f t="shared" si="8"/>
        <v>1.5385751456260073E-3</v>
      </c>
      <c r="H107" s="7">
        <f t="shared" si="11"/>
        <v>0.14735049714829312</v>
      </c>
      <c r="I107">
        <f t="shared" si="9"/>
        <v>1.0072807075339751E-4</v>
      </c>
    </row>
    <row r="108" spans="1:9">
      <c r="A108" s="3" t="s">
        <v>370</v>
      </c>
      <c r="B108">
        <v>2.02</v>
      </c>
      <c r="C108" s="4">
        <v>385</v>
      </c>
      <c r="D108">
        <f t="shared" si="6"/>
        <v>190.59405940594058</v>
      </c>
      <c r="E108" s="6">
        <f t="shared" si="7"/>
        <v>1.6920845602777656E-4</v>
      </c>
      <c r="F108" s="7">
        <f t="shared" si="10"/>
        <v>0.71622862919175478</v>
      </c>
      <c r="G108" s="6">
        <f t="shared" si="8"/>
        <v>1.7548965523232833E-4</v>
      </c>
      <c r="H108" s="7">
        <f t="shared" si="11"/>
        <v>0.14752598680352547</v>
      </c>
      <c r="I108">
        <f t="shared" si="9"/>
        <v>4.2538891686191849E-4</v>
      </c>
    </row>
    <row r="109" spans="1:9">
      <c r="A109" s="3" t="s">
        <v>248</v>
      </c>
      <c r="B109">
        <v>8.51</v>
      </c>
      <c r="C109" s="4">
        <v>1606</v>
      </c>
      <c r="D109">
        <f t="shared" si="6"/>
        <v>188.71915393654524</v>
      </c>
      <c r="E109" s="6">
        <f t="shared" si="7"/>
        <v>7.0584098800158224E-4</v>
      </c>
      <c r="F109" s="7">
        <f t="shared" si="10"/>
        <v>0.71693447017975631</v>
      </c>
      <c r="G109" s="6">
        <f t="shared" si="8"/>
        <v>7.3931532971639312E-4</v>
      </c>
      <c r="H109" s="7">
        <f t="shared" si="11"/>
        <v>0.14826530213324185</v>
      </c>
      <c r="I109">
        <f t="shared" si="9"/>
        <v>4.995121636601485E-4</v>
      </c>
    </row>
    <row r="110" spans="1:9">
      <c r="A110" s="3" t="s">
        <v>577</v>
      </c>
      <c r="B110">
        <v>9.9700000000000006</v>
      </c>
      <c r="C110" s="4">
        <v>1864</v>
      </c>
      <c r="D110">
        <f t="shared" si="6"/>
        <v>186.96088264794383</v>
      </c>
      <c r="E110" s="6">
        <f t="shared" si="7"/>
        <v>8.1923262866435195E-4</v>
      </c>
      <c r="F110" s="7">
        <f t="shared" si="10"/>
        <v>0.71775370280842066</v>
      </c>
      <c r="G110" s="6">
        <f t="shared" si="8"/>
        <v>8.6615438745857103E-4</v>
      </c>
      <c r="H110" s="7">
        <f t="shared" si="11"/>
        <v>0.14913145652070042</v>
      </c>
      <c r="I110">
        <f t="shared" si="9"/>
        <v>1.3551961618493424E-3</v>
      </c>
    </row>
    <row r="111" spans="1:9">
      <c r="A111" s="3" t="s">
        <v>601</v>
      </c>
      <c r="B111">
        <v>27.01</v>
      </c>
      <c r="C111" s="4">
        <v>5020</v>
      </c>
      <c r="D111">
        <f t="shared" si="6"/>
        <v>185.85708996667898</v>
      </c>
      <c r="E111" s="6">
        <f t="shared" si="7"/>
        <v>2.2063024656089306E-3</v>
      </c>
      <c r="F111" s="7">
        <f t="shared" si="10"/>
        <v>0.71996000527402959</v>
      </c>
      <c r="G111" s="6">
        <f t="shared" si="8"/>
        <v>2.3465225682302911E-3</v>
      </c>
      <c r="H111" s="7">
        <f t="shared" si="11"/>
        <v>0.15147797908893071</v>
      </c>
      <c r="I111">
        <f t="shared" si="9"/>
        <v>8.7530937387690633E-4</v>
      </c>
    </row>
    <row r="112" spans="1:9">
      <c r="A112" s="3" t="s">
        <v>331</v>
      </c>
      <c r="B112">
        <v>17.41</v>
      </c>
      <c r="C112" s="4">
        <v>3209</v>
      </c>
      <c r="D112">
        <f t="shared" si="6"/>
        <v>184.31935669155658</v>
      </c>
      <c r="E112" s="6">
        <f t="shared" si="7"/>
        <v>1.4103634685535974E-3</v>
      </c>
      <c r="F112" s="7">
        <f t="shared" si="10"/>
        <v>0.7213703687425832</v>
      </c>
      <c r="G112" s="6">
        <f t="shared" si="8"/>
        <v>1.512512325541998E-3</v>
      </c>
      <c r="H112" s="7">
        <f t="shared" si="11"/>
        <v>0.15299049141447271</v>
      </c>
      <c r="I112">
        <f t="shared" si="9"/>
        <v>2.198063958505081E-4</v>
      </c>
    </row>
    <row r="113" spans="1:9">
      <c r="A113" s="3" t="s">
        <v>824</v>
      </c>
      <c r="B113">
        <v>4.37</v>
      </c>
      <c r="C113" s="4">
        <v>804</v>
      </c>
      <c r="D113">
        <f t="shared" si="6"/>
        <v>183.98169336384439</v>
      </c>
      <c r="E113" s="6">
        <f t="shared" si="7"/>
        <v>3.5335999648398016E-4</v>
      </c>
      <c r="F113" s="7">
        <f t="shared" si="10"/>
        <v>0.72172372873906721</v>
      </c>
      <c r="G113" s="6">
        <f t="shared" si="8"/>
        <v>3.7964841255706675E-4</v>
      </c>
      <c r="H113" s="7">
        <f t="shared" si="11"/>
        <v>0.15337013982702977</v>
      </c>
      <c r="I113">
        <f t="shared" si="9"/>
        <v>4.6075670475836938E-4</v>
      </c>
    </row>
    <row r="114" spans="1:9">
      <c r="A114" s="3" t="s">
        <v>282</v>
      </c>
      <c r="B114">
        <v>9.16</v>
      </c>
      <c r="C114" s="4">
        <v>1685</v>
      </c>
      <c r="D114">
        <f t="shared" si="6"/>
        <v>183.95196506550218</v>
      </c>
      <c r="E114" s="6">
        <f t="shared" si="7"/>
        <v>7.4056168417351563E-4</v>
      </c>
      <c r="F114" s="7">
        <f t="shared" si="10"/>
        <v>0.72246429042324067</v>
      </c>
      <c r="G114" s="6">
        <f t="shared" si="8"/>
        <v>7.9578477323174633E-4</v>
      </c>
      <c r="H114" s="7">
        <f t="shared" si="11"/>
        <v>0.15416592460026152</v>
      </c>
      <c r="I114">
        <f t="shared" si="9"/>
        <v>3.6922302946604257E-4</v>
      </c>
    </row>
    <row r="115" spans="1:9">
      <c r="A115" s="3" t="s">
        <v>890</v>
      </c>
      <c r="B115">
        <v>7.34</v>
      </c>
      <c r="C115" s="4">
        <v>1350</v>
      </c>
      <c r="D115">
        <f t="shared" si="6"/>
        <v>183.92370572207085</v>
      </c>
      <c r="E115" s="6">
        <f t="shared" si="7"/>
        <v>5.9332835230519051E-4</v>
      </c>
      <c r="F115" s="7">
        <f t="shared" si="10"/>
        <v>0.72305761877554586</v>
      </c>
      <c r="G115" s="6">
        <f t="shared" si="8"/>
        <v>6.3767033138875738E-4</v>
      </c>
      <c r="H115" s="7">
        <f t="shared" si="11"/>
        <v>0.15480359493165027</v>
      </c>
      <c r="I115">
        <f t="shared" si="9"/>
        <v>8.2595906303466193E-4</v>
      </c>
    </row>
    <row r="116" spans="1:9">
      <c r="A116" s="3" t="s">
        <v>769</v>
      </c>
      <c r="B116">
        <v>16.41</v>
      </c>
      <c r="C116" s="4">
        <v>3011</v>
      </c>
      <c r="D116">
        <f t="shared" si="6"/>
        <v>183.48567946374163</v>
      </c>
      <c r="E116" s="6">
        <f t="shared" si="7"/>
        <v>1.3233419768821694E-3</v>
      </c>
      <c r="F116" s="7">
        <f t="shared" si="10"/>
        <v>0.72438096075242808</v>
      </c>
      <c r="G116" s="6">
        <f t="shared" si="8"/>
        <v>1.4256362585953009E-3</v>
      </c>
      <c r="H116" s="7">
        <f t="shared" si="11"/>
        <v>0.15622923119024557</v>
      </c>
      <c r="I116">
        <f t="shared" si="9"/>
        <v>8.1780126632868821E-4</v>
      </c>
    </row>
    <row r="117" spans="1:9">
      <c r="A117" s="3" t="s">
        <v>892</v>
      </c>
      <c r="B117">
        <v>16.239999999999998</v>
      </c>
      <c r="C117" s="4">
        <v>2974</v>
      </c>
      <c r="D117">
        <f t="shared" si="6"/>
        <v>183.12807881773401</v>
      </c>
      <c r="E117" s="6">
        <f t="shared" si="7"/>
        <v>1.3070803850041752E-3</v>
      </c>
      <c r="F117" s="7">
        <f t="shared" si="10"/>
        <v>0.72568804113743224</v>
      </c>
      <c r="G117" s="6">
        <f t="shared" si="8"/>
        <v>1.4108673272143623E-3</v>
      </c>
      <c r="H117" s="7">
        <f t="shared" si="11"/>
        <v>0.15764009851745991</v>
      </c>
      <c r="I117">
        <f t="shared" si="9"/>
        <v>2.3011144606237266E-4</v>
      </c>
    </row>
    <row r="118" spans="1:9">
      <c r="A118" s="3" t="s">
        <v>424</v>
      </c>
      <c r="B118">
        <v>4.55</v>
      </c>
      <c r="C118" s="4">
        <v>819</v>
      </c>
      <c r="D118">
        <f t="shared" si="6"/>
        <v>180</v>
      </c>
      <c r="E118" s="6">
        <f t="shared" si="7"/>
        <v>3.5995253373181561E-4</v>
      </c>
      <c r="F118" s="7">
        <f t="shared" si="10"/>
        <v>0.72604799367116402</v>
      </c>
      <c r="G118" s="6">
        <f t="shared" si="8"/>
        <v>3.9528610460747222E-4</v>
      </c>
      <c r="H118" s="7">
        <f t="shared" si="11"/>
        <v>0.1580353846220674</v>
      </c>
      <c r="I118">
        <f t="shared" si="9"/>
        <v>1.9526534068148305E-4</v>
      </c>
    </row>
    <row r="119" spans="1:9">
      <c r="A119" s="3" t="s">
        <v>325</v>
      </c>
      <c r="B119">
        <v>3.85</v>
      </c>
      <c r="C119" s="4">
        <v>685</v>
      </c>
      <c r="D119">
        <f t="shared" si="6"/>
        <v>177.92207792207793</v>
      </c>
      <c r="E119" s="6">
        <f t="shared" si="7"/>
        <v>3.0105920098448557E-4</v>
      </c>
      <c r="F119" s="7">
        <f t="shared" si="10"/>
        <v>0.72634905287214846</v>
      </c>
      <c r="G119" s="6">
        <f t="shared" si="8"/>
        <v>3.3447285774478421E-4</v>
      </c>
      <c r="H119" s="7">
        <f t="shared" si="11"/>
        <v>0.15836985747981219</v>
      </c>
      <c r="I119">
        <f t="shared" si="9"/>
        <v>1.5220814381400327E-4</v>
      </c>
    </row>
    <row r="120" spans="1:9">
      <c r="A120" s="3" t="s">
        <v>170</v>
      </c>
      <c r="B120">
        <v>3</v>
      </c>
      <c r="C120" s="4">
        <v>533</v>
      </c>
      <c r="D120">
        <f t="shared" si="6"/>
        <v>177.66666666666666</v>
      </c>
      <c r="E120" s="6">
        <f t="shared" si="7"/>
        <v>2.34254823539753E-4</v>
      </c>
      <c r="F120" s="7">
        <f t="shared" si="10"/>
        <v>0.72658330769568824</v>
      </c>
      <c r="G120" s="6">
        <f t="shared" si="8"/>
        <v>2.6062820084009157E-4</v>
      </c>
      <c r="H120" s="7">
        <f t="shared" si="11"/>
        <v>0.15863048568065227</v>
      </c>
      <c r="I120">
        <f t="shared" si="9"/>
        <v>1.1772064533475957E-4</v>
      </c>
    </row>
    <row r="121" spans="1:9">
      <c r="A121" s="3" t="s">
        <v>228</v>
      </c>
      <c r="B121">
        <v>2.3199999999999998</v>
      </c>
      <c r="C121" s="4">
        <v>412</v>
      </c>
      <c r="D121">
        <f t="shared" si="6"/>
        <v>177.58620689655174</v>
      </c>
      <c r="E121" s="6">
        <f t="shared" si="7"/>
        <v>1.8107502307388037E-4</v>
      </c>
      <c r="F121" s="7">
        <f t="shared" si="10"/>
        <v>0.72676438271876209</v>
      </c>
      <c r="G121" s="6">
        <f t="shared" si="8"/>
        <v>2.0155247531633747E-4</v>
      </c>
      <c r="H121" s="7">
        <f t="shared" si="11"/>
        <v>0.15883203815596861</v>
      </c>
      <c r="I121">
        <f t="shared" si="9"/>
        <v>5.7040773070504702E-4</v>
      </c>
    </row>
    <row r="122" spans="1:9">
      <c r="A122" s="3" t="s">
        <v>831</v>
      </c>
      <c r="B122">
        <v>11.23</v>
      </c>
      <c r="C122" s="4">
        <v>1986</v>
      </c>
      <c r="D122">
        <f t="shared" si="6"/>
        <v>176.84772929652715</v>
      </c>
      <c r="E122" s="6">
        <f t="shared" si="7"/>
        <v>8.7285193161341359E-4</v>
      </c>
      <c r="F122" s="7">
        <f t="shared" si="10"/>
        <v>0.72763723465037555</v>
      </c>
      <c r="G122" s="6">
        <f t="shared" si="8"/>
        <v>9.7561823181140951E-4</v>
      </c>
      <c r="H122" s="7">
        <f t="shared" si="11"/>
        <v>0.15980765638778002</v>
      </c>
      <c r="I122">
        <f t="shared" si="9"/>
        <v>7.7402937644979741E-5</v>
      </c>
    </row>
    <row r="123" spans="1:9">
      <c r="A123" s="3" t="s">
        <v>178</v>
      </c>
      <c r="B123">
        <v>1.52</v>
      </c>
      <c r="C123" s="4">
        <v>266</v>
      </c>
      <c r="D123">
        <f t="shared" si="6"/>
        <v>175</v>
      </c>
      <c r="E123" s="6">
        <f t="shared" si="7"/>
        <v>1.1690766052828198E-4</v>
      </c>
      <c r="F123" s="7">
        <f t="shared" si="10"/>
        <v>0.72775414231090385</v>
      </c>
      <c r="G123" s="6">
        <f t="shared" si="8"/>
        <v>1.3205162175897972E-4</v>
      </c>
      <c r="H123" s="7">
        <f t="shared" si="11"/>
        <v>0.15993970800953899</v>
      </c>
      <c r="I123">
        <f t="shared" si="9"/>
        <v>1.9252403135606999E-4</v>
      </c>
    </row>
    <row r="124" spans="1:9">
      <c r="A124" s="3" t="s">
        <v>440</v>
      </c>
      <c r="B124">
        <v>3.78</v>
      </c>
      <c r="C124" s="4">
        <v>661</v>
      </c>
      <c r="D124">
        <f t="shared" si="6"/>
        <v>174.86772486772489</v>
      </c>
      <c r="E124" s="6">
        <f t="shared" si="7"/>
        <v>2.9051114138794885E-4</v>
      </c>
      <c r="F124" s="7">
        <f t="shared" si="10"/>
        <v>0.72804465345229175</v>
      </c>
      <c r="G124" s="6">
        <f t="shared" si="8"/>
        <v>3.2839153305851539E-4</v>
      </c>
      <c r="H124" s="7">
        <f t="shared" si="11"/>
        <v>0.16026809954259752</v>
      </c>
      <c r="I124">
        <f t="shared" si="9"/>
        <v>1.9849535833380005E-4</v>
      </c>
    </row>
    <row r="125" spans="1:9">
      <c r="A125" s="3" t="s">
        <v>899</v>
      </c>
      <c r="B125">
        <v>3.89</v>
      </c>
      <c r="C125" s="4">
        <v>675</v>
      </c>
      <c r="D125">
        <f t="shared" si="6"/>
        <v>173.52185089974293</v>
      </c>
      <c r="E125" s="6">
        <f t="shared" si="7"/>
        <v>2.9666417615259525E-4</v>
      </c>
      <c r="F125" s="7">
        <f t="shared" si="10"/>
        <v>0.72834131762844434</v>
      </c>
      <c r="G125" s="6">
        <f t="shared" si="8"/>
        <v>3.3794790042265208E-4</v>
      </c>
      <c r="H125" s="7">
        <f t="shared" si="11"/>
        <v>0.16060604744302018</v>
      </c>
      <c r="I125">
        <f t="shared" si="9"/>
        <v>9.2315126946324044E-4</v>
      </c>
    </row>
    <row r="126" spans="1:9">
      <c r="A126" s="3" t="s">
        <v>334</v>
      </c>
      <c r="B126">
        <v>18.09</v>
      </c>
      <c r="C126" s="4">
        <v>3138</v>
      </c>
      <c r="D126">
        <f t="shared" si="6"/>
        <v>173.46600331674958</v>
      </c>
      <c r="E126" s="6">
        <f t="shared" si="7"/>
        <v>1.3791587922471762E-3</v>
      </c>
      <c r="F126" s="7">
        <f t="shared" si="10"/>
        <v>0.72972047642069149</v>
      </c>
      <c r="G126" s="6">
        <f t="shared" si="8"/>
        <v>1.5715880510657522E-3</v>
      </c>
      <c r="H126" s="7">
        <f t="shared" si="11"/>
        <v>0.16217763549408593</v>
      </c>
      <c r="I126">
        <f t="shared" si="9"/>
        <v>2.6775624754064864E-4</v>
      </c>
    </row>
    <row r="127" spans="1:9">
      <c r="A127" s="3" t="s">
        <v>287</v>
      </c>
      <c r="B127">
        <v>5.24</v>
      </c>
      <c r="C127" s="4">
        <v>904</v>
      </c>
      <c r="D127">
        <f t="shared" si="6"/>
        <v>172.51908396946564</v>
      </c>
      <c r="E127" s="6">
        <f t="shared" si="7"/>
        <v>3.9731024480288315E-4</v>
      </c>
      <c r="F127" s="7">
        <f t="shared" si="10"/>
        <v>0.73011778666549432</v>
      </c>
      <c r="G127" s="6">
        <f t="shared" si="8"/>
        <v>4.552305908006933E-4</v>
      </c>
      <c r="H127" s="7">
        <f t="shared" si="11"/>
        <v>0.16263286608488661</v>
      </c>
      <c r="I127">
        <f t="shared" si="9"/>
        <v>1.2018301043535684E-4</v>
      </c>
    </row>
    <row r="128" spans="1:9">
      <c r="A128" s="3" t="s">
        <v>465</v>
      </c>
      <c r="B128">
        <v>2.35</v>
      </c>
      <c r="C128" s="4">
        <v>404</v>
      </c>
      <c r="D128">
        <f t="shared" si="6"/>
        <v>171.91489361702128</v>
      </c>
      <c r="E128" s="6">
        <f t="shared" si="7"/>
        <v>1.7755900320836813E-4</v>
      </c>
      <c r="F128" s="7">
        <f t="shared" si="10"/>
        <v>0.73029534566870269</v>
      </c>
      <c r="G128" s="6">
        <f t="shared" si="8"/>
        <v>2.0415875732473842E-4</v>
      </c>
      <c r="H128" s="7">
        <f t="shared" si="11"/>
        <v>0.16283702484221135</v>
      </c>
      <c r="I128">
        <f t="shared" si="9"/>
        <v>1.9351878007733969E-4</v>
      </c>
    </row>
    <row r="129" spans="1:9">
      <c r="A129" s="3" t="s">
        <v>923</v>
      </c>
      <c r="B129">
        <v>3.78</v>
      </c>
      <c r="C129" s="4">
        <v>647</v>
      </c>
      <c r="D129">
        <f t="shared" si="6"/>
        <v>171.16402116402116</v>
      </c>
      <c r="E129" s="6">
        <f t="shared" si="7"/>
        <v>2.8435810662330244E-4</v>
      </c>
      <c r="F129" s="7">
        <f t="shared" si="10"/>
        <v>0.73057970377532599</v>
      </c>
      <c r="G129" s="6">
        <f t="shared" si="8"/>
        <v>3.2839153305851539E-4</v>
      </c>
      <c r="H129" s="7">
        <f t="shared" si="11"/>
        <v>0.16316541637526988</v>
      </c>
      <c r="I129">
        <f t="shared" si="9"/>
        <v>2.5563788041108038E-4</v>
      </c>
    </row>
    <row r="130" spans="1:9">
      <c r="A130" s="3" t="s">
        <v>217</v>
      </c>
      <c r="B130">
        <v>4.97</v>
      </c>
      <c r="C130" s="4">
        <v>834</v>
      </c>
      <c r="D130">
        <f t="shared" ref="D130:D193" si="12">C130/B130</f>
        <v>167.80684104627767</v>
      </c>
      <c r="E130" s="6">
        <f t="shared" si="7"/>
        <v>3.6654507097965105E-4</v>
      </c>
      <c r="F130" s="7">
        <f t="shared" si="10"/>
        <v>0.73094624884630566</v>
      </c>
      <c r="G130" s="6">
        <f t="shared" si="8"/>
        <v>4.3177405272508504E-4</v>
      </c>
      <c r="H130" s="7">
        <f t="shared" si="11"/>
        <v>0.16359719042799498</v>
      </c>
      <c r="I130">
        <f t="shared" si="9"/>
        <v>4.3472960951206063E-4</v>
      </c>
    </row>
    <row r="131" spans="1:9">
      <c r="A131" s="3" t="s">
        <v>944</v>
      </c>
      <c r="B131">
        <v>8.43</v>
      </c>
      <c r="C131" s="4">
        <v>1399</v>
      </c>
      <c r="D131">
        <f t="shared" si="12"/>
        <v>165.95492289442467</v>
      </c>
      <c r="E131" s="6">
        <f t="shared" ref="E131:E194" si="13">C131/2275300</f>
        <v>6.14863973981453E-4</v>
      </c>
      <c r="F131" s="7">
        <f t="shared" si="10"/>
        <v>0.73156111282028713</v>
      </c>
      <c r="G131" s="6">
        <f t="shared" ref="G131:G194" si="14">B131/11510.65</f>
        <v>7.3236524436065726E-4</v>
      </c>
      <c r="H131" s="7">
        <f t="shared" si="11"/>
        <v>0.16432955567235563</v>
      </c>
      <c r="I131">
        <f t="shared" ref="I131:I194" si="15">F131*H132-F132*H131</f>
        <v>1.9959111398985818E-4</v>
      </c>
    </row>
    <row r="132" spans="1:9">
      <c r="A132" s="3" t="s">
        <v>367</v>
      </c>
      <c r="B132">
        <v>3.87</v>
      </c>
      <c r="C132" s="4">
        <v>642</v>
      </c>
      <c r="D132">
        <f t="shared" si="12"/>
        <v>165.89147286821705</v>
      </c>
      <c r="E132" s="6">
        <f t="shared" si="13"/>
        <v>2.8216059420735725E-4</v>
      </c>
      <c r="F132" s="7">
        <f t="shared" ref="F132:F195" si="16">F131+E132</f>
        <v>0.73184327341449451</v>
      </c>
      <c r="G132" s="6">
        <f t="shared" si="14"/>
        <v>3.3621037908371812E-4</v>
      </c>
      <c r="H132" s="7">
        <f t="shared" ref="H132:H195" si="17">H131+G132</f>
        <v>0.16466576605143934</v>
      </c>
      <c r="I132">
        <f t="shared" si="15"/>
        <v>7.4286994190639333E-4</v>
      </c>
    </row>
    <row r="133" spans="1:9">
      <c r="A133" s="3" t="s">
        <v>377</v>
      </c>
      <c r="B133">
        <v>14.4</v>
      </c>
      <c r="C133" s="4">
        <v>2386</v>
      </c>
      <c r="D133">
        <f t="shared" si="12"/>
        <v>165.69444444444443</v>
      </c>
      <c r="E133" s="6">
        <f t="shared" si="13"/>
        <v>1.0486529248890256E-3</v>
      </c>
      <c r="F133" s="7">
        <f t="shared" si="16"/>
        <v>0.73289192633938349</v>
      </c>
      <c r="G133" s="6">
        <f t="shared" si="14"/>
        <v>1.2510153640324397E-3</v>
      </c>
      <c r="H133" s="7">
        <f t="shared" si="17"/>
        <v>0.16591678141547178</v>
      </c>
      <c r="I133">
        <f t="shared" si="15"/>
        <v>5.4869835307667925E-4</v>
      </c>
    </row>
    <row r="134" spans="1:9">
      <c r="A134" s="3" t="s">
        <v>352</v>
      </c>
      <c r="B134">
        <v>10.63</v>
      </c>
      <c r="C134" s="4">
        <v>1757</v>
      </c>
      <c r="D134">
        <f t="shared" si="12"/>
        <v>165.28692380056444</v>
      </c>
      <c r="E134" s="6">
        <f t="shared" si="13"/>
        <v>7.7220586296312575E-4</v>
      </c>
      <c r="F134" s="7">
        <f t="shared" si="16"/>
        <v>0.73366413220234661</v>
      </c>
      <c r="G134" s="6">
        <f t="shared" si="14"/>
        <v>9.2349259164339122E-4</v>
      </c>
      <c r="H134" s="7">
        <f t="shared" si="17"/>
        <v>0.16684027400711518</v>
      </c>
      <c r="I134">
        <f t="shared" si="15"/>
        <v>2.1492067416029048E-4</v>
      </c>
    </row>
    <row r="135" spans="1:9">
      <c r="A135" s="3" t="s">
        <v>841</v>
      </c>
      <c r="B135">
        <v>4.16</v>
      </c>
      <c r="C135" s="4">
        <v>685</v>
      </c>
      <c r="D135">
        <f t="shared" si="12"/>
        <v>164.66346153846152</v>
      </c>
      <c r="E135" s="6">
        <f t="shared" si="13"/>
        <v>3.0105920098448557E-4</v>
      </c>
      <c r="F135" s="7">
        <f t="shared" si="16"/>
        <v>0.73396519140333105</v>
      </c>
      <c r="G135" s="6">
        <f t="shared" si="14"/>
        <v>3.6140443849826034E-4</v>
      </c>
      <c r="H135" s="7">
        <f t="shared" si="17"/>
        <v>0.16720167844561343</v>
      </c>
      <c r="I135">
        <f t="shared" si="15"/>
        <v>1.8325537741887554E-3</v>
      </c>
    </row>
    <row r="136" spans="1:9">
      <c r="A136" s="3" t="s">
        <v>603</v>
      </c>
      <c r="B136">
        <v>35.47</v>
      </c>
      <c r="C136" s="4">
        <v>5840</v>
      </c>
      <c r="D136">
        <f t="shared" si="12"/>
        <v>164.64617987031295</v>
      </c>
      <c r="E136" s="6">
        <f t="shared" si="13"/>
        <v>2.5666945018239353E-3</v>
      </c>
      <c r="F136" s="7">
        <f t="shared" si="16"/>
        <v>0.73653188590515495</v>
      </c>
      <c r="G136" s="6">
        <f t="shared" si="14"/>
        <v>3.0814940945993493E-3</v>
      </c>
      <c r="H136" s="7">
        <f t="shared" si="17"/>
        <v>0.17028317254021277</v>
      </c>
      <c r="I136">
        <f t="shared" si="15"/>
        <v>1.4417220804074926E-4</v>
      </c>
    </row>
    <row r="137" spans="1:9">
      <c r="A137" s="3" t="s">
        <v>461</v>
      </c>
      <c r="B137">
        <v>2.79</v>
      </c>
      <c r="C137" s="4">
        <v>459</v>
      </c>
      <c r="D137">
        <f t="shared" si="12"/>
        <v>164.51612903225805</v>
      </c>
      <c r="E137" s="6">
        <f t="shared" si="13"/>
        <v>2.0173163978376478E-4</v>
      </c>
      <c r="F137" s="7">
        <f t="shared" si="16"/>
        <v>0.73673361754493871</v>
      </c>
      <c r="G137" s="6">
        <f t="shared" si="14"/>
        <v>2.4238422678128516E-4</v>
      </c>
      <c r="H137" s="7">
        <f t="shared" si="17"/>
        <v>0.17052555676699405</v>
      </c>
      <c r="I137">
        <f t="shared" si="15"/>
        <v>5.5414782419146991E-4</v>
      </c>
    </row>
    <row r="138" spans="1:9">
      <c r="A138" s="3" t="s">
        <v>865</v>
      </c>
      <c r="B138">
        <v>10.72</v>
      </c>
      <c r="C138" s="4">
        <v>1761</v>
      </c>
      <c r="D138">
        <f t="shared" si="12"/>
        <v>164.27238805970148</v>
      </c>
      <c r="E138" s="6">
        <f t="shared" si="13"/>
        <v>7.7396387289588189E-4</v>
      </c>
      <c r="F138" s="7">
        <f t="shared" si="16"/>
        <v>0.73750758141783457</v>
      </c>
      <c r="G138" s="6">
        <f t="shared" si="14"/>
        <v>9.3131143766859395E-4</v>
      </c>
      <c r="H138" s="7">
        <f t="shared" si="17"/>
        <v>0.17145686820466263</v>
      </c>
      <c r="I138">
        <f t="shared" si="15"/>
        <v>1.0066402495929605E-3</v>
      </c>
    </row>
    <row r="139" spans="1:9">
      <c r="A139" s="3" t="s">
        <v>947</v>
      </c>
      <c r="B139">
        <v>19.47</v>
      </c>
      <c r="C139" s="4">
        <v>3196</v>
      </c>
      <c r="D139">
        <f t="shared" si="12"/>
        <v>164.14997431946585</v>
      </c>
      <c r="E139" s="6">
        <f t="shared" si="13"/>
        <v>1.4046499362721399E-3</v>
      </c>
      <c r="F139" s="7">
        <f t="shared" si="16"/>
        <v>0.73891223135410666</v>
      </c>
      <c r="G139" s="6">
        <f t="shared" si="14"/>
        <v>1.6914770234521942E-3</v>
      </c>
      <c r="H139" s="7">
        <f t="shared" si="17"/>
        <v>0.17314834522811481</v>
      </c>
      <c r="I139">
        <f t="shared" si="15"/>
        <v>2.114900801999664E-4</v>
      </c>
    </row>
    <row r="140" spans="1:9">
      <c r="A140" s="3" t="s">
        <v>235</v>
      </c>
      <c r="B140">
        <v>4.09</v>
      </c>
      <c r="C140" s="4">
        <v>671</v>
      </c>
      <c r="D140">
        <f t="shared" si="12"/>
        <v>164.05867970660148</v>
      </c>
      <c r="E140" s="6">
        <f t="shared" si="13"/>
        <v>2.9490616621983916E-4</v>
      </c>
      <c r="F140" s="7">
        <f t="shared" si="16"/>
        <v>0.73920713752032652</v>
      </c>
      <c r="G140" s="6">
        <f t="shared" si="14"/>
        <v>3.5532311381199151E-4</v>
      </c>
      <c r="H140" s="7">
        <f t="shared" si="17"/>
        <v>0.17350366834192679</v>
      </c>
      <c r="I140">
        <f t="shared" si="15"/>
        <v>1.2359231206551802E-4</v>
      </c>
    </row>
    <row r="141" spans="1:9">
      <c r="A141" s="3" t="s">
        <v>484</v>
      </c>
      <c r="B141">
        <v>2.39</v>
      </c>
      <c r="C141" s="4">
        <v>392</v>
      </c>
      <c r="D141">
        <f t="shared" si="12"/>
        <v>164.01673640167363</v>
      </c>
      <c r="E141" s="6">
        <f t="shared" si="13"/>
        <v>1.7228497341009976E-4</v>
      </c>
      <c r="F141" s="7">
        <f t="shared" si="16"/>
        <v>0.73937942249373667</v>
      </c>
      <c r="G141" s="6">
        <f t="shared" si="14"/>
        <v>2.076338000026063E-4</v>
      </c>
      <c r="H141" s="7">
        <f t="shared" si="17"/>
        <v>0.1737113021419294</v>
      </c>
      <c r="I141">
        <f t="shared" si="15"/>
        <v>1.2521395715717198E-4</v>
      </c>
    </row>
    <row r="142" spans="1:9">
      <c r="A142" s="3" t="s">
        <v>402</v>
      </c>
      <c r="B142">
        <v>2.42</v>
      </c>
      <c r="C142" s="4">
        <v>396</v>
      </c>
      <c r="D142">
        <f t="shared" si="12"/>
        <v>163.63636363636365</v>
      </c>
      <c r="E142" s="6">
        <f t="shared" si="13"/>
        <v>1.7404298334285588E-4</v>
      </c>
      <c r="F142" s="7">
        <f t="shared" si="16"/>
        <v>0.73955346547707956</v>
      </c>
      <c r="G142" s="6">
        <f t="shared" si="14"/>
        <v>2.1024008201100719E-4</v>
      </c>
      <c r="H142" s="7">
        <f t="shared" si="17"/>
        <v>0.17392154222394041</v>
      </c>
      <c r="I142">
        <f t="shared" si="15"/>
        <v>8.320809529221429E-4</v>
      </c>
    </row>
    <row r="143" spans="1:9">
      <c r="A143" s="3" t="s">
        <v>340</v>
      </c>
      <c r="B143">
        <v>16.05</v>
      </c>
      <c r="C143" s="4">
        <v>2605</v>
      </c>
      <c r="D143">
        <f t="shared" si="12"/>
        <v>162.30529595015577</v>
      </c>
      <c r="E143" s="6">
        <f t="shared" si="13"/>
        <v>1.1449039687074232E-3</v>
      </c>
      <c r="F143" s="7">
        <f t="shared" si="16"/>
        <v>0.74069836944578704</v>
      </c>
      <c r="G143" s="6">
        <f t="shared" si="14"/>
        <v>1.3943608744944899E-3</v>
      </c>
      <c r="H143" s="7">
        <f t="shared" si="17"/>
        <v>0.17531590309843489</v>
      </c>
      <c r="I143">
        <f t="shared" si="15"/>
        <v>3.3190358540674536E-4</v>
      </c>
    </row>
    <row r="144" spans="1:9">
      <c r="A144" s="3" t="s">
        <v>112</v>
      </c>
      <c r="B144">
        <v>6.39</v>
      </c>
      <c r="C144" s="4">
        <v>1029</v>
      </c>
      <c r="D144">
        <f t="shared" si="12"/>
        <v>161.03286384976528</v>
      </c>
      <c r="E144" s="6">
        <f t="shared" si="13"/>
        <v>4.5224805520151191E-4</v>
      </c>
      <c r="F144" s="7">
        <f t="shared" si="16"/>
        <v>0.74115061750098854</v>
      </c>
      <c r="G144" s="6">
        <f t="shared" si="14"/>
        <v>5.5513806778939502E-4</v>
      </c>
      <c r="H144" s="7">
        <f t="shared" si="17"/>
        <v>0.17587104116622429</v>
      </c>
      <c r="I144">
        <f t="shared" si="15"/>
        <v>1.7110247952498159E-4</v>
      </c>
    </row>
    <row r="145" spans="1:9">
      <c r="A145" s="3" t="s">
        <v>836</v>
      </c>
      <c r="B145">
        <v>3.29</v>
      </c>
      <c r="C145" s="4">
        <v>527</v>
      </c>
      <c r="D145">
        <f t="shared" si="12"/>
        <v>160.18237082066869</v>
      </c>
      <c r="E145" s="6">
        <f t="shared" si="13"/>
        <v>2.3161780864061881E-4</v>
      </c>
      <c r="F145" s="7">
        <f t="shared" si="16"/>
        <v>0.74138223530962921</v>
      </c>
      <c r="G145" s="6">
        <f t="shared" si="14"/>
        <v>2.8582226025463379E-4</v>
      </c>
      <c r="H145" s="7">
        <f t="shared" si="17"/>
        <v>0.17615686342647893</v>
      </c>
      <c r="I145">
        <f t="shared" si="15"/>
        <v>2.4032757020236994E-4</v>
      </c>
    </row>
    <row r="146" spans="1:9">
      <c r="A146" s="3" t="s">
        <v>586</v>
      </c>
      <c r="B146">
        <v>4.6100000000000003</v>
      </c>
      <c r="C146" s="4">
        <v>731</v>
      </c>
      <c r="D146">
        <f t="shared" si="12"/>
        <v>158.56832971800432</v>
      </c>
      <c r="E146" s="6">
        <f t="shared" si="13"/>
        <v>3.2127631521118095E-4</v>
      </c>
      <c r="F146" s="7">
        <f t="shared" si="16"/>
        <v>0.74170351162484038</v>
      </c>
      <c r="G146" s="6">
        <f t="shared" si="14"/>
        <v>4.0049866862427406E-4</v>
      </c>
      <c r="H146" s="7">
        <f t="shared" si="17"/>
        <v>0.1765573620951032</v>
      </c>
      <c r="I146">
        <f t="shared" si="15"/>
        <v>1.5961788767937524E-4</v>
      </c>
    </row>
    <row r="147" spans="1:9">
      <c r="A147" s="3" t="s">
        <v>209</v>
      </c>
      <c r="B147">
        <v>3.06</v>
      </c>
      <c r="C147" s="4">
        <v>484</v>
      </c>
      <c r="D147">
        <f t="shared" si="12"/>
        <v>158.16993464052288</v>
      </c>
      <c r="E147" s="6">
        <f t="shared" si="13"/>
        <v>2.1271920186349052E-4</v>
      </c>
      <c r="F147" s="7">
        <f t="shared" si="16"/>
        <v>0.74191623082670388</v>
      </c>
      <c r="G147" s="6">
        <f t="shared" si="14"/>
        <v>2.6584076485689341E-4</v>
      </c>
      <c r="H147" s="7">
        <f t="shared" si="17"/>
        <v>0.17682320285996009</v>
      </c>
      <c r="I147">
        <f t="shared" si="15"/>
        <v>4.1849531717735866E-5</v>
      </c>
    </row>
    <row r="148" spans="1:9">
      <c r="A148" s="3" t="s">
        <v>363</v>
      </c>
      <c r="B148">
        <v>0.8</v>
      </c>
      <c r="C148" s="4">
        <v>125</v>
      </c>
      <c r="D148">
        <f t="shared" si="12"/>
        <v>156.25</v>
      </c>
      <c r="E148" s="6">
        <f t="shared" si="13"/>
        <v>5.493781039862875E-5</v>
      </c>
      <c r="F148" s="7">
        <f t="shared" si="16"/>
        <v>0.74197116863710255</v>
      </c>
      <c r="G148" s="6">
        <f t="shared" si="14"/>
        <v>6.9500853557357751E-5</v>
      </c>
      <c r="H148" s="7">
        <f t="shared" si="17"/>
        <v>0.17689270371351745</v>
      </c>
      <c r="I148">
        <f t="shared" si="15"/>
        <v>1.0408354919888008E-3</v>
      </c>
    </row>
    <row r="149" spans="1:9">
      <c r="A149" s="3" t="s">
        <v>750</v>
      </c>
      <c r="B149">
        <v>19.88</v>
      </c>
      <c r="C149" s="4">
        <v>3095</v>
      </c>
      <c r="D149">
        <f t="shared" si="12"/>
        <v>155.6841046277666</v>
      </c>
      <c r="E149" s="6">
        <f t="shared" si="13"/>
        <v>1.3602601854700478E-3</v>
      </c>
      <c r="F149" s="7">
        <f t="shared" si="16"/>
        <v>0.74333142882257264</v>
      </c>
      <c r="G149" s="6">
        <f t="shared" si="14"/>
        <v>1.7270962109003402E-3</v>
      </c>
      <c r="H149" s="7">
        <f t="shared" si="17"/>
        <v>0.17861979992441779</v>
      </c>
      <c r="I149">
        <f t="shared" si="15"/>
        <v>3.2331629645729332E-4</v>
      </c>
    </row>
    <row r="150" spans="1:9">
      <c r="A150" s="3" t="s">
        <v>304</v>
      </c>
      <c r="B150">
        <v>6.17</v>
      </c>
      <c r="C150" s="4">
        <v>957</v>
      </c>
      <c r="D150">
        <f t="shared" si="12"/>
        <v>155.10534846029174</v>
      </c>
      <c r="E150" s="6">
        <f t="shared" si="13"/>
        <v>4.2060387641190174E-4</v>
      </c>
      <c r="F150" s="7">
        <f t="shared" si="16"/>
        <v>0.74375203269898449</v>
      </c>
      <c r="G150" s="6">
        <f t="shared" si="14"/>
        <v>5.3602533306112163E-4</v>
      </c>
      <c r="H150" s="7">
        <f t="shared" si="17"/>
        <v>0.17915582525747892</v>
      </c>
      <c r="I150">
        <f t="shared" si="15"/>
        <v>2.1800835335888946E-4</v>
      </c>
    </row>
    <row r="151" spans="1:9">
      <c r="A151" s="3" t="s">
        <v>62</v>
      </c>
      <c r="B151">
        <v>4.16</v>
      </c>
      <c r="C151" s="4">
        <v>645</v>
      </c>
      <c r="D151">
        <f t="shared" si="12"/>
        <v>155.04807692307691</v>
      </c>
      <c r="E151" s="6">
        <f t="shared" si="13"/>
        <v>2.8347910165692436E-4</v>
      </c>
      <c r="F151" s="7">
        <f t="shared" si="16"/>
        <v>0.74403551180064142</v>
      </c>
      <c r="G151" s="6">
        <f t="shared" si="14"/>
        <v>3.6140443849826034E-4</v>
      </c>
      <c r="H151" s="7">
        <f t="shared" si="17"/>
        <v>0.17951722969597717</v>
      </c>
      <c r="I151">
        <f t="shared" si="15"/>
        <v>6.0924468694065204E-4</v>
      </c>
    </row>
    <row r="152" spans="1:9">
      <c r="A152" s="3" t="s">
        <v>848</v>
      </c>
      <c r="B152">
        <v>11.62</v>
      </c>
      <c r="C152" s="4">
        <v>1798</v>
      </c>
      <c r="D152">
        <f t="shared" si="12"/>
        <v>154.73321858864028</v>
      </c>
      <c r="E152" s="6">
        <f t="shared" si="13"/>
        <v>7.9022546477387594E-4</v>
      </c>
      <c r="F152" s="7">
        <f t="shared" si="16"/>
        <v>0.74482573726541534</v>
      </c>
      <c r="G152" s="6">
        <f t="shared" si="14"/>
        <v>1.0094998979206214E-3</v>
      </c>
      <c r="H152" s="7">
        <f t="shared" si="17"/>
        <v>0.18052672959389779</v>
      </c>
      <c r="I152">
        <f t="shared" si="15"/>
        <v>1.573872708733326E-4</v>
      </c>
    </row>
    <row r="153" spans="1:9">
      <c r="A153" s="3" t="s">
        <v>261</v>
      </c>
      <c r="B153">
        <v>3</v>
      </c>
      <c r="C153" s="4">
        <v>463</v>
      </c>
      <c r="D153">
        <f t="shared" si="12"/>
        <v>154.33333333333334</v>
      </c>
      <c r="E153" s="6">
        <f t="shared" si="13"/>
        <v>2.034896497165209E-4</v>
      </c>
      <c r="F153" s="7">
        <f t="shared" si="16"/>
        <v>0.74502922691513185</v>
      </c>
      <c r="G153" s="6">
        <f t="shared" si="14"/>
        <v>2.6062820084009157E-4</v>
      </c>
      <c r="H153" s="7">
        <f t="shared" si="17"/>
        <v>0.18078735779473787</v>
      </c>
      <c r="I153">
        <f t="shared" si="15"/>
        <v>2.2360593111944715E-4</v>
      </c>
    </row>
    <row r="154" spans="1:9">
      <c r="A154" s="3" t="s">
        <v>931</v>
      </c>
      <c r="B154">
        <v>4.26</v>
      </c>
      <c r="C154" s="4">
        <v>656</v>
      </c>
      <c r="D154">
        <f t="shared" si="12"/>
        <v>153.9906103286385</v>
      </c>
      <c r="E154" s="6">
        <f t="shared" si="13"/>
        <v>2.8831362897200371E-4</v>
      </c>
      <c r="F154" s="7">
        <f t="shared" si="16"/>
        <v>0.74531754054410382</v>
      </c>
      <c r="G154" s="6">
        <f t="shared" si="14"/>
        <v>3.7009204519293E-4</v>
      </c>
      <c r="H154" s="7">
        <f t="shared" si="17"/>
        <v>0.18115744983993079</v>
      </c>
      <c r="I154">
        <f t="shared" si="15"/>
        <v>4.2518144980377426E-4</v>
      </c>
    </row>
    <row r="155" spans="1:9">
      <c r="A155" s="3" t="s">
        <v>176</v>
      </c>
      <c r="B155">
        <v>8.09</v>
      </c>
      <c r="C155" s="4">
        <v>1239</v>
      </c>
      <c r="D155">
        <f t="shared" si="12"/>
        <v>153.15203955500618</v>
      </c>
      <c r="E155" s="6">
        <f t="shared" si="13"/>
        <v>5.4454357667120816E-4</v>
      </c>
      <c r="F155" s="7">
        <f t="shared" si="16"/>
        <v>0.74586208412077504</v>
      </c>
      <c r="G155" s="6">
        <f t="shared" si="14"/>
        <v>7.028273815987803E-4</v>
      </c>
      <c r="H155" s="7">
        <f t="shared" si="17"/>
        <v>0.18186027722152956</v>
      </c>
      <c r="I155">
        <f t="shared" si="15"/>
        <v>1.0838557692960382E-4</v>
      </c>
    </row>
    <row r="156" spans="1:9">
      <c r="A156" s="3" t="s">
        <v>790</v>
      </c>
      <c r="B156">
        <v>2.06</v>
      </c>
      <c r="C156" s="4">
        <v>314</v>
      </c>
      <c r="D156">
        <f t="shared" si="12"/>
        <v>152.42718446601941</v>
      </c>
      <c r="E156" s="6">
        <f t="shared" si="13"/>
        <v>1.3800377972135542E-4</v>
      </c>
      <c r="F156" s="7">
        <f t="shared" si="16"/>
        <v>0.74600008790049643</v>
      </c>
      <c r="G156" s="6">
        <f t="shared" si="14"/>
        <v>1.7896469791019623E-4</v>
      </c>
      <c r="H156" s="7">
        <f t="shared" si="17"/>
        <v>0.18203924191943976</v>
      </c>
      <c r="I156">
        <f t="shared" si="15"/>
        <v>8.2743015858036117E-4</v>
      </c>
    </row>
    <row r="157" spans="1:9">
      <c r="A157" s="3" t="s">
        <v>430</v>
      </c>
      <c r="B157">
        <v>15.72</v>
      </c>
      <c r="C157" s="4">
        <v>2392</v>
      </c>
      <c r="D157">
        <f t="shared" si="12"/>
        <v>152.16284987277353</v>
      </c>
      <c r="E157" s="6">
        <f t="shared" si="13"/>
        <v>1.0512899397881598E-3</v>
      </c>
      <c r="F157" s="7">
        <f t="shared" si="16"/>
        <v>0.74705137784028464</v>
      </c>
      <c r="G157" s="6">
        <f t="shared" si="14"/>
        <v>1.3656917724020798E-3</v>
      </c>
      <c r="H157" s="7">
        <f t="shared" si="17"/>
        <v>0.18340493369184185</v>
      </c>
      <c r="I157">
        <f t="shared" si="15"/>
        <v>1.2910200078414258E-4</v>
      </c>
    </row>
    <row r="158" spans="1:9">
      <c r="A158" s="3" t="s">
        <v>218</v>
      </c>
      <c r="B158">
        <v>2.4500000000000002</v>
      </c>
      <c r="C158" s="4">
        <v>371</v>
      </c>
      <c r="D158">
        <f t="shared" si="12"/>
        <v>151.42857142857142</v>
      </c>
      <c r="E158" s="6">
        <f t="shared" si="13"/>
        <v>1.6305542126313015E-4</v>
      </c>
      <c r="F158" s="7">
        <f t="shared" si="16"/>
        <v>0.74721443326154779</v>
      </c>
      <c r="G158" s="6">
        <f t="shared" si="14"/>
        <v>2.1284636401940814E-4</v>
      </c>
      <c r="H158" s="7">
        <f t="shared" si="17"/>
        <v>0.18361778005586127</v>
      </c>
      <c r="I158">
        <f t="shared" si="15"/>
        <v>4.4377233134185179E-4</v>
      </c>
    </row>
    <row r="159" spans="1:9">
      <c r="A159" s="3" t="s">
        <v>332</v>
      </c>
      <c r="B159">
        <v>8.42</v>
      </c>
      <c r="C159" s="4">
        <v>1274</v>
      </c>
      <c r="D159">
        <f t="shared" si="12"/>
        <v>151.3064133016627</v>
      </c>
      <c r="E159" s="6">
        <f t="shared" si="13"/>
        <v>5.5992616358282424E-4</v>
      </c>
      <c r="F159" s="7">
        <f t="shared" si="16"/>
        <v>0.7477743594251306</v>
      </c>
      <c r="G159" s="6">
        <f t="shared" si="14"/>
        <v>7.3149648369119039E-4</v>
      </c>
      <c r="H159" s="7">
        <f t="shared" si="17"/>
        <v>0.18434927653955246</v>
      </c>
      <c r="I159">
        <f t="shared" si="15"/>
        <v>2.900520934124573E-4</v>
      </c>
    </row>
    <row r="160" spans="1:9">
      <c r="A160" s="3" t="s">
        <v>263</v>
      </c>
      <c r="B160">
        <v>5.5</v>
      </c>
      <c r="C160" s="4">
        <v>830</v>
      </c>
      <c r="D160">
        <f t="shared" si="12"/>
        <v>150.90909090909091</v>
      </c>
      <c r="E160" s="6">
        <f t="shared" si="13"/>
        <v>3.647870610468949E-4</v>
      </c>
      <c r="F160" s="7">
        <f t="shared" si="16"/>
        <v>0.74813914648617752</v>
      </c>
      <c r="G160" s="6">
        <f t="shared" si="14"/>
        <v>4.7781836820683457E-4</v>
      </c>
      <c r="H160" s="7">
        <f t="shared" si="17"/>
        <v>0.18482709490775931</v>
      </c>
      <c r="I160">
        <f t="shared" si="15"/>
        <v>4.3564686201724712E-4</v>
      </c>
    </row>
    <row r="161" spans="1:9">
      <c r="A161" s="3" t="s">
        <v>491</v>
      </c>
      <c r="B161">
        <v>8.26</v>
      </c>
      <c r="C161" s="4">
        <v>1246</v>
      </c>
      <c r="D161">
        <f t="shared" si="12"/>
        <v>150.84745762711864</v>
      </c>
      <c r="E161" s="6">
        <f t="shared" si="13"/>
        <v>5.4762009405353142E-4</v>
      </c>
      <c r="F161" s="7">
        <f t="shared" si="16"/>
        <v>0.74868676658023103</v>
      </c>
      <c r="G161" s="6">
        <f t="shared" si="14"/>
        <v>7.1759631297971878E-4</v>
      </c>
      <c r="H161" s="7">
        <f t="shared" si="17"/>
        <v>0.18554469122073902</v>
      </c>
      <c r="I161">
        <f t="shared" si="15"/>
        <v>5.2550686928798385E-4</v>
      </c>
    </row>
    <row r="162" spans="1:9">
      <c r="A162" s="3" t="s">
        <v>746</v>
      </c>
      <c r="B162">
        <v>9.9600000000000009</v>
      </c>
      <c r="C162" s="4">
        <v>1500</v>
      </c>
      <c r="D162">
        <f t="shared" si="12"/>
        <v>150.60240963855421</v>
      </c>
      <c r="E162" s="6">
        <f t="shared" si="13"/>
        <v>6.5925372478354497E-4</v>
      </c>
      <c r="F162" s="7">
        <f t="shared" si="16"/>
        <v>0.74934602030501463</v>
      </c>
      <c r="G162" s="6">
        <f t="shared" si="14"/>
        <v>8.6528562678910405E-4</v>
      </c>
      <c r="H162" s="7">
        <f t="shared" si="17"/>
        <v>0.18640997684752814</v>
      </c>
      <c r="I162">
        <f t="shared" si="15"/>
        <v>1.7476373702221548E-4</v>
      </c>
    </row>
    <row r="163" spans="1:9">
      <c r="A163" s="3" t="s">
        <v>554</v>
      </c>
      <c r="B163">
        <v>3.31</v>
      </c>
      <c r="C163" s="4">
        <v>497</v>
      </c>
      <c r="D163">
        <f t="shared" si="12"/>
        <v>150.15105740181269</v>
      </c>
      <c r="E163" s="6">
        <f t="shared" si="13"/>
        <v>2.1843273414494792E-4</v>
      </c>
      <c r="F163" s="7">
        <f t="shared" si="16"/>
        <v>0.74956445303915953</v>
      </c>
      <c r="G163" s="6">
        <f t="shared" si="14"/>
        <v>2.875597815935677E-4</v>
      </c>
      <c r="H163" s="7">
        <f t="shared" si="17"/>
        <v>0.1866975366291217</v>
      </c>
      <c r="I163">
        <f t="shared" si="15"/>
        <v>2.6308136669189741E-4</v>
      </c>
    </row>
    <row r="164" spans="1:9">
      <c r="A164" s="3" t="s">
        <v>319</v>
      </c>
      <c r="B164">
        <v>4.9800000000000004</v>
      </c>
      <c r="C164" s="4">
        <v>746</v>
      </c>
      <c r="D164">
        <f t="shared" si="12"/>
        <v>149.79919678714859</v>
      </c>
      <c r="E164" s="6">
        <f t="shared" si="13"/>
        <v>3.2786885245901639E-4</v>
      </c>
      <c r="F164" s="7">
        <f t="shared" si="16"/>
        <v>0.74989232189161859</v>
      </c>
      <c r="G164" s="6">
        <f t="shared" si="14"/>
        <v>4.3264281339455203E-4</v>
      </c>
      <c r="H164" s="7">
        <f t="shared" si="17"/>
        <v>0.18713017944251625</v>
      </c>
      <c r="I164">
        <f t="shared" si="15"/>
        <v>1.7330254976966053E-4</v>
      </c>
    </row>
    <row r="165" spans="1:9">
      <c r="A165" s="3" t="s">
        <v>283</v>
      </c>
      <c r="B165">
        <v>3.28</v>
      </c>
      <c r="C165" s="4">
        <v>491</v>
      </c>
      <c r="D165">
        <f t="shared" si="12"/>
        <v>149.69512195121953</v>
      </c>
      <c r="E165" s="6">
        <f t="shared" si="13"/>
        <v>2.1579571924581375E-4</v>
      </c>
      <c r="F165" s="7">
        <f t="shared" si="16"/>
        <v>0.75010811761086438</v>
      </c>
      <c r="G165" s="6">
        <f t="shared" si="14"/>
        <v>2.8495349958516675E-4</v>
      </c>
      <c r="H165" s="7">
        <f t="shared" si="17"/>
        <v>0.18741513294210141</v>
      </c>
      <c r="I165">
        <f t="shared" si="15"/>
        <v>2.5154524446741044E-4</v>
      </c>
    </row>
    <row r="166" spans="1:9">
      <c r="A166" s="3" t="s">
        <v>392</v>
      </c>
      <c r="B166">
        <v>4.76</v>
      </c>
      <c r="C166" s="4">
        <v>712</v>
      </c>
      <c r="D166">
        <f t="shared" si="12"/>
        <v>149.57983193277312</v>
      </c>
      <c r="E166" s="6">
        <f t="shared" si="13"/>
        <v>3.1292576803058935E-4</v>
      </c>
      <c r="F166" s="7">
        <f t="shared" si="16"/>
        <v>0.75042104337889493</v>
      </c>
      <c r="G166" s="6">
        <f t="shared" si="14"/>
        <v>4.1353007866627863E-4</v>
      </c>
      <c r="H166" s="7">
        <f t="shared" si="17"/>
        <v>0.1878286630207677</v>
      </c>
      <c r="I166">
        <f t="shared" si="15"/>
        <v>1.30176569225815E-3</v>
      </c>
    </row>
    <row r="167" spans="1:9">
      <c r="A167" s="3" t="s">
        <v>618</v>
      </c>
      <c r="B167">
        <v>24.63</v>
      </c>
      <c r="C167" s="4">
        <v>3682</v>
      </c>
      <c r="D167">
        <f t="shared" si="12"/>
        <v>149.49248883475437</v>
      </c>
      <c r="E167" s="6">
        <f t="shared" si="13"/>
        <v>1.6182481431020086E-3</v>
      </c>
      <c r="F167" s="7">
        <f t="shared" si="16"/>
        <v>0.75203929152199689</v>
      </c>
      <c r="G167" s="6">
        <f t="shared" si="14"/>
        <v>2.1397575288971517E-3</v>
      </c>
      <c r="H167" s="7">
        <f t="shared" si="17"/>
        <v>0.18996842054966484</v>
      </c>
      <c r="I167">
        <f t="shared" si="15"/>
        <v>2.5293502939047197E-4</v>
      </c>
    </row>
    <row r="168" spans="1:9">
      <c r="A168" s="3" t="s">
        <v>222</v>
      </c>
      <c r="B168">
        <v>4.78</v>
      </c>
      <c r="C168" s="4">
        <v>711</v>
      </c>
      <c r="D168">
        <f t="shared" si="12"/>
        <v>148.74476987447699</v>
      </c>
      <c r="E168" s="6">
        <f t="shared" si="13"/>
        <v>3.1248626554740037E-4</v>
      </c>
      <c r="F168" s="7">
        <f t="shared" si="16"/>
        <v>0.75235177778754425</v>
      </c>
      <c r="G168" s="6">
        <f t="shared" si="14"/>
        <v>4.1526760000521259E-4</v>
      </c>
      <c r="H168" s="7">
        <f t="shared" si="17"/>
        <v>0.19038368814967005</v>
      </c>
      <c r="I168">
        <f t="shared" si="15"/>
        <v>3.0063160067139716E-4</v>
      </c>
    </row>
    <row r="169" spans="1:9">
      <c r="A169" s="3" t="s">
        <v>338</v>
      </c>
      <c r="B169">
        <v>5.68</v>
      </c>
      <c r="C169" s="4">
        <v>844</v>
      </c>
      <c r="D169">
        <f t="shared" si="12"/>
        <v>148.59154929577466</v>
      </c>
      <c r="E169" s="6">
        <f t="shared" si="13"/>
        <v>3.7094009581154131E-4</v>
      </c>
      <c r="F169" s="7">
        <f t="shared" si="16"/>
        <v>0.75272271788335576</v>
      </c>
      <c r="G169" s="6">
        <f t="shared" si="14"/>
        <v>4.9345606025724003E-4</v>
      </c>
      <c r="H169" s="7">
        <f t="shared" si="17"/>
        <v>0.1908771442099273</v>
      </c>
      <c r="I169">
        <f t="shared" si="15"/>
        <v>3.3459774576605206E-4</v>
      </c>
    </row>
    <row r="170" spans="1:9">
      <c r="A170" s="3" t="s">
        <v>664</v>
      </c>
      <c r="B170">
        <v>6.32</v>
      </c>
      <c r="C170" s="4">
        <v>938</v>
      </c>
      <c r="D170">
        <f t="shared" si="12"/>
        <v>148.41772151898732</v>
      </c>
      <c r="E170" s="6">
        <f t="shared" si="13"/>
        <v>4.1225332923131014E-4</v>
      </c>
      <c r="F170" s="7">
        <f t="shared" si="16"/>
        <v>0.7531349712125871</v>
      </c>
      <c r="G170" s="6">
        <f t="shared" si="14"/>
        <v>5.4905674310312626E-4</v>
      </c>
      <c r="H170" s="7">
        <f t="shared" si="17"/>
        <v>0.19142620095303042</v>
      </c>
      <c r="I170">
        <f t="shared" si="15"/>
        <v>2.2450146288971462E-4</v>
      </c>
    </row>
    <row r="171" spans="1:9">
      <c r="A171" s="3" t="s">
        <v>187</v>
      </c>
      <c r="B171">
        <v>4.24</v>
      </c>
      <c r="C171" s="4">
        <v>629</v>
      </c>
      <c r="D171">
        <f t="shared" si="12"/>
        <v>148.34905660377359</v>
      </c>
      <c r="E171" s="6">
        <f t="shared" si="13"/>
        <v>2.7644706192589988E-4</v>
      </c>
      <c r="F171" s="7">
        <f t="shared" si="16"/>
        <v>0.75341141827451297</v>
      </c>
      <c r="G171" s="6">
        <f t="shared" si="14"/>
        <v>3.6835452385399609E-4</v>
      </c>
      <c r="H171" s="7">
        <f t="shared" si="17"/>
        <v>0.19179455547688443</v>
      </c>
      <c r="I171">
        <f t="shared" si="15"/>
        <v>3.3256959796199026E-4</v>
      </c>
    </row>
    <row r="172" spans="1:9">
      <c r="A172" s="3" t="s">
        <v>775</v>
      </c>
      <c r="B172">
        <v>6.28</v>
      </c>
      <c r="C172" s="4">
        <v>931</v>
      </c>
      <c r="D172">
        <f t="shared" si="12"/>
        <v>148.24840764331211</v>
      </c>
      <c r="E172" s="6">
        <f t="shared" si="13"/>
        <v>4.0917681184898694E-4</v>
      </c>
      <c r="F172" s="7">
        <f t="shared" si="16"/>
        <v>0.7538205950863619</v>
      </c>
      <c r="G172" s="6">
        <f t="shared" si="14"/>
        <v>5.4558170042525844E-4</v>
      </c>
      <c r="H172" s="7">
        <f t="shared" si="17"/>
        <v>0.19234013717730969</v>
      </c>
      <c r="I172">
        <f t="shared" si="15"/>
        <v>1.4195045027967645E-4</v>
      </c>
    </row>
    <row r="173" spans="1:9">
      <c r="A173" s="3" t="s">
        <v>321</v>
      </c>
      <c r="B173">
        <v>2.68</v>
      </c>
      <c r="C173" s="4">
        <v>397</v>
      </c>
      <c r="D173">
        <f t="shared" si="12"/>
        <v>148.13432835820893</v>
      </c>
      <c r="E173" s="6">
        <f t="shared" si="13"/>
        <v>1.7448248582604492E-4</v>
      </c>
      <c r="F173" s="7">
        <f t="shared" si="16"/>
        <v>0.75399507757218798</v>
      </c>
      <c r="G173" s="6">
        <f t="shared" si="14"/>
        <v>2.3282785941714849E-4</v>
      </c>
      <c r="H173" s="7">
        <f t="shared" si="17"/>
        <v>0.19257296503672683</v>
      </c>
      <c r="I173">
        <f t="shared" si="15"/>
        <v>9.7969103475045727E-4</v>
      </c>
    </row>
    <row r="174" spans="1:9">
      <c r="A174" s="3" t="s">
        <v>531</v>
      </c>
      <c r="B174">
        <v>18.489999999999998</v>
      </c>
      <c r="C174" s="4">
        <v>2735</v>
      </c>
      <c r="D174">
        <f t="shared" si="12"/>
        <v>147.91779340183885</v>
      </c>
      <c r="E174" s="6">
        <f t="shared" si="13"/>
        <v>1.2020392915219971E-3</v>
      </c>
      <c r="F174" s="7">
        <f t="shared" si="16"/>
        <v>0.75519711686370994</v>
      </c>
      <c r="G174" s="6">
        <f t="shared" si="14"/>
        <v>1.606338477844431E-3</v>
      </c>
      <c r="H174" s="7">
        <f t="shared" si="17"/>
        <v>0.19417930351457127</v>
      </c>
      <c r="I174">
        <f t="shared" si="15"/>
        <v>2.5295718158480085E-4</v>
      </c>
    </row>
    <row r="175" spans="1:9">
      <c r="A175" s="3" t="s">
        <v>413</v>
      </c>
      <c r="B175">
        <v>4.7699999999999996</v>
      </c>
      <c r="C175" s="4">
        <v>703</v>
      </c>
      <c r="D175">
        <f t="shared" si="12"/>
        <v>147.37945492662476</v>
      </c>
      <c r="E175" s="6">
        <f t="shared" si="13"/>
        <v>3.0897024568188813E-4</v>
      </c>
      <c r="F175" s="7">
        <f t="shared" si="16"/>
        <v>0.75550608710939182</v>
      </c>
      <c r="G175" s="6">
        <f t="shared" si="14"/>
        <v>4.1439883933574556E-4</v>
      </c>
      <c r="H175" s="7">
        <f t="shared" si="17"/>
        <v>0.19459370235390702</v>
      </c>
      <c r="I175">
        <f t="shared" si="15"/>
        <v>2.4299450547402013E-4</v>
      </c>
    </row>
    <row r="176" spans="1:9">
      <c r="A176" s="3" t="s">
        <v>846</v>
      </c>
      <c r="B176">
        <v>4.57</v>
      </c>
      <c r="C176" s="4">
        <v>666</v>
      </c>
      <c r="D176">
        <f t="shared" si="12"/>
        <v>145.73304157549234</v>
      </c>
      <c r="E176" s="6">
        <f t="shared" si="13"/>
        <v>2.9270865380389398E-4</v>
      </c>
      <c r="F176" s="7">
        <f t="shared" si="16"/>
        <v>0.75579879576319575</v>
      </c>
      <c r="G176" s="6">
        <f t="shared" si="14"/>
        <v>3.9702362594640618E-4</v>
      </c>
      <c r="H176" s="7">
        <f t="shared" si="17"/>
        <v>0.19499072597985342</v>
      </c>
      <c r="I176">
        <f t="shared" si="15"/>
        <v>4.9991894930306868E-4</v>
      </c>
    </row>
    <row r="177" spans="1:9">
      <c r="A177" s="3" t="s">
        <v>432</v>
      </c>
      <c r="B177">
        <v>9.39</v>
      </c>
      <c r="C177" s="4">
        <v>1361</v>
      </c>
      <c r="D177">
        <f t="shared" si="12"/>
        <v>144.94142705005325</v>
      </c>
      <c r="E177" s="6">
        <f t="shared" si="13"/>
        <v>5.9816287962026981E-4</v>
      </c>
      <c r="F177" s="7">
        <f t="shared" si="16"/>
        <v>0.75639695864281598</v>
      </c>
      <c r="G177" s="6">
        <f t="shared" si="14"/>
        <v>8.1576626862948671E-4</v>
      </c>
      <c r="H177" s="7">
        <f t="shared" si="17"/>
        <v>0.1958064922484829</v>
      </c>
      <c r="I177">
        <f t="shared" si="15"/>
        <v>2.5398433099735329E-4</v>
      </c>
    </row>
    <row r="178" spans="1:9">
      <c r="A178" s="3" t="s">
        <v>44</v>
      </c>
      <c r="B178">
        <v>4.7699999999999996</v>
      </c>
      <c r="C178" s="4">
        <v>691</v>
      </c>
      <c r="D178">
        <f t="shared" si="12"/>
        <v>144.86373165618451</v>
      </c>
      <c r="E178" s="6">
        <f t="shared" si="13"/>
        <v>3.0369621588361974E-4</v>
      </c>
      <c r="F178" s="7">
        <f t="shared" si="16"/>
        <v>0.75670065485869964</v>
      </c>
      <c r="G178" s="6">
        <f t="shared" si="14"/>
        <v>4.1439883933574556E-4</v>
      </c>
      <c r="H178" s="7">
        <f t="shared" si="17"/>
        <v>0.19622089108781865</v>
      </c>
      <c r="I178">
        <f t="shared" si="15"/>
        <v>1.3686856462194474E-4</v>
      </c>
    </row>
    <row r="179" spans="1:9">
      <c r="A179" s="3" t="s">
        <v>852</v>
      </c>
      <c r="B179">
        <v>2.57</v>
      </c>
      <c r="C179" s="4">
        <v>372</v>
      </c>
      <c r="D179">
        <f t="shared" si="12"/>
        <v>144.74708171206225</v>
      </c>
      <c r="E179" s="6">
        <f t="shared" si="13"/>
        <v>1.6349492374631916E-4</v>
      </c>
      <c r="F179" s="7">
        <f t="shared" si="16"/>
        <v>0.75686414978244598</v>
      </c>
      <c r="G179" s="6">
        <f t="shared" si="14"/>
        <v>2.2327149205301176E-4</v>
      </c>
      <c r="H179" s="7">
        <f t="shared" si="17"/>
        <v>0.19644416257987166</v>
      </c>
      <c r="I179">
        <f t="shared" si="15"/>
        <v>2.860112627598721E-4</v>
      </c>
    </row>
    <row r="180" spans="1:9">
      <c r="A180" s="3" t="s">
        <v>496</v>
      </c>
      <c r="B180">
        <v>5.37</v>
      </c>
      <c r="C180" s="4">
        <v>777</v>
      </c>
      <c r="D180">
        <f t="shared" si="12"/>
        <v>144.6927374301676</v>
      </c>
      <c r="E180" s="6">
        <f t="shared" si="13"/>
        <v>3.4149342943787632E-4</v>
      </c>
      <c r="F180" s="7">
        <f t="shared" si="16"/>
        <v>0.75720564321188388</v>
      </c>
      <c r="G180" s="6">
        <f t="shared" si="14"/>
        <v>4.6652447950376391E-4</v>
      </c>
      <c r="H180" s="7">
        <f t="shared" si="17"/>
        <v>0.19691068705937542</v>
      </c>
      <c r="I180">
        <f t="shared" si="15"/>
        <v>3.7135931053952631E-4</v>
      </c>
    </row>
    <row r="181" spans="1:9">
      <c r="A181" s="3" t="s">
        <v>471</v>
      </c>
      <c r="B181">
        <v>6.97</v>
      </c>
      <c r="C181" s="4">
        <v>1007</v>
      </c>
      <c r="D181">
        <f t="shared" si="12"/>
        <v>144.47632711621233</v>
      </c>
      <c r="E181" s="6">
        <f t="shared" si="13"/>
        <v>4.4257900057135321E-4</v>
      </c>
      <c r="F181" s="7">
        <f t="shared" si="16"/>
        <v>0.7576482222124552</v>
      </c>
      <c r="G181" s="6">
        <f t="shared" si="14"/>
        <v>6.0552618661847935E-4</v>
      </c>
      <c r="H181" s="7">
        <f t="shared" si="17"/>
        <v>0.19751621324599389</v>
      </c>
      <c r="I181">
        <f t="shared" si="15"/>
        <v>3.3039935034329115E-4</v>
      </c>
    </row>
    <row r="182" spans="1:9">
      <c r="A182" s="3" t="s">
        <v>358</v>
      </c>
      <c r="B182">
        <v>6.2</v>
      </c>
      <c r="C182" s="4">
        <v>895</v>
      </c>
      <c r="D182">
        <f t="shared" si="12"/>
        <v>144.35483870967741</v>
      </c>
      <c r="E182" s="6">
        <f t="shared" si="13"/>
        <v>3.9335472245418188E-4</v>
      </c>
      <c r="F182" s="7">
        <f t="shared" si="16"/>
        <v>0.75804157693490937</v>
      </c>
      <c r="G182" s="6">
        <f t="shared" si="14"/>
        <v>5.3863161506952258E-4</v>
      </c>
      <c r="H182" s="7">
        <f t="shared" si="17"/>
        <v>0.19805484486106342</v>
      </c>
      <c r="I182">
        <f t="shared" si="15"/>
        <v>1.1671751064651348E-4</v>
      </c>
    </row>
    <row r="183" spans="1:9">
      <c r="A183" s="3" t="s">
        <v>1082</v>
      </c>
      <c r="B183">
        <v>2.19</v>
      </c>
      <c r="C183" s="4">
        <v>316</v>
      </c>
      <c r="D183">
        <f t="shared" si="12"/>
        <v>144.29223744292239</v>
      </c>
      <c r="E183" s="6">
        <f t="shared" si="13"/>
        <v>1.3888278468773349E-4</v>
      </c>
      <c r="F183" s="7">
        <f t="shared" si="16"/>
        <v>0.75818045971959713</v>
      </c>
      <c r="G183" s="6">
        <f t="shared" si="14"/>
        <v>1.9025858661326684E-4</v>
      </c>
      <c r="H183" s="7">
        <f t="shared" si="17"/>
        <v>0.19824510344767668</v>
      </c>
      <c r="I183">
        <f t="shared" si="15"/>
        <v>6.7790672387404993E-4</v>
      </c>
    </row>
    <row r="184" spans="1:9">
      <c r="A184" s="3" t="s">
        <v>585</v>
      </c>
      <c r="B184">
        <v>12.71</v>
      </c>
      <c r="C184" s="4">
        <v>1828</v>
      </c>
      <c r="D184">
        <f t="shared" si="12"/>
        <v>143.82376081825333</v>
      </c>
      <c r="E184" s="6">
        <f t="shared" si="13"/>
        <v>8.0341053926954683E-4</v>
      </c>
      <c r="F184" s="7">
        <f t="shared" si="16"/>
        <v>0.75898387025886671</v>
      </c>
      <c r="G184" s="6">
        <f t="shared" si="14"/>
        <v>1.1041948108925213E-3</v>
      </c>
      <c r="H184" s="7">
        <f t="shared" si="17"/>
        <v>0.1993492982585692</v>
      </c>
      <c r="I184">
        <f t="shared" si="15"/>
        <v>2.5230666567638282E-4</v>
      </c>
    </row>
    <row r="185" spans="1:9">
      <c r="A185" s="3" t="s">
        <v>414</v>
      </c>
      <c r="B185">
        <v>4.7300000000000004</v>
      </c>
      <c r="C185" s="4">
        <v>680</v>
      </c>
      <c r="D185">
        <f t="shared" si="12"/>
        <v>143.76321353065538</v>
      </c>
      <c r="E185" s="6">
        <f t="shared" si="13"/>
        <v>2.9886168856854039E-4</v>
      </c>
      <c r="F185" s="7">
        <f t="shared" si="16"/>
        <v>0.75928273194743523</v>
      </c>
      <c r="G185" s="6">
        <f t="shared" si="14"/>
        <v>4.1092379665787774E-4</v>
      </c>
      <c r="H185" s="7">
        <f t="shared" si="17"/>
        <v>0.19976022205522709</v>
      </c>
      <c r="I185">
        <f t="shared" si="15"/>
        <v>3.67350675539585E-4</v>
      </c>
    </row>
    <row r="186" spans="1:9">
      <c r="A186" s="3" t="s">
        <v>928</v>
      </c>
      <c r="B186">
        <v>6.88</v>
      </c>
      <c r="C186" s="4">
        <v>985</v>
      </c>
      <c r="D186">
        <f t="shared" si="12"/>
        <v>143.16860465116278</v>
      </c>
      <c r="E186" s="6">
        <f t="shared" si="13"/>
        <v>4.3290994594119455E-4</v>
      </c>
      <c r="F186" s="7">
        <f t="shared" si="16"/>
        <v>0.75971564189337637</v>
      </c>
      <c r="G186" s="6">
        <f t="shared" si="14"/>
        <v>5.9770734059327662E-4</v>
      </c>
      <c r="H186" s="7">
        <f t="shared" si="17"/>
        <v>0.20035792939582037</v>
      </c>
      <c r="I186">
        <f t="shared" si="15"/>
        <v>1.6088653255061369E-4</v>
      </c>
    </row>
    <row r="187" spans="1:9">
      <c r="A187" s="3" t="s">
        <v>411</v>
      </c>
      <c r="B187">
        <v>3.01</v>
      </c>
      <c r="C187" s="4">
        <v>429</v>
      </c>
      <c r="D187">
        <f t="shared" si="12"/>
        <v>142.52491694352162</v>
      </c>
      <c r="E187" s="6">
        <f t="shared" si="13"/>
        <v>1.8854656528809389E-4</v>
      </c>
      <c r="F187" s="7">
        <f t="shared" si="16"/>
        <v>0.75990418845866448</v>
      </c>
      <c r="G187" s="6">
        <f t="shared" si="14"/>
        <v>2.6149696150955856E-4</v>
      </c>
      <c r="H187" s="7">
        <f t="shared" si="17"/>
        <v>0.20061942635732993</v>
      </c>
      <c r="I187">
        <f t="shared" si="15"/>
        <v>4.1103715745871572E-4</v>
      </c>
    </row>
    <row r="188" spans="1:9">
      <c r="A188" s="3" t="s">
        <v>914</v>
      </c>
      <c r="B188">
        <v>7.69</v>
      </c>
      <c r="C188" s="4">
        <v>1096</v>
      </c>
      <c r="D188">
        <f t="shared" si="12"/>
        <v>142.52275682704811</v>
      </c>
      <c r="E188" s="6">
        <f t="shared" si="13"/>
        <v>4.816947215751769E-4</v>
      </c>
      <c r="F188" s="7">
        <f t="shared" si="16"/>
        <v>0.7603858831802397</v>
      </c>
      <c r="G188" s="6">
        <f t="shared" si="14"/>
        <v>6.6807695482010143E-4</v>
      </c>
      <c r="H188" s="7">
        <f t="shared" si="17"/>
        <v>0.20128750331215003</v>
      </c>
      <c r="I188">
        <f t="shared" si="15"/>
        <v>2.2683483270471982E-4</v>
      </c>
    </row>
    <row r="189" spans="1:9">
      <c r="A189" s="3" t="s">
        <v>286</v>
      </c>
      <c r="B189">
        <v>4.24</v>
      </c>
      <c r="C189" s="4">
        <v>602</v>
      </c>
      <c r="D189">
        <f t="shared" si="12"/>
        <v>141.98113207547169</v>
      </c>
      <c r="E189" s="6">
        <f t="shared" si="13"/>
        <v>2.645804948797961E-4</v>
      </c>
      <c r="F189" s="7">
        <f t="shared" si="16"/>
        <v>0.76065046367511946</v>
      </c>
      <c r="G189" s="6">
        <f t="shared" si="14"/>
        <v>3.6835452385399609E-4</v>
      </c>
      <c r="H189" s="7">
        <f t="shared" si="17"/>
        <v>0.20165585783600404</v>
      </c>
      <c r="I189">
        <f t="shared" si="15"/>
        <v>8.3501576834871249E-5</v>
      </c>
    </row>
    <row r="190" spans="1:9">
      <c r="A190" s="3" t="s">
        <v>306</v>
      </c>
      <c r="B190">
        <v>1.56</v>
      </c>
      <c r="C190" s="4">
        <v>221</v>
      </c>
      <c r="D190">
        <f t="shared" si="12"/>
        <v>141.66666666666666</v>
      </c>
      <c r="E190" s="6">
        <f t="shared" si="13"/>
        <v>9.7130048784775631E-5</v>
      </c>
      <c r="F190" s="7">
        <f t="shared" si="16"/>
        <v>0.76074759372390421</v>
      </c>
      <c r="G190" s="6">
        <f t="shared" si="14"/>
        <v>1.3552666443684763E-4</v>
      </c>
      <c r="H190" s="7">
        <f t="shared" si="17"/>
        <v>0.20179138450044087</v>
      </c>
      <c r="I190">
        <f t="shared" si="15"/>
        <v>2.6392334671501705E-4</v>
      </c>
    </row>
    <row r="191" spans="1:9">
      <c r="A191" s="3" t="s">
        <v>477</v>
      </c>
      <c r="B191">
        <v>4.93</v>
      </c>
      <c r="C191" s="4">
        <v>698</v>
      </c>
      <c r="D191">
        <f t="shared" si="12"/>
        <v>141.5821501014199</v>
      </c>
      <c r="E191" s="6">
        <f t="shared" si="13"/>
        <v>3.0677273326594294E-4</v>
      </c>
      <c r="F191" s="7">
        <f t="shared" si="16"/>
        <v>0.76105436645717017</v>
      </c>
      <c r="G191" s="6">
        <f t="shared" si="14"/>
        <v>4.2829901004721711E-4</v>
      </c>
      <c r="H191" s="7">
        <f t="shared" si="17"/>
        <v>0.20221968351048808</v>
      </c>
      <c r="I191">
        <f t="shared" si="15"/>
        <v>1.6621401214936271E-4</v>
      </c>
    </row>
    <row r="192" spans="1:9">
      <c r="A192" s="3" t="s">
        <v>443</v>
      </c>
      <c r="B192">
        <v>3.1</v>
      </c>
      <c r="C192" s="4">
        <v>436</v>
      </c>
      <c r="D192">
        <f t="shared" si="12"/>
        <v>140.64516129032259</v>
      </c>
      <c r="E192" s="6">
        <f t="shared" si="13"/>
        <v>1.9162308267041709E-4</v>
      </c>
      <c r="F192" s="7">
        <f t="shared" si="16"/>
        <v>0.76124598953984057</v>
      </c>
      <c r="G192" s="6">
        <f t="shared" si="14"/>
        <v>2.6931580753476129E-4</v>
      </c>
      <c r="H192" s="7">
        <f t="shared" si="17"/>
        <v>0.20248899931802283</v>
      </c>
      <c r="I192">
        <f t="shared" si="15"/>
        <v>2.1289332321972054E-4</v>
      </c>
    </row>
    <row r="193" spans="1:9">
      <c r="A193" s="3" t="s">
        <v>689</v>
      </c>
      <c r="B193">
        <v>3.97</v>
      </c>
      <c r="C193" s="4">
        <v>558</v>
      </c>
      <c r="D193">
        <f t="shared" si="12"/>
        <v>140.55415617128463</v>
      </c>
      <c r="E193" s="6">
        <f t="shared" si="13"/>
        <v>2.4524238561947874E-4</v>
      </c>
      <c r="F193" s="7">
        <f t="shared" si="16"/>
        <v>0.76149123192546009</v>
      </c>
      <c r="G193" s="6">
        <f t="shared" si="14"/>
        <v>3.4489798577838789E-4</v>
      </c>
      <c r="H193" s="7">
        <f t="shared" si="17"/>
        <v>0.20283389730380122</v>
      </c>
      <c r="I193">
        <f t="shared" si="15"/>
        <v>2.9732341517721417E-4</v>
      </c>
    </row>
    <row r="194" spans="1:9">
      <c r="A194" s="3" t="s">
        <v>924</v>
      </c>
      <c r="B194">
        <v>5.54</v>
      </c>
      <c r="C194" s="4">
        <v>776</v>
      </c>
      <c r="D194">
        <f t="shared" ref="D194:D257" si="18">C194/B194</f>
        <v>140.07220216606498</v>
      </c>
      <c r="E194" s="6">
        <f t="shared" si="13"/>
        <v>3.4105392695468729E-4</v>
      </c>
      <c r="F194" s="7">
        <f t="shared" si="16"/>
        <v>0.7618322858524148</v>
      </c>
      <c r="G194" s="6">
        <f t="shared" si="14"/>
        <v>4.8129341088470244E-4</v>
      </c>
      <c r="H194" s="7">
        <f t="shared" si="17"/>
        <v>0.20331519071468593</v>
      </c>
      <c r="I194">
        <f t="shared" si="15"/>
        <v>2.3788720571257804E-4</v>
      </c>
    </row>
    <row r="195" spans="1:9">
      <c r="A195" s="3" t="s">
        <v>780</v>
      </c>
      <c r="B195">
        <v>4.43</v>
      </c>
      <c r="C195" s="4">
        <v>619</v>
      </c>
      <c r="D195">
        <f t="shared" si="18"/>
        <v>139.72911963882621</v>
      </c>
      <c r="E195" s="6">
        <f t="shared" ref="E195:E258" si="19">C195/2275300</f>
        <v>2.7205203709400956E-4</v>
      </c>
      <c r="F195" s="7">
        <f t="shared" si="16"/>
        <v>0.76210433788950882</v>
      </c>
      <c r="G195" s="6">
        <f t="shared" ref="G195:G258" si="20">B195/11510.65</f>
        <v>3.8486097657386854E-4</v>
      </c>
      <c r="H195" s="7">
        <f t="shared" si="17"/>
        <v>0.20370005169125979</v>
      </c>
      <c r="I195">
        <f t="shared" ref="I195:I258" si="21">F195*H196-F196*H195</f>
        <v>2.5627991184234977E-4</v>
      </c>
    </row>
    <row r="196" spans="1:9">
      <c r="A196" s="3" t="s">
        <v>911</v>
      </c>
      <c r="B196">
        <v>4.7699999999999996</v>
      </c>
      <c r="C196" s="4">
        <v>665</v>
      </c>
      <c r="D196">
        <f t="shared" si="18"/>
        <v>139.41299790356396</v>
      </c>
      <c r="E196" s="6">
        <f t="shared" si="19"/>
        <v>2.9226915132070494E-4</v>
      </c>
      <c r="F196" s="7">
        <f t="shared" ref="F196:F259" si="22">F195+E196</f>
        <v>0.76239660704082957</v>
      </c>
      <c r="G196" s="6">
        <f t="shared" si="20"/>
        <v>4.1439883933574556E-4</v>
      </c>
      <c r="H196" s="7">
        <f t="shared" ref="H196:H259" si="23">H195+G196</f>
        <v>0.20411445053059554</v>
      </c>
      <c r="I196">
        <f t="shared" si="21"/>
        <v>2.6384820710723123E-4</v>
      </c>
    </row>
    <row r="197" spans="1:9">
      <c r="A197" s="3" t="s">
        <v>938</v>
      </c>
      <c r="B197">
        <v>4.91</v>
      </c>
      <c r="C197" s="4">
        <v>684</v>
      </c>
      <c r="D197">
        <f t="shared" si="18"/>
        <v>139.30753564154784</v>
      </c>
      <c r="E197" s="6">
        <f t="shared" si="19"/>
        <v>3.0061969850129653E-4</v>
      </c>
      <c r="F197" s="7">
        <f t="shared" si="22"/>
        <v>0.76269722673933082</v>
      </c>
      <c r="G197" s="6">
        <f t="shared" si="20"/>
        <v>4.265614887082832E-4</v>
      </c>
      <c r="H197" s="7">
        <f t="shared" si="23"/>
        <v>0.20454101201930383</v>
      </c>
      <c r="I197">
        <f t="shared" si="21"/>
        <v>2.2913947343330965E-4</v>
      </c>
    </row>
    <row r="198" spans="1:9">
      <c r="A198" s="3" t="s">
        <v>220</v>
      </c>
      <c r="B198">
        <v>4.26</v>
      </c>
      <c r="C198" s="4">
        <v>591</v>
      </c>
      <c r="D198">
        <f t="shared" si="18"/>
        <v>138.73239436619718</v>
      </c>
      <c r="E198" s="6">
        <f t="shared" si="19"/>
        <v>2.5974596756471674E-4</v>
      </c>
      <c r="F198" s="7">
        <f t="shared" si="22"/>
        <v>0.76295697270689555</v>
      </c>
      <c r="G198" s="6">
        <f t="shared" si="20"/>
        <v>3.7009204519293E-4</v>
      </c>
      <c r="H198" s="7">
        <f t="shared" si="23"/>
        <v>0.20491110406449675</v>
      </c>
      <c r="I198">
        <f t="shared" si="21"/>
        <v>2.8775630332872337E-4</v>
      </c>
    </row>
    <row r="199" spans="1:9">
      <c r="A199" s="3" t="s">
        <v>37</v>
      </c>
      <c r="B199">
        <v>5.34</v>
      </c>
      <c r="C199" s="4">
        <v>735</v>
      </c>
      <c r="D199">
        <f t="shared" si="18"/>
        <v>137.64044943820224</v>
      </c>
      <c r="E199" s="6">
        <f t="shared" si="19"/>
        <v>3.2303432514393704E-4</v>
      </c>
      <c r="F199" s="7">
        <f t="shared" si="22"/>
        <v>0.76328000703203946</v>
      </c>
      <c r="G199" s="6">
        <f t="shared" si="20"/>
        <v>4.6391819749536301E-4</v>
      </c>
      <c r="H199" s="7">
        <f t="shared" si="23"/>
        <v>0.20537502226199211</v>
      </c>
      <c r="I199">
        <f t="shared" si="21"/>
        <v>8.4598976198521636E-4</v>
      </c>
    </row>
    <row r="200" spans="1:9">
      <c r="A200" s="3" t="s">
        <v>427</v>
      </c>
      <c r="B200">
        <v>15.69</v>
      </c>
      <c r="C200" s="4">
        <v>2154</v>
      </c>
      <c r="D200">
        <f t="shared" si="18"/>
        <v>137.28489483747612</v>
      </c>
      <c r="E200" s="6">
        <f t="shared" si="19"/>
        <v>9.4668834878917061E-4</v>
      </c>
      <c r="F200" s="7">
        <f t="shared" si="22"/>
        <v>0.76422669538082866</v>
      </c>
      <c r="G200" s="6">
        <f t="shared" si="20"/>
        <v>1.363085490393679E-3</v>
      </c>
      <c r="H200" s="7">
        <f t="shared" si="23"/>
        <v>0.2067381077523858</v>
      </c>
      <c r="I200">
        <f t="shared" si="21"/>
        <v>2.5256766119041707E-4</v>
      </c>
    </row>
    <row r="201" spans="1:9">
      <c r="A201" s="3" t="s">
        <v>676</v>
      </c>
      <c r="B201">
        <v>4.68</v>
      </c>
      <c r="C201" s="4">
        <v>640</v>
      </c>
      <c r="D201">
        <f t="shared" si="18"/>
        <v>136.75213675213675</v>
      </c>
      <c r="E201" s="6">
        <f t="shared" si="19"/>
        <v>2.8128158924097923E-4</v>
      </c>
      <c r="F201" s="7">
        <f t="shared" si="22"/>
        <v>0.76450797697006967</v>
      </c>
      <c r="G201" s="6">
        <f t="shared" si="20"/>
        <v>4.0657999331054283E-4</v>
      </c>
      <c r="H201" s="7">
        <f t="shared" si="23"/>
        <v>0.20714468774569633</v>
      </c>
      <c r="I201">
        <f t="shared" si="21"/>
        <v>1.5284328548791082E-3</v>
      </c>
    </row>
    <row r="202" spans="1:9">
      <c r="A202" s="3" t="s">
        <v>752</v>
      </c>
      <c r="B202">
        <v>28.32</v>
      </c>
      <c r="C202" s="4">
        <v>3872</v>
      </c>
      <c r="D202">
        <f t="shared" si="18"/>
        <v>136.72316384180792</v>
      </c>
      <c r="E202" s="6">
        <f t="shared" si="19"/>
        <v>1.7017536149079241E-3</v>
      </c>
      <c r="F202" s="7">
        <f t="shared" si="22"/>
        <v>0.76620973058497754</v>
      </c>
      <c r="G202" s="6">
        <f t="shared" si="20"/>
        <v>2.4603302159304646E-3</v>
      </c>
      <c r="H202" s="7">
        <f t="shared" si="23"/>
        <v>0.20960501796162678</v>
      </c>
      <c r="I202">
        <f t="shared" si="21"/>
        <v>5.2284316614356618E-4</v>
      </c>
    </row>
    <row r="203" spans="1:9">
      <c r="A203" s="3" t="s">
        <v>864</v>
      </c>
      <c r="B203">
        <v>9.68</v>
      </c>
      <c r="C203" s="4">
        <v>1319</v>
      </c>
      <c r="D203">
        <f t="shared" si="18"/>
        <v>136.2603305785124</v>
      </c>
      <c r="E203" s="6">
        <f t="shared" si="19"/>
        <v>5.7970377532633058E-4</v>
      </c>
      <c r="F203" s="7">
        <f t="shared" si="22"/>
        <v>0.76678943436030389</v>
      </c>
      <c r="G203" s="6">
        <f t="shared" si="20"/>
        <v>8.4096032804402876E-4</v>
      </c>
      <c r="H203" s="7">
        <f t="shared" si="23"/>
        <v>0.21044597828967082</v>
      </c>
      <c r="I203">
        <f t="shared" si="21"/>
        <v>2.0110199620071434E-4</v>
      </c>
    </row>
    <row r="204" spans="1:9">
      <c r="A204" s="3" t="s">
        <v>398</v>
      </c>
      <c r="B204">
        <v>3.72</v>
      </c>
      <c r="C204" s="4">
        <v>505</v>
      </c>
      <c r="D204">
        <f t="shared" si="18"/>
        <v>135.75268817204301</v>
      </c>
      <c r="E204" s="6">
        <f t="shared" si="19"/>
        <v>2.2194875401046016E-4</v>
      </c>
      <c r="F204" s="7">
        <f t="shared" si="22"/>
        <v>0.76701138311431438</v>
      </c>
      <c r="G204" s="6">
        <f t="shared" si="20"/>
        <v>3.2317896904171355E-4</v>
      </c>
      <c r="H204" s="7">
        <f t="shared" si="23"/>
        <v>0.21076915725871254</v>
      </c>
      <c r="I204">
        <f t="shared" si="21"/>
        <v>1.4715786274768772E-4</v>
      </c>
    </row>
    <row r="205" spans="1:9">
      <c r="A205" s="3" t="s">
        <v>563</v>
      </c>
      <c r="B205">
        <v>2.72</v>
      </c>
      <c r="C205" s="4">
        <v>368</v>
      </c>
      <c r="D205">
        <f t="shared" si="18"/>
        <v>135.29411764705881</v>
      </c>
      <c r="E205" s="6">
        <f t="shared" si="19"/>
        <v>1.6173691381356304E-4</v>
      </c>
      <c r="F205" s="7">
        <f t="shared" si="22"/>
        <v>0.76717312002812799</v>
      </c>
      <c r="G205" s="6">
        <f t="shared" si="20"/>
        <v>2.3630290209501639E-4</v>
      </c>
      <c r="H205" s="7">
        <f t="shared" si="23"/>
        <v>0.21100546016080754</v>
      </c>
      <c r="I205">
        <f t="shared" si="21"/>
        <v>8.8235609620901378E-5</v>
      </c>
    </row>
    <row r="206" spans="1:9">
      <c r="A206" s="3" t="s">
        <v>652</v>
      </c>
      <c r="B206">
        <v>1.63</v>
      </c>
      <c r="C206" s="4">
        <v>220</v>
      </c>
      <c r="D206">
        <f t="shared" si="18"/>
        <v>134.96932515337423</v>
      </c>
      <c r="E206" s="6">
        <f t="shared" si="19"/>
        <v>9.6690546301586607E-5</v>
      </c>
      <c r="F206" s="7">
        <f t="shared" si="22"/>
        <v>0.76726981057442956</v>
      </c>
      <c r="G206" s="6">
        <f t="shared" si="20"/>
        <v>1.4160798912311642E-4</v>
      </c>
      <c r="H206" s="7">
        <f t="shared" si="23"/>
        <v>0.21114706814993064</v>
      </c>
      <c r="I206">
        <f t="shared" si="21"/>
        <v>3.7763170415425207E-4</v>
      </c>
    </row>
    <row r="207" spans="1:9">
      <c r="A207" s="3" t="s">
        <v>857</v>
      </c>
      <c r="B207">
        <v>6.96</v>
      </c>
      <c r="C207" s="4">
        <v>930</v>
      </c>
      <c r="D207">
        <f t="shared" si="18"/>
        <v>133.62068965517241</v>
      </c>
      <c r="E207" s="6">
        <f t="shared" si="19"/>
        <v>4.087373093657979E-4</v>
      </c>
      <c r="F207" s="7">
        <f t="shared" si="22"/>
        <v>0.7676785478837953</v>
      </c>
      <c r="G207" s="6">
        <f t="shared" si="20"/>
        <v>6.0465742594901248E-4</v>
      </c>
      <c r="H207" s="7">
        <f t="shared" si="23"/>
        <v>0.21175172557587965</v>
      </c>
      <c r="I207">
        <f t="shared" si="21"/>
        <v>3.4889211496080819E-4</v>
      </c>
    </row>
    <row r="208" spans="1:9">
      <c r="A208" s="3" t="s">
        <v>1062</v>
      </c>
      <c r="B208">
        <v>6.43</v>
      </c>
      <c r="C208" s="4">
        <v>859</v>
      </c>
      <c r="D208">
        <f t="shared" si="18"/>
        <v>133.59253499222396</v>
      </c>
      <c r="E208" s="6">
        <f t="shared" si="19"/>
        <v>3.7753263305937676E-4</v>
      </c>
      <c r="F208" s="7">
        <f t="shared" si="22"/>
        <v>0.7680560805168547</v>
      </c>
      <c r="G208" s="6">
        <f t="shared" si="20"/>
        <v>5.5861311046726295E-4</v>
      </c>
      <c r="H208" s="7">
        <f t="shared" si="23"/>
        <v>0.21231033868634691</v>
      </c>
      <c r="I208">
        <f t="shared" si="21"/>
        <v>1.6448123304552142E-4</v>
      </c>
    </row>
    <row r="209" spans="1:9">
      <c r="A209" s="3" t="s">
        <v>935</v>
      </c>
      <c r="B209">
        <v>3.03</v>
      </c>
      <c r="C209" s="4">
        <v>404</v>
      </c>
      <c r="D209">
        <f t="shared" si="18"/>
        <v>133.33333333333334</v>
      </c>
      <c r="E209" s="6">
        <f t="shared" si="19"/>
        <v>1.7755900320836813E-4</v>
      </c>
      <c r="F209" s="7">
        <f t="shared" si="22"/>
        <v>0.76823363952006307</v>
      </c>
      <c r="G209" s="6">
        <f t="shared" si="20"/>
        <v>2.6323448284849247E-4</v>
      </c>
      <c r="H209" s="7">
        <f t="shared" si="23"/>
        <v>0.2125735731691954</v>
      </c>
      <c r="I209">
        <f t="shared" si="21"/>
        <v>8.782432183290223E-4</v>
      </c>
    </row>
    <row r="210" spans="1:9">
      <c r="A210" s="3" t="s">
        <v>355</v>
      </c>
      <c r="B210">
        <v>16.170000000000002</v>
      </c>
      <c r="C210" s="4">
        <v>2151</v>
      </c>
      <c r="D210">
        <f t="shared" si="18"/>
        <v>133.02411873840444</v>
      </c>
      <c r="E210" s="6">
        <f t="shared" si="19"/>
        <v>9.4536984133960361E-4</v>
      </c>
      <c r="F210" s="7">
        <f t="shared" si="22"/>
        <v>0.76917900936140271</v>
      </c>
      <c r="G210" s="6">
        <f t="shared" si="20"/>
        <v>1.4047860025280937E-3</v>
      </c>
      <c r="H210" s="7">
        <f t="shared" si="23"/>
        <v>0.21397835917172348</v>
      </c>
      <c r="I210">
        <f t="shared" si="21"/>
        <v>1.9072508394518684E-4</v>
      </c>
    </row>
    <row r="211" spans="1:9">
      <c r="A211" s="3" t="s">
        <v>986</v>
      </c>
      <c r="B211">
        <v>3.51</v>
      </c>
      <c r="C211" s="4">
        <v>466</v>
      </c>
      <c r="D211">
        <f t="shared" si="18"/>
        <v>132.76353276353277</v>
      </c>
      <c r="E211" s="6">
        <f t="shared" si="19"/>
        <v>2.0480815716608799E-4</v>
      </c>
      <c r="F211" s="7">
        <f t="shared" si="22"/>
        <v>0.76938381751856877</v>
      </c>
      <c r="G211" s="6">
        <f t="shared" si="20"/>
        <v>3.0493499498290713E-4</v>
      </c>
      <c r="H211" s="7">
        <f t="shared" si="23"/>
        <v>0.21428329416670638</v>
      </c>
      <c r="I211">
        <f t="shared" si="21"/>
        <v>1.3861247461446902E-4</v>
      </c>
    </row>
    <row r="212" spans="1:9">
      <c r="A212" s="3" t="s">
        <v>348</v>
      </c>
      <c r="B212">
        <v>2.5499999999999998</v>
      </c>
      <c r="C212" s="4">
        <v>338</v>
      </c>
      <c r="D212">
        <f t="shared" si="18"/>
        <v>132.54901960784315</v>
      </c>
      <c r="E212" s="6">
        <f t="shared" si="19"/>
        <v>1.4855183931789215E-4</v>
      </c>
      <c r="F212" s="7">
        <f t="shared" si="22"/>
        <v>0.76953236935788671</v>
      </c>
      <c r="G212" s="6">
        <f t="shared" si="20"/>
        <v>2.2153397071407783E-4</v>
      </c>
      <c r="H212" s="7">
        <f t="shared" si="23"/>
        <v>0.21450482813742047</v>
      </c>
      <c r="I212">
        <f t="shared" si="21"/>
        <v>1.9407631954121429E-4</v>
      </c>
    </row>
    <row r="213" spans="1:9">
      <c r="A213" s="3" t="s">
        <v>329</v>
      </c>
      <c r="B213">
        <v>3.57</v>
      </c>
      <c r="C213" s="4">
        <v>473</v>
      </c>
      <c r="D213">
        <f t="shared" si="18"/>
        <v>132.49299719887955</v>
      </c>
      <c r="E213" s="6">
        <f t="shared" si="19"/>
        <v>2.0788467454841119E-4</v>
      </c>
      <c r="F213" s="7">
        <f t="shared" si="22"/>
        <v>0.76974025403243518</v>
      </c>
      <c r="G213" s="6">
        <f t="shared" si="20"/>
        <v>3.1014755899970897E-4</v>
      </c>
      <c r="H213" s="7">
        <f t="shared" si="23"/>
        <v>0.21481497569642019</v>
      </c>
      <c r="I213">
        <f t="shared" si="21"/>
        <v>3.0557835668365563E-4</v>
      </c>
    </row>
    <row r="214" spans="1:9">
      <c r="A214" s="3" t="s">
        <v>655</v>
      </c>
      <c r="B214">
        <v>5.62</v>
      </c>
      <c r="C214" s="4">
        <v>744</v>
      </c>
      <c r="D214">
        <f t="shared" si="18"/>
        <v>132.38434163701066</v>
      </c>
      <c r="E214" s="6">
        <f t="shared" si="19"/>
        <v>3.2698984749263832E-4</v>
      </c>
      <c r="F214" s="7">
        <f t="shared" si="22"/>
        <v>0.77006724387992787</v>
      </c>
      <c r="G214" s="6">
        <f t="shared" si="20"/>
        <v>4.8824349624043825E-4</v>
      </c>
      <c r="H214" s="7">
        <f t="shared" si="23"/>
        <v>0.21530321919266063</v>
      </c>
      <c r="I214">
        <f t="shared" si="21"/>
        <v>6.3126655762524297E-5</v>
      </c>
    </row>
    <row r="215" spans="1:9">
      <c r="A215" s="3" t="s">
        <v>206</v>
      </c>
      <c r="B215">
        <v>1.1599999999999999</v>
      </c>
      <c r="C215" s="4">
        <v>153</v>
      </c>
      <c r="D215">
        <f t="shared" si="18"/>
        <v>131.89655172413794</v>
      </c>
      <c r="E215" s="6">
        <f t="shared" si="19"/>
        <v>6.7243879927921589E-5</v>
      </c>
      <c r="F215" s="7">
        <f t="shared" si="22"/>
        <v>0.77013448775985582</v>
      </c>
      <c r="G215" s="6">
        <f t="shared" si="20"/>
        <v>1.0077623765816874E-4</v>
      </c>
      <c r="H215" s="7">
        <f t="shared" si="23"/>
        <v>0.2154039954303188</v>
      </c>
      <c r="I215">
        <f t="shared" si="21"/>
        <v>1.9809688572974826E-4</v>
      </c>
    </row>
    <row r="216" spans="1:9">
      <c r="A216" s="3" t="s">
        <v>956</v>
      </c>
      <c r="B216">
        <v>3.64</v>
      </c>
      <c r="C216" s="4">
        <v>480</v>
      </c>
      <c r="D216">
        <f t="shared" si="18"/>
        <v>131.86813186813185</v>
      </c>
      <c r="E216" s="6">
        <f t="shared" si="19"/>
        <v>2.109611919307344E-4</v>
      </c>
      <c r="F216" s="7">
        <f t="shared" si="22"/>
        <v>0.77034544895178658</v>
      </c>
      <c r="G216" s="6">
        <f t="shared" si="20"/>
        <v>3.162288836859778E-4</v>
      </c>
      <c r="H216" s="7">
        <f t="shared" si="23"/>
        <v>0.21572022431400478</v>
      </c>
      <c r="I216">
        <f t="shared" si="21"/>
        <v>1.318080457497206E-4</v>
      </c>
    </row>
    <row r="217" spans="1:9">
      <c r="A217" s="3" t="s">
        <v>436</v>
      </c>
      <c r="B217">
        <v>2.42</v>
      </c>
      <c r="C217" s="4">
        <v>318</v>
      </c>
      <c r="D217">
        <f t="shared" si="18"/>
        <v>131.40495867768595</v>
      </c>
      <c r="E217" s="6">
        <f t="shared" si="19"/>
        <v>1.3976178965411154E-4</v>
      </c>
      <c r="F217" s="7">
        <f t="shared" si="22"/>
        <v>0.77048521074144072</v>
      </c>
      <c r="G217" s="6">
        <f t="shared" si="20"/>
        <v>2.1024008201100719E-4</v>
      </c>
      <c r="H217" s="7">
        <f t="shared" si="23"/>
        <v>0.21593046439601579</v>
      </c>
      <c r="I217">
        <f t="shared" si="21"/>
        <v>2.5288600185779941E-4</v>
      </c>
    </row>
    <row r="218" spans="1:9">
      <c r="A218" s="3" t="s">
        <v>735</v>
      </c>
      <c r="B218">
        <v>4.6399999999999997</v>
      </c>
      <c r="C218" s="4">
        <v>608</v>
      </c>
      <c r="D218">
        <f t="shared" si="18"/>
        <v>131.0344827586207</v>
      </c>
      <c r="E218" s="6">
        <f t="shared" si="19"/>
        <v>2.6721750977893026E-4</v>
      </c>
      <c r="F218" s="7">
        <f t="shared" si="22"/>
        <v>0.7707524282512197</v>
      </c>
      <c r="G218" s="6">
        <f t="shared" si="20"/>
        <v>4.0310495063267495E-4</v>
      </c>
      <c r="H218" s="7">
        <f t="shared" si="23"/>
        <v>0.21633356934664846</v>
      </c>
      <c r="I218">
        <f t="shared" si="21"/>
        <v>3.0365416959307612E-4</v>
      </c>
    </row>
    <row r="219" spans="1:9">
      <c r="A219" s="3" t="s">
        <v>814</v>
      </c>
      <c r="B219">
        <v>5.57</v>
      </c>
      <c r="C219" s="4">
        <v>729</v>
      </c>
      <c r="D219">
        <f t="shared" si="18"/>
        <v>130.87971274685816</v>
      </c>
      <c r="E219" s="6">
        <f t="shared" si="19"/>
        <v>3.2039731024480287E-4</v>
      </c>
      <c r="F219" s="7">
        <f t="shared" si="22"/>
        <v>0.7710728255614645</v>
      </c>
      <c r="G219" s="6">
        <f t="shared" si="20"/>
        <v>4.8389969289310339E-4</v>
      </c>
      <c r="H219" s="7">
        <f t="shared" si="23"/>
        <v>0.21681746903954158</v>
      </c>
      <c r="I219">
        <f t="shared" si="21"/>
        <v>2.4100729323897618E-4</v>
      </c>
    </row>
    <row r="220" spans="1:9">
      <c r="A220" s="3" t="s">
        <v>845</v>
      </c>
      <c r="B220">
        <v>4.42</v>
      </c>
      <c r="C220" s="3">
        <v>578</v>
      </c>
      <c r="D220">
        <f t="shared" si="18"/>
        <v>130.76923076923077</v>
      </c>
      <c r="E220" s="6">
        <f t="shared" si="19"/>
        <v>2.5403243528325937E-4</v>
      </c>
      <c r="F220" s="7">
        <f t="shared" si="22"/>
        <v>0.77132685799674772</v>
      </c>
      <c r="G220" s="6">
        <f t="shared" si="20"/>
        <v>3.8399221590440161E-4</v>
      </c>
      <c r="H220" s="7">
        <f t="shared" si="23"/>
        <v>0.21720146125544598</v>
      </c>
      <c r="I220">
        <f t="shared" si="21"/>
        <v>1.3582982193369175E-4</v>
      </c>
    </row>
    <row r="221" spans="1:9">
      <c r="A221" s="3" t="s">
        <v>997</v>
      </c>
      <c r="B221">
        <v>2.4900000000000002</v>
      </c>
      <c r="C221" s="4">
        <v>325</v>
      </c>
      <c r="D221">
        <f t="shared" si="18"/>
        <v>130.52208835341364</v>
      </c>
      <c r="E221" s="6">
        <f t="shared" si="19"/>
        <v>1.4283830703643475E-4</v>
      </c>
      <c r="F221" s="7">
        <f t="shared" si="22"/>
        <v>0.77146969630378415</v>
      </c>
      <c r="G221" s="6">
        <f t="shared" si="20"/>
        <v>2.1632140669727601E-4</v>
      </c>
      <c r="H221" s="7">
        <f t="shared" si="23"/>
        <v>0.21741778266214326</v>
      </c>
      <c r="I221">
        <f t="shared" si="21"/>
        <v>1.5719071782874239E-4</v>
      </c>
    </row>
    <row r="222" spans="1:9">
      <c r="A222" s="3" t="s">
        <v>40</v>
      </c>
      <c r="B222">
        <v>2.88</v>
      </c>
      <c r="C222" s="4">
        <v>375</v>
      </c>
      <c r="D222">
        <f t="shared" si="18"/>
        <v>130.20833333333334</v>
      </c>
      <c r="E222" s="6">
        <f t="shared" si="19"/>
        <v>1.6481343119588624E-4</v>
      </c>
      <c r="F222" s="7">
        <f t="shared" si="22"/>
        <v>0.77163450973498005</v>
      </c>
      <c r="G222" s="6">
        <f t="shared" si="20"/>
        <v>2.5020307280648789E-4</v>
      </c>
      <c r="H222" s="7">
        <f t="shared" si="23"/>
        <v>0.21766798573494975</v>
      </c>
      <c r="I222">
        <f t="shared" si="21"/>
        <v>1.5719071782874239E-4</v>
      </c>
    </row>
    <row r="223" spans="1:9">
      <c r="A223" s="3" t="s">
        <v>280</v>
      </c>
      <c r="B223">
        <v>2.88</v>
      </c>
      <c r="C223" s="4">
        <v>375</v>
      </c>
      <c r="D223">
        <f t="shared" si="18"/>
        <v>130.20833333333334</v>
      </c>
      <c r="E223" s="6">
        <f t="shared" si="19"/>
        <v>1.6481343119588624E-4</v>
      </c>
      <c r="F223" s="7">
        <f t="shared" si="22"/>
        <v>0.77179932316617594</v>
      </c>
      <c r="G223" s="6">
        <f t="shared" si="20"/>
        <v>2.5020307280648789E-4</v>
      </c>
      <c r="H223" s="7">
        <f t="shared" si="23"/>
        <v>0.21791818880775624</v>
      </c>
      <c r="I223">
        <f t="shared" si="21"/>
        <v>2.3324762473314609E-4</v>
      </c>
    </row>
    <row r="224" spans="1:9">
      <c r="A224" s="3" t="s">
        <v>327</v>
      </c>
      <c r="B224">
        <v>4.2699999999999996</v>
      </c>
      <c r="C224" s="4">
        <v>554</v>
      </c>
      <c r="D224">
        <f t="shared" si="18"/>
        <v>129.74238875878223</v>
      </c>
      <c r="E224" s="6">
        <f t="shared" si="19"/>
        <v>2.4348437568672262E-4</v>
      </c>
      <c r="F224" s="7">
        <f t="shared" si="22"/>
        <v>0.77204280754186272</v>
      </c>
      <c r="G224" s="6">
        <f t="shared" si="20"/>
        <v>3.7096080586239698E-4</v>
      </c>
      <c r="H224" s="7">
        <f t="shared" si="23"/>
        <v>0.21828914961361864</v>
      </c>
      <c r="I224">
        <f t="shared" si="21"/>
        <v>2.7204242165870807E-4</v>
      </c>
    </row>
    <row r="225" spans="1:9">
      <c r="A225" s="3" t="s">
        <v>216</v>
      </c>
      <c r="B225">
        <v>4.9800000000000004</v>
      </c>
      <c r="C225" s="4">
        <v>646</v>
      </c>
      <c r="D225">
        <f t="shared" si="18"/>
        <v>129.71887550200802</v>
      </c>
      <c r="E225" s="6">
        <f t="shared" si="19"/>
        <v>2.839186041401134E-4</v>
      </c>
      <c r="F225" s="7">
        <f t="shared" si="22"/>
        <v>0.77232672614600284</v>
      </c>
      <c r="G225" s="6">
        <f t="shared" si="20"/>
        <v>4.3264281339455203E-4</v>
      </c>
      <c r="H225" s="7">
        <f t="shared" si="23"/>
        <v>0.2187217924270132</v>
      </c>
      <c r="I225">
        <f t="shared" si="21"/>
        <v>2.220411600122596E-4</v>
      </c>
    </row>
    <row r="226" spans="1:9">
      <c r="A226" s="3" t="s">
        <v>435</v>
      </c>
      <c r="B226">
        <v>4.0599999999999996</v>
      </c>
      <c r="C226" s="4">
        <v>524</v>
      </c>
      <c r="D226">
        <f t="shared" si="18"/>
        <v>129.06403940886702</v>
      </c>
      <c r="E226" s="6">
        <f t="shared" si="19"/>
        <v>2.3029930119105173E-4</v>
      </c>
      <c r="F226" s="7">
        <f t="shared" si="22"/>
        <v>0.77255702544719385</v>
      </c>
      <c r="G226" s="6">
        <f t="shared" si="20"/>
        <v>3.5271683180359057E-4</v>
      </c>
      <c r="H226" s="7">
        <f t="shared" si="23"/>
        <v>0.2190745092588168</v>
      </c>
      <c r="I226">
        <f t="shared" si="21"/>
        <v>5.6305498338912741E-4</v>
      </c>
    </row>
    <row r="227" spans="1:9">
      <c r="A227" s="3" t="s">
        <v>393</v>
      </c>
      <c r="B227">
        <v>10.29</v>
      </c>
      <c r="C227" s="4">
        <v>1325</v>
      </c>
      <c r="D227">
        <f t="shared" si="18"/>
        <v>128.76579203109816</v>
      </c>
      <c r="E227" s="6">
        <f t="shared" si="19"/>
        <v>5.823407902254648E-4</v>
      </c>
      <c r="F227" s="7">
        <f t="shared" si="22"/>
        <v>0.7731393662374193</v>
      </c>
      <c r="G227" s="6">
        <f t="shared" si="20"/>
        <v>8.9395472888151404E-4</v>
      </c>
      <c r="H227" s="7">
        <f t="shared" si="23"/>
        <v>0.21996846398769831</v>
      </c>
      <c r="I227">
        <f t="shared" si="21"/>
        <v>8.2523354688363026E-4</v>
      </c>
    </row>
    <row r="228" spans="1:9">
      <c r="A228" s="3" t="s">
        <v>971</v>
      </c>
      <c r="B228">
        <v>15.08</v>
      </c>
      <c r="C228" s="4">
        <v>1941</v>
      </c>
      <c r="D228">
        <f t="shared" si="18"/>
        <v>128.71352785145888</v>
      </c>
      <c r="E228" s="6">
        <f t="shared" si="19"/>
        <v>8.5307431986990725E-4</v>
      </c>
      <c r="F228" s="7">
        <f t="shared" si="22"/>
        <v>0.77399244055728922</v>
      </c>
      <c r="G228" s="6">
        <f t="shared" si="20"/>
        <v>1.3100910895561936E-3</v>
      </c>
      <c r="H228" s="7">
        <f t="shared" si="23"/>
        <v>0.2212785550772545</v>
      </c>
      <c r="I228">
        <f t="shared" si="21"/>
        <v>2.6725807612559827E-4</v>
      </c>
    </row>
    <row r="229" spans="1:9">
      <c r="A229" s="3" t="s">
        <v>827</v>
      </c>
      <c r="B229">
        <v>4.88</v>
      </c>
      <c r="C229" s="4">
        <v>626</v>
      </c>
      <c r="D229">
        <f t="shared" si="18"/>
        <v>128.27868852459017</v>
      </c>
      <c r="E229" s="6">
        <f t="shared" si="19"/>
        <v>2.7512855447633277E-4</v>
      </c>
      <c r="F229" s="7">
        <f t="shared" si="22"/>
        <v>0.77426756911176553</v>
      </c>
      <c r="G229" s="6">
        <f t="shared" si="20"/>
        <v>4.2395520669988231E-4</v>
      </c>
      <c r="H229" s="7">
        <f t="shared" si="23"/>
        <v>0.22170251028395438</v>
      </c>
      <c r="I229">
        <f t="shared" si="21"/>
        <v>2.234820159818518E-4</v>
      </c>
    </row>
    <row r="230" spans="1:9">
      <c r="A230" s="3" t="s">
        <v>179</v>
      </c>
      <c r="B230">
        <v>4.08</v>
      </c>
      <c r="C230" s="4">
        <v>523</v>
      </c>
      <c r="D230">
        <f t="shared" si="18"/>
        <v>128.18627450980392</v>
      </c>
      <c r="E230" s="6">
        <f t="shared" si="19"/>
        <v>2.2985979870786269E-4</v>
      </c>
      <c r="F230" s="7">
        <f t="shared" si="22"/>
        <v>0.77449742891047335</v>
      </c>
      <c r="G230" s="6">
        <f t="shared" si="20"/>
        <v>3.5445435314252453E-4</v>
      </c>
      <c r="H230" s="7">
        <f t="shared" si="23"/>
        <v>0.2220569646370969</v>
      </c>
      <c r="I230">
        <f t="shared" si="21"/>
        <v>4.8643073907445045E-4</v>
      </c>
    </row>
    <row r="231" spans="1:9">
      <c r="A231" s="3" t="s">
        <v>929</v>
      </c>
      <c r="B231">
        <v>8.8800000000000008</v>
      </c>
      <c r="C231" s="4">
        <v>1138</v>
      </c>
      <c r="D231">
        <f t="shared" si="18"/>
        <v>128.15315315315314</v>
      </c>
      <c r="E231" s="6">
        <f t="shared" si="19"/>
        <v>5.0015382586911618E-4</v>
      </c>
      <c r="F231" s="7">
        <f t="shared" si="22"/>
        <v>0.77499758273634245</v>
      </c>
      <c r="G231" s="6">
        <f t="shared" si="20"/>
        <v>7.7145947448667115E-4</v>
      </c>
      <c r="H231" s="7">
        <f t="shared" si="23"/>
        <v>0.22282842411158357</v>
      </c>
      <c r="I231">
        <f t="shared" si="21"/>
        <v>1.0192325221741738E-4</v>
      </c>
    </row>
    <row r="232" spans="1:9">
      <c r="A232" s="3" t="s">
        <v>1015</v>
      </c>
      <c r="B232">
        <v>1.86</v>
      </c>
      <c r="C232" s="4">
        <v>238</v>
      </c>
      <c r="D232">
        <f t="shared" si="18"/>
        <v>127.95698924731182</v>
      </c>
      <c r="E232" s="6">
        <f t="shared" si="19"/>
        <v>1.0460159099898914E-4</v>
      </c>
      <c r="F232" s="7">
        <f t="shared" si="22"/>
        <v>0.77510218432734146</v>
      </c>
      <c r="G232" s="6">
        <f t="shared" si="20"/>
        <v>1.6158948452085677E-4</v>
      </c>
      <c r="H232" s="7">
        <f t="shared" si="23"/>
        <v>0.22299001359610443</v>
      </c>
      <c r="I232">
        <f t="shared" si="21"/>
        <v>1.4530987039311494E-3</v>
      </c>
    </row>
    <row r="233" spans="1:9">
      <c r="A233" s="3" t="s">
        <v>907</v>
      </c>
      <c r="B233">
        <v>26.5</v>
      </c>
      <c r="C233" s="4">
        <v>3381</v>
      </c>
      <c r="D233">
        <f t="shared" si="18"/>
        <v>127.58490566037736</v>
      </c>
      <c r="E233" s="6">
        <f t="shared" si="19"/>
        <v>1.4859578956621104E-3</v>
      </c>
      <c r="F233" s="7">
        <f t="shared" si="22"/>
        <v>0.77658814222300354</v>
      </c>
      <c r="G233" s="6">
        <f t="shared" si="20"/>
        <v>2.3022157740874758E-3</v>
      </c>
      <c r="H233" s="7">
        <f t="shared" si="23"/>
        <v>0.22529222937019192</v>
      </c>
      <c r="I233">
        <f t="shared" si="21"/>
        <v>2.9649508798021418E-4</v>
      </c>
    </row>
    <row r="234" spans="1:9">
      <c r="A234" s="3" t="s">
        <v>266</v>
      </c>
      <c r="B234">
        <v>5.4</v>
      </c>
      <c r="C234" s="4">
        <v>685</v>
      </c>
      <c r="D234">
        <f t="shared" si="18"/>
        <v>126.85185185185185</v>
      </c>
      <c r="E234" s="6">
        <f t="shared" si="19"/>
        <v>3.0105920098448557E-4</v>
      </c>
      <c r="F234" s="7">
        <f t="shared" si="22"/>
        <v>0.77688920142398799</v>
      </c>
      <c r="G234" s="6">
        <f t="shared" si="20"/>
        <v>4.6913076151216485E-4</v>
      </c>
      <c r="H234" s="7">
        <f t="shared" si="23"/>
        <v>0.22576136013170409</v>
      </c>
      <c r="I234">
        <f t="shared" si="21"/>
        <v>2.3336455901049047E-4</v>
      </c>
    </row>
    <row r="235" spans="1:9">
      <c r="A235" s="3" t="s">
        <v>668</v>
      </c>
      <c r="B235">
        <v>4.25</v>
      </c>
      <c r="C235" s="4">
        <v>539</v>
      </c>
      <c r="D235">
        <f t="shared" si="18"/>
        <v>126.82352941176471</v>
      </c>
      <c r="E235" s="6">
        <f t="shared" si="19"/>
        <v>2.3689183843888717E-4</v>
      </c>
      <c r="F235" s="7">
        <f t="shared" si="22"/>
        <v>0.77712609326242688</v>
      </c>
      <c r="G235" s="6">
        <f t="shared" si="20"/>
        <v>3.6922328452346307E-4</v>
      </c>
      <c r="H235" s="7">
        <f t="shared" si="23"/>
        <v>0.22613058341622755</v>
      </c>
      <c r="I235">
        <f t="shared" si="21"/>
        <v>3.9125079090779336E-4</v>
      </c>
    </row>
    <row r="236" spans="1:9">
      <c r="A236" s="3" t="s">
        <v>265</v>
      </c>
      <c r="B236">
        <v>7.12</v>
      </c>
      <c r="C236" s="4">
        <v>900</v>
      </c>
      <c r="D236">
        <f t="shared" si="18"/>
        <v>126.40449438202246</v>
      </c>
      <c r="E236" s="6">
        <f t="shared" si="19"/>
        <v>3.9555223487012701E-4</v>
      </c>
      <c r="F236" s="7">
        <f t="shared" si="22"/>
        <v>0.77752164549729696</v>
      </c>
      <c r="G236" s="6">
        <f t="shared" si="20"/>
        <v>6.1855759666048398E-4</v>
      </c>
      <c r="H236" s="7">
        <f t="shared" si="23"/>
        <v>0.22674914101288804</v>
      </c>
      <c r="I236">
        <f t="shared" si="21"/>
        <v>6.8824348138754599E-4</v>
      </c>
    </row>
    <row r="237" spans="1:9">
      <c r="A237" s="3" t="s">
        <v>545</v>
      </c>
      <c r="B237">
        <v>12.52</v>
      </c>
      <c r="C237" s="4">
        <v>1580</v>
      </c>
      <c r="D237">
        <f t="shared" si="18"/>
        <v>126.19808306709265</v>
      </c>
      <c r="E237" s="6">
        <f t="shared" si="19"/>
        <v>6.9441392343866739E-4</v>
      </c>
      <c r="F237" s="7">
        <f t="shared" si="22"/>
        <v>0.77821605942073568</v>
      </c>
      <c r="G237" s="6">
        <f t="shared" si="20"/>
        <v>1.0876883581726487E-3</v>
      </c>
      <c r="H237" s="7">
        <f t="shared" si="23"/>
        <v>0.2278368293710607</v>
      </c>
      <c r="I237">
        <f t="shared" si="21"/>
        <v>1.5673538689500721E-4</v>
      </c>
    </row>
    <row r="238" spans="1:9">
      <c r="A238" s="3" t="s">
        <v>559</v>
      </c>
      <c r="B238">
        <v>2.85</v>
      </c>
      <c r="C238" s="4">
        <v>359</v>
      </c>
      <c r="D238">
        <f t="shared" si="18"/>
        <v>125.96491228070175</v>
      </c>
      <c r="E238" s="6">
        <f t="shared" si="19"/>
        <v>1.5778139146486179E-4</v>
      </c>
      <c r="F238" s="7">
        <f t="shared" si="22"/>
        <v>0.77837384081220051</v>
      </c>
      <c r="G238" s="6">
        <f t="shared" si="20"/>
        <v>2.47596790798087E-4</v>
      </c>
      <c r="H238" s="7">
        <f t="shared" si="23"/>
        <v>0.22808442616185878</v>
      </c>
      <c r="I238">
        <f t="shared" si="21"/>
        <v>2.7458128680060701E-4</v>
      </c>
    </row>
    <row r="239" spans="1:9">
      <c r="A239" s="3" t="s">
        <v>888</v>
      </c>
      <c r="B239">
        <v>4.99</v>
      </c>
      <c r="C239" s="4">
        <v>627</v>
      </c>
      <c r="D239">
        <f t="shared" si="18"/>
        <v>125.65130260521042</v>
      </c>
      <c r="E239" s="6">
        <f t="shared" si="19"/>
        <v>2.755680569595218E-4</v>
      </c>
      <c r="F239" s="7">
        <f t="shared" si="22"/>
        <v>0.77864940886916001</v>
      </c>
      <c r="G239" s="6">
        <f t="shared" si="20"/>
        <v>4.3351157406401901E-4</v>
      </c>
      <c r="H239" s="7">
        <f t="shared" si="23"/>
        <v>0.2285179377359228</v>
      </c>
      <c r="I239">
        <f t="shared" si="21"/>
        <v>2.5667721225142159E-4</v>
      </c>
    </row>
    <row r="240" spans="1:9">
      <c r="A240" s="3" t="s">
        <v>983</v>
      </c>
      <c r="B240">
        <v>4.66</v>
      </c>
      <c r="C240" s="4">
        <v>583</v>
      </c>
      <c r="D240">
        <f t="shared" si="18"/>
        <v>125.10729613733905</v>
      </c>
      <c r="E240" s="6">
        <f t="shared" si="19"/>
        <v>2.562299476992045E-4</v>
      </c>
      <c r="F240" s="7">
        <f t="shared" si="22"/>
        <v>0.77890563881685926</v>
      </c>
      <c r="G240" s="6">
        <f t="shared" si="20"/>
        <v>4.0484247197160891E-4</v>
      </c>
      <c r="H240" s="7">
        <f t="shared" si="23"/>
        <v>0.22892278020789442</v>
      </c>
      <c r="I240">
        <f t="shared" si="21"/>
        <v>3.0956528469433531E-4</v>
      </c>
    </row>
    <row r="241" spans="1:9">
      <c r="A241" s="3" t="s">
        <v>760</v>
      </c>
      <c r="B241">
        <v>5.62</v>
      </c>
      <c r="C241" s="4">
        <v>703</v>
      </c>
      <c r="D241">
        <f t="shared" si="18"/>
        <v>125.08896797153025</v>
      </c>
      <c r="E241" s="6">
        <f t="shared" si="19"/>
        <v>3.0897024568188813E-4</v>
      </c>
      <c r="F241" s="7">
        <f t="shared" si="22"/>
        <v>0.77921460906254114</v>
      </c>
      <c r="G241" s="6">
        <f t="shared" si="20"/>
        <v>4.8824349624043825E-4</v>
      </c>
      <c r="H241" s="7">
        <f t="shared" si="23"/>
        <v>0.22941102370413485</v>
      </c>
      <c r="I241">
        <f t="shared" si="21"/>
        <v>7.3163310626248035E-4</v>
      </c>
    </row>
    <row r="242" spans="1:9">
      <c r="A242" s="3" t="s">
        <v>204</v>
      </c>
      <c r="B242">
        <v>13.24</v>
      </c>
      <c r="C242" s="4">
        <v>1633</v>
      </c>
      <c r="D242">
        <f t="shared" si="18"/>
        <v>123.33836858006042</v>
      </c>
      <c r="E242" s="6">
        <f t="shared" si="19"/>
        <v>7.1770755504768603E-4</v>
      </c>
      <c r="F242" s="7">
        <f t="shared" si="22"/>
        <v>0.77993231661758877</v>
      </c>
      <c r="G242" s="6">
        <f t="shared" si="20"/>
        <v>1.1502391263742708E-3</v>
      </c>
      <c r="H242" s="7">
        <f t="shared" si="23"/>
        <v>0.23056126283050912</v>
      </c>
      <c r="I242">
        <f t="shared" si="21"/>
        <v>2.4541434815142371E-4</v>
      </c>
    </row>
    <row r="243" spans="1:9">
      <c r="A243" s="3" t="s">
        <v>861</v>
      </c>
      <c r="B243">
        <v>4.4400000000000004</v>
      </c>
      <c r="C243" s="4">
        <v>547</v>
      </c>
      <c r="D243">
        <f t="shared" si="18"/>
        <v>123.19819819819818</v>
      </c>
      <c r="E243" s="6">
        <f t="shared" si="19"/>
        <v>2.4040785830439941E-4</v>
      </c>
      <c r="F243" s="7">
        <f t="shared" si="22"/>
        <v>0.78017272447589314</v>
      </c>
      <c r="G243" s="6">
        <f t="shared" si="20"/>
        <v>3.8572973724333557E-4</v>
      </c>
      <c r="H243" s="7">
        <f t="shared" si="23"/>
        <v>0.23094699256775245</v>
      </c>
      <c r="I243">
        <f t="shared" si="21"/>
        <v>8.0841910470352829E-4</v>
      </c>
    </row>
    <row r="244" spans="1:9">
      <c r="A244" s="3" t="s">
        <v>540</v>
      </c>
      <c r="B244">
        <v>14.62</v>
      </c>
      <c r="C244" s="4">
        <v>1798</v>
      </c>
      <c r="D244">
        <f t="shared" si="18"/>
        <v>122.98221614227087</v>
      </c>
      <c r="E244" s="6">
        <f t="shared" si="19"/>
        <v>7.9022546477387594E-4</v>
      </c>
      <c r="F244" s="7">
        <f t="shared" si="22"/>
        <v>0.78096294994066706</v>
      </c>
      <c r="G244" s="6">
        <f t="shared" si="20"/>
        <v>1.2701280987607129E-3</v>
      </c>
      <c r="H244" s="7">
        <f t="shared" si="23"/>
        <v>0.23221712066651315</v>
      </c>
      <c r="I244">
        <f t="shared" si="21"/>
        <v>8.6401889408485588E-4</v>
      </c>
    </row>
    <row r="245" spans="1:9">
      <c r="A245" s="3" t="s">
        <v>859</v>
      </c>
      <c r="B245">
        <v>15.62</v>
      </c>
      <c r="C245" s="4">
        <v>1918</v>
      </c>
      <c r="D245">
        <f t="shared" si="18"/>
        <v>122.79129321382842</v>
      </c>
      <c r="E245" s="6">
        <f t="shared" si="19"/>
        <v>8.4296576275655962E-4</v>
      </c>
      <c r="F245" s="7">
        <f t="shared" si="22"/>
        <v>0.78180591570342362</v>
      </c>
      <c r="G245" s="6">
        <f t="shared" si="20"/>
        <v>1.35700416570741E-3</v>
      </c>
      <c r="H245" s="7">
        <f t="shared" si="23"/>
        <v>0.23357412483222056</v>
      </c>
      <c r="I245">
        <f t="shared" si="21"/>
        <v>2.0179078156457586E-3</v>
      </c>
    </row>
    <row r="246" spans="1:9">
      <c r="A246" s="3" t="s">
        <v>1016</v>
      </c>
      <c r="B246">
        <v>36.46</v>
      </c>
      <c r="C246" s="4">
        <v>4466</v>
      </c>
      <c r="D246">
        <f t="shared" si="18"/>
        <v>122.49040043883709</v>
      </c>
      <c r="E246" s="6">
        <f t="shared" si="19"/>
        <v>1.962818089922208E-3</v>
      </c>
      <c r="F246" s="7">
        <f t="shared" si="22"/>
        <v>0.78376873379334577</v>
      </c>
      <c r="G246" s="6">
        <f t="shared" si="20"/>
        <v>3.1675014008765798E-3</v>
      </c>
      <c r="H246" s="7">
        <f t="shared" si="23"/>
        <v>0.23674162623309714</v>
      </c>
      <c r="I246">
        <f t="shared" si="21"/>
        <v>2.452476956245897E-4</v>
      </c>
    </row>
    <row r="247" spans="1:9">
      <c r="A247" s="3" t="s">
        <v>408</v>
      </c>
      <c r="B247">
        <v>4.43</v>
      </c>
      <c r="C247" s="4">
        <v>542</v>
      </c>
      <c r="D247">
        <f t="shared" si="18"/>
        <v>122.34762979683974</v>
      </c>
      <c r="E247" s="6">
        <f t="shared" si="19"/>
        <v>2.3821034588845428E-4</v>
      </c>
      <c r="F247" s="7">
        <f t="shared" si="22"/>
        <v>0.78400694413923422</v>
      </c>
      <c r="G247" s="6">
        <f t="shared" si="20"/>
        <v>3.8486097657386854E-4</v>
      </c>
      <c r="H247" s="7">
        <f t="shared" si="23"/>
        <v>0.237126487209671</v>
      </c>
      <c r="I247">
        <f t="shared" si="21"/>
        <v>7.6684710026747593E-4</v>
      </c>
    </row>
    <row r="248" spans="1:9">
      <c r="A248" s="3" t="s">
        <v>401</v>
      </c>
      <c r="B248">
        <v>13.84</v>
      </c>
      <c r="C248" s="4">
        <v>1687</v>
      </c>
      <c r="D248">
        <f t="shared" si="18"/>
        <v>121.89306358381504</v>
      </c>
      <c r="E248" s="6">
        <f t="shared" si="19"/>
        <v>7.4144068913989359E-4</v>
      </c>
      <c r="F248" s="7">
        <f t="shared" si="22"/>
        <v>0.78474838482837406</v>
      </c>
      <c r="G248" s="6">
        <f t="shared" si="20"/>
        <v>1.2023647665422891E-3</v>
      </c>
      <c r="H248" s="7">
        <f t="shared" si="23"/>
        <v>0.23832885197621329</v>
      </c>
      <c r="I248">
        <f t="shared" si="21"/>
        <v>7.9234220990057058E-4</v>
      </c>
    </row>
    <row r="249" spans="1:9">
      <c r="A249" s="3" t="s">
        <v>926</v>
      </c>
      <c r="B249">
        <v>14.3</v>
      </c>
      <c r="C249" s="4">
        <v>1743</v>
      </c>
      <c r="D249">
        <f t="shared" si="18"/>
        <v>121.88811188811188</v>
      </c>
      <c r="E249" s="6">
        <f t="shared" si="19"/>
        <v>7.6605282819847934E-4</v>
      </c>
      <c r="F249" s="7">
        <f t="shared" si="22"/>
        <v>0.78551443765657258</v>
      </c>
      <c r="G249" s="6">
        <f t="shared" si="20"/>
        <v>1.2423277573377699E-3</v>
      </c>
      <c r="H249" s="7">
        <f t="shared" si="23"/>
        <v>0.23957117973355105</v>
      </c>
      <c r="I249">
        <f t="shared" si="21"/>
        <v>7.8688676708238425E-5</v>
      </c>
    </row>
    <row r="250" spans="1:9">
      <c r="A250" s="3" t="s">
        <v>785</v>
      </c>
      <c r="B250">
        <v>1.42</v>
      </c>
      <c r="C250" s="4">
        <v>173</v>
      </c>
      <c r="D250">
        <f t="shared" si="18"/>
        <v>121.83098591549296</v>
      </c>
      <c r="E250" s="6">
        <f t="shared" si="19"/>
        <v>7.6033929591702194E-5</v>
      </c>
      <c r="F250" s="7">
        <f t="shared" si="22"/>
        <v>0.78559047158616424</v>
      </c>
      <c r="G250" s="6">
        <f t="shared" si="20"/>
        <v>1.2336401506431001E-4</v>
      </c>
      <c r="H250" s="7">
        <f t="shared" si="23"/>
        <v>0.23969454374861535</v>
      </c>
      <c r="I250">
        <f t="shared" si="21"/>
        <v>1.9908293997153437E-4</v>
      </c>
    </row>
    <row r="251" spans="1:9">
      <c r="A251" s="3" t="s">
        <v>582</v>
      </c>
      <c r="B251">
        <v>3.59</v>
      </c>
      <c r="C251" s="4">
        <v>436</v>
      </c>
      <c r="D251">
        <f t="shared" si="18"/>
        <v>121.44846796657382</v>
      </c>
      <c r="E251" s="6">
        <f t="shared" si="19"/>
        <v>1.9162308267041709E-4</v>
      </c>
      <c r="F251" s="7">
        <f t="shared" si="22"/>
        <v>0.78578209466883464</v>
      </c>
      <c r="G251" s="6">
        <f t="shared" si="20"/>
        <v>3.1188508033864288E-4</v>
      </c>
      <c r="H251" s="7">
        <f t="shared" si="23"/>
        <v>0.24000642882895398</v>
      </c>
      <c r="I251">
        <f t="shared" si="21"/>
        <v>2.6591760013830457E-4</v>
      </c>
    </row>
    <row r="252" spans="1:9">
      <c r="A252" s="3" t="s">
        <v>290</v>
      </c>
      <c r="B252">
        <v>4.79</v>
      </c>
      <c r="C252" s="4">
        <v>579</v>
      </c>
      <c r="D252">
        <f t="shared" si="18"/>
        <v>120.87682672233821</v>
      </c>
      <c r="E252" s="6">
        <f t="shared" si="19"/>
        <v>2.5447193776644835E-4</v>
      </c>
      <c r="F252" s="7">
        <f t="shared" si="22"/>
        <v>0.78603656660660104</v>
      </c>
      <c r="G252" s="6">
        <f t="shared" si="20"/>
        <v>4.1613636067467958E-4</v>
      </c>
      <c r="H252" s="7">
        <f t="shared" si="23"/>
        <v>0.24042256518962865</v>
      </c>
      <c r="I252">
        <f t="shared" si="21"/>
        <v>2.3066673544638872E-4</v>
      </c>
    </row>
    <row r="253" spans="1:9">
      <c r="A253" s="3" t="s">
        <v>628</v>
      </c>
      <c r="B253">
        <v>4.1500000000000004</v>
      </c>
      <c r="C253" s="4">
        <v>499</v>
      </c>
      <c r="D253">
        <f t="shared" si="18"/>
        <v>120.24096385542168</v>
      </c>
      <c r="E253" s="6">
        <f t="shared" si="19"/>
        <v>2.1931173911132599E-4</v>
      </c>
      <c r="F253" s="7">
        <f t="shared" si="22"/>
        <v>0.78625587834571231</v>
      </c>
      <c r="G253" s="6">
        <f t="shared" si="20"/>
        <v>3.6053567782879335E-4</v>
      </c>
      <c r="H253" s="7">
        <f t="shared" si="23"/>
        <v>0.24078310086745744</v>
      </c>
      <c r="I253">
        <f t="shared" si="21"/>
        <v>2.1304154441223466E-4</v>
      </c>
    </row>
    <row r="254" spans="1:9">
      <c r="A254" s="3" t="s">
        <v>399</v>
      </c>
      <c r="B254">
        <v>3.83</v>
      </c>
      <c r="C254" s="4">
        <v>459</v>
      </c>
      <c r="D254">
        <f t="shared" si="18"/>
        <v>119.84334203655352</v>
      </c>
      <c r="E254" s="6">
        <f t="shared" si="19"/>
        <v>2.0173163978376478E-4</v>
      </c>
      <c r="F254" s="7">
        <f t="shared" si="22"/>
        <v>0.78645760998549608</v>
      </c>
      <c r="G254" s="6">
        <f t="shared" si="20"/>
        <v>3.3273533640585024E-4</v>
      </c>
      <c r="H254" s="7">
        <f t="shared" si="23"/>
        <v>0.24111583620386329</v>
      </c>
      <c r="I254">
        <f t="shared" si="21"/>
        <v>2.7683715238122075E-4</v>
      </c>
    </row>
    <row r="255" spans="1:9">
      <c r="A255" s="3" t="s">
        <v>99</v>
      </c>
      <c r="B255">
        <v>4.97</v>
      </c>
      <c r="C255" s="4">
        <v>592</v>
      </c>
      <c r="D255">
        <f t="shared" si="18"/>
        <v>119.11468812877264</v>
      </c>
      <c r="E255" s="6">
        <f t="shared" si="19"/>
        <v>2.6018547004790578E-4</v>
      </c>
      <c r="F255" s="7">
        <f t="shared" si="22"/>
        <v>0.78671779545554399</v>
      </c>
      <c r="G255" s="6">
        <f t="shared" si="20"/>
        <v>4.3177405272508504E-4</v>
      </c>
      <c r="H255" s="7">
        <f t="shared" si="23"/>
        <v>0.24154761025658839</v>
      </c>
      <c r="I255">
        <f t="shared" si="21"/>
        <v>1.3676955843691663E-4</v>
      </c>
    </row>
    <row r="256" spans="1:9">
      <c r="A256" s="3" t="s">
        <v>353</v>
      </c>
      <c r="B256">
        <v>2.4500000000000002</v>
      </c>
      <c r="C256" s="4">
        <v>289</v>
      </c>
      <c r="D256">
        <f t="shared" si="18"/>
        <v>117.95918367346938</v>
      </c>
      <c r="E256" s="6">
        <f t="shared" si="19"/>
        <v>1.2701621764162969E-4</v>
      </c>
      <c r="F256" s="7">
        <f t="shared" si="22"/>
        <v>0.78684481167318565</v>
      </c>
      <c r="G256" s="6">
        <f t="shared" si="20"/>
        <v>2.1284636401940814E-4</v>
      </c>
      <c r="H256" s="7">
        <f t="shared" si="23"/>
        <v>0.2417604566206078</v>
      </c>
      <c r="I256">
        <f t="shared" si="21"/>
        <v>1.7197226767873275E-4</v>
      </c>
    </row>
    <row r="257" spans="1:9">
      <c r="A257" s="3" t="s">
        <v>536</v>
      </c>
      <c r="B257">
        <v>3.08</v>
      </c>
      <c r="C257" s="4">
        <v>363</v>
      </c>
      <c r="D257">
        <f t="shared" si="18"/>
        <v>117.85714285714286</v>
      </c>
      <c r="E257" s="6">
        <f t="shared" si="19"/>
        <v>1.5953940139761791E-4</v>
      </c>
      <c r="F257" s="7">
        <f t="shared" si="22"/>
        <v>0.78700435107458322</v>
      </c>
      <c r="G257" s="6">
        <f t="shared" si="20"/>
        <v>2.6757828619582738E-4</v>
      </c>
      <c r="H257" s="7">
        <f t="shared" si="23"/>
        <v>0.24202803490680364</v>
      </c>
      <c r="I257">
        <f t="shared" si="21"/>
        <v>3.5065994956759439E-4</v>
      </c>
    </row>
    <row r="258" spans="1:9">
      <c r="A258" s="3" t="s">
        <v>198</v>
      </c>
      <c r="B258">
        <v>6.28</v>
      </c>
      <c r="C258" s="4">
        <v>740</v>
      </c>
      <c r="D258">
        <f t="shared" ref="D258:D321" si="24">C258/B258</f>
        <v>117.83439490445859</v>
      </c>
      <c r="E258" s="6">
        <f t="shared" si="19"/>
        <v>3.2523183755988223E-4</v>
      </c>
      <c r="F258" s="7">
        <f t="shared" si="22"/>
        <v>0.78732958291214306</v>
      </c>
      <c r="G258" s="6">
        <f t="shared" si="20"/>
        <v>5.4558170042525844E-4</v>
      </c>
      <c r="H258" s="7">
        <f t="shared" si="23"/>
        <v>0.2425736166072289</v>
      </c>
      <c r="I258">
        <f t="shared" si="21"/>
        <v>1.5980274550170259E-4</v>
      </c>
    </row>
    <row r="259" spans="1:9">
      <c r="A259" s="3" t="s">
        <v>659</v>
      </c>
      <c r="B259">
        <v>2.86</v>
      </c>
      <c r="C259" s="4">
        <v>336</v>
      </c>
      <c r="D259">
        <f t="shared" si="24"/>
        <v>117.48251748251749</v>
      </c>
      <c r="E259" s="6">
        <f t="shared" ref="E259:E322" si="25">C259/2275300</f>
        <v>1.476728343515141E-4</v>
      </c>
      <c r="F259" s="7">
        <f t="shared" si="22"/>
        <v>0.78747725574649452</v>
      </c>
      <c r="G259" s="6">
        <f t="shared" ref="G259:G322" si="26">B259/11510.65</f>
        <v>2.4846555146755398E-4</v>
      </c>
      <c r="H259" s="7">
        <f t="shared" si="23"/>
        <v>0.24282208215869644</v>
      </c>
      <c r="I259">
        <f t="shared" ref="I259:I322" si="27">F259*H260-F260*H259</f>
        <v>2.469969851139342E-4</v>
      </c>
    </row>
    <row r="260" spans="1:9">
      <c r="A260" s="3" t="s">
        <v>822</v>
      </c>
      <c r="B260">
        <v>4.42</v>
      </c>
      <c r="C260" s="4">
        <v>519</v>
      </c>
      <c r="D260">
        <f t="shared" si="24"/>
        <v>117.42081447963801</v>
      </c>
      <c r="E260" s="6">
        <f t="shared" si="25"/>
        <v>2.2810178877510657E-4</v>
      </c>
      <c r="F260" s="7">
        <f t="shared" ref="F260:F323" si="28">F259+E260</f>
        <v>0.7877053575352696</v>
      </c>
      <c r="G260" s="6">
        <f t="shared" si="26"/>
        <v>3.8399221590440161E-4</v>
      </c>
      <c r="H260" s="7">
        <f t="shared" ref="H260:H323" si="29">H259+G260</f>
        <v>0.24320607437460084</v>
      </c>
      <c r="I260">
        <f t="shared" si="27"/>
        <v>5.6450644485966928E-4</v>
      </c>
    </row>
    <row r="261" spans="1:9">
      <c r="A261" s="3" t="s">
        <v>353</v>
      </c>
      <c r="B261">
        <v>10.1</v>
      </c>
      <c r="C261" s="4">
        <v>1185</v>
      </c>
      <c r="D261">
        <f t="shared" si="24"/>
        <v>117.32673267326733</v>
      </c>
      <c r="E261" s="6">
        <f t="shared" si="25"/>
        <v>5.208104425790006E-4</v>
      </c>
      <c r="F261" s="7">
        <f t="shared" si="28"/>
        <v>0.78822616797784861</v>
      </c>
      <c r="G261" s="6">
        <f t="shared" si="26"/>
        <v>8.7744827616164159E-4</v>
      </c>
      <c r="H261" s="7">
        <f t="shared" si="29"/>
        <v>0.2440835226507625</v>
      </c>
      <c r="I261">
        <f t="shared" si="27"/>
        <v>5.6551305069599267E-4</v>
      </c>
    </row>
    <row r="262" spans="1:9">
      <c r="A262" s="3" t="s">
        <v>82</v>
      </c>
      <c r="B262">
        <v>10.11</v>
      </c>
      <c r="C262" s="4">
        <v>1182</v>
      </c>
      <c r="D262">
        <f t="shared" si="24"/>
        <v>116.9139465875371</v>
      </c>
      <c r="E262" s="6">
        <f t="shared" si="25"/>
        <v>5.1949193512943349E-4</v>
      </c>
      <c r="F262" s="7">
        <f t="shared" si="28"/>
        <v>0.78874565991297807</v>
      </c>
      <c r="G262" s="6">
        <f t="shared" si="26"/>
        <v>8.7831703683110857E-4</v>
      </c>
      <c r="H262" s="7">
        <f t="shared" si="29"/>
        <v>0.24496183968759361</v>
      </c>
      <c r="I262">
        <f t="shared" si="27"/>
        <v>3.1757727370765321E-4</v>
      </c>
    </row>
    <row r="263" spans="1:9">
      <c r="A263" s="3" t="s">
        <v>934</v>
      </c>
      <c r="B263">
        <v>5.67</v>
      </c>
      <c r="C263" s="4">
        <v>659</v>
      </c>
      <c r="D263">
        <f t="shared" si="24"/>
        <v>116.2257495590829</v>
      </c>
      <c r="E263" s="6">
        <f t="shared" si="25"/>
        <v>2.8963213642157077E-4</v>
      </c>
      <c r="F263" s="7">
        <f t="shared" si="28"/>
        <v>0.78903529204939959</v>
      </c>
      <c r="G263" s="6">
        <f t="shared" si="26"/>
        <v>4.9258729958777305E-4</v>
      </c>
      <c r="H263" s="7">
        <f t="shared" si="29"/>
        <v>0.24545442698718137</v>
      </c>
      <c r="I263">
        <f t="shared" si="27"/>
        <v>1.7734504364094739E-4</v>
      </c>
    </row>
    <row r="264" spans="1:9">
      <c r="A264" s="3" t="s">
        <v>933</v>
      </c>
      <c r="B264">
        <v>3.16</v>
      </c>
      <c r="C264" s="4">
        <v>364</v>
      </c>
      <c r="D264">
        <f t="shared" si="24"/>
        <v>115.18987341772151</v>
      </c>
      <c r="E264" s="6">
        <f t="shared" si="25"/>
        <v>1.5997890388080692E-4</v>
      </c>
      <c r="F264" s="7">
        <f t="shared" si="28"/>
        <v>0.78919527095328035</v>
      </c>
      <c r="G264" s="6">
        <f t="shared" si="26"/>
        <v>2.7452837155156313E-4</v>
      </c>
      <c r="H264" s="7">
        <f t="shared" si="29"/>
        <v>0.24572895535873293</v>
      </c>
      <c r="I264">
        <f t="shared" si="27"/>
        <v>2.1438819828711875E-4</v>
      </c>
    </row>
    <row r="265" spans="1:9">
      <c r="A265" s="3" t="s">
        <v>726</v>
      </c>
      <c r="B265">
        <v>3.82</v>
      </c>
      <c r="C265" s="4">
        <v>440</v>
      </c>
      <c r="D265">
        <f t="shared" si="24"/>
        <v>115.18324607329843</v>
      </c>
      <c r="E265" s="6">
        <f t="shared" si="25"/>
        <v>1.9338109260317321E-4</v>
      </c>
      <c r="F265" s="7">
        <f t="shared" si="28"/>
        <v>0.78938865204588349</v>
      </c>
      <c r="G265" s="6">
        <f t="shared" si="26"/>
        <v>3.3186657573638326E-4</v>
      </c>
      <c r="H265" s="7">
        <f t="shared" si="29"/>
        <v>0.24606082193446932</v>
      </c>
      <c r="I265">
        <f t="shared" si="27"/>
        <v>2.6265983239240343E-4</v>
      </c>
    </row>
    <row r="266" spans="1:9">
      <c r="A266" s="3" t="s">
        <v>88</v>
      </c>
      <c r="B266">
        <v>4.68</v>
      </c>
      <c r="C266" s="4">
        <v>539</v>
      </c>
      <c r="D266">
        <f t="shared" si="24"/>
        <v>115.17094017094018</v>
      </c>
      <c r="E266" s="6">
        <f t="shared" si="25"/>
        <v>2.3689183843888717E-4</v>
      </c>
      <c r="F266" s="7">
        <f t="shared" si="28"/>
        <v>0.78962554388432238</v>
      </c>
      <c r="G266" s="6">
        <f t="shared" si="26"/>
        <v>4.0657999331054283E-4</v>
      </c>
      <c r="H266" s="7">
        <f t="shared" si="29"/>
        <v>0.24646740192777986</v>
      </c>
      <c r="I266">
        <f t="shared" si="27"/>
        <v>3.295613779287776E-4</v>
      </c>
    </row>
    <row r="267" spans="1:9">
      <c r="A267" s="3" t="s">
        <v>303</v>
      </c>
      <c r="B267">
        <v>5.87</v>
      </c>
      <c r="C267" s="4">
        <v>675</v>
      </c>
      <c r="D267">
        <f t="shared" si="24"/>
        <v>114.99148211243612</v>
      </c>
      <c r="E267" s="6">
        <f t="shared" si="25"/>
        <v>2.9666417615259525E-4</v>
      </c>
      <c r="F267" s="7">
        <f t="shared" si="28"/>
        <v>0.78992220806047497</v>
      </c>
      <c r="G267" s="6">
        <f t="shared" si="26"/>
        <v>5.0996251297711248E-4</v>
      </c>
      <c r="H267" s="7">
        <f t="shared" si="29"/>
        <v>0.24697736444075696</v>
      </c>
      <c r="I267">
        <f t="shared" si="27"/>
        <v>6.2612356280827841E-4</v>
      </c>
    </row>
    <row r="268" spans="1:9">
      <c r="A268" s="3" t="s">
        <v>472</v>
      </c>
      <c r="B268">
        <v>11.15</v>
      </c>
      <c r="C268" s="4">
        <v>1281</v>
      </c>
      <c r="D268">
        <f t="shared" si="24"/>
        <v>114.88789237668161</v>
      </c>
      <c r="E268" s="6">
        <f t="shared" si="25"/>
        <v>5.630026809651475E-4</v>
      </c>
      <c r="F268" s="7">
        <f t="shared" si="28"/>
        <v>0.79048521074144007</v>
      </c>
      <c r="G268" s="6">
        <f t="shared" si="26"/>
        <v>9.6866814645567376E-4</v>
      </c>
      <c r="H268" s="7">
        <f t="shared" si="29"/>
        <v>0.24794603258721265</v>
      </c>
      <c r="I268">
        <f t="shared" si="27"/>
        <v>1.7016039748629641E-4</v>
      </c>
    </row>
    <row r="269" spans="1:9">
      <c r="A269" s="3" t="s">
        <v>561</v>
      </c>
      <c r="B269">
        <v>3.03</v>
      </c>
      <c r="C269" s="4">
        <v>348</v>
      </c>
      <c r="D269">
        <f t="shared" si="24"/>
        <v>114.85148514851485</v>
      </c>
      <c r="E269" s="6">
        <f t="shared" si="25"/>
        <v>1.5294686414978243E-4</v>
      </c>
      <c r="F269" s="7">
        <f t="shared" si="28"/>
        <v>0.79063815760558986</v>
      </c>
      <c r="G269" s="6">
        <f t="shared" si="26"/>
        <v>2.6323448284849247E-4</v>
      </c>
      <c r="H269" s="7">
        <f t="shared" si="29"/>
        <v>0.24820926707006113</v>
      </c>
      <c r="I269">
        <f t="shared" si="27"/>
        <v>5.8114495164493518E-4</v>
      </c>
    </row>
    <row r="270" spans="1:9">
      <c r="A270" s="3" t="s">
        <v>273</v>
      </c>
      <c r="B270">
        <v>10.33</v>
      </c>
      <c r="C270" s="4">
        <v>1177</v>
      </c>
      <c r="D270">
        <f t="shared" si="24"/>
        <v>113.93998063891578</v>
      </c>
      <c r="E270" s="6">
        <f t="shared" si="25"/>
        <v>5.172944227134883E-4</v>
      </c>
      <c r="F270" s="7">
        <f t="shared" si="28"/>
        <v>0.7911554520283034</v>
      </c>
      <c r="G270" s="6">
        <f t="shared" si="26"/>
        <v>8.9742977155938197E-4</v>
      </c>
      <c r="H270" s="7">
        <f t="shared" si="29"/>
        <v>0.24910669684162051</v>
      </c>
      <c r="I270">
        <f t="shared" si="27"/>
        <v>7.216335686285047E-4</v>
      </c>
    </row>
    <row r="271" spans="1:9">
      <c r="A271" s="3" t="s">
        <v>122</v>
      </c>
      <c r="B271">
        <v>12.82</v>
      </c>
      <c r="C271" s="4">
        <v>1457</v>
      </c>
      <c r="D271">
        <f t="shared" si="24"/>
        <v>113.65054602184087</v>
      </c>
      <c r="E271" s="6">
        <f t="shared" si="25"/>
        <v>6.4035511800641671E-4</v>
      </c>
      <c r="F271" s="7">
        <f t="shared" si="28"/>
        <v>0.79179580714630982</v>
      </c>
      <c r="G271" s="6">
        <f t="shared" si="26"/>
        <v>1.113751178256658E-3</v>
      </c>
      <c r="H271" s="7">
        <f t="shared" si="29"/>
        <v>0.2502204480198772</v>
      </c>
      <c r="I271">
        <f t="shared" si="27"/>
        <v>5.2219460478436508E-4</v>
      </c>
    </row>
    <row r="272" spans="1:9">
      <c r="A272" s="3" t="s">
        <v>116</v>
      </c>
      <c r="B272">
        <v>9.27</v>
      </c>
      <c r="C272" s="4">
        <v>1050</v>
      </c>
      <c r="D272">
        <f t="shared" si="24"/>
        <v>113.26860841423948</v>
      </c>
      <c r="E272" s="6">
        <f t="shared" si="25"/>
        <v>4.6147760734848153E-4</v>
      </c>
      <c r="F272" s="7">
        <f t="shared" si="28"/>
        <v>0.79225728475365831</v>
      </c>
      <c r="G272" s="6">
        <f t="shared" si="26"/>
        <v>8.0534114059588292E-4</v>
      </c>
      <c r="H272" s="7">
        <f t="shared" si="29"/>
        <v>0.25102578916047308</v>
      </c>
      <c r="I272">
        <f t="shared" si="27"/>
        <v>6.1188300194528478E-4</v>
      </c>
    </row>
    <row r="273" spans="1:9">
      <c r="A273" s="3" t="s">
        <v>542</v>
      </c>
      <c r="B273">
        <v>10.86</v>
      </c>
      <c r="C273" s="4">
        <v>1229</v>
      </c>
      <c r="D273">
        <f t="shared" si="24"/>
        <v>113.16758747697975</v>
      </c>
      <c r="E273" s="6">
        <f t="shared" si="25"/>
        <v>5.401485518393179E-4</v>
      </c>
      <c r="F273" s="7">
        <f t="shared" si="28"/>
        <v>0.79279743330549768</v>
      </c>
      <c r="G273" s="6">
        <f t="shared" si="26"/>
        <v>9.4347408704113149E-4</v>
      </c>
      <c r="H273" s="7">
        <f t="shared" si="29"/>
        <v>0.25196926324751423</v>
      </c>
      <c r="I273">
        <f t="shared" si="27"/>
        <v>5.4544966659642036E-4</v>
      </c>
    </row>
    <row r="274" spans="1:9">
      <c r="A274" s="3" t="s">
        <v>591</v>
      </c>
      <c r="B274">
        <v>9.68</v>
      </c>
      <c r="C274" s="4">
        <v>1095</v>
      </c>
      <c r="D274">
        <f t="shared" si="24"/>
        <v>113.1198347107438</v>
      </c>
      <c r="E274" s="6">
        <f t="shared" si="25"/>
        <v>4.8125521909198786E-4</v>
      </c>
      <c r="F274" s="7">
        <f t="shared" si="28"/>
        <v>0.79327868852458971</v>
      </c>
      <c r="G274" s="6">
        <f t="shared" si="26"/>
        <v>8.4096032804402876E-4</v>
      </c>
      <c r="H274" s="7">
        <f t="shared" si="29"/>
        <v>0.25281022357555827</v>
      </c>
      <c r="I274">
        <f t="shared" si="27"/>
        <v>1.3806881477929078E-4</v>
      </c>
    </row>
    <row r="275" spans="1:9">
      <c r="A275" s="3" t="s">
        <v>1005</v>
      </c>
      <c r="B275">
        <v>2.4500000000000002</v>
      </c>
      <c r="C275" s="4">
        <v>277</v>
      </c>
      <c r="D275">
        <f t="shared" si="24"/>
        <v>113.0612244897959</v>
      </c>
      <c r="E275" s="6">
        <f t="shared" si="25"/>
        <v>1.2174218784336131E-4</v>
      </c>
      <c r="F275" s="7">
        <f t="shared" si="28"/>
        <v>0.79340043071243305</v>
      </c>
      <c r="G275" s="6">
        <f t="shared" si="26"/>
        <v>2.1284636401940814E-4</v>
      </c>
      <c r="H275" s="7">
        <f t="shared" si="29"/>
        <v>0.25302306993957768</v>
      </c>
      <c r="I275">
        <f t="shared" si="27"/>
        <v>1.7475378405584774E-4</v>
      </c>
    </row>
    <row r="276" spans="1:9">
      <c r="A276" s="3" t="s">
        <v>823</v>
      </c>
      <c r="B276">
        <v>3.1</v>
      </c>
      <c r="C276" s="4">
        <v>350</v>
      </c>
      <c r="D276">
        <f t="shared" si="24"/>
        <v>112.90322580645162</v>
      </c>
      <c r="E276" s="6">
        <f t="shared" si="25"/>
        <v>1.5382586911616051E-4</v>
      </c>
      <c r="F276" s="7">
        <f t="shared" si="28"/>
        <v>0.79355425658154921</v>
      </c>
      <c r="G276" s="6">
        <f t="shared" si="26"/>
        <v>2.6931580753476129E-4</v>
      </c>
      <c r="H276" s="7">
        <f t="shared" si="29"/>
        <v>0.25329238574711244</v>
      </c>
      <c r="I276">
        <f t="shared" si="27"/>
        <v>1.7161923538516755E-4</v>
      </c>
    </row>
    <row r="277" spans="1:9">
      <c r="A277" s="3" t="s">
        <v>478</v>
      </c>
      <c r="B277">
        <v>3.04</v>
      </c>
      <c r="C277" s="4">
        <v>341</v>
      </c>
      <c r="D277">
        <f t="shared" si="24"/>
        <v>112.17105263157895</v>
      </c>
      <c r="E277" s="6">
        <f t="shared" si="25"/>
        <v>1.4987034676745923E-4</v>
      </c>
      <c r="F277" s="7">
        <f t="shared" si="28"/>
        <v>0.79370412692831671</v>
      </c>
      <c r="G277" s="6">
        <f t="shared" si="26"/>
        <v>2.6410324351795945E-4</v>
      </c>
      <c r="H277" s="7">
        <f t="shared" si="29"/>
        <v>0.25355648899063038</v>
      </c>
      <c r="I277">
        <f t="shared" si="27"/>
        <v>2.7889518733922869E-4</v>
      </c>
    </row>
    <row r="278" spans="1:9">
      <c r="A278" s="3" t="s">
        <v>860</v>
      </c>
      <c r="B278">
        <v>4.9400000000000004</v>
      </c>
      <c r="C278" s="4">
        <v>554</v>
      </c>
      <c r="D278">
        <f t="shared" si="24"/>
        <v>112.14574898785425</v>
      </c>
      <c r="E278" s="6">
        <f t="shared" si="25"/>
        <v>2.4348437568672262E-4</v>
      </c>
      <c r="F278" s="7">
        <f t="shared" si="28"/>
        <v>0.79394761130400349</v>
      </c>
      <c r="G278" s="6">
        <f t="shared" si="26"/>
        <v>4.2916777071668415E-4</v>
      </c>
      <c r="H278" s="7">
        <f t="shared" si="29"/>
        <v>0.25398565676134705</v>
      </c>
      <c r="I278">
        <f t="shared" si="27"/>
        <v>9.7184305261610593E-4</v>
      </c>
    </row>
    <row r="279" spans="1:9">
      <c r="A279" s="3" t="s">
        <v>45</v>
      </c>
      <c r="B279">
        <v>17.21</v>
      </c>
      <c r="C279" s="4">
        <v>1928</v>
      </c>
      <c r="D279">
        <f t="shared" si="24"/>
        <v>112.02789076118535</v>
      </c>
      <c r="E279" s="6">
        <f t="shared" si="25"/>
        <v>8.4736078758844988E-4</v>
      </c>
      <c r="F279" s="7">
        <f t="shared" si="28"/>
        <v>0.79479497209159189</v>
      </c>
      <c r="G279" s="6">
        <f t="shared" si="26"/>
        <v>1.4951371121526588E-3</v>
      </c>
      <c r="H279" s="7">
        <f t="shared" si="29"/>
        <v>0.2554807938734997</v>
      </c>
      <c r="I279">
        <f t="shared" si="27"/>
        <v>1.1527132222066694E-3</v>
      </c>
    </row>
    <row r="280" spans="1:9">
      <c r="A280" s="3" t="s">
        <v>127</v>
      </c>
      <c r="B280">
        <v>20.41</v>
      </c>
      <c r="C280" s="4">
        <v>2285</v>
      </c>
      <c r="D280">
        <f t="shared" si="24"/>
        <v>111.95492405683488</v>
      </c>
      <c r="E280" s="6">
        <f t="shared" si="25"/>
        <v>1.0042631740869335E-3</v>
      </c>
      <c r="F280" s="7">
        <f t="shared" si="28"/>
        <v>0.79579923526567886</v>
      </c>
      <c r="G280" s="6">
        <f t="shared" si="26"/>
        <v>1.7731405263820897E-3</v>
      </c>
      <c r="H280" s="7">
        <f t="shared" si="29"/>
        <v>0.25725393439988181</v>
      </c>
      <c r="I280">
        <f t="shared" si="27"/>
        <v>2.5608847140065616E-4</v>
      </c>
    </row>
    <row r="281" spans="1:9">
      <c r="A281" s="3" t="s">
        <v>240</v>
      </c>
      <c r="B281">
        <v>4.53</v>
      </c>
      <c r="C281" s="4">
        <v>505</v>
      </c>
      <c r="D281">
        <f t="shared" si="24"/>
        <v>111.47902869757174</v>
      </c>
      <c r="E281" s="6">
        <f t="shared" si="25"/>
        <v>2.2194875401046016E-4</v>
      </c>
      <c r="F281" s="7">
        <f t="shared" si="28"/>
        <v>0.79602118401968935</v>
      </c>
      <c r="G281" s="6">
        <f t="shared" si="26"/>
        <v>3.9354858326853831E-4</v>
      </c>
      <c r="H281" s="7">
        <f t="shared" si="29"/>
        <v>0.25764748298315038</v>
      </c>
      <c r="I281">
        <f t="shared" si="27"/>
        <v>3.0896589023296506E-4</v>
      </c>
    </row>
    <row r="282" spans="1:9">
      <c r="A282" s="3" t="s">
        <v>796</v>
      </c>
      <c r="B282">
        <v>5.46</v>
      </c>
      <c r="C282" s="4">
        <v>606</v>
      </c>
      <c r="D282">
        <f t="shared" si="24"/>
        <v>110.98901098901099</v>
      </c>
      <c r="E282" s="6">
        <f t="shared" si="25"/>
        <v>2.6633850481255219E-4</v>
      </c>
      <c r="F282" s="7">
        <f t="shared" si="28"/>
        <v>0.79628752252450186</v>
      </c>
      <c r="G282" s="6">
        <f t="shared" si="26"/>
        <v>4.7434332552896664E-4</v>
      </c>
      <c r="H282" s="7">
        <f t="shared" si="29"/>
        <v>0.25812182630867936</v>
      </c>
      <c r="I282">
        <f t="shared" si="27"/>
        <v>8.0422332094626237E-5</v>
      </c>
    </row>
    <row r="283" spans="1:9">
      <c r="A283" s="3" t="s">
        <v>502</v>
      </c>
      <c r="B283">
        <v>1.42</v>
      </c>
      <c r="C283" s="4">
        <v>157</v>
      </c>
      <c r="D283">
        <f t="shared" si="24"/>
        <v>110.56338028169014</v>
      </c>
      <c r="E283" s="6">
        <f t="shared" si="25"/>
        <v>6.900188986067771E-5</v>
      </c>
      <c r="F283" s="7">
        <f t="shared" si="28"/>
        <v>0.79635652441436255</v>
      </c>
      <c r="G283" s="6">
        <f t="shared" si="26"/>
        <v>1.2336401506431001E-4</v>
      </c>
      <c r="H283" s="7">
        <f t="shared" si="29"/>
        <v>0.25824519032374366</v>
      </c>
      <c r="I283">
        <f t="shared" si="27"/>
        <v>2.1476583292978635E-4</v>
      </c>
    </row>
    <row r="284" spans="1:9">
      <c r="A284" s="3" t="s">
        <v>313</v>
      </c>
      <c r="B284">
        <v>3.79</v>
      </c>
      <c r="C284" s="4">
        <v>418</v>
      </c>
      <c r="D284">
        <f t="shared" si="24"/>
        <v>110.29023746701847</v>
      </c>
      <c r="E284" s="6">
        <f t="shared" si="25"/>
        <v>1.8371203797301454E-4</v>
      </c>
      <c r="F284" s="7">
        <f t="shared" si="28"/>
        <v>0.79654023645233551</v>
      </c>
      <c r="G284" s="6">
        <f t="shared" si="26"/>
        <v>3.2926029372798237E-4</v>
      </c>
      <c r="H284" s="7">
        <f t="shared" si="29"/>
        <v>0.25857445061747164</v>
      </c>
      <c r="I284">
        <f t="shared" si="27"/>
        <v>1.7808166929861313E-4</v>
      </c>
    </row>
    <row r="285" spans="1:9">
      <c r="A285" s="3" t="s">
        <v>829</v>
      </c>
      <c r="B285">
        <v>3.14</v>
      </c>
      <c r="C285" s="4">
        <v>345</v>
      </c>
      <c r="D285">
        <f t="shared" si="24"/>
        <v>109.87261146496814</v>
      </c>
      <c r="E285" s="6">
        <f t="shared" si="25"/>
        <v>1.5162835670021535E-4</v>
      </c>
      <c r="F285" s="7">
        <f t="shared" si="28"/>
        <v>0.79669186480903575</v>
      </c>
      <c r="G285" s="6">
        <f t="shared" si="26"/>
        <v>2.7279085021262922E-4</v>
      </c>
      <c r="H285" s="7">
        <f t="shared" si="29"/>
        <v>0.25884724146768429</v>
      </c>
      <c r="I285">
        <f t="shared" si="27"/>
        <v>2.5849427713858786E-4</v>
      </c>
    </row>
    <row r="286" spans="1:9">
      <c r="A286" s="3" t="s">
        <v>246</v>
      </c>
      <c r="B286">
        <v>4.55</v>
      </c>
      <c r="C286" s="4">
        <v>496</v>
      </c>
      <c r="D286">
        <f t="shared" si="24"/>
        <v>109.01098901098902</v>
      </c>
      <c r="E286" s="6">
        <f t="shared" si="25"/>
        <v>2.1799323166175888E-4</v>
      </c>
      <c r="F286" s="7">
        <f t="shared" si="28"/>
        <v>0.79690985804069747</v>
      </c>
      <c r="G286" s="6">
        <f t="shared" si="26"/>
        <v>3.9528610460747222E-4</v>
      </c>
      <c r="H286" s="7">
        <f t="shared" si="29"/>
        <v>0.25924252757229177</v>
      </c>
      <c r="I286">
        <f t="shared" si="27"/>
        <v>6.6937548989981499E-4</v>
      </c>
    </row>
    <row r="287" spans="1:9">
      <c r="A287" s="3" t="s">
        <v>567</v>
      </c>
      <c r="B287">
        <v>11.78</v>
      </c>
      <c r="C287" s="4">
        <v>1283</v>
      </c>
      <c r="D287">
        <f t="shared" si="24"/>
        <v>108.91341256366724</v>
      </c>
      <c r="E287" s="6">
        <f t="shared" si="25"/>
        <v>5.6388168593152546E-4</v>
      </c>
      <c r="F287" s="7">
        <f t="shared" si="28"/>
        <v>0.79747373972662905</v>
      </c>
      <c r="G287" s="6">
        <f t="shared" si="26"/>
        <v>1.0234000686320929E-3</v>
      </c>
      <c r="H287" s="7">
        <f t="shared" si="29"/>
        <v>0.26026592764092388</v>
      </c>
      <c r="I287">
        <f t="shared" si="27"/>
        <v>9.0368356163800234E-5</v>
      </c>
    </row>
    <row r="288" spans="1:9">
      <c r="A288" s="3" t="s">
        <v>738</v>
      </c>
      <c r="B288">
        <v>1.59</v>
      </c>
      <c r="C288" s="4">
        <v>173</v>
      </c>
      <c r="D288">
        <f t="shared" si="24"/>
        <v>108.80503144654088</v>
      </c>
      <c r="E288" s="6">
        <f t="shared" si="25"/>
        <v>7.6033929591702194E-5</v>
      </c>
      <c r="F288" s="7">
        <f t="shared" si="28"/>
        <v>0.79754977365622071</v>
      </c>
      <c r="G288" s="6">
        <f t="shared" si="26"/>
        <v>1.3813294644524855E-4</v>
      </c>
      <c r="H288" s="7">
        <f t="shared" si="29"/>
        <v>0.26040406058736915</v>
      </c>
      <c r="I288">
        <f t="shared" si="27"/>
        <v>4.7914870680751398E-4</v>
      </c>
    </row>
    <row r="289" spans="1:9">
      <c r="A289" s="3" t="s">
        <v>547</v>
      </c>
      <c r="B289">
        <v>8.43</v>
      </c>
      <c r="C289" s="4">
        <v>917</v>
      </c>
      <c r="D289">
        <f t="shared" si="24"/>
        <v>108.77817319098459</v>
      </c>
      <c r="E289" s="6">
        <f t="shared" si="25"/>
        <v>4.0302377708434053E-4</v>
      </c>
      <c r="F289" s="7">
        <f t="shared" si="28"/>
        <v>0.79795279743330505</v>
      </c>
      <c r="G289" s="6">
        <f t="shared" si="26"/>
        <v>7.3236524436065726E-4</v>
      </c>
      <c r="H289" s="7">
        <f t="shared" si="29"/>
        <v>0.2611364258317298</v>
      </c>
      <c r="I289">
        <f t="shared" si="27"/>
        <v>3.0442616117534738E-4</v>
      </c>
    </row>
    <row r="290" spans="1:9">
      <c r="A290" s="3" t="s">
        <v>794</v>
      </c>
      <c r="B290">
        <v>5.35</v>
      </c>
      <c r="C290" s="4">
        <v>579</v>
      </c>
      <c r="D290">
        <f t="shared" si="24"/>
        <v>108.22429906542057</v>
      </c>
      <c r="E290" s="6">
        <f t="shared" si="25"/>
        <v>2.5447193776644835E-4</v>
      </c>
      <c r="F290" s="7">
        <f t="shared" si="28"/>
        <v>0.79820726937107145</v>
      </c>
      <c r="G290" s="6">
        <f t="shared" si="26"/>
        <v>4.6478695816482994E-4</v>
      </c>
      <c r="H290" s="7">
        <f t="shared" si="29"/>
        <v>0.26160121278989462</v>
      </c>
      <c r="I290">
        <f t="shared" si="27"/>
        <v>3.5047434833698765E-4</v>
      </c>
    </row>
    <row r="291" spans="1:9">
      <c r="A291" s="3" t="s">
        <v>95</v>
      </c>
      <c r="B291">
        <v>6.15</v>
      </c>
      <c r="C291" s="4">
        <v>661</v>
      </c>
      <c r="D291">
        <f t="shared" si="24"/>
        <v>107.47967479674796</v>
      </c>
      <c r="E291" s="6">
        <f t="shared" si="25"/>
        <v>2.9051114138794885E-4</v>
      </c>
      <c r="F291" s="7">
        <f t="shared" si="28"/>
        <v>0.79849778051245934</v>
      </c>
      <c r="G291" s="6">
        <f t="shared" si="26"/>
        <v>5.3428781172218777E-4</v>
      </c>
      <c r="H291" s="7">
        <f t="shared" si="29"/>
        <v>0.26213550060161683</v>
      </c>
      <c r="I291">
        <f t="shared" si="27"/>
        <v>1.0945796963227061E-4</v>
      </c>
    </row>
    <row r="292" spans="1:9">
      <c r="A292" s="3" t="s">
        <v>684</v>
      </c>
      <c r="B292">
        <v>1.92</v>
      </c>
      <c r="C292" s="4">
        <v>206</v>
      </c>
      <c r="D292">
        <f t="shared" si="24"/>
        <v>107.29166666666667</v>
      </c>
      <c r="E292" s="6">
        <f t="shared" si="25"/>
        <v>9.0537511536940184E-5</v>
      </c>
      <c r="F292" s="7">
        <f t="shared" si="28"/>
        <v>0.79858831802399632</v>
      </c>
      <c r="G292" s="6">
        <f t="shared" si="26"/>
        <v>1.6680204853765861E-4</v>
      </c>
      <c r="H292" s="7">
        <f t="shared" si="29"/>
        <v>0.26230230265015447</v>
      </c>
      <c r="I292">
        <f t="shared" si="27"/>
        <v>2.2979214931143077E-4</v>
      </c>
    </row>
    <row r="293" spans="1:9">
      <c r="A293" s="3" t="s">
        <v>729</v>
      </c>
      <c r="B293">
        <v>4.03</v>
      </c>
      <c r="C293" s="4">
        <v>432</v>
      </c>
      <c r="D293">
        <f t="shared" si="24"/>
        <v>107.19602977667493</v>
      </c>
      <c r="E293" s="6">
        <f t="shared" si="25"/>
        <v>1.8986507273766097E-4</v>
      </c>
      <c r="F293" s="7">
        <f t="shared" si="28"/>
        <v>0.79877818309673398</v>
      </c>
      <c r="G293" s="6">
        <f t="shared" si="26"/>
        <v>3.5011054979518973E-4</v>
      </c>
      <c r="H293" s="7">
        <f t="shared" si="29"/>
        <v>0.26265241319994964</v>
      </c>
      <c r="I293">
        <f t="shared" si="27"/>
        <v>2.8683516272534626E-4</v>
      </c>
    </row>
    <row r="294" spans="1:9">
      <c r="A294" s="3" t="s">
        <v>493</v>
      </c>
      <c r="B294">
        <v>5.03</v>
      </c>
      <c r="C294" s="4">
        <v>539</v>
      </c>
      <c r="D294">
        <f t="shared" si="24"/>
        <v>107.15705765407554</v>
      </c>
      <c r="E294" s="6">
        <f t="shared" si="25"/>
        <v>2.3689183843888717E-4</v>
      </c>
      <c r="F294" s="7">
        <f t="shared" si="28"/>
        <v>0.79901507493517288</v>
      </c>
      <c r="G294" s="6">
        <f t="shared" si="26"/>
        <v>4.3698661674188688E-4</v>
      </c>
      <c r="H294" s="7">
        <f t="shared" si="29"/>
        <v>0.26308939981669155</v>
      </c>
      <c r="I294">
        <f t="shared" si="27"/>
        <v>1.061023736236566E-4</v>
      </c>
    </row>
    <row r="295" spans="1:9">
      <c r="A295" s="3" t="s">
        <v>239</v>
      </c>
      <c r="B295">
        <v>1.86</v>
      </c>
      <c r="C295" s="4">
        <v>199</v>
      </c>
      <c r="D295">
        <f t="shared" si="24"/>
        <v>106.98924731182795</v>
      </c>
      <c r="E295" s="6">
        <f t="shared" si="25"/>
        <v>8.7460994154616979E-5</v>
      </c>
      <c r="F295" s="7">
        <f t="shared" si="28"/>
        <v>0.79910253592932745</v>
      </c>
      <c r="G295" s="6">
        <f t="shared" si="26"/>
        <v>1.6158948452085677E-4</v>
      </c>
      <c r="H295" s="7">
        <f t="shared" si="29"/>
        <v>0.26325098930121238</v>
      </c>
      <c r="I295">
        <f t="shared" si="27"/>
        <v>5.9472866254650647E-4</v>
      </c>
    </row>
    <row r="296" spans="1:9">
      <c r="A296" s="3" t="s">
        <v>587</v>
      </c>
      <c r="B296">
        <v>10.42</v>
      </c>
      <c r="C296" s="4">
        <v>1112</v>
      </c>
      <c r="D296">
        <f t="shared" si="24"/>
        <v>106.71785028790786</v>
      </c>
      <c r="E296" s="6">
        <f t="shared" si="25"/>
        <v>4.8872676130620133E-4</v>
      </c>
      <c r="F296" s="7">
        <f t="shared" si="28"/>
        <v>0.79959126269063363</v>
      </c>
      <c r="G296" s="6">
        <f t="shared" si="26"/>
        <v>9.052486175845847E-4</v>
      </c>
      <c r="H296" s="7">
        <f t="shared" si="29"/>
        <v>0.26415623791879694</v>
      </c>
      <c r="I296">
        <f t="shared" si="27"/>
        <v>1.4518799556205442E-3</v>
      </c>
    </row>
    <row r="297" spans="1:9">
      <c r="A297" s="3" t="s">
        <v>518</v>
      </c>
      <c r="B297">
        <v>25.43</v>
      </c>
      <c r="C297" s="4">
        <v>2710</v>
      </c>
      <c r="D297">
        <f t="shared" si="24"/>
        <v>106.56704679512387</v>
      </c>
      <c r="E297" s="6">
        <f t="shared" si="25"/>
        <v>1.1910517294422714E-3</v>
      </c>
      <c r="F297" s="7">
        <f t="shared" si="28"/>
        <v>0.80078231442007586</v>
      </c>
      <c r="G297" s="6">
        <f t="shared" si="26"/>
        <v>2.2092583824545094E-3</v>
      </c>
      <c r="H297" s="7">
        <f t="shared" si="29"/>
        <v>0.26636549630125145</v>
      </c>
      <c r="I297">
        <f t="shared" si="27"/>
        <v>3.414490261571812E-4</v>
      </c>
    </row>
    <row r="298" spans="1:9">
      <c r="A298" s="3" t="s">
        <v>878</v>
      </c>
      <c r="B298">
        <v>5.98</v>
      </c>
      <c r="C298" s="4">
        <v>637</v>
      </c>
      <c r="D298">
        <f t="shared" si="24"/>
        <v>106.52173913043478</v>
      </c>
      <c r="E298" s="6">
        <f t="shared" si="25"/>
        <v>2.7996308179141212E-4</v>
      </c>
      <c r="F298" s="7">
        <f t="shared" si="28"/>
        <v>0.80106227750186731</v>
      </c>
      <c r="G298" s="6">
        <f t="shared" si="26"/>
        <v>5.1951888034124929E-4</v>
      </c>
      <c r="H298" s="7">
        <f t="shared" si="29"/>
        <v>0.26688501518159269</v>
      </c>
      <c r="I298">
        <f t="shared" si="27"/>
        <v>1.3876669293982624E-3</v>
      </c>
    </row>
    <row r="299" spans="1:9">
      <c r="A299" s="3" t="s">
        <v>621</v>
      </c>
      <c r="B299">
        <v>24.3</v>
      </c>
      <c r="C299" s="4">
        <v>2587</v>
      </c>
      <c r="D299">
        <f t="shared" si="24"/>
        <v>106.46090534979423</v>
      </c>
      <c r="E299" s="6">
        <f t="shared" si="25"/>
        <v>1.1369929240100207E-3</v>
      </c>
      <c r="F299" s="7">
        <f t="shared" si="28"/>
        <v>0.80219927042587735</v>
      </c>
      <c r="G299" s="6">
        <f t="shared" si="26"/>
        <v>2.1110884268047418E-3</v>
      </c>
      <c r="H299" s="7">
        <f t="shared" si="29"/>
        <v>0.26899610360839743</v>
      </c>
      <c r="I299">
        <f t="shared" si="27"/>
        <v>1.0618429982044986E-3</v>
      </c>
    </row>
    <row r="300" spans="1:9">
      <c r="A300" s="3" t="s">
        <v>445</v>
      </c>
      <c r="B300">
        <v>18.59</v>
      </c>
      <c r="C300" s="4">
        <v>1977</v>
      </c>
      <c r="D300">
        <f t="shared" si="24"/>
        <v>106.34749865519096</v>
      </c>
      <c r="E300" s="6">
        <f t="shared" si="25"/>
        <v>8.6889640926471237E-4</v>
      </c>
      <c r="F300" s="7">
        <f t="shared" si="28"/>
        <v>0.80306816683514204</v>
      </c>
      <c r="G300" s="6">
        <f t="shared" si="26"/>
        <v>1.6150260845391009E-3</v>
      </c>
      <c r="H300" s="7">
        <f t="shared" si="29"/>
        <v>0.27061112969293655</v>
      </c>
      <c r="I300">
        <f t="shared" si="27"/>
        <v>2.3257373174390139E-4</v>
      </c>
    </row>
    <row r="301" spans="1:9">
      <c r="A301" s="3" t="s">
        <v>840</v>
      </c>
      <c r="B301">
        <v>4.07</v>
      </c>
      <c r="C301" s="4">
        <v>432</v>
      </c>
      <c r="D301">
        <f t="shared" si="24"/>
        <v>106.14250614250614</v>
      </c>
      <c r="E301" s="6">
        <f t="shared" si="25"/>
        <v>1.8986507273766097E-4</v>
      </c>
      <c r="F301" s="7">
        <f t="shared" si="28"/>
        <v>0.8032580319078797</v>
      </c>
      <c r="G301" s="6">
        <f t="shared" si="26"/>
        <v>3.535855924730576E-4</v>
      </c>
      <c r="H301" s="7">
        <f t="shared" si="29"/>
        <v>0.27096471528540961</v>
      </c>
      <c r="I301">
        <f t="shared" si="27"/>
        <v>5.0947298182277279E-4</v>
      </c>
    </row>
    <row r="302" spans="1:9">
      <c r="A302" s="3" t="s">
        <v>532</v>
      </c>
      <c r="B302">
        <v>8.91</v>
      </c>
      <c r="C302" s="4">
        <v>943</v>
      </c>
      <c r="D302">
        <f t="shared" si="24"/>
        <v>105.8361391694725</v>
      </c>
      <c r="E302" s="6">
        <f t="shared" si="25"/>
        <v>4.1445084164725533E-4</v>
      </c>
      <c r="F302" s="7">
        <f t="shared" si="28"/>
        <v>0.80367248274952696</v>
      </c>
      <c r="G302" s="6">
        <f t="shared" si="26"/>
        <v>7.7406575649507198E-4</v>
      </c>
      <c r="H302" s="7">
        <f t="shared" si="29"/>
        <v>0.27173878104190469</v>
      </c>
      <c r="I302">
        <f t="shared" si="27"/>
        <v>3.1474015023305602E-4</v>
      </c>
    </row>
    <row r="303" spans="1:9">
      <c r="A303" s="3" t="s">
        <v>100</v>
      </c>
      <c r="B303">
        <v>5.5</v>
      </c>
      <c r="C303" s="4">
        <v>580</v>
      </c>
      <c r="D303">
        <f t="shared" si="24"/>
        <v>105.45454545454545</v>
      </c>
      <c r="E303" s="6">
        <f t="shared" si="25"/>
        <v>2.5491144024963739E-4</v>
      </c>
      <c r="F303" s="7">
        <f t="shared" si="28"/>
        <v>0.80392739418977655</v>
      </c>
      <c r="G303" s="6">
        <f t="shared" si="26"/>
        <v>4.7781836820683457E-4</v>
      </c>
      <c r="H303" s="7">
        <f t="shared" si="29"/>
        <v>0.2722165994101115</v>
      </c>
      <c r="I303">
        <f t="shared" si="27"/>
        <v>2.1928018377501135E-4</v>
      </c>
    </row>
    <row r="304" spans="1:9">
      <c r="A304" s="3" t="s">
        <v>117</v>
      </c>
      <c r="B304">
        <v>3.83</v>
      </c>
      <c r="C304" s="4">
        <v>403</v>
      </c>
      <c r="D304">
        <f t="shared" si="24"/>
        <v>105.22193211488251</v>
      </c>
      <c r="E304" s="6">
        <f t="shared" si="25"/>
        <v>1.7711950072517909E-4</v>
      </c>
      <c r="F304" s="7">
        <f t="shared" si="28"/>
        <v>0.80410451369050173</v>
      </c>
      <c r="G304" s="6">
        <f t="shared" si="26"/>
        <v>3.3273533640585024E-4</v>
      </c>
      <c r="H304" s="7">
        <f t="shared" si="29"/>
        <v>0.27254933474651738</v>
      </c>
      <c r="I304">
        <f t="shared" si="27"/>
        <v>1.2717334789785761E-4</v>
      </c>
    </row>
    <row r="305" spans="1:9">
      <c r="A305" s="3" t="s">
        <v>169</v>
      </c>
      <c r="B305">
        <v>2.2200000000000002</v>
      </c>
      <c r="C305" s="4">
        <v>233</v>
      </c>
      <c r="D305">
        <f t="shared" si="24"/>
        <v>104.95495495495494</v>
      </c>
      <c r="E305" s="6">
        <f t="shared" si="25"/>
        <v>1.0240407858304399E-4</v>
      </c>
      <c r="F305" s="7">
        <f t="shared" si="28"/>
        <v>0.80420691776908482</v>
      </c>
      <c r="G305" s="6">
        <f t="shared" si="26"/>
        <v>1.9286486862166779E-4</v>
      </c>
      <c r="H305" s="7">
        <f t="shared" si="29"/>
        <v>0.27274219961513907</v>
      </c>
      <c r="I305">
        <f t="shared" si="27"/>
        <v>1.0785401666671413E-4</v>
      </c>
    </row>
    <row r="306" spans="1:9">
      <c r="A306" s="3" t="s">
        <v>896</v>
      </c>
      <c r="B306">
        <v>1.88</v>
      </c>
      <c r="C306" s="4">
        <v>196</v>
      </c>
      <c r="D306">
        <f t="shared" si="24"/>
        <v>104.25531914893618</v>
      </c>
      <c r="E306" s="6">
        <f t="shared" si="25"/>
        <v>8.6142486705049882E-5</v>
      </c>
      <c r="F306" s="7">
        <f t="shared" si="28"/>
        <v>0.80429306025578984</v>
      </c>
      <c r="G306" s="6">
        <f t="shared" si="26"/>
        <v>1.6332700585979071E-4</v>
      </c>
      <c r="H306" s="7">
        <f t="shared" si="29"/>
        <v>0.27290552662099887</v>
      </c>
      <c r="I306">
        <f t="shared" si="27"/>
        <v>1.6641138916684284E-4</v>
      </c>
    </row>
    <row r="307" spans="1:9">
      <c r="A307" s="3" t="s">
        <v>54</v>
      </c>
      <c r="B307">
        <v>2.9</v>
      </c>
      <c r="C307" s="4">
        <v>302</v>
      </c>
      <c r="D307">
        <f t="shared" si="24"/>
        <v>104.13793103448276</v>
      </c>
      <c r="E307" s="6">
        <f t="shared" si="25"/>
        <v>1.3272974992308706E-4</v>
      </c>
      <c r="F307" s="7">
        <f t="shared" si="28"/>
        <v>0.8044257900057129</v>
      </c>
      <c r="G307" s="6">
        <f t="shared" si="26"/>
        <v>2.5194059414542186E-4</v>
      </c>
      <c r="H307" s="7">
        <f t="shared" si="29"/>
        <v>0.27315746721514428</v>
      </c>
      <c r="I307">
        <f t="shared" si="27"/>
        <v>5.7226156700532216E-4</v>
      </c>
    </row>
    <row r="308" spans="1:9">
      <c r="A308" s="3" t="s">
        <v>570</v>
      </c>
      <c r="B308">
        <v>9.9700000000000006</v>
      </c>
      <c r="C308" s="4">
        <v>1037</v>
      </c>
      <c r="D308">
        <f t="shared" si="24"/>
        <v>104.01203610832496</v>
      </c>
      <c r="E308" s="6">
        <f t="shared" si="25"/>
        <v>4.5576407506702415E-4</v>
      </c>
      <c r="F308" s="7">
        <f t="shared" si="28"/>
        <v>0.80488155408077988</v>
      </c>
      <c r="G308" s="6">
        <f t="shared" si="26"/>
        <v>8.6615438745857103E-4</v>
      </c>
      <c r="H308" s="7">
        <f t="shared" si="29"/>
        <v>0.27402362160260285</v>
      </c>
      <c r="I308">
        <f t="shared" si="27"/>
        <v>2.0032048922066781E-4</v>
      </c>
    </row>
    <row r="309" spans="1:9">
      <c r="A309" s="3" t="s">
        <v>879</v>
      </c>
      <c r="B309">
        <v>3.49</v>
      </c>
      <c r="C309" s="4">
        <v>363</v>
      </c>
      <c r="D309">
        <f t="shared" si="24"/>
        <v>104.01146131805157</v>
      </c>
      <c r="E309" s="6">
        <f t="shared" si="25"/>
        <v>1.5953940139761791E-4</v>
      </c>
      <c r="F309" s="7">
        <f t="shared" si="28"/>
        <v>0.80504109348217745</v>
      </c>
      <c r="G309" s="6">
        <f t="shared" si="26"/>
        <v>3.0319747364397322E-4</v>
      </c>
      <c r="H309" s="7">
        <f t="shared" si="29"/>
        <v>0.27432681907624684</v>
      </c>
      <c r="I309">
        <f t="shared" si="27"/>
        <v>5.1601940484341524E-4</v>
      </c>
    </row>
    <row r="310" spans="1:9">
      <c r="A310" s="3" t="s">
        <v>38</v>
      </c>
      <c r="B310">
        <v>8.99</v>
      </c>
      <c r="C310" s="4">
        <v>935</v>
      </c>
      <c r="D310">
        <f t="shared" si="24"/>
        <v>104.00444938820912</v>
      </c>
      <c r="E310" s="6">
        <f t="shared" si="25"/>
        <v>4.1093482178174308E-4</v>
      </c>
      <c r="F310" s="7">
        <f t="shared" si="28"/>
        <v>0.80545202830395923</v>
      </c>
      <c r="G310" s="6">
        <f t="shared" si="26"/>
        <v>7.8101584185080774E-4</v>
      </c>
      <c r="H310" s="7">
        <f t="shared" si="29"/>
        <v>0.27510783491809765</v>
      </c>
      <c r="I310">
        <f t="shared" si="27"/>
        <v>2.0668765995468519E-4</v>
      </c>
    </row>
    <row r="311" spans="1:9">
      <c r="A311" s="3" t="s">
        <v>716</v>
      </c>
      <c r="B311">
        <v>3.6</v>
      </c>
      <c r="C311" s="4">
        <v>374</v>
      </c>
      <c r="D311">
        <f t="shared" si="24"/>
        <v>103.88888888888889</v>
      </c>
      <c r="E311" s="6">
        <f t="shared" si="25"/>
        <v>1.6437392871269723E-4</v>
      </c>
      <c r="F311" s="7">
        <f t="shared" si="28"/>
        <v>0.80561640223267195</v>
      </c>
      <c r="G311" s="6">
        <f t="shared" si="26"/>
        <v>3.1275384100810992E-4</v>
      </c>
      <c r="H311" s="7">
        <f t="shared" si="29"/>
        <v>0.27542058875910574</v>
      </c>
      <c r="I311">
        <f t="shared" si="27"/>
        <v>6.1268551068860422E-4</v>
      </c>
    </row>
    <row r="312" spans="1:9">
      <c r="A312" s="3" t="s">
        <v>881</v>
      </c>
      <c r="B312">
        <v>10.66</v>
      </c>
      <c r="C312" s="4">
        <v>1102</v>
      </c>
      <c r="D312">
        <f t="shared" si="24"/>
        <v>103.37711069418387</v>
      </c>
      <c r="E312" s="6">
        <f t="shared" si="25"/>
        <v>4.8433173647431107E-4</v>
      </c>
      <c r="F312" s="7">
        <f t="shared" si="28"/>
        <v>0.80610073396914628</v>
      </c>
      <c r="G312" s="6">
        <f t="shared" si="26"/>
        <v>9.2609887365179206E-4</v>
      </c>
      <c r="H312" s="7">
        <f t="shared" si="29"/>
        <v>0.27634668763275755</v>
      </c>
      <c r="I312">
        <f t="shared" si="27"/>
        <v>6.1222811218616946E-4</v>
      </c>
    </row>
    <row r="313" spans="1:9">
      <c r="A313" s="3" t="s">
        <v>767</v>
      </c>
      <c r="B313">
        <v>10.65</v>
      </c>
      <c r="C313" s="4">
        <v>1100</v>
      </c>
      <c r="D313">
        <f t="shared" si="24"/>
        <v>103.28638497652582</v>
      </c>
      <c r="E313" s="6">
        <f t="shared" si="25"/>
        <v>4.83452731507933E-4</v>
      </c>
      <c r="F313" s="7">
        <f t="shared" si="28"/>
        <v>0.80658418670065424</v>
      </c>
      <c r="G313" s="6">
        <f t="shared" si="26"/>
        <v>9.2523011298232508E-4</v>
      </c>
      <c r="H313" s="7">
        <f t="shared" si="29"/>
        <v>0.27727191774573989</v>
      </c>
      <c r="I313">
        <f t="shared" si="27"/>
        <v>1.0385179853701632E-3</v>
      </c>
    </row>
    <row r="314" spans="1:9">
      <c r="A314" s="3" t="s">
        <v>741</v>
      </c>
      <c r="B314">
        <v>18.05</v>
      </c>
      <c r="C314" s="4">
        <v>1857</v>
      </c>
      <c r="D314">
        <f t="shared" si="24"/>
        <v>102.8808864265928</v>
      </c>
      <c r="E314" s="6">
        <f t="shared" si="25"/>
        <v>8.161561112820288E-4</v>
      </c>
      <c r="F314" s="7">
        <f t="shared" si="28"/>
        <v>0.80740034281193629</v>
      </c>
      <c r="G314" s="6">
        <f t="shared" si="26"/>
        <v>1.5681130083878845E-3</v>
      </c>
      <c r="H314" s="7">
        <f t="shared" si="29"/>
        <v>0.27884003075412778</v>
      </c>
      <c r="I314">
        <f t="shared" si="27"/>
        <v>3.0034063400241617E-4</v>
      </c>
    </row>
    <row r="315" spans="1:9">
      <c r="A315" s="3" t="s">
        <v>317</v>
      </c>
      <c r="B315">
        <v>5.22</v>
      </c>
      <c r="C315" s="4">
        <v>537</v>
      </c>
      <c r="D315">
        <f t="shared" si="24"/>
        <v>102.87356321839081</v>
      </c>
      <c r="E315" s="6">
        <f t="shared" si="25"/>
        <v>2.3601283347250913E-4</v>
      </c>
      <c r="F315" s="7">
        <f t="shared" si="28"/>
        <v>0.80763635564540881</v>
      </c>
      <c r="G315" s="6">
        <f t="shared" si="26"/>
        <v>4.5349306946175933E-4</v>
      </c>
      <c r="H315" s="7">
        <f t="shared" si="29"/>
        <v>0.27929352382358952</v>
      </c>
      <c r="I315">
        <f t="shared" si="27"/>
        <v>5.6921043088994927E-4</v>
      </c>
    </row>
    <row r="316" spans="1:9">
      <c r="A316" s="3" t="s">
        <v>615</v>
      </c>
      <c r="B316">
        <v>9.89</v>
      </c>
      <c r="C316" s="4">
        <v>1016</v>
      </c>
      <c r="D316">
        <f t="shared" si="24"/>
        <v>102.73003033367037</v>
      </c>
      <c r="E316" s="6">
        <f t="shared" si="25"/>
        <v>4.4653452292005448E-4</v>
      </c>
      <c r="F316" s="7">
        <f t="shared" si="28"/>
        <v>0.8080828901683289</v>
      </c>
      <c r="G316" s="6">
        <f t="shared" si="26"/>
        <v>8.5920430210283528E-4</v>
      </c>
      <c r="H316" s="7">
        <f t="shared" si="29"/>
        <v>0.28015272812569236</v>
      </c>
      <c r="I316">
        <f t="shared" si="27"/>
        <v>2.7130881888950964E-4</v>
      </c>
    </row>
    <row r="317" spans="1:9">
      <c r="A317" s="3" t="s">
        <v>886</v>
      </c>
      <c r="B317">
        <v>4.71</v>
      </c>
      <c r="C317" s="4">
        <v>482</v>
      </c>
      <c r="D317">
        <f t="shared" si="24"/>
        <v>102.33545647558387</v>
      </c>
      <c r="E317" s="6">
        <f t="shared" si="25"/>
        <v>2.1184019689711247E-4</v>
      </c>
      <c r="F317" s="7">
        <f t="shared" si="28"/>
        <v>0.80829473036522603</v>
      </c>
      <c r="G317" s="6">
        <f t="shared" si="26"/>
        <v>4.0918627531894377E-4</v>
      </c>
      <c r="H317" s="7">
        <f t="shared" si="29"/>
        <v>0.2805619144010113</v>
      </c>
      <c r="I317">
        <f t="shared" si="27"/>
        <v>1.1181472989191255E-4</v>
      </c>
    </row>
    <row r="318" spans="1:9">
      <c r="A318" s="3" t="s">
        <v>82</v>
      </c>
      <c r="B318">
        <v>1.94</v>
      </c>
      <c r="C318" s="4">
        <v>198</v>
      </c>
      <c r="D318">
        <f t="shared" si="24"/>
        <v>102.0618556701031</v>
      </c>
      <c r="E318" s="6">
        <f t="shared" si="25"/>
        <v>8.7021491671427942E-5</v>
      </c>
      <c r="F318" s="7">
        <f t="shared" si="28"/>
        <v>0.80838175185689742</v>
      </c>
      <c r="G318" s="6">
        <f t="shared" si="26"/>
        <v>1.6853956987659255E-4</v>
      </c>
      <c r="H318" s="7">
        <f t="shared" si="29"/>
        <v>0.28073045397088792</v>
      </c>
      <c r="I318">
        <f t="shared" si="27"/>
        <v>2.9586964558983575E-4</v>
      </c>
    </row>
    <row r="319" spans="1:9">
      <c r="A319" s="3" t="s">
        <v>524</v>
      </c>
      <c r="B319">
        <v>5.13</v>
      </c>
      <c r="C319" s="4">
        <v>522</v>
      </c>
      <c r="D319">
        <f t="shared" si="24"/>
        <v>101.75438596491229</v>
      </c>
      <c r="E319" s="6">
        <f t="shared" si="25"/>
        <v>2.2942029622467368E-4</v>
      </c>
      <c r="F319" s="7">
        <f t="shared" si="28"/>
        <v>0.80861117215312206</v>
      </c>
      <c r="G319" s="6">
        <f t="shared" si="26"/>
        <v>4.456742234365566E-4</v>
      </c>
      <c r="H319" s="7">
        <f t="shared" si="29"/>
        <v>0.28117612819432447</v>
      </c>
      <c r="I319">
        <f t="shared" si="27"/>
        <v>6.3379168632193839E-4</v>
      </c>
    </row>
    <row r="320" spans="1:9">
      <c r="A320" s="3" t="s">
        <v>151</v>
      </c>
      <c r="B320">
        <v>10.98</v>
      </c>
      <c r="C320" s="4">
        <v>1113</v>
      </c>
      <c r="D320">
        <f t="shared" si="24"/>
        <v>101.36612021857923</v>
      </c>
      <c r="E320" s="6">
        <f t="shared" si="25"/>
        <v>4.8916626378939037E-4</v>
      </c>
      <c r="F320" s="7">
        <f t="shared" si="28"/>
        <v>0.80910033841691142</v>
      </c>
      <c r="G320" s="6">
        <f t="shared" si="26"/>
        <v>9.5389921507473517E-4</v>
      </c>
      <c r="H320" s="7">
        <f t="shared" si="29"/>
        <v>0.28213002740939919</v>
      </c>
      <c r="I320">
        <f t="shared" si="27"/>
        <v>8.6010744206749257E-5</v>
      </c>
    </row>
    <row r="321" spans="1:9">
      <c r="A321" s="3" t="s">
        <v>288</v>
      </c>
      <c r="B321">
        <v>1.49</v>
      </c>
      <c r="C321" s="4">
        <v>151</v>
      </c>
      <c r="D321">
        <f t="shared" si="24"/>
        <v>101.34228187919463</v>
      </c>
      <c r="E321" s="6">
        <f t="shared" si="25"/>
        <v>6.6364874961543529E-5</v>
      </c>
      <c r="F321" s="7">
        <f t="shared" si="28"/>
        <v>0.80916670329187301</v>
      </c>
      <c r="G321" s="6">
        <f t="shared" si="26"/>
        <v>1.294453397505788E-4</v>
      </c>
      <c r="H321" s="7">
        <f t="shared" si="29"/>
        <v>0.28225947274914975</v>
      </c>
      <c r="I321">
        <f t="shared" si="27"/>
        <v>5.0010285562374079E-4</v>
      </c>
    </row>
    <row r="322" spans="1:9">
      <c r="A322" s="3" t="s">
        <v>739</v>
      </c>
      <c r="B322">
        <v>8.66</v>
      </c>
      <c r="C322" s="4">
        <v>876</v>
      </c>
      <c r="D322">
        <f t="shared" ref="D322:D385" si="30">C322/B322</f>
        <v>101.15473441108544</v>
      </c>
      <c r="E322" s="6">
        <f t="shared" si="25"/>
        <v>3.8500417527359028E-4</v>
      </c>
      <c r="F322" s="7">
        <f t="shared" si="28"/>
        <v>0.80955170746714655</v>
      </c>
      <c r="G322" s="6">
        <f t="shared" si="26"/>
        <v>7.5234673975839764E-4</v>
      </c>
      <c r="H322" s="7">
        <f t="shared" si="29"/>
        <v>0.28301181948890813</v>
      </c>
      <c r="I322">
        <f t="shared" si="27"/>
        <v>3.6732388305674157E-4</v>
      </c>
    </row>
    <row r="323" spans="1:9">
      <c r="A323" s="3" t="s">
        <v>927</v>
      </c>
      <c r="B323">
        <v>6.36</v>
      </c>
      <c r="C323" s="4">
        <v>643</v>
      </c>
      <c r="D323">
        <f t="shared" si="30"/>
        <v>101.10062893081761</v>
      </c>
      <c r="E323" s="6">
        <f t="shared" ref="E323:E386" si="31">C323/2275300</f>
        <v>2.8260009669054629E-4</v>
      </c>
      <c r="F323" s="7">
        <f t="shared" si="28"/>
        <v>0.80983430756383712</v>
      </c>
      <c r="G323" s="6">
        <f t="shared" ref="G323:G386" si="32">B323/11510.65</f>
        <v>5.5253178578099419E-4</v>
      </c>
      <c r="H323" s="7">
        <f t="shared" si="29"/>
        <v>0.28356435127468915</v>
      </c>
      <c r="I323">
        <f t="shared" ref="I323:I386" si="33">F323*H324-F324*H323</f>
        <v>3.1385774361025742E-4</v>
      </c>
    </row>
    <row r="324" spans="1:9">
      <c r="A324" s="3" t="s">
        <v>807</v>
      </c>
      <c r="B324">
        <v>5.43</v>
      </c>
      <c r="C324" s="4">
        <v>547</v>
      </c>
      <c r="D324">
        <f t="shared" si="30"/>
        <v>100.73664825046041</v>
      </c>
      <c r="E324" s="6">
        <f t="shared" si="31"/>
        <v>2.4040785830439941E-4</v>
      </c>
      <c r="F324" s="7">
        <f t="shared" ref="F324:F387" si="34">F323+E324</f>
        <v>0.81007471542214149</v>
      </c>
      <c r="G324" s="6">
        <f t="shared" si="32"/>
        <v>4.7173704352056575E-4</v>
      </c>
      <c r="H324" s="7">
        <f t="shared" ref="H324:H387" si="35">H323+G324</f>
        <v>0.2840360883182097</v>
      </c>
      <c r="I324">
        <f t="shared" si="33"/>
        <v>2.7461557713129303E-4</v>
      </c>
    </row>
    <row r="325" spans="1:9">
      <c r="A325" s="3" t="s">
        <v>294</v>
      </c>
      <c r="B325">
        <v>4.75</v>
      </c>
      <c r="C325" s="4">
        <v>478</v>
      </c>
      <c r="D325">
        <f t="shared" si="30"/>
        <v>100.63157894736842</v>
      </c>
      <c r="E325" s="6">
        <f t="shared" si="31"/>
        <v>2.1008218696435635E-4</v>
      </c>
      <c r="F325" s="7">
        <f t="shared" si="34"/>
        <v>0.81028479760910588</v>
      </c>
      <c r="G325" s="6">
        <f t="shared" si="32"/>
        <v>4.1266131799681165E-4</v>
      </c>
      <c r="H325" s="7">
        <f t="shared" si="35"/>
        <v>0.28444874963620653</v>
      </c>
      <c r="I325">
        <f t="shared" si="33"/>
        <v>2.7300381016881481E-4</v>
      </c>
    </row>
    <row r="326" spans="1:9">
      <c r="A326" s="3" t="s">
        <v>592</v>
      </c>
      <c r="B326">
        <v>4.72</v>
      </c>
      <c r="C326" s="4">
        <v>474</v>
      </c>
      <c r="D326">
        <f t="shared" si="30"/>
        <v>100.42372881355932</v>
      </c>
      <c r="E326" s="6">
        <f t="shared" si="31"/>
        <v>2.0832417703160023E-4</v>
      </c>
      <c r="F326" s="7">
        <f t="shared" si="34"/>
        <v>0.81049312178613753</v>
      </c>
      <c r="G326" s="6">
        <f t="shared" si="32"/>
        <v>4.100550359884107E-4</v>
      </c>
      <c r="H326" s="7">
        <f t="shared" si="35"/>
        <v>0.28485880467219493</v>
      </c>
      <c r="I326">
        <f t="shared" si="33"/>
        <v>6.13867438712834E-4</v>
      </c>
    </row>
    <row r="327" spans="1:9">
      <c r="A327" s="3" t="s">
        <v>558</v>
      </c>
      <c r="B327">
        <v>10.61</v>
      </c>
      <c r="C327" s="4">
        <v>1064</v>
      </c>
      <c r="D327">
        <f t="shared" si="30"/>
        <v>100.28275212064091</v>
      </c>
      <c r="E327" s="6">
        <f t="shared" si="31"/>
        <v>4.6763064211312793E-4</v>
      </c>
      <c r="F327" s="7">
        <f t="shared" si="34"/>
        <v>0.81096075242825061</v>
      </c>
      <c r="G327" s="6">
        <f t="shared" si="32"/>
        <v>9.2175507030445715E-4</v>
      </c>
      <c r="H327" s="7">
        <f t="shared" si="35"/>
        <v>0.28578055974249938</v>
      </c>
      <c r="I327">
        <f t="shared" si="33"/>
        <v>5.3931112924920921E-4</v>
      </c>
    </row>
    <row r="328" spans="1:9">
      <c r="A328" s="3" t="s">
        <v>826</v>
      </c>
      <c r="B328">
        <v>9.32</v>
      </c>
      <c r="C328" s="4">
        <v>934</v>
      </c>
      <c r="D328">
        <f t="shared" si="30"/>
        <v>100.21459227467811</v>
      </c>
      <c r="E328" s="6">
        <f t="shared" si="31"/>
        <v>4.1049531929855405E-4</v>
      </c>
      <c r="F328" s="7">
        <f t="shared" si="34"/>
        <v>0.81137124774754921</v>
      </c>
      <c r="G328" s="6">
        <f t="shared" si="32"/>
        <v>8.0968494394321783E-4</v>
      </c>
      <c r="H328" s="7">
        <f t="shared" si="35"/>
        <v>0.28659024468644262</v>
      </c>
      <c r="I328">
        <f t="shared" si="33"/>
        <v>6.8867514772813498E-4</v>
      </c>
    </row>
    <row r="329" spans="1:9">
      <c r="A329" s="3" t="s">
        <v>727</v>
      </c>
      <c r="B329">
        <v>11.9</v>
      </c>
      <c r="C329" s="4">
        <v>1192</v>
      </c>
      <c r="D329">
        <f t="shared" si="30"/>
        <v>100.16806722689076</v>
      </c>
      <c r="E329" s="6">
        <f t="shared" si="31"/>
        <v>5.2388695996132375E-4</v>
      </c>
      <c r="F329" s="7">
        <f t="shared" si="34"/>
        <v>0.81189513470751051</v>
      </c>
      <c r="G329" s="6">
        <f t="shared" si="32"/>
        <v>1.0338251966656967E-3</v>
      </c>
      <c r="H329" s="7">
        <f t="shared" si="35"/>
        <v>0.28762406988310829</v>
      </c>
      <c r="I329">
        <f t="shared" si="33"/>
        <v>3.1899101837259969E-4</v>
      </c>
    </row>
    <row r="330" spans="1:9">
      <c r="A330" s="3" t="s">
        <v>231</v>
      </c>
      <c r="B330">
        <v>5.51</v>
      </c>
      <c r="C330" s="4">
        <v>551</v>
      </c>
      <c r="D330">
        <f t="shared" si="30"/>
        <v>100</v>
      </c>
      <c r="E330" s="6">
        <f t="shared" si="31"/>
        <v>2.4216586823715553E-4</v>
      </c>
      <c r="F330" s="7">
        <f t="shared" si="34"/>
        <v>0.81213730057574762</v>
      </c>
      <c r="G330" s="6">
        <f t="shared" si="32"/>
        <v>4.786871288763015E-4</v>
      </c>
      <c r="H330" s="7">
        <f t="shared" si="35"/>
        <v>0.28810275701198457</v>
      </c>
      <c r="I330">
        <f t="shared" si="33"/>
        <v>4.0537836935597427E-4</v>
      </c>
    </row>
    <row r="331" spans="1:9">
      <c r="A331" s="3" t="s">
        <v>409</v>
      </c>
      <c r="B331">
        <v>7</v>
      </c>
      <c r="C331" s="4">
        <v>699</v>
      </c>
      <c r="D331">
        <f t="shared" si="30"/>
        <v>99.857142857142861</v>
      </c>
      <c r="E331" s="6">
        <f t="shared" si="31"/>
        <v>3.0721223574913198E-4</v>
      </c>
      <c r="F331" s="7">
        <f t="shared" si="34"/>
        <v>0.81244451281149677</v>
      </c>
      <c r="G331" s="6">
        <f t="shared" si="32"/>
        <v>6.081324686268803E-4</v>
      </c>
      <c r="H331" s="7">
        <f t="shared" si="35"/>
        <v>0.28871088948061147</v>
      </c>
      <c r="I331">
        <f t="shared" si="33"/>
        <v>2.4353155558043404E-4</v>
      </c>
    </row>
    <row r="332" spans="1:9">
      <c r="A332" s="3" t="s">
        <v>310</v>
      </c>
      <c r="B332">
        <v>4.2</v>
      </c>
      <c r="C332" s="4">
        <v>417</v>
      </c>
      <c r="D332">
        <f t="shared" si="30"/>
        <v>99.285714285714278</v>
      </c>
      <c r="E332" s="6">
        <f t="shared" si="31"/>
        <v>1.8327253548982553E-4</v>
      </c>
      <c r="F332" s="7">
        <f t="shared" si="34"/>
        <v>0.81262778534698654</v>
      </c>
      <c r="G332" s="6">
        <f t="shared" si="32"/>
        <v>3.6487948117612821E-4</v>
      </c>
      <c r="H332" s="7">
        <f t="shared" si="35"/>
        <v>0.2890757689617876</v>
      </c>
      <c r="I332">
        <f t="shared" si="33"/>
        <v>7.0897649275569741E-4</v>
      </c>
    </row>
    <row r="333" spans="1:9">
      <c r="A333" s="3" t="s">
        <v>758</v>
      </c>
      <c r="B333">
        <v>12.22</v>
      </c>
      <c r="C333" s="4">
        <v>1210</v>
      </c>
      <c r="D333">
        <f t="shared" si="30"/>
        <v>99.018003273322421</v>
      </c>
      <c r="E333" s="6">
        <f t="shared" si="31"/>
        <v>5.3179800465872631E-4</v>
      </c>
      <c r="F333" s="7">
        <f t="shared" si="34"/>
        <v>0.81315958335164529</v>
      </c>
      <c r="G333" s="6">
        <f t="shared" si="32"/>
        <v>1.0616255380886397E-3</v>
      </c>
      <c r="H333" s="7">
        <f t="shared" si="35"/>
        <v>0.29013739449987624</v>
      </c>
      <c r="I333">
        <f t="shared" si="33"/>
        <v>4.3116137313267688E-4</v>
      </c>
    </row>
    <row r="334" spans="1:9">
      <c r="A334" s="3" t="s">
        <v>380</v>
      </c>
      <c r="B334">
        <v>7.43</v>
      </c>
      <c r="C334" s="4">
        <v>735</v>
      </c>
      <c r="D334">
        <f t="shared" si="30"/>
        <v>98.923283983849259</v>
      </c>
      <c r="E334" s="6">
        <f t="shared" si="31"/>
        <v>3.2303432514393704E-4</v>
      </c>
      <c r="F334" s="7">
        <f t="shared" si="34"/>
        <v>0.8134826176767892</v>
      </c>
      <c r="G334" s="6">
        <f t="shared" si="32"/>
        <v>6.4548917741396011E-4</v>
      </c>
      <c r="H334" s="7">
        <f t="shared" si="35"/>
        <v>0.29078288367729022</v>
      </c>
      <c r="I334">
        <f t="shared" si="33"/>
        <v>5.7736536965477536E-4</v>
      </c>
    </row>
    <row r="335" spans="1:9">
      <c r="A335" s="3" t="s">
        <v>715</v>
      </c>
      <c r="B335">
        <v>9.94</v>
      </c>
      <c r="C335" s="4">
        <v>979</v>
      </c>
      <c r="D335">
        <f t="shared" si="30"/>
        <v>98.490945674044269</v>
      </c>
      <c r="E335" s="6">
        <f t="shared" si="31"/>
        <v>4.3027293104206039E-4</v>
      </c>
      <c r="F335" s="7">
        <f t="shared" si="34"/>
        <v>0.81391289060783123</v>
      </c>
      <c r="G335" s="6">
        <f t="shared" si="32"/>
        <v>8.6354810545017009E-4</v>
      </c>
      <c r="H335" s="7">
        <f t="shared" si="35"/>
        <v>0.29164643178274041</v>
      </c>
      <c r="I335">
        <f t="shared" si="33"/>
        <v>2.1152020018927464E-3</v>
      </c>
    </row>
    <row r="336" spans="1:9">
      <c r="A336" s="3" t="s">
        <v>157</v>
      </c>
      <c r="B336">
        <v>36.4</v>
      </c>
      <c r="C336" s="4">
        <v>3578</v>
      </c>
      <c r="D336">
        <f t="shared" si="30"/>
        <v>98.296703296703299</v>
      </c>
      <c r="E336" s="6">
        <f t="shared" si="31"/>
        <v>1.5725398848503494E-3</v>
      </c>
      <c r="F336" s="7">
        <f t="shared" si="34"/>
        <v>0.81548543049268163</v>
      </c>
      <c r="G336" s="6">
        <f t="shared" si="32"/>
        <v>3.1622888368597777E-3</v>
      </c>
      <c r="H336" s="7">
        <f t="shared" si="35"/>
        <v>0.29480872061960017</v>
      </c>
      <c r="I336">
        <f t="shared" si="33"/>
        <v>3.6973046236699059E-4</v>
      </c>
    </row>
    <row r="337" spans="1:9">
      <c r="A337" s="3" t="s">
        <v>1061</v>
      </c>
      <c r="B337">
        <v>6.36</v>
      </c>
      <c r="C337" s="4">
        <v>624</v>
      </c>
      <c r="D337">
        <f t="shared" si="30"/>
        <v>98.113207547169807</v>
      </c>
      <c r="E337" s="6">
        <f t="shared" si="31"/>
        <v>2.7424954950995475E-4</v>
      </c>
      <c r="F337" s="7">
        <f t="shared" si="34"/>
        <v>0.81575968004219157</v>
      </c>
      <c r="G337" s="6">
        <f t="shared" si="32"/>
        <v>5.5253178578099419E-4</v>
      </c>
      <c r="H337" s="7">
        <f t="shared" si="35"/>
        <v>0.29536125240538119</v>
      </c>
      <c r="I337">
        <f t="shared" si="33"/>
        <v>3.9546115493774292E-4</v>
      </c>
    </row>
    <row r="338" spans="1:9">
      <c r="A338" s="3" t="s">
        <v>723</v>
      </c>
      <c r="B338">
        <v>6.8</v>
      </c>
      <c r="C338" s="4">
        <v>666</v>
      </c>
      <c r="D338">
        <f t="shared" si="30"/>
        <v>97.941176470588232</v>
      </c>
      <c r="E338" s="6">
        <f t="shared" si="31"/>
        <v>2.9270865380389398E-4</v>
      </c>
      <c r="F338" s="7">
        <f t="shared" si="34"/>
        <v>0.8160523886959955</v>
      </c>
      <c r="G338" s="6">
        <f t="shared" si="32"/>
        <v>5.9075725523754087E-4</v>
      </c>
      <c r="H338" s="7">
        <f t="shared" si="35"/>
        <v>0.29595200966061874</v>
      </c>
      <c r="I338">
        <f t="shared" si="33"/>
        <v>1.6170978609061915E-4</v>
      </c>
    </row>
    <row r="339" spans="1:9">
      <c r="A339" s="3" t="s">
        <v>855</v>
      </c>
      <c r="B339">
        <v>2.78</v>
      </c>
      <c r="C339" s="4">
        <v>272</v>
      </c>
      <c r="D339">
        <f t="shared" si="30"/>
        <v>97.841726618705039</v>
      </c>
      <c r="E339" s="6">
        <f t="shared" si="31"/>
        <v>1.1954467542741616E-4</v>
      </c>
      <c r="F339" s="7">
        <f t="shared" si="34"/>
        <v>0.81617193337142291</v>
      </c>
      <c r="G339" s="6">
        <f t="shared" si="32"/>
        <v>2.4151546611181818E-4</v>
      </c>
      <c r="H339" s="7">
        <f t="shared" si="35"/>
        <v>0.29619352512673058</v>
      </c>
      <c r="I339">
        <f t="shared" si="33"/>
        <v>1.7978525272899226E-4</v>
      </c>
    </row>
    <row r="340" spans="1:9">
      <c r="A340" s="3" t="s">
        <v>867</v>
      </c>
      <c r="B340">
        <v>3.09</v>
      </c>
      <c r="C340" s="4">
        <v>302</v>
      </c>
      <c r="D340">
        <f t="shared" si="30"/>
        <v>97.734627831715216</v>
      </c>
      <c r="E340" s="6">
        <f t="shared" si="31"/>
        <v>1.3272974992308706E-4</v>
      </c>
      <c r="F340" s="7">
        <f t="shared" si="34"/>
        <v>0.81630466312134597</v>
      </c>
      <c r="G340" s="6">
        <f t="shared" si="32"/>
        <v>2.6844704686529431E-4</v>
      </c>
      <c r="H340" s="7">
        <f t="shared" si="35"/>
        <v>0.29646197217359588</v>
      </c>
      <c r="I340">
        <f t="shared" si="33"/>
        <v>5.9963163115783757E-4</v>
      </c>
    </row>
    <row r="341" spans="1:9">
      <c r="A341" s="3" t="s">
        <v>520</v>
      </c>
      <c r="B341">
        <v>10.3</v>
      </c>
      <c r="C341" s="4">
        <v>1004</v>
      </c>
      <c r="D341">
        <f t="shared" si="30"/>
        <v>97.475728155339795</v>
      </c>
      <c r="E341" s="6">
        <f t="shared" si="31"/>
        <v>4.4126049312178615E-4</v>
      </c>
      <c r="F341" s="7">
        <f t="shared" si="34"/>
        <v>0.81674592361446774</v>
      </c>
      <c r="G341" s="6">
        <f t="shared" si="32"/>
        <v>8.9482348955098113E-4</v>
      </c>
      <c r="H341" s="7">
        <f t="shared" si="35"/>
        <v>0.29735679566314688</v>
      </c>
      <c r="I341">
        <f t="shared" si="33"/>
        <v>7.0332352439100854E-4</v>
      </c>
    </row>
    <row r="342" spans="1:9">
      <c r="A342" s="3" t="s">
        <v>191</v>
      </c>
      <c r="B342">
        <v>12.08</v>
      </c>
      <c r="C342" s="4">
        <v>1177</v>
      </c>
      <c r="D342">
        <f t="shared" si="30"/>
        <v>97.433774834437088</v>
      </c>
      <c r="E342" s="6">
        <f t="shared" si="31"/>
        <v>5.172944227134883E-4</v>
      </c>
      <c r="F342" s="7">
        <f t="shared" si="34"/>
        <v>0.81726321803718127</v>
      </c>
      <c r="G342" s="6">
        <f t="shared" si="32"/>
        <v>1.0494628887161021E-3</v>
      </c>
      <c r="H342" s="7">
        <f t="shared" si="35"/>
        <v>0.29840625855186298</v>
      </c>
      <c r="I342">
        <f t="shared" si="33"/>
        <v>2.020433321582582E-4</v>
      </c>
    </row>
    <row r="343" spans="1:9">
      <c r="A343" s="3" t="s">
        <v>1059</v>
      </c>
      <c r="B343">
        <v>3.47</v>
      </c>
      <c r="C343" s="4">
        <v>338</v>
      </c>
      <c r="D343">
        <f t="shared" si="30"/>
        <v>97.406340057636882</v>
      </c>
      <c r="E343" s="6">
        <f t="shared" si="31"/>
        <v>1.4855183931789215E-4</v>
      </c>
      <c r="F343" s="7">
        <f t="shared" si="34"/>
        <v>0.81741176987649922</v>
      </c>
      <c r="G343" s="6">
        <f t="shared" si="32"/>
        <v>3.0145995230503926E-4</v>
      </c>
      <c r="H343" s="7">
        <f t="shared" si="35"/>
        <v>0.298707718504168</v>
      </c>
      <c r="I343">
        <f t="shared" si="33"/>
        <v>2.6668979828650685E-4</v>
      </c>
    </row>
    <row r="344" spans="1:9">
      <c r="A344" s="3" t="s">
        <v>267</v>
      </c>
      <c r="B344">
        <v>4.58</v>
      </c>
      <c r="C344" s="4">
        <v>446</v>
      </c>
      <c r="D344">
        <f t="shared" si="30"/>
        <v>97.379912663755462</v>
      </c>
      <c r="E344" s="6">
        <f t="shared" si="31"/>
        <v>1.9601810750230738E-4</v>
      </c>
      <c r="F344" s="7">
        <f t="shared" si="34"/>
        <v>0.81760778798400158</v>
      </c>
      <c r="G344" s="6">
        <f t="shared" si="32"/>
        <v>3.9789238661587316E-4</v>
      </c>
      <c r="H344" s="7">
        <f t="shared" si="35"/>
        <v>0.29910561089078386</v>
      </c>
      <c r="I344">
        <f t="shared" si="33"/>
        <v>3.2754726095510223E-4</v>
      </c>
    </row>
    <row r="345" spans="1:9">
      <c r="A345" s="3" t="s">
        <v>803</v>
      </c>
      <c r="B345">
        <v>5.62</v>
      </c>
      <c r="C345" s="4">
        <v>545</v>
      </c>
      <c r="D345">
        <f t="shared" si="30"/>
        <v>96.97508896797153</v>
      </c>
      <c r="E345" s="6">
        <f t="shared" si="31"/>
        <v>2.3952885333802137E-4</v>
      </c>
      <c r="F345" s="7">
        <f t="shared" si="34"/>
        <v>0.81784731683733958</v>
      </c>
      <c r="G345" s="6">
        <f t="shared" si="32"/>
        <v>4.8824349624043825E-4</v>
      </c>
      <c r="H345" s="7">
        <f t="shared" si="35"/>
        <v>0.29959385438702429</v>
      </c>
      <c r="I345">
        <f t="shared" si="33"/>
        <v>6.5356919000947311E-5</v>
      </c>
    </row>
    <row r="346" spans="1:9">
      <c r="A346" s="3" t="s">
        <v>866</v>
      </c>
      <c r="B346">
        <v>1.1200000000000001</v>
      </c>
      <c r="C346" s="4">
        <v>108</v>
      </c>
      <c r="D346">
        <f t="shared" si="30"/>
        <v>96.428571428571416</v>
      </c>
      <c r="E346" s="6">
        <f t="shared" si="31"/>
        <v>4.7466268184415243E-5</v>
      </c>
      <c r="F346" s="7">
        <f t="shared" si="34"/>
        <v>0.81789478310552399</v>
      </c>
      <c r="G346" s="6">
        <f t="shared" si="32"/>
        <v>9.7301194980300862E-5</v>
      </c>
      <c r="H346" s="7">
        <f t="shared" si="35"/>
        <v>0.2996911555820046</v>
      </c>
      <c r="I346">
        <f t="shared" si="33"/>
        <v>4.6857612466275067E-4</v>
      </c>
    </row>
    <row r="347" spans="1:9">
      <c r="A347" s="3" t="s">
        <v>883</v>
      </c>
      <c r="B347">
        <v>8.02</v>
      </c>
      <c r="C347" s="4">
        <v>769</v>
      </c>
      <c r="D347">
        <f t="shared" si="30"/>
        <v>95.885286783042403</v>
      </c>
      <c r="E347" s="6">
        <f t="shared" si="31"/>
        <v>3.3797740957236408E-4</v>
      </c>
      <c r="F347" s="7">
        <f t="shared" si="34"/>
        <v>0.8182327605150963</v>
      </c>
      <c r="G347" s="6">
        <f t="shared" si="32"/>
        <v>6.9674605691251142E-4</v>
      </c>
      <c r="H347" s="7">
        <f t="shared" si="35"/>
        <v>0.3003879016389171</v>
      </c>
      <c r="I347">
        <f t="shared" si="33"/>
        <v>1.9459775883581831E-4</v>
      </c>
    </row>
    <row r="348" spans="1:9">
      <c r="A348" s="3" t="s">
        <v>677</v>
      </c>
      <c r="B348">
        <v>3.33</v>
      </c>
      <c r="C348" s="4">
        <v>319</v>
      </c>
      <c r="D348">
        <f t="shared" si="30"/>
        <v>95.795795795795797</v>
      </c>
      <c r="E348" s="6">
        <f t="shared" si="31"/>
        <v>1.4020129213730058E-4</v>
      </c>
      <c r="F348" s="7">
        <f t="shared" si="34"/>
        <v>0.81837296180723362</v>
      </c>
      <c r="G348" s="6">
        <f t="shared" si="32"/>
        <v>2.8929730293250167E-4</v>
      </c>
      <c r="H348" s="7">
        <f t="shared" si="35"/>
        <v>0.30067719894184958</v>
      </c>
      <c r="I348">
        <f t="shared" si="33"/>
        <v>9.3536537284999444E-5</v>
      </c>
    </row>
    <row r="349" spans="1:9">
      <c r="A349" s="3" t="s">
        <v>530</v>
      </c>
      <c r="B349">
        <v>1.6</v>
      </c>
      <c r="C349" s="4">
        <v>153</v>
      </c>
      <c r="D349">
        <f t="shared" si="30"/>
        <v>95.625</v>
      </c>
      <c r="E349" s="6">
        <f t="shared" si="31"/>
        <v>6.7243879927921589E-5</v>
      </c>
      <c r="F349" s="7">
        <f t="shared" si="34"/>
        <v>0.81844020568716158</v>
      </c>
      <c r="G349" s="6">
        <f t="shared" si="32"/>
        <v>1.390017071147155E-4</v>
      </c>
      <c r="H349" s="7">
        <f t="shared" si="35"/>
        <v>0.3008162006489643</v>
      </c>
      <c r="I349">
        <f t="shared" si="33"/>
        <v>2.7945197346737616E-4</v>
      </c>
    </row>
    <row r="350" spans="1:9">
      <c r="A350" s="3" t="s">
        <v>882</v>
      </c>
      <c r="B350">
        <v>4.78</v>
      </c>
      <c r="C350" s="4">
        <v>457</v>
      </c>
      <c r="D350">
        <f t="shared" si="30"/>
        <v>95.606694560669453</v>
      </c>
      <c r="E350" s="6">
        <f t="shared" si="31"/>
        <v>2.0085263481738671E-4</v>
      </c>
      <c r="F350" s="7">
        <f t="shared" si="34"/>
        <v>0.81864105832197898</v>
      </c>
      <c r="G350" s="6">
        <f t="shared" si="32"/>
        <v>4.1526760000521259E-4</v>
      </c>
      <c r="H350" s="7">
        <f t="shared" si="35"/>
        <v>0.30123146824896951</v>
      </c>
      <c r="I350">
        <f t="shared" si="33"/>
        <v>3.3915267326717347E-4</v>
      </c>
    </row>
    <row r="351" spans="1:9">
      <c r="A351" s="3" t="s">
        <v>833</v>
      </c>
      <c r="B351">
        <v>5.8</v>
      </c>
      <c r="C351" s="4">
        <v>554</v>
      </c>
      <c r="D351">
        <f t="shared" si="30"/>
        <v>95.517241379310349</v>
      </c>
      <c r="E351" s="6">
        <f t="shared" si="31"/>
        <v>2.4348437568672262E-4</v>
      </c>
      <c r="F351" s="7">
        <f t="shared" si="34"/>
        <v>0.81888454269766575</v>
      </c>
      <c r="G351" s="6">
        <f t="shared" si="32"/>
        <v>5.0388118829084371E-4</v>
      </c>
      <c r="H351" s="7">
        <f t="shared" si="35"/>
        <v>0.30173534943726038</v>
      </c>
      <c r="I351">
        <f t="shared" si="33"/>
        <v>3.3047065454433477E-4</v>
      </c>
    </row>
    <row r="352" spans="1:9">
      <c r="A352" s="3" t="s">
        <v>302</v>
      </c>
      <c r="B352">
        <v>5.65</v>
      </c>
      <c r="C352" s="4">
        <v>539</v>
      </c>
      <c r="D352">
        <f t="shared" si="30"/>
        <v>95.398230088495566</v>
      </c>
      <c r="E352" s="6">
        <f t="shared" si="31"/>
        <v>2.3689183843888717E-4</v>
      </c>
      <c r="F352" s="7">
        <f t="shared" si="34"/>
        <v>0.81912143453610464</v>
      </c>
      <c r="G352" s="6">
        <f t="shared" si="32"/>
        <v>4.908497782488392E-4</v>
      </c>
      <c r="H352" s="7">
        <f t="shared" si="35"/>
        <v>0.30222619921550919</v>
      </c>
      <c r="I352">
        <f t="shared" si="33"/>
        <v>1.6739392606002212E-4</v>
      </c>
    </row>
    <row r="353" spans="1:9">
      <c r="A353" s="3" t="s">
        <v>391</v>
      </c>
      <c r="B353">
        <v>2.86</v>
      </c>
      <c r="C353" s="4">
        <v>272</v>
      </c>
      <c r="D353">
        <f t="shared" si="30"/>
        <v>95.104895104895107</v>
      </c>
      <c r="E353" s="6">
        <f t="shared" si="31"/>
        <v>1.1954467542741616E-4</v>
      </c>
      <c r="F353" s="7">
        <f t="shared" si="34"/>
        <v>0.81924097921153205</v>
      </c>
      <c r="G353" s="6">
        <f t="shared" si="32"/>
        <v>2.4846555146755398E-4</v>
      </c>
      <c r="H353" s="7">
        <f t="shared" si="35"/>
        <v>0.30247466476697676</v>
      </c>
      <c r="I353">
        <f t="shared" si="33"/>
        <v>4.7702810451016875E-4</v>
      </c>
    </row>
    <row r="354" spans="1:9">
      <c r="A354" s="3" t="s">
        <v>426</v>
      </c>
      <c r="B354">
        <v>8.15</v>
      </c>
      <c r="C354" s="4">
        <v>775</v>
      </c>
      <c r="D354">
        <f t="shared" si="30"/>
        <v>95.092024539877301</v>
      </c>
      <c r="E354" s="6">
        <f t="shared" si="31"/>
        <v>3.4061442447149825E-4</v>
      </c>
      <c r="F354" s="7">
        <f t="shared" si="34"/>
        <v>0.81958159363600358</v>
      </c>
      <c r="G354" s="6">
        <f t="shared" si="32"/>
        <v>7.0803994561558219E-4</v>
      </c>
      <c r="H354" s="7">
        <f t="shared" si="35"/>
        <v>0.30318270471259234</v>
      </c>
      <c r="I354">
        <f t="shared" si="33"/>
        <v>3.3144845454796679E-4</v>
      </c>
    </row>
    <row r="355" spans="1:9">
      <c r="A355" s="3" t="s">
        <v>538</v>
      </c>
      <c r="B355">
        <v>5.66</v>
      </c>
      <c r="C355" s="4">
        <v>537</v>
      </c>
      <c r="D355">
        <f t="shared" si="30"/>
        <v>94.876325088339215</v>
      </c>
      <c r="E355" s="6">
        <f t="shared" si="31"/>
        <v>2.3601283347250913E-4</v>
      </c>
      <c r="F355" s="7">
        <f t="shared" si="34"/>
        <v>0.8198176064694761</v>
      </c>
      <c r="G355" s="6">
        <f t="shared" si="32"/>
        <v>4.9171853891830607E-4</v>
      </c>
      <c r="H355" s="7">
        <f t="shared" si="35"/>
        <v>0.30367442325151067</v>
      </c>
      <c r="I355">
        <f t="shared" si="33"/>
        <v>4.2004234957598863E-4</v>
      </c>
    </row>
    <row r="356" spans="1:9">
      <c r="A356" s="3" t="s">
        <v>725</v>
      </c>
      <c r="B356">
        <v>7.17</v>
      </c>
      <c r="C356" s="4">
        <v>679</v>
      </c>
      <c r="D356">
        <f t="shared" si="30"/>
        <v>94.700139470013951</v>
      </c>
      <c r="E356" s="6">
        <f t="shared" si="31"/>
        <v>2.984221860853514E-4</v>
      </c>
      <c r="F356" s="7">
        <f t="shared" si="34"/>
        <v>0.82011602865556144</v>
      </c>
      <c r="G356" s="6">
        <f t="shared" si="32"/>
        <v>6.2290140000781889E-4</v>
      </c>
      <c r="H356" s="7">
        <f t="shared" si="35"/>
        <v>0.30429732465151849</v>
      </c>
      <c r="I356">
        <f t="shared" si="33"/>
        <v>1.863145185568571E-4</v>
      </c>
    </row>
    <row r="357" spans="1:9">
      <c r="A357" s="3" t="s">
        <v>873</v>
      </c>
      <c r="B357">
        <v>3.18</v>
      </c>
      <c r="C357" s="4">
        <v>301</v>
      </c>
      <c r="D357">
        <f t="shared" si="30"/>
        <v>94.654088050314456</v>
      </c>
      <c r="E357" s="6">
        <f t="shared" si="31"/>
        <v>1.3229024743989805E-4</v>
      </c>
      <c r="F357" s="7">
        <f t="shared" si="34"/>
        <v>0.82024831890300132</v>
      </c>
      <c r="G357" s="6">
        <f t="shared" si="32"/>
        <v>2.7626589289049709E-4</v>
      </c>
      <c r="H357" s="7">
        <f t="shared" si="35"/>
        <v>0.30457359054440897</v>
      </c>
      <c r="I357">
        <f t="shared" si="33"/>
        <v>5.7599469761912547E-4</v>
      </c>
    </row>
    <row r="358" spans="1:9">
      <c r="A358" s="3" t="s">
        <v>828</v>
      </c>
      <c r="B358">
        <v>9.83</v>
      </c>
      <c r="C358" s="4">
        <v>930</v>
      </c>
      <c r="D358">
        <f t="shared" si="30"/>
        <v>94.608341810783315</v>
      </c>
      <c r="E358" s="6">
        <f t="shared" si="31"/>
        <v>4.087373093657979E-4</v>
      </c>
      <c r="F358" s="7">
        <f t="shared" si="34"/>
        <v>0.82065705621236706</v>
      </c>
      <c r="G358" s="6">
        <f t="shared" si="32"/>
        <v>8.5399173808603339E-4</v>
      </c>
      <c r="H358" s="7">
        <f t="shared" si="35"/>
        <v>0.305427582282495</v>
      </c>
      <c r="I358">
        <f t="shared" si="33"/>
        <v>2.0523616106560283E-4</v>
      </c>
    </row>
    <row r="359" spans="1:9">
      <c r="A359" s="3" t="s">
        <v>336</v>
      </c>
      <c r="B359">
        <v>3.5</v>
      </c>
      <c r="C359" s="4">
        <v>330</v>
      </c>
      <c r="D359">
        <f t="shared" si="30"/>
        <v>94.285714285714292</v>
      </c>
      <c r="E359" s="6">
        <f t="shared" si="31"/>
        <v>1.450358194523799E-4</v>
      </c>
      <c r="F359" s="7">
        <f t="shared" si="34"/>
        <v>0.82080209203181942</v>
      </c>
      <c r="G359" s="6">
        <f t="shared" si="32"/>
        <v>3.0406623431344015E-4</v>
      </c>
      <c r="H359" s="7">
        <f t="shared" si="35"/>
        <v>0.30573164851680845</v>
      </c>
      <c r="I359">
        <f t="shared" si="33"/>
        <v>1.0184819641962384E-3</v>
      </c>
    </row>
    <row r="360" spans="1:9">
      <c r="A360" s="3" t="s">
        <v>620</v>
      </c>
      <c r="B360">
        <v>17.36</v>
      </c>
      <c r="C360" s="4">
        <v>1633</v>
      </c>
      <c r="D360">
        <f t="shared" si="30"/>
        <v>94.066820276497694</v>
      </c>
      <c r="E360" s="6">
        <f t="shared" si="31"/>
        <v>7.1770755504768603E-4</v>
      </c>
      <c r="F360" s="7">
        <f t="shared" si="34"/>
        <v>0.82151979958686705</v>
      </c>
      <c r="G360" s="6">
        <f t="shared" si="32"/>
        <v>1.5081685221946632E-3</v>
      </c>
      <c r="H360" s="7">
        <f t="shared" si="35"/>
        <v>0.3072398170390031</v>
      </c>
      <c r="I360">
        <f t="shared" si="33"/>
        <v>5.1335919842920852E-4</v>
      </c>
    </row>
    <row r="361" spans="1:9">
      <c r="A361" s="3" t="s">
        <v>1065</v>
      </c>
      <c r="B361">
        <v>8.75</v>
      </c>
      <c r="C361" s="4">
        <v>823</v>
      </c>
      <c r="D361">
        <f t="shared" si="30"/>
        <v>94.057142857142864</v>
      </c>
      <c r="E361" s="6">
        <f t="shared" si="31"/>
        <v>3.617105436645717E-4</v>
      </c>
      <c r="F361" s="7">
        <f t="shared" si="34"/>
        <v>0.82188151013053157</v>
      </c>
      <c r="G361" s="6">
        <f t="shared" si="32"/>
        <v>7.6016558578360038E-4</v>
      </c>
      <c r="H361" s="7">
        <f t="shared" si="35"/>
        <v>0.30799998262478673</v>
      </c>
      <c r="I361">
        <f t="shared" si="33"/>
        <v>6.6277329979813615E-4</v>
      </c>
    </row>
    <row r="362" spans="1:9">
      <c r="A362" s="3" t="s">
        <v>528</v>
      </c>
      <c r="B362">
        <v>11.29</v>
      </c>
      <c r="C362" s="4">
        <v>1059</v>
      </c>
      <c r="D362">
        <f t="shared" si="30"/>
        <v>93.799822852081491</v>
      </c>
      <c r="E362" s="6">
        <f t="shared" si="31"/>
        <v>4.654331296971828E-4</v>
      </c>
      <c r="F362" s="7">
        <f t="shared" si="34"/>
        <v>0.82234694326022872</v>
      </c>
      <c r="G362" s="6">
        <f t="shared" si="32"/>
        <v>9.808307958282113E-4</v>
      </c>
      <c r="H362" s="7">
        <f t="shared" si="35"/>
        <v>0.30898081342061495</v>
      </c>
      <c r="I362">
        <f t="shared" si="33"/>
        <v>8.689939710153638E-4</v>
      </c>
    </row>
    <row r="363" spans="1:9">
      <c r="A363" s="3" t="s">
        <v>710</v>
      </c>
      <c r="B363">
        <v>14.8</v>
      </c>
      <c r="C363" s="4">
        <v>1387</v>
      </c>
      <c r="D363">
        <f t="shared" si="30"/>
        <v>93.71621621621621</v>
      </c>
      <c r="E363" s="6">
        <f t="shared" si="31"/>
        <v>6.0958994418318466E-4</v>
      </c>
      <c r="F363" s="7">
        <f t="shared" si="34"/>
        <v>0.82295653320441187</v>
      </c>
      <c r="G363" s="6">
        <f t="shared" si="32"/>
        <v>1.2857657908111185E-3</v>
      </c>
      <c r="H363" s="7">
        <f t="shared" si="35"/>
        <v>0.31026657921142609</v>
      </c>
      <c r="I363">
        <f t="shared" si="33"/>
        <v>1.417272323955221E-3</v>
      </c>
    </row>
    <row r="364" spans="1:9">
      <c r="A364" s="3" t="s">
        <v>989</v>
      </c>
      <c r="B364">
        <v>24.13</v>
      </c>
      <c r="C364" s="4">
        <v>2258</v>
      </c>
      <c r="D364">
        <f t="shared" si="30"/>
        <v>93.576460837132203</v>
      </c>
      <c r="E364" s="6">
        <f t="shared" si="31"/>
        <v>9.923966070408297E-4</v>
      </c>
      <c r="F364" s="7">
        <f t="shared" si="34"/>
        <v>0.82394892981145273</v>
      </c>
      <c r="G364" s="6">
        <f t="shared" si="32"/>
        <v>2.0963194954238032E-3</v>
      </c>
      <c r="H364" s="7">
        <f t="shared" si="35"/>
        <v>0.31236289870684991</v>
      </c>
      <c r="I364">
        <f t="shared" si="33"/>
        <v>5.4395597899692394E-4</v>
      </c>
    </row>
    <row r="365" spans="1:9">
      <c r="A365" s="3" t="s">
        <v>604</v>
      </c>
      <c r="B365">
        <v>9.26</v>
      </c>
      <c r="C365" s="4">
        <v>866</v>
      </c>
      <c r="D365">
        <f t="shared" si="30"/>
        <v>93.520518358531319</v>
      </c>
      <c r="E365" s="6">
        <f t="shared" si="31"/>
        <v>3.8060915044170002E-4</v>
      </c>
      <c r="F365" s="7">
        <f t="shared" si="34"/>
        <v>0.82432953896189443</v>
      </c>
      <c r="G365" s="6">
        <f t="shared" si="32"/>
        <v>8.0447237992641593E-4</v>
      </c>
      <c r="H365" s="7">
        <f t="shared" si="35"/>
        <v>0.31316737108677634</v>
      </c>
      <c r="I365">
        <f t="shared" si="33"/>
        <v>1.4176288483970789E-3</v>
      </c>
    </row>
    <row r="366" spans="1:9">
      <c r="A366" s="3" t="s">
        <v>442</v>
      </c>
      <c r="B366">
        <v>24.11</v>
      </c>
      <c r="C366" s="4">
        <v>2245</v>
      </c>
      <c r="D366">
        <f t="shared" si="30"/>
        <v>93.11489008710079</v>
      </c>
      <c r="E366" s="6">
        <f t="shared" si="31"/>
        <v>9.8668307475937244E-4</v>
      </c>
      <c r="F366" s="7">
        <f t="shared" si="34"/>
        <v>0.82531622203665378</v>
      </c>
      <c r="G366" s="6">
        <f t="shared" si="32"/>
        <v>2.0945819740848691E-3</v>
      </c>
      <c r="H366" s="7">
        <f t="shared" si="35"/>
        <v>0.31526195306086119</v>
      </c>
      <c r="I366">
        <f t="shared" si="33"/>
        <v>5.7817084706773825E-4</v>
      </c>
    </row>
    <row r="367" spans="1:9">
      <c r="A367" s="3" t="s">
        <v>419</v>
      </c>
      <c r="B367">
        <v>9.83</v>
      </c>
      <c r="C367" s="4">
        <v>914</v>
      </c>
      <c r="D367">
        <f t="shared" si="30"/>
        <v>92.980671414038653</v>
      </c>
      <c r="E367" s="6">
        <f t="shared" si="31"/>
        <v>4.0170526963477342E-4</v>
      </c>
      <c r="F367" s="7">
        <f t="shared" si="34"/>
        <v>0.82571792730628857</v>
      </c>
      <c r="G367" s="6">
        <f t="shared" si="32"/>
        <v>8.5399173808603339E-4</v>
      </c>
      <c r="H367" s="7">
        <f t="shared" si="35"/>
        <v>0.31611594479894722</v>
      </c>
      <c r="I367">
        <f t="shared" si="33"/>
        <v>4.8293893820833267E-4</v>
      </c>
    </row>
    <row r="368" spans="1:9">
      <c r="A368" s="3" t="s">
        <v>182</v>
      </c>
      <c r="B368">
        <v>8.2100000000000009</v>
      </c>
      <c r="C368" s="4">
        <v>763</v>
      </c>
      <c r="D368">
        <f t="shared" si="30"/>
        <v>92.93544457978075</v>
      </c>
      <c r="E368" s="6">
        <f t="shared" si="31"/>
        <v>3.3534039467322991E-4</v>
      </c>
      <c r="F368" s="7">
        <f t="shared" si="34"/>
        <v>0.82605326770096177</v>
      </c>
      <c r="G368" s="6">
        <f t="shared" si="32"/>
        <v>7.1325250963238398E-4</v>
      </c>
      <c r="H368" s="7">
        <f t="shared" si="35"/>
        <v>0.31682919730857961</v>
      </c>
      <c r="I368">
        <f t="shared" si="33"/>
        <v>1.5476367970679306E-4</v>
      </c>
    </row>
    <row r="369" spans="1:9">
      <c r="A369" s="3" t="s">
        <v>609</v>
      </c>
      <c r="B369">
        <v>2.63</v>
      </c>
      <c r="C369" s="4">
        <v>244</v>
      </c>
      <c r="D369">
        <f t="shared" si="30"/>
        <v>92.775665399239543</v>
      </c>
      <c r="E369" s="6">
        <f t="shared" si="31"/>
        <v>1.0723860589812332E-4</v>
      </c>
      <c r="F369" s="7">
        <f t="shared" si="34"/>
        <v>0.82616050630685989</v>
      </c>
      <c r="G369" s="6">
        <f t="shared" si="32"/>
        <v>2.284840560698136E-4</v>
      </c>
      <c r="H369" s="7">
        <f t="shared" si="35"/>
        <v>0.3170576813646494</v>
      </c>
      <c r="I369">
        <f t="shared" si="33"/>
        <v>4.7930813258045823E-4</v>
      </c>
    </row>
    <row r="370" spans="1:9">
      <c r="A370" s="3" t="s">
        <v>77</v>
      </c>
      <c r="B370">
        <v>8.14</v>
      </c>
      <c r="C370" s="4">
        <v>753</v>
      </c>
      <c r="D370">
        <f t="shared" si="30"/>
        <v>92.506142506142496</v>
      </c>
      <c r="E370" s="6">
        <f t="shared" si="31"/>
        <v>3.309453698413396E-4</v>
      </c>
      <c r="F370" s="7">
        <f t="shared" si="34"/>
        <v>0.82649145167670124</v>
      </c>
      <c r="G370" s="6">
        <f t="shared" si="32"/>
        <v>7.0717118494611521E-4</v>
      </c>
      <c r="H370" s="7">
        <f t="shared" si="35"/>
        <v>0.31776485254959552</v>
      </c>
      <c r="I370">
        <f t="shared" si="33"/>
        <v>3.4983333598986865E-4</v>
      </c>
    </row>
    <row r="371" spans="1:9">
      <c r="A371" s="3" t="s">
        <v>462</v>
      </c>
      <c r="B371">
        <v>5.94</v>
      </c>
      <c r="C371" s="4">
        <v>549</v>
      </c>
      <c r="D371">
        <f t="shared" si="30"/>
        <v>92.424242424242422</v>
      </c>
      <c r="E371" s="6">
        <f t="shared" si="31"/>
        <v>2.4128686327077749E-4</v>
      </c>
      <c r="F371" s="7">
        <f t="shared" si="34"/>
        <v>0.82673273853997198</v>
      </c>
      <c r="G371" s="6">
        <f t="shared" si="32"/>
        <v>5.1604383766338136E-4</v>
      </c>
      <c r="H371" s="7">
        <f t="shared" si="35"/>
        <v>0.31828089638725893</v>
      </c>
      <c r="I371">
        <f t="shared" si="33"/>
        <v>3.4101823609916648E-4</v>
      </c>
    </row>
    <row r="372" spans="1:9">
      <c r="A372" s="3" t="s">
        <v>138</v>
      </c>
      <c r="B372">
        <v>5.79</v>
      </c>
      <c r="C372" s="4">
        <v>535</v>
      </c>
      <c r="D372">
        <f t="shared" si="30"/>
        <v>92.400690846286707</v>
      </c>
      <c r="E372" s="6">
        <f t="shared" si="31"/>
        <v>2.3513382850613105E-4</v>
      </c>
      <c r="F372" s="7">
        <f t="shared" si="34"/>
        <v>0.82696787236847813</v>
      </c>
      <c r="G372" s="6">
        <f t="shared" si="32"/>
        <v>5.0301242762137673E-4</v>
      </c>
      <c r="H372" s="7">
        <f t="shared" si="35"/>
        <v>0.31878390881488028</v>
      </c>
      <c r="I372">
        <f t="shared" si="33"/>
        <v>4.7597791287506963E-4</v>
      </c>
    </row>
    <row r="373" spans="1:9">
      <c r="A373" s="3" t="s">
        <v>743</v>
      </c>
      <c r="B373">
        <v>8.08</v>
      </c>
      <c r="C373" s="4">
        <v>746</v>
      </c>
      <c r="D373">
        <f t="shared" si="30"/>
        <v>92.32673267326733</v>
      </c>
      <c r="E373" s="6">
        <f t="shared" si="31"/>
        <v>3.2786885245901639E-4</v>
      </c>
      <c r="F373" s="7">
        <f t="shared" si="34"/>
        <v>0.82729574122093719</v>
      </c>
      <c r="G373" s="6">
        <f t="shared" si="32"/>
        <v>7.0195862092931331E-4</v>
      </c>
      <c r="H373" s="7">
        <f t="shared" si="35"/>
        <v>0.31948586743580959</v>
      </c>
      <c r="I373">
        <f t="shared" si="33"/>
        <v>3.022881714462855E-4</v>
      </c>
    </row>
    <row r="374" spans="1:9">
      <c r="A374" s="3" t="s">
        <v>744</v>
      </c>
      <c r="B374">
        <v>5.13</v>
      </c>
      <c r="C374" s="4">
        <v>473</v>
      </c>
      <c r="D374">
        <f t="shared" si="30"/>
        <v>92.202729044834314</v>
      </c>
      <c r="E374" s="6">
        <f t="shared" si="31"/>
        <v>2.0788467454841119E-4</v>
      </c>
      <c r="F374" s="7">
        <f t="shared" si="34"/>
        <v>0.82750362589548565</v>
      </c>
      <c r="G374" s="6">
        <f t="shared" si="32"/>
        <v>4.456742234365566E-4</v>
      </c>
      <c r="H374" s="7">
        <f t="shared" si="35"/>
        <v>0.31993154165924614</v>
      </c>
      <c r="I374">
        <f t="shared" si="33"/>
        <v>3.8667124120278507E-4</v>
      </c>
    </row>
    <row r="375" spans="1:9">
      <c r="A375" s="3" t="s">
        <v>227</v>
      </c>
      <c r="B375">
        <v>6.56</v>
      </c>
      <c r="C375" s="4">
        <v>604</v>
      </c>
      <c r="D375">
        <f t="shared" si="30"/>
        <v>92.073170731707322</v>
      </c>
      <c r="E375" s="6">
        <f t="shared" si="31"/>
        <v>2.6545949984617412E-4</v>
      </c>
      <c r="F375" s="7">
        <f t="shared" si="34"/>
        <v>0.82776908539533178</v>
      </c>
      <c r="G375" s="6">
        <f t="shared" si="32"/>
        <v>5.6990699917033351E-4</v>
      </c>
      <c r="H375" s="7">
        <f t="shared" si="35"/>
        <v>0.32050144865841645</v>
      </c>
      <c r="I375">
        <f t="shared" si="33"/>
        <v>5.5414030839795458E-4</v>
      </c>
    </row>
    <row r="376" spans="1:9">
      <c r="A376" s="3" t="s">
        <v>708</v>
      </c>
      <c r="B376">
        <v>9.4</v>
      </c>
      <c r="C376" s="4">
        <v>865</v>
      </c>
      <c r="D376">
        <f t="shared" si="30"/>
        <v>92.021276595744681</v>
      </c>
      <c r="E376" s="6">
        <f t="shared" si="31"/>
        <v>3.8016964795851098E-4</v>
      </c>
      <c r="F376" s="7">
        <f t="shared" si="34"/>
        <v>0.82814925504329029</v>
      </c>
      <c r="G376" s="6">
        <f t="shared" si="32"/>
        <v>8.1663502929895369E-4</v>
      </c>
      <c r="H376" s="7">
        <f t="shared" si="35"/>
        <v>0.32131808368771542</v>
      </c>
      <c r="I376">
        <f t="shared" si="33"/>
        <v>7.411018274237624E-4</v>
      </c>
    </row>
    <row r="377" spans="1:9">
      <c r="A377" s="3" t="s">
        <v>898</v>
      </c>
      <c r="B377">
        <v>12.56</v>
      </c>
      <c r="C377" s="4">
        <v>1151</v>
      </c>
      <c r="D377">
        <f t="shared" si="30"/>
        <v>91.640127388535035</v>
      </c>
      <c r="E377" s="6">
        <f t="shared" si="31"/>
        <v>5.0586735815057356E-4</v>
      </c>
      <c r="F377" s="7">
        <f t="shared" si="34"/>
        <v>0.8286551224014409</v>
      </c>
      <c r="G377" s="6">
        <f t="shared" si="32"/>
        <v>1.0911634008505169E-3</v>
      </c>
      <c r="H377" s="7">
        <f t="shared" si="35"/>
        <v>0.32240924708856594</v>
      </c>
      <c r="I377">
        <f t="shared" si="33"/>
        <v>3.97491110671222E-4</v>
      </c>
    </row>
    <row r="378" spans="1:9">
      <c r="A378" s="3" t="s">
        <v>188</v>
      </c>
      <c r="B378">
        <v>6.73</v>
      </c>
      <c r="C378" s="4">
        <v>614</v>
      </c>
      <c r="D378">
        <f t="shared" si="30"/>
        <v>91.233283803863287</v>
      </c>
      <c r="E378" s="6">
        <f t="shared" si="31"/>
        <v>2.6985452467806443E-4</v>
      </c>
      <c r="F378" s="7">
        <f t="shared" si="34"/>
        <v>0.82892497692611899</v>
      </c>
      <c r="G378" s="6">
        <f t="shared" si="32"/>
        <v>5.846759305512721E-4</v>
      </c>
      <c r="H378" s="7">
        <f t="shared" si="35"/>
        <v>0.32299392301911722</v>
      </c>
      <c r="I378">
        <f t="shared" si="33"/>
        <v>2.894127206110042E-4</v>
      </c>
    </row>
    <row r="379" spans="1:9">
      <c r="A379" s="3" t="s">
        <v>482</v>
      </c>
      <c r="B379">
        <v>4.9000000000000004</v>
      </c>
      <c r="C379" s="4">
        <v>447</v>
      </c>
      <c r="D379">
        <f t="shared" si="30"/>
        <v>91.224489795918359</v>
      </c>
      <c r="E379" s="6">
        <f t="shared" si="31"/>
        <v>1.9645760998549642E-4</v>
      </c>
      <c r="F379" s="7">
        <f t="shared" si="34"/>
        <v>0.82912143453610454</v>
      </c>
      <c r="G379" s="6">
        <f t="shared" si="32"/>
        <v>4.2569272803881628E-4</v>
      </c>
      <c r="H379" s="7">
        <f t="shared" si="35"/>
        <v>0.32341961574715605</v>
      </c>
      <c r="I379">
        <f t="shared" si="33"/>
        <v>6.0786621389014028E-4</v>
      </c>
    </row>
    <row r="380" spans="1:9">
      <c r="A380" s="3" t="s">
        <v>234</v>
      </c>
      <c r="B380">
        <v>10.29</v>
      </c>
      <c r="C380" s="4">
        <v>938</v>
      </c>
      <c r="D380">
        <f t="shared" si="30"/>
        <v>91.156462585034021</v>
      </c>
      <c r="E380" s="6">
        <f t="shared" si="31"/>
        <v>4.1225332923131014E-4</v>
      </c>
      <c r="F380" s="7">
        <f t="shared" si="34"/>
        <v>0.82953368786533588</v>
      </c>
      <c r="G380" s="6">
        <f t="shared" si="32"/>
        <v>8.9395472888151404E-4</v>
      </c>
      <c r="H380" s="7">
        <f t="shared" si="35"/>
        <v>0.32431357047603759</v>
      </c>
      <c r="I380">
        <f t="shared" si="33"/>
        <v>2.1687727988783934E-4</v>
      </c>
    </row>
    <row r="381" spans="1:9">
      <c r="A381" s="3" t="s">
        <v>670</v>
      </c>
      <c r="B381">
        <v>3.67</v>
      </c>
      <c r="C381" s="4">
        <v>334</v>
      </c>
      <c r="D381">
        <f t="shared" si="30"/>
        <v>91.008174386920984</v>
      </c>
      <c r="E381" s="6">
        <f t="shared" si="31"/>
        <v>1.4679382938513602E-4</v>
      </c>
      <c r="F381" s="7">
        <f t="shared" si="34"/>
        <v>0.82968048169472097</v>
      </c>
      <c r="G381" s="6">
        <f t="shared" si="32"/>
        <v>3.1883516569437869E-4</v>
      </c>
      <c r="H381" s="7">
        <f t="shared" si="35"/>
        <v>0.32463240564173196</v>
      </c>
      <c r="I381">
        <f t="shared" si="33"/>
        <v>2.6123479380052439E-4</v>
      </c>
    </row>
    <row r="382" spans="1:9">
      <c r="A382" s="3" t="s">
        <v>705</v>
      </c>
      <c r="B382">
        <v>4.42</v>
      </c>
      <c r="C382" s="4">
        <v>402</v>
      </c>
      <c r="D382">
        <f t="shared" si="30"/>
        <v>90.950226244343895</v>
      </c>
      <c r="E382" s="6">
        <f t="shared" si="31"/>
        <v>1.7667999824199008E-4</v>
      </c>
      <c r="F382" s="7">
        <f t="shared" si="34"/>
        <v>0.82985716169296297</v>
      </c>
      <c r="G382" s="6">
        <f t="shared" si="32"/>
        <v>3.8399221590440161E-4</v>
      </c>
      <c r="H382" s="7">
        <f t="shared" si="35"/>
        <v>0.32501639785763636</v>
      </c>
      <c r="I382">
        <f t="shared" si="33"/>
        <v>2.5617472356970206E-4</v>
      </c>
    </row>
    <row r="383" spans="1:9">
      <c r="A383" s="3" t="s">
        <v>297</v>
      </c>
      <c r="B383">
        <v>4.33</v>
      </c>
      <c r="C383" s="4">
        <v>392</v>
      </c>
      <c r="D383">
        <f t="shared" si="30"/>
        <v>90.531177829099306</v>
      </c>
      <c r="E383" s="6">
        <f t="shared" si="31"/>
        <v>1.7228497341009976E-4</v>
      </c>
      <c r="F383" s="7">
        <f t="shared" si="34"/>
        <v>0.83002944666637313</v>
      </c>
      <c r="G383" s="6">
        <f t="shared" si="32"/>
        <v>3.7617336987919882E-4</v>
      </c>
      <c r="H383" s="7">
        <f t="shared" si="35"/>
        <v>0.32539257122751558</v>
      </c>
      <c r="I383">
        <f t="shared" si="33"/>
        <v>2.3305127978179296E-4</v>
      </c>
    </row>
    <row r="384" spans="1:9">
      <c r="A384" s="3" t="s">
        <v>195</v>
      </c>
      <c r="B384">
        <v>3.93</v>
      </c>
      <c r="C384" s="4">
        <v>352</v>
      </c>
      <c r="D384">
        <f t="shared" si="30"/>
        <v>89.56743002544529</v>
      </c>
      <c r="E384" s="6">
        <f t="shared" si="31"/>
        <v>1.5470487408253856E-4</v>
      </c>
      <c r="F384" s="7">
        <f t="shared" si="34"/>
        <v>0.83018415154045566</v>
      </c>
      <c r="G384" s="6">
        <f t="shared" si="32"/>
        <v>3.4142294310051996E-4</v>
      </c>
      <c r="H384" s="7">
        <f t="shared" si="35"/>
        <v>0.3257339941706161</v>
      </c>
      <c r="I384">
        <f t="shared" si="33"/>
        <v>4.8401731635999701E-4</v>
      </c>
    </row>
    <row r="385" spans="1:9">
      <c r="A385" s="3" t="s">
        <v>596</v>
      </c>
      <c r="B385">
        <v>8.16</v>
      </c>
      <c r="C385" s="4">
        <v>730</v>
      </c>
      <c r="D385">
        <f t="shared" si="30"/>
        <v>89.460784313725483</v>
      </c>
      <c r="E385" s="6">
        <f t="shared" si="31"/>
        <v>3.2083681272799191E-4</v>
      </c>
      <c r="F385" s="7">
        <f t="shared" si="34"/>
        <v>0.83050498835318365</v>
      </c>
      <c r="G385" s="6">
        <f t="shared" si="32"/>
        <v>7.0890870628504906E-4</v>
      </c>
      <c r="H385" s="7">
        <f t="shared" si="35"/>
        <v>0.32644290287690114</v>
      </c>
      <c r="I385">
        <f t="shared" si="33"/>
        <v>3.1680738375259865E-3</v>
      </c>
    </row>
    <row r="386" spans="1:9">
      <c r="A386" s="3" t="s">
        <v>953</v>
      </c>
      <c r="B386">
        <v>53.41</v>
      </c>
      <c r="C386" s="4">
        <v>4778</v>
      </c>
      <c r="D386">
        <f t="shared" ref="D386:D449" si="36">C386/B386</f>
        <v>89.458902827185923</v>
      </c>
      <c r="E386" s="6">
        <f t="shared" si="31"/>
        <v>2.0999428646771854E-3</v>
      </c>
      <c r="F386" s="7">
        <f t="shared" si="34"/>
        <v>0.83260493121786083</v>
      </c>
      <c r="G386" s="6">
        <f t="shared" si="32"/>
        <v>4.6400507356230969E-3</v>
      </c>
      <c r="H386" s="7">
        <f t="shared" si="35"/>
        <v>0.33108295361252427</v>
      </c>
      <c r="I386">
        <f t="shared" si="33"/>
        <v>7.0869124846012488E-4</v>
      </c>
    </row>
    <row r="387" spans="1:9">
      <c r="A387" s="3" t="s">
        <v>396</v>
      </c>
      <c r="B387">
        <v>11.94</v>
      </c>
      <c r="C387" s="4">
        <v>1065</v>
      </c>
      <c r="D387">
        <f t="shared" si="36"/>
        <v>89.195979899497488</v>
      </c>
      <c r="E387" s="6">
        <f t="shared" ref="E387:E450" si="37">C387/2275300</f>
        <v>4.6807014459631697E-4</v>
      </c>
      <c r="F387" s="7">
        <f t="shared" si="34"/>
        <v>0.8330730013624571</v>
      </c>
      <c r="G387" s="6">
        <f t="shared" ref="G387:G450" si="38">B387/11510.65</f>
        <v>1.0373002393435644E-3</v>
      </c>
      <c r="H387" s="7">
        <f t="shared" si="35"/>
        <v>0.33212025385186783</v>
      </c>
      <c r="I387">
        <f t="shared" ref="I387:I450" si="39">F387*H388-F388*H387</f>
        <v>7.3614463009419318E-4</v>
      </c>
    </row>
    <row r="388" spans="1:9">
      <c r="A388" s="3" t="s">
        <v>548</v>
      </c>
      <c r="B388">
        <v>12.4</v>
      </c>
      <c r="C388" s="4">
        <v>1105</v>
      </c>
      <c r="D388">
        <f t="shared" si="36"/>
        <v>89.112903225806448</v>
      </c>
      <c r="E388" s="6">
        <f t="shared" si="37"/>
        <v>4.8565024392387818E-4</v>
      </c>
      <c r="F388" s="7">
        <f t="shared" ref="F388:F451" si="40">F387+E388</f>
        <v>0.83355865160638098</v>
      </c>
      <c r="G388" s="6">
        <f t="shared" si="38"/>
        <v>1.0772632301390452E-3</v>
      </c>
      <c r="H388" s="7">
        <f t="shared" ref="H388:H451" si="41">H387+G388</f>
        <v>0.3331975170820069</v>
      </c>
      <c r="I388">
        <f t="shared" si="39"/>
        <v>7.5767482187300006E-4</v>
      </c>
    </row>
    <row r="389" spans="1:9">
      <c r="A389" s="3" t="s">
        <v>201</v>
      </c>
      <c r="B389">
        <v>12.76</v>
      </c>
      <c r="C389" s="4">
        <v>1136</v>
      </c>
      <c r="D389">
        <f t="shared" si="36"/>
        <v>89.028213166144198</v>
      </c>
      <c r="E389" s="6">
        <f t="shared" si="37"/>
        <v>4.9927482090273811E-4</v>
      </c>
      <c r="F389" s="7">
        <f t="shared" si="40"/>
        <v>0.83405792642728371</v>
      </c>
      <c r="G389" s="6">
        <f t="shared" si="38"/>
        <v>1.1085386142398561E-3</v>
      </c>
      <c r="H389" s="7">
        <f t="shared" si="41"/>
        <v>0.33430605569624677</v>
      </c>
      <c r="I389">
        <f t="shared" si="39"/>
        <v>6.2634694613611375E-4</v>
      </c>
    </row>
    <row r="390" spans="1:9">
      <c r="A390" s="3" t="s">
        <v>379</v>
      </c>
      <c r="B390">
        <v>10.54</v>
      </c>
      <c r="C390" s="4">
        <v>935</v>
      </c>
      <c r="D390">
        <f t="shared" si="36"/>
        <v>88.709677419354847</v>
      </c>
      <c r="E390" s="6">
        <f t="shared" si="37"/>
        <v>4.1093482178174308E-4</v>
      </c>
      <c r="F390" s="7">
        <f t="shared" si="40"/>
        <v>0.8344688612490655</v>
      </c>
      <c r="G390" s="6">
        <f t="shared" si="38"/>
        <v>9.1567374561818838E-4</v>
      </c>
      <c r="H390" s="7">
        <f t="shared" si="41"/>
        <v>0.33522172944186496</v>
      </c>
      <c r="I390">
        <f t="shared" si="39"/>
        <v>3.6843938008007671E-4</v>
      </c>
    </row>
    <row r="391" spans="1:9">
      <c r="A391" s="3" t="s">
        <v>437</v>
      </c>
      <c r="B391">
        <v>6.2</v>
      </c>
      <c r="C391" s="4">
        <v>550</v>
      </c>
      <c r="D391">
        <f t="shared" si="36"/>
        <v>88.709677419354833</v>
      </c>
      <c r="E391" s="6">
        <f t="shared" si="37"/>
        <v>2.417263657539665E-4</v>
      </c>
      <c r="F391" s="7">
        <f t="shared" si="40"/>
        <v>0.83471058761481942</v>
      </c>
      <c r="G391" s="6">
        <f t="shared" si="38"/>
        <v>5.3863161506952258E-4</v>
      </c>
      <c r="H391" s="7">
        <f t="shared" si="41"/>
        <v>0.33576036105693446</v>
      </c>
      <c r="I391">
        <f t="shared" si="39"/>
        <v>3.857799404073381E-4</v>
      </c>
    </row>
    <row r="392" spans="1:9">
      <c r="A392" s="3" t="s">
        <v>728</v>
      </c>
      <c r="B392">
        <v>6.49</v>
      </c>
      <c r="C392" s="4">
        <v>575</v>
      </c>
      <c r="D392">
        <f t="shared" si="36"/>
        <v>88.597842835130962</v>
      </c>
      <c r="E392" s="6">
        <f t="shared" si="37"/>
        <v>2.5271392783369226E-4</v>
      </c>
      <c r="F392" s="7">
        <f t="shared" si="40"/>
        <v>0.83496330154265308</v>
      </c>
      <c r="G392" s="6">
        <f t="shared" si="38"/>
        <v>5.6382567448406474E-4</v>
      </c>
      <c r="H392" s="7">
        <f t="shared" si="41"/>
        <v>0.33632418673141851</v>
      </c>
      <c r="I392">
        <f t="shared" si="39"/>
        <v>6.6797262717527284E-4</v>
      </c>
    </row>
    <row r="393" spans="1:9">
      <c r="A393" s="3" t="s">
        <v>915</v>
      </c>
      <c r="B393">
        <v>11.23</v>
      </c>
      <c r="C393" s="4">
        <v>992</v>
      </c>
      <c r="D393">
        <f t="shared" si="36"/>
        <v>88.334817453250224</v>
      </c>
      <c r="E393" s="6">
        <f t="shared" si="37"/>
        <v>4.3598646332351776E-4</v>
      </c>
      <c r="F393" s="7">
        <f t="shared" si="40"/>
        <v>0.83539928800597663</v>
      </c>
      <c r="G393" s="6">
        <f t="shared" si="38"/>
        <v>9.7561823181140951E-4</v>
      </c>
      <c r="H393" s="7">
        <f t="shared" si="41"/>
        <v>0.33729980496322992</v>
      </c>
      <c r="I393">
        <f t="shared" si="39"/>
        <v>5.3085987982814942E-4</v>
      </c>
    </row>
    <row r="394" spans="1:9">
      <c r="A394" s="3" t="s">
        <v>1064</v>
      </c>
      <c r="B394">
        <v>8.92</v>
      </c>
      <c r="C394" s="4">
        <v>786</v>
      </c>
      <c r="D394">
        <f t="shared" si="36"/>
        <v>88.116591928251125</v>
      </c>
      <c r="E394" s="6">
        <f t="shared" si="37"/>
        <v>3.454489517865776E-4</v>
      </c>
      <c r="F394" s="7">
        <f t="shared" si="40"/>
        <v>0.83574473695776319</v>
      </c>
      <c r="G394" s="6">
        <f t="shared" si="38"/>
        <v>7.7493451716453897E-4</v>
      </c>
      <c r="H394" s="7">
        <f t="shared" si="41"/>
        <v>0.33807473948039446</v>
      </c>
      <c r="I394">
        <f t="shared" si="39"/>
        <v>1.1371564452111738E-4</v>
      </c>
    </row>
    <row r="395" spans="1:9">
      <c r="A395" s="3" t="s">
        <v>982</v>
      </c>
      <c r="B395">
        <v>1.91</v>
      </c>
      <c r="C395" s="4">
        <v>168</v>
      </c>
      <c r="D395">
        <f t="shared" si="36"/>
        <v>87.958115183246079</v>
      </c>
      <c r="E395" s="6">
        <f t="shared" si="37"/>
        <v>7.3836417175757049E-5</v>
      </c>
      <c r="F395" s="7">
        <f t="shared" si="40"/>
        <v>0.83581857337493892</v>
      </c>
      <c r="G395" s="6">
        <f t="shared" si="38"/>
        <v>1.6593328786819163E-4</v>
      </c>
      <c r="H395" s="7">
        <f t="shared" si="41"/>
        <v>0.33824067276826264</v>
      </c>
      <c r="I395">
        <f t="shared" si="39"/>
        <v>8.402287706978373E-4</v>
      </c>
    </row>
    <row r="396" spans="1:9">
      <c r="A396" s="3" t="s">
        <v>1092</v>
      </c>
      <c r="B396">
        <v>14.11</v>
      </c>
      <c r="C396" s="4">
        <v>1240</v>
      </c>
      <c r="D396">
        <f t="shared" si="36"/>
        <v>87.880935506732811</v>
      </c>
      <c r="E396" s="6">
        <f t="shared" si="37"/>
        <v>5.449830791543972E-4</v>
      </c>
      <c r="F396" s="7">
        <f t="shared" si="40"/>
        <v>0.83636355645409333</v>
      </c>
      <c r="G396" s="6">
        <f t="shared" si="38"/>
        <v>1.2258213046178973E-3</v>
      </c>
      <c r="H396" s="7">
        <f t="shared" si="41"/>
        <v>0.33946649407288054</v>
      </c>
      <c r="I396">
        <f t="shared" si="39"/>
        <v>3.5675596907353002E-4</v>
      </c>
    </row>
    <row r="397" spans="1:9">
      <c r="A397" s="3" t="s">
        <v>77</v>
      </c>
      <c r="B397">
        <v>5.99</v>
      </c>
      <c r="C397" s="4">
        <v>526</v>
      </c>
      <c r="D397">
        <f t="shared" si="36"/>
        <v>87.813021702838057</v>
      </c>
      <c r="E397" s="6">
        <f t="shared" si="37"/>
        <v>2.311783061574298E-4</v>
      </c>
      <c r="F397" s="7">
        <f t="shared" si="40"/>
        <v>0.8365947347602507</v>
      </c>
      <c r="G397" s="6">
        <f t="shared" si="38"/>
        <v>5.2038764101071616E-4</v>
      </c>
      <c r="H397" s="7">
        <f t="shared" si="41"/>
        <v>0.33998688171389124</v>
      </c>
      <c r="I397">
        <f t="shared" si="39"/>
        <v>4.6831139377945252E-4</v>
      </c>
    </row>
    <row r="398" spans="1:9">
      <c r="A398" s="3" t="s">
        <v>343</v>
      </c>
      <c r="B398">
        <v>7.86</v>
      </c>
      <c r="C398" s="4">
        <v>689</v>
      </c>
      <c r="D398">
        <f t="shared" si="36"/>
        <v>87.659033078880398</v>
      </c>
      <c r="E398" s="6">
        <f t="shared" si="37"/>
        <v>3.0281721091724166E-4</v>
      </c>
      <c r="F398" s="7">
        <f t="shared" si="40"/>
        <v>0.836897551971168</v>
      </c>
      <c r="G398" s="6">
        <f t="shared" si="38"/>
        <v>6.8284588620103992E-4</v>
      </c>
      <c r="H398" s="7">
        <f t="shared" si="41"/>
        <v>0.34066972760009229</v>
      </c>
      <c r="I398">
        <f t="shared" si="39"/>
        <v>1.4240079136647044E-3</v>
      </c>
    </row>
    <row r="399" spans="1:9">
      <c r="A399" s="3" t="s">
        <v>768</v>
      </c>
      <c r="B399">
        <v>23.9</v>
      </c>
      <c r="C399" s="4">
        <v>2095</v>
      </c>
      <c r="D399">
        <f t="shared" si="36"/>
        <v>87.656903765690387</v>
      </c>
      <c r="E399" s="6">
        <f t="shared" si="37"/>
        <v>9.2075770228101787E-4</v>
      </c>
      <c r="F399" s="7">
        <f t="shared" si="40"/>
        <v>0.83781830967344906</v>
      </c>
      <c r="G399" s="6">
        <f t="shared" si="38"/>
        <v>2.076338000026063E-3</v>
      </c>
      <c r="H399" s="7">
        <f t="shared" si="41"/>
        <v>0.34274606560011833</v>
      </c>
      <c r="I399">
        <f t="shared" si="39"/>
        <v>6.6587588267330577E-4</v>
      </c>
    </row>
    <row r="400" spans="1:9">
      <c r="A400" s="3" t="s">
        <v>590</v>
      </c>
      <c r="B400">
        <v>11.16</v>
      </c>
      <c r="C400" s="4">
        <v>972</v>
      </c>
      <c r="D400">
        <f t="shared" si="36"/>
        <v>87.096774193548384</v>
      </c>
      <c r="E400" s="6">
        <f t="shared" si="37"/>
        <v>4.2719641365973718E-4</v>
      </c>
      <c r="F400" s="7">
        <f t="shared" si="40"/>
        <v>0.83824550608710879</v>
      </c>
      <c r="G400" s="6">
        <f t="shared" si="38"/>
        <v>9.6953690712514064E-4</v>
      </c>
      <c r="H400" s="7">
        <f t="shared" si="41"/>
        <v>0.34371560250724348</v>
      </c>
      <c r="I400">
        <f t="shared" si="39"/>
        <v>7.6144973150160666E-4</v>
      </c>
    </row>
    <row r="401" spans="1:9">
      <c r="A401" s="3" t="s">
        <v>854</v>
      </c>
      <c r="B401">
        <v>12.74</v>
      </c>
      <c r="C401" s="4">
        <v>1101</v>
      </c>
      <c r="D401">
        <f t="shared" si="36"/>
        <v>86.42072213500785</v>
      </c>
      <c r="E401" s="6">
        <f t="shared" si="37"/>
        <v>4.8389223399112203E-4</v>
      </c>
      <c r="F401" s="7">
        <f t="shared" si="40"/>
        <v>0.83872939832109994</v>
      </c>
      <c r="G401" s="6">
        <f t="shared" si="38"/>
        <v>1.1068010929009223E-3</v>
      </c>
      <c r="H401" s="7">
        <f t="shared" si="41"/>
        <v>0.34482240360014438</v>
      </c>
      <c r="I401">
        <f t="shared" si="39"/>
        <v>8.5062090468801532E-4</v>
      </c>
    </row>
    <row r="402" spans="1:9">
      <c r="A402" s="3" t="s">
        <v>479</v>
      </c>
      <c r="B402">
        <v>14.23</v>
      </c>
      <c r="C402" s="4">
        <v>1229</v>
      </c>
      <c r="D402">
        <f t="shared" si="36"/>
        <v>86.366830639494026</v>
      </c>
      <c r="E402" s="6">
        <f t="shared" si="37"/>
        <v>5.401485518393179E-4</v>
      </c>
      <c r="F402" s="7">
        <f t="shared" si="40"/>
        <v>0.83926954687293931</v>
      </c>
      <c r="G402" s="6">
        <f t="shared" si="38"/>
        <v>1.2362464326515011E-3</v>
      </c>
      <c r="H402" s="7">
        <f t="shared" si="41"/>
        <v>0.3460586500327959</v>
      </c>
      <c r="I402">
        <f t="shared" si="39"/>
        <v>8.8387853160443175E-4</v>
      </c>
    </row>
    <row r="403" spans="1:9">
      <c r="A403" s="3" t="s">
        <v>660</v>
      </c>
      <c r="B403">
        <v>14.78</v>
      </c>
      <c r="C403" s="4">
        <v>1274</v>
      </c>
      <c r="D403">
        <f t="shared" si="36"/>
        <v>86.197564276048723</v>
      </c>
      <c r="E403" s="6">
        <f t="shared" si="37"/>
        <v>5.5992616358282424E-4</v>
      </c>
      <c r="F403" s="7">
        <f t="shared" si="40"/>
        <v>0.83982947303652211</v>
      </c>
      <c r="G403" s="6">
        <f t="shared" si="38"/>
        <v>1.2840282694721844E-3</v>
      </c>
      <c r="H403" s="7">
        <f t="shared" si="41"/>
        <v>0.34734267830226806</v>
      </c>
      <c r="I403">
        <f t="shared" si="39"/>
        <v>2.2487248436714458E-4</v>
      </c>
    </row>
    <row r="404" spans="1:9">
      <c r="A404" s="3" t="s">
        <v>1107</v>
      </c>
      <c r="B404">
        <v>3.76</v>
      </c>
      <c r="C404" s="4">
        <v>324</v>
      </c>
      <c r="D404">
        <f t="shared" si="36"/>
        <v>86.170212765957459</v>
      </c>
      <c r="E404" s="6">
        <f t="shared" si="37"/>
        <v>1.4239880455324574E-4</v>
      </c>
      <c r="F404" s="7">
        <f t="shared" si="40"/>
        <v>0.83997187184107536</v>
      </c>
      <c r="G404" s="6">
        <f t="shared" si="38"/>
        <v>3.2665401171958142E-4</v>
      </c>
      <c r="H404" s="7">
        <f t="shared" si="41"/>
        <v>0.34766933231398767</v>
      </c>
      <c r="I404">
        <f t="shared" si="39"/>
        <v>1.166275746543044E-4</v>
      </c>
    </row>
    <row r="405" spans="1:9">
      <c r="A405" s="3" t="s">
        <v>289</v>
      </c>
      <c r="B405">
        <v>1.95</v>
      </c>
      <c r="C405" s="4">
        <v>168</v>
      </c>
      <c r="D405">
        <f t="shared" si="36"/>
        <v>86.15384615384616</v>
      </c>
      <c r="E405" s="6">
        <f t="shared" si="37"/>
        <v>7.3836417175757049E-5</v>
      </c>
      <c r="F405" s="7">
        <f t="shared" si="40"/>
        <v>0.84004570825825109</v>
      </c>
      <c r="G405" s="6">
        <f t="shared" si="38"/>
        <v>1.6940833054605953E-4</v>
      </c>
      <c r="H405" s="7">
        <f t="shared" si="41"/>
        <v>0.34783874064453374</v>
      </c>
      <c r="I405">
        <f t="shared" si="39"/>
        <v>1.1185931721102715E-4</v>
      </c>
    </row>
    <row r="406" spans="1:9">
      <c r="A406" s="3" t="s">
        <v>129</v>
      </c>
      <c r="B406">
        <v>1.87</v>
      </c>
      <c r="C406" s="4">
        <v>161</v>
      </c>
      <c r="D406">
        <f t="shared" si="36"/>
        <v>86.096256684491976</v>
      </c>
      <c r="E406" s="6">
        <f t="shared" si="37"/>
        <v>7.0759899793433831E-5</v>
      </c>
      <c r="F406" s="7">
        <f t="shared" si="40"/>
        <v>0.84011646815804453</v>
      </c>
      <c r="G406" s="6">
        <f t="shared" si="38"/>
        <v>1.6245824519032376E-4</v>
      </c>
      <c r="H406" s="7">
        <f t="shared" si="41"/>
        <v>0.34800119888972408</v>
      </c>
      <c r="I406">
        <f t="shared" si="39"/>
        <v>5.523736330041995E-4</v>
      </c>
    </row>
    <row r="407" spans="1:9">
      <c r="A407" s="3" t="s">
        <v>778</v>
      </c>
      <c r="B407">
        <v>9.23</v>
      </c>
      <c r="C407" s="4">
        <v>793</v>
      </c>
      <c r="D407">
        <f t="shared" si="36"/>
        <v>85.91549295774648</v>
      </c>
      <c r="E407" s="6">
        <f t="shared" si="37"/>
        <v>3.4852546916890081E-4</v>
      </c>
      <c r="F407" s="7">
        <f t="shared" si="40"/>
        <v>0.84046499362721339</v>
      </c>
      <c r="G407" s="6">
        <f t="shared" si="38"/>
        <v>8.018660979180151E-4</v>
      </c>
      <c r="H407" s="7">
        <f t="shared" si="41"/>
        <v>0.34880306498764208</v>
      </c>
      <c r="I407">
        <f t="shared" si="39"/>
        <v>4.6681621096317238E-4</v>
      </c>
    </row>
    <row r="408" spans="1:9">
      <c r="A408" s="3" t="s">
        <v>793</v>
      </c>
      <c r="B408">
        <v>7.8</v>
      </c>
      <c r="C408" s="4">
        <v>670</v>
      </c>
      <c r="D408">
        <f t="shared" si="36"/>
        <v>85.897435897435898</v>
      </c>
      <c r="E408" s="6">
        <f t="shared" si="37"/>
        <v>2.9446666373665012E-4</v>
      </c>
      <c r="F408" s="7">
        <f t="shared" si="40"/>
        <v>0.84075946029095006</v>
      </c>
      <c r="G408" s="6">
        <f t="shared" si="38"/>
        <v>6.7763332218423813E-4</v>
      </c>
      <c r="H408" s="7">
        <f t="shared" si="41"/>
        <v>0.34948069830982631</v>
      </c>
      <c r="I408">
        <f t="shared" si="39"/>
        <v>5.3591539682601441E-4</v>
      </c>
    </row>
    <row r="409" spans="1:9">
      <c r="A409" s="3" t="s">
        <v>539</v>
      </c>
      <c r="B409">
        <v>8.9499999999999993</v>
      </c>
      <c r="C409" s="4">
        <v>767</v>
      </c>
      <c r="D409">
        <f t="shared" si="36"/>
        <v>85.69832402234637</v>
      </c>
      <c r="E409" s="6">
        <f t="shared" si="37"/>
        <v>3.3709840460598601E-4</v>
      </c>
      <c r="F409" s="7">
        <f t="shared" si="40"/>
        <v>0.841096558695556</v>
      </c>
      <c r="G409" s="6">
        <f t="shared" si="38"/>
        <v>7.7754079917293981E-4</v>
      </c>
      <c r="H409" s="7">
        <f t="shared" si="41"/>
        <v>0.35025823910899923</v>
      </c>
      <c r="I409">
        <f t="shared" si="39"/>
        <v>1.0782142735510369E-4</v>
      </c>
    </row>
    <row r="410" spans="1:9">
      <c r="A410" s="3" t="s">
        <v>390</v>
      </c>
      <c r="B410">
        <v>1.8</v>
      </c>
      <c r="C410" s="4">
        <v>154</v>
      </c>
      <c r="D410">
        <f t="shared" si="36"/>
        <v>85.555555555555557</v>
      </c>
      <c r="E410" s="6">
        <f t="shared" si="37"/>
        <v>6.7683382411110626E-5</v>
      </c>
      <c r="F410" s="7">
        <f t="shared" si="40"/>
        <v>0.84116424207796714</v>
      </c>
      <c r="G410" s="6">
        <f t="shared" si="38"/>
        <v>1.5637692050405496E-4</v>
      </c>
      <c r="H410" s="7">
        <f t="shared" si="41"/>
        <v>0.3504146160295033</v>
      </c>
      <c r="I410">
        <f t="shared" si="39"/>
        <v>2.6567024026830088E-4</v>
      </c>
    </row>
    <row r="411" spans="1:9">
      <c r="A411" s="3" t="s">
        <v>839</v>
      </c>
      <c r="B411">
        <v>4.43</v>
      </c>
      <c r="C411" s="4">
        <v>377</v>
      </c>
      <c r="D411">
        <f t="shared" si="36"/>
        <v>85.101580135440187</v>
      </c>
      <c r="E411" s="6">
        <f t="shared" si="37"/>
        <v>1.6569243616226432E-4</v>
      </c>
      <c r="F411" s="7">
        <f t="shared" si="40"/>
        <v>0.84132993451412941</v>
      </c>
      <c r="G411" s="6">
        <f t="shared" si="38"/>
        <v>3.8486097657386854E-4</v>
      </c>
      <c r="H411" s="7">
        <f t="shared" si="41"/>
        <v>0.35079947700607716</v>
      </c>
      <c r="I411">
        <f t="shared" si="39"/>
        <v>9.7696983143280569E-4</v>
      </c>
    </row>
    <row r="412" spans="1:9">
      <c r="A412" s="3" t="s">
        <v>347</v>
      </c>
      <c r="B412">
        <v>16.29</v>
      </c>
      <c r="C412" s="4">
        <v>1386</v>
      </c>
      <c r="D412">
        <f t="shared" si="36"/>
        <v>85.082872928176798</v>
      </c>
      <c r="E412" s="6">
        <f t="shared" si="37"/>
        <v>6.0915044169999562E-4</v>
      </c>
      <c r="F412" s="7">
        <f t="shared" si="40"/>
        <v>0.84193908495582936</v>
      </c>
      <c r="G412" s="6">
        <f t="shared" si="38"/>
        <v>1.4152111305616971E-3</v>
      </c>
      <c r="H412" s="7">
        <f t="shared" si="41"/>
        <v>0.35221468813663886</v>
      </c>
      <c r="I412">
        <f t="shared" si="39"/>
        <v>2.3575437745976258E-4</v>
      </c>
    </row>
    <row r="413" spans="1:9">
      <c r="A413" s="3" t="s">
        <v>921</v>
      </c>
      <c r="B413">
        <v>3.93</v>
      </c>
      <c r="C413" s="4">
        <v>334</v>
      </c>
      <c r="D413">
        <f t="shared" si="36"/>
        <v>84.987277353689564</v>
      </c>
      <c r="E413" s="6">
        <f t="shared" si="37"/>
        <v>1.4679382938513602E-4</v>
      </c>
      <c r="F413" s="7">
        <f t="shared" si="40"/>
        <v>0.84208587878521446</v>
      </c>
      <c r="G413" s="6">
        <f t="shared" si="38"/>
        <v>3.4142294310051996E-4</v>
      </c>
      <c r="H413" s="7">
        <f t="shared" si="41"/>
        <v>0.35255611107973939</v>
      </c>
      <c r="I413">
        <f t="shared" si="39"/>
        <v>5.6491381621820436E-4</v>
      </c>
    </row>
    <row r="414" spans="1:9">
      <c r="A414" s="3" t="s">
        <v>764</v>
      </c>
      <c r="B414">
        <v>9.41</v>
      </c>
      <c r="C414" s="4">
        <v>797</v>
      </c>
      <c r="D414">
        <f t="shared" si="36"/>
        <v>84.697130712008502</v>
      </c>
      <c r="E414" s="6">
        <f t="shared" si="37"/>
        <v>3.502834791016569E-4</v>
      </c>
      <c r="F414" s="7">
        <f t="shared" si="40"/>
        <v>0.84243616226431617</v>
      </c>
      <c r="G414" s="6">
        <f t="shared" si="38"/>
        <v>8.1750378996842056E-4</v>
      </c>
      <c r="H414" s="7">
        <f t="shared" si="41"/>
        <v>0.35337361486970781</v>
      </c>
      <c r="I414">
        <f t="shared" si="39"/>
        <v>2.8347706692499752E-4</v>
      </c>
    </row>
    <row r="415" spans="1:9">
      <c r="A415" s="3" t="s">
        <v>58</v>
      </c>
      <c r="B415">
        <v>4.72</v>
      </c>
      <c r="C415" s="4">
        <v>399</v>
      </c>
      <c r="D415">
        <f t="shared" si="36"/>
        <v>84.533898305084747</v>
      </c>
      <c r="E415" s="6">
        <f t="shared" si="37"/>
        <v>1.7536149079242297E-4</v>
      </c>
      <c r="F415" s="7">
        <f t="shared" si="40"/>
        <v>0.84261152375510862</v>
      </c>
      <c r="G415" s="6">
        <f t="shared" si="38"/>
        <v>4.100550359884107E-4</v>
      </c>
      <c r="H415" s="7">
        <f t="shared" si="41"/>
        <v>0.35378366990569621</v>
      </c>
      <c r="I415">
        <f t="shared" si="39"/>
        <v>3.7903398001765121E-4</v>
      </c>
    </row>
    <row r="416" spans="1:9">
      <c r="A416" s="3" t="s">
        <v>779</v>
      </c>
      <c r="B416">
        <v>6.31</v>
      </c>
      <c r="C416" s="4">
        <v>533</v>
      </c>
      <c r="D416">
        <f t="shared" si="36"/>
        <v>84.469096671949288</v>
      </c>
      <c r="E416" s="6">
        <f t="shared" si="37"/>
        <v>2.34254823539753E-4</v>
      </c>
      <c r="F416" s="7">
        <f t="shared" si="40"/>
        <v>0.8428457785786484</v>
      </c>
      <c r="G416" s="6">
        <f t="shared" si="38"/>
        <v>5.4818798243365927E-4</v>
      </c>
      <c r="H416" s="7">
        <f t="shared" si="41"/>
        <v>0.35433185788812988</v>
      </c>
      <c r="I416">
        <f t="shared" si="39"/>
        <v>2.3072037195809303E-4</v>
      </c>
    </row>
    <row r="417" spans="1:9">
      <c r="A417" s="3" t="s">
        <v>801</v>
      </c>
      <c r="B417">
        <v>3.84</v>
      </c>
      <c r="C417" s="4">
        <v>324</v>
      </c>
      <c r="D417">
        <f t="shared" si="36"/>
        <v>84.375</v>
      </c>
      <c r="E417" s="6">
        <f t="shared" si="37"/>
        <v>1.4239880455324574E-4</v>
      </c>
      <c r="F417" s="7">
        <f t="shared" si="40"/>
        <v>0.84298817738320164</v>
      </c>
      <c r="G417" s="6">
        <f t="shared" si="38"/>
        <v>3.3360409707531723E-4</v>
      </c>
      <c r="H417" s="7">
        <f t="shared" si="41"/>
        <v>0.35466546198520521</v>
      </c>
      <c r="I417">
        <f t="shared" si="39"/>
        <v>3.5100413961630661E-4</v>
      </c>
    </row>
    <row r="418" spans="1:9">
      <c r="A418" s="3" t="s">
        <v>1047</v>
      </c>
      <c r="B418">
        <v>5.84</v>
      </c>
      <c r="C418" s="4">
        <v>492</v>
      </c>
      <c r="D418">
        <f t="shared" si="36"/>
        <v>84.246575342465761</v>
      </c>
      <c r="E418" s="6">
        <f t="shared" si="37"/>
        <v>2.1623522172900276E-4</v>
      </c>
      <c r="F418" s="7">
        <f t="shared" si="40"/>
        <v>0.84320441260493062</v>
      </c>
      <c r="G418" s="6">
        <f t="shared" si="38"/>
        <v>5.0735623096871154E-4</v>
      </c>
      <c r="H418" s="7">
        <f t="shared" si="41"/>
        <v>0.35517281821617391</v>
      </c>
      <c r="I418">
        <f t="shared" si="39"/>
        <v>4.0695487463138225E-4</v>
      </c>
    </row>
    <row r="419" spans="1:9">
      <c r="A419" s="3" t="s">
        <v>166</v>
      </c>
      <c r="B419">
        <v>6.77</v>
      </c>
      <c r="C419" s="4">
        <v>570</v>
      </c>
      <c r="D419">
        <f t="shared" si="36"/>
        <v>84.194977843426884</v>
      </c>
      <c r="E419" s="6">
        <f t="shared" si="37"/>
        <v>2.5051641541774713E-4</v>
      </c>
      <c r="F419" s="7">
        <f t="shared" si="40"/>
        <v>0.84345492902034835</v>
      </c>
      <c r="G419" s="6">
        <f t="shared" si="38"/>
        <v>5.8815097322913992E-4</v>
      </c>
      <c r="H419" s="7">
        <f t="shared" si="41"/>
        <v>0.35576096918940303</v>
      </c>
      <c r="I419">
        <f t="shared" si="39"/>
        <v>5.3981238197164938E-4</v>
      </c>
    </row>
    <row r="420" spans="1:9">
      <c r="A420" s="3" t="s">
        <v>616</v>
      </c>
      <c r="B420">
        <v>8.98</v>
      </c>
      <c r="C420" s="4">
        <v>756</v>
      </c>
      <c r="D420">
        <f t="shared" si="36"/>
        <v>84.187082405345208</v>
      </c>
      <c r="E420" s="6">
        <f t="shared" si="37"/>
        <v>3.3226387729090671E-4</v>
      </c>
      <c r="F420" s="7">
        <f t="shared" si="40"/>
        <v>0.84378719289763926</v>
      </c>
      <c r="G420" s="6">
        <f t="shared" si="38"/>
        <v>7.8014708118134086E-4</v>
      </c>
      <c r="H420" s="7">
        <f t="shared" si="41"/>
        <v>0.35654111627058438</v>
      </c>
      <c r="I420">
        <f t="shared" si="39"/>
        <v>8.8148850353475527E-4</v>
      </c>
    </row>
    <row r="421" spans="1:9">
      <c r="A421" s="3" t="s">
        <v>724</v>
      </c>
      <c r="B421">
        <v>14.65</v>
      </c>
      <c r="C421" s="4">
        <v>1228</v>
      </c>
      <c r="D421">
        <f t="shared" si="36"/>
        <v>83.822525597269617</v>
      </c>
      <c r="E421" s="6">
        <f t="shared" si="37"/>
        <v>5.3970904935612886E-4</v>
      </c>
      <c r="F421" s="7">
        <f t="shared" si="40"/>
        <v>0.84432690194699533</v>
      </c>
      <c r="G421" s="6">
        <f t="shared" si="38"/>
        <v>1.2727343807691139E-3</v>
      </c>
      <c r="H421" s="7">
        <f t="shared" si="41"/>
        <v>0.35781385065135352</v>
      </c>
      <c r="I421">
        <f t="shared" si="39"/>
        <v>4.8506496047562297E-4</v>
      </c>
    </row>
    <row r="422" spans="1:9">
      <c r="A422" s="3" t="s">
        <v>272</v>
      </c>
      <c r="B422">
        <v>8.06</v>
      </c>
      <c r="C422" s="4">
        <v>675</v>
      </c>
      <c r="D422">
        <f t="shared" si="36"/>
        <v>83.74689826302729</v>
      </c>
      <c r="E422" s="6">
        <f t="shared" si="37"/>
        <v>2.9666417615259525E-4</v>
      </c>
      <c r="F422" s="7">
        <f t="shared" si="40"/>
        <v>0.84462356612314793</v>
      </c>
      <c r="G422" s="6">
        <f t="shared" si="38"/>
        <v>7.0022109959037946E-4</v>
      </c>
      <c r="H422" s="7">
        <f t="shared" si="41"/>
        <v>0.35851407175094391</v>
      </c>
      <c r="I422">
        <f t="shared" si="39"/>
        <v>3.1055897882192873E-4</v>
      </c>
    </row>
    <row r="423" spans="1:9">
      <c r="A423" s="3" t="s">
        <v>897</v>
      </c>
      <c r="B423">
        <v>5.16</v>
      </c>
      <c r="C423" s="4">
        <v>432</v>
      </c>
      <c r="D423">
        <f t="shared" si="36"/>
        <v>83.720930232558132</v>
      </c>
      <c r="E423" s="6">
        <f t="shared" si="37"/>
        <v>1.8986507273766097E-4</v>
      </c>
      <c r="F423" s="7">
        <f t="shared" si="40"/>
        <v>0.84481343119588559</v>
      </c>
      <c r="G423" s="6">
        <f t="shared" si="38"/>
        <v>4.4828050544495755E-4</v>
      </c>
      <c r="H423" s="7">
        <f t="shared" si="41"/>
        <v>0.35896235225638884</v>
      </c>
      <c r="I423">
        <f t="shared" si="39"/>
        <v>4.6107129669270552E-4</v>
      </c>
    </row>
    <row r="424" spans="1:9">
      <c r="A424" s="3" t="s">
        <v>939</v>
      </c>
      <c r="B424">
        <v>7.66</v>
      </c>
      <c r="C424" s="4">
        <v>641</v>
      </c>
      <c r="D424">
        <f t="shared" si="36"/>
        <v>83.681462140992167</v>
      </c>
      <c r="E424" s="6">
        <f t="shared" si="37"/>
        <v>2.8172109172416827E-4</v>
      </c>
      <c r="F424" s="7">
        <f t="shared" si="40"/>
        <v>0.84509515228760979</v>
      </c>
      <c r="G424" s="6">
        <f t="shared" si="38"/>
        <v>6.6547067281170049E-4</v>
      </c>
      <c r="H424" s="7">
        <f t="shared" si="41"/>
        <v>0.35962782292920054</v>
      </c>
      <c r="I424">
        <f t="shared" si="39"/>
        <v>3.1967501285723454E-4</v>
      </c>
    </row>
    <row r="425" spans="1:9">
      <c r="A425" s="3" t="s">
        <v>734</v>
      </c>
      <c r="B425">
        <v>5.31</v>
      </c>
      <c r="C425" s="4">
        <v>444</v>
      </c>
      <c r="D425">
        <f t="shared" si="36"/>
        <v>83.615819209039557</v>
      </c>
      <c r="E425" s="6">
        <f t="shared" si="37"/>
        <v>1.9513910253592934E-4</v>
      </c>
      <c r="F425" s="7">
        <f t="shared" si="40"/>
        <v>0.84529029139014566</v>
      </c>
      <c r="G425" s="6">
        <f t="shared" si="38"/>
        <v>4.6131191548696207E-4</v>
      </c>
      <c r="H425" s="7">
        <f t="shared" si="41"/>
        <v>0.36008913484468752</v>
      </c>
      <c r="I425">
        <f t="shared" si="39"/>
        <v>5.2855639449439495E-4</v>
      </c>
    </row>
    <row r="426" spans="1:9">
      <c r="A426" s="3" t="s">
        <v>863</v>
      </c>
      <c r="B426">
        <v>8.76</v>
      </c>
      <c r="C426" s="4">
        <v>725</v>
      </c>
      <c r="D426">
        <f t="shared" si="36"/>
        <v>82.762557077625573</v>
      </c>
      <c r="E426" s="6">
        <f t="shared" si="37"/>
        <v>3.1863930031204678E-4</v>
      </c>
      <c r="F426" s="7">
        <f t="shared" si="40"/>
        <v>0.84560893069045773</v>
      </c>
      <c r="G426" s="6">
        <f t="shared" si="38"/>
        <v>7.6103434645306736E-4</v>
      </c>
      <c r="H426" s="7">
        <f t="shared" si="41"/>
        <v>0.3608501691911406</v>
      </c>
      <c r="I426">
        <f t="shared" si="39"/>
        <v>3.2104250736625373E-4</v>
      </c>
    </row>
    <row r="427" spans="1:9">
      <c r="A427" s="3" t="s">
        <v>16</v>
      </c>
      <c r="B427">
        <v>5.32</v>
      </c>
      <c r="C427" s="4">
        <v>440</v>
      </c>
      <c r="D427">
        <f t="shared" si="36"/>
        <v>82.706766917293223</v>
      </c>
      <c r="E427" s="6">
        <f t="shared" si="37"/>
        <v>1.9338109260317321E-4</v>
      </c>
      <c r="F427" s="7">
        <f t="shared" si="40"/>
        <v>0.84580231178306087</v>
      </c>
      <c r="G427" s="6">
        <f t="shared" si="38"/>
        <v>4.621806761564291E-4</v>
      </c>
      <c r="H427" s="7">
        <f t="shared" si="41"/>
        <v>0.36131234986729704</v>
      </c>
      <c r="I427">
        <f t="shared" si="39"/>
        <v>3.7657546406938414E-4</v>
      </c>
    </row>
    <row r="428" spans="1:9">
      <c r="A428" s="3" t="s">
        <v>300</v>
      </c>
      <c r="B428">
        <v>6.24</v>
      </c>
      <c r="C428" s="4">
        <v>516</v>
      </c>
      <c r="D428">
        <f t="shared" si="36"/>
        <v>82.692307692307693</v>
      </c>
      <c r="E428" s="6">
        <f t="shared" si="37"/>
        <v>2.2678328132553948E-4</v>
      </c>
      <c r="F428" s="7">
        <f t="shared" si="40"/>
        <v>0.84602909506438639</v>
      </c>
      <c r="G428" s="6">
        <f t="shared" si="38"/>
        <v>5.4210665774739051E-4</v>
      </c>
      <c r="H428" s="7">
        <f t="shared" si="41"/>
        <v>0.36185445652504444</v>
      </c>
      <c r="I428">
        <f t="shared" si="39"/>
        <v>2.4743550822242666E-4</v>
      </c>
    </row>
    <row r="429" spans="1:9">
      <c r="A429" s="3" t="s">
        <v>815</v>
      </c>
      <c r="B429">
        <v>4.0999999999999996</v>
      </c>
      <c r="C429" s="4">
        <v>339</v>
      </c>
      <c r="D429">
        <f t="shared" si="36"/>
        <v>82.682926829268297</v>
      </c>
      <c r="E429" s="6">
        <f t="shared" si="37"/>
        <v>1.4899134180108118E-4</v>
      </c>
      <c r="F429" s="7">
        <f t="shared" si="40"/>
        <v>0.84617808640618752</v>
      </c>
      <c r="G429" s="6">
        <f t="shared" si="38"/>
        <v>3.5619187448145844E-4</v>
      </c>
      <c r="H429" s="7">
        <f t="shared" si="41"/>
        <v>0.36221064839952588</v>
      </c>
      <c r="I429">
        <f t="shared" si="39"/>
        <v>4.8402663130103774E-4</v>
      </c>
    </row>
    <row r="430" spans="1:9">
      <c r="A430" s="3" t="s">
        <v>717</v>
      </c>
      <c r="B430">
        <v>8.02</v>
      </c>
      <c r="C430" s="4">
        <v>663</v>
      </c>
      <c r="D430">
        <f t="shared" si="36"/>
        <v>82.668329177057359</v>
      </c>
      <c r="E430" s="6">
        <f t="shared" si="37"/>
        <v>2.9139014635432692E-4</v>
      </c>
      <c r="F430" s="7">
        <f t="shared" si="40"/>
        <v>0.8464694765525419</v>
      </c>
      <c r="G430" s="6">
        <f t="shared" si="38"/>
        <v>6.9674605691251142E-4</v>
      </c>
      <c r="H430" s="7">
        <f t="shared" si="41"/>
        <v>0.36290739445643838</v>
      </c>
      <c r="I430">
        <f t="shared" si="39"/>
        <v>1.9494138951464679E-4</v>
      </c>
    </row>
    <row r="431" spans="1:9">
      <c r="A431" s="3" t="s">
        <v>576</v>
      </c>
      <c r="B431">
        <v>3.23</v>
      </c>
      <c r="C431" s="4">
        <v>267</v>
      </c>
      <c r="D431">
        <f t="shared" si="36"/>
        <v>82.662538699690401</v>
      </c>
      <c r="E431" s="6">
        <f t="shared" si="37"/>
        <v>1.1734716301147102E-4</v>
      </c>
      <c r="F431" s="7">
        <f t="shared" si="40"/>
        <v>0.84658682371555338</v>
      </c>
      <c r="G431" s="6">
        <f t="shared" si="38"/>
        <v>2.8060969623783195E-4</v>
      </c>
      <c r="H431" s="7">
        <f t="shared" si="41"/>
        <v>0.36318800415267621</v>
      </c>
      <c r="I431">
        <f t="shared" si="39"/>
        <v>4.1173106825470596E-4</v>
      </c>
    </row>
    <row r="432" spans="1:9">
      <c r="A432" s="3" t="s">
        <v>274</v>
      </c>
      <c r="B432">
        <v>6.82</v>
      </c>
      <c r="C432" s="4">
        <v>563</v>
      </c>
      <c r="D432">
        <f t="shared" si="36"/>
        <v>82.551319648093838</v>
      </c>
      <c r="E432" s="6">
        <f t="shared" si="37"/>
        <v>2.4743989803542392E-4</v>
      </c>
      <c r="F432" s="7">
        <f t="shared" si="40"/>
        <v>0.84683426361358882</v>
      </c>
      <c r="G432" s="6">
        <f t="shared" si="38"/>
        <v>5.9249477657647483E-4</v>
      </c>
      <c r="H432" s="7">
        <f t="shared" si="41"/>
        <v>0.36378049892925268</v>
      </c>
      <c r="I432">
        <f t="shared" si="39"/>
        <v>1.0022169282797311E-4</v>
      </c>
    </row>
    <row r="433" spans="1:9">
      <c r="A433" s="3" t="s">
        <v>647</v>
      </c>
      <c r="B433">
        <v>1.66</v>
      </c>
      <c r="C433" s="4">
        <v>137</v>
      </c>
      <c r="D433">
        <f t="shared" si="36"/>
        <v>82.53012048192771</v>
      </c>
      <c r="E433" s="6">
        <f t="shared" si="37"/>
        <v>6.0211840196897113E-5</v>
      </c>
      <c r="F433" s="7">
        <f t="shared" si="40"/>
        <v>0.84689447545378571</v>
      </c>
      <c r="G433" s="6">
        <f t="shared" si="38"/>
        <v>1.4421427113151734E-4</v>
      </c>
      <c r="H433" s="7">
        <f t="shared" si="41"/>
        <v>0.36392471320038422</v>
      </c>
      <c r="I433">
        <f t="shared" si="39"/>
        <v>2.2344351262204576E-4</v>
      </c>
    </row>
    <row r="434" spans="1:9">
      <c r="A434" s="3" t="s">
        <v>887</v>
      </c>
      <c r="B434">
        <v>3.7</v>
      </c>
      <c r="C434" s="4">
        <v>305</v>
      </c>
      <c r="D434">
        <f t="shared" si="36"/>
        <v>82.432432432432435</v>
      </c>
      <c r="E434" s="6">
        <f t="shared" si="37"/>
        <v>1.3404825737265417E-4</v>
      </c>
      <c r="F434" s="7">
        <f t="shared" si="40"/>
        <v>0.84702852371115833</v>
      </c>
      <c r="G434" s="6">
        <f t="shared" si="38"/>
        <v>3.2144144770277964E-4</v>
      </c>
      <c r="H434" s="7">
        <f t="shared" si="41"/>
        <v>0.36424615464808702</v>
      </c>
      <c r="I434">
        <f t="shared" si="39"/>
        <v>3.9800778978515972E-4</v>
      </c>
    </row>
    <row r="435" spans="1:9">
      <c r="A435" s="3" t="s">
        <v>862</v>
      </c>
      <c r="B435">
        <v>6.59</v>
      </c>
      <c r="C435" s="4">
        <v>543</v>
      </c>
      <c r="D435">
        <f t="shared" si="36"/>
        <v>82.397572078907444</v>
      </c>
      <c r="E435" s="6">
        <f t="shared" si="37"/>
        <v>2.3864984837164329E-4</v>
      </c>
      <c r="F435" s="7">
        <f t="shared" si="40"/>
        <v>0.84726717355952996</v>
      </c>
      <c r="G435" s="6">
        <f t="shared" si="38"/>
        <v>5.7251328117873446E-4</v>
      </c>
      <c r="H435" s="7">
        <f t="shared" si="41"/>
        <v>0.36481866792926576</v>
      </c>
      <c r="I435">
        <f t="shared" si="39"/>
        <v>6.2276307603559289E-4</v>
      </c>
    </row>
    <row r="436" spans="1:9">
      <c r="A436" s="3" t="s">
        <v>375</v>
      </c>
      <c r="B436">
        <v>10.31</v>
      </c>
      <c r="C436" s="4">
        <v>849</v>
      </c>
      <c r="D436">
        <f t="shared" si="36"/>
        <v>82.347235693501446</v>
      </c>
      <c r="E436" s="6">
        <f t="shared" si="37"/>
        <v>3.731376082274865E-4</v>
      </c>
      <c r="F436" s="7">
        <f t="shared" si="40"/>
        <v>0.8476403111677574</v>
      </c>
      <c r="G436" s="6">
        <f t="shared" si="38"/>
        <v>8.9569225022044811E-4</v>
      </c>
      <c r="H436" s="7">
        <f t="shared" si="41"/>
        <v>0.36571436017948622</v>
      </c>
      <c r="I436">
        <f t="shared" si="39"/>
        <v>2.5613654628620086E-4</v>
      </c>
    </row>
    <row r="437" spans="1:9">
      <c r="A437" s="3" t="s">
        <v>254</v>
      </c>
      <c r="B437">
        <v>4.24</v>
      </c>
      <c r="C437" s="4">
        <v>349</v>
      </c>
      <c r="D437">
        <f t="shared" si="36"/>
        <v>82.311320754716974</v>
      </c>
      <c r="E437" s="6">
        <f t="shared" si="37"/>
        <v>1.5338636663297147E-4</v>
      </c>
      <c r="F437" s="7">
        <f t="shared" si="40"/>
        <v>0.84779369753439038</v>
      </c>
      <c r="G437" s="6">
        <f t="shared" si="38"/>
        <v>3.6835452385399609E-4</v>
      </c>
      <c r="H437" s="7">
        <f t="shared" si="41"/>
        <v>0.3660827147033402</v>
      </c>
      <c r="I437">
        <f t="shared" si="39"/>
        <v>1.6618359731673804E-4</v>
      </c>
    </row>
    <row r="438" spans="1:9">
      <c r="A438" s="3" t="s">
        <v>447</v>
      </c>
      <c r="B438">
        <v>2.75</v>
      </c>
      <c r="C438" s="4">
        <v>226</v>
      </c>
      <c r="D438">
        <f t="shared" si="36"/>
        <v>82.181818181818187</v>
      </c>
      <c r="E438" s="6">
        <f t="shared" si="37"/>
        <v>9.9327561200720788E-5</v>
      </c>
      <c r="F438" s="7">
        <f t="shared" si="40"/>
        <v>0.84789302509559106</v>
      </c>
      <c r="G438" s="6">
        <f t="shared" si="38"/>
        <v>2.3890918410341728E-4</v>
      </c>
      <c r="H438" s="7">
        <f t="shared" si="41"/>
        <v>0.3663216238874436</v>
      </c>
      <c r="I438">
        <f t="shared" si="39"/>
        <v>1.8860841556483932E-4</v>
      </c>
    </row>
    <row r="439" spans="1:9">
      <c r="A439" s="3" t="s">
        <v>637</v>
      </c>
      <c r="B439">
        <v>3.12</v>
      </c>
      <c r="C439" s="4">
        <v>256</v>
      </c>
      <c r="D439">
        <f t="shared" si="36"/>
        <v>82.051282051282044</v>
      </c>
      <c r="E439" s="6">
        <f t="shared" si="37"/>
        <v>1.1251263569639168E-4</v>
      </c>
      <c r="F439" s="7">
        <f t="shared" si="40"/>
        <v>0.8480055377312874</v>
      </c>
      <c r="G439" s="6">
        <f t="shared" si="38"/>
        <v>2.7105332887369525E-4</v>
      </c>
      <c r="H439" s="7">
        <f t="shared" si="41"/>
        <v>0.36659267721631728</v>
      </c>
      <c r="I439">
        <f t="shared" si="39"/>
        <v>2.4791690235809183E-4</v>
      </c>
    </row>
    <row r="440" spans="1:9">
      <c r="A440" s="3" t="s">
        <v>847</v>
      </c>
      <c r="B440">
        <v>4.0999999999999996</v>
      </c>
      <c r="C440" s="4">
        <v>336</v>
      </c>
      <c r="D440">
        <f t="shared" si="36"/>
        <v>81.951219512195124</v>
      </c>
      <c r="E440" s="6">
        <f t="shared" si="37"/>
        <v>1.476728343515141E-4</v>
      </c>
      <c r="F440" s="7">
        <f t="shared" si="40"/>
        <v>0.84815321056563886</v>
      </c>
      <c r="G440" s="6">
        <f t="shared" si="38"/>
        <v>3.5619187448145844E-4</v>
      </c>
      <c r="H440" s="7">
        <f t="shared" si="41"/>
        <v>0.36694886909079871</v>
      </c>
      <c r="I440">
        <f t="shared" si="39"/>
        <v>3.9849051037205152E-4</v>
      </c>
    </row>
    <row r="441" spans="1:9">
      <c r="A441" s="3" t="s">
        <v>517</v>
      </c>
      <c r="B441">
        <v>6.59</v>
      </c>
      <c r="C441" s="4">
        <v>540</v>
      </c>
      <c r="D441">
        <f t="shared" si="36"/>
        <v>81.942336874051591</v>
      </c>
      <c r="E441" s="6">
        <f t="shared" si="37"/>
        <v>2.3733134092207621E-4</v>
      </c>
      <c r="F441" s="7">
        <f t="shared" si="40"/>
        <v>0.84839054190656094</v>
      </c>
      <c r="G441" s="6">
        <f t="shared" si="38"/>
        <v>5.7251328117873446E-4</v>
      </c>
      <c r="H441" s="7">
        <f t="shared" si="41"/>
        <v>0.36752138237197746</v>
      </c>
      <c r="I441">
        <f t="shared" si="39"/>
        <v>9.6077128111754506E-4</v>
      </c>
    </row>
    <row r="442" spans="1:9">
      <c r="A442" s="3" t="s">
        <v>284</v>
      </c>
      <c r="B442">
        <v>15.88</v>
      </c>
      <c r="C442" s="4">
        <v>1298</v>
      </c>
      <c r="D442">
        <f t="shared" si="36"/>
        <v>81.738035264483628</v>
      </c>
      <c r="E442" s="6">
        <f t="shared" si="37"/>
        <v>5.7047422317936091E-4</v>
      </c>
      <c r="F442" s="7">
        <f t="shared" si="40"/>
        <v>0.84896101612974029</v>
      </c>
      <c r="G442" s="6">
        <f t="shared" si="38"/>
        <v>1.3795919431135516E-3</v>
      </c>
      <c r="H442" s="7">
        <f t="shared" si="41"/>
        <v>0.368900974315091</v>
      </c>
      <c r="I442">
        <f t="shared" si="39"/>
        <v>5.193196751577811E-4</v>
      </c>
    </row>
    <row r="443" spans="1:9">
      <c r="A443" s="3" t="s">
        <v>1056</v>
      </c>
      <c r="B443">
        <v>8.58</v>
      </c>
      <c r="C443" s="4">
        <v>700</v>
      </c>
      <c r="D443">
        <f t="shared" si="36"/>
        <v>81.585081585081582</v>
      </c>
      <c r="E443" s="6">
        <f t="shared" si="37"/>
        <v>3.0765173823232102E-4</v>
      </c>
      <c r="F443" s="7">
        <f t="shared" si="40"/>
        <v>0.84926866786797262</v>
      </c>
      <c r="G443" s="6">
        <f t="shared" si="38"/>
        <v>7.4539665440266189E-4</v>
      </c>
      <c r="H443" s="7">
        <f t="shared" si="41"/>
        <v>0.36964637096949365</v>
      </c>
      <c r="I443">
        <f t="shared" si="39"/>
        <v>4.2008834238360659E-4</v>
      </c>
    </row>
    <row r="444" spans="1:9">
      <c r="A444" s="3" t="s">
        <v>463</v>
      </c>
      <c r="B444">
        <v>6.94</v>
      </c>
      <c r="C444" s="4">
        <v>566</v>
      </c>
      <c r="D444">
        <f t="shared" si="36"/>
        <v>81.556195965417857</v>
      </c>
      <c r="E444" s="6">
        <f t="shared" si="37"/>
        <v>2.4875840548499098E-4</v>
      </c>
      <c r="F444" s="7">
        <f t="shared" si="40"/>
        <v>0.84951742627345761</v>
      </c>
      <c r="G444" s="6">
        <f t="shared" si="38"/>
        <v>6.0291990461007851E-4</v>
      </c>
      <c r="H444" s="7">
        <f t="shared" si="41"/>
        <v>0.37024929087410374</v>
      </c>
      <c r="I444">
        <f t="shared" si="39"/>
        <v>5.7156190138102358E-4</v>
      </c>
    </row>
    <row r="445" spans="1:9">
      <c r="A445" s="3" t="s">
        <v>772</v>
      </c>
      <c r="B445">
        <v>9.44</v>
      </c>
      <c r="C445" s="4">
        <v>769</v>
      </c>
      <c r="D445">
        <f t="shared" si="36"/>
        <v>81.461864406779668</v>
      </c>
      <c r="E445" s="6">
        <f t="shared" si="37"/>
        <v>3.3797740957236408E-4</v>
      </c>
      <c r="F445" s="7">
        <f t="shared" si="40"/>
        <v>0.84985540368302992</v>
      </c>
      <c r="G445" s="6">
        <f t="shared" si="38"/>
        <v>8.201100719768214E-4</v>
      </c>
      <c r="H445" s="7">
        <f t="shared" si="41"/>
        <v>0.37106940094608054</v>
      </c>
      <c r="I445">
        <f t="shared" si="39"/>
        <v>2.7633256138492879E-4</v>
      </c>
    </row>
    <row r="446" spans="1:9">
      <c r="A446" s="3" t="s">
        <v>1080</v>
      </c>
      <c r="B446">
        <v>4.5599999999999996</v>
      </c>
      <c r="C446" s="4">
        <v>370</v>
      </c>
      <c r="D446">
        <f t="shared" si="36"/>
        <v>81.140350877192986</v>
      </c>
      <c r="E446" s="6">
        <f t="shared" si="37"/>
        <v>1.6261591877994111E-4</v>
      </c>
      <c r="F446" s="7">
        <f t="shared" si="40"/>
        <v>0.85001801960180989</v>
      </c>
      <c r="G446" s="6">
        <f t="shared" si="38"/>
        <v>3.9615486527693914E-4</v>
      </c>
      <c r="H446" s="7">
        <f t="shared" si="41"/>
        <v>0.37146555581135748</v>
      </c>
      <c r="I446">
        <f t="shared" si="39"/>
        <v>1.3455180752086626E-4</v>
      </c>
    </row>
    <row r="447" spans="1:9">
      <c r="A447" s="3" t="s">
        <v>251</v>
      </c>
      <c r="B447">
        <v>2.2200000000000002</v>
      </c>
      <c r="C447" s="4">
        <v>180</v>
      </c>
      <c r="D447">
        <f t="shared" si="36"/>
        <v>81.081081081081081</v>
      </c>
      <c r="E447" s="6">
        <f t="shared" si="37"/>
        <v>7.9110446974025398E-5</v>
      </c>
      <c r="F447" s="7">
        <f t="shared" si="40"/>
        <v>0.85009713004878396</v>
      </c>
      <c r="G447" s="6">
        <f t="shared" si="38"/>
        <v>1.9286486862166779E-4</v>
      </c>
      <c r="H447" s="7">
        <f t="shared" si="41"/>
        <v>0.37165842067997917</v>
      </c>
      <c r="I447">
        <f t="shared" si="39"/>
        <v>1.6494456316007433E-4</v>
      </c>
    </row>
    <row r="448" spans="1:9">
      <c r="A448" s="3" t="s">
        <v>32</v>
      </c>
      <c r="B448">
        <v>2.72</v>
      </c>
      <c r="C448" s="4">
        <v>220</v>
      </c>
      <c r="D448">
        <f t="shared" si="36"/>
        <v>80.882352941176464</v>
      </c>
      <c r="E448" s="6">
        <f t="shared" si="37"/>
        <v>9.6690546301586607E-5</v>
      </c>
      <c r="F448" s="7">
        <f t="shared" si="40"/>
        <v>0.85019382059508553</v>
      </c>
      <c r="G448" s="6">
        <f t="shared" si="38"/>
        <v>2.3630290209501639E-4</v>
      </c>
      <c r="H448" s="7">
        <f t="shared" si="41"/>
        <v>0.3718947235820742</v>
      </c>
      <c r="I448">
        <f t="shared" si="39"/>
        <v>8.7597886063489616E-4</v>
      </c>
    </row>
    <row r="449" spans="1:9">
      <c r="A449" s="3" t="s">
        <v>372</v>
      </c>
      <c r="B449">
        <v>14.44</v>
      </c>
      <c r="C449" s="4">
        <v>1166</v>
      </c>
      <c r="D449">
        <f t="shared" si="36"/>
        <v>80.747922437673139</v>
      </c>
      <c r="E449" s="6">
        <f t="shared" si="37"/>
        <v>5.12459895398409E-4</v>
      </c>
      <c r="F449" s="7">
        <f t="shared" si="40"/>
        <v>0.85070628049048391</v>
      </c>
      <c r="G449" s="6">
        <f t="shared" si="38"/>
        <v>1.2544904067103074E-3</v>
      </c>
      <c r="H449" s="7">
        <f t="shared" si="41"/>
        <v>0.37314921398878453</v>
      </c>
      <c r="I449">
        <f t="shared" si="39"/>
        <v>9.7668684599871991E-5</v>
      </c>
    </row>
    <row r="450" spans="1:9">
      <c r="A450" s="3" t="s">
        <v>339</v>
      </c>
      <c r="B450">
        <v>1.61</v>
      </c>
      <c r="C450" s="4">
        <v>130</v>
      </c>
      <c r="D450">
        <f t="shared" ref="D450:D513" si="42">C450/B450</f>
        <v>80.74534161490682</v>
      </c>
      <c r="E450" s="6">
        <f t="shared" si="37"/>
        <v>5.7135322814573901E-5</v>
      </c>
      <c r="F450" s="7">
        <f t="shared" si="40"/>
        <v>0.85076341581329851</v>
      </c>
      <c r="G450" s="6">
        <f t="shared" si="38"/>
        <v>1.3987046778418248E-4</v>
      </c>
      <c r="H450" s="7">
        <f t="shared" si="41"/>
        <v>0.37328908445656872</v>
      </c>
      <c r="I450">
        <f t="shared" si="39"/>
        <v>4.3987863559685758E-4</v>
      </c>
    </row>
    <row r="451" spans="1:9">
      <c r="A451" s="3" t="s">
        <v>229</v>
      </c>
      <c r="B451">
        <v>7.25</v>
      </c>
      <c r="C451" s="4">
        <v>585</v>
      </c>
      <c r="D451">
        <f t="shared" si="42"/>
        <v>80.689655172413794</v>
      </c>
      <c r="E451" s="6">
        <f t="shared" ref="E451:E514" si="43">C451/2275300</f>
        <v>2.5710895266558258E-4</v>
      </c>
      <c r="F451" s="7">
        <f t="shared" si="40"/>
        <v>0.85102052476596413</v>
      </c>
      <c r="G451" s="6">
        <f t="shared" ref="G451:G514" si="44">B451/11510.65</f>
        <v>6.2985148536355464E-4</v>
      </c>
      <c r="H451" s="7">
        <f t="shared" si="41"/>
        <v>0.37391893594193226</v>
      </c>
      <c r="I451">
        <f t="shared" ref="I451:I514" si="45">F451*H452-F452*H451</f>
        <v>3.0458823488704878E-4</v>
      </c>
    </row>
    <row r="452" spans="1:9">
      <c r="A452" s="3" t="s">
        <v>501</v>
      </c>
      <c r="B452">
        <v>5.0199999999999996</v>
      </c>
      <c r="C452" s="4">
        <v>405</v>
      </c>
      <c r="D452">
        <f t="shared" si="42"/>
        <v>80.677290836653398</v>
      </c>
      <c r="E452" s="6">
        <f t="shared" si="43"/>
        <v>1.7799850569155716E-4</v>
      </c>
      <c r="F452" s="7">
        <f t="shared" ref="F452:F515" si="46">F451+E452</f>
        <v>0.85119852327165568</v>
      </c>
      <c r="G452" s="6">
        <f t="shared" si="44"/>
        <v>4.3611785607241985E-4</v>
      </c>
      <c r="H452" s="7">
        <f t="shared" ref="H452:H515" si="47">H451+G452</f>
        <v>0.37435505379800466</v>
      </c>
      <c r="I452">
        <f t="shared" si="45"/>
        <v>3.3251706453540919E-4</v>
      </c>
    </row>
    <row r="453" spans="1:9">
      <c r="A453" s="3" t="s">
        <v>368</v>
      </c>
      <c r="B453">
        <v>5.48</v>
      </c>
      <c r="C453" s="4">
        <v>442</v>
      </c>
      <c r="D453">
        <f t="shared" si="42"/>
        <v>80.65693430656934</v>
      </c>
      <c r="E453" s="6">
        <f t="shared" si="43"/>
        <v>1.9426009756955126E-4</v>
      </c>
      <c r="F453" s="7">
        <f t="shared" si="46"/>
        <v>0.85139278336922519</v>
      </c>
      <c r="G453" s="6">
        <f t="shared" si="44"/>
        <v>4.7608084686790066E-4</v>
      </c>
      <c r="H453" s="7">
        <f t="shared" si="47"/>
        <v>0.37483113464487255</v>
      </c>
      <c r="I453">
        <f t="shared" si="45"/>
        <v>3.9667238821849971E-4</v>
      </c>
    </row>
    <row r="454" spans="1:9">
      <c r="A454" s="3" t="s">
        <v>351</v>
      </c>
      <c r="B454">
        <v>6.53</v>
      </c>
      <c r="C454" s="4">
        <v>524</v>
      </c>
      <c r="D454">
        <f t="shared" si="42"/>
        <v>80.24502297090352</v>
      </c>
      <c r="E454" s="6">
        <f t="shared" si="43"/>
        <v>2.3029930119105173E-4</v>
      </c>
      <c r="F454" s="7">
        <f t="shared" si="46"/>
        <v>0.8516230826704162</v>
      </c>
      <c r="G454" s="6">
        <f t="shared" si="44"/>
        <v>5.6730071716193267E-4</v>
      </c>
      <c r="H454" s="7">
        <f t="shared" si="47"/>
        <v>0.37539843536203449</v>
      </c>
      <c r="I454">
        <f t="shared" si="45"/>
        <v>8.0246276349416057E-4</v>
      </c>
    </row>
    <row r="455" spans="1:9">
      <c r="A455" s="3" t="s">
        <v>1072</v>
      </c>
      <c r="B455">
        <v>13.21</v>
      </c>
      <c r="C455" s="4">
        <v>1060</v>
      </c>
      <c r="D455">
        <f t="shared" si="42"/>
        <v>80.242240726722173</v>
      </c>
      <c r="E455" s="6">
        <f t="shared" si="43"/>
        <v>4.6587263218037184E-4</v>
      </c>
      <c r="F455" s="7">
        <f t="shared" si="46"/>
        <v>0.85208895530259654</v>
      </c>
      <c r="G455" s="6">
        <f t="shared" si="44"/>
        <v>1.14763284436587E-3</v>
      </c>
      <c r="H455" s="7">
        <f t="shared" si="47"/>
        <v>0.37654606820640035</v>
      </c>
      <c r="I455">
        <f t="shared" si="45"/>
        <v>6.0392193621316981E-4</v>
      </c>
    </row>
    <row r="456" spans="1:9">
      <c r="A456" s="3" t="s">
        <v>932</v>
      </c>
      <c r="B456">
        <v>9.94</v>
      </c>
      <c r="C456" s="4">
        <v>797</v>
      </c>
      <c r="D456">
        <f t="shared" si="42"/>
        <v>80.181086519114686</v>
      </c>
      <c r="E456" s="6">
        <f t="shared" si="43"/>
        <v>3.502834791016569E-4</v>
      </c>
      <c r="F456" s="7">
        <f t="shared" si="46"/>
        <v>0.85243923878169825</v>
      </c>
      <c r="G456" s="6">
        <f t="shared" si="44"/>
        <v>8.6354810545017009E-4</v>
      </c>
      <c r="H456" s="7">
        <f t="shared" si="47"/>
        <v>0.37740961631185055</v>
      </c>
      <c r="I456">
        <f t="shared" si="45"/>
        <v>2.3575314913681922E-4</v>
      </c>
    </row>
    <row r="457" spans="1:9">
      <c r="A457" s="3" t="s">
        <v>617</v>
      </c>
      <c r="B457">
        <v>3.88</v>
      </c>
      <c r="C457" s="4">
        <v>311</v>
      </c>
      <c r="D457">
        <f t="shared" si="42"/>
        <v>80.154639175257728</v>
      </c>
      <c r="E457" s="6">
        <f t="shared" si="43"/>
        <v>1.3668527227178834E-4</v>
      </c>
      <c r="F457" s="7">
        <f t="shared" si="46"/>
        <v>0.85257592405397009</v>
      </c>
      <c r="G457" s="6">
        <f t="shared" si="44"/>
        <v>3.370791397531851E-4</v>
      </c>
      <c r="H457" s="7">
        <f t="shared" si="47"/>
        <v>0.37774669545160372</v>
      </c>
      <c r="I457">
        <f t="shared" si="45"/>
        <v>4.2797223530322004E-4</v>
      </c>
    </row>
    <row r="458" spans="1:9">
      <c r="A458" s="3" t="s">
        <v>805</v>
      </c>
      <c r="B458">
        <v>7.04</v>
      </c>
      <c r="C458" s="4">
        <v>563</v>
      </c>
      <c r="D458">
        <f t="shared" si="42"/>
        <v>79.971590909090907</v>
      </c>
      <c r="E458" s="6">
        <f t="shared" si="43"/>
        <v>2.4743989803542392E-4</v>
      </c>
      <c r="F458" s="7">
        <f t="shared" si="46"/>
        <v>0.85282336395200553</v>
      </c>
      <c r="G458" s="6">
        <f t="shared" si="44"/>
        <v>6.1160751130474823E-4</v>
      </c>
      <c r="H458" s="7">
        <f t="shared" si="47"/>
        <v>0.37835830296290845</v>
      </c>
      <c r="I458">
        <f t="shared" si="45"/>
        <v>2.1521848232430862E-4</v>
      </c>
    </row>
    <row r="459" spans="1:9">
      <c r="A459" s="3" t="s">
        <v>634</v>
      </c>
      <c r="B459">
        <v>3.54</v>
      </c>
      <c r="C459" s="4">
        <v>283</v>
      </c>
      <c r="D459">
        <f t="shared" si="42"/>
        <v>79.943502824858754</v>
      </c>
      <c r="E459" s="6">
        <f t="shared" si="43"/>
        <v>1.2437920274249549E-4</v>
      </c>
      <c r="F459" s="7">
        <f t="shared" si="46"/>
        <v>0.85294774315474797</v>
      </c>
      <c r="G459" s="6">
        <f t="shared" si="44"/>
        <v>3.0754127699130808E-4</v>
      </c>
      <c r="H459" s="7">
        <f t="shared" si="47"/>
        <v>0.37866584423989974</v>
      </c>
      <c r="I459">
        <f t="shared" si="45"/>
        <v>1.8786443180629497E-4</v>
      </c>
    </row>
    <row r="460" spans="1:9">
      <c r="A460" s="3" t="s">
        <v>1010</v>
      </c>
      <c r="B460">
        <v>3.09</v>
      </c>
      <c r="C460" s="4">
        <v>247</v>
      </c>
      <c r="D460">
        <f t="shared" si="42"/>
        <v>79.935275080906152</v>
      </c>
      <c r="E460" s="6">
        <f t="shared" si="43"/>
        <v>1.0855711334769042E-4</v>
      </c>
      <c r="F460" s="7">
        <f t="shared" si="46"/>
        <v>0.85305630026809565</v>
      </c>
      <c r="G460" s="6">
        <f t="shared" si="44"/>
        <v>2.6844704686529431E-4</v>
      </c>
      <c r="H460" s="7">
        <f t="shared" si="47"/>
        <v>0.37893429128676503</v>
      </c>
      <c r="I460">
        <f t="shared" si="45"/>
        <v>1.7759729771132937E-4</v>
      </c>
    </row>
    <row r="461" spans="1:9">
      <c r="A461" s="3" t="s">
        <v>86</v>
      </c>
      <c r="B461">
        <v>2.92</v>
      </c>
      <c r="C461" s="4">
        <v>233</v>
      </c>
      <c r="D461">
        <f t="shared" si="42"/>
        <v>79.794520547945211</v>
      </c>
      <c r="E461" s="6">
        <f t="shared" si="43"/>
        <v>1.0240407858304399E-4</v>
      </c>
      <c r="F461" s="7">
        <f t="shared" si="46"/>
        <v>0.85315870434667873</v>
      </c>
      <c r="G461" s="6">
        <f t="shared" si="44"/>
        <v>2.5367811548435577E-4</v>
      </c>
      <c r="H461" s="7">
        <f t="shared" si="47"/>
        <v>0.37918796940224941</v>
      </c>
      <c r="I461">
        <f t="shared" si="45"/>
        <v>1.0857100748560278E-3</v>
      </c>
    </row>
    <row r="462" spans="1:9">
      <c r="A462" s="3" t="s">
        <v>57</v>
      </c>
      <c r="B462">
        <v>17.850000000000001</v>
      </c>
      <c r="C462" s="4">
        <v>1424</v>
      </c>
      <c r="D462">
        <f t="shared" si="42"/>
        <v>79.775910364145645</v>
      </c>
      <c r="E462" s="6">
        <f t="shared" si="43"/>
        <v>6.258515360611787E-4</v>
      </c>
      <c r="F462" s="7">
        <f t="shared" si="46"/>
        <v>0.85378455588273994</v>
      </c>
      <c r="G462" s="6">
        <f t="shared" si="44"/>
        <v>1.550737794998545E-3</v>
      </c>
      <c r="H462" s="7">
        <f t="shared" si="47"/>
        <v>0.38073870719724795</v>
      </c>
      <c r="I462">
        <f t="shared" si="45"/>
        <v>5.5777576271431872E-4</v>
      </c>
    </row>
    <row r="463" spans="1:9">
      <c r="A463" s="3" t="s">
        <v>680</v>
      </c>
      <c r="B463">
        <v>9.16</v>
      </c>
      <c r="C463" s="4">
        <v>727</v>
      </c>
      <c r="D463">
        <f t="shared" si="42"/>
        <v>79.366812227074234</v>
      </c>
      <c r="E463" s="6">
        <f t="shared" si="43"/>
        <v>3.195183052784248E-4</v>
      </c>
      <c r="F463" s="7">
        <f t="shared" si="46"/>
        <v>0.85410407418801837</v>
      </c>
      <c r="G463" s="6">
        <f t="shared" si="44"/>
        <v>7.9578477323174633E-4</v>
      </c>
      <c r="H463" s="7">
        <f t="shared" si="47"/>
        <v>0.38153449197047967</v>
      </c>
      <c r="I463">
        <f t="shared" si="45"/>
        <v>3.4772740102090305E-4</v>
      </c>
    </row>
    <row r="464" spans="1:9">
      <c r="A464" s="3" t="s">
        <v>252</v>
      </c>
      <c r="B464">
        <v>5.71</v>
      </c>
      <c r="C464" s="4">
        <v>453</v>
      </c>
      <c r="D464">
        <f t="shared" si="42"/>
        <v>79.334500875656744</v>
      </c>
      <c r="E464" s="6">
        <f t="shared" si="43"/>
        <v>1.9909462488463059E-4</v>
      </c>
      <c r="F464" s="7">
        <f t="shared" si="46"/>
        <v>0.85430316881290302</v>
      </c>
      <c r="G464" s="6">
        <f t="shared" si="44"/>
        <v>4.9606234226564098E-4</v>
      </c>
      <c r="H464" s="7">
        <f t="shared" si="47"/>
        <v>0.3820305543127453</v>
      </c>
      <c r="I464">
        <f t="shared" si="45"/>
        <v>1.4129269692630952E-4</v>
      </c>
    </row>
    <row r="465" spans="1:9">
      <c r="A465" s="3" t="s">
        <v>978</v>
      </c>
      <c r="B465">
        <v>2.3199999999999998</v>
      </c>
      <c r="C465" s="4">
        <v>184</v>
      </c>
      <c r="D465">
        <f t="shared" si="42"/>
        <v>79.310344827586206</v>
      </c>
      <c r="E465" s="6">
        <f t="shared" si="43"/>
        <v>8.0868456906781519E-5</v>
      </c>
      <c r="F465" s="7">
        <f t="shared" si="46"/>
        <v>0.85438403726980983</v>
      </c>
      <c r="G465" s="6">
        <f t="shared" si="44"/>
        <v>2.0155247531633747E-4</v>
      </c>
      <c r="H465" s="7">
        <f t="shared" si="47"/>
        <v>0.38223210678806163</v>
      </c>
      <c r="I465">
        <f t="shared" si="45"/>
        <v>1.4926209555204961E-4</v>
      </c>
    </row>
    <row r="466" spans="1:9">
      <c r="A466" s="3" t="s">
        <v>93</v>
      </c>
      <c r="B466">
        <v>2.4500000000000002</v>
      </c>
      <c r="C466" s="4">
        <v>194</v>
      </c>
      <c r="D466">
        <f t="shared" si="42"/>
        <v>79.183673469387756</v>
      </c>
      <c r="E466" s="6">
        <f t="shared" si="43"/>
        <v>8.5263481738671822E-5</v>
      </c>
      <c r="F466" s="7">
        <f t="shared" si="46"/>
        <v>0.85446930075154848</v>
      </c>
      <c r="G466" s="6">
        <f t="shared" si="44"/>
        <v>2.1284636401940814E-4</v>
      </c>
      <c r="H466" s="7">
        <f t="shared" si="47"/>
        <v>0.38244495315208105</v>
      </c>
      <c r="I466">
        <f t="shared" si="45"/>
        <v>2.6451759688222998E-4</v>
      </c>
    </row>
    <row r="467" spans="1:9">
      <c r="A467" s="3" t="s">
        <v>908</v>
      </c>
      <c r="B467">
        <v>4.34</v>
      </c>
      <c r="C467" s="4">
        <v>343</v>
      </c>
      <c r="D467">
        <f t="shared" si="42"/>
        <v>79.032258064516128</v>
      </c>
      <c r="E467" s="6">
        <f t="shared" si="43"/>
        <v>1.507493517338373E-4</v>
      </c>
      <c r="F467" s="7">
        <f t="shared" si="46"/>
        <v>0.85462005010328235</v>
      </c>
      <c r="G467" s="6">
        <f t="shared" si="44"/>
        <v>3.770421305486658E-4</v>
      </c>
      <c r="H467" s="7">
        <f t="shared" si="47"/>
        <v>0.38282199528262972</v>
      </c>
      <c r="I467">
        <f t="shared" si="45"/>
        <v>3.1274038405693094E-4</v>
      </c>
    </row>
    <row r="468" spans="1:9">
      <c r="A468" s="3" t="s">
        <v>555</v>
      </c>
      <c r="B468">
        <v>5.13</v>
      </c>
      <c r="C468" s="4">
        <v>405</v>
      </c>
      <c r="D468">
        <f t="shared" si="42"/>
        <v>78.94736842105263</v>
      </c>
      <c r="E468" s="6">
        <f t="shared" si="43"/>
        <v>1.7799850569155716E-4</v>
      </c>
      <c r="F468" s="7">
        <f t="shared" si="46"/>
        <v>0.8547980486089739</v>
      </c>
      <c r="G468" s="6">
        <f t="shared" si="44"/>
        <v>4.456742234365566E-4</v>
      </c>
      <c r="H468" s="7">
        <f t="shared" si="47"/>
        <v>0.38326766950606628</v>
      </c>
      <c r="I468">
        <f t="shared" si="45"/>
        <v>1.0120750843073401E-4</v>
      </c>
    </row>
    <row r="469" spans="1:9">
      <c r="A469" s="3" t="s">
        <v>614</v>
      </c>
      <c r="B469">
        <v>1.66</v>
      </c>
      <c r="C469" s="4">
        <v>131</v>
      </c>
      <c r="D469">
        <f t="shared" si="42"/>
        <v>78.915662650602414</v>
      </c>
      <c r="E469" s="6">
        <f t="shared" si="43"/>
        <v>5.7574825297762931E-5</v>
      </c>
      <c r="F469" s="7">
        <f t="shared" si="46"/>
        <v>0.85485562343427168</v>
      </c>
      <c r="G469" s="6">
        <f t="shared" si="44"/>
        <v>1.4421427113151734E-4</v>
      </c>
      <c r="H469" s="7">
        <f t="shared" si="47"/>
        <v>0.38341188377719781</v>
      </c>
      <c r="I469">
        <f t="shared" si="45"/>
        <v>4.6406173716256882E-4</v>
      </c>
    </row>
    <row r="470" spans="1:9">
      <c r="A470" s="3" t="s">
        <v>1004</v>
      </c>
      <c r="B470">
        <v>7.61</v>
      </c>
      <c r="C470" s="4">
        <v>600</v>
      </c>
      <c r="D470">
        <f t="shared" si="42"/>
        <v>78.843626806833115</v>
      </c>
      <c r="E470" s="6">
        <f t="shared" si="43"/>
        <v>2.6370148991341802E-4</v>
      </c>
      <c r="F470" s="7">
        <f t="shared" si="46"/>
        <v>0.85511932492418508</v>
      </c>
      <c r="G470" s="6">
        <f t="shared" si="44"/>
        <v>6.6112686946436568E-4</v>
      </c>
      <c r="H470" s="7">
        <f t="shared" si="47"/>
        <v>0.38407301064666216</v>
      </c>
      <c r="I470">
        <f t="shared" si="45"/>
        <v>6.3321355937223656E-4</v>
      </c>
    </row>
    <row r="471" spans="1:9">
      <c r="A471" s="3" t="s">
        <v>398</v>
      </c>
      <c r="B471">
        <v>10.38</v>
      </c>
      <c r="C471" s="4">
        <v>817</v>
      </c>
      <c r="D471">
        <f t="shared" si="42"/>
        <v>78.709055876685923</v>
      </c>
      <c r="E471" s="6">
        <f t="shared" si="43"/>
        <v>3.5907352876543753E-4</v>
      </c>
      <c r="F471" s="7">
        <f t="shared" si="46"/>
        <v>0.85547839845295048</v>
      </c>
      <c r="G471" s="6">
        <f t="shared" si="44"/>
        <v>9.0177357490671688E-4</v>
      </c>
      <c r="H471" s="7">
        <f t="shared" si="47"/>
        <v>0.38497478422156889</v>
      </c>
      <c r="I471">
        <f t="shared" si="45"/>
        <v>3.5883593324154139E-4</v>
      </c>
    </row>
    <row r="472" spans="1:9">
      <c r="A472" s="3" t="s">
        <v>598</v>
      </c>
      <c r="B472">
        <v>5.88</v>
      </c>
      <c r="C472" s="4">
        <v>462</v>
      </c>
      <c r="D472">
        <f t="shared" si="42"/>
        <v>78.571428571428569</v>
      </c>
      <c r="E472" s="6">
        <f t="shared" si="43"/>
        <v>2.0305014723333187E-4</v>
      </c>
      <c r="F472" s="7">
        <f t="shared" si="46"/>
        <v>0.8556814486001838</v>
      </c>
      <c r="G472" s="6">
        <f t="shared" si="44"/>
        <v>5.1083127364657947E-4</v>
      </c>
      <c r="H472" s="7">
        <f t="shared" si="47"/>
        <v>0.38548561549521548</v>
      </c>
      <c r="I472">
        <f t="shared" si="45"/>
        <v>9.3619521168236686E-4</v>
      </c>
    </row>
    <row r="473" spans="1:9">
      <c r="A473" s="3" t="s">
        <v>1055</v>
      </c>
      <c r="B473">
        <v>15.34</v>
      </c>
      <c r="C473" s="4">
        <v>1205</v>
      </c>
      <c r="D473">
        <f t="shared" si="42"/>
        <v>78.55280312907432</v>
      </c>
      <c r="E473" s="6">
        <f t="shared" si="43"/>
        <v>5.2960049224278112E-4</v>
      </c>
      <c r="F473" s="7">
        <f t="shared" si="46"/>
        <v>0.85621104909242662</v>
      </c>
      <c r="G473" s="6">
        <f t="shared" si="44"/>
        <v>1.3326788669623349E-3</v>
      </c>
      <c r="H473" s="7">
        <f t="shared" si="47"/>
        <v>0.38681829436217779</v>
      </c>
      <c r="I473">
        <f t="shared" si="45"/>
        <v>1.6003517267659806E-4</v>
      </c>
    </row>
    <row r="474" spans="1:9">
      <c r="A474" s="3" t="s">
        <v>219</v>
      </c>
      <c r="B474">
        <v>2.62</v>
      </c>
      <c r="C474" s="4">
        <v>205</v>
      </c>
      <c r="D474">
        <f t="shared" si="42"/>
        <v>78.244274809160302</v>
      </c>
      <c r="E474" s="6">
        <f t="shared" si="43"/>
        <v>9.0098009053751147E-5</v>
      </c>
      <c r="F474" s="7">
        <f t="shared" si="46"/>
        <v>0.85630114710148042</v>
      </c>
      <c r="G474" s="6">
        <f t="shared" si="44"/>
        <v>2.2761529540034665E-4</v>
      </c>
      <c r="H474" s="7">
        <f t="shared" si="47"/>
        <v>0.38704590965757812</v>
      </c>
      <c r="I474">
        <f t="shared" si="45"/>
        <v>4.6605727809118092E-4</v>
      </c>
    </row>
    <row r="475" spans="1:9">
      <c r="A475" s="3" t="s">
        <v>1098</v>
      </c>
      <c r="B475">
        <v>7.63</v>
      </c>
      <c r="C475" s="4">
        <v>597</v>
      </c>
      <c r="D475">
        <f t="shared" si="42"/>
        <v>78.243774574049809</v>
      </c>
      <c r="E475" s="6">
        <f t="shared" si="43"/>
        <v>2.6238298246385091E-4</v>
      </c>
      <c r="F475" s="7">
        <f t="shared" si="46"/>
        <v>0.85656353008394426</v>
      </c>
      <c r="G475" s="6">
        <f t="shared" si="44"/>
        <v>6.6286439080329954E-4</v>
      </c>
      <c r="H475" s="7">
        <f t="shared" si="47"/>
        <v>0.38770877404838144</v>
      </c>
      <c r="I475">
        <f t="shared" si="45"/>
        <v>2.4564250349651262E-4</v>
      </c>
    </row>
    <row r="476" spans="1:9">
      <c r="A476" s="3" t="s">
        <v>813</v>
      </c>
      <c r="B476">
        <v>4.0199999999999996</v>
      </c>
      <c r="C476" s="4">
        <v>314</v>
      </c>
      <c r="D476">
        <f t="shared" si="42"/>
        <v>78.109452736318417</v>
      </c>
      <c r="E476" s="6">
        <f t="shared" si="43"/>
        <v>1.3800377972135542E-4</v>
      </c>
      <c r="F476" s="7">
        <f t="shared" si="46"/>
        <v>0.85670153386366565</v>
      </c>
      <c r="G476" s="6">
        <f t="shared" si="44"/>
        <v>3.4924178912572269E-4</v>
      </c>
      <c r="H476" s="7">
        <f t="shared" si="47"/>
        <v>0.38805801583750715</v>
      </c>
      <c r="I476">
        <f t="shared" si="45"/>
        <v>7.1559151972933055E-5</v>
      </c>
    </row>
    <row r="477" spans="1:9">
      <c r="A477" s="3" t="s">
        <v>452</v>
      </c>
      <c r="B477">
        <v>1.17</v>
      </c>
      <c r="C477" s="4">
        <v>91</v>
      </c>
      <c r="D477">
        <f t="shared" si="42"/>
        <v>77.777777777777786</v>
      </c>
      <c r="E477" s="6">
        <f t="shared" si="43"/>
        <v>3.9994725970201729E-5</v>
      </c>
      <c r="F477" s="7">
        <f t="shared" si="46"/>
        <v>0.85674152858963581</v>
      </c>
      <c r="G477" s="6">
        <f t="shared" si="44"/>
        <v>1.0164499832763571E-4</v>
      </c>
      <c r="H477" s="7">
        <f t="shared" si="47"/>
        <v>0.38815966083583481</v>
      </c>
      <c r="I477">
        <f t="shared" si="45"/>
        <v>2.94950883358569E-4</v>
      </c>
    </row>
    <row r="478" spans="1:9">
      <c r="A478" s="3" t="s">
        <v>384</v>
      </c>
      <c r="B478">
        <v>4.82</v>
      </c>
      <c r="C478" s="4">
        <v>374</v>
      </c>
      <c r="D478">
        <f t="shared" si="42"/>
        <v>77.593360995850617</v>
      </c>
      <c r="E478" s="6">
        <f t="shared" si="43"/>
        <v>1.6437392871269723E-4</v>
      </c>
      <c r="F478" s="7">
        <f t="shared" si="46"/>
        <v>0.85690590251834853</v>
      </c>
      <c r="G478" s="6">
        <f t="shared" si="44"/>
        <v>4.1874264268308047E-4</v>
      </c>
      <c r="H478" s="7">
        <f t="shared" si="47"/>
        <v>0.38857840347851791</v>
      </c>
      <c r="I478">
        <f t="shared" si="45"/>
        <v>6.138117311960678E-4</v>
      </c>
    </row>
    <row r="479" spans="1:9">
      <c r="A479" s="3" t="s">
        <v>177</v>
      </c>
      <c r="B479">
        <v>10.029999999999999</v>
      </c>
      <c r="C479" s="4">
        <v>778</v>
      </c>
      <c r="D479">
        <f t="shared" si="42"/>
        <v>77.567298105682951</v>
      </c>
      <c r="E479" s="6">
        <f t="shared" si="43"/>
        <v>3.4193293192106536E-4</v>
      </c>
      <c r="F479" s="7">
        <f t="shared" si="46"/>
        <v>0.85724783545026961</v>
      </c>
      <c r="G479" s="6">
        <f t="shared" si="44"/>
        <v>8.7136695147537282E-4</v>
      </c>
      <c r="H479" s="7">
        <f t="shared" si="47"/>
        <v>0.38944977042999329</v>
      </c>
      <c r="I479">
        <f t="shared" si="45"/>
        <v>2.5091451650849361E-4</v>
      </c>
    </row>
    <row r="480" spans="1:9">
      <c r="A480" s="3" t="s">
        <v>173</v>
      </c>
      <c r="B480">
        <v>4.0999999999999996</v>
      </c>
      <c r="C480" s="4">
        <v>318</v>
      </c>
      <c r="D480">
        <f t="shared" si="42"/>
        <v>77.560975609756099</v>
      </c>
      <c r="E480" s="6">
        <f t="shared" si="43"/>
        <v>1.3976178965411154E-4</v>
      </c>
      <c r="F480" s="7">
        <f t="shared" si="46"/>
        <v>0.85738759723992375</v>
      </c>
      <c r="G480" s="6">
        <f t="shared" si="44"/>
        <v>3.5619187448145844E-4</v>
      </c>
      <c r="H480" s="7">
        <f t="shared" si="47"/>
        <v>0.38980596230447473</v>
      </c>
      <c r="I480">
        <f t="shared" si="45"/>
        <v>1.5676384717838721E-4</v>
      </c>
    </row>
    <row r="481" spans="1:9">
      <c r="A481" s="3" t="s">
        <v>215</v>
      </c>
      <c r="B481">
        <v>2.56</v>
      </c>
      <c r="C481" s="4">
        <v>198</v>
      </c>
      <c r="D481">
        <f t="shared" si="42"/>
        <v>77.34375</v>
      </c>
      <c r="E481" s="6">
        <f t="shared" si="43"/>
        <v>8.7021491671427942E-5</v>
      </c>
      <c r="F481" s="7">
        <f t="shared" si="46"/>
        <v>0.85747461873159514</v>
      </c>
      <c r="G481" s="6">
        <f t="shared" si="44"/>
        <v>2.2240273138354481E-4</v>
      </c>
      <c r="H481" s="7">
        <f t="shared" si="47"/>
        <v>0.39002836503585825</v>
      </c>
      <c r="I481">
        <f t="shared" si="45"/>
        <v>1.3170668792006346E-4</v>
      </c>
    </row>
    <row r="482" spans="1:9">
      <c r="A482" s="3" t="s">
        <v>296</v>
      </c>
      <c r="B482">
        <v>2.15</v>
      </c>
      <c r="C482" s="3">
        <v>166</v>
      </c>
      <c r="D482">
        <f t="shared" si="42"/>
        <v>77.209302325581405</v>
      </c>
      <c r="E482" s="6">
        <f t="shared" si="43"/>
        <v>7.2957412209378989E-5</v>
      </c>
      <c r="F482" s="7">
        <f t="shared" si="46"/>
        <v>0.8575475761438045</v>
      </c>
      <c r="G482" s="6">
        <f t="shared" si="44"/>
        <v>1.8678354393539896E-4</v>
      </c>
      <c r="H482" s="7">
        <f t="shared" si="47"/>
        <v>0.39021514857979367</v>
      </c>
      <c r="I482">
        <f t="shared" si="45"/>
        <v>6.3726032812788658E-4</v>
      </c>
    </row>
    <row r="483" spans="1:9">
      <c r="A483" s="3" t="s">
        <v>818</v>
      </c>
      <c r="B483">
        <v>10.4</v>
      </c>
      <c r="C483" s="4">
        <v>802</v>
      </c>
      <c r="D483">
        <f t="shared" si="42"/>
        <v>77.115384615384613</v>
      </c>
      <c r="E483" s="6">
        <f t="shared" si="43"/>
        <v>3.5248099151760209E-4</v>
      </c>
      <c r="F483" s="7">
        <f t="shared" si="46"/>
        <v>0.85790005713532214</v>
      </c>
      <c r="G483" s="6">
        <f t="shared" si="44"/>
        <v>9.0351109624565084E-4</v>
      </c>
      <c r="H483" s="7">
        <f t="shared" si="47"/>
        <v>0.39111865967603932</v>
      </c>
      <c r="I483">
        <f t="shared" si="45"/>
        <v>2.7574094770194124E-4</v>
      </c>
    </row>
    <row r="484" spans="1:9">
      <c r="A484" s="3" t="s">
        <v>712</v>
      </c>
      <c r="B484">
        <v>4.5</v>
      </c>
      <c r="C484" s="4">
        <v>347</v>
      </c>
      <c r="D484">
        <f t="shared" si="42"/>
        <v>77.111111111111114</v>
      </c>
      <c r="E484" s="6">
        <f t="shared" si="43"/>
        <v>1.5250736166659342E-4</v>
      </c>
      <c r="F484" s="7">
        <f t="shared" si="46"/>
        <v>0.85805256449698875</v>
      </c>
      <c r="G484" s="6">
        <f t="shared" si="44"/>
        <v>3.9094230126013736E-4</v>
      </c>
      <c r="H484" s="7">
        <f t="shared" si="47"/>
        <v>0.39150960197729945</v>
      </c>
      <c r="I484">
        <f t="shared" si="45"/>
        <v>5.690849609712445E-4</v>
      </c>
    </row>
    <row r="485" spans="1:9">
      <c r="A485" s="3" t="s">
        <v>987</v>
      </c>
      <c r="B485">
        <v>9.2799999999999994</v>
      </c>
      <c r="C485" s="4">
        <v>713</v>
      </c>
      <c r="D485">
        <f t="shared" si="42"/>
        <v>76.831896551724142</v>
      </c>
      <c r="E485" s="6">
        <f t="shared" si="43"/>
        <v>3.1336527051377839E-4</v>
      </c>
      <c r="F485" s="7">
        <f t="shared" si="46"/>
        <v>0.85836592976750248</v>
      </c>
      <c r="G485" s="6">
        <f t="shared" si="44"/>
        <v>8.062099012653499E-4</v>
      </c>
      <c r="H485" s="7">
        <f t="shared" si="47"/>
        <v>0.39231581187856479</v>
      </c>
      <c r="I485">
        <f t="shared" si="45"/>
        <v>1.0745819333787821E-3</v>
      </c>
    </row>
    <row r="486" spans="1:9">
      <c r="A486" s="3" t="s">
        <v>891</v>
      </c>
      <c r="B486">
        <v>17.52</v>
      </c>
      <c r="C486" s="4">
        <v>1345</v>
      </c>
      <c r="D486">
        <f t="shared" si="42"/>
        <v>76.769406392694066</v>
      </c>
      <c r="E486" s="6">
        <f t="shared" si="43"/>
        <v>5.9113083988924532E-4</v>
      </c>
      <c r="F486" s="7">
        <f t="shared" si="46"/>
        <v>0.85895706060739174</v>
      </c>
      <c r="G486" s="6">
        <f t="shared" si="44"/>
        <v>1.5220686929061347E-3</v>
      </c>
      <c r="H486" s="7">
        <f t="shared" si="47"/>
        <v>0.3938378805714709</v>
      </c>
      <c r="I486">
        <f t="shared" si="45"/>
        <v>3.9448996122659619E-4</v>
      </c>
    </row>
    <row r="487" spans="1:9">
      <c r="A487" s="3" t="s">
        <v>676</v>
      </c>
      <c r="B487">
        <v>6.43</v>
      </c>
      <c r="C487" s="4">
        <v>493</v>
      </c>
      <c r="D487">
        <f t="shared" si="42"/>
        <v>76.671850699844484</v>
      </c>
      <c r="E487" s="6">
        <f t="shared" si="43"/>
        <v>2.166747242121918E-4</v>
      </c>
      <c r="F487" s="7">
        <f t="shared" si="46"/>
        <v>0.8591737353316039</v>
      </c>
      <c r="G487" s="6">
        <f t="shared" si="44"/>
        <v>5.5861311046726295E-4</v>
      </c>
      <c r="H487" s="7">
        <f t="shared" si="47"/>
        <v>0.39439649368193819</v>
      </c>
      <c r="I487">
        <f t="shared" si="45"/>
        <v>1.8423044827003965E-4</v>
      </c>
    </row>
    <row r="488" spans="1:9">
      <c r="A488" s="3" t="s">
        <v>263</v>
      </c>
      <c r="B488">
        <v>3</v>
      </c>
      <c r="C488" s="4">
        <v>229</v>
      </c>
      <c r="D488">
        <f t="shared" si="42"/>
        <v>76.333333333333329</v>
      </c>
      <c r="E488" s="6">
        <f t="shared" si="43"/>
        <v>1.0064606865028787E-4</v>
      </c>
      <c r="F488" s="7">
        <f t="shared" si="46"/>
        <v>0.85927438140025414</v>
      </c>
      <c r="G488" s="6">
        <f t="shared" si="44"/>
        <v>2.6062820084009157E-4</v>
      </c>
      <c r="H488" s="7">
        <f t="shared" si="47"/>
        <v>0.39465712188277829</v>
      </c>
      <c r="I488">
        <f t="shared" si="45"/>
        <v>3.7127345890225483E-4</v>
      </c>
    </row>
    <row r="489" spans="1:9">
      <c r="A489" s="3" t="s">
        <v>395</v>
      </c>
      <c r="B489">
        <v>6.04</v>
      </c>
      <c r="C489" s="4">
        <v>459</v>
      </c>
      <c r="D489">
        <f t="shared" si="42"/>
        <v>75.993377483443709</v>
      </c>
      <c r="E489" s="6">
        <f t="shared" si="43"/>
        <v>2.0173163978376478E-4</v>
      </c>
      <c r="F489" s="7">
        <f t="shared" si="46"/>
        <v>0.8594761130400379</v>
      </c>
      <c r="G489" s="6">
        <f t="shared" si="44"/>
        <v>5.2473144435805107E-4</v>
      </c>
      <c r="H489" s="7">
        <f t="shared" si="47"/>
        <v>0.39518185332713635</v>
      </c>
      <c r="I489">
        <f t="shared" si="45"/>
        <v>1.9426656029669642E-4</v>
      </c>
    </row>
    <row r="490" spans="1:9">
      <c r="A490" s="3" t="s">
        <v>797</v>
      </c>
      <c r="B490">
        <v>3.16</v>
      </c>
      <c r="C490" s="4">
        <v>240</v>
      </c>
      <c r="D490">
        <f t="shared" si="42"/>
        <v>75.949367088607588</v>
      </c>
      <c r="E490" s="6">
        <f t="shared" si="43"/>
        <v>1.054805959653672E-4</v>
      </c>
      <c r="F490" s="7">
        <f t="shared" si="46"/>
        <v>0.85958159363600328</v>
      </c>
      <c r="G490" s="6">
        <f t="shared" si="44"/>
        <v>2.7452837155156313E-4</v>
      </c>
      <c r="H490" s="7">
        <f t="shared" si="47"/>
        <v>0.39545638169868791</v>
      </c>
      <c r="I490">
        <f t="shared" si="45"/>
        <v>3.7637857196642921E-4</v>
      </c>
    </row>
    <row r="491" spans="1:9">
      <c r="A491" s="3" t="s">
        <v>314</v>
      </c>
      <c r="B491">
        <v>6.12</v>
      </c>
      <c r="C491" s="4">
        <v>464</v>
      </c>
      <c r="D491">
        <f t="shared" si="42"/>
        <v>75.816993464052288</v>
      </c>
      <c r="E491" s="6">
        <f t="shared" si="43"/>
        <v>2.0392915219970994E-4</v>
      </c>
      <c r="F491" s="7">
        <f t="shared" si="46"/>
        <v>0.85978552278820297</v>
      </c>
      <c r="G491" s="6">
        <f t="shared" si="44"/>
        <v>5.3168152971378683E-4</v>
      </c>
      <c r="H491" s="7">
        <f t="shared" si="47"/>
        <v>0.39598806322840169</v>
      </c>
      <c r="I491">
        <f t="shared" si="45"/>
        <v>9.7312348701977802E-4</v>
      </c>
    </row>
    <row r="492" spans="1:9">
      <c r="A492" s="3" t="s">
        <v>543</v>
      </c>
      <c r="B492">
        <v>15.81</v>
      </c>
      <c r="C492" s="4">
        <v>1194</v>
      </c>
      <c r="D492">
        <f t="shared" si="42"/>
        <v>75.521821631878552</v>
      </c>
      <c r="E492" s="6">
        <f t="shared" si="43"/>
        <v>5.2476596492770182E-4</v>
      </c>
      <c r="F492" s="7">
        <f t="shared" si="46"/>
        <v>0.86031028875313065</v>
      </c>
      <c r="G492" s="6">
        <f t="shared" si="44"/>
        <v>1.3735106184272826E-3</v>
      </c>
      <c r="H492" s="7">
        <f t="shared" si="47"/>
        <v>0.39736157384682896</v>
      </c>
      <c r="I492">
        <f t="shared" si="45"/>
        <v>4.8900301520987677E-4</v>
      </c>
    </row>
    <row r="493" spans="1:9">
      <c r="A493" s="3" t="s">
        <v>709</v>
      </c>
      <c r="B493">
        <v>7.94</v>
      </c>
      <c r="C493" s="4">
        <v>598</v>
      </c>
      <c r="D493">
        <f t="shared" si="42"/>
        <v>75.314861460957175</v>
      </c>
      <c r="E493" s="6">
        <f t="shared" si="43"/>
        <v>2.6282248494703995E-4</v>
      </c>
      <c r="F493" s="7">
        <f t="shared" si="46"/>
        <v>0.86057311123807767</v>
      </c>
      <c r="G493" s="6">
        <f t="shared" si="44"/>
        <v>6.8979597155677578E-4</v>
      </c>
      <c r="H493" s="7">
        <f t="shared" si="47"/>
        <v>0.39805136981838574</v>
      </c>
      <c r="I493">
        <f t="shared" si="45"/>
        <v>3.9358855817217542E-4</v>
      </c>
    </row>
    <row r="494" spans="1:9">
      <c r="A494" s="3" t="s">
        <v>552</v>
      </c>
      <c r="B494">
        <v>6.39</v>
      </c>
      <c r="C494" s="4">
        <v>481</v>
      </c>
      <c r="D494">
        <f t="shared" si="42"/>
        <v>75.273865414710485</v>
      </c>
      <c r="E494" s="6">
        <f t="shared" si="43"/>
        <v>2.1140069441392343E-4</v>
      </c>
      <c r="F494" s="7">
        <f t="shared" si="46"/>
        <v>0.86078451193249161</v>
      </c>
      <c r="G494" s="6">
        <f t="shared" si="44"/>
        <v>5.5513806778939502E-4</v>
      </c>
      <c r="H494" s="7">
        <f t="shared" si="47"/>
        <v>0.39860650788617513</v>
      </c>
      <c r="I494">
        <f t="shared" si="45"/>
        <v>4.2581781117134732E-4</v>
      </c>
    </row>
    <row r="495" spans="1:9">
      <c r="A495" s="3" t="s">
        <v>762</v>
      </c>
      <c r="B495">
        <v>6.91</v>
      </c>
      <c r="C495" s="4">
        <v>519</v>
      </c>
      <c r="D495">
        <f t="shared" si="42"/>
        <v>75.108538350217074</v>
      </c>
      <c r="E495" s="6">
        <f t="shared" si="43"/>
        <v>2.2810178877510657E-4</v>
      </c>
      <c r="F495" s="7">
        <f t="shared" si="46"/>
        <v>0.8610126137212667</v>
      </c>
      <c r="G495" s="6">
        <f t="shared" si="44"/>
        <v>6.0031362260167757E-4</v>
      </c>
      <c r="H495" s="7">
        <f t="shared" si="47"/>
        <v>0.39920682150877679</v>
      </c>
      <c r="I495">
        <f t="shared" si="45"/>
        <v>2.6136403154336518E-4</v>
      </c>
    </row>
    <row r="496" spans="1:9">
      <c r="A496" s="3" t="s">
        <v>366</v>
      </c>
      <c r="B496">
        <v>4.24</v>
      </c>
      <c r="C496" s="4">
        <v>318</v>
      </c>
      <c r="D496">
        <f t="shared" si="42"/>
        <v>75</v>
      </c>
      <c r="E496" s="6">
        <f t="shared" si="43"/>
        <v>1.3976178965411154E-4</v>
      </c>
      <c r="F496" s="7">
        <f t="shared" si="46"/>
        <v>0.86115237551092083</v>
      </c>
      <c r="G496" s="6">
        <f t="shared" si="44"/>
        <v>3.6835452385399609E-4</v>
      </c>
      <c r="H496" s="7">
        <f t="shared" si="47"/>
        <v>0.39957517603263076</v>
      </c>
      <c r="I496">
        <f t="shared" si="45"/>
        <v>4.2674143934823272E-4</v>
      </c>
    </row>
    <row r="497" spans="1:9">
      <c r="A497" s="3" t="s">
        <v>639</v>
      </c>
      <c r="B497">
        <v>6.92</v>
      </c>
      <c r="C497" s="4">
        <v>518</v>
      </c>
      <c r="D497">
        <f t="shared" si="42"/>
        <v>74.855491329479776</v>
      </c>
      <c r="E497" s="6">
        <f t="shared" si="43"/>
        <v>2.2766228629191756E-4</v>
      </c>
      <c r="F497" s="7">
        <f t="shared" si="46"/>
        <v>0.86138003779721273</v>
      </c>
      <c r="G497" s="6">
        <f t="shared" si="44"/>
        <v>6.0118238327114455E-4</v>
      </c>
      <c r="H497" s="7">
        <f t="shared" si="47"/>
        <v>0.40017635841590193</v>
      </c>
      <c r="I497">
        <f t="shared" si="45"/>
        <v>1.7439063915598574E-3</v>
      </c>
    </row>
    <row r="498" spans="1:9">
      <c r="A498" s="3" t="s">
        <v>181</v>
      </c>
      <c r="B498">
        <v>28.27</v>
      </c>
      <c r="C498" s="4">
        <v>2113</v>
      </c>
      <c r="D498">
        <f t="shared" si="42"/>
        <v>74.743544393349836</v>
      </c>
      <c r="E498" s="6">
        <f t="shared" si="43"/>
        <v>9.2866874697842042E-4</v>
      </c>
      <c r="F498" s="7">
        <f t="shared" si="46"/>
        <v>0.86230870654419112</v>
      </c>
      <c r="G498" s="6">
        <f t="shared" si="44"/>
        <v>2.4559864125831294E-3</v>
      </c>
      <c r="H498" s="7">
        <f t="shared" si="47"/>
        <v>0.40263234482848509</v>
      </c>
      <c r="I498">
        <f t="shared" si="45"/>
        <v>2.5053254665352576E-4</v>
      </c>
    </row>
    <row r="499" spans="1:9">
      <c r="A499" s="3" t="s">
        <v>404</v>
      </c>
      <c r="B499">
        <v>4.0599999999999996</v>
      </c>
      <c r="C499" s="4">
        <v>303</v>
      </c>
      <c r="D499">
        <f t="shared" si="42"/>
        <v>74.630541871921196</v>
      </c>
      <c r="E499" s="6">
        <f t="shared" si="43"/>
        <v>1.3316925240627609E-4</v>
      </c>
      <c r="F499" s="7">
        <f t="shared" si="46"/>
        <v>0.86244187579659737</v>
      </c>
      <c r="G499" s="6">
        <f t="shared" si="44"/>
        <v>3.5271683180359057E-4</v>
      </c>
      <c r="H499" s="7">
        <f t="shared" si="47"/>
        <v>0.40298506166028869</v>
      </c>
      <c r="I499">
        <f t="shared" si="45"/>
        <v>2.5242608752712448E-4</v>
      </c>
    </row>
    <row r="500" spans="1:9">
      <c r="A500" s="3" t="s">
        <v>508</v>
      </c>
      <c r="B500">
        <v>4.09</v>
      </c>
      <c r="C500" s="4">
        <v>305</v>
      </c>
      <c r="D500">
        <f t="shared" si="42"/>
        <v>74.572127139364312</v>
      </c>
      <c r="E500" s="6">
        <f t="shared" si="43"/>
        <v>1.3404825737265417E-4</v>
      </c>
      <c r="F500" s="7">
        <f t="shared" si="46"/>
        <v>0.86257592405396999</v>
      </c>
      <c r="G500" s="6">
        <f t="shared" si="44"/>
        <v>3.5532311381199151E-4</v>
      </c>
      <c r="H500" s="7">
        <f t="shared" si="47"/>
        <v>0.40334038477410067</v>
      </c>
      <c r="I500">
        <f t="shared" si="45"/>
        <v>2.6171670797831004E-4</v>
      </c>
    </row>
    <row r="501" spans="1:9">
      <c r="A501" s="3" t="s">
        <v>697</v>
      </c>
      <c r="B501">
        <v>4.24</v>
      </c>
      <c r="C501" s="4">
        <v>316</v>
      </c>
      <c r="D501">
        <f t="shared" si="42"/>
        <v>74.528301886792448</v>
      </c>
      <c r="E501" s="6">
        <f t="shared" si="43"/>
        <v>1.3888278468773349E-4</v>
      </c>
      <c r="F501" s="7">
        <f t="shared" si="46"/>
        <v>0.86271480683865776</v>
      </c>
      <c r="G501" s="6">
        <f t="shared" si="44"/>
        <v>3.6835452385399609E-4</v>
      </c>
      <c r="H501" s="7">
        <f t="shared" si="47"/>
        <v>0.40370873929795464</v>
      </c>
      <c r="I501">
        <f t="shared" si="45"/>
        <v>3.1424543431135543E-4</v>
      </c>
    </row>
    <row r="502" spans="1:9">
      <c r="A502" s="3" t="s">
        <v>809</v>
      </c>
      <c r="B502">
        <v>5.09</v>
      </c>
      <c r="C502" s="4">
        <v>379</v>
      </c>
      <c r="D502">
        <f t="shared" si="42"/>
        <v>74.459724950884095</v>
      </c>
      <c r="E502" s="6">
        <f t="shared" si="43"/>
        <v>1.6657144112864236E-4</v>
      </c>
      <c r="F502" s="7">
        <f t="shared" si="46"/>
        <v>0.86288137827978639</v>
      </c>
      <c r="G502" s="6">
        <f t="shared" si="44"/>
        <v>4.4219918075868867E-4</v>
      </c>
      <c r="H502" s="7">
        <f t="shared" si="47"/>
        <v>0.40415093847871331</v>
      </c>
      <c r="I502">
        <f t="shared" si="45"/>
        <v>2.7726033042646536E-4</v>
      </c>
    </row>
    <row r="503" spans="1:9">
      <c r="A503" s="3" t="s">
        <v>241</v>
      </c>
      <c r="B503">
        <v>4.49</v>
      </c>
      <c r="C503" s="4">
        <v>334</v>
      </c>
      <c r="D503">
        <f t="shared" si="42"/>
        <v>74.387527839643653</v>
      </c>
      <c r="E503" s="6">
        <f t="shared" si="43"/>
        <v>1.4679382938513602E-4</v>
      </c>
      <c r="F503" s="7">
        <f t="shared" si="46"/>
        <v>0.86302817210917149</v>
      </c>
      <c r="G503" s="6">
        <f t="shared" si="44"/>
        <v>3.9007354059067043E-4</v>
      </c>
      <c r="H503" s="7">
        <f t="shared" si="47"/>
        <v>0.40454101201930398</v>
      </c>
      <c r="I503">
        <f t="shared" si="45"/>
        <v>5.9943610025192662E-4</v>
      </c>
    </row>
    <row r="504" spans="1:9">
      <c r="A504" s="3" t="s">
        <v>200</v>
      </c>
      <c r="B504">
        <v>9.6999999999999993</v>
      </c>
      <c r="C504" s="4">
        <v>719</v>
      </c>
      <c r="D504">
        <f t="shared" si="42"/>
        <v>74.123711340206185</v>
      </c>
      <c r="E504" s="6">
        <f t="shared" si="43"/>
        <v>3.1600228541291256E-4</v>
      </c>
      <c r="F504" s="7">
        <f t="shared" si="46"/>
        <v>0.86334417439458444</v>
      </c>
      <c r="G504" s="6">
        <f t="shared" si="44"/>
        <v>8.4269784938296273E-4</v>
      </c>
      <c r="H504" s="7">
        <f t="shared" si="47"/>
        <v>0.40538370986868694</v>
      </c>
      <c r="I504">
        <f t="shared" si="45"/>
        <v>3.252137372656283E-4</v>
      </c>
    </row>
    <row r="505" spans="1:9">
      <c r="A505" s="3" t="s">
        <v>525</v>
      </c>
      <c r="B505">
        <v>5.26</v>
      </c>
      <c r="C505" s="4">
        <v>389</v>
      </c>
      <c r="D505">
        <f t="shared" si="42"/>
        <v>73.954372623574145</v>
      </c>
      <c r="E505" s="6">
        <f t="shared" si="43"/>
        <v>1.7096646596053268E-4</v>
      </c>
      <c r="F505" s="7">
        <f t="shared" si="46"/>
        <v>0.86351514086054493</v>
      </c>
      <c r="G505" s="6">
        <f t="shared" si="44"/>
        <v>4.5696811213962721E-4</v>
      </c>
      <c r="H505" s="7">
        <f t="shared" si="47"/>
        <v>0.40584067798082657</v>
      </c>
      <c r="I505">
        <f t="shared" si="45"/>
        <v>1.3046426050705717E-4</v>
      </c>
    </row>
    <row r="506" spans="1:9">
      <c r="A506" s="3" t="s">
        <v>337</v>
      </c>
      <c r="B506">
        <v>2.11</v>
      </c>
      <c r="C506" s="4">
        <v>156</v>
      </c>
      <c r="D506">
        <f t="shared" si="42"/>
        <v>73.933649289099534</v>
      </c>
      <c r="E506" s="6">
        <f t="shared" si="43"/>
        <v>6.8562387377488687E-5</v>
      </c>
      <c r="F506" s="7">
        <f t="shared" si="46"/>
        <v>0.86358370324792244</v>
      </c>
      <c r="G506" s="6">
        <f t="shared" si="44"/>
        <v>1.8330850125753106E-4</v>
      </c>
      <c r="H506" s="7">
        <f t="shared" si="47"/>
        <v>0.4060239864820841</v>
      </c>
      <c r="I506">
        <f t="shared" si="45"/>
        <v>2.1579667112919809E-4</v>
      </c>
    </row>
    <row r="507" spans="1:9">
      <c r="A507" s="3" t="s">
        <v>569</v>
      </c>
      <c r="B507">
        <v>3.49</v>
      </c>
      <c r="C507" s="4">
        <v>258</v>
      </c>
      <c r="D507">
        <f t="shared" si="42"/>
        <v>73.925501432664745</v>
      </c>
      <c r="E507" s="6">
        <f t="shared" si="43"/>
        <v>1.1339164066276974E-4</v>
      </c>
      <c r="F507" s="7">
        <f t="shared" si="46"/>
        <v>0.86369709488858526</v>
      </c>
      <c r="G507" s="6">
        <f t="shared" si="44"/>
        <v>3.0319747364397322E-4</v>
      </c>
      <c r="H507" s="7">
        <f t="shared" si="47"/>
        <v>0.40632718395572809</v>
      </c>
      <c r="I507">
        <f t="shared" si="45"/>
        <v>4.638252290690148E-4</v>
      </c>
    </row>
    <row r="508" spans="1:9">
      <c r="A508" s="3" t="s">
        <v>421</v>
      </c>
      <c r="B508">
        <v>7.5</v>
      </c>
      <c r="C508" s="4">
        <v>554</v>
      </c>
      <c r="D508">
        <f t="shared" si="42"/>
        <v>73.86666666666666</v>
      </c>
      <c r="E508" s="6">
        <f t="shared" si="43"/>
        <v>2.4348437568672262E-4</v>
      </c>
      <c r="F508" s="7">
        <f t="shared" si="46"/>
        <v>0.86394057926427203</v>
      </c>
      <c r="G508" s="6">
        <f t="shared" si="44"/>
        <v>6.5157050210022899E-4</v>
      </c>
      <c r="H508" s="7">
        <f t="shared" si="47"/>
        <v>0.40697875445782833</v>
      </c>
      <c r="I508">
        <f t="shared" si="45"/>
        <v>3.0738250566203495E-4</v>
      </c>
    </row>
    <row r="509" spans="1:9">
      <c r="A509" s="3" t="s">
        <v>691</v>
      </c>
      <c r="B509">
        <v>4.97</v>
      </c>
      <c r="C509" s="4">
        <v>367</v>
      </c>
      <c r="D509">
        <f t="shared" si="42"/>
        <v>73.843058350100605</v>
      </c>
      <c r="E509" s="6">
        <f t="shared" si="43"/>
        <v>1.6129741133037403E-4</v>
      </c>
      <c r="F509" s="7">
        <f t="shared" si="46"/>
        <v>0.86410187667560245</v>
      </c>
      <c r="G509" s="6">
        <f t="shared" si="44"/>
        <v>4.3177405272508504E-4</v>
      </c>
      <c r="H509" s="7">
        <f t="shared" si="47"/>
        <v>0.40741052851055343</v>
      </c>
      <c r="I509">
        <f t="shared" si="45"/>
        <v>2.3627219211364014E-4</v>
      </c>
    </row>
    <row r="510" spans="1:9">
      <c r="A510" s="3" t="s">
        <v>1063</v>
      </c>
      <c r="B510">
        <v>3.82</v>
      </c>
      <c r="C510" s="4">
        <v>282</v>
      </c>
      <c r="D510">
        <f t="shared" si="42"/>
        <v>73.821989528795811</v>
      </c>
      <c r="E510" s="6">
        <f t="shared" si="43"/>
        <v>1.2393970025930645E-4</v>
      </c>
      <c r="F510" s="7">
        <f t="shared" si="46"/>
        <v>0.86422581637586171</v>
      </c>
      <c r="G510" s="6">
        <f t="shared" si="44"/>
        <v>3.3186657573638326E-4</v>
      </c>
      <c r="H510" s="7">
        <f t="shared" si="47"/>
        <v>0.40774239508628979</v>
      </c>
      <c r="I510">
        <f t="shared" si="45"/>
        <v>4.3670343428769964E-4</v>
      </c>
    </row>
    <row r="511" spans="1:9">
      <c r="A511" s="3" t="s">
        <v>661</v>
      </c>
      <c r="B511">
        <v>7.06</v>
      </c>
      <c r="C511" s="4">
        <v>521</v>
      </c>
      <c r="D511">
        <f t="shared" si="42"/>
        <v>73.79603399433428</v>
      </c>
      <c r="E511" s="6">
        <f t="shared" si="43"/>
        <v>2.2898079374148464E-4</v>
      </c>
      <c r="F511" s="7">
        <f t="shared" si="46"/>
        <v>0.86445479716960316</v>
      </c>
      <c r="G511" s="6">
        <f t="shared" si="44"/>
        <v>6.1334503264368219E-4</v>
      </c>
      <c r="H511" s="7">
        <f t="shared" si="47"/>
        <v>0.4083557401189335</v>
      </c>
      <c r="I511">
        <f t="shared" si="45"/>
        <v>1.4600865652752981E-4</v>
      </c>
    </row>
    <row r="512" spans="1:9">
      <c r="A512" s="3" t="s">
        <v>474</v>
      </c>
      <c r="B512">
        <v>2.36</v>
      </c>
      <c r="C512" s="4">
        <v>174</v>
      </c>
      <c r="D512">
        <f t="shared" si="42"/>
        <v>73.728813559322035</v>
      </c>
      <c r="E512" s="6">
        <f t="shared" si="43"/>
        <v>7.6473432074891217E-5</v>
      </c>
      <c r="F512" s="7">
        <f t="shared" si="46"/>
        <v>0.864531270601678</v>
      </c>
      <c r="G512" s="6">
        <f t="shared" si="44"/>
        <v>2.0502751799420535E-4</v>
      </c>
      <c r="H512" s="7">
        <f t="shared" si="47"/>
        <v>0.40856076763692772</v>
      </c>
      <c r="I512">
        <f t="shared" si="45"/>
        <v>3.9132336008672608E-3</v>
      </c>
    </row>
    <row r="513" spans="1:9">
      <c r="A513" s="3" t="s">
        <v>602</v>
      </c>
      <c r="B513">
        <v>63.2</v>
      </c>
      <c r="C513" s="4">
        <v>4642</v>
      </c>
      <c r="D513">
        <f t="shared" si="42"/>
        <v>73.449367088607588</v>
      </c>
      <c r="E513" s="6">
        <f t="shared" si="43"/>
        <v>2.0401705269634772E-3</v>
      </c>
      <c r="F513" s="7">
        <f t="shared" si="46"/>
        <v>0.86657144112864148</v>
      </c>
      <c r="G513" s="6">
        <f t="shared" si="44"/>
        <v>5.4905674310312628E-3</v>
      </c>
      <c r="H513" s="7">
        <f t="shared" si="47"/>
        <v>0.41405133506795899</v>
      </c>
      <c r="I513">
        <f t="shared" si="45"/>
        <v>2.4838899988022245E-4</v>
      </c>
    </row>
    <row r="514" spans="1:9">
      <c r="A514" s="3" t="s">
        <v>816</v>
      </c>
      <c r="B514">
        <v>4.01</v>
      </c>
      <c r="C514" s="4">
        <v>294</v>
      </c>
      <c r="D514">
        <f t="shared" ref="D514:D577" si="48">C514/B514</f>
        <v>73.316708229426439</v>
      </c>
      <c r="E514" s="6">
        <f t="shared" si="43"/>
        <v>1.2921373005757482E-4</v>
      </c>
      <c r="F514" s="7">
        <f t="shared" si="46"/>
        <v>0.86670065485869907</v>
      </c>
      <c r="G514" s="6">
        <f t="shared" si="44"/>
        <v>3.4837302845625571E-4</v>
      </c>
      <c r="H514" s="7">
        <f t="shared" si="47"/>
        <v>0.41439970809641524</v>
      </c>
      <c r="I514">
        <f t="shared" si="45"/>
        <v>3.7353080328134114E-4</v>
      </c>
    </row>
    <row r="515" spans="1:9">
      <c r="A515" s="3" t="s">
        <v>438</v>
      </c>
      <c r="B515">
        <v>6.03</v>
      </c>
      <c r="C515" s="4">
        <v>442</v>
      </c>
      <c r="D515">
        <f t="shared" si="48"/>
        <v>73.30016583747927</v>
      </c>
      <c r="E515" s="6">
        <f t="shared" ref="E515:E578" si="49">C515/2275300</f>
        <v>1.9426009756955126E-4</v>
      </c>
      <c r="F515" s="7">
        <f t="shared" si="46"/>
        <v>0.86689491495626858</v>
      </c>
      <c r="G515" s="6">
        <f t="shared" ref="G515:G578" si="50">B515/11510.65</f>
        <v>5.2386268368858409E-4</v>
      </c>
      <c r="H515" s="7">
        <f t="shared" si="47"/>
        <v>0.41492357078010383</v>
      </c>
      <c r="I515">
        <f t="shared" ref="I515:I578" si="51">F515*H516-F516*H515</f>
        <v>3.9260332576509516E-3</v>
      </c>
    </row>
    <row r="516" spans="1:9">
      <c r="A516" s="3" t="s">
        <v>28</v>
      </c>
      <c r="B516">
        <v>63.37</v>
      </c>
      <c r="C516" s="4">
        <v>4642</v>
      </c>
      <c r="D516">
        <f t="shared" si="48"/>
        <v>73.252327599810641</v>
      </c>
      <c r="E516" s="6">
        <f t="shared" si="49"/>
        <v>2.0401705269634772E-3</v>
      </c>
      <c r="F516" s="7">
        <f t="shared" ref="F516:F579" si="52">F515+E516</f>
        <v>0.86893508548323206</v>
      </c>
      <c r="G516" s="6">
        <f t="shared" si="50"/>
        <v>5.5053363624122005E-3</v>
      </c>
      <c r="H516" s="7">
        <f t="shared" ref="H516:H579" si="53">H515+G516</f>
        <v>0.42042890714251602</v>
      </c>
      <c r="I516">
        <f t="shared" si="51"/>
        <v>9.4310824842191998E-4</v>
      </c>
    </row>
    <row r="517" spans="1:9">
      <c r="A517" s="3" t="s">
        <v>580</v>
      </c>
      <c r="B517">
        <v>15.22</v>
      </c>
      <c r="C517" s="4">
        <v>1114</v>
      </c>
      <c r="D517">
        <f t="shared" si="48"/>
        <v>73.193166885676732</v>
      </c>
      <c r="E517" s="6">
        <f t="shared" si="49"/>
        <v>4.896057662725794E-4</v>
      </c>
      <c r="F517" s="7">
        <f t="shared" si="52"/>
        <v>0.86942469124950461</v>
      </c>
      <c r="G517" s="6">
        <f t="shared" si="50"/>
        <v>1.3222537389287314E-3</v>
      </c>
      <c r="H517" s="7">
        <f t="shared" si="53"/>
        <v>0.42175116088144476</v>
      </c>
      <c r="I517">
        <f t="shared" si="51"/>
        <v>3.2100508532756367E-4</v>
      </c>
    </row>
    <row r="518" spans="1:9">
      <c r="A518" s="3" t="s">
        <v>904</v>
      </c>
      <c r="B518">
        <v>5.18</v>
      </c>
      <c r="C518" s="4">
        <v>379</v>
      </c>
      <c r="D518">
        <f t="shared" si="48"/>
        <v>73.166023166023166</v>
      </c>
      <c r="E518" s="6">
        <f t="shared" si="49"/>
        <v>1.6657144112864236E-4</v>
      </c>
      <c r="F518" s="7">
        <f t="shared" si="52"/>
        <v>0.86959126269063325</v>
      </c>
      <c r="G518" s="6">
        <f t="shared" si="50"/>
        <v>4.500180267838914E-4</v>
      </c>
      <c r="H518" s="7">
        <f t="shared" si="53"/>
        <v>0.42220117890822867</v>
      </c>
      <c r="I518">
        <f t="shared" si="51"/>
        <v>2.1880565633464188E-4</v>
      </c>
    </row>
    <row r="519" spans="1:9">
      <c r="A519" s="3" t="s">
        <v>619</v>
      </c>
      <c r="B519">
        <v>3.53</v>
      </c>
      <c r="C519" s="4">
        <v>258</v>
      </c>
      <c r="D519">
        <f t="shared" si="48"/>
        <v>73.087818696883858</v>
      </c>
      <c r="E519" s="6">
        <f t="shared" si="49"/>
        <v>1.1339164066276974E-4</v>
      </c>
      <c r="F519" s="7">
        <f t="shared" si="52"/>
        <v>0.86970465433129607</v>
      </c>
      <c r="G519" s="6">
        <f t="shared" si="50"/>
        <v>3.066725163218411E-4</v>
      </c>
      <c r="H519" s="7">
        <f t="shared" si="53"/>
        <v>0.4225078514245505</v>
      </c>
      <c r="I519">
        <f t="shared" si="51"/>
        <v>4.6035502179098131E-4</v>
      </c>
    </row>
    <row r="520" spans="1:9">
      <c r="A520" s="3" t="s">
        <v>27</v>
      </c>
      <c r="B520">
        <v>7.42</v>
      </c>
      <c r="C520" s="4">
        <v>540</v>
      </c>
      <c r="D520">
        <f t="shared" si="48"/>
        <v>72.776280323450138</v>
      </c>
      <c r="E520" s="6">
        <f t="shared" si="49"/>
        <v>2.3733134092207621E-4</v>
      </c>
      <c r="F520" s="7">
        <f t="shared" si="52"/>
        <v>0.86994198567221814</v>
      </c>
      <c r="G520" s="6">
        <f t="shared" si="50"/>
        <v>6.4462041674449313E-4</v>
      </c>
      <c r="H520" s="7">
        <f t="shared" si="53"/>
        <v>0.42315247184129501</v>
      </c>
      <c r="I520">
        <f t="shared" si="51"/>
        <v>2.2846812643628756E-4</v>
      </c>
    </row>
    <row r="521" spans="1:9">
      <c r="A521" s="3" t="s">
        <v>802</v>
      </c>
      <c r="B521">
        <v>3.68</v>
      </c>
      <c r="C521" s="4">
        <v>267</v>
      </c>
      <c r="D521">
        <f t="shared" si="48"/>
        <v>72.554347826086953</v>
      </c>
      <c r="E521" s="6">
        <f t="shared" si="49"/>
        <v>1.1734716301147102E-4</v>
      </c>
      <c r="F521" s="7">
        <f t="shared" si="52"/>
        <v>0.87005933283522963</v>
      </c>
      <c r="G521" s="6">
        <f t="shared" si="50"/>
        <v>3.1970392636384567E-4</v>
      </c>
      <c r="H521" s="7">
        <f t="shared" si="53"/>
        <v>0.42347217576765883</v>
      </c>
      <c r="I521">
        <f t="shared" si="51"/>
        <v>3.7502821250445795E-4</v>
      </c>
    </row>
    <row r="522" spans="1:9">
      <c r="A522" s="3" t="s">
        <v>349</v>
      </c>
      <c r="B522">
        <v>6.04</v>
      </c>
      <c r="C522" s="4">
        <v>438</v>
      </c>
      <c r="D522">
        <f t="shared" si="48"/>
        <v>72.516556291390728</v>
      </c>
      <c r="E522" s="6">
        <f t="shared" si="49"/>
        <v>1.9250208763679514E-4</v>
      </c>
      <c r="F522" s="7">
        <f t="shared" si="52"/>
        <v>0.8702518349228664</v>
      </c>
      <c r="G522" s="6">
        <f t="shared" si="50"/>
        <v>5.2473144435805107E-4</v>
      </c>
      <c r="H522" s="7">
        <f t="shared" si="53"/>
        <v>0.42399690721201688</v>
      </c>
      <c r="I522">
        <f t="shared" si="51"/>
        <v>4.6508758685143148E-4</v>
      </c>
    </row>
    <row r="523" spans="1:9">
      <c r="A523" s="3" t="s">
        <v>233</v>
      </c>
      <c r="B523">
        <v>7.49</v>
      </c>
      <c r="C523" s="4">
        <v>543</v>
      </c>
      <c r="D523">
        <f t="shared" si="48"/>
        <v>72.496662216288385</v>
      </c>
      <c r="E523" s="6">
        <f t="shared" si="49"/>
        <v>2.3864984837164329E-4</v>
      </c>
      <c r="F523" s="7">
        <f t="shared" si="52"/>
        <v>0.87049048477123803</v>
      </c>
      <c r="G523" s="6">
        <f t="shared" si="50"/>
        <v>6.50701741430762E-4</v>
      </c>
      <c r="H523" s="7">
        <f t="shared" si="53"/>
        <v>0.42464760895344766</v>
      </c>
      <c r="I523">
        <f t="shared" si="51"/>
        <v>2.8951596998921802E-4</v>
      </c>
    </row>
    <row r="524" spans="1:9">
      <c r="A524" s="3" t="s">
        <v>172</v>
      </c>
      <c r="B524">
        <v>4.66</v>
      </c>
      <c r="C524" s="4">
        <v>337</v>
      </c>
      <c r="D524">
        <f t="shared" si="48"/>
        <v>72.317596566523605</v>
      </c>
      <c r="E524" s="6">
        <f t="shared" si="49"/>
        <v>1.4811233683470311E-4</v>
      </c>
      <c r="F524" s="7">
        <f t="shared" si="52"/>
        <v>0.87063859710807268</v>
      </c>
      <c r="G524" s="6">
        <f t="shared" si="50"/>
        <v>4.0484247197160891E-4</v>
      </c>
      <c r="H524" s="7">
        <f t="shared" si="53"/>
        <v>0.42505245142541925</v>
      </c>
      <c r="I524">
        <f t="shared" si="51"/>
        <v>5.0944950432263436E-4</v>
      </c>
    </row>
    <row r="525" spans="1:9">
      <c r="A525" s="3" t="s">
        <v>140</v>
      </c>
      <c r="B525">
        <v>8.1999999999999993</v>
      </c>
      <c r="C525" s="4">
        <v>593</v>
      </c>
      <c r="D525">
        <f t="shared" si="48"/>
        <v>72.317073170731717</v>
      </c>
      <c r="E525" s="6">
        <f t="shared" si="49"/>
        <v>2.6062497253109482E-4</v>
      </c>
      <c r="F525" s="7">
        <f t="shared" si="52"/>
        <v>0.87089922208060377</v>
      </c>
      <c r="G525" s="6">
        <f t="shared" si="50"/>
        <v>7.1238374896291689E-4</v>
      </c>
      <c r="H525" s="7">
        <f t="shared" si="53"/>
        <v>0.42576483517438218</v>
      </c>
      <c r="I525">
        <f t="shared" si="51"/>
        <v>3.291217455114126E-3</v>
      </c>
    </row>
    <row r="526" spans="1:9">
      <c r="A526" s="3" t="s">
        <v>1013</v>
      </c>
      <c r="B526">
        <v>52.96</v>
      </c>
      <c r="C526" s="4">
        <v>3825</v>
      </c>
      <c r="D526">
        <f t="shared" si="48"/>
        <v>72.224320241691842</v>
      </c>
      <c r="E526" s="6">
        <f t="shared" si="49"/>
        <v>1.6810969981980398E-3</v>
      </c>
      <c r="F526" s="7">
        <f t="shared" si="52"/>
        <v>0.87258031907880185</v>
      </c>
      <c r="G526" s="6">
        <f t="shared" si="50"/>
        <v>4.6009565054970832E-3</v>
      </c>
      <c r="H526" s="7">
        <f t="shared" si="53"/>
        <v>0.43036579167987926</v>
      </c>
      <c r="I526">
        <f t="shared" si="51"/>
        <v>6.7761828601531349E-4</v>
      </c>
    </row>
    <row r="527" spans="1:9">
      <c r="A527" s="3" t="s">
        <v>373</v>
      </c>
      <c r="B527">
        <v>10.89</v>
      </c>
      <c r="C527" s="4">
        <v>782</v>
      </c>
      <c r="D527">
        <f t="shared" si="48"/>
        <v>71.808999081726355</v>
      </c>
      <c r="E527" s="6">
        <f t="shared" si="49"/>
        <v>3.4369094185382145E-4</v>
      </c>
      <c r="F527" s="7">
        <f t="shared" si="52"/>
        <v>0.87292401002065567</v>
      </c>
      <c r="G527" s="6">
        <f t="shared" si="50"/>
        <v>9.4608036904953244E-4</v>
      </c>
      <c r="H527" s="7">
        <f t="shared" si="53"/>
        <v>0.43131187204892879</v>
      </c>
      <c r="I527">
        <f t="shared" si="51"/>
        <v>2.7396706960908235E-4</v>
      </c>
    </row>
    <row r="528" spans="1:9">
      <c r="A528" s="3" t="s">
        <v>1091</v>
      </c>
      <c r="B528">
        <v>4.4000000000000004</v>
      </c>
      <c r="C528" s="4">
        <v>315</v>
      </c>
      <c r="D528">
        <f t="shared" si="48"/>
        <v>71.590909090909079</v>
      </c>
      <c r="E528" s="6">
        <f t="shared" si="49"/>
        <v>1.3844328220454446E-4</v>
      </c>
      <c r="F528" s="7">
        <f t="shared" si="52"/>
        <v>0.87306245330286025</v>
      </c>
      <c r="G528" s="6">
        <f t="shared" si="50"/>
        <v>3.822546945654677E-4</v>
      </c>
      <c r="H528" s="7">
        <f t="shared" si="53"/>
        <v>0.43169412674349428</v>
      </c>
      <c r="I528">
        <f t="shared" si="51"/>
        <v>5.6727301708714428E-4</v>
      </c>
    </row>
    <row r="529" spans="1:9">
      <c r="A529" s="3" t="s">
        <v>350</v>
      </c>
      <c r="B529">
        <v>9.11</v>
      </c>
      <c r="C529" s="4">
        <v>652</v>
      </c>
      <c r="D529">
        <f t="shared" si="48"/>
        <v>71.569703622392979</v>
      </c>
      <c r="E529" s="6">
        <f t="shared" si="49"/>
        <v>2.8655561903924757E-4</v>
      </c>
      <c r="F529" s="7">
        <f t="shared" si="52"/>
        <v>0.87334900892189948</v>
      </c>
      <c r="G529" s="6">
        <f t="shared" si="50"/>
        <v>7.9144096988441142E-4</v>
      </c>
      <c r="H529" s="7">
        <f t="shared" si="53"/>
        <v>0.4324855677133787</v>
      </c>
      <c r="I529">
        <f t="shared" si="51"/>
        <v>1.662762591395972E-3</v>
      </c>
    </row>
    <row r="530" spans="1:9">
      <c r="A530" s="3" t="s">
        <v>574</v>
      </c>
      <c r="B530">
        <v>26.7</v>
      </c>
      <c r="C530" s="4">
        <v>1910</v>
      </c>
      <c r="D530">
        <f t="shared" si="48"/>
        <v>71.535580524344567</v>
      </c>
      <c r="E530" s="6">
        <f t="shared" si="49"/>
        <v>8.3944974289104732E-4</v>
      </c>
      <c r="F530" s="7">
        <f t="shared" si="52"/>
        <v>0.87418845866479056</v>
      </c>
      <c r="G530" s="6">
        <f t="shared" si="50"/>
        <v>2.319590987476815E-3</v>
      </c>
      <c r="H530" s="7">
        <f t="shared" si="53"/>
        <v>0.43480515870085551</v>
      </c>
      <c r="I530">
        <f t="shared" si="51"/>
        <v>4.4593160538275445E-4</v>
      </c>
    </row>
    <row r="531" spans="1:9">
      <c r="A531" s="3" t="s">
        <v>378</v>
      </c>
      <c r="B531">
        <v>7.16</v>
      </c>
      <c r="C531" s="4">
        <v>512</v>
      </c>
      <c r="D531">
        <f t="shared" si="48"/>
        <v>71.508379888268152</v>
      </c>
      <c r="E531" s="6">
        <f t="shared" si="49"/>
        <v>2.2502527139278336E-4</v>
      </c>
      <c r="F531" s="7">
        <f t="shared" si="52"/>
        <v>0.87441348393618334</v>
      </c>
      <c r="G531" s="6">
        <f t="shared" si="50"/>
        <v>6.2203263933835191E-4</v>
      </c>
      <c r="H531" s="7">
        <f t="shared" si="53"/>
        <v>0.43542719134019386</v>
      </c>
      <c r="I531">
        <f t="shared" si="51"/>
        <v>5.6746391877726676E-4</v>
      </c>
    </row>
    <row r="532" spans="1:9">
      <c r="A532" s="3" t="s">
        <v>791</v>
      </c>
      <c r="B532">
        <v>9.11</v>
      </c>
      <c r="C532" s="4">
        <v>651</v>
      </c>
      <c r="D532">
        <f t="shared" si="48"/>
        <v>71.459934138309549</v>
      </c>
      <c r="E532" s="6">
        <f t="shared" si="49"/>
        <v>2.8611611655605853E-4</v>
      </c>
      <c r="F532" s="7">
        <f t="shared" si="52"/>
        <v>0.87469960005273939</v>
      </c>
      <c r="G532" s="6">
        <f t="shared" si="50"/>
        <v>7.9144096988441142E-4</v>
      </c>
      <c r="H532" s="7">
        <f t="shared" si="53"/>
        <v>0.43621863231007829</v>
      </c>
      <c r="I532">
        <f t="shared" si="51"/>
        <v>4.4725957477498302E-4</v>
      </c>
    </row>
    <row r="533" spans="1:9">
      <c r="A533" s="3" t="s">
        <v>1068</v>
      </c>
      <c r="B533">
        <v>7.18</v>
      </c>
      <c r="C533" s="4">
        <v>513</v>
      </c>
      <c r="D533">
        <f t="shared" si="48"/>
        <v>71.448467966573816</v>
      </c>
      <c r="E533" s="6">
        <f t="shared" si="49"/>
        <v>2.254647738759724E-4</v>
      </c>
      <c r="F533" s="7">
        <f t="shared" si="52"/>
        <v>0.87492506482661536</v>
      </c>
      <c r="G533" s="6">
        <f t="shared" si="50"/>
        <v>6.2377016067728577E-4</v>
      </c>
      <c r="H533" s="7">
        <f t="shared" si="53"/>
        <v>0.43684240247075556</v>
      </c>
      <c r="I533">
        <f t="shared" si="51"/>
        <v>2.1557241762792945E-4</v>
      </c>
    </row>
    <row r="534" spans="1:9">
      <c r="A534" s="3" t="s">
        <v>448</v>
      </c>
      <c r="B534">
        <v>3.46</v>
      </c>
      <c r="C534" s="4">
        <v>247</v>
      </c>
      <c r="D534">
        <f t="shared" si="48"/>
        <v>71.387283236994222</v>
      </c>
      <c r="E534" s="6">
        <f t="shared" si="49"/>
        <v>1.0855711334769042E-4</v>
      </c>
      <c r="F534" s="7">
        <f t="shared" si="52"/>
        <v>0.87503362193996304</v>
      </c>
      <c r="G534" s="6">
        <f t="shared" si="50"/>
        <v>3.0059119163557227E-4</v>
      </c>
      <c r="H534" s="7">
        <f t="shared" si="53"/>
        <v>0.43714299366239112</v>
      </c>
      <c r="I534">
        <f t="shared" si="51"/>
        <v>7.7925186021460258E-4</v>
      </c>
    </row>
    <row r="535" spans="1:9">
      <c r="A535" s="3" t="s">
        <v>774</v>
      </c>
      <c r="B535">
        <v>12.5</v>
      </c>
      <c r="C535" s="4">
        <v>890</v>
      </c>
      <c r="D535">
        <f t="shared" si="48"/>
        <v>71.2</v>
      </c>
      <c r="E535" s="6">
        <f t="shared" si="49"/>
        <v>3.9115721003823669E-4</v>
      </c>
      <c r="F535" s="7">
        <f t="shared" si="52"/>
        <v>0.87542477915000128</v>
      </c>
      <c r="G535" s="6">
        <f t="shared" si="50"/>
        <v>1.085950836833715E-3</v>
      </c>
      <c r="H535" s="7">
        <f t="shared" si="53"/>
        <v>0.43822894449922484</v>
      </c>
      <c r="I535">
        <f t="shared" si="51"/>
        <v>2.2335030479303519E-4</v>
      </c>
    </row>
    <row r="536" spans="1:9">
      <c r="A536" s="3" t="s">
        <v>800</v>
      </c>
      <c r="B536">
        <v>3.58</v>
      </c>
      <c r="C536" s="4">
        <v>254</v>
      </c>
      <c r="D536">
        <f t="shared" si="48"/>
        <v>70.949720670391059</v>
      </c>
      <c r="E536" s="6">
        <f t="shared" si="49"/>
        <v>1.1163363073001362E-4</v>
      </c>
      <c r="F536" s="7">
        <f t="shared" si="52"/>
        <v>0.87553641278073124</v>
      </c>
      <c r="G536" s="6">
        <f t="shared" si="50"/>
        <v>3.1101631966917595E-4</v>
      </c>
      <c r="H536" s="7">
        <f t="shared" si="53"/>
        <v>0.43853996081889401</v>
      </c>
      <c r="I536">
        <f t="shared" si="51"/>
        <v>8.2855824849059623E-4</v>
      </c>
    </row>
    <row r="537" spans="1:9">
      <c r="A537" s="3" t="s">
        <v>495</v>
      </c>
      <c r="B537">
        <v>13.28</v>
      </c>
      <c r="C537" s="4">
        <v>942</v>
      </c>
      <c r="D537">
        <f t="shared" si="48"/>
        <v>70.933734939759034</v>
      </c>
      <c r="E537" s="6">
        <f t="shared" si="49"/>
        <v>4.1401133916406629E-4</v>
      </c>
      <c r="F537" s="7">
        <f t="shared" si="52"/>
        <v>0.87595042411989532</v>
      </c>
      <c r="G537" s="6">
        <f t="shared" si="50"/>
        <v>1.1537141690521387E-3</v>
      </c>
      <c r="H537" s="7">
        <f t="shared" si="53"/>
        <v>0.43969367498794615</v>
      </c>
      <c r="I537">
        <f t="shared" si="51"/>
        <v>2.9824327972988174E-4</v>
      </c>
    </row>
    <row r="538" spans="1:9">
      <c r="A538" s="3" t="s">
        <v>551</v>
      </c>
      <c r="B538">
        <v>4.78</v>
      </c>
      <c r="C538" s="4">
        <v>339</v>
      </c>
      <c r="D538">
        <f t="shared" si="48"/>
        <v>70.920502092050199</v>
      </c>
      <c r="E538" s="6">
        <f t="shared" si="49"/>
        <v>1.4899134180108118E-4</v>
      </c>
      <c r="F538" s="7">
        <f t="shared" si="52"/>
        <v>0.87609941546169645</v>
      </c>
      <c r="G538" s="6">
        <f t="shared" si="50"/>
        <v>4.1526760000521259E-4</v>
      </c>
      <c r="H538" s="7">
        <f t="shared" si="53"/>
        <v>0.44010894258795136</v>
      </c>
      <c r="I538">
        <f t="shared" si="51"/>
        <v>6.1336166826697625E-4</v>
      </c>
    </row>
    <row r="539" spans="1:9">
      <c r="A539" s="3" t="s">
        <v>210</v>
      </c>
      <c r="B539">
        <v>9.83</v>
      </c>
      <c r="C539" s="4">
        <v>697</v>
      </c>
      <c r="D539">
        <f t="shared" si="48"/>
        <v>70.905391658189217</v>
      </c>
      <c r="E539" s="6">
        <f t="shared" si="49"/>
        <v>3.0633323078275391E-4</v>
      </c>
      <c r="F539" s="7">
        <f t="shared" si="52"/>
        <v>0.87640574869247923</v>
      </c>
      <c r="G539" s="6">
        <f t="shared" si="50"/>
        <v>8.5399173808603339E-4</v>
      </c>
      <c r="H539" s="7">
        <f t="shared" si="53"/>
        <v>0.44096293432603739</v>
      </c>
      <c r="I539">
        <f t="shared" si="51"/>
        <v>1.8584829415166371E-3</v>
      </c>
    </row>
    <row r="540" spans="1:9">
      <c r="A540" s="3" t="s">
        <v>1066</v>
      </c>
      <c r="B540">
        <v>29.78</v>
      </c>
      <c r="C540" s="4">
        <v>2110</v>
      </c>
      <c r="D540">
        <f t="shared" si="48"/>
        <v>70.852921423774347</v>
      </c>
      <c r="E540" s="6">
        <f t="shared" si="49"/>
        <v>9.2735023952885331E-4</v>
      </c>
      <c r="F540" s="7">
        <f t="shared" si="52"/>
        <v>0.87733309893200806</v>
      </c>
      <c r="G540" s="6">
        <f t="shared" si="50"/>
        <v>2.5871692736726425E-3</v>
      </c>
      <c r="H540" s="7">
        <f t="shared" si="53"/>
        <v>0.44355010359971003</v>
      </c>
      <c r="I540">
        <f t="shared" si="51"/>
        <v>7.4893082229027241E-4</v>
      </c>
    </row>
    <row r="541" spans="1:9">
      <c r="A541" s="3" t="s">
        <v>876</v>
      </c>
      <c r="B541">
        <v>12</v>
      </c>
      <c r="C541" s="4">
        <v>850</v>
      </c>
      <c r="D541">
        <f t="shared" si="48"/>
        <v>70.833333333333329</v>
      </c>
      <c r="E541" s="6">
        <f t="shared" si="49"/>
        <v>3.7357711071067554E-4</v>
      </c>
      <c r="F541" s="7">
        <f t="shared" si="52"/>
        <v>0.87770667604271868</v>
      </c>
      <c r="G541" s="6">
        <f t="shared" si="50"/>
        <v>1.0425128033603663E-3</v>
      </c>
      <c r="H541" s="7">
        <f t="shared" si="53"/>
        <v>0.44459261640307041</v>
      </c>
      <c r="I541">
        <f t="shared" si="51"/>
        <v>3.6783631974118824E-4</v>
      </c>
    </row>
    <row r="542" spans="1:9">
      <c r="A542" s="3" t="s">
        <v>658</v>
      </c>
      <c r="B542">
        <v>5.89</v>
      </c>
      <c r="C542" s="4">
        <v>416</v>
      </c>
      <c r="D542">
        <f t="shared" si="48"/>
        <v>70.62818336162988</v>
      </c>
      <c r="E542" s="6">
        <f t="shared" si="49"/>
        <v>1.8283303300663649E-4</v>
      </c>
      <c r="F542" s="7">
        <f t="shared" si="52"/>
        <v>0.87788950907572527</v>
      </c>
      <c r="G542" s="6">
        <f t="shared" si="50"/>
        <v>5.1170003431604645E-4</v>
      </c>
      <c r="H542" s="7">
        <f t="shared" si="53"/>
        <v>0.44510431643738646</v>
      </c>
      <c r="I542">
        <f t="shared" si="51"/>
        <v>1.6137398422338411E-3</v>
      </c>
    </row>
    <row r="543" spans="1:9">
      <c r="A543" s="3" t="s">
        <v>745</v>
      </c>
      <c r="B543">
        <v>25.84</v>
      </c>
      <c r="C543" s="4">
        <v>1825</v>
      </c>
      <c r="D543">
        <f t="shared" si="48"/>
        <v>70.626934984520119</v>
      </c>
      <c r="E543" s="6">
        <f t="shared" si="49"/>
        <v>8.0209203181997983E-4</v>
      </c>
      <c r="F543" s="7">
        <f t="shared" si="52"/>
        <v>0.87869160110754529</v>
      </c>
      <c r="G543" s="6">
        <f t="shared" si="50"/>
        <v>2.2448775699026556E-3</v>
      </c>
      <c r="H543" s="7">
        <f t="shared" si="53"/>
        <v>0.44734919400728912</v>
      </c>
      <c r="I543">
        <f t="shared" si="51"/>
        <v>3.909692143988508E-4</v>
      </c>
    </row>
    <row r="544" spans="1:9">
      <c r="A544" s="3" t="s">
        <v>1095</v>
      </c>
      <c r="B544">
        <v>6.26</v>
      </c>
      <c r="C544" s="4">
        <v>442</v>
      </c>
      <c r="D544">
        <f t="shared" si="48"/>
        <v>70.607028753993617</v>
      </c>
      <c r="E544" s="6">
        <f t="shared" si="49"/>
        <v>1.9426009756955126E-4</v>
      </c>
      <c r="F544" s="7">
        <f t="shared" si="52"/>
        <v>0.8788858612051148</v>
      </c>
      <c r="G544" s="6">
        <f t="shared" si="50"/>
        <v>5.4384417908632436E-4</v>
      </c>
      <c r="H544" s="7">
        <f t="shared" si="53"/>
        <v>0.44789303818637544</v>
      </c>
      <c r="I544">
        <f t="shared" si="51"/>
        <v>4.3913200199036106E-4</v>
      </c>
    </row>
    <row r="545" spans="1:9">
      <c r="A545" s="3" t="s">
        <v>415</v>
      </c>
      <c r="B545">
        <v>7.03</v>
      </c>
      <c r="C545" s="4">
        <v>496</v>
      </c>
      <c r="D545">
        <f t="shared" si="48"/>
        <v>70.554765291607396</v>
      </c>
      <c r="E545" s="6">
        <f t="shared" si="49"/>
        <v>2.1799323166175888E-4</v>
      </c>
      <c r="F545" s="7">
        <f t="shared" si="52"/>
        <v>0.87910385443677652</v>
      </c>
      <c r="G545" s="6">
        <f t="shared" si="50"/>
        <v>6.1073875063528125E-4</v>
      </c>
      <c r="H545" s="7">
        <f t="shared" si="53"/>
        <v>0.44850377693701071</v>
      </c>
      <c r="I545">
        <f t="shared" si="51"/>
        <v>1.7747585754696038E-4</v>
      </c>
    </row>
    <row r="546" spans="1:9">
      <c r="A546" s="3" t="s">
        <v>161</v>
      </c>
      <c r="B546">
        <v>2.84</v>
      </c>
      <c r="C546" s="4">
        <v>200</v>
      </c>
      <c r="D546">
        <f t="shared" si="48"/>
        <v>70.422535211267615</v>
      </c>
      <c r="E546" s="6">
        <f t="shared" si="49"/>
        <v>8.7900496637806003E-5</v>
      </c>
      <c r="F546" s="7">
        <f t="shared" si="52"/>
        <v>0.87919175493341428</v>
      </c>
      <c r="G546" s="6">
        <f t="shared" si="50"/>
        <v>2.4672803012862002E-4</v>
      </c>
      <c r="H546" s="7">
        <f t="shared" si="53"/>
        <v>0.44875050496713931</v>
      </c>
      <c r="I546">
        <f t="shared" si="51"/>
        <v>6.7937982016946785E-4</v>
      </c>
    </row>
    <row r="547" spans="1:9">
      <c r="A547" s="3" t="s">
        <v>476</v>
      </c>
      <c r="B547">
        <v>10.87</v>
      </c>
      <c r="C547" s="4">
        <v>765</v>
      </c>
      <c r="D547">
        <f t="shared" si="48"/>
        <v>70.377184912603497</v>
      </c>
      <c r="E547" s="6">
        <f t="shared" si="49"/>
        <v>3.3621939963960799E-4</v>
      </c>
      <c r="F547" s="7">
        <f t="shared" si="52"/>
        <v>0.87952797433305385</v>
      </c>
      <c r="G547" s="6">
        <f t="shared" si="50"/>
        <v>9.4434284771059836E-4</v>
      </c>
      <c r="H547" s="7">
        <f t="shared" si="53"/>
        <v>0.44969484781484992</v>
      </c>
      <c r="I547">
        <f t="shared" si="51"/>
        <v>3.4283189398442993E-4</v>
      </c>
    </row>
    <row r="548" spans="1:9">
      <c r="A548" s="3" t="s">
        <v>651</v>
      </c>
      <c r="B548">
        <v>5.48</v>
      </c>
      <c r="C548" s="4">
        <v>384</v>
      </c>
      <c r="D548">
        <f t="shared" si="48"/>
        <v>70.072992700729927</v>
      </c>
      <c r="E548" s="6">
        <f t="shared" si="49"/>
        <v>1.6876895354458752E-4</v>
      </c>
      <c r="F548" s="7">
        <f t="shared" si="52"/>
        <v>0.87969674328659841</v>
      </c>
      <c r="G548" s="6">
        <f t="shared" si="50"/>
        <v>4.7608084686790066E-4</v>
      </c>
      <c r="H548" s="7">
        <f t="shared" si="53"/>
        <v>0.45017092866171782</v>
      </c>
      <c r="I548">
        <f t="shared" si="51"/>
        <v>1.5018001510108681E-4</v>
      </c>
    </row>
    <row r="549" spans="1:9">
      <c r="A549" s="3" t="s">
        <v>295</v>
      </c>
      <c r="B549">
        <v>2.4</v>
      </c>
      <c r="C549" s="4">
        <v>168</v>
      </c>
      <c r="D549">
        <f t="shared" si="48"/>
        <v>70</v>
      </c>
      <c r="E549" s="6">
        <f t="shared" si="49"/>
        <v>7.3836417175757049E-5</v>
      </c>
      <c r="F549" s="7">
        <f t="shared" si="52"/>
        <v>0.87977057970377415</v>
      </c>
      <c r="G549" s="6">
        <f t="shared" si="50"/>
        <v>2.0850256067207325E-4</v>
      </c>
      <c r="H549" s="7">
        <f t="shared" si="53"/>
        <v>0.45037943122238988</v>
      </c>
      <c r="I549">
        <f t="shared" si="51"/>
        <v>2.5599115859825661E-4</v>
      </c>
    </row>
    <row r="550" spans="1:9">
      <c r="A550" s="3" t="s">
        <v>174</v>
      </c>
      <c r="B550">
        <v>4.09</v>
      </c>
      <c r="C550" s="4">
        <v>286</v>
      </c>
      <c r="D550">
        <f t="shared" si="48"/>
        <v>69.926650366748163</v>
      </c>
      <c r="E550" s="6">
        <f t="shared" si="49"/>
        <v>1.2569771019206257E-4</v>
      </c>
      <c r="F550" s="7">
        <f t="shared" si="52"/>
        <v>0.87989627741396625</v>
      </c>
      <c r="G550" s="6">
        <f t="shared" si="50"/>
        <v>3.5532311381199151E-4</v>
      </c>
      <c r="H550" s="7">
        <f t="shared" si="53"/>
        <v>0.45073475433620186</v>
      </c>
      <c r="I550">
        <f t="shared" si="51"/>
        <v>5.489609938637563E-4</v>
      </c>
    </row>
    <row r="551" spans="1:9">
      <c r="A551" s="3" t="s">
        <v>645</v>
      </c>
      <c r="B551">
        <v>8.77</v>
      </c>
      <c r="C551" s="4">
        <v>613</v>
      </c>
      <c r="D551">
        <f t="shared" si="48"/>
        <v>69.897377423033078</v>
      </c>
      <c r="E551" s="6">
        <f t="shared" si="49"/>
        <v>2.6941502219487539E-4</v>
      </c>
      <c r="F551" s="7">
        <f t="shared" si="52"/>
        <v>0.88016569243616116</v>
      </c>
      <c r="G551" s="6">
        <f t="shared" si="50"/>
        <v>7.6190310712253434E-4</v>
      </c>
      <c r="H551" s="7">
        <f t="shared" si="53"/>
        <v>0.4514966574433244</v>
      </c>
      <c r="I551">
        <f t="shared" si="51"/>
        <v>8.8896130652671435E-4</v>
      </c>
    </row>
    <row r="552" spans="1:9">
      <c r="A552" s="3" t="s">
        <v>1070</v>
      </c>
      <c r="B552">
        <v>14.2</v>
      </c>
      <c r="C552" s="4">
        <v>992</v>
      </c>
      <c r="D552">
        <f t="shared" si="48"/>
        <v>69.859154929577471</v>
      </c>
      <c r="E552" s="6">
        <f t="shared" si="49"/>
        <v>4.3598646332351776E-4</v>
      </c>
      <c r="F552" s="7">
        <f t="shared" si="52"/>
        <v>0.88060167889948471</v>
      </c>
      <c r="G552" s="6">
        <f t="shared" si="50"/>
        <v>1.2336401506431E-3</v>
      </c>
      <c r="H552" s="7">
        <f t="shared" si="53"/>
        <v>0.45273029759396749</v>
      </c>
      <c r="I552">
        <f t="shared" si="51"/>
        <v>3.525154712322176E-4</v>
      </c>
    </row>
    <row r="553" spans="1:9">
      <c r="A553" s="3" t="s">
        <v>380</v>
      </c>
      <c r="B553">
        <v>5.63</v>
      </c>
      <c r="C553" s="4">
        <v>393</v>
      </c>
      <c r="D553">
        <f t="shared" si="48"/>
        <v>69.804618117229126</v>
      </c>
      <c r="E553" s="6">
        <f t="shared" si="49"/>
        <v>1.727244758932888E-4</v>
      </c>
      <c r="F553" s="7">
        <f t="shared" si="52"/>
        <v>0.88077440337537805</v>
      </c>
      <c r="G553" s="6">
        <f t="shared" si="50"/>
        <v>4.8911225690990523E-4</v>
      </c>
      <c r="H553" s="7">
        <f t="shared" si="53"/>
        <v>0.45321940985087739</v>
      </c>
      <c r="I553">
        <f t="shared" si="51"/>
        <v>3.4266284933975877E-4</v>
      </c>
    </row>
    <row r="554" spans="1:9">
      <c r="A554" s="3" t="s">
        <v>957</v>
      </c>
      <c r="B554">
        <v>5.47</v>
      </c>
      <c r="C554" s="4">
        <v>381</v>
      </c>
      <c r="D554">
        <f t="shared" si="48"/>
        <v>69.652650822669102</v>
      </c>
      <c r="E554" s="6">
        <f t="shared" si="49"/>
        <v>1.6745044609502044E-4</v>
      </c>
      <c r="F554" s="7">
        <f t="shared" si="52"/>
        <v>0.88094185382147305</v>
      </c>
      <c r="G554" s="6">
        <f t="shared" si="50"/>
        <v>4.7521208619843362E-4</v>
      </c>
      <c r="H554" s="7">
        <f t="shared" si="53"/>
        <v>0.45369462193707583</v>
      </c>
      <c r="I554">
        <f t="shared" si="51"/>
        <v>3.5993689695612563E-4</v>
      </c>
    </row>
    <row r="555" spans="1:9">
      <c r="A555" s="3" t="s">
        <v>740</v>
      </c>
      <c r="B555">
        <v>5.74</v>
      </c>
      <c r="C555" s="4">
        <v>398</v>
      </c>
      <c r="D555">
        <f t="shared" si="48"/>
        <v>69.337979094076658</v>
      </c>
      <c r="E555" s="6">
        <f t="shared" si="49"/>
        <v>1.7492198830923396E-4</v>
      </c>
      <c r="F555" s="7">
        <f t="shared" si="52"/>
        <v>0.88111677580978232</v>
      </c>
      <c r="G555" s="6">
        <f t="shared" si="50"/>
        <v>4.9866862427404193E-4</v>
      </c>
      <c r="H555" s="7">
        <f t="shared" si="53"/>
        <v>0.45419329056134988</v>
      </c>
      <c r="I555">
        <f t="shared" si="51"/>
        <v>1.0411341951449549E-4</v>
      </c>
    </row>
    <row r="556" spans="1:9">
      <c r="A556" s="3" t="s">
        <v>688</v>
      </c>
      <c r="B556">
        <v>1.66</v>
      </c>
      <c r="C556" s="4">
        <v>115</v>
      </c>
      <c r="D556">
        <f t="shared" si="48"/>
        <v>69.277108433734938</v>
      </c>
      <c r="E556" s="6">
        <f t="shared" si="49"/>
        <v>5.0542785566738455E-5</v>
      </c>
      <c r="F556" s="7">
        <f t="shared" si="52"/>
        <v>0.88116731859534903</v>
      </c>
      <c r="G556" s="6">
        <f t="shared" si="50"/>
        <v>1.4421427113151734E-4</v>
      </c>
      <c r="H556" s="7">
        <f t="shared" si="53"/>
        <v>0.45433750483248142</v>
      </c>
      <c r="I556">
        <f t="shared" si="51"/>
        <v>4.2936795871123534E-4</v>
      </c>
    </row>
    <row r="557" spans="1:9">
      <c r="A557" s="3" t="s">
        <v>650</v>
      </c>
      <c r="B557">
        <v>6.84</v>
      </c>
      <c r="C557" s="4">
        <v>472</v>
      </c>
      <c r="D557">
        <f t="shared" si="48"/>
        <v>69.005847953216374</v>
      </c>
      <c r="E557" s="6">
        <f t="shared" si="49"/>
        <v>2.0744517206522218E-4</v>
      </c>
      <c r="F557" s="7">
        <f t="shared" si="52"/>
        <v>0.88137476376741419</v>
      </c>
      <c r="G557" s="6">
        <f t="shared" si="50"/>
        <v>5.942322979154088E-4</v>
      </c>
      <c r="H557" s="7">
        <f t="shared" si="53"/>
        <v>0.45493173713039681</v>
      </c>
      <c r="I557">
        <f t="shared" si="51"/>
        <v>2.8125268986178842E-4</v>
      </c>
    </row>
    <row r="558" spans="1:9">
      <c r="A558" s="3" t="s">
        <v>672</v>
      </c>
      <c r="B558">
        <v>4.4800000000000004</v>
      </c>
      <c r="C558" s="4">
        <v>309</v>
      </c>
      <c r="D558">
        <f t="shared" si="48"/>
        <v>68.973214285714278</v>
      </c>
      <c r="E558" s="6">
        <f t="shared" si="49"/>
        <v>1.3580626730541026E-4</v>
      </c>
      <c r="F558" s="7">
        <f t="shared" si="52"/>
        <v>0.88151057003471955</v>
      </c>
      <c r="G558" s="6">
        <f t="shared" si="50"/>
        <v>3.8920477992120345E-4</v>
      </c>
      <c r="H558" s="7">
        <f t="shared" si="53"/>
        <v>0.45532094191031802</v>
      </c>
      <c r="I558">
        <f t="shared" si="51"/>
        <v>3.3530659078434555E-4</v>
      </c>
    </row>
    <row r="559" spans="1:9">
      <c r="A559" s="3" t="s">
        <v>16</v>
      </c>
      <c r="B559">
        <v>5.34</v>
      </c>
      <c r="C559" s="4">
        <v>368</v>
      </c>
      <c r="D559">
        <f t="shared" si="48"/>
        <v>68.913857677902627</v>
      </c>
      <c r="E559" s="6">
        <f t="shared" si="49"/>
        <v>1.6173691381356304E-4</v>
      </c>
      <c r="F559" s="7">
        <f t="shared" si="52"/>
        <v>0.88167230694853316</v>
      </c>
      <c r="G559" s="6">
        <f t="shared" si="50"/>
        <v>4.6391819749536301E-4</v>
      </c>
      <c r="H559" s="7">
        <f t="shared" si="53"/>
        <v>0.45578486010781338</v>
      </c>
      <c r="I559">
        <f t="shared" si="51"/>
        <v>3.774114051883215E-4</v>
      </c>
    </row>
    <row r="560" spans="1:9">
      <c r="A560" s="3" t="s">
        <v>593</v>
      </c>
      <c r="B560">
        <v>6.01</v>
      </c>
      <c r="C560" s="4">
        <v>414</v>
      </c>
      <c r="D560">
        <f t="shared" si="48"/>
        <v>68.885191347753747</v>
      </c>
      <c r="E560" s="6">
        <f t="shared" si="49"/>
        <v>1.8195402804025842E-4</v>
      </c>
      <c r="F560" s="7">
        <f t="shared" si="52"/>
        <v>0.88185426097657338</v>
      </c>
      <c r="G560" s="6">
        <f t="shared" si="50"/>
        <v>5.2212516234965013E-4</v>
      </c>
      <c r="H560" s="7">
        <f t="shared" si="53"/>
        <v>0.45630698527016306</v>
      </c>
      <c r="I560">
        <f t="shared" si="51"/>
        <v>6.7137923161147972E-4</v>
      </c>
    </row>
    <row r="561" spans="1:9">
      <c r="A561" s="3" t="s">
        <v>473</v>
      </c>
      <c r="B561">
        <v>10.69</v>
      </c>
      <c r="C561" s="4">
        <v>736</v>
      </c>
      <c r="D561">
        <f t="shared" si="48"/>
        <v>68.849391955098227</v>
      </c>
      <c r="E561" s="6">
        <f t="shared" si="49"/>
        <v>3.2347382762712608E-4</v>
      </c>
      <c r="F561" s="7">
        <f t="shared" si="52"/>
        <v>0.88217773480420048</v>
      </c>
      <c r="G561" s="6">
        <f t="shared" si="50"/>
        <v>9.287051556601929E-4</v>
      </c>
      <c r="H561" s="7">
        <f t="shared" si="53"/>
        <v>0.45723569042582324</v>
      </c>
      <c r="I561">
        <f t="shared" si="51"/>
        <v>1.6216228924714748E-4</v>
      </c>
    </row>
    <row r="562" spans="1:9">
      <c r="A562" s="3" t="s">
        <v>381</v>
      </c>
      <c r="B562">
        <v>2.58</v>
      </c>
      <c r="C562" s="4">
        <v>177</v>
      </c>
      <c r="D562">
        <f t="shared" si="48"/>
        <v>68.604651162790702</v>
      </c>
      <c r="E562" s="6">
        <f t="shared" si="49"/>
        <v>7.7791939524458315E-5</v>
      </c>
      <c r="F562" s="7">
        <f t="shared" si="52"/>
        <v>0.88225552674372498</v>
      </c>
      <c r="G562" s="6">
        <f t="shared" si="50"/>
        <v>2.2414025272247877E-4</v>
      </c>
      <c r="H562" s="7">
        <f t="shared" si="53"/>
        <v>0.45745983067854573</v>
      </c>
      <c r="I562">
        <f t="shared" si="51"/>
        <v>4.280727626690406E-4</v>
      </c>
    </row>
    <row r="563" spans="1:9">
      <c r="A563" s="3" t="s">
        <v>952</v>
      </c>
      <c r="B563">
        <v>6.81</v>
      </c>
      <c r="C563" s="4">
        <v>467</v>
      </c>
      <c r="D563">
        <f t="shared" si="48"/>
        <v>68.575624082232011</v>
      </c>
      <c r="E563" s="6">
        <f t="shared" si="49"/>
        <v>2.0524765964927702E-4</v>
      </c>
      <c r="F563" s="7">
        <f t="shared" si="52"/>
        <v>0.88246077440337423</v>
      </c>
      <c r="G563" s="6">
        <f t="shared" si="50"/>
        <v>5.9162601590700785E-4</v>
      </c>
      <c r="H563" s="7">
        <f t="shared" si="53"/>
        <v>0.45805145669445274</v>
      </c>
      <c r="I563">
        <f t="shared" si="51"/>
        <v>7.2740683856292732E-4</v>
      </c>
    </row>
    <row r="564" spans="1:9">
      <c r="A564" s="3" t="s">
        <v>544</v>
      </c>
      <c r="B564">
        <v>11.56</v>
      </c>
      <c r="C564" s="4">
        <v>789</v>
      </c>
      <c r="D564">
        <f t="shared" si="48"/>
        <v>68.252595155709344</v>
      </c>
      <c r="E564" s="6">
        <f t="shared" si="49"/>
        <v>3.4676745923614466E-4</v>
      </c>
      <c r="F564" s="7">
        <f t="shared" si="52"/>
        <v>0.88280754186261035</v>
      </c>
      <c r="G564" s="6">
        <f t="shared" si="50"/>
        <v>1.0042873339038195E-3</v>
      </c>
      <c r="H564" s="7">
        <f t="shared" si="53"/>
        <v>0.45905574402835658</v>
      </c>
      <c r="I564">
        <f t="shared" si="51"/>
        <v>5.2104111527961905E-4</v>
      </c>
    </row>
    <row r="565" spans="1:9">
      <c r="A565" s="3" t="s">
        <v>453</v>
      </c>
      <c r="B565">
        <v>8.2799999999999994</v>
      </c>
      <c r="C565" s="4">
        <v>565</v>
      </c>
      <c r="D565">
        <f t="shared" si="48"/>
        <v>68.236714975845416</v>
      </c>
      <c r="E565" s="6">
        <f t="shared" si="49"/>
        <v>2.4831890300180194E-4</v>
      </c>
      <c r="F565" s="7">
        <f t="shared" si="52"/>
        <v>0.88305586076561216</v>
      </c>
      <c r="G565" s="6">
        <f t="shared" si="50"/>
        <v>7.1933383431865274E-4</v>
      </c>
      <c r="H565" s="7">
        <f t="shared" si="53"/>
        <v>0.45977507786267524</v>
      </c>
      <c r="I565">
        <f t="shared" si="51"/>
        <v>2.486724137188423E-4</v>
      </c>
    </row>
    <row r="566" spans="1:9">
      <c r="A566" s="3" t="s">
        <v>1021</v>
      </c>
      <c r="B566">
        <v>3.95</v>
      </c>
      <c r="C566" s="4">
        <v>269</v>
      </c>
      <c r="D566">
        <f t="shared" si="48"/>
        <v>68.101265822784811</v>
      </c>
      <c r="E566" s="6">
        <f t="shared" si="49"/>
        <v>1.1822616797784908E-4</v>
      </c>
      <c r="F566" s="7">
        <f t="shared" si="52"/>
        <v>0.88317408693359001</v>
      </c>
      <c r="G566" s="6">
        <f t="shared" si="50"/>
        <v>3.4316046443945392E-4</v>
      </c>
      <c r="H566" s="7">
        <f t="shared" si="53"/>
        <v>0.46011823832711468</v>
      </c>
      <c r="I566">
        <f t="shared" si="51"/>
        <v>6.1021660840548941E-4</v>
      </c>
    </row>
    <row r="567" spans="1:9">
      <c r="A567" s="3" t="s">
        <v>631</v>
      </c>
      <c r="B567">
        <v>9.69</v>
      </c>
      <c r="C567" s="4">
        <v>659</v>
      </c>
      <c r="D567">
        <f t="shared" si="48"/>
        <v>68.008255933952526</v>
      </c>
      <c r="E567" s="6">
        <f t="shared" si="49"/>
        <v>2.8963213642157077E-4</v>
      </c>
      <c r="F567" s="7">
        <f t="shared" si="52"/>
        <v>0.88346371907001153</v>
      </c>
      <c r="G567" s="6">
        <f t="shared" si="50"/>
        <v>8.4182908871349574E-4</v>
      </c>
      <c r="H567" s="7">
        <f t="shared" si="53"/>
        <v>0.46096006741582818</v>
      </c>
      <c r="I567">
        <f t="shared" si="51"/>
        <v>8.2816864333162821E-4</v>
      </c>
    </row>
    <row r="568" spans="1:9">
      <c r="A568" s="3" t="s">
        <v>636</v>
      </c>
      <c r="B568">
        <v>13.15</v>
      </c>
      <c r="C568" s="4">
        <v>894</v>
      </c>
      <c r="D568">
        <f t="shared" si="48"/>
        <v>67.98479087452472</v>
      </c>
      <c r="E568" s="6">
        <f t="shared" si="49"/>
        <v>3.9291521997099284E-4</v>
      </c>
      <c r="F568" s="7">
        <f t="shared" si="52"/>
        <v>0.88385663428998251</v>
      </c>
      <c r="G568" s="6">
        <f t="shared" si="50"/>
        <v>1.1424202803490681E-3</v>
      </c>
      <c r="H568" s="7">
        <f t="shared" si="53"/>
        <v>0.46210248769617723</v>
      </c>
      <c r="I568">
        <f t="shared" si="51"/>
        <v>9.6816925835985224E-4</v>
      </c>
    </row>
    <row r="569" spans="1:9">
      <c r="A569" s="3" t="s">
        <v>449</v>
      </c>
      <c r="B569">
        <v>15.37</v>
      </c>
      <c r="C569" s="4">
        <v>1044</v>
      </c>
      <c r="D569">
        <f t="shared" si="48"/>
        <v>67.924528301886795</v>
      </c>
      <c r="E569" s="6">
        <f t="shared" si="49"/>
        <v>4.5884059244934736E-4</v>
      </c>
      <c r="F569" s="7">
        <f t="shared" si="52"/>
        <v>0.8843154748824319</v>
      </c>
      <c r="G569" s="6">
        <f t="shared" si="50"/>
        <v>1.3352851489707358E-3</v>
      </c>
      <c r="H569" s="7">
        <f t="shared" si="53"/>
        <v>0.46343777284514798</v>
      </c>
      <c r="I569">
        <f t="shared" si="51"/>
        <v>3.0938880214792519E-4</v>
      </c>
    </row>
    <row r="570" spans="1:9">
      <c r="A570" s="3" t="s">
        <v>441</v>
      </c>
      <c r="B570">
        <v>4.91</v>
      </c>
      <c r="C570" s="4">
        <v>333</v>
      </c>
      <c r="D570">
        <f t="shared" si="48"/>
        <v>67.82077393075356</v>
      </c>
      <c r="E570" s="6">
        <f t="shared" si="49"/>
        <v>1.4635432690194699E-4</v>
      </c>
      <c r="F570" s="7">
        <f t="shared" si="52"/>
        <v>0.88446182920933381</v>
      </c>
      <c r="G570" s="6">
        <f t="shared" si="50"/>
        <v>4.265614887082832E-4</v>
      </c>
      <c r="H570" s="7">
        <f t="shared" si="53"/>
        <v>0.46386433433385627</v>
      </c>
      <c r="I570">
        <f t="shared" si="51"/>
        <v>2.6405464209916518E-4</v>
      </c>
    </row>
    <row r="571" spans="1:9">
      <c r="A571" s="3" t="s">
        <v>298</v>
      </c>
      <c r="B571">
        <v>4.1900000000000004</v>
      </c>
      <c r="C571" s="4">
        <v>284</v>
      </c>
      <c r="D571">
        <f t="shared" si="48"/>
        <v>67.780429594272064</v>
      </c>
      <c r="E571" s="6">
        <f t="shared" si="49"/>
        <v>1.2481870522568453E-4</v>
      </c>
      <c r="F571" s="7">
        <f t="shared" si="52"/>
        <v>0.88458664791455954</v>
      </c>
      <c r="G571" s="6">
        <f t="shared" si="50"/>
        <v>3.6401072050666128E-4</v>
      </c>
      <c r="H571" s="7">
        <f t="shared" si="53"/>
        <v>0.46422834505436295</v>
      </c>
      <c r="I571">
        <f t="shared" si="51"/>
        <v>2.7923402805513087E-4</v>
      </c>
    </row>
    <row r="572" spans="1:9">
      <c r="A572" s="3" t="s">
        <v>799</v>
      </c>
      <c r="B572">
        <v>4.43</v>
      </c>
      <c r="C572" s="4">
        <v>300</v>
      </c>
      <c r="D572">
        <f t="shared" si="48"/>
        <v>67.720090293453723</v>
      </c>
      <c r="E572" s="6">
        <f t="shared" si="49"/>
        <v>1.3185074495670901E-4</v>
      </c>
      <c r="F572" s="7">
        <f t="shared" si="52"/>
        <v>0.88471849865951624</v>
      </c>
      <c r="G572" s="6">
        <f t="shared" si="50"/>
        <v>3.8486097657386854E-4</v>
      </c>
      <c r="H572" s="7">
        <f t="shared" si="53"/>
        <v>0.46461320603093681</v>
      </c>
      <c r="I572">
        <f t="shared" si="51"/>
        <v>9.0847135197330564E-4</v>
      </c>
    </row>
    <row r="573" spans="1:9">
      <c r="A573" s="3" t="s">
        <v>549</v>
      </c>
      <c r="B573">
        <v>14.41</v>
      </c>
      <c r="C573" s="4">
        <v>975</v>
      </c>
      <c r="D573">
        <f t="shared" si="48"/>
        <v>67.661346287300489</v>
      </c>
      <c r="E573" s="6">
        <f t="shared" si="49"/>
        <v>4.2851492110930429E-4</v>
      </c>
      <c r="F573" s="7">
        <f t="shared" si="52"/>
        <v>0.88514701358062553</v>
      </c>
      <c r="G573" s="6">
        <f t="shared" si="50"/>
        <v>1.2518841247019066E-3</v>
      </c>
      <c r="H573" s="7">
        <f t="shared" si="53"/>
        <v>0.46586509015563871</v>
      </c>
      <c r="I573">
        <f t="shared" si="51"/>
        <v>3.528747570142321E-4</v>
      </c>
    </row>
    <row r="574" spans="1:9">
      <c r="A574" s="3" t="s">
        <v>132</v>
      </c>
      <c r="B574">
        <v>5.59</v>
      </c>
      <c r="C574" s="4">
        <v>376</v>
      </c>
      <c r="D574">
        <f t="shared" si="48"/>
        <v>67.262969588550988</v>
      </c>
      <c r="E574" s="6">
        <f t="shared" si="49"/>
        <v>1.6525293367907528E-4</v>
      </c>
      <c r="F574" s="7">
        <f t="shared" si="52"/>
        <v>0.88531226651430461</v>
      </c>
      <c r="G574" s="6">
        <f t="shared" si="50"/>
        <v>4.856372142320373E-4</v>
      </c>
      <c r="H574" s="7">
        <f t="shared" si="53"/>
        <v>0.46635072736987077</v>
      </c>
      <c r="I574">
        <f t="shared" si="51"/>
        <v>8.5051978702466169E-4</v>
      </c>
    </row>
    <row r="575" spans="1:9">
      <c r="A575" s="3" t="s">
        <v>74</v>
      </c>
      <c r="B575">
        <v>13.47</v>
      </c>
      <c r="C575" s="4">
        <v>905</v>
      </c>
      <c r="D575">
        <f t="shared" si="48"/>
        <v>67.186340014847801</v>
      </c>
      <c r="E575" s="6">
        <f t="shared" si="49"/>
        <v>3.9774974728607219E-4</v>
      </c>
      <c r="F575" s="7">
        <f t="shared" si="52"/>
        <v>0.88571001626159074</v>
      </c>
      <c r="G575" s="6">
        <f t="shared" si="50"/>
        <v>1.1702206217720113E-3</v>
      </c>
      <c r="H575" s="7">
        <f t="shared" si="53"/>
        <v>0.46752094799164279</v>
      </c>
      <c r="I575">
        <f t="shared" si="51"/>
        <v>2.703613821725126E-4</v>
      </c>
    </row>
    <row r="576" spans="1:9">
      <c r="A576" s="3" t="s">
        <v>789</v>
      </c>
      <c r="B576">
        <v>4.28</v>
      </c>
      <c r="C576" s="4">
        <v>287</v>
      </c>
      <c r="D576">
        <f t="shared" si="48"/>
        <v>67.056074766355138</v>
      </c>
      <c r="E576" s="6">
        <f t="shared" si="49"/>
        <v>1.2613721267525161E-4</v>
      </c>
      <c r="F576" s="7">
        <f t="shared" si="52"/>
        <v>0.88583615347426603</v>
      </c>
      <c r="G576" s="6">
        <f t="shared" si="50"/>
        <v>3.7182956653186402E-4</v>
      </c>
      <c r="H576" s="7">
        <f t="shared" si="53"/>
        <v>0.46789277755817466</v>
      </c>
      <c r="I576">
        <f t="shared" si="51"/>
        <v>1.3097045187404066E-3</v>
      </c>
    </row>
    <row r="577" spans="1:9">
      <c r="A577" s="3" t="s">
        <v>183</v>
      </c>
      <c r="B577">
        <v>20.73</v>
      </c>
      <c r="C577" s="4">
        <v>1389</v>
      </c>
      <c r="D577">
        <f t="shared" si="48"/>
        <v>67.004341534008688</v>
      </c>
      <c r="E577" s="6">
        <f t="shared" si="49"/>
        <v>6.1046894914956273E-4</v>
      </c>
      <c r="F577" s="7">
        <f t="shared" si="52"/>
        <v>0.88644662242341554</v>
      </c>
      <c r="G577" s="6">
        <f t="shared" si="50"/>
        <v>1.8009408678050329E-3</v>
      </c>
      <c r="H577" s="7">
        <f t="shared" si="53"/>
        <v>0.46969371842597968</v>
      </c>
      <c r="I577">
        <f t="shared" si="51"/>
        <v>2.8954230619415711E-4</v>
      </c>
    </row>
    <row r="578" spans="1:9">
      <c r="A578" s="3" t="s">
        <v>269</v>
      </c>
      <c r="B578">
        <v>4.58</v>
      </c>
      <c r="C578" s="4">
        <v>306</v>
      </c>
      <c r="D578">
        <f t="shared" ref="D578:D641" si="54">C578/B578</f>
        <v>66.812227074235807</v>
      </c>
      <c r="E578" s="6">
        <f t="shared" si="49"/>
        <v>1.3448775985584318E-4</v>
      </c>
      <c r="F578" s="7">
        <f t="shared" si="52"/>
        <v>0.88658111018327135</v>
      </c>
      <c r="G578" s="6">
        <f t="shared" si="50"/>
        <v>3.9789238661587316E-4</v>
      </c>
      <c r="H578" s="7">
        <f t="shared" si="53"/>
        <v>0.47009161081259554</v>
      </c>
      <c r="I578">
        <f t="shared" si="51"/>
        <v>1.2024307973932391E-3</v>
      </c>
    </row>
    <row r="579" spans="1:9">
      <c r="A579" s="3" t="s">
        <v>747</v>
      </c>
      <c r="B579">
        <v>19.010000000000002</v>
      </c>
      <c r="C579" s="4">
        <v>1267</v>
      </c>
      <c r="D579">
        <f t="shared" si="54"/>
        <v>66.649132035770648</v>
      </c>
      <c r="E579" s="6">
        <f t="shared" ref="E579:E642" si="55">C579/2275300</f>
        <v>5.5684964620050098E-4</v>
      </c>
      <c r="F579" s="7">
        <f t="shared" si="52"/>
        <v>0.88713795982947186</v>
      </c>
      <c r="G579" s="6">
        <f t="shared" ref="G579:G642" si="56">B579/11510.65</f>
        <v>1.6515140326567137E-3</v>
      </c>
      <c r="H579" s="7">
        <f t="shared" si="53"/>
        <v>0.47174312484525227</v>
      </c>
      <c r="I579">
        <f t="shared" ref="I579:I642" si="57">F579*H580-F580*H579</f>
        <v>1.187251060160599E-3</v>
      </c>
    </row>
    <row r="580" spans="1:9">
      <c r="A580" s="3" t="s">
        <v>976</v>
      </c>
      <c r="B580">
        <v>18.77</v>
      </c>
      <c r="C580" s="4">
        <v>1251</v>
      </c>
      <c r="D580">
        <f t="shared" si="54"/>
        <v>66.648907831646241</v>
      </c>
      <c r="E580" s="6">
        <f t="shared" si="55"/>
        <v>5.4981760646947661E-4</v>
      </c>
      <c r="F580" s="7">
        <f t="shared" ref="F580:F643" si="58">F579+E580</f>
        <v>0.88768777743594129</v>
      </c>
      <c r="G580" s="6">
        <f t="shared" si="56"/>
        <v>1.6306637765895063E-3</v>
      </c>
      <c r="H580" s="7">
        <f t="shared" ref="H580:H643" si="59">H579+G580</f>
        <v>0.47337378862184176</v>
      </c>
      <c r="I580">
        <f t="shared" si="57"/>
        <v>2.3282527371537576E-4</v>
      </c>
    </row>
    <row r="581" spans="1:9">
      <c r="A581" s="3" t="s">
        <v>1051</v>
      </c>
      <c r="B581">
        <v>3.68</v>
      </c>
      <c r="C581" s="4">
        <v>245</v>
      </c>
      <c r="D581">
        <f t="shared" si="54"/>
        <v>66.576086956521735</v>
      </c>
      <c r="E581" s="6">
        <f t="shared" si="55"/>
        <v>1.0767810838131236E-4</v>
      </c>
      <c r="F581" s="7">
        <f t="shared" si="58"/>
        <v>0.8877954555443226</v>
      </c>
      <c r="G581" s="6">
        <f t="shared" si="56"/>
        <v>3.1970392636384567E-4</v>
      </c>
      <c r="H581" s="7">
        <f t="shared" si="59"/>
        <v>0.47369349254820559</v>
      </c>
      <c r="I581">
        <f t="shared" si="57"/>
        <v>3.4611016483337975E-4</v>
      </c>
    </row>
    <row r="582" spans="1:9">
      <c r="A582" s="3" t="s">
        <v>39</v>
      </c>
      <c r="B582">
        <v>5.47</v>
      </c>
      <c r="C582" s="4">
        <v>364</v>
      </c>
      <c r="D582">
        <f t="shared" si="54"/>
        <v>66.544789762340045</v>
      </c>
      <c r="E582" s="6">
        <f t="shared" si="55"/>
        <v>1.5997890388080692E-4</v>
      </c>
      <c r="F582" s="7">
        <f t="shared" si="58"/>
        <v>0.88795543444820335</v>
      </c>
      <c r="G582" s="6">
        <f t="shared" si="56"/>
        <v>4.7521208619843362E-4</v>
      </c>
      <c r="H582" s="7">
        <f t="shared" si="59"/>
        <v>0.47416870463440403</v>
      </c>
      <c r="I582">
        <f t="shared" si="57"/>
        <v>2.9108366165647714E-4</v>
      </c>
    </row>
    <row r="583" spans="1:9">
      <c r="A583" s="3" t="s">
        <v>719</v>
      </c>
      <c r="B583">
        <v>4.5999999999999996</v>
      </c>
      <c r="C583" s="4">
        <v>306</v>
      </c>
      <c r="D583">
        <f t="shared" si="54"/>
        <v>66.521739130434781</v>
      </c>
      <c r="E583" s="6">
        <f t="shared" si="55"/>
        <v>1.3448775985584318E-4</v>
      </c>
      <c r="F583" s="7">
        <f t="shared" si="58"/>
        <v>0.88808992220805916</v>
      </c>
      <c r="G583" s="6">
        <f t="shared" si="56"/>
        <v>3.9962990795480707E-4</v>
      </c>
      <c r="H583" s="7">
        <f t="shared" si="59"/>
        <v>0.47456833454235881</v>
      </c>
      <c r="I583">
        <f t="shared" si="57"/>
        <v>3.899604085014774E-4</v>
      </c>
    </row>
    <row r="584" spans="1:9">
      <c r="A584" s="3" t="s">
        <v>787</v>
      </c>
      <c r="B584">
        <v>6.16</v>
      </c>
      <c r="C584" s="4">
        <v>409</v>
      </c>
      <c r="D584">
        <f t="shared" si="54"/>
        <v>66.396103896103895</v>
      </c>
      <c r="E584" s="6">
        <f t="shared" si="55"/>
        <v>1.7975651562431328E-4</v>
      </c>
      <c r="F584" s="7">
        <f t="shared" si="58"/>
        <v>0.88826967872368345</v>
      </c>
      <c r="G584" s="6">
        <f t="shared" si="56"/>
        <v>5.3515657239165476E-4</v>
      </c>
      <c r="H584" s="7">
        <f t="shared" si="59"/>
        <v>0.47510349111475048</v>
      </c>
      <c r="I584">
        <f t="shared" si="57"/>
        <v>2.5601223252597061E-4</v>
      </c>
    </row>
    <row r="585" spans="1:9">
      <c r="A585" s="3" t="s">
        <v>960</v>
      </c>
      <c r="B585">
        <v>4.04</v>
      </c>
      <c r="C585" s="4">
        <v>267</v>
      </c>
      <c r="D585">
        <f t="shared" si="54"/>
        <v>66.089108910891085</v>
      </c>
      <c r="E585" s="6">
        <f t="shared" si="55"/>
        <v>1.1734716301147102E-4</v>
      </c>
      <c r="F585" s="7">
        <f t="shared" si="58"/>
        <v>0.88838702588669494</v>
      </c>
      <c r="G585" s="6">
        <f t="shared" si="56"/>
        <v>3.5097931046465666E-4</v>
      </c>
      <c r="H585" s="7">
        <f t="shared" si="59"/>
        <v>0.47545447042521516</v>
      </c>
      <c r="I585">
        <f t="shared" si="57"/>
        <v>1.4385311251025046E-4</v>
      </c>
    </row>
    <row r="586" spans="1:9">
      <c r="A586" s="3" t="s">
        <v>646</v>
      </c>
      <c r="B586">
        <v>2.27</v>
      </c>
      <c r="C586" s="4">
        <v>150</v>
      </c>
      <c r="D586">
        <f t="shared" si="54"/>
        <v>66.079295154185019</v>
      </c>
      <c r="E586" s="6">
        <f t="shared" si="55"/>
        <v>6.5925372478354506E-5</v>
      </c>
      <c r="F586" s="7">
        <f t="shared" si="58"/>
        <v>0.88845295125917334</v>
      </c>
      <c r="G586" s="6">
        <f t="shared" si="56"/>
        <v>1.9720867196900262E-4</v>
      </c>
      <c r="H586" s="7">
        <f t="shared" si="59"/>
        <v>0.47565167909718414</v>
      </c>
      <c r="I586">
        <f t="shared" si="57"/>
        <v>3.2073487681910651E-4</v>
      </c>
    </row>
    <row r="587" spans="1:9">
      <c r="A587" s="3" t="s">
        <v>190</v>
      </c>
      <c r="B587">
        <v>5.0599999999999996</v>
      </c>
      <c r="C587" s="4">
        <v>334</v>
      </c>
      <c r="D587">
        <f t="shared" si="54"/>
        <v>66.007905138339922</v>
      </c>
      <c r="E587" s="6">
        <f t="shared" si="55"/>
        <v>1.4679382938513602E-4</v>
      </c>
      <c r="F587" s="7">
        <f t="shared" si="58"/>
        <v>0.88859974508855843</v>
      </c>
      <c r="G587" s="6">
        <f t="shared" si="56"/>
        <v>4.3959289875028778E-4</v>
      </c>
      <c r="H587" s="7">
        <f t="shared" si="59"/>
        <v>0.47609127199593443</v>
      </c>
      <c r="I587">
        <f t="shared" si="57"/>
        <v>4.0140920792675061E-4</v>
      </c>
    </row>
    <row r="588" spans="1:9">
      <c r="A588" s="3" t="s">
        <v>649</v>
      </c>
      <c r="B588">
        <v>6.33</v>
      </c>
      <c r="C588" s="4">
        <v>417</v>
      </c>
      <c r="D588">
        <f t="shared" si="54"/>
        <v>65.876777251184834</v>
      </c>
      <c r="E588" s="6">
        <f t="shared" si="55"/>
        <v>1.8327253548982553E-4</v>
      </c>
      <c r="F588" s="7">
        <f t="shared" si="58"/>
        <v>0.88878301762404821</v>
      </c>
      <c r="G588" s="6">
        <f t="shared" si="56"/>
        <v>5.4992550377259324E-4</v>
      </c>
      <c r="H588" s="7">
        <f t="shared" si="59"/>
        <v>0.47664119749970701</v>
      </c>
      <c r="I588">
        <f t="shared" si="57"/>
        <v>3.7674236821733098E-4</v>
      </c>
    </row>
    <row r="589" spans="1:9">
      <c r="A589" s="3" t="s">
        <v>224</v>
      </c>
      <c r="B589">
        <v>5.94</v>
      </c>
      <c r="C589" s="4">
        <v>391</v>
      </c>
      <c r="D589">
        <f t="shared" si="54"/>
        <v>65.82491582491582</v>
      </c>
      <c r="E589" s="6">
        <f t="shared" si="55"/>
        <v>1.7184547092691073E-4</v>
      </c>
      <c r="F589" s="7">
        <f t="shared" si="58"/>
        <v>0.88895486309497507</v>
      </c>
      <c r="G589" s="6">
        <f t="shared" si="56"/>
        <v>5.1604383766338136E-4</v>
      </c>
      <c r="H589" s="7">
        <f t="shared" si="59"/>
        <v>0.47715724133737042</v>
      </c>
      <c r="I589">
        <f t="shared" si="57"/>
        <v>6.3942841577691034E-4</v>
      </c>
    </row>
    <row r="590" spans="1:9">
      <c r="A590" s="3" t="s">
        <v>236</v>
      </c>
      <c r="B590">
        <v>10.08</v>
      </c>
      <c r="C590" s="4">
        <v>663</v>
      </c>
      <c r="D590">
        <f t="shared" si="54"/>
        <v>65.773809523809518</v>
      </c>
      <c r="E590" s="6">
        <f t="shared" si="55"/>
        <v>2.9139014635432692E-4</v>
      </c>
      <c r="F590" s="7">
        <f t="shared" si="58"/>
        <v>0.88924625324132944</v>
      </c>
      <c r="G590" s="6">
        <f t="shared" si="56"/>
        <v>8.7571075482270773E-4</v>
      </c>
      <c r="H590" s="7">
        <f t="shared" si="59"/>
        <v>0.47803295209219315</v>
      </c>
      <c r="I590">
        <f t="shared" si="57"/>
        <v>1.8796318862305261E-3</v>
      </c>
    </row>
    <row r="591" spans="1:9">
      <c r="A591" s="3" t="s">
        <v>1000</v>
      </c>
      <c r="B591">
        <v>29.62</v>
      </c>
      <c r="C591" s="4">
        <v>1945</v>
      </c>
      <c r="D591">
        <f t="shared" si="54"/>
        <v>65.665091154625244</v>
      </c>
      <c r="E591" s="6">
        <f t="shared" si="55"/>
        <v>8.548323298026634E-4</v>
      </c>
      <c r="F591" s="7">
        <f t="shared" si="58"/>
        <v>0.8901010855711321</v>
      </c>
      <c r="G591" s="6">
        <f t="shared" si="56"/>
        <v>2.5732691029611708E-3</v>
      </c>
      <c r="H591" s="7">
        <f t="shared" si="59"/>
        <v>0.48060622119515434</v>
      </c>
      <c r="I591">
        <f t="shared" si="57"/>
        <v>6.0112836302789185E-4</v>
      </c>
    </row>
    <row r="592" spans="1:9">
      <c r="A592" s="3" t="s">
        <v>770</v>
      </c>
      <c r="B592">
        <v>9.4700000000000006</v>
      </c>
      <c r="C592" s="4">
        <v>621</v>
      </c>
      <c r="D592">
        <f t="shared" si="54"/>
        <v>65.575501583949304</v>
      </c>
      <c r="E592" s="6">
        <f t="shared" si="55"/>
        <v>2.7293104206038764E-4</v>
      </c>
      <c r="F592" s="7">
        <f t="shared" si="58"/>
        <v>0.89037401661319249</v>
      </c>
      <c r="G592" s="6">
        <f t="shared" si="56"/>
        <v>8.2271635398522246E-4</v>
      </c>
      <c r="H592" s="7">
        <f t="shared" si="59"/>
        <v>0.48142893754913957</v>
      </c>
      <c r="I592">
        <f t="shared" si="57"/>
        <v>4.7927239399714328E-4</v>
      </c>
    </row>
    <row r="593" spans="1:9">
      <c r="A593" s="3" t="s">
        <v>693</v>
      </c>
      <c r="B593">
        <v>7.55</v>
      </c>
      <c r="C593" s="4">
        <v>495</v>
      </c>
      <c r="D593">
        <f t="shared" si="54"/>
        <v>65.562913907284766</v>
      </c>
      <c r="E593" s="6">
        <f t="shared" si="55"/>
        <v>2.1755372917856987E-4</v>
      </c>
      <c r="F593" s="7">
        <f t="shared" si="58"/>
        <v>0.89059157034237102</v>
      </c>
      <c r="G593" s="6">
        <f t="shared" si="56"/>
        <v>6.5591430544756379E-4</v>
      </c>
      <c r="H593" s="7">
        <f t="shared" si="59"/>
        <v>0.48208485185458716</v>
      </c>
      <c r="I593">
        <f t="shared" si="57"/>
        <v>2.4694479150932924E-4</v>
      </c>
    </row>
    <row r="594" spans="1:9">
      <c r="A594" s="3" t="s">
        <v>386</v>
      </c>
      <c r="B594">
        <v>3.89</v>
      </c>
      <c r="C594" s="4">
        <v>255</v>
      </c>
      <c r="D594">
        <f t="shared" si="54"/>
        <v>65.552699228791766</v>
      </c>
      <c r="E594" s="6">
        <f t="shared" si="55"/>
        <v>1.1207313321320266E-4</v>
      </c>
      <c r="F594" s="7">
        <f t="shared" si="58"/>
        <v>0.89070364347558417</v>
      </c>
      <c r="G594" s="6">
        <f t="shared" si="56"/>
        <v>3.3794790042265208E-4</v>
      </c>
      <c r="H594" s="7">
        <f t="shared" si="59"/>
        <v>0.48242279975500979</v>
      </c>
      <c r="I594">
        <f t="shared" si="57"/>
        <v>6.6149447133978523E-4</v>
      </c>
    </row>
    <row r="595" spans="1:9">
      <c r="A595" s="3" t="s">
        <v>19</v>
      </c>
      <c r="B595">
        <v>10.42</v>
      </c>
      <c r="C595" s="4">
        <v>683</v>
      </c>
      <c r="D595">
        <f t="shared" si="54"/>
        <v>65.547024952015349</v>
      </c>
      <c r="E595" s="6">
        <f t="shared" si="55"/>
        <v>3.001801960181075E-4</v>
      </c>
      <c r="F595" s="7">
        <f t="shared" si="58"/>
        <v>0.89100382367160225</v>
      </c>
      <c r="G595" s="6">
        <f t="shared" si="56"/>
        <v>9.052486175845847E-4</v>
      </c>
      <c r="H595" s="7">
        <f t="shared" si="59"/>
        <v>0.48332804837259435</v>
      </c>
      <c r="I595">
        <f t="shared" si="57"/>
        <v>1.6950226536510682E-4</v>
      </c>
    </row>
    <row r="596" spans="1:9">
      <c r="A596" s="3" t="s">
        <v>663</v>
      </c>
      <c r="B596">
        <v>2.67</v>
      </c>
      <c r="C596" s="4">
        <v>175</v>
      </c>
      <c r="D596">
        <f t="shared" si="54"/>
        <v>65.543071161048687</v>
      </c>
      <c r="E596" s="6">
        <f t="shared" si="55"/>
        <v>7.6912934558080254E-5</v>
      </c>
      <c r="F596" s="7">
        <f t="shared" si="58"/>
        <v>0.89108073660616027</v>
      </c>
      <c r="G596" s="6">
        <f t="shared" si="56"/>
        <v>2.3195909874768151E-4</v>
      </c>
      <c r="H596" s="7">
        <f t="shared" si="59"/>
        <v>0.48356000747134203</v>
      </c>
      <c r="I596">
        <f t="shared" si="57"/>
        <v>2.0063409796217124E-4</v>
      </c>
    </row>
    <row r="597" spans="1:9">
      <c r="A597" s="3" t="s">
        <v>977</v>
      </c>
      <c r="B597">
        <v>3.16</v>
      </c>
      <c r="C597" s="4">
        <v>207</v>
      </c>
      <c r="D597">
        <f t="shared" si="54"/>
        <v>65.506329113924053</v>
      </c>
      <c r="E597" s="6">
        <f t="shared" si="55"/>
        <v>9.0977014020129208E-5</v>
      </c>
      <c r="F597" s="7">
        <f t="shared" si="58"/>
        <v>0.89117171362018044</v>
      </c>
      <c r="G597" s="6">
        <f t="shared" si="56"/>
        <v>2.7452837155156313E-4</v>
      </c>
      <c r="H597" s="7">
        <f t="shared" si="59"/>
        <v>0.4838345358428936</v>
      </c>
      <c r="I597">
        <f t="shared" si="57"/>
        <v>2.4146534809416087E-4</v>
      </c>
    </row>
    <row r="598" spans="1:9">
      <c r="A598" s="3" t="s">
        <v>481</v>
      </c>
      <c r="B598">
        <v>3.8</v>
      </c>
      <c r="C598" s="4">
        <v>248</v>
      </c>
      <c r="D598">
        <f t="shared" si="54"/>
        <v>65.26315789473685</v>
      </c>
      <c r="E598" s="6">
        <f t="shared" si="55"/>
        <v>1.0899661583087944E-4</v>
      </c>
      <c r="F598" s="7">
        <f t="shared" si="58"/>
        <v>0.8912807102360113</v>
      </c>
      <c r="G598" s="6">
        <f t="shared" si="56"/>
        <v>3.301290543974493E-4</v>
      </c>
      <c r="H598" s="7">
        <f t="shared" si="59"/>
        <v>0.48416466489729104</v>
      </c>
      <c r="I598">
        <f t="shared" si="57"/>
        <v>2.9613964791413983E-4</v>
      </c>
    </row>
    <row r="599" spans="1:9">
      <c r="A599" s="3" t="s">
        <v>597</v>
      </c>
      <c r="B599">
        <v>4.66</v>
      </c>
      <c r="C599" s="4">
        <v>304</v>
      </c>
      <c r="D599">
        <f t="shared" si="54"/>
        <v>65.236051502145926</v>
      </c>
      <c r="E599" s="6">
        <f t="shared" si="55"/>
        <v>1.3360875488946513E-4</v>
      </c>
      <c r="F599" s="7">
        <f t="shared" si="58"/>
        <v>0.89141431899090073</v>
      </c>
      <c r="G599" s="6">
        <f t="shared" si="56"/>
        <v>4.0484247197160891E-4</v>
      </c>
      <c r="H599" s="7">
        <f t="shared" si="59"/>
        <v>0.48456950736926263</v>
      </c>
      <c r="I599">
        <f t="shared" si="57"/>
        <v>1.6971496873652292E-4</v>
      </c>
    </row>
    <row r="600" spans="1:9">
      <c r="A600" s="3" t="s">
        <v>505</v>
      </c>
      <c r="B600">
        <v>2.67</v>
      </c>
      <c r="C600" s="4">
        <v>174</v>
      </c>
      <c r="D600">
        <f t="shared" si="54"/>
        <v>65.168539325842701</v>
      </c>
      <c r="E600" s="6">
        <f t="shared" si="55"/>
        <v>7.6473432074891217E-5</v>
      </c>
      <c r="F600" s="7">
        <f t="shared" si="58"/>
        <v>0.89149079242297558</v>
      </c>
      <c r="G600" s="6">
        <f t="shared" si="56"/>
        <v>2.3195909874768151E-4</v>
      </c>
      <c r="H600" s="7">
        <f t="shared" si="59"/>
        <v>0.48480146646801031</v>
      </c>
      <c r="I600">
        <f t="shared" si="57"/>
        <v>4.4597147948527427E-4</v>
      </c>
    </row>
    <row r="601" spans="1:9">
      <c r="A601" s="3" t="s">
        <v>940</v>
      </c>
      <c r="B601">
        <v>7.01</v>
      </c>
      <c r="C601" s="4">
        <v>455</v>
      </c>
      <c r="D601">
        <f t="shared" si="54"/>
        <v>64.907275320970044</v>
      </c>
      <c r="E601" s="6">
        <f t="shared" si="55"/>
        <v>1.9997362985100866E-4</v>
      </c>
      <c r="F601" s="7">
        <f t="shared" si="58"/>
        <v>0.8916907660528266</v>
      </c>
      <c r="G601" s="6">
        <f t="shared" si="56"/>
        <v>6.0900122929634728E-4</v>
      </c>
      <c r="H601" s="7">
        <f t="shared" si="59"/>
        <v>0.48541046769730667</v>
      </c>
      <c r="I601">
        <f t="shared" si="57"/>
        <v>9.2195208153600383E-4</v>
      </c>
    </row>
    <row r="602" spans="1:9">
      <c r="A602" s="3" t="s">
        <v>62</v>
      </c>
      <c r="B602">
        <v>14.49</v>
      </c>
      <c r="C602" s="4">
        <v>940</v>
      </c>
      <c r="D602">
        <f t="shared" si="54"/>
        <v>64.872325741890961</v>
      </c>
      <c r="E602" s="6">
        <f t="shared" si="55"/>
        <v>4.1313233419768821E-4</v>
      </c>
      <c r="F602" s="7">
        <f t="shared" si="58"/>
        <v>0.89210389838702431</v>
      </c>
      <c r="G602" s="6">
        <f t="shared" si="56"/>
        <v>1.2588342100576424E-3</v>
      </c>
      <c r="H602" s="7">
        <f t="shared" si="59"/>
        <v>0.48666930190736429</v>
      </c>
      <c r="I602">
        <f t="shared" si="57"/>
        <v>2.4568647340877936E-4</v>
      </c>
    </row>
    <row r="603" spans="1:9">
      <c r="A603" s="3" t="s">
        <v>837</v>
      </c>
      <c r="B603">
        <v>3.86</v>
      </c>
      <c r="C603" s="4">
        <v>250</v>
      </c>
      <c r="D603">
        <f t="shared" si="54"/>
        <v>64.766839378238345</v>
      </c>
      <c r="E603" s="6">
        <f t="shared" si="55"/>
        <v>1.098756207972575E-4</v>
      </c>
      <c r="F603" s="7">
        <f t="shared" si="58"/>
        <v>0.89221377400782154</v>
      </c>
      <c r="G603" s="6">
        <f t="shared" si="56"/>
        <v>3.3534161841425114E-4</v>
      </c>
      <c r="H603" s="7">
        <f t="shared" si="59"/>
        <v>0.48700464352577855</v>
      </c>
      <c r="I603">
        <f t="shared" si="57"/>
        <v>4.2798754676615092E-4</v>
      </c>
    </row>
    <row r="604" spans="1:9">
      <c r="A604" s="3" t="s">
        <v>871</v>
      </c>
      <c r="B604">
        <v>6.72</v>
      </c>
      <c r="C604" s="4">
        <v>434</v>
      </c>
      <c r="D604">
        <f t="shared" si="54"/>
        <v>64.583333333333343</v>
      </c>
      <c r="E604" s="6">
        <f t="shared" si="55"/>
        <v>1.9074407770403902E-4</v>
      </c>
      <c r="F604" s="7">
        <f t="shared" si="58"/>
        <v>0.89240451808552557</v>
      </c>
      <c r="G604" s="6">
        <f t="shared" si="56"/>
        <v>5.8380716988180512E-4</v>
      </c>
      <c r="H604" s="7">
        <f t="shared" si="59"/>
        <v>0.48758845069566037</v>
      </c>
      <c r="I604">
        <f t="shared" si="57"/>
        <v>9.6842423062437621E-4</v>
      </c>
    </row>
    <row r="605" spans="1:9">
      <c r="A605" s="3" t="s">
        <v>641</v>
      </c>
      <c r="B605">
        <v>15.2</v>
      </c>
      <c r="C605" s="4">
        <v>980</v>
      </c>
      <c r="D605">
        <f t="shared" si="54"/>
        <v>64.473684210526315</v>
      </c>
      <c r="E605" s="6">
        <f t="shared" si="55"/>
        <v>4.3071243352524942E-4</v>
      </c>
      <c r="F605" s="7">
        <f t="shared" si="58"/>
        <v>0.89283523051905078</v>
      </c>
      <c r="G605" s="6">
        <f t="shared" si="56"/>
        <v>1.3205162175897972E-3</v>
      </c>
      <c r="H605" s="7">
        <f t="shared" si="59"/>
        <v>0.48890896691325014</v>
      </c>
      <c r="I605">
        <f t="shared" si="57"/>
        <v>3.9784636402606655E-4</v>
      </c>
    </row>
    <row r="606" spans="1:9">
      <c r="A606" s="3" t="s">
        <v>782</v>
      </c>
      <c r="B606">
        <v>6.24</v>
      </c>
      <c r="C606" s="4">
        <v>401</v>
      </c>
      <c r="D606">
        <f t="shared" si="54"/>
        <v>64.262820512820511</v>
      </c>
      <c r="E606" s="6">
        <f t="shared" si="55"/>
        <v>1.7624049575880104E-4</v>
      </c>
      <c r="F606" s="7">
        <f t="shared" si="58"/>
        <v>0.8930114710148096</v>
      </c>
      <c r="G606" s="6">
        <f t="shared" si="56"/>
        <v>5.4210665774739051E-4</v>
      </c>
      <c r="H606" s="7">
        <f t="shared" si="59"/>
        <v>0.48945107357099754</v>
      </c>
      <c r="I606">
        <f t="shared" si="57"/>
        <v>3.0859285655104873E-4</v>
      </c>
    </row>
    <row r="607" spans="1:9">
      <c r="A607" s="3" t="s">
        <v>701</v>
      </c>
      <c r="B607">
        <v>4.84</v>
      </c>
      <c r="C607" s="4">
        <v>311</v>
      </c>
      <c r="D607">
        <f t="shared" si="54"/>
        <v>64.256198347107443</v>
      </c>
      <c r="E607" s="6">
        <f t="shared" si="55"/>
        <v>1.3668527227178834E-4</v>
      </c>
      <c r="F607" s="7">
        <f t="shared" si="58"/>
        <v>0.89314815628708144</v>
      </c>
      <c r="G607" s="6">
        <f t="shared" si="56"/>
        <v>4.2048016402201438E-4</v>
      </c>
      <c r="H607" s="7">
        <f t="shared" si="59"/>
        <v>0.48987155373501956</v>
      </c>
      <c r="I607">
        <f t="shared" si="57"/>
        <v>6.1929820930844981E-4</v>
      </c>
    </row>
    <row r="608" spans="1:9">
      <c r="A608" s="3" t="s">
        <v>776</v>
      </c>
      <c r="B608">
        <v>9.7100000000000009</v>
      </c>
      <c r="C608" s="4">
        <v>623</v>
      </c>
      <c r="D608">
        <f t="shared" si="54"/>
        <v>64.160659114315138</v>
      </c>
      <c r="E608" s="6">
        <f t="shared" si="55"/>
        <v>2.7381004702676571E-4</v>
      </c>
      <c r="F608" s="7">
        <f t="shared" si="58"/>
        <v>0.8934219663341082</v>
      </c>
      <c r="G608" s="6">
        <f t="shared" si="56"/>
        <v>8.4356661005242982E-4</v>
      </c>
      <c r="H608" s="7">
        <f t="shared" si="59"/>
        <v>0.49071512034507198</v>
      </c>
      <c r="I608">
        <f t="shared" si="57"/>
        <v>1.1582683271809668E-3</v>
      </c>
    </row>
    <row r="609" spans="1:9">
      <c r="A609" s="3" t="s">
        <v>832</v>
      </c>
      <c r="B609">
        <v>18.16</v>
      </c>
      <c r="C609" s="4">
        <v>1165</v>
      </c>
      <c r="D609">
        <f t="shared" si="54"/>
        <v>64.151982378854626</v>
      </c>
      <c r="E609" s="6">
        <f t="shared" si="55"/>
        <v>5.1202039291521997E-4</v>
      </c>
      <c r="F609" s="7">
        <f t="shared" si="58"/>
        <v>0.8939339867270234</v>
      </c>
      <c r="G609" s="6">
        <f t="shared" si="56"/>
        <v>1.5776693757520209E-3</v>
      </c>
      <c r="H609" s="7">
        <f t="shared" si="59"/>
        <v>0.49229278972082402</v>
      </c>
      <c r="I609">
        <f t="shared" si="57"/>
        <v>2.4822850194983204E-4</v>
      </c>
    </row>
    <row r="610" spans="1:9">
      <c r="A610" s="3" t="s">
        <v>242</v>
      </c>
      <c r="B610">
        <v>3.89</v>
      </c>
      <c r="C610" s="4">
        <v>249</v>
      </c>
      <c r="D610">
        <f t="shared" si="54"/>
        <v>64.010282776349612</v>
      </c>
      <c r="E610" s="6">
        <f t="shared" si="55"/>
        <v>1.0943611831406848E-4</v>
      </c>
      <c r="F610" s="7">
        <f t="shared" si="58"/>
        <v>0.89404342284533744</v>
      </c>
      <c r="G610" s="6">
        <f t="shared" si="56"/>
        <v>3.3794790042265208E-4</v>
      </c>
      <c r="H610" s="7">
        <f t="shared" si="59"/>
        <v>0.49263073762124665</v>
      </c>
      <c r="I610">
        <f t="shared" si="57"/>
        <v>4.9399970214680788E-4</v>
      </c>
    </row>
    <row r="611" spans="1:9">
      <c r="A611" s="3" t="s">
        <v>706</v>
      </c>
      <c r="B611">
        <v>7.74</v>
      </c>
      <c r="C611" s="4">
        <v>495</v>
      </c>
      <c r="D611">
        <f t="shared" si="54"/>
        <v>63.95348837209302</v>
      </c>
      <c r="E611" s="6">
        <f t="shared" si="55"/>
        <v>2.1755372917856987E-4</v>
      </c>
      <c r="F611" s="7">
        <f t="shared" si="58"/>
        <v>0.89426097657451598</v>
      </c>
      <c r="G611" s="6">
        <f t="shared" si="56"/>
        <v>6.7242075816743624E-4</v>
      </c>
      <c r="H611" s="7">
        <f t="shared" si="59"/>
        <v>0.49330315837941408</v>
      </c>
      <c r="I611">
        <f t="shared" si="57"/>
        <v>1.8253525607571097E-3</v>
      </c>
    </row>
    <row r="612" spans="1:9">
      <c r="A612" s="3" t="s">
        <v>214</v>
      </c>
      <c r="B612">
        <v>28.58</v>
      </c>
      <c r="C612" s="4">
        <v>1822</v>
      </c>
      <c r="D612">
        <f t="shared" si="54"/>
        <v>63.750874737578734</v>
      </c>
      <c r="E612" s="6">
        <f t="shared" si="55"/>
        <v>8.0077352437041272E-4</v>
      </c>
      <c r="F612" s="7">
        <f t="shared" si="58"/>
        <v>0.89506175009888633</v>
      </c>
      <c r="G612" s="6">
        <f t="shared" si="56"/>
        <v>2.4829179933366055E-3</v>
      </c>
      <c r="H612" s="7">
        <f t="shared" si="59"/>
        <v>0.49578607637275068</v>
      </c>
      <c r="I612">
        <f t="shared" si="57"/>
        <v>3.5900016043205474E-4</v>
      </c>
    </row>
    <row r="613" spans="1:9">
      <c r="A613" s="3" t="s">
        <v>527</v>
      </c>
      <c r="B613">
        <v>5.62</v>
      </c>
      <c r="C613" s="4">
        <v>358</v>
      </c>
      <c r="D613">
        <f t="shared" si="54"/>
        <v>63.70106761565836</v>
      </c>
      <c r="E613" s="6">
        <f t="shared" si="55"/>
        <v>1.5734188898167275E-4</v>
      </c>
      <c r="F613" s="7">
        <f t="shared" si="58"/>
        <v>0.89521909198786798</v>
      </c>
      <c r="G613" s="6">
        <f t="shared" si="56"/>
        <v>4.8824349624043825E-4</v>
      </c>
      <c r="H613" s="7">
        <f t="shared" si="59"/>
        <v>0.49627431986899112</v>
      </c>
      <c r="I613">
        <f t="shared" si="57"/>
        <v>2.5948548254728365E-4</v>
      </c>
    </row>
    <row r="614" spans="1:9">
      <c r="A614" s="3" t="s">
        <v>232</v>
      </c>
      <c r="B614">
        <v>4.0599999999999996</v>
      </c>
      <c r="C614" s="4">
        <v>258</v>
      </c>
      <c r="D614">
        <f t="shared" si="54"/>
        <v>63.546798029556655</v>
      </c>
      <c r="E614" s="6">
        <f t="shared" si="55"/>
        <v>1.1339164066276974E-4</v>
      </c>
      <c r="F614" s="7">
        <f t="shared" si="58"/>
        <v>0.8953324836285308</v>
      </c>
      <c r="G614" s="6">
        <f t="shared" si="56"/>
        <v>3.5271683180359057E-4</v>
      </c>
      <c r="H614" s="7">
        <f t="shared" si="59"/>
        <v>0.49662703670079472</v>
      </c>
      <c r="I614">
        <f t="shared" si="57"/>
        <v>3.470587573269901E-4</v>
      </c>
    </row>
    <row r="615" spans="1:9">
      <c r="A615" s="3" t="s">
        <v>700</v>
      </c>
      <c r="B615">
        <v>5.43</v>
      </c>
      <c r="C615" s="4">
        <v>345</v>
      </c>
      <c r="D615">
        <f t="shared" si="54"/>
        <v>63.53591160220995</v>
      </c>
      <c r="E615" s="6">
        <f t="shared" si="55"/>
        <v>1.5162835670021535E-4</v>
      </c>
      <c r="F615" s="7">
        <f t="shared" si="58"/>
        <v>0.89548411198523103</v>
      </c>
      <c r="G615" s="6">
        <f t="shared" si="56"/>
        <v>4.7173704352056575E-4</v>
      </c>
      <c r="H615" s="7">
        <f t="shared" si="59"/>
        <v>0.49709877374431527</v>
      </c>
      <c r="I615">
        <f t="shared" si="57"/>
        <v>2.3784126177817111E-4</v>
      </c>
    </row>
    <row r="616" spans="1:9">
      <c r="A616" s="3" t="s">
        <v>238</v>
      </c>
      <c r="B616">
        <v>3.72</v>
      </c>
      <c r="C616" s="4">
        <v>236</v>
      </c>
      <c r="D616">
        <f t="shared" si="54"/>
        <v>63.44086021505376</v>
      </c>
      <c r="E616" s="6">
        <f t="shared" si="55"/>
        <v>1.0372258603261109E-4</v>
      </c>
      <c r="F616" s="7">
        <f t="shared" si="58"/>
        <v>0.89558783457126367</v>
      </c>
      <c r="G616" s="6">
        <f t="shared" si="56"/>
        <v>3.2317896904171355E-4</v>
      </c>
      <c r="H616" s="7">
        <f t="shared" si="59"/>
        <v>0.49742195271335699</v>
      </c>
      <c r="I616">
        <f t="shared" si="57"/>
        <v>7.3883957509862652E-4</v>
      </c>
    </row>
    <row r="617" spans="1:9">
      <c r="A617" s="3" t="s">
        <v>164</v>
      </c>
      <c r="B617">
        <v>11.55</v>
      </c>
      <c r="C617" s="4">
        <v>731</v>
      </c>
      <c r="D617">
        <f t="shared" si="54"/>
        <v>63.290043290043286</v>
      </c>
      <c r="E617" s="6">
        <f t="shared" si="55"/>
        <v>3.2127631521118095E-4</v>
      </c>
      <c r="F617" s="7">
        <f t="shared" si="58"/>
        <v>0.89590911088647485</v>
      </c>
      <c r="G617" s="6">
        <f t="shared" si="56"/>
        <v>1.0034185732343526E-3</v>
      </c>
      <c r="H617" s="7">
        <f t="shared" si="59"/>
        <v>0.49842537128659131</v>
      </c>
      <c r="I617">
        <f t="shared" si="57"/>
        <v>5.7641213229070454E-4</v>
      </c>
    </row>
    <row r="618" spans="1:9">
      <c r="A618" s="3" t="s">
        <v>950</v>
      </c>
      <c r="B618">
        <v>9.01</v>
      </c>
      <c r="C618" s="4">
        <v>570</v>
      </c>
      <c r="D618">
        <f t="shared" si="54"/>
        <v>63.263041065482795</v>
      </c>
      <c r="E618" s="6">
        <f t="shared" si="55"/>
        <v>2.5051641541774713E-4</v>
      </c>
      <c r="F618" s="7">
        <f t="shared" si="58"/>
        <v>0.89615962730189258</v>
      </c>
      <c r="G618" s="6">
        <f t="shared" si="56"/>
        <v>7.827533631897417E-4</v>
      </c>
      <c r="H618" s="7">
        <f t="shared" si="59"/>
        <v>0.49920812464978104</v>
      </c>
      <c r="I618">
        <f t="shared" si="57"/>
        <v>6.4881045521880676E-4</v>
      </c>
    </row>
    <row r="619" spans="1:9">
      <c r="A619" s="3" t="s">
        <v>62</v>
      </c>
      <c r="B619">
        <v>10.14</v>
      </c>
      <c r="C619" s="4">
        <v>641</v>
      </c>
      <c r="D619">
        <f t="shared" si="54"/>
        <v>63.214990138067058</v>
      </c>
      <c r="E619" s="6">
        <f t="shared" si="55"/>
        <v>2.8172109172416827E-4</v>
      </c>
      <c r="F619" s="7">
        <f t="shared" si="58"/>
        <v>0.89644134839361678</v>
      </c>
      <c r="G619" s="6">
        <f t="shared" si="56"/>
        <v>8.8092331883950963E-4</v>
      </c>
      <c r="H619" s="7">
        <f t="shared" si="59"/>
        <v>0.50008904796862053</v>
      </c>
      <c r="I619">
        <f t="shared" si="57"/>
        <v>5.741759542403635E-4</v>
      </c>
    </row>
    <row r="620" spans="1:9">
      <c r="A620" s="3" t="s">
        <v>930</v>
      </c>
      <c r="B620">
        <v>8.9700000000000006</v>
      </c>
      <c r="C620" s="4">
        <v>566</v>
      </c>
      <c r="D620">
        <f t="shared" si="54"/>
        <v>63.099219620958749</v>
      </c>
      <c r="E620" s="6">
        <f t="shared" si="55"/>
        <v>2.4875840548499098E-4</v>
      </c>
      <c r="F620" s="7">
        <f t="shared" si="58"/>
        <v>0.89669010679910177</v>
      </c>
      <c r="G620" s="6">
        <f t="shared" si="56"/>
        <v>7.7927832051187388E-4</v>
      </c>
      <c r="H620" s="7">
        <f t="shared" si="59"/>
        <v>0.50086832628913236</v>
      </c>
      <c r="I620">
        <f t="shared" si="57"/>
        <v>7.8300568102451784E-4</v>
      </c>
    </row>
    <row r="621" spans="1:9">
      <c r="A621" s="3" t="s">
        <v>571</v>
      </c>
      <c r="B621">
        <v>12.23</v>
      </c>
      <c r="C621" s="4">
        <v>771</v>
      </c>
      <c r="D621">
        <f t="shared" si="54"/>
        <v>63.04170073589534</v>
      </c>
      <c r="E621" s="6">
        <f t="shared" si="55"/>
        <v>3.3885641453874216E-4</v>
      </c>
      <c r="F621" s="7">
        <f t="shared" si="58"/>
        <v>0.89702896321364056</v>
      </c>
      <c r="G621" s="6">
        <f t="shared" si="56"/>
        <v>1.0624942987581068E-3</v>
      </c>
      <c r="H621" s="7">
        <f t="shared" si="59"/>
        <v>0.50193082058789051</v>
      </c>
      <c r="I621">
        <f t="shared" si="57"/>
        <v>2.7855265821824515E-4</v>
      </c>
    </row>
    <row r="622" spans="1:9">
      <c r="A622" s="3" t="s">
        <v>694</v>
      </c>
      <c r="B622">
        <v>4.3499999999999996</v>
      </c>
      <c r="C622" s="4">
        <v>274</v>
      </c>
      <c r="D622">
        <f t="shared" si="54"/>
        <v>62.988505747126439</v>
      </c>
      <c r="E622" s="6">
        <f t="shared" si="55"/>
        <v>1.2042368039379423E-4</v>
      </c>
      <c r="F622" s="7">
        <f t="shared" si="58"/>
        <v>0.89714938689403434</v>
      </c>
      <c r="G622" s="6">
        <f t="shared" si="56"/>
        <v>3.7791089121813273E-4</v>
      </c>
      <c r="H622" s="7">
        <f t="shared" si="59"/>
        <v>0.50230873147910859</v>
      </c>
      <c r="I622">
        <f t="shared" si="57"/>
        <v>3.009750912212894E-4</v>
      </c>
    </row>
    <row r="623" spans="1:9">
      <c r="A623" s="3" t="s">
        <v>835</v>
      </c>
      <c r="B623">
        <v>4.7</v>
      </c>
      <c r="C623" s="4">
        <v>296</v>
      </c>
      <c r="D623">
        <f t="shared" si="54"/>
        <v>62.978723404255319</v>
      </c>
      <c r="E623" s="6">
        <f t="shared" si="55"/>
        <v>1.3009273502395289E-4</v>
      </c>
      <c r="F623" s="7">
        <f t="shared" si="58"/>
        <v>0.8972794796290583</v>
      </c>
      <c r="G623" s="6">
        <f t="shared" si="56"/>
        <v>4.0831751464947684E-4</v>
      </c>
      <c r="H623" s="7">
        <f t="shared" si="59"/>
        <v>0.50271704899375802</v>
      </c>
      <c r="I623">
        <f t="shared" si="57"/>
        <v>2.8903648000228044E-4</v>
      </c>
    </row>
    <row r="624" spans="1:9">
      <c r="A624" s="3" t="s">
        <v>383</v>
      </c>
      <c r="B624">
        <v>4.51</v>
      </c>
      <c r="C624" s="4">
        <v>283</v>
      </c>
      <c r="D624">
        <f t="shared" si="54"/>
        <v>62.749445676274945</v>
      </c>
      <c r="E624" s="6">
        <f t="shared" si="55"/>
        <v>1.2437920274249549E-4</v>
      </c>
      <c r="F624" s="7">
        <f t="shared" si="58"/>
        <v>0.89740385883180074</v>
      </c>
      <c r="G624" s="6">
        <f t="shared" si="56"/>
        <v>3.9181106192960434E-4</v>
      </c>
      <c r="H624" s="7">
        <f t="shared" si="59"/>
        <v>0.50310886005568767</v>
      </c>
      <c r="I624">
        <f t="shared" si="57"/>
        <v>9.5724141178737954E-4</v>
      </c>
    </row>
    <row r="625" spans="1:9">
      <c r="A625" s="3" t="s">
        <v>507</v>
      </c>
      <c r="B625">
        <v>14.93</v>
      </c>
      <c r="C625" s="4">
        <v>935</v>
      </c>
      <c r="D625">
        <f t="shared" si="54"/>
        <v>62.625586068318825</v>
      </c>
      <c r="E625" s="6">
        <f t="shared" si="55"/>
        <v>4.1093482178174308E-4</v>
      </c>
      <c r="F625" s="7">
        <f t="shared" si="58"/>
        <v>0.89781479365358252</v>
      </c>
      <c r="G625" s="6">
        <f t="shared" si="56"/>
        <v>1.297059679514189E-3</v>
      </c>
      <c r="H625" s="7">
        <f t="shared" si="59"/>
        <v>0.50440591973520188</v>
      </c>
      <c r="I625">
        <f t="shared" si="57"/>
        <v>4.6049232133349438E-4</v>
      </c>
    </row>
    <row r="626" spans="1:9">
      <c r="A626" s="3" t="s">
        <v>422</v>
      </c>
      <c r="B626">
        <v>7.18</v>
      </c>
      <c r="C626" s="4">
        <v>449</v>
      </c>
      <c r="D626">
        <f t="shared" si="54"/>
        <v>62.534818941504177</v>
      </c>
      <c r="E626" s="6">
        <f t="shared" si="55"/>
        <v>1.9733661495187447E-4</v>
      </c>
      <c r="F626" s="7">
        <f t="shared" si="58"/>
        <v>0.89801213026853444</v>
      </c>
      <c r="G626" s="6">
        <f t="shared" si="56"/>
        <v>6.2377016067728577E-4</v>
      </c>
      <c r="H626" s="7">
        <f t="shared" si="59"/>
        <v>0.50502968989587915</v>
      </c>
      <c r="I626">
        <f t="shared" si="57"/>
        <v>3.573050866791383E-4</v>
      </c>
    </row>
    <row r="627" spans="1:9">
      <c r="A627" s="3" t="s">
        <v>109</v>
      </c>
      <c r="B627">
        <v>5.57</v>
      </c>
      <c r="C627" s="4">
        <v>348</v>
      </c>
      <c r="D627">
        <f t="shared" si="54"/>
        <v>62.47755834829443</v>
      </c>
      <c r="E627" s="6">
        <f t="shared" si="55"/>
        <v>1.5294686414978243E-4</v>
      </c>
      <c r="F627" s="7">
        <f t="shared" si="58"/>
        <v>0.89816507713268423</v>
      </c>
      <c r="G627" s="6">
        <f t="shared" si="56"/>
        <v>4.8389969289310339E-4</v>
      </c>
      <c r="H627" s="7">
        <f t="shared" si="59"/>
        <v>0.50551358958877224</v>
      </c>
      <c r="I627">
        <f t="shared" si="57"/>
        <v>2.2388734611744621E-4</v>
      </c>
    </row>
    <row r="628" spans="1:9">
      <c r="A628" s="3" t="s">
        <v>1026</v>
      </c>
      <c r="B628">
        <v>3.49</v>
      </c>
      <c r="C628" s="4">
        <v>218</v>
      </c>
      <c r="D628">
        <f t="shared" si="54"/>
        <v>62.464183381088823</v>
      </c>
      <c r="E628" s="6">
        <f t="shared" si="55"/>
        <v>9.5811541335208547E-5</v>
      </c>
      <c r="F628" s="7">
        <f t="shared" si="58"/>
        <v>0.89826088867401943</v>
      </c>
      <c r="G628" s="6">
        <f t="shared" si="56"/>
        <v>3.0319747364397322E-4</v>
      </c>
      <c r="H628" s="7">
        <f t="shared" si="59"/>
        <v>0.50581678706241617</v>
      </c>
      <c r="I628">
        <f t="shared" si="57"/>
        <v>2.0469998113253896E-4</v>
      </c>
    </row>
    <row r="629" spans="1:9">
      <c r="A629" s="3" t="s">
        <v>681</v>
      </c>
      <c r="B629">
        <v>3.19</v>
      </c>
      <c r="C629" s="4">
        <v>199</v>
      </c>
      <c r="D629">
        <f t="shared" si="54"/>
        <v>62.38244514106583</v>
      </c>
      <c r="E629" s="6">
        <f t="shared" si="55"/>
        <v>8.7460994154616979E-5</v>
      </c>
      <c r="F629" s="7">
        <f t="shared" si="58"/>
        <v>0.89834834966817401</v>
      </c>
      <c r="G629" s="6">
        <f t="shared" si="56"/>
        <v>2.7713465355996402E-4</v>
      </c>
      <c r="H629" s="7">
        <f t="shared" si="59"/>
        <v>0.50609392171597611</v>
      </c>
      <c r="I629">
        <f t="shared" si="57"/>
        <v>3.7258620121433106E-4</v>
      </c>
    </row>
    <row r="630" spans="1:9">
      <c r="A630" s="3" t="s">
        <v>330</v>
      </c>
      <c r="B630">
        <v>5.8</v>
      </c>
      <c r="C630" s="4">
        <v>360</v>
      </c>
      <c r="D630">
        <f t="shared" si="54"/>
        <v>62.068965517241381</v>
      </c>
      <c r="E630" s="6">
        <f t="shared" si="55"/>
        <v>1.582208939480508E-4</v>
      </c>
      <c r="F630" s="7">
        <f t="shared" si="58"/>
        <v>0.89850657056212202</v>
      </c>
      <c r="G630" s="6">
        <f t="shared" si="56"/>
        <v>5.0388118829084371E-4</v>
      </c>
      <c r="H630" s="7">
        <f t="shared" si="59"/>
        <v>0.50659780290426693</v>
      </c>
      <c r="I630">
        <f t="shared" si="57"/>
        <v>6.5659935834405658E-4</v>
      </c>
    </row>
    <row r="631" spans="1:9">
      <c r="A631" s="3" t="s">
        <v>464</v>
      </c>
      <c r="B631">
        <v>10.220000000000001</v>
      </c>
      <c r="C631" s="4">
        <v>634</v>
      </c>
      <c r="D631">
        <f t="shared" si="54"/>
        <v>62.035225048923678</v>
      </c>
      <c r="E631" s="6">
        <f t="shared" si="55"/>
        <v>2.7864457434184501E-4</v>
      </c>
      <c r="F631" s="7">
        <f t="shared" si="58"/>
        <v>0.89878521513646381</v>
      </c>
      <c r="G631" s="6">
        <f t="shared" si="56"/>
        <v>8.8787340419524538E-4</v>
      </c>
      <c r="H631" s="7">
        <f t="shared" si="59"/>
        <v>0.5074856763084622</v>
      </c>
      <c r="I631">
        <f t="shared" si="57"/>
        <v>2.6995756710845864E-4</v>
      </c>
    </row>
    <row r="632" spans="1:9">
      <c r="A632" s="3" t="s">
        <v>322</v>
      </c>
      <c r="B632">
        <v>4.2</v>
      </c>
      <c r="C632" s="4">
        <v>260</v>
      </c>
      <c r="D632">
        <f t="shared" si="54"/>
        <v>61.904761904761905</v>
      </c>
      <c r="E632" s="6">
        <f t="shared" si="55"/>
        <v>1.142706456291478E-4</v>
      </c>
      <c r="F632" s="7">
        <f t="shared" si="58"/>
        <v>0.898899485782093</v>
      </c>
      <c r="G632" s="6">
        <f t="shared" si="56"/>
        <v>3.6487948117612821E-4</v>
      </c>
      <c r="H632" s="7">
        <f t="shared" si="59"/>
        <v>0.50785055578963834</v>
      </c>
      <c r="I632">
        <f t="shared" si="57"/>
        <v>4.1865743059849025E-4</v>
      </c>
    </row>
    <row r="633" spans="1:9">
      <c r="A633" s="3" t="s">
        <v>868</v>
      </c>
      <c r="B633">
        <v>6.51</v>
      </c>
      <c r="C633" s="4">
        <v>402</v>
      </c>
      <c r="D633">
        <f t="shared" si="54"/>
        <v>61.751152073732719</v>
      </c>
      <c r="E633" s="6">
        <f t="shared" si="55"/>
        <v>1.7667999824199008E-4</v>
      </c>
      <c r="F633" s="7">
        <f t="shared" si="58"/>
        <v>0.899076165780335</v>
      </c>
      <c r="G633" s="6">
        <f t="shared" si="56"/>
        <v>5.6556319582299871E-4</v>
      </c>
      <c r="H633" s="7">
        <f t="shared" si="59"/>
        <v>0.50841611898546135</v>
      </c>
      <c r="I633">
        <f t="shared" si="57"/>
        <v>2.6181439191214073E-4</v>
      </c>
    </row>
    <row r="634" spans="1:9">
      <c r="A634" s="3" t="s">
        <v>164</v>
      </c>
      <c r="B634">
        <v>4.07</v>
      </c>
      <c r="C634" s="4">
        <v>251</v>
      </c>
      <c r="D634">
        <f t="shared" si="54"/>
        <v>61.670761670761664</v>
      </c>
      <c r="E634" s="6">
        <f t="shared" si="55"/>
        <v>1.1031512328044654E-4</v>
      </c>
      <c r="F634" s="7">
        <f t="shared" si="58"/>
        <v>0.89918648090361541</v>
      </c>
      <c r="G634" s="6">
        <f t="shared" si="56"/>
        <v>3.535855924730576E-4</v>
      </c>
      <c r="H634" s="7">
        <f t="shared" si="59"/>
        <v>0.50876970457793436</v>
      </c>
      <c r="I634">
        <f t="shared" si="57"/>
        <v>2.8066725521180835E-4</v>
      </c>
    </row>
    <row r="635" spans="1:9">
      <c r="A635" s="3" t="s">
        <v>270</v>
      </c>
      <c r="B635">
        <v>4.3600000000000003</v>
      </c>
      <c r="C635" s="4">
        <v>268</v>
      </c>
      <c r="D635">
        <f t="shared" si="54"/>
        <v>61.467889908256879</v>
      </c>
      <c r="E635" s="6">
        <f t="shared" si="55"/>
        <v>1.1778666549466004E-4</v>
      </c>
      <c r="F635" s="7">
        <f t="shared" si="58"/>
        <v>0.89930426756911008</v>
      </c>
      <c r="G635" s="6">
        <f t="shared" si="56"/>
        <v>3.7877965188759977E-4</v>
      </c>
      <c r="H635" s="7">
        <f t="shared" si="59"/>
        <v>0.50914848422982195</v>
      </c>
      <c r="I635">
        <f t="shared" si="57"/>
        <v>7.064657832029364E-4</v>
      </c>
    </row>
    <row r="636" spans="1:9">
      <c r="A636" s="3" t="s">
        <v>566</v>
      </c>
      <c r="B636">
        <v>10.97</v>
      </c>
      <c r="C636" s="4">
        <v>673</v>
      </c>
      <c r="D636">
        <f t="shared" si="54"/>
        <v>61.349134001823153</v>
      </c>
      <c r="E636" s="6">
        <f t="shared" si="55"/>
        <v>2.9578517118621718E-4</v>
      </c>
      <c r="F636" s="7">
        <f t="shared" si="58"/>
        <v>0.89960005274029631</v>
      </c>
      <c r="G636" s="6">
        <f t="shared" si="56"/>
        <v>9.530304544052683E-4</v>
      </c>
      <c r="H636" s="7">
        <f t="shared" si="59"/>
        <v>0.51010151468422726</v>
      </c>
      <c r="I636">
        <f t="shared" si="57"/>
        <v>3.1301816906870172E-4</v>
      </c>
    </row>
    <row r="637" spans="1:9">
      <c r="A637" s="3" t="s">
        <v>1036</v>
      </c>
      <c r="B637">
        <v>4.8600000000000003</v>
      </c>
      <c r="C637" s="4">
        <v>298</v>
      </c>
      <c r="D637">
        <f t="shared" si="54"/>
        <v>61.316872427983533</v>
      </c>
      <c r="E637" s="6">
        <f t="shared" si="55"/>
        <v>1.3097173999033094E-4</v>
      </c>
      <c r="F637" s="7">
        <f t="shared" si="58"/>
        <v>0.89973102448028663</v>
      </c>
      <c r="G637" s="6">
        <f t="shared" si="56"/>
        <v>4.222176853609484E-4</v>
      </c>
      <c r="H637" s="7">
        <f t="shared" si="59"/>
        <v>0.51052373236958826</v>
      </c>
      <c r="I637">
        <f t="shared" si="57"/>
        <v>1.7591983628356678E-4</v>
      </c>
    </row>
    <row r="638" spans="1:9">
      <c r="A638" s="3" t="s">
        <v>29</v>
      </c>
      <c r="B638">
        <v>2.73</v>
      </c>
      <c r="C638" s="4">
        <v>167</v>
      </c>
      <c r="D638">
        <f t="shared" si="54"/>
        <v>61.172161172161175</v>
      </c>
      <c r="E638" s="6">
        <f t="shared" si="55"/>
        <v>7.3396914692568012E-5</v>
      </c>
      <c r="F638" s="7">
        <f t="shared" si="58"/>
        <v>0.89980442139497918</v>
      </c>
      <c r="G638" s="6">
        <f t="shared" si="56"/>
        <v>2.3717166276448332E-4</v>
      </c>
      <c r="H638" s="7">
        <f t="shared" si="59"/>
        <v>0.51076090403235275</v>
      </c>
      <c r="I638">
        <f t="shared" si="57"/>
        <v>3.4101981035322693E-4</v>
      </c>
    </row>
    <row r="639" spans="1:9">
      <c r="A639" s="3" t="s">
        <v>497</v>
      </c>
      <c r="B639">
        <v>5.29</v>
      </c>
      <c r="C639" s="4">
        <v>323</v>
      </c>
      <c r="D639">
        <f t="shared" si="54"/>
        <v>61.0586011342155</v>
      </c>
      <c r="E639" s="6">
        <f t="shared" si="55"/>
        <v>1.419593020700567E-4</v>
      </c>
      <c r="F639" s="7">
        <f t="shared" si="58"/>
        <v>0.89994638069704924</v>
      </c>
      <c r="G639" s="6">
        <f t="shared" si="56"/>
        <v>4.5957439414802815E-4</v>
      </c>
      <c r="H639" s="7">
        <f t="shared" si="59"/>
        <v>0.51122047842650076</v>
      </c>
      <c r="I639">
        <f t="shared" si="57"/>
        <v>3.4101981035317142E-4</v>
      </c>
    </row>
    <row r="640" spans="1:9">
      <c r="A640" s="3" t="s">
        <v>565</v>
      </c>
      <c r="B640">
        <v>5.29</v>
      </c>
      <c r="C640" s="4">
        <v>323</v>
      </c>
      <c r="D640">
        <f t="shared" si="54"/>
        <v>61.0586011342155</v>
      </c>
      <c r="E640" s="6">
        <f t="shared" si="55"/>
        <v>1.419593020700567E-4</v>
      </c>
      <c r="F640" s="7">
        <f t="shared" si="58"/>
        <v>0.9000883399991193</v>
      </c>
      <c r="G640" s="6">
        <f t="shared" si="56"/>
        <v>4.5957439414802815E-4</v>
      </c>
      <c r="H640" s="7">
        <f t="shared" si="59"/>
        <v>0.51168005282064877</v>
      </c>
      <c r="I640">
        <f t="shared" si="57"/>
        <v>3.8954710209437859E-4</v>
      </c>
    </row>
    <row r="641" spans="1:9">
      <c r="A641" s="3" t="s">
        <v>666</v>
      </c>
      <c r="B641">
        <v>6.04</v>
      </c>
      <c r="C641" s="4">
        <v>368</v>
      </c>
      <c r="D641">
        <f t="shared" si="54"/>
        <v>60.927152317880797</v>
      </c>
      <c r="E641" s="6">
        <f t="shared" si="55"/>
        <v>1.6173691381356304E-4</v>
      </c>
      <c r="F641" s="7">
        <f t="shared" si="58"/>
        <v>0.90025007691293291</v>
      </c>
      <c r="G641" s="6">
        <f t="shared" si="56"/>
        <v>5.2473144435805107E-4</v>
      </c>
      <c r="H641" s="7">
        <f t="shared" si="59"/>
        <v>0.51220478426500682</v>
      </c>
      <c r="I641">
        <f t="shared" si="57"/>
        <v>2.7029628411384676E-4</v>
      </c>
    </row>
    <row r="642" spans="1:9">
      <c r="A642" s="3" t="s">
        <v>889</v>
      </c>
      <c r="B642">
        <v>4.1900000000000004</v>
      </c>
      <c r="C642" s="4">
        <v>255</v>
      </c>
      <c r="D642">
        <f t="shared" ref="D642:D705" si="60">C642/B642</f>
        <v>60.859188544152737</v>
      </c>
      <c r="E642" s="6">
        <f t="shared" si="55"/>
        <v>1.1207313321320266E-4</v>
      </c>
      <c r="F642" s="7">
        <f t="shared" si="58"/>
        <v>0.90036215004614606</v>
      </c>
      <c r="G642" s="6">
        <f t="shared" si="56"/>
        <v>3.6401072050666128E-4</v>
      </c>
      <c r="H642" s="7">
        <f t="shared" si="59"/>
        <v>0.51256879498551344</v>
      </c>
      <c r="I642">
        <f t="shared" si="57"/>
        <v>4.5480736731862148E-4</v>
      </c>
    </row>
    <row r="643" spans="1:9">
      <c r="A643" s="3" t="s">
        <v>279</v>
      </c>
      <c r="B643">
        <v>7.05</v>
      </c>
      <c r="C643" s="4">
        <v>429</v>
      </c>
      <c r="D643">
        <f t="shared" si="60"/>
        <v>60.851063829787236</v>
      </c>
      <c r="E643" s="6">
        <f t="shared" ref="E643:E706" si="61">C643/2275300</f>
        <v>1.8854656528809389E-4</v>
      </c>
      <c r="F643" s="7">
        <f t="shared" si="58"/>
        <v>0.90055069661143416</v>
      </c>
      <c r="G643" s="6">
        <f t="shared" ref="G643:G706" si="62">B643/11510.65</f>
        <v>6.1247627197421521E-4</v>
      </c>
      <c r="H643" s="7">
        <f t="shared" si="59"/>
        <v>0.51318127125748769</v>
      </c>
      <c r="I643">
        <f t="shared" ref="I643:I706" si="63">F643*H644-F644*H643</f>
        <v>2.5869472935424742E-4</v>
      </c>
    </row>
    <row r="644" spans="1:9">
      <c r="A644" s="3" t="s">
        <v>249</v>
      </c>
      <c r="B644">
        <v>4.01</v>
      </c>
      <c r="C644" s="4">
        <v>244</v>
      </c>
      <c r="D644">
        <f t="shared" si="60"/>
        <v>60.847880299251877</v>
      </c>
      <c r="E644" s="6">
        <f t="shared" si="61"/>
        <v>1.0723860589812332E-4</v>
      </c>
      <c r="F644" s="7">
        <f t="shared" ref="F644:F707" si="64">F643+E644</f>
        <v>0.90065793521733228</v>
      </c>
      <c r="G644" s="6">
        <f t="shared" si="62"/>
        <v>3.4837302845625571E-4</v>
      </c>
      <c r="H644" s="7">
        <f t="shared" ref="H644:H707" si="65">H643+G644</f>
        <v>0.51352964428594394</v>
      </c>
      <c r="I644">
        <f t="shared" si="63"/>
        <v>3.2127682418048309E-4</v>
      </c>
    </row>
    <row r="645" spans="1:9">
      <c r="A645" s="3" t="s">
        <v>784</v>
      </c>
      <c r="B645">
        <v>4.9800000000000004</v>
      </c>
      <c r="C645" s="4">
        <v>303</v>
      </c>
      <c r="D645">
        <f t="shared" si="60"/>
        <v>60.843373493975896</v>
      </c>
      <c r="E645" s="6">
        <f t="shared" si="61"/>
        <v>1.3316925240627609E-4</v>
      </c>
      <c r="F645" s="7">
        <f t="shared" si="64"/>
        <v>0.90079110446973853</v>
      </c>
      <c r="G645" s="6">
        <f t="shared" si="62"/>
        <v>4.3264281339455203E-4</v>
      </c>
      <c r="H645" s="7">
        <f t="shared" si="65"/>
        <v>0.51396228709933844</v>
      </c>
      <c r="I645">
        <f t="shared" si="63"/>
        <v>7.1428465137368669E-4</v>
      </c>
    </row>
    <row r="646" spans="1:9">
      <c r="A646" s="3" t="s">
        <v>599</v>
      </c>
      <c r="B646">
        <v>11.07</v>
      </c>
      <c r="C646" s="4">
        <v>673</v>
      </c>
      <c r="D646">
        <f t="shared" si="60"/>
        <v>60.794941282746159</v>
      </c>
      <c r="E646" s="6">
        <f t="shared" si="61"/>
        <v>2.9578517118621718E-4</v>
      </c>
      <c r="F646" s="7">
        <f t="shared" si="64"/>
        <v>0.90108688964092476</v>
      </c>
      <c r="G646" s="6">
        <f t="shared" si="62"/>
        <v>9.617180610999379E-4</v>
      </c>
      <c r="H646" s="7">
        <f t="shared" si="65"/>
        <v>0.51492400516043835</v>
      </c>
      <c r="I646">
        <f t="shared" si="63"/>
        <v>1.3486981142080134E-4</v>
      </c>
    </row>
    <row r="647" spans="1:9">
      <c r="A647" s="3" t="s">
        <v>1081</v>
      </c>
      <c r="B647">
        <v>2.09</v>
      </c>
      <c r="C647" s="4">
        <v>127</v>
      </c>
      <c r="D647">
        <f t="shared" si="60"/>
        <v>60.765550239234457</v>
      </c>
      <c r="E647" s="6">
        <f t="shared" si="61"/>
        <v>5.5816815365006811E-5</v>
      </c>
      <c r="F647" s="7">
        <f t="shared" si="64"/>
        <v>0.9011427064562898</v>
      </c>
      <c r="G647" s="6">
        <f t="shared" si="62"/>
        <v>1.8157097991859712E-4</v>
      </c>
      <c r="H647" s="7">
        <f t="shared" si="65"/>
        <v>0.5151055761403569</v>
      </c>
      <c r="I647">
        <f t="shared" si="63"/>
        <v>4.453278799090854E-4</v>
      </c>
    </row>
    <row r="648" spans="1:9">
      <c r="A648" s="3" t="s">
        <v>1025</v>
      </c>
      <c r="B648">
        <v>6.9</v>
      </c>
      <c r="C648" s="4">
        <v>419</v>
      </c>
      <c r="D648">
        <f t="shared" si="60"/>
        <v>60.724637681159415</v>
      </c>
      <c r="E648" s="6">
        <f t="shared" si="61"/>
        <v>1.8415154045620357E-4</v>
      </c>
      <c r="F648" s="7">
        <f t="shared" si="64"/>
        <v>0.90132685799674606</v>
      </c>
      <c r="G648" s="6">
        <f t="shared" si="62"/>
        <v>5.9944486193221069E-4</v>
      </c>
      <c r="H648" s="7">
        <f t="shared" si="65"/>
        <v>0.5157050210022891</v>
      </c>
      <c r="I648">
        <f t="shared" si="63"/>
        <v>5.7741575036629467E-4</v>
      </c>
    </row>
    <row r="649" spans="1:9">
      <c r="A649" s="3" t="s">
        <v>811</v>
      </c>
      <c r="B649">
        <v>8.94</v>
      </c>
      <c r="C649" s="4">
        <v>541</v>
      </c>
      <c r="D649">
        <f t="shared" si="60"/>
        <v>60.514541387024614</v>
      </c>
      <c r="E649" s="6">
        <f t="shared" si="61"/>
        <v>2.3777084340526525E-4</v>
      </c>
      <c r="F649" s="7">
        <f t="shared" si="64"/>
        <v>0.90156462884015132</v>
      </c>
      <c r="G649" s="6">
        <f t="shared" si="62"/>
        <v>7.7667203850347282E-4</v>
      </c>
      <c r="H649" s="7">
        <f t="shared" si="65"/>
        <v>0.51648169304079261</v>
      </c>
      <c r="I649">
        <f t="shared" si="63"/>
        <v>7.6528634593264755E-4</v>
      </c>
    </row>
    <row r="650" spans="1:9">
      <c r="A650" s="3" t="s">
        <v>972</v>
      </c>
      <c r="B650">
        <v>11.84</v>
      </c>
      <c r="C650" s="4">
        <v>714</v>
      </c>
      <c r="D650">
        <f t="shared" si="60"/>
        <v>60.304054054054056</v>
      </c>
      <c r="E650" s="6">
        <f t="shared" si="61"/>
        <v>3.1380477299696743E-4</v>
      </c>
      <c r="F650" s="7">
        <f t="shared" si="64"/>
        <v>0.90187843361314823</v>
      </c>
      <c r="G650" s="6">
        <f t="shared" si="62"/>
        <v>1.0286126326488948E-3</v>
      </c>
      <c r="H650" s="7">
        <f t="shared" si="65"/>
        <v>0.51751030567344147</v>
      </c>
      <c r="I650">
        <f t="shared" si="63"/>
        <v>5.0290317293938402E-4</v>
      </c>
    </row>
    <row r="651" spans="1:9">
      <c r="A651" s="3" t="s">
        <v>711</v>
      </c>
      <c r="B651">
        <v>7.78</v>
      </c>
      <c r="C651" s="4">
        <v>469</v>
      </c>
      <c r="D651">
        <f t="shared" si="60"/>
        <v>60.282776349614394</v>
      </c>
      <c r="E651" s="6">
        <f t="shared" si="61"/>
        <v>2.0612666461565507E-4</v>
      </c>
      <c r="F651" s="7">
        <f t="shared" si="64"/>
        <v>0.90208456027776385</v>
      </c>
      <c r="G651" s="6">
        <f t="shared" si="62"/>
        <v>6.7589580084530417E-4</v>
      </c>
      <c r="H651" s="7">
        <f t="shared" si="65"/>
        <v>0.51818620147428673</v>
      </c>
      <c r="I651">
        <f t="shared" si="63"/>
        <v>1.8362530165305646E-4</v>
      </c>
    </row>
    <row r="652" spans="1:9">
      <c r="A652" s="3" t="s">
        <v>819</v>
      </c>
      <c r="B652">
        <v>2.84</v>
      </c>
      <c r="C652" s="3">
        <v>171</v>
      </c>
      <c r="D652">
        <f t="shared" si="60"/>
        <v>60.211267605633807</v>
      </c>
      <c r="E652" s="6">
        <f t="shared" si="61"/>
        <v>7.5154924625324133E-5</v>
      </c>
      <c r="F652" s="7">
        <f t="shared" si="64"/>
        <v>0.90215971520238913</v>
      </c>
      <c r="G652" s="6">
        <f t="shared" si="62"/>
        <v>2.4672803012862002E-4</v>
      </c>
      <c r="H652" s="7">
        <f t="shared" si="65"/>
        <v>0.51843292950441533</v>
      </c>
      <c r="I652">
        <f t="shared" si="63"/>
        <v>1.1528596457789919E-3</v>
      </c>
    </row>
    <row r="653" spans="1:9">
      <c r="A653" s="3" t="s">
        <v>512</v>
      </c>
      <c r="B653">
        <v>17.82</v>
      </c>
      <c r="C653" s="4">
        <v>1070</v>
      </c>
      <c r="D653">
        <f t="shared" si="60"/>
        <v>60.04489337822671</v>
      </c>
      <c r="E653" s="6">
        <f t="shared" si="61"/>
        <v>4.702676570122621E-4</v>
      </c>
      <c r="F653" s="7">
        <f t="shared" si="64"/>
        <v>0.90262998285940144</v>
      </c>
      <c r="G653" s="6">
        <f t="shared" si="62"/>
        <v>1.548131512990144E-3</v>
      </c>
      <c r="H653" s="7">
        <f t="shared" si="65"/>
        <v>0.51998106101740549</v>
      </c>
      <c r="I653">
        <f t="shared" si="63"/>
        <v>3.8041948623818156E-4</v>
      </c>
    </row>
    <row r="654" spans="1:9">
      <c r="A654" s="3" t="s">
        <v>467</v>
      </c>
      <c r="B654">
        <v>5.88</v>
      </c>
      <c r="C654" s="4">
        <v>353</v>
      </c>
      <c r="D654">
        <f t="shared" si="60"/>
        <v>60.034013605442176</v>
      </c>
      <c r="E654" s="6">
        <f t="shared" si="61"/>
        <v>1.5514437656572759E-4</v>
      </c>
      <c r="F654" s="7">
        <f t="shared" si="64"/>
        <v>0.90278512723596716</v>
      </c>
      <c r="G654" s="6">
        <f t="shared" si="62"/>
        <v>5.1083127364657947E-4</v>
      </c>
      <c r="H654" s="7">
        <f t="shared" si="65"/>
        <v>0.52049189229105208</v>
      </c>
      <c r="I654">
        <f t="shared" si="63"/>
        <v>6.4270338195238086E-4</v>
      </c>
    </row>
    <row r="655" spans="1:9">
      <c r="A655" s="3" t="s">
        <v>608</v>
      </c>
      <c r="B655">
        <v>9.93</v>
      </c>
      <c r="C655" s="4">
        <v>595</v>
      </c>
      <c r="D655">
        <f t="shared" si="60"/>
        <v>59.919436052366571</v>
      </c>
      <c r="E655" s="6">
        <f t="shared" si="61"/>
        <v>2.6150397749747284E-4</v>
      </c>
      <c r="F655" s="7">
        <f t="shared" si="64"/>
        <v>0.90304663121346462</v>
      </c>
      <c r="G655" s="6">
        <f t="shared" si="62"/>
        <v>8.626793447807031E-4</v>
      </c>
      <c r="H655" s="7">
        <f t="shared" si="65"/>
        <v>0.52135457163583276</v>
      </c>
      <c r="I655">
        <f t="shared" si="63"/>
        <v>3.5989695870747296E-4</v>
      </c>
    </row>
    <row r="656" spans="1:9">
      <c r="A656" s="3" t="s">
        <v>955</v>
      </c>
      <c r="B656">
        <v>5.56</v>
      </c>
      <c r="C656" s="4">
        <v>333</v>
      </c>
      <c r="D656">
        <f t="shared" si="60"/>
        <v>59.892086330935257</v>
      </c>
      <c r="E656" s="6">
        <f t="shared" si="61"/>
        <v>1.4635432690194699E-4</v>
      </c>
      <c r="F656" s="7">
        <f t="shared" si="64"/>
        <v>0.90319298554036653</v>
      </c>
      <c r="G656" s="6">
        <f t="shared" si="62"/>
        <v>4.8303093222363635E-4</v>
      </c>
      <c r="H656" s="7">
        <f t="shared" si="65"/>
        <v>0.52183760256805645</v>
      </c>
      <c r="I656">
        <f t="shared" si="63"/>
        <v>7.0685293362521273E-4</v>
      </c>
    </row>
    <row r="657" spans="1:9">
      <c r="A657" s="3" t="s">
        <v>757</v>
      </c>
      <c r="B657">
        <v>10.92</v>
      </c>
      <c r="C657" s="4">
        <v>654</v>
      </c>
      <c r="D657">
        <f t="shared" si="60"/>
        <v>59.890109890109891</v>
      </c>
      <c r="E657" s="6">
        <f t="shared" si="61"/>
        <v>2.8743462400562564E-4</v>
      </c>
      <c r="F657" s="7">
        <f t="shared" si="64"/>
        <v>0.90348042016437213</v>
      </c>
      <c r="G657" s="6">
        <f t="shared" si="62"/>
        <v>9.4868665105793328E-4</v>
      </c>
      <c r="H657" s="7">
        <f t="shared" si="65"/>
        <v>0.52278628921911441</v>
      </c>
      <c r="I657">
        <f t="shared" si="63"/>
        <v>4.0329517229703571E-4</v>
      </c>
    </row>
    <row r="658" spans="1:9">
      <c r="A658" s="3" t="s">
        <v>1034</v>
      </c>
      <c r="B658">
        <v>6.23</v>
      </c>
      <c r="C658" s="4">
        <v>373</v>
      </c>
      <c r="D658">
        <f t="shared" si="60"/>
        <v>59.87158908507223</v>
      </c>
      <c r="E658" s="6">
        <f t="shared" si="61"/>
        <v>1.639344262295082E-4</v>
      </c>
      <c r="F658" s="7">
        <f t="shared" si="64"/>
        <v>0.90364435459060166</v>
      </c>
      <c r="G658" s="6">
        <f t="shared" si="62"/>
        <v>5.4123789707792352E-4</v>
      </c>
      <c r="H658" s="7">
        <f t="shared" si="65"/>
        <v>0.52332752711619235</v>
      </c>
      <c r="I658">
        <f t="shared" si="63"/>
        <v>2.4476830796604787E-4</v>
      </c>
    </row>
    <row r="659" spans="1:9">
      <c r="A659" s="3" t="s">
        <v>221</v>
      </c>
      <c r="B659">
        <v>3.78</v>
      </c>
      <c r="C659" s="4">
        <v>226</v>
      </c>
      <c r="D659">
        <f t="shared" si="60"/>
        <v>59.788359788359791</v>
      </c>
      <c r="E659" s="6">
        <f t="shared" si="61"/>
        <v>9.9327561200720788E-5</v>
      </c>
      <c r="F659" s="7">
        <f t="shared" si="64"/>
        <v>0.90374368215180234</v>
      </c>
      <c r="G659" s="6">
        <f t="shared" si="62"/>
        <v>3.2839153305851539E-4</v>
      </c>
      <c r="H659" s="7">
        <f t="shared" si="65"/>
        <v>0.52365591864925087</v>
      </c>
      <c r="I659">
        <f t="shared" si="63"/>
        <v>3.2185909352228093E-4</v>
      </c>
    </row>
    <row r="660" spans="1:9">
      <c r="A660" s="3" t="s">
        <v>632</v>
      </c>
      <c r="B660">
        <v>4.97</v>
      </c>
      <c r="C660" s="4">
        <v>297</v>
      </c>
      <c r="D660">
        <f t="shared" si="60"/>
        <v>59.758551307847085</v>
      </c>
      <c r="E660" s="6">
        <f t="shared" si="61"/>
        <v>1.3053223750714193E-4</v>
      </c>
      <c r="F660" s="7">
        <f t="shared" si="64"/>
        <v>0.90387421438930948</v>
      </c>
      <c r="G660" s="6">
        <f t="shared" si="62"/>
        <v>4.3177405272508504E-4</v>
      </c>
      <c r="H660" s="7">
        <f t="shared" si="65"/>
        <v>0.52408769270197597</v>
      </c>
      <c r="I660">
        <f t="shared" si="63"/>
        <v>2.2993225792194982E-4</v>
      </c>
    </row>
    <row r="661" spans="1:9">
      <c r="A661" s="3" t="s">
        <v>777</v>
      </c>
      <c r="B661">
        <v>3.55</v>
      </c>
      <c r="C661" s="4">
        <v>212</v>
      </c>
      <c r="D661">
        <f t="shared" si="60"/>
        <v>59.718309859154935</v>
      </c>
      <c r="E661" s="6">
        <f t="shared" si="61"/>
        <v>9.3174526436074365E-5</v>
      </c>
      <c r="F661" s="7">
        <f t="shared" si="64"/>
        <v>0.90396738891574557</v>
      </c>
      <c r="G661" s="6">
        <f t="shared" si="62"/>
        <v>3.0841003766077501E-4</v>
      </c>
      <c r="H661" s="7">
        <f t="shared" si="65"/>
        <v>0.52439610273963677</v>
      </c>
      <c r="I661">
        <f t="shared" si="63"/>
        <v>3.8411388936232527E-4</v>
      </c>
    </row>
    <row r="662" spans="1:9">
      <c r="A662" s="3" t="s">
        <v>425</v>
      </c>
      <c r="B662">
        <v>5.93</v>
      </c>
      <c r="C662" s="4">
        <v>354</v>
      </c>
      <c r="D662">
        <f t="shared" si="60"/>
        <v>59.696458684654303</v>
      </c>
      <c r="E662" s="6">
        <f t="shared" si="61"/>
        <v>1.5558387904891663E-4</v>
      </c>
      <c r="F662" s="7">
        <f t="shared" si="64"/>
        <v>0.90412297279479448</v>
      </c>
      <c r="G662" s="6">
        <f t="shared" si="62"/>
        <v>5.1517507699391438E-4</v>
      </c>
      <c r="H662" s="7">
        <f t="shared" si="65"/>
        <v>0.52491127781663072</v>
      </c>
      <c r="I662">
        <f t="shared" si="63"/>
        <v>3.2287516282847317E-4</v>
      </c>
    </row>
    <row r="663" spans="1:9">
      <c r="A663" s="3" t="s">
        <v>394</v>
      </c>
      <c r="B663">
        <v>4.9800000000000004</v>
      </c>
      <c r="C663" s="3">
        <v>296</v>
      </c>
      <c r="D663">
        <f t="shared" si="60"/>
        <v>59.437751004016057</v>
      </c>
      <c r="E663" s="6">
        <f t="shared" si="61"/>
        <v>1.3009273502395289E-4</v>
      </c>
      <c r="F663" s="7">
        <f t="shared" si="64"/>
        <v>0.90425306552981843</v>
      </c>
      <c r="G663" s="6">
        <f t="shared" si="62"/>
        <v>4.3264281339455203E-4</v>
      </c>
      <c r="H663" s="7">
        <f t="shared" si="65"/>
        <v>0.52534392063002522</v>
      </c>
      <c r="I663">
        <f t="shared" si="63"/>
        <v>7.1068576801364136E-4</v>
      </c>
    </row>
    <row r="664" spans="1:9">
      <c r="A664" s="3" t="s">
        <v>999</v>
      </c>
      <c r="B664">
        <v>10.96</v>
      </c>
      <c r="C664" s="4">
        <v>651</v>
      </c>
      <c r="D664">
        <f t="shared" si="60"/>
        <v>59.397810218978094</v>
      </c>
      <c r="E664" s="6">
        <f t="shared" si="61"/>
        <v>2.8611611655605853E-4</v>
      </c>
      <c r="F664" s="7">
        <f t="shared" si="64"/>
        <v>0.90453918164637448</v>
      </c>
      <c r="G664" s="6">
        <f t="shared" si="62"/>
        <v>9.5216169373580131E-4</v>
      </c>
      <c r="H664" s="7">
        <f t="shared" si="65"/>
        <v>0.52629608232376102</v>
      </c>
      <c r="I664">
        <f t="shared" si="63"/>
        <v>5.9611289462541128E-4</v>
      </c>
    </row>
    <row r="665" spans="1:9">
      <c r="A665" s="3" t="s">
        <v>733</v>
      </c>
      <c r="B665">
        <v>9.19</v>
      </c>
      <c r="C665" s="4">
        <v>545</v>
      </c>
      <c r="D665">
        <f t="shared" si="60"/>
        <v>59.303590859630035</v>
      </c>
      <c r="E665" s="6">
        <f t="shared" si="61"/>
        <v>2.3952885333802137E-4</v>
      </c>
      <c r="F665" s="7">
        <f t="shared" si="64"/>
        <v>0.90477871049971248</v>
      </c>
      <c r="G665" s="6">
        <f t="shared" si="62"/>
        <v>7.9839105524014717E-4</v>
      </c>
      <c r="H665" s="7">
        <f t="shared" si="65"/>
        <v>0.52709447337900117</v>
      </c>
      <c r="I665">
        <f t="shared" si="63"/>
        <v>5.1634157824487215E-4</v>
      </c>
    </row>
    <row r="666" spans="1:9">
      <c r="A666" s="3" t="s">
        <v>102</v>
      </c>
      <c r="B666">
        <v>7.96</v>
      </c>
      <c r="C666" s="4">
        <v>472</v>
      </c>
      <c r="D666">
        <f t="shared" si="60"/>
        <v>59.2964824120603</v>
      </c>
      <c r="E666" s="6">
        <f t="shared" si="61"/>
        <v>2.0744517206522218E-4</v>
      </c>
      <c r="F666" s="7">
        <f t="shared" si="64"/>
        <v>0.90498615567177765</v>
      </c>
      <c r="G666" s="6">
        <f t="shared" si="62"/>
        <v>6.9153349289570963E-4</v>
      </c>
      <c r="H666" s="7">
        <f t="shared" si="65"/>
        <v>0.52778600687189692</v>
      </c>
      <c r="I666">
        <f t="shared" si="63"/>
        <v>2.8996845710910213E-4</v>
      </c>
    </row>
    <row r="667" spans="1:9">
      <c r="A667" s="3" t="s">
        <v>773</v>
      </c>
      <c r="B667">
        <v>4.47</v>
      </c>
      <c r="C667" s="4">
        <v>265</v>
      </c>
      <c r="D667">
        <f t="shared" si="60"/>
        <v>59.2841163310962</v>
      </c>
      <c r="E667" s="6">
        <f t="shared" si="61"/>
        <v>1.1646815804509296E-4</v>
      </c>
      <c r="F667" s="7">
        <f t="shared" si="64"/>
        <v>0.90510262382982276</v>
      </c>
      <c r="G667" s="6">
        <f t="shared" si="62"/>
        <v>3.8833601925173641E-4</v>
      </c>
      <c r="H667" s="7">
        <f t="shared" si="65"/>
        <v>0.52817434289114862</v>
      </c>
      <c r="I667">
        <f t="shared" si="63"/>
        <v>5.7670172821705501E-4</v>
      </c>
    </row>
    <row r="668" spans="1:9">
      <c r="A668" s="3" t="s">
        <v>1102</v>
      </c>
      <c r="B668">
        <v>8.89</v>
      </c>
      <c r="C668" s="4">
        <v>527</v>
      </c>
      <c r="D668">
        <f t="shared" si="60"/>
        <v>59.280089988751399</v>
      </c>
      <c r="E668" s="6">
        <f t="shared" si="61"/>
        <v>2.3161780864061881E-4</v>
      </c>
      <c r="F668" s="7">
        <f t="shared" si="64"/>
        <v>0.90533424163846343</v>
      </c>
      <c r="G668" s="6">
        <f t="shared" si="62"/>
        <v>7.7232823515613813E-4</v>
      </c>
      <c r="H668" s="7">
        <f t="shared" si="65"/>
        <v>0.52894667112630478</v>
      </c>
      <c r="I668">
        <f t="shared" si="63"/>
        <v>6.9284641237343791E-4</v>
      </c>
    </row>
    <row r="669" spans="1:9">
      <c r="A669" s="3" t="s">
        <v>522</v>
      </c>
      <c r="B669">
        <v>10.68</v>
      </c>
      <c r="C669" s="4">
        <v>633</v>
      </c>
      <c r="D669">
        <f t="shared" si="60"/>
        <v>59.269662921348313</v>
      </c>
      <c r="E669" s="6">
        <f t="shared" si="61"/>
        <v>2.7820507185865603E-4</v>
      </c>
      <c r="F669" s="7">
        <f t="shared" si="64"/>
        <v>0.90561244671032204</v>
      </c>
      <c r="G669" s="6">
        <f t="shared" si="62"/>
        <v>9.2783639499072602E-4</v>
      </c>
      <c r="H669" s="7">
        <f t="shared" si="65"/>
        <v>0.5298745075212955</v>
      </c>
      <c r="I669">
        <f t="shared" si="63"/>
        <v>3.691857590110148E-4</v>
      </c>
    </row>
    <row r="670" spans="1:9">
      <c r="A670" s="3" t="s">
        <v>70</v>
      </c>
      <c r="B670">
        <v>5.69</v>
      </c>
      <c r="C670" s="4">
        <v>337</v>
      </c>
      <c r="D670">
        <f t="shared" si="60"/>
        <v>59.22671353251318</v>
      </c>
      <c r="E670" s="6">
        <f t="shared" si="61"/>
        <v>1.4811233683470311E-4</v>
      </c>
      <c r="F670" s="7">
        <f t="shared" si="64"/>
        <v>0.90576055904715669</v>
      </c>
      <c r="G670" s="6">
        <f t="shared" si="62"/>
        <v>4.9432482092670702E-4</v>
      </c>
      <c r="H670" s="7">
        <f t="shared" si="65"/>
        <v>0.53036883234222221</v>
      </c>
      <c r="I670">
        <f t="shared" si="63"/>
        <v>3.9774832270644822E-4</v>
      </c>
    </row>
    <row r="671" spans="1:9">
      <c r="A671" s="3" t="s">
        <v>755</v>
      </c>
      <c r="B671">
        <v>6.13</v>
      </c>
      <c r="C671" s="4">
        <v>363</v>
      </c>
      <c r="D671">
        <f t="shared" si="60"/>
        <v>59.216965742251226</v>
      </c>
      <c r="E671" s="6">
        <f t="shared" si="61"/>
        <v>1.5953940139761791E-4</v>
      </c>
      <c r="F671" s="7">
        <f t="shared" si="64"/>
        <v>0.90592009844855426</v>
      </c>
      <c r="G671" s="6">
        <f t="shared" si="62"/>
        <v>5.3255029038325381E-4</v>
      </c>
      <c r="H671" s="7">
        <f t="shared" si="65"/>
        <v>0.53090138263260545</v>
      </c>
      <c r="I671">
        <f t="shared" si="63"/>
        <v>3.7510233340992682E-4</v>
      </c>
    </row>
    <row r="672" spans="1:9">
      <c r="A672" s="3" t="s">
        <v>24</v>
      </c>
      <c r="B672">
        <v>5.78</v>
      </c>
      <c r="C672" s="4">
        <v>342</v>
      </c>
      <c r="D672">
        <f t="shared" si="60"/>
        <v>59.169550173010379</v>
      </c>
      <c r="E672" s="6">
        <f t="shared" si="61"/>
        <v>1.5030984925064827E-4</v>
      </c>
      <c r="F672" s="7">
        <f t="shared" si="64"/>
        <v>0.90607040829780494</v>
      </c>
      <c r="G672" s="6">
        <f t="shared" si="62"/>
        <v>5.0214366695190975E-4</v>
      </c>
      <c r="H672" s="7">
        <f t="shared" si="65"/>
        <v>0.53140352629955734</v>
      </c>
      <c r="I672">
        <f t="shared" si="63"/>
        <v>4.1606049109865761E-3</v>
      </c>
    </row>
    <row r="673" spans="1:9">
      <c r="A673" s="3" t="s">
        <v>128</v>
      </c>
      <c r="B673">
        <v>64.11</v>
      </c>
      <c r="C673" s="4">
        <v>3793</v>
      </c>
      <c r="D673">
        <f t="shared" si="60"/>
        <v>59.163936983309938</v>
      </c>
      <c r="E673" s="6">
        <f t="shared" si="61"/>
        <v>1.6670329187359909E-3</v>
      </c>
      <c r="F673" s="7">
        <f t="shared" si="64"/>
        <v>0.90773744121654099</v>
      </c>
      <c r="G673" s="6">
        <f t="shared" si="62"/>
        <v>5.569624651952757E-3</v>
      </c>
      <c r="H673" s="7">
        <f t="shared" si="65"/>
        <v>0.5369731509515101</v>
      </c>
      <c r="I673">
        <f t="shared" si="63"/>
        <v>1.1293303983956338E-3</v>
      </c>
    </row>
    <row r="674" spans="1:9">
      <c r="A674" s="3" t="s">
        <v>48</v>
      </c>
      <c r="B674">
        <v>17.399999999999999</v>
      </c>
      <c r="C674" s="4">
        <v>1029</v>
      </c>
      <c r="D674">
        <f t="shared" si="60"/>
        <v>59.137931034482762</v>
      </c>
      <c r="E674" s="6">
        <f t="shared" si="61"/>
        <v>4.5224805520151191E-4</v>
      </c>
      <c r="F674" s="7">
        <f t="shared" si="64"/>
        <v>0.90818968927174248</v>
      </c>
      <c r="G674" s="6">
        <f t="shared" si="62"/>
        <v>1.5116435648725309E-3</v>
      </c>
      <c r="H674" s="7">
        <f t="shared" si="65"/>
        <v>0.53848479451638265</v>
      </c>
      <c r="I674">
        <f t="shared" si="63"/>
        <v>4.2709881716329612E-4</v>
      </c>
    </row>
    <row r="675" spans="1:9">
      <c r="A675" s="3" t="s">
        <v>792</v>
      </c>
      <c r="B675">
        <v>6.58</v>
      </c>
      <c r="C675" s="4">
        <v>389</v>
      </c>
      <c r="D675">
        <f t="shared" si="60"/>
        <v>59.118541033434653</v>
      </c>
      <c r="E675" s="6">
        <f t="shared" si="61"/>
        <v>1.7096646596053268E-4</v>
      </c>
      <c r="F675" s="7">
        <f t="shared" si="64"/>
        <v>0.90836065573770297</v>
      </c>
      <c r="G675" s="6">
        <f t="shared" si="62"/>
        <v>5.7164452050926758E-4</v>
      </c>
      <c r="H675" s="7">
        <f t="shared" si="65"/>
        <v>0.53905643903689193</v>
      </c>
      <c r="I675">
        <f t="shared" si="63"/>
        <v>1.1042395406314354E-3</v>
      </c>
    </row>
    <row r="676" spans="1:9">
      <c r="A676" s="3" t="s">
        <v>335</v>
      </c>
      <c r="B676">
        <v>17.010000000000002</v>
      </c>
      <c r="C676" s="4">
        <v>1005</v>
      </c>
      <c r="D676">
        <f t="shared" si="60"/>
        <v>59.082892416225747</v>
      </c>
      <c r="E676" s="6">
        <f t="shared" si="61"/>
        <v>4.4169999560497519E-4</v>
      </c>
      <c r="F676" s="7">
        <f t="shared" si="64"/>
        <v>0.90880235573330792</v>
      </c>
      <c r="G676" s="6">
        <f t="shared" si="62"/>
        <v>1.4777618987633194E-3</v>
      </c>
      <c r="H676" s="7">
        <f t="shared" si="65"/>
        <v>0.5405342009356553</v>
      </c>
      <c r="I676">
        <f t="shared" si="63"/>
        <v>2.947796901988653E-4</v>
      </c>
    </row>
    <row r="677" spans="1:9">
      <c r="A677" s="3" t="s">
        <v>190</v>
      </c>
      <c r="B677">
        <v>4.54</v>
      </c>
      <c r="C677" s="4">
        <v>268</v>
      </c>
      <c r="D677">
        <f t="shared" si="60"/>
        <v>59.030837004405285</v>
      </c>
      <c r="E677" s="6">
        <f t="shared" si="61"/>
        <v>1.1778666549466004E-4</v>
      </c>
      <c r="F677" s="7">
        <f t="shared" si="64"/>
        <v>0.90892014239880259</v>
      </c>
      <c r="G677" s="6">
        <f t="shared" si="62"/>
        <v>3.9441734393800523E-4</v>
      </c>
      <c r="H677" s="7">
        <f t="shared" si="65"/>
        <v>0.54092861827959327</v>
      </c>
      <c r="I677">
        <f t="shared" si="63"/>
        <v>3.6429294916834332E-4</v>
      </c>
    </row>
    <row r="678" spans="1:9">
      <c r="A678" s="3" t="s">
        <v>541</v>
      </c>
      <c r="B678">
        <v>5.61</v>
      </c>
      <c r="C678" s="4">
        <v>331</v>
      </c>
      <c r="D678">
        <f t="shared" si="60"/>
        <v>59.001782531194294</v>
      </c>
      <c r="E678" s="6">
        <f t="shared" si="61"/>
        <v>1.4547532193556894E-4</v>
      </c>
      <c r="F678" s="7">
        <f t="shared" si="64"/>
        <v>0.90906561772073813</v>
      </c>
      <c r="G678" s="6">
        <f t="shared" si="62"/>
        <v>4.8737473557097127E-4</v>
      </c>
      <c r="H678" s="7">
        <f t="shared" si="65"/>
        <v>0.54141599301516419</v>
      </c>
      <c r="I678">
        <f t="shared" si="63"/>
        <v>1.3768500721272892E-4</v>
      </c>
    </row>
    <row r="679" spans="1:9">
      <c r="A679" s="3" t="s">
        <v>1043</v>
      </c>
      <c r="B679">
        <v>2.12</v>
      </c>
      <c r="C679" s="4">
        <v>125</v>
      </c>
      <c r="D679">
        <f t="shared" si="60"/>
        <v>58.96226415094339</v>
      </c>
      <c r="E679" s="6">
        <f t="shared" si="61"/>
        <v>5.493781039862875E-5</v>
      </c>
      <c r="F679" s="7">
        <f t="shared" si="64"/>
        <v>0.9091205555311368</v>
      </c>
      <c r="G679" s="6">
        <f t="shared" si="62"/>
        <v>1.8417726192699804E-4</v>
      </c>
      <c r="H679" s="7">
        <f t="shared" si="65"/>
        <v>0.54160017027709118</v>
      </c>
      <c r="I679">
        <f t="shared" si="63"/>
        <v>4.2410141454252148E-4</v>
      </c>
    </row>
    <row r="680" spans="1:9">
      <c r="A680" s="3" t="s">
        <v>267</v>
      </c>
      <c r="B680">
        <v>6.53</v>
      </c>
      <c r="C680" s="4">
        <v>385</v>
      </c>
      <c r="D680">
        <f t="shared" si="60"/>
        <v>58.95865237366003</v>
      </c>
      <c r="E680" s="6">
        <f t="shared" si="61"/>
        <v>1.6920845602777656E-4</v>
      </c>
      <c r="F680" s="7">
        <f t="shared" si="64"/>
        <v>0.90928976398716455</v>
      </c>
      <c r="G680" s="6">
        <f t="shared" si="62"/>
        <v>5.6730071716193267E-4</v>
      </c>
      <c r="H680" s="7">
        <f t="shared" si="65"/>
        <v>0.54216747099425311</v>
      </c>
      <c r="I680">
        <f t="shared" si="63"/>
        <v>7.1856758229182915E-4</v>
      </c>
    </row>
    <row r="681" spans="1:9">
      <c r="A681" s="3" t="s">
        <v>761</v>
      </c>
      <c r="B681">
        <v>11.06</v>
      </c>
      <c r="C681" s="4">
        <v>651</v>
      </c>
      <c r="D681">
        <f t="shared" si="60"/>
        <v>58.860759493670884</v>
      </c>
      <c r="E681" s="6">
        <f t="shared" si="61"/>
        <v>2.8611611655605853E-4</v>
      </c>
      <c r="F681" s="7">
        <f t="shared" si="64"/>
        <v>0.90957588010372059</v>
      </c>
      <c r="G681" s="6">
        <f t="shared" si="62"/>
        <v>9.6084930043047103E-4</v>
      </c>
      <c r="H681" s="7">
        <f t="shared" si="65"/>
        <v>0.54312832029468361</v>
      </c>
      <c r="I681">
        <f t="shared" si="63"/>
        <v>2.5864383127327528E-4</v>
      </c>
    </row>
    <row r="682" spans="1:9">
      <c r="A682" s="3" t="s">
        <v>212</v>
      </c>
      <c r="B682">
        <v>3.98</v>
      </c>
      <c r="C682" s="4">
        <v>234</v>
      </c>
      <c r="D682">
        <f t="shared" si="60"/>
        <v>58.793969849246231</v>
      </c>
      <c r="E682" s="6">
        <f t="shared" si="61"/>
        <v>1.0284358106623303E-4</v>
      </c>
      <c r="F682" s="7">
        <f t="shared" si="64"/>
        <v>0.90967872368478686</v>
      </c>
      <c r="G682" s="6">
        <f t="shared" si="62"/>
        <v>3.4576674644785482E-4</v>
      </c>
      <c r="H682" s="7">
        <f t="shared" si="65"/>
        <v>0.54347408704113143</v>
      </c>
      <c r="I682">
        <f t="shared" si="63"/>
        <v>9.9520519997670087E-4</v>
      </c>
    </row>
    <row r="683" spans="1:9">
      <c r="A683" s="3" t="s">
        <v>581</v>
      </c>
      <c r="B683">
        <v>15.31</v>
      </c>
      <c r="C683" s="4">
        <v>899</v>
      </c>
      <c r="D683">
        <f t="shared" si="60"/>
        <v>58.719790986283471</v>
      </c>
      <c r="E683" s="6">
        <f t="shared" si="61"/>
        <v>3.9511273238693797E-4</v>
      </c>
      <c r="F683" s="7">
        <f t="shared" si="64"/>
        <v>0.91007383641717376</v>
      </c>
      <c r="G683" s="6">
        <f t="shared" si="62"/>
        <v>1.3300725849539341E-3</v>
      </c>
      <c r="H683" s="7">
        <f t="shared" si="65"/>
        <v>0.5448041596260853</v>
      </c>
      <c r="I683">
        <f t="shared" si="63"/>
        <v>1.9828383059361521E-4</v>
      </c>
    </row>
    <row r="684" spans="1:9">
      <c r="A684" s="3" t="s">
        <v>674</v>
      </c>
      <c r="B684">
        <v>3.05</v>
      </c>
      <c r="C684" s="4">
        <v>179</v>
      </c>
      <c r="D684">
        <f t="shared" si="60"/>
        <v>58.688524590163937</v>
      </c>
      <c r="E684" s="6">
        <f t="shared" si="61"/>
        <v>7.8670944490836375E-5</v>
      </c>
      <c r="F684" s="7">
        <f t="shared" si="64"/>
        <v>0.91015250736166464</v>
      </c>
      <c r="G684" s="6">
        <f t="shared" si="62"/>
        <v>2.6497200418742643E-4</v>
      </c>
      <c r="H684" s="7">
        <f t="shared" si="65"/>
        <v>0.54506913163027271</v>
      </c>
      <c r="I684">
        <f t="shared" si="63"/>
        <v>4.7925977476442894E-4</v>
      </c>
    </row>
    <row r="685" spans="1:9">
      <c r="A685" s="3" t="s">
        <v>243</v>
      </c>
      <c r="B685">
        <v>7.37</v>
      </c>
      <c r="C685" s="4">
        <v>432</v>
      </c>
      <c r="D685">
        <f t="shared" si="60"/>
        <v>58.616010854816821</v>
      </c>
      <c r="E685" s="6">
        <f t="shared" si="61"/>
        <v>1.8986507273766097E-4</v>
      </c>
      <c r="F685" s="7">
        <f t="shared" si="64"/>
        <v>0.9103423724344023</v>
      </c>
      <c r="G685" s="6">
        <f t="shared" si="62"/>
        <v>6.4027661339715832E-4</v>
      </c>
      <c r="H685" s="7">
        <f t="shared" si="65"/>
        <v>0.54570940824366987</v>
      </c>
      <c r="I685">
        <f t="shared" si="63"/>
        <v>4.6174374448398892E-4</v>
      </c>
    </row>
    <row r="686" spans="1:9">
      <c r="A686" s="3" t="s">
        <v>606</v>
      </c>
      <c r="B686">
        <v>7.1</v>
      </c>
      <c r="C686" s="4">
        <v>416</v>
      </c>
      <c r="D686">
        <f t="shared" si="60"/>
        <v>58.591549295774648</v>
      </c>
      <c r="E686" s="6">
        <f t="shared" si="61"/>
        <v>1.8283303300663649E-4</v>
      </c>
      <c r="F686" s="7">
        <f t="shared" si="64"/>
        <v>0.91052520546740889</v>
      </c>
      <c r="G686" s="6">
        <f t="shared" si="62"/>
        <v>6.1682007532155002E-4</v>
      </c>
      <c r="H686" s="7">
        <f t="shared" si="65"/>
        <v>0.54632622831899147</v>
      </c>
      <c r="I686">
        <f t="shared" si="63"/>
        <v>5.0080154301884727E-4</v>
      </c>
    </row>
    <row r="687" spans="1:9">
      <c r="A687" s="3" t="s">
        <v>107</v>
      </c>
      <c r="B687">
        <v>7.7</v>
      </c>
      <c r="C687" s="4">
        <v>451</v>
      </c>
      <c r="D687">
        <f t="shared" si="60"/>
        <v>58.571428571428569</v>
      </c>
      <c r="E687" s="6">
        <f t="shared" si="61"/>
        <v>1.9821561991825254E-4</v>
      </c>
      <c r="F687" s="7">
        <f t="shared" si="64"/>
        <v>0.91072342108732718</v>
      </c>
      <c r="G687" s="6">
        <f t="shared" si="62"/>
        <v>6.6894571548956842E-4</v>
      </c>
      <c r="H687" s="7">
        <f t="shared" si="65"/>
        <v>0.54699517403448106</v>
      </c>
      <c r="I687">
        <f t="shared" si="63"/>
        <v>5.5358972917596283E-4</v>
      </c>
    </row>
    <row r="688" spans="1:9">
      <c r="A688" s="3" t="s">
        <v>966</v>
      </c>
      <c r="B688">
        <v>8.51</v>
      </c>
      <c r="C688" s="4">
        <v>498</v>
      </c>
      <c r="D688">
        <f t="shared" si="60"/>
        <v>58.519388954171568</v>
      </c>
      <c r="E688" s="6">
        <f t="shared" si="61"/>
        <v>2.1887223662813695E-4</v>
      </c>
      <c r="F688" s="7">
        <f t="shared" si="64"/>
        <v>0.91094229332395527</v>
      </c>
      <c r="G688" s="6">
        <f t="shared" si="62"/>
        <v>7.3931532971639312E-4</v>
      </c>
      <c r="H688" s="7">
        <f t="shared" si="65"/>
        <v>0.54773448936419744</v>
      </c>
      <c r="I688">
        <f t="shared" si="63"/>
        <v>1.2555993902240159E-3</v>
      </c>
    </row>
    <row r="689" spans="1:9">
      <c r="A689" s="3" t="s">
        <v>17</v>
      </c>
      <c r="B689">
        <v>19.3</v>
      </c>
      <c r="C689" s="4">
        <v>1129</v>
      </c>
      <c r="D689">
        <f t="shared" si="60"/>
        <v>58.497409326424865</v>
      </c>
      <c r="E689" s="6">
        <f t="shared" si="61"/>
        <v>4.9619830352041485E-4</v>
      </c>
      <c r="F689" s="7">
        <f t="shared" si="64"/>
        <v>0.9114384916274757</v>
      </c>
      <c r="G689" s="6">
        <f t="shared" si="62"/>
        <v>1.6767080920712558E-3</v>
      </c>
      <c r="H689" s="7">
        <f t="shared" si="65"/>
        <v>0.54941119745626865</v>
      </c>
      <c r="I689">
        <f t="shared" si="63"/>
        <v>1.9394757053114997E-4</v>
      </c>
    </row>
    <row r="690" spans="1:9">
      <c r="A690" s="3" t="s">
        <v>230</v>
      </c>
      <c r="B690">
        <v>2.98</v>
      </c>
      <c r="C690" s="4">
        <v>174</v>
      </c>
      <c r="D690">
        <f t="shared" si="60"/>
        <v>58.38926174496644</v>
      </c>
      <c r="E690" s="6">
        <f t="shared" si="61"/>
        <v>7.6473432074891217E-5</v>
      </c>
      <c r="F690" s="7">
        <f t="shared" si="64"/>
        <v>0.91151496505955054</v>
      </c>
      <c r="G690" s="6">
        <f t="shared" si="62"/>
        <v>2.5889067950115761E-4</v>
      </c>
      <c r="H690" s="7">
        <f t="shared" si="65"/>
        <v>0.54967008813576979</v>
      </c>
      <c r="I690">
        <f t="shared" si="63"/>
        <v>3.8490202478047575E-4</v>
      </c>
    </row>
    <row r="691" spans="1:9">
      <c r="A691" s="3" t="s">
        <v>385</v>
      </c>
      <c r="B691">
        <v>5.91</v>
      </c>
      <c r="C691" s="4">
        <v>344</v>
      </c>
      <c r="D691">
        <f t="shared" si="60"/>
        <v>58.206429780033837</v>
      </c>
      <c r="E691" s="6">
        <f t="shared" si="61"/>
        <v>1.5118885421702631E-4</v>
      </c>
      <c r="F691" s="7">
        <f t="shared" si="64"/>
        <v>0.9116661539137676</v>
      </c>
      <c r="G691" s="6">
        <f t="shared" si="62"/>
        <v>5.1343755565498041E-4</v>
      </c>
      <c r="H691" s="7">
        <f t="shared" si="65"/>
        <v>0.55018352569142481</v>
      </c>
      <c r="I691">
        <f t="shared" si="63"/>
        <v>4.8456021331388932E-4</v>
      </c>
    </row>
    <row r="692" spans="1:9">
      <c r="A692" s="3" t="s">
        <v>58</v>
      </c>
      <c r="B692">
        <v>7.44</v>
      </c>
      <c r="C692" s="4">
        <v>433</v>
      </c>
      <c r="D692">
        <f t="shared" si="60"/>
        <v>58.198924731182792</v>
      </c>
      <c r="E692" s="6">
        <f t="shared" si="61"/>
        <v>1.9030457522085001E-4</v>
      </c>
      <c r="F692" s="7">
        <f t="shared" si="64"/>
        <v>0.91185645848898844</v>
      </c>
      <c r="G692" s="6">
        <f t="shared" si="62"/>
        <v>6.4635793808342709E-4</v>
      </c>
      <c r="H692" s="7">
        <f t="shared" si="65"/>
        <v>0.55082988362950824</v>
      </c>
      <c r="I692">
        <f t="shared" si="63"/>
        <v>1.8824595870901017E-3</v>
      </c>
    </row>
    <row r="693" spans="1:9">
      <c r="A693" s="3" t="s">
        <v>148</v>
      </c>
      <c r="B693">
        <v>28.9</v>
      </c>
      <c r="C693" s="4">
        <v>1681</v>
      </c>
      <c r="D693">
        <f t="shared" si="60"/>
        <v>58.16608996539793</v>
      </c>
      <c r="E693" s="6">
        <f t="shared" si="61"/>
        <v>7.3880367424075948E-4</v>
      </c>
      <c r="F693" s="7">
        <f t="shared" si="64"/>
        <v>0.91259526216322917</v>
      </c>
      <c r="G693" s="6">
        <f t="shared" si="62"/>
        <v>2.5107183347595485E-3</v>
      </c>
      <c r="H693" s="7">
        <f t="shared" si="65"/>
        <v>0.55334060196426782</v>
      </c>
      <c r="I693">
        <f t="shared" si="63"/>
        <v>5.1849110397617082E-4</v>
      </c>
    </row>
    <row r="694" spans="1:9">
      <c r="A694" s="3" t="s">
        <v>469</v>
      </c>
      <c r="B694">
        <v>7.96</v>
      </c>
      <c r="C694" s="4">
        <v>463</v>
      </c>
      <c r="D694">
        <f t="shared" si="60"/>
        <v>58.165829145728644</v>
      </c>
      <c r="E694" s="6">
        <f t="shared" si="61"/>
        <v>2.034896497165209E-4</v>
      </c>
      <c r="F694" s="7">
        <f t="shared" si="64"/>
        <v>0.91279875181294567</v>
      </c>
      <c r="G694" s="6">
        <f t="shared" si="62"/>
        <v>6.9153349289570963E-4</v>
      </c>
      <c r="H694" s="7">
        <f t="shared" si="65"/>
        <v>0.55403213545716357</v>
      </c>
      <c r="I694">
        <f t="shared" si="63"/>
        <v>4.9584944454650337E-4</v>
      </c>
    </row>
    <row r="695" spans="1:9">
      <c r="A695" s="3" t="s">
        <v>594</v>
      </c>
      <c r="B695">
        <v>7.61</v>
      </c>
      <c r="C695" s="4">
        <v>442</v>
      </c>
      <c r="D695">
        <f t="shared" si="60"/>
        <v>58.081471747700391</v>
      </c>
      <c r="E695" s="6">
        <f t="shared" si="61"/>
        <v>1.9426009756955126E-4</v>
      </c>
      <c r="F695" s="7">
        <f t="shared" si="64"/>
        <v>0.91299301191051518</v>
      </c>
      <c r="G695" s="6">
        <f t="shared" si="62"/>
        <v>6.6112686946436568E-4</v>
      </c>
      <c r="H695" s="7">
        <f t="shared" si="65"/>
        <v>0.55469326232662797</v>
      </c>
      <c r="I695">
        <f t="shared" si="63"/>
        <v>1.3834333081798045E-3</v>
      </c>
    </row>
    <row r="696" spans="1:9">
      <c r="A696" s="3" t="s">
        <v>260</v>
      </c>
      <c r="B696">
        <v>21.21</v>
      </c>
      <c r="C696" s="3">
        <v>1226</v>
      </c>
      <c r="D696">
        <f t="shared" si="60"/>
        <v>57.802923149457797</v>
      </c>
      <c r="E696" s="6">
        <f t="shared" si="61"/>
        <v>5.3883004438975079E-4</v>
      </c>
      <c r="F696" s="7">
        <f t="shared" si="64"/>
        <v>0.91353184195490489</v>
      </c>
      <c r="G696" s="6">
        <f t="shared" si="62"/>
        <v>1.8426413799394474E-3</v>
      </c>
      <c r="H696" s="7">
        <f t="shared" si="65"/>
        <v>0.55653590370656747</v>
      </c>
      <c r="I696">
        <f t="shared" si="63"/>
        <v>5.7603914710024906E-4</v>
      </c>
    </row>
    <row r="697" spans="1:9">
      <c r="A697" s="3" t="s">
        <v>1096</v>
      </c>
      <c r="B697">
        <v>8.83</v>
      </c>
      <c r="C697" s="4">
        <v>510</v>
      </c>
      <c r="D697">
        <f t="shared" si="60"/>
        <v>57.757644394110983</v>
      </c>
      <c r="E697" s="6">
        <f t="shared" si="61"/>
        <v>2.2414626642640532E-4</v>
      </c>
      <c r="F697" s="7">
        <f t="shared" si="64"/>
        <v>0.91375598822133131</v>
      </c>
      <c r="G697" s="6">
        <f t="shared" si="62"/>
        <v>7.6711567113933623E-4</v>
      </c>
      <c r="H697" s="7">
        <f t="shared" si="65"/>
        <v>0.55730301937770677</v>
      </c>
      <c r="I697">
        <f t="shared" si="63"/>
        <v>4.4165647395244534E-4</v>
      </c>
    </row>
    <row r="698" spans="1:9">
      <c r="A698" s="3" t="s">
        <v>315</v>
      </c>
      <c r="B698">
        <v>6.77</v>
      </c>
      <c r="C698" s="4">
        <v>391</v>
      </c>
      <c r="D698">
        <f t="shared" si="60"/>
        <v>57.754800590841953</v>
      </c>
      <c r="E698" s="6">
        <f t="shared" si="61"/>
        <v>1.7184547092691073E-4</v>
      </c>
      <c r="F698" s="7">
        <f t="shared" si="64"/>
        <v>0.91392783369225816</v>
      </c>
      <c r="G698" s="6">
        <f t="shared" si="62"/>
        <v>5.8815097322913992E-4</v>
      </c>
      <c r="H698" s="7">
        <f t="shared" si="65"/>
        <v>0.55789117035093594</v>
      </c>
      <c r="I698">
        <f t="shared" si="63"/>
        <v>9.7808956057643393E-4</v>
      </c>
    </row>
    <row r="699" spans="1:9">
      <c r="A699" s="3" t="s">
        <v>457</v>
      </c>
      <c r="B699">
        <v>14.99</v>
      </c>
      <c r="C699" s="4">
        <v>865</v>
      </c>
      <c r="D699">
        <f t="shared" si="60"/>
        <v>57.705136757838559</v>
      </c>
      <c r="E699" s="6">
        <f t="shared" si="61"/>
        <v>3.8016964795851098E-4</v>
      </c>
      <c r="F699" s="7">
        <f t="shared" si="64"/>
        <v>0.91430800334021667</v>
      </c>
      <c r="G699" s="6">
        <f t="shared" si="62"/>
        <v>1.3022722435309909E-3</v>
      </c>
      <c r="H699" s="7">
        <f t="shared" si="65"/>
        <v>0.55919344259446691</v>
      </c>
      <c r="I699">
        <f t="shared" si="63"/>
        <v>2.9299373124291872E-4</v>
      </c>
    </row>
    <row r="700" spans="1:9">
      <c r="A700" s="3" t="s">
        <v>124</v>
      </c>
      <c r="B700">
        <v>4.49</v>
      </c>
      <c r="C700" s="4">
        <v>259</v>
      </c>
      <c r="D700">
        <f t="shared" si="60"/>
        <v>57.683741648106903</v>
      </c>
      <c r="E700" s="6">
        <f t="shared" si="61"/>
        <v>1.1383114314595878E-4</v>
      </c>
      <c r="F700" s="7">
        <f t="shared" si="64"/>
        <v>0.91442183448336267</v>
      </c>
      <c r="G700" s="6">
        <f t="shared" si="62"/>
        <v>3.9007354059067043E-4</v>
      </c>
      <c r="H700" s="7">
        <f t="shared" si="65"/>
        <v>0.55958351613505752</v>
      </c>
      <c r="I700">
        <f t="shared" si="63"/>
        <v>1.8930827668217631E-4</v>
      </c>
    </row>
    <row r="701" spans="1:9">
      <c r="A701" s="3" t="s">
        <v>704</v>
      </c>
      <c r="B701">
        <v>2.9</v>
      </c>
      <c r="C701" s="4">
        <v>167</v>
      </c>
      <c r="D701">
        <f t="shared" si="60"/>
        <v>57.586206896551722</v>
      </c>
      <c r="E701" s="6">
        <f t="shared" si="61"/>
        <v>7.3396914692568012E-5</v>
      </c>
      <c r="F701" s="7">
        <f t="shared" si="64"/>
        <v>0.91449523139805522</v>
      </c>
      <c r="G701" s="6">
        <f t="shared" si="62"/>
        <v>2.5194059414542186E-4</v>
      </c>
      <c r="H701" s="7">
        <f t="shared" si="65"/>
        <v>0.55983545672920298</v>
      </c>
      <c r="I701">
        <f t="shared" si="63"/>
        <v>2.2592544574251416E-4</v>
      </c>
    </row>
    <row r="702" spans="1:9">
      <c r="A702" s="3" t="s">
        <v>146</v>
      </c>
      <c r="B702">
        <v>3.46</v>
      </c>
      <c r="C702" s="4">
        <v>199</v>
      </c>
      <c r="D702">
        <f t="shared" si="60"/>
        <v>57.514450867052027</v>
      </c>
      <c r="E702" s="6">
        <f t="shared" si="61"/>
        <v>8.7460994154616979E-5</v>
      </c>
      <c r="F702" s="7">
        <f t="shared" si="64"/>
        <v>0.9145826923922098</v>
      </c>
      <c r="G702" s="6">
        <f t="shared" si="62"/>
        <v>3.0059119163557227E-4</v>
      </c>
      <c r="H702" s="7">
        <f t="shared" si="65"/>
        <v>0.5601360479208386</v>
      </c>
      <c r="I702">
        <f t="shared" si="63"/>
        <v>1.0582281237392355E-4</v>
      </c>
    </row>
    <row r="703" spans="1:9">
      <c r="A703" s="3" t="s">
        <v>546</v>
      </c>
      <c r="B703">
        <v>1.62</v>
      </c>
      <c r="C703" s="4">
        <v>93</v>
      </c>
      <c r="D703">
        <f t="shared" si="60"/>
        <v>57.407407407407405</v>
      </c>
      <c r="E703" s="6">
        <f t="shared" si="61"/>
        <v>4.087373093657979E-5</v>
      </c>
      <c r="F703" s="7">
        <f t="shared" si="64"/>
        <v>0.91462356612314633</v>
      </c>
      <c r="G703" s="6">
        <f t="shared" si="62"/>
        <v>1.4073922845364947E-4</v>
      </c>
      <c r="H703" s="7">
        <f t="shared" si="65"/>
        <v>0.5602767871492923</v>
      </c>
      <c r="I703">
        <f t="shared" si="63"/>
        <v>3.6617205715250289E-4</v>
      </c>
    </row>
    <row r="704" spans="1:9">
      <c r="A704" s="3" t="s">
        <v>753</v>
      </c>
      <c r="B704">
        <v>5.6</v>
      </c>
      <c r="C704" s="4">
        <v>320</v>
      </c>
      <c r="D704">
        <f t="shared" si="60"/>
        <v>57.142857142857146</v>
      </c>
      <c r="E704" s="6">
        <f t="shared" si="61"/>
        <v>1.4064079462048962E-4</v>
      </c>
      <c r="F704" s="7">
        <f t="shared" si="64"/>
        <v>0.91476420691776683</v>
      </c>
      <c r="G704" s="6">
        <f t="shared" si="62"/>
        <v>4.8650597490150423E-4</v>
      </c>
      <c r="H704" s="7">
        <f t="shared" si="65"/>
        <v>0.56076329312419382</v>
      </c>
      <c r="I704">
        <f t="shared" si="63"/>
        <v>4.4209239952264223E-4</v>
      </c>
    </row>
    <row r="705" spans="1:9">
      <c r="A705" s="3" t="s">
        <v>387</v>
      </c>
      <c r="B705">
        <v>6.76</v>
      </c>
      <c r="C705" s="4">
        <v>386</v>
      </c>
      <c r="D705">
        <f t="shared" si="60"/>
        <v>57.100591715976336</v>
      </c>
      <c r="E705" s="6">
        <f t="shared" si="61"/>
        <v>1.696479585109656E-4</v>
      </c>
      <c r="F705" s="7">
        <f t="shared" si="64"/>
        <v>0.91493385487627776</v>
      </c>
      <c r="G705" s="6">
        <f t="shared" si="62"/>
        <v>5.8728221255967305E-4</v>
      </c>
      <c r="H705" s="7">
        <f t="shared" si="65"/>
        <v>0.56135057533675348</v>
      </c>
      <c r="I705">
        <f t="shared" si="63"/>
        <v>4.5393270367366512E-4</v>
      </c>
    </row>
    <row r="706" spans="1:9">
      <c r="A706" s="3" t="s">
        <v>607</v>
      </c>
      <c r="B706">
        <v>6.94</v>
      </c>
      <c r="C706" s="4">
        <v>396</v>
      </c>
      <c r="D706">
        <f t="shared" ref="D706:D769" si="66">C706/B706</f>
        <v>57.060518731988466</v>
      </c>
      <c r="E706" s="6">
        <f t="shared" si="61"/>
        <v>1.7404298334285588E-4</v>
      </c>
      <c r="F706" s="7">
        <f t="shared" si="64"/>
        <v>0.91510789785962066</v>
      </c>
      <c r="G706" s="6">
        <f t="shared" si="62"/>
        <v>6.0291990461007851E-4</v>
      </c>
      <c r="H706" s="7">
        <f t="shared" si="65"/>
        <v>0.56195349524136351</v>
      </c>
      <c r="I706">
        <f t="shared" si="63"/>
        <v>1.811948676020414E-4</v>
      </c>
    </row>
    <row r="707" spans="1:9">
      <c r="A707" s="3" t="s">
        <v>360</v>
      </c>
      <c r="B707">
        <v>2.77</v>
      </c>
      <c r="C707" s="4">
        <v>158</v>
      </c>
      <c r="D707">
        <f t="shared" si="66"/>
        <v>57.039711191335741</v>
      </c>
      <c r="E707" s="6">
        <f t="shared" ref="E707:E770" si="67">C707/2275300</f>
        <v>6.9441392343866747E-5</v>
      </c>
      <c r="F707" s="7">
        <f t="shared" si="64"/>
        <v>0.91517733925196454</v>
      </c>
      <c r="G707" s="6">
        <f t="shared" ref="G707:G770" si="68">B707/11510.65</f>
        <v>2.4064670544235122E-4</v>
      </c>
      <c r="H707" s="7">
        <f t="shared" si="65"/>
        <v>0.56219414194680584</v>
      </c>
      <c r="I707">
        <f t="shared" ref="I707:I770" si="69">F707*H708-F708*H707</f>
        <v>5.1154456918756086E-4</v>
      </c>
    </row>
    <row r="708" spans="1:9">
      <c r="A708" s="3" t="s">
        <v>916</v>
      </c>
      <c r="B708">
        <v>7.82</v>
      </c>
      <c r="C708" s="4">
        <v>446</v>
      </c>
      <c r="D708">
        <f t="shared" si="66"/>
        <v>57.033248081841428</v>
      </c>
      <c r="E708" s="6">
        <f t="shared" si="67"/>
        <v>1.9601810750230738E-4</v>
      </c>
      <c r="F708" s="7">
        <f t="shared" ref="F708:F771" si="70">F707+E708</f>
        <v>0.9153733573594669</v>
      </c>
      <c r="G708" s="6">
        <f t="shared" si="68"/>
        <v>6.793708435231721E-4</v>
      </c>
      <c r="H708" s="7">
        <f t="shared" ref="H708:H771" si="71">H707+G708</f>
        <v>0.56287351279032904</v>
      </c>
      <c r="I708">
        <f t="shared" si="69"/>
        <v>2.8915539861096295E-4</v>
      </c>
    </row>
    <row r="709" spans="1:9">
      <c r="A709" s="3" t="s">
        <v>141</v>
      </c>
      <c r="B709">
        <v>4.42</v>
      </c>
      <c r="C709" s="4">
        <v>252</v>
      </c>
      <c r="D709">
        <f t="shared" si="66"/>
        <v>57.013574660633488</v>
      </c>
      <c r="E709" s="6">
        <f t="shared" si="67"/>
        <v>1.1075462576363556E-4</v>
      </c>
      <c r="F709" s="7">
        <f t="shared" si="70"/>
        <v>0.9154841119852305</v>
      </c>
      <c r="G709" s="6">
        <f t="shared" si="68"/>
        <v>3.8399221590440161E-4</v>
      </c>
      <c r="H709" s="7">
        <f t="shared" si="71"/>
        <v>0.56325750500623339</v>
      </c>
      <c r="I709">
        <f t="shared" si="69"/>
        <v>1.5507510709655836E-4</v>
      </c>
    </row>
    <row r="710" spans="1:9">
      <c r="A710" s="3" t="s">
        <v>365</v>
      </c>
      <c r="B710">
        <v>2.37</v>
      </c>
      <c r="C710" s="4">
        <v>135</v>
      </c>
      <c r="D710">
        <f t="shared" si="66"/>
        <v>56.962025316455694</v>
      </c>
      <c r="E710" s="6">
        <f t="shared" si="67"/>
        <v>5.9332835230519052E-5</v>
      </c>
      <c r="F710" s="7">
        <f t="shared" si="70"/>
        <v>0.91554344482046102</v>
      </c>
      <c r="G710" s="6">
        <f t="shared" si="68"/>
        <v>2.0589627866367236E-4</v>
      </c>
      <c r="H710" s="7">
        <f t="shared" si="71"/>
        <v>0.56346340128489703</v>
      </c>
      <c r="I710">
        <f t="shared" si="69"/>
        <v>2.2452763567470946E-4</v>
      </c>
    </row>
    <row r="711" spans="1:9">
      <c r="A711" s="3" t="s">
        <v>516</v>
      </c>
      <c r="B711">
        <v>3.43</v>
      </c>
      <c r="C711" s="4">
        <v>195</v>
      </c>
      <c r="D711">
        <f t="shared" si="66"/>
        <v>56.85131195335277</v>
      </c>
      <c r="E711" s="6">
        <f t="shared" si="67"/>
        <v>8.5702984221860859E-5</v>
      </c>
      <c r="F711" s="7">
        <f t="shared" si="70"/>
        <v>0.91562914780468285</v>
      </c>
      <c r="G711" s="6">
        <f t="shared" si="68"/>
        <v>2.9798490962717138E-4</v>
      </c>
      <c r="H711" s="7">
        <f t="shared" si="71"/>
        <v>0.56376138619452421</v>
      </c>
      <c r="I711">
        <f t="shared" si="69"/>
        <v>2.560199277760189E-4</v>
      </c>
    </row>
    <row r="712" spans="1:9">
      <c r="A712" s="3" t="s">
        <v>113</v>
      </c>
      <c r="B712">
        <v>3.91</v>
      </c>
      <c r="C712" s="4">
        <v>222</v>
      </c>
      <c r="D712">
        <f t="shared" si="66"/>
        <v>56.777493606138108</v>
      </c>
      <c r="E712" s="6">
        <f t="shared" si="67"/>
        <v>9.7569551267964668E-5</v>
      </c>
      <c r="F712" s="7">
        <f t="shared" si="70"/>
        <v>0.91572671735595079</v>
      </c>
      <c r="G712" s="6">
        <f t="shared" si="68"/>
        <v>3.3968542176158605E-4</v>
      </c>
      <c r="H712" s="7">
        <f t="shared" si="71"/>
        <v>0.56410107161628575</v>
      </c>
      <c r="I712">
        <f t="shared" si="69"/>
        <v>5.6452707205500996E-4</v>
      </c>
    </row>
    <row r="713" spans="1:9">
      <c r="A713" s="3" t="s">
        <v>575</v>
      </c>
      <c r="B713">
        <v>8.6199999999999992</v>
      </c>
      <c r="C713" s="4">
        <v>489</v>
      </c>
      <c r="D713">
        <f t="shared" si="66"/>
        <v>56.728538283062647</v>
      </c>
      <c r="E713" s="6">
        <f t="shared" si="67"/>
        <v>2.1491671427943567E-4</v>
      </c>
      <c r="F713" s="7">
        <f t="shared" si="70"/>
        <v>0.91594163407023022</v>
      </c>
      <c r="G713" s="6">
        <f t="shared" si="68"/>
        <v>7.4887169708052971E-4</v>
      </c>
      <c r="H713" s="7">
        <f t="shared" si="71"/>
        <v>0.56484994331336624</v>
      </c>
      <c r="I713">
        <f t="shared" si="69"/>
        <v>3.2815892909976441E-4</v>
      </c>
    </row>
    <row r="714" spans="1:9">
      <c r="A714" s="3" t="s">
        <v>137</v>
      </c>
      <c r="B714">
        <v>5.01</v>
      </c>
      <c r="C714" s="4">
        <v>284</v>
      </c>
      <c r="D714">
        <f t="shared" si="66"/>
        <v>56.686626746506988</v>
      </c>
      <c r="E714" s="6">
        <f t="shared" si="67"/>
        <v>1.2481870522568453E-4</v>
      </c>
      <c r="F714" s="7">
        <f t="shared" si="70"/>
        <v>0.91606645277545595</v>
      </c>
      <c r="G714" s="6">
        <f t="shared" si="68"/>
        <v>4.3524909540295292E-4</v>
      </c>
      <c r="H714" s="7">
        <f t="shared" si="71"/>
        <v>0.56528519240876918</v>
      </c>
      <c r="I714">
        <f t="shared" si="69"/>
        <v>5.954720502800992E-4</v>
      </c>
    </row>
    <row r="715" spans="1:9">
      <c r="A715" s="3" t="s">
        <v>428</v>
      </c>
      <c r="B715">
        <v>9.09</v>
      </c>
      <c r="C715" s="4">
        <v>515</v>
      </c>
      <c r="D715">
        <f t="shared" si="66"/>
        <v>56.655665566556657</v>
      </c>
      <c r="E715" s="6">
        <f t="shared" si="67"/>
        <v>2.2634377884235045E-4</v>
      </c>
      <c r="F715" s="7">
        <f t="shared" si="70"/>
        <v>0.91629279655429829</v>
      </c>
      <c r="G715" s="6">
        <f t="shared" si="68"/>
        <v>7.8970344854547745E-4</v>
      </c>
      <c r="H715" s="7">
        <f t="shared" si="71"/>
        <v>0.56607489585731463</v>
      </c>
      <c r="I715">
        <f t="shared" si="69"/>
        <v>9.290040734003524E-4</v>
      </c>
    </row>
    <row r="716" spans="1:9">
      <c r="A716" s="3" t="s">
        <v>529</v>
      </c>
      <c r="B716">
        <v>14.18</v>
      </c>
      <c r="C716" s="4">
        <v>803</v>
      </c>
      <c r="D716">
        <f t="shared" si="66"/>
        <v>56.629055007052187</v>
      </c>
      <c r="E716" s="6">
        <f t="shared" si="67"/>
        <v>3.5292049400079112E-4</v>
      </c>
      <c r="F716" s="7">
        <f t="shared" si="70"/>
        <v>0.91664571704829911</v>
      </c>
      <c r="G716" s="6">
        <f t="shared" si="68"/>
        <v>1.2319026293041661E-3</v>
      </c>
      <c r="H716" s="7">
        <f t="shared" si="71"/>
        <v>0.5673067984866188</v>
      </c>
      <c r="I716">
        <f t="shared" si="69"/>
        <v>2.3850730602481551E-4</v>
      </c>
    </row>
    <row r="717" spans="1:9">
      <c r="A717" s="3" t="s">
        <v>21</v>
      </c>
      <c r="B717">
        <v>3.64</v>
      </c>
      <c r="C717" s="4">
        <v>206</v>
      </c>
      <c r="D717">
        <f t="shared" si="66"/>
        <v>56.593406593406591</v>
      </c>
      <c r="E717" s="6">
        <f t="shared" si="67"/>
        <v>9.0537511536940184E-5</v>
      </c>
      <c r="F717" s="7">
        <f t="shared" si="70"/>
        <v>0.91673625455983609</v>
      </c>
      <c r="G717" s="6">
        <f t="shared" si="68"/>
        <v>3.162288836859778E-4</v>
      </c>
      <c r="H717" s="7">
        <f t="shared" si="71"/>
        <v>0.56762302737030479</v>
      </c>
      <c r="I717">
        <f t="shared" si="69"/>
        <v>1.8547262902579575E-4</v>
      </c>
    </row>
    <row r="718" spans="1:9">
      <c r="A718" s="3" t="s">
        <v>407</v>
      </c>
      <c r="B718">
        <v>2.83</v>
      </c>
      <c r="C718" s="3">
        <v>160</v>
      </c>
      <c r="D718">
        <f t="shared" si="66"/>
        <v>56.53710247349823</v>
      </c>
      <c r="E718" s="6">
        <f t="shared" si="67"/>
        <v>7.0320397310244808E-5</v>
      </c>
      <c r="F718" s="7">
        <f t="shared" si="70"/>
        <v>0.91680657495714635</v>
      </c>
      <c r="G718" s="6">
        <f t="shared" si="68"/>
        <v>2.4585926945915303E-4</v>
      </c>
      <c r="H718" s="7">
        <f t="shared" si="71"/>
        <v>0.56786888663976398</v>
      </c>
      <c r="I718">
        <f t="shared" si="69"/>
        <v>3.2840815302703774E-4</v>
      </c>
    </row>
    <row r="719" spans="1:9">
      <c r="A719" s="3" t="s">
        <v>129</v>
      </c>
      <c r="B719">
        <v>5.01</v>
      </c>
      <c r="C719" s="4">
        <v>283</v>
      </c>
      <c r="D719">
        <f t="shared" si="66"/>
        <v>56.487025948103792</v>
      </c>
      <c r="E719" s="6">
        <f t="shared" si="67"/>
        <v>1.2437920274249549E-4</v>
      </c>
      <c r="F719" s="7">
        <f t="shared" si="70"/>
        <v>0.91693095415988879</v>
      </c>
      <c r="G719" s="6">
        <f t="shared" si="68"/>
        <v>4.3524909540295292E-4</v>
      </c>
      <c r="H719" s="7">
        <f t="shared" si="71"/>
        <v>0.56830413573516692</v>
      </c>
      <c r="I719">
        <f t="shared" si="69"/>
        <v>6.4766216499057006E-4</v>
      </c>
    </row>
    <row r="720" spans="1:9">
      <c r="A720" s="3" t="s">
        <v>849</v>
      </c>
      <c r="B720">
        <v>9.8800000000000008</v>
      </c>
      <c r="C720" s="4">
        <v>558</v>
      </c>
      <c r="D720">
        <f t="shared" si="66"/>
        <v>56.477732793522264</v>
      </c>
      <c r="E720" s="6">
        <f t="shared" si="67"/>
        <v>2.4524238561947874E-4</v>
      </c>
      <c r="F720" s="7">
        <f t="shared" si="70"/>
        <v>0.9171761965455083</v>
      </c>
      <c r="G720" s="6">
        <f t="shared" si="68"/>
        <v>8.583355414333683E-4</v>
      </c>
      <c r="H720" s="7">
        <f t="shared" si="71"/>
        <v>0.56916247127660025</v>
      </c>
      <c r="I720">
        <f t="shared" si="69"/>
        <v>4.6218962645694361E-4</v>
      </c>
    </row>
    <row r="721" spans="1:9">
      <c r="A721" s="3" t="s">
        <v>958</v>
      </c>
      <c r="B721">
        <v>7.05</v>
      </c>
      <c r="C721" s="4">
        <v>398</v>
      </c>
      <c r="D721">
        <f t="shared" si="66"/>
        <v>56.453900709219859</v>
      </c>
      <c r="E721" s="6">
        <f t="shared" si="67"/>
        <v>1.7492198830923396E-4</v>
      </c>
      <c r="F721" s="7">
        <f t="shared" si="70"/>
        <v>0.91735111853381757</v>
      </c>
      <c r="G721" s="6">
        <f t="shared" si="68"/>
        <v>6.1247627197421521E-4</v>
      </c>
      <c r="H721" s="7">
        <f t="shared" si="71"/>
        <v>0.5697749475485745</v>
      </c>
      <c r="I721">
        <f t="shared" si="69"/>
        <v>7.1870857711209268E-4</v>
      </c>
    </row>
    <row r="722" spans="1:9">
      <c r="A722" s="3" t="s">
        <v>423</v>
      </c>
      <c r="B722">
        <v>10.96</v>
      </c>
      <c r="C722" s="4">
        <v>618</v>
      </c>
      <c r="D722">
        <f t="shared" si="66"/>
        <v>56.386861313868607</v>
      </c>
      <c r="E722" s="6">
        <f t="shared" si="67"/>
        <v>2.7161253461082053E-4</v>
      </c>
      <c r="F722" s="7">
        <f t="shared" si="70"/>
        <v>0.9176227310684284</v>
      </c>
      <c r="G722" s="6">
        <f t="shared" si="68"/>
        <v>9.5216169373580131E-4</v>
      </c>
      <c r="H722" s="7">
        <f t="shared" si="71"/>
        <v>0.57072710924231029</v>
      </c>
      <c r="I722">
        <f t="shared" si="69"/>
        <v>2.2099572283051927E-4</v>
      </c>
    </row>
    <row r="723" spans="1:9">
      <c r="A723" s="3" t="s">
        <v>669</v>
      </c>
      <c r="B723">
        <v>3.37</v>
      </c>
      <c r="C723" s="4">
        <v>190</v>
      </c>
      <c r="D723">
        <f t="shared" si="66"/>
        <v>56.379821958456972</v>
      </c>
      <c r="E723" s="6">
        <f t="shared" si="67"/>
        <v>8.3505471805915701E-5</v>
      </c>
      <c r="F723" s="7">
        <f t="shared" si="70"/>
        <v>0.91770623654023431</v>
      </c>
      <c r="G723" s="6">
        <f t="shared" si="68"/>
        <v>2.9277234561036954E-4</v>
      </c>
      <c r="H723" s="7">
        <f t="shared" si="71"/>
        <v>0.57101988158792061</v>
      </c>
      <c r="I723">
        <f t="shared" si="69"/>
        <v>9.5150107785935134E-4</v>
      </c>
    </row>
    <row r="724" spans="1:9">
      <c r="A724" s="3" t="s">
        <v>80</v>
      </c>
      <c r="B724">
        <v>14.5</v>
      </c>
      <c r="C724" s="4">
        <v>815</v>
      </c>
      <c r="D724">
        <f t="shared" si="66"/>
        <v>56.206896551724135</v>
      </c>
      <c r="E724" s="6">
        <f t="shared" si="67"/>
        <v>3.5819452379905946E-4</v>
      </c>
      <c r="F724" s="7">
        <f t="shared" si="70"/>
        <v>0.91806443106403335</v>
      </c>
      <c r="G724" s="6">
        <f t="shared" si="68"/>
        <v>1.2597029707271093E-3</v>
      </c>
      <c r="H724" s="7">
        <f t="shared" si="71"/>
        <v>0.57227958455864769</v>
      </c>
      <c r="I724">
        <f t="shared" si="69"/>
        <v>5.8622672733776859E-4</v>
      </c>
    </row>
    <row r="725" spans="1:9">
      <c r="A725" s="3" t="s">
        <v>357</v>
      </c>
      <c r="B725">
        <v>8.93</v>
      </c>
      <c r="C725" s="4">
        <v>501</v>
      </c>
      <c r="D725">
        <f t="shared" si="66"/>
        <v>56.103023516237407</v>
      </c>
      <c r="E725" s="6">
        <f t="shared" si="67"/>
        <v>2.2019074407770404E-4</v>
      </c>
      <c r="F725" s="7">
        <f t="shared" si="70"/>
        <v>0.9182846218081111</v>
      </c>
      <c r="G725" s="6">
        <f t="shared" si="68"/>
        <v>7.7580327783400595E-4</v>
      </c>
      <c r="H725" s="7">
        <f t="shared" si="71"/>
        <v>0.57305538783648169</v>
      </c>
      <c r="I725">
        <f t="shared" si="69"/>
        <v>3.0657125814781416E-4</v>
      </c>
    </row>
    <row r="726" spans="1:9">
      <c r="A726" s="3" t="s">
        <v>342</v>
      </c>
      <c r="B726">
        <v>4.67</v>
      </c>
      <c r="C726" s="4">
        <v>262</v>
      </c>
      <c r="D726">
        <f t="shared" si="66"/>
        <v>56.102783725910065</v>
      </c>
      <c r="E726" s="6">
        <f t="shared" si="67"/>
        <v>1.1514965059552586E-4</v>
      </c>
      <c r="F726" s="7">
        <f t="shared" si="70"/>
        <v>0.91839977145870666</v>
      </c>
      <c r="G726" s="6">
        <f t="shared" si="68"/>
        <v>4.057112326410759E-4</v>
      </c>
      <c r="H726" s="7">
        <f t="shared" si="71"/>
        <v>0.57346109906912279</v>
      </c>
      <c r="I726">
        <f t="shared" si="69"/>
        <v>5.455801269349525E-4</v>
      </c>
    </row>
    <row r="727" spans="1:9">
      <c r="A727" s="3" t="s">
        <v>910</v>
      </c>
      <c r="B727">
        <v>8.31</v>
      </c>
      <c r="C727" s="4">
        <v>466</v>
      </c>
      <c r="D727">
        <f t="shared" si="66"/>
        <v>56.077015643802646</v>
      </c>
      <c r="E727" s="6">
        <f t="shared" si="67"/>
        <v>2.0480815716608799E-4</v>
      </c>
      <c r="F727" s="7">
        <f t="shared" si="70"/>
        <v>0.91860457961587272</v>
      </c>
      <c r="G727" s="6">
        <f t="shared" si="68"/>
        <v>7.2194011632705369E-4</v>
      </c>
      <c r="H727" s="7">
        <f t="shared" si="71"/>
        <v>0.57418303918544988</v>
      </c>
      <c r="I727">
        <f t="shared" si="69"/>
        <v>8.4917052873878518E-4</v>
      </c>
    </row>
    <row r="728" spans="1:9">
      <c r="A728" s="3" t="s">
        <v>369</v>
      </c>
      <c r="B728">
        <v>12.93</v>
      </c>
      <c r="C728" s="4">
        <v>724</v>
      </c>
      <c r="D728">
        <f t="shared" si="66"/>
        <v>55.993812838360405</v>
      </c>
      <c r="E728" s="6">
        <f t="shared" si="67"/>
        <v>3.1819979782885774E-4</v>
      </c>
      <c r="F728" s="7">
        <f t="shared" si="70"/>
        <v>0.9189227794137016</v>
      </c>
      <c r="G728" s="6">
        <f t="shared" si="68"/>
        <v>1.1233075456207947E-3</v>
      </c>
      <c r="H728" s="7">
        <f t="shared" si="71"/>
        <v>0.57530634673107073</v>
      </c>
      <c r="I728">
        <f t="shared" si="69"/>
        <v>3.6388842276902089E-4</v>
      </c>
    </row>
    <row r="729" spans="1:9">
      <c r="A729" s="3" t="s">
        <v>629</v>
      </c>
      <c r="B729">
        <v>5.54</v>
      </c>
      <c r="C729" s="4">
        <v>310</v>
      </c>
      <c r="D729">
        <f t="shared" si="66"/>
        <v>55.95667870036101</v>
      </c>
      <c r="E729" s="6">
        <f t="shared" si="67"/>
        <v>1.362457697885993E-4</v>
      </c>
      <c r="F729" s="7">
        <f t="shared" si="70"/>
        <v>0.91905902518349014</v>
      </c>
      <c r="G729" s="6">
        <f t="shared" si="68"/>
        <v>4.8129341088470244E-4</v>
      </c>
      <c r="H729" s="7">
        <f t="shared" si="71"/>
        <v>0.57578764014195538</v>
      </c>
      <c r="I729">
        <f t="shared" si="69"/>
        <v>1.0259924003745979E-3</v>
      </c>
    </row>
    <row r="730" spans="1:9">
      <c r="A730" s="3" t="s">
        <v>257</v>
      </c>
      <c r="B730">
        <v>15.62</v>
      </c>
      <c r="C730" s="4">
        <v>874</v>
      </c>
      <c r="D730">
        <f t="shared" si="66"/>
        <v>55.953905249679899</v>
      </c>
      <c r="E730" s="6">
        <f t="shared" si="67"/>
        <v>3.8412517030721226E-4</v>
      </c>
      <c r="F730" s="7">
        <f t="shared" si="70"/>
        <v>0.91944315035379731</v>
      </c>
      <c r="G730" s="6">
        <f t="shared" si="68"/>
        <v>1.35700416570741E-3</v>
      </c>
      <c r="H730" s="7">
        <f t="shared" si="71"/>
        <v>0.57714464430766277</v>
      </c>
      <c r="I730">
        <f t="shared" si="69"/>
        <v>4.7100616734574441E-4</v>
      </c>
    </row>
    <row r="731" spans="1:9">
      <c r="A731" s="3" t="s">
        <v>86</v>
      </c>
      <c r="B731">
        <v>7.17</v>
      </c>
      <c r="C731" s="4">
        <v>401</v>
      </c>
      <c r="D731">
        <f t="shared" si="66"/>
        <v>55.927475592747562</v>
      </c>
      <c r="E731" s="6">
        <f t="shared" si="67"/>
        <v>1.7624049575880104E-4</v>
      </c>
      <c r="F731" s="7">
        <f t="shared" si="70"/>
        <v>0.91961939084955613</v>
      </c>
      <c r="G731" s="6">
        <f t="shared" si="68"/>
        <v>6.2290140000781889E-4</v>
      </c>
      <c r="H731" s="7">
        <f t="shared" si="71"/>
        <v>0.57776754570767064</v>
      </c>
      <c r="I731">
        <f t="shared" si="69"/>
        <v>9.9555266453499325E-4</v>
      </c>
    </row>
    <row r="732" spans="1:9">
      <c r="A732" s="3" t="s">
        <v>1108</v>
      </c>
      <c r="B732">
        <v>15.15</v>
      </c>
      <c r="C732" s="4">
        <v>846</v>
      </c>
      <c r="D732">
        <f t="shared" si="66"/>
        <v>55.841584158415841</v>
      </c>
      <c r="E732" s="6">
        <f t="shared" si="67"/>
        <v>3.7181910077791939E-4</v>
      </c>
      <c r="F732" s="7">
        <f t="shared" si="70"/>
        <v>0.91999120995033401</v>
      </c>
      <c r="G732" s="6">
        <f t="shared" si="68"/>
        <v>1.3161724142424624E-3</v>
      </c>
      <c r="H732" s="7">
        <f t="shared" si="71"/>
        <v>0.57908371812191306</v>
      </c>
      <c r="I732">
        <f t="shared" si="69"/>
        <v>4.9548796710352505E-4</v>
      </c>
    </row>
    <row r="733" spans="1:9">
      <c r="A733" s="3" t="s">
        <v>1018</v>
      </c>
      <c r="B733">
        <v>7.54</v>
      </c>
      <c r="C733" s="4">
        <v>421</v>
      </c>
      <c r="D733">
        <f t="shared" si="66"/>
        <v>55.835543766578247</v>
      </c>
      <c r="E733" s="6">
        <f t="shared" si="67"/>
        <v>1.8503054542258165E-4</v>
      </c>
      <c r="F733" s="7">
        <f t="shared" si="70"/>
        <v>0.92017624049575664</v>
      </c>
      <c r="G733" s="6">
        <f t="shared" si="68"/>
        <v>6.5504554477809681E-4</v>
      </c>
      <c r="H733" s="7">
        <f t="shared" si="71"/>
        <v>0.57973876366669119</v>
      </c>
      <c r="I733">
        <f t="shared" si="69"/>
        <v>1.1750632799966132E-3</v>
      </c>
    </row>
    <row r="734" spans="1:9">
      <c r="A734" s="3" t="s">
        <v>101</v>
      </c>
      <c r="B734">
        <v>17.88</v>
      </c>
      <c r="C734" s="4">
        <v>998</v>
      </c>
      <c r="D734">
        <f t="shared" si="66"/>
        <v>55.816554809843403</v>
      </c>
      <c r="E734" s="6">
        <f t="shared" si="67"/>
        <v>4.3862347822265198E-4</v>
      </c>
      <c r="F734" s="7">
        <f t="shared" si="70"/>
        <v>0.92061486397397929</v>
      </c>
      <c r="G734" s="6">
        <f t="shared" si="68"/>
        <v>1.5533440770069456E-3</v>
      </c>
      <c r="H734" s="7">
        <f t="shared" si="71"/>
        <v>0.58129210774369811</v>
      </c>
      <c r="I734">
        <f t="shared" si="69"/>
        <v>4.2792688968473769E-4</v>
      </c>
    </row>
    <row r="735" spans="1:9">
      <c r="A735" s="3" t="s">
        <v>751</v>
      </c>
      <c r="B735">
        <v>6.51</v>
      </c>
      <c r="C735" s="4">
        <v>363</v>
      </c>
      <c r="D735">
        <f t="shared" si="66"/>
        <v>55.76036866359447</v>
      </c>
      <c r="E735" s="6">
        <f t="shared" si="67"/>
        <v>1.5953940139761791E-4</v>
      </c>
      <c r="F735" s="7">
        <f t="shared" si="70"/>
        <v>0.92077440337537686</v>
      </c>
      <c r="G735" s="6">
        <f t="shared" si="68"/>
        <v>5.6556319582299871E-4</v>
      </c>
      <c r="H735" s="7">
        <f t="shared" si="71"/>
        <v>0.58185767093952112</v>
      </c>
      <c r="I735">
        <f t="shared" si="69"/>
        <v>2.0777058866661147E-4</v>
      </c>
    </row>
    <row r="736" spans="1:9">
      <c r="A736" s="3" t="s">
        <v>27</v>
      </c>
      <c r="B736">
        <v>3.16</v>
      </c>
      <c r="C736" s="4">
        <v>176</v>
      </c>
      <c r="D736">
        <f t="shared" si="66"/>
        <v>55.696202531645568</v>
      </c>
      <c r="E736" s="6">
        <f t="shared" si="67"/>
        <v>7.7352437041269278E-5</v>
      </c>
      <c r="F736" s="7">
        <f t="shared" si="70"/>
        <v>0.92085175581241818</v>
      </c>
      <c r="G736" s="6">
        <f t="shared" si="68"/>
        <v>2.7452837155156313E-4</v>
      </c>
      <c r="H736" s="7">
        <f t="shared" si="71"/>
        <v>0.58213219931107263</v>
      </c>
      <c r="I736">
        <f t="shared" si="69"/>
        <v>7.3014121093761819E-4</v>
      </c>
    </row>
    <row r="737" spans="1:9">
      <c r="A737" s="3" t="s">
        <v>611</v>
      </c>
      <c r="B737">
        <v>11.1</v>
      </c>
      <c r="C737" s="4">
        <v>617</v>
      </c>
      <c r="D737">
        <f t="shared" si="66"/>
        <v>55.585585585585591</v>
      </c>
      <c r="E737" s="6">
        <f t="shared" si="67"/>
        <v>2.7117303212763154E-4</v>
      </c>
      <c r="F737" s="7">
        <f t="shared" si="70"/>
        <v>0.92112292884454583</v>
      </c>
      <c r="G737" s="6">
        <f t="shared" si="68"/>
        <v>9.6432434310833885E-4</v>
      </c>
      <c r="H737" s="7">
        <f t="shared" si="71"/>
        <v>0.58309652365418096</v>
      </c>
      <c r="I737">
        <f t="shared" si="69"/>
        <v>2.1906799051829573E-4</v>
      </c>
    </row>
    <row r="738" spans="1:9">
      <c r="A738" s="3" t="s">
        <v>371</v>
      </c>
      <c r="B738">
        <v>3.33</v>
      </c>
      <c r="C738" s="4">
        <v>185</v>
      </c>
      <c r="D738">
        <f t="shared" si="66"/>
        <v>55.555555555555557</v>
      </c>
      <c r="E738" s="6">
        <f t="shared" si="67"/>
        <v>8.1307959389970556E-5</v>
      </c>
      <c r="F738" s="7">
        <f t="shared" si="70"/>
        <v>0.92120423680393582</v>
      </c>
      <c r="G738" s="6">
        <f t="shared" si="68"/>
        <v>2.8929730293250167E-4</v>
      </c>
      <c r="H738" s="7">
        <f t="shared" si="71"/>
        <v>0.58338582095711344</v>
      </c>
      <c r="I738">
        <f t="shared" si="69"/>
        <v>4.3948019353867718E-4</v>
      </c>
    </row>
    <row r="739" spans="1:9">
      <c r="A739" s="3" t="s">
        <v>722</v>
      </c>
      <c r="B739">
        <v>6.68</v>
      </c>
      <c r="C739" s="4">
        <v>371</v>
      </c>
      <c r="D739">
        <f t="shared" si="66"/>
        <v>55.538922155688624</v>
      </c>
      <c r="E739" s="6">
        <f t="shared" si="67"/>
        <v>1.6305542126313015E-4</v>
      </c>
      <c r="F739" s="7">
        <f t="shared" si="70"/>
        <v>0.92136729222519897</v>
      </c>
      <c r="G739" s="6">
        <f t="shared" si="68"/>
        <v>5.8033212720393719E-4</v>
      </c>
      <c r="H739" s="7">
        <f t="shared" si="71"/>
        <v>0.58396615308431743</v>
      </c>
      <c r="I739">
        <f t="shared" si="69"/>
        <v>7.9363797447651319E-4</v>
      </c>
    </row>
    <row r="740" spans="1:9">
      <c r="A740" s="3" t="s">
        <v>344</v>
      </c>
      <c r="B740">
        <v>12.06</v>
      </c>
      <c r="C740" s="4">
        <v>669</v>
      </c>
      <c r="D740">
        <f t="shared" si="66"/>
        <v>55.472636815920396</v>
      </c>
      <c r="E740" s="6">
        <f t="shared" si="67"/>
        <v>2.9402716125346109E-4</v>
      </c>
      <c r="F740" s="7">
        <f t="shared" si="70"/>
        <v>0.92166131938645246</v>
      </c>
      <c r="G740" s="6">
        <f t="shared" si="68"/>
        <v>1.0477253673771682E-3</v>
      </c>
      <c r="H740" s="7">
        <f t="shared" si="71"/>
        <v>0.58501387845169461</v>
      </c>
      <c r="I740">
        <f t="shared" si="69"/>
        <v>6.2865760247765579E-4</v>
      </c>
    </row>
    <row r="741" spans="1:9">
      <c r="A741" s="3" t="s">
        <v>1038</v>
      </c>
      <c r="B741">
        <v>9.5500000000000007</v>
      </c>
      <c r="C741" s="4">
        <v>529</v>
      </c>
      <c r="D741">
        <f t="shared" si="66"/>
        <v>55.392670157068061</v>
      </c>
      <c r="E741" s="6">
        <f t="shared" si="67"/>
        <v>2.3249681360699688E-4</v>
      </c>
      <c r="F741" s="7">
        <f t="shared" si="70"/>
        <v>0.9218938162000595</v>
      </c>
      <c r="G741" s="6">
        <f t="shared" si="68"/>
        <v>8.2966643934095821E-4</v>
      </c>
      <c r="H741" s="7">
        <f t="shared" si="71"/>
        <v>0.58584354489103552</v>
      </c>
      <c r="I741">
        <f t="shared" si="69"/>
        <v>3.6814471966051254E-4</v>
      </c>
    </row>
    <row r="742" spans="1:9">
      <c r="A742" s="3" t="s">
        <v>756</v>
      </c>
      <c r="B742">
        <v>5.59</v>
      </c>
      <c r="C742" s="4">
        <v>309</v>
      </c>
      <c r="D742">
        <f t="shared" si="66"/>
        <v>55.277280858676207</v>
      </c>
      <c r="E742" s="6">
        <f t="shared" si="67"/>
        <v>1.3580626730541026E-4</v>
      </c>
      <c r="F742" s="7">
        <f t="shared" si="70"/>
        <v>0.92202962246736486</v>
      </c>
      <c r="G742" s="6">
        <f t="shared" si="68"/>
        <v>4.856372142320373E-4</v>
      </c>
      <c r="H742" s="7">
        <f t="shared" si="71"/>
        <v>0.58632918210526752</v>
      </c>
      <c r="I742">
        <f t="shared" si="69"/>
        <v>3.6894574273260705E-4</v>
      </c>
    </row>
    <row r="743" spans="1:9">
      <c r="A743" s="3" t="s">
        <v>675</v>
      </c>
      <c r="B743">
        <v>5.6</v>
      </c>
      <c r="C743" s="4">
        <v>309</v>
      </c>
      <c r="D743">
        <f t="shared" si="66"/>
        <v>55.178571428571431</v>
      </c>
      <c r="E743" s="6">
        <f t="shared" si="67"/>
        <v>1.3580626730541026E-4</v>
      </c>
      <c r="F743" s="7">
        <f t="shared" si="70"/>
        <v>0.92216542873467022</v>
      </c>
      <c r="G743" s="6">
        <f t="shared" si="68"/>
        <v>4.8650597490150423E-4</v>
      </c>
      <c r="H743" s="7">
        <f t="shared" si="71"/>
        <v>0.58681568808016904</v>
      </c>
      <c r="I743">
        <f t="shared" si="69"/>
        <v>6.0763532125973629E-4</v>
      </c>
    </row>
    <row r="744" spans="1:9">
      <c r="A744" s="3" t="s">
        <v>1007</v>
      </c>
      <c r="B744">
        <v>9.2200000000000006</v>
      </c>
      <c r="C744" s="4">
        <v>508</v>
      </c>
      <c r="D744">
        <f t="shared" si="66"/>
        <v>55.097613882863335</v>
      </c>
      <c r="E744" s="6">
        <f t="shared" si="67"/>
        <v>2.2326726146002724E-4</v>
      </c>
      <c r="F744" s="7">
        <f t="shared" si="70"/>
        <v>0.92238869599613027</v>
      </c>
      <c r="G744" s="6">
        <f t="shared" si="68"/>
        <v>8.0099733724854811E-4</v>
      </c>
      <c r="H744" s="7">
        <f t="shared" si="71"/>
        <v>0.58761668541741763</v>
      </c>
      <c r="I744">
        <f t="shared" si="69"/>
        <v>3.9154231198301748E-4</v>
      </c>
    </row>
    <row r="745" spans="1:9">
      <c r="A745" s="3" t="s">
        <v>90</v>
      </c>
      <c r="B745">
        <v>5.94</v>
      </c>
      <c r="C745" s="4">
        <v>327</v>
      </c>
      <c r="D745">
        <f t="shared" si="66"/>
        <v>55.050505050505045</v>
      </c>
      <c r="E745" s="6">
        <f t="shared" si="67"/>
        <v>1.4371731200281282E-4</v>
      </c>
      <c r="F745" s="7">
        <f t="shared" si="70"/>
        <v>0.92253241330813307</v>
      </c>
      <c r="G745" s="6">
        <f t="shared" si="68"/>
        <v>5.1604383766338136E-4</v>
      </c>
      <c r="H745" s="7">
        <f t="shared" si="71"/>
        <v>0.58813272925508098</v>
      </c>
      <c r="I745">
        <f t="shared" si="69"/>
        <v>6.1784772033968149E-4</v>
      </c>
    </row>
    <row r="746" spans="1:9">
      <c r="A746" s="3" t="s">
        <v>213</v>
      </c>
      <c r="B746">
        <v>9.3699999999999992</v>
      </c>
      <c r="C746" s="4">
        <v>515</v>
      </c>
      <c r="D746">
        <f t="shared" si="66"/>
        <v>54.962646744930638</v>
      </c>
      <c r="E746" s="6">
        <f t="shared" si="67"/>
        <v>2.2634377884235045E-4</v>
      </c>
      <c r="F746" s="7">
        <f t="shared" si="70"/>
        <v>0.92275875708697541</v>
      </c>
      <c r="G746" s="6">
        <f t="shared" si="68"/>
        <v>8.1402874729055263E-4</v>
      </c>
      <c r="H746" s="7">
        <f t="shared" si="71"/>
        <v>0.58894675800237151</v>
      </c>
      <c r="I746">
        <f t="shared" si="69"/>
        <v>4.6822713663285942E-4</v>
      </c>
    </row>
    <row r="747" spans="1:9">
      <c r="A747" s="3" t="s">
        <v>278</v>
      </c>
      <c r="B747">
        <v>7.1</v>
      </c>
      <c r="C747" s="4">
        <v>390</v>
      </c>
      <c r="D747">
        <f t="shared" si="66"/>
        <v>54.929577464788736</v>
      </c>
      <c r="E747" s="6">
        <f t="shared" si="67"/>
        <v>1.7140596844372172E-4</v>
      </c>
      <c r="F747" s="7">
        <f t="shared" si="70"/>
        <v>0.92293016305541908</v>
      </c>
      <c r="G747" s="6">
        <f t="shared" si="68"/>
        <v>6.1682007532155002E-4</v>
      </c>
      <c r="H747" s="7">
        <f t="shared" si="71"/>
        <v>0.58956357807769311</v>
      </c>
      <c r="I747">
        <f t="shared" si="69"/>
        <v>2.0434982946049285E-3</v>
      </c>
    </row>
    <row r="748" spans="1:9">
      <c r="A748" s="3" t="s">
        <v>43</v>
      </c>
      <c r="B748">
        <v>30.98</v>
      </c>
      <c r="C748" s="4">
        <v>1700</v>
      </c>
      <c r="D748">
        <f t="shared" si="66"/>
        <v>54.87411233053583</v>
      </c>
      <c r="E748" s="6">
        <f t="shared" si="67"/>
        <v>7.4715422142135107E-4</v>
      </c>
      <c r="F748" s="7">
        <f t="shared" si="70"/>
        <v>0.92367731727684044</v>
      </c>
      <c r="G748" s="6">
        <f t="shared" si="68"/>
        <v>2.6914205540086791E-3</v>
      </c>
      <c r="H748" s="7">
        <f t="shared" si="71"/>
        <v>0.59225499863170183</v>
      </c>
      <c r="I748">
        <f t="shared" si="69"/>
        <v>1.6118579939097266E-3</v>
      </c>
    </row>
    <row r="749" spans="1:9">
      <c r="A749" s="3" t="s">
        <v>418</v>
      </c>
      <c r="B749">
        <v>24.43</v>
      </c>
      <c r="C749" s="4">
        <v>1339</v>
      </c>
      <c r="D749">
        <f t="shared" si="66"/>
        <v>54.809660253786326</v>
      </c>
      <c r="E749" s="6">
        <f t="shared" si="67"/>
        <v>5.8849382499011121E-4</v>
      </c>
      <c r="F749" s="7">
        <f t="shared" si="70"/>
        <v>0.92426581110183059</v>
      </c>
      <c r="G749" s="6">
        <f t="shared" si="68"/>
        <v>2.1223823155078125E-3</v>
      </c>
      <c r="H749" s="7">
        <f t="shared" si="71"/>
        <v>0.5943773809472096</v>
      </c>
      <c r="I749">
        <f t="shared" si="69"/>
        <v>9.0681050173202493E-4</v>
      </c>
    </row>
    <row r="750" spans="1:9">
      <c r="A750" s="3" t="s">
        <v>519</v>
      </c>
      <c r="B750">
        <v>13.73</v>
      </c>
      <c r="C750" s="4">
        <v>749</v>
      </c>
      <c r="D750">
        <f t="shared" si="66"/>
        <v>54.552075746540417</v>
      </c>
      <c r="E750" s="6">
        <f t="shared" si="67"/>
        <v>3.291873599085835E-4</v>
      </c>
      <c r="F750" s="7">
        <f t="shared" si="70"/>
        <v>0.9245949984617392</v>
      </c>
      <c r="G750" s="6">
        <f t="shared" si="68"/>
        <v>1.1928083991781524E-3</v>
      </c>
      <c r="H750" s="7">
        <f t="shared" si="71"/>
        <v>0.59557018934638772</v>
      </c>
      <c r="I750">
        <f t="shared" si="69"/>
        <v>7.055317263089389E-4</v>
      </c>
    </row>
    <row r="751" spans="1:9">
      <c r="A751" s="3" t="s">
        <v>97</v>
      </c>
      <c r="B751">
        <v>10.68</v>
      </c>
      <c r="C751" s="4">
        <v>582</v>
      </c>
      <c r="D751">
        <f t="shared" si="66"/>
        <v>54.49438202247191</v>
      </c>
      <c r="E751" s="6">
        <f t="shared" si="67"/>
        <v>2.5579044521601546E-4</v>
      </c>
      <c r="F751" s="7">
        <f t="shared" si="70"/>
        <v>0.92485078890695527</v>
      </c>
      <c r="G751" s="6">
        <f t="shared" si="68"/>
        <v>9.2783639499072602E-4</v>
      </c>
      <c r="H751" s="7">
        <f t="shared" si="71"/>
        <v>0.59649802574137845</v>
      </c>
      <c r="I751">
        <f t="shared" si="69"/>
        <v>1.6747603419522417E-3</v>
      </c>
    </row>
    <row r="752" spans="1:9">
      <c r="A752" s="3" t="s">
        <v>108</v>
      </c>
      <c r="B752">
        <v>25.35</v>
      </c>
      <c r="C752" s="4">
        <v>1381</v>
      </c>
      <c r="D752">
        <f t="shared" si="66"/>
        <v>54.477317554240628</v>
      </c>
      <c r="E752" s="6">
        <f t="shared" si="67"/>
        <v>6.0695292928405044E-4</v>
      </c>
      <c r="F752" s="7">
        <f t="shared" si="70"/>
        <v>0.9254577418362393</v>
      </c>
      <c r="G752" s="6">
        <f t="shared" si="68"/>
        <v>2.202308297098774E-3</v>
      </c>
      <c r="H752" s="7">
        <f t="shared" si="71"/>
        <v>0.59870033403847722</v>
      </c>
      <c r="I752">
        <f t="shared" si="69"/>
        <v>3.6541049657845548E-4</v>
      </c>
    </row>
    <row r="753" spans="1:9">
      <c r="A753" s="3" t="s">
        <v>305</v>
      </c>
      <c r="B753">
        <v>5.53</v>
      </c>
      <c r="C753" s="4">
        <v>301</v>
      </c>
      <c r="D753">
        <f t="shared" si="66"/>
        <v>54.430379746835442</v>
      </c>
      <c r="E753" s="6">
        <f t="shared" si="67"/>
        <v>1.3229024743989805E-4</v>
      </c>
      <c r="F753" s="7">
        <f t="shared" si="70"/>
        <v>0.92559003208367918</v>
      </c>
      <c r="G753" s="6">
        <f t="shared" si="68"/>
        <v>4.8042465021523552E-4</v>
      </c>
      <c r="H753" s="7">
        <f t="shared" si="71"/>
        <v>0.59918075868869247</v>
      </c>
      <c r="I753">
        <f t="shared" si="69"/>
        <v>2.5374226776864184E-4</v>
      </c>
    </row>
    <row r="754" spans="1:9">
      <c r="A754" s="3" t="s">
        <v>1039</v>
      </c>
      <c r="B754">
        <v>3.84</v>
      </c>
      <c r="C754" s="4">
        <v>209</v>
      </c>
      <c r="D754">
        <f t="shared" si="66"/>
        <v>54.427083333333336</v>
      </c>
      <c r="E754" s="6">
        <f t="shared" si="67"/>
        <v>9.1856018986507268E-5</v>
      </c>
      <c r="F754" s="7">
        <f t="shared" si="70"/>
        <v>0.92568188810266572</v>
      </c>
      <c r="G754" s="6">
        <f t="shared" si="68"/>
        <v>3.3360409707531723E-4</v>
      </c>
      <c r="H754" s="7">
        <f t="shared" si="71"/>
        <v>0.59951436278576775</v>
      </c>
      <c r="I754">
        <f t="shared" si="69"/>
        <v>7.9862062676483436E-4</v>
      </c>
    </row>
    <row r="755" spans="1:9">
      <c r="A755" s="3" t="s">
        <v>963</v>
      </c>
      <c r="B755">
        <v>12.08</v>
      </c>
      <c r="C755" s="4">
        <v>656</v>
      </c>
      <c r="D755">
        <f t="shared" si="66"/>
        <v>54.304635761589402</v>
      </c>
      <c r="E755" s="6">
        <f t="shared" si="67"/>
        <v>2.8831362897200371E-4</v>
      </c>
      <c r="F755" s="7">
        <f t="shared" si="70"/>
        <v>0.92597020173163769</v>
      </c>
      <c r="G755" s="6">
        <f t="shared" si="68"/>
        <v>1.0494628887161021E-3</v>
      </c>
      <c r="H755" s="7">
        <f t="shared" si="71"/>
        <v>0.60056382567448385</v>
      </c>
      <c r="I755">
        <f t="shared" si="69"/>
        <v>2.1687547539483987E-4</v>
      </c>
    </row>
    <row r="756" spans="1:9">
      <c r="A756" s="3" t="s">
        <v>513</v>
      </c>
      <c r="B756">
        <v>3.28</v>
      </c>
      <c r="C756" s="4">
        <v>178</v>
      </c>
      <c r="D756">
        <f t="shared" si="66"/>
        <v>54.268292682926834</v>
      </c>
      <c r="E756" s="6">
        <f t="shared" si="67"/>
        <v>7.8231442007647338E-5</v>
      </c>
      <c r="F756" s="7">
        <f t="shared" si="70"/>
        <v>0.92604843317364538</v>
      </c>
      <c r="G756" s="6">
        <f t="shared" si="68"/>
        <v>2.8495349958516675E-4</v>
      </c>
      <c r="H756" s="7">
        <f t="shared" si="71"/>
        <v>0.60084877917406898</v>
      </c>
      <c r="I756">
        <f t="shared" si="69"/>
        <v>1.2697538799018027E-3</v>
      </c>
    </row>
    <row r="757" spans="1:9">
      <c r="A757" s="3" t="s">
        <v>480</v>
      </c>
      <c r="B757">
        <v>19.190000000000001</v>
      </c>
      <c r="C757" s="4">
        <v>1038</v>
      </c>
      <c r="D757">
        <f t="shared" si="66"/>
        <v>54.090672225117245</v>
      </c>
      <c r="E757" s="6">
        <f t="shared" si="67"/>
        <v>4.5620357755021314E-4</v>
      </c>
      <c r="F757" s="7">
        <f t="shared" si="70"/>
        <v>0.92650463675119554</v>
      </c>
      <c r="G757" s="6">
        <f t="shared" si="68"/>
        <v>1.6671517247071191E-3</v>
      </c>
      <c r="H757" s="7">
        <f t="shared" si="71"/>
        <v>0.60251593089877609</v>
      </c>
      <c r="I757">
        <f t="shared" si="69"/>
        <v>4.361648294001208E-4</v>
      </c>
    </row>
    <row r="758" spans="1:9">
      <c r="A758" s="3" t="s">
        <v>500</v>
      </c>
      <c r="B758">
        <v>6.59</v>
      </c>
      <c r="C758" s="4">
        <v>356</v>
      </c>
      <c r="D758">
        <f t="shared" si="66"/>
        <v>54.02124430955994</v>
      </c>
      <c r="E758" s="6">
        <f t="shared" si="67"/>
        <v>1.5646288401529468E-4</v>
      </c>
      <c r="F758" s="7">
        <f t="shared" si="70"/>
        <v>0.92666109963521082</v>
      </c>
      <c r="G758" s="6">
        <f t="shared" si="68"/>
        <v>5.7251328117873446E-4</v>
      </c>
      <c r="H758" s="7">
        <f t="shared" si="71"/>
        <v>0.60308844417995477</v>
      </c>
      <c r="I758">
        <f t="shared" si="69"/>
        <v>3.4952288912015739E-4</v>
      </c>
    </row>
    <row r="759" spans="1:9">
      <c r="A759" s="3" t="s">
        <v>429</v>
      </c>
      <c r="B759">
        <v>5.28</v>
      </c>
      <c r="C759" s="4">
        <v>285</v>
      </c>
      <c r="D759">
        <f t="shared" si="66"/>
        <v>53.977272727272727</v>
      </c>
      <c r="E759" s="6">
        <f t="shared" si="67"/>
        <v>1.2525820770887356E-4</v>
      </c>
      <c r="F759" s="7">
        <f t="shared" si="70"/>
        <v>0.92678635784291974</v>
      </c>
      <c r="G759" s="6">
        <f t="shared" si="68"/>
        <v>4.5870563347856117E-4</v>
      </c>
      <c r="H759" s="7">
        <f t="shared" si="71"/>
        <v>0.60354714981343338</v>
      </c>
      <c r="I759">
        <f t="shared" si="69"/>
        <v>3.8691904551413359E-4</v>
      </c>
    </row>
    <row r="760" spans="1:9">
      <c r="A760" s="3" t="s">
        <v>786</v>
      </c>
      <c r="B760">
        <v>5.84</v>
      </c>
      <c r="C760" s="4">
        <v>314</v>
      </c>
      <c r="D760">
        <f t="shared" si="66"/>
        <v>53.767123287671232</v>
      </c>
      <c r="E760" s="6">
        <f t="shared" si="67"/>
        <v>1.3800377972135542E-4</v>
      </c>
      <c r="F760" s="7">
        <f t="shared" si="70"/>
        <v>0.92692436162264114</v>
      </c>
      <c r="G760" s="6">
        <f t="shared" si="68"/>
        <v>5.0735623096871154E-4</v>
      </c>
      <c r="H760" s="7">
        <f t="shared" si="71"/>
        <v>0.60405450604440214</v>
      </c>
      <c r="I760">
        <f t="shared" si="69"/>
        <v>3.1346248022412482E-4</v>
      </c>
    </row>
    <row r="761" spans="1:9">
      <c r="A761" s="3" t="s">
        <v>71</v>
      </c>
      <c r="B761">
        <v>4.7300000000000004</v>
      </c>
      <c r="C761" s="4">
        <v>254</v>
      </c>
      <c r="D761">
        <f t="shared" si="66"/>
        <v>53.699788583509509</v>
      </c>
      <c r="E761" s="6">
        <f t="shared" si="67"/>
        <v>1.1163363073001362E-4</v>
      </c>
      <c r="F761" s="7">
        <f t="shared" si="70"/>
        <v>0.9270359952533711</v>
      </c>
      <c r="G761" s="6">
        <f t="shared" si="68"/>
        <v>4.1092379665787774E-4</v>
      </c>
      <c r="H761" s="7">
        <f t="shared" si="71"/>
        <v>0.60446542984106</v>
      </c>
      <c r="I761">
        <f t="shared" si="69"/>
        <v>4.1382058982097902E-4</v>
      </c>
    </row>
    <row r="762" spans="1:9">
      <c r="A762" s="3" t="s">
        <v>158</v>
      </c>
      <c r="B762">
        <v>6.24</v>
      </c>
      <c r="C762" s="4">
        <v>334</v>
      </c>
      <c r="D762">
        <f t="shared" si="66"/>
        <v>53.525641025641022</v>
      </c>
      <c r="E762" s="6">
        <f t="shared" si="67"/>
        <v>1.4679382938513602E-4</v>
      </c>
      <c r="F762" s="7">
        <f t="shared" si="70"/>
        <v>0.9271827890827562</v>
      </c>
      <c r="G762" s="6">
        <f t="shared" si="68"/>
        <v>5.4210665774739051E-4</v>
      </c>
      <c r="H762" s="7">
        <f t="shared" si="71"/>
        <v>0.60500753649880734</v>
      </c>
      <c r="I762">
        <f t="shared" si="69"/>
        <v>9.5732572964368767E-4</v>
      </c>
    </row>
    <row r="763" spans="1:9">
      <c r="A763" s="3" t="s">
        <v>720</v>
      </c>
      <c r="B763">
        <v>14.43</v>
      </c>
      <c r="C763" s="4">
        <v>771</v>
      </c>
      <c r="D763">
        <f t="shared" si="66"/>
        <v>53.430353430353435</v>
      </c>
      <c r="E763" s="6">
        <f t="shared" si="67"/>
        <v>3.3885641453874216E-4</v>
      </c>
      <c r="F763" s="7">
        <f t="shared" si="70"/>
        <v>0.92752164549729499</v>
      </c>
      <c r="G763" s="6">
        <f t="shared" si="68"/>
        <v>1.2536216460408405E-3</v>
      </c>
      <c r="H763" s="7">
        <f t="shared" si="71"/>
        <v>0.60626115814484816</v>
      </c>
      <c r="I763">
        <f t="shared" si="69"/>
        <v>1.5979602657165692E-3</v>
      </c>
    </row>
    <row r="764" spans="1:9">
      <c r="A764" s="3" t="s">
        <v>656</v>
      </c>
      <c r="B764">
        <v>24.08</v>
      </c>
      <c r="C764" s="4">
        <v>1285</v>
      </c>
      <c r="D764">
        <f t="shared" si="66"/>
        <v>53.363787375415285</v>
      </c>
      <c r="E764" s="6">
        <f t="shared" si="67"/>
        <v>5.6476069089790354E-4</v>
      </c>
      <c r="F764" s="7">
        <f t="shared" si="70"/>
        <v>0.92808640618819294</v>
      </c>
      <c r="G764" s="6">
        <f t="shared" si="68"/>
        <v>2.0919756920764684E-3</v>
      </c>
      <c r="H764" s="7">
        <f t="shared" si="71"/>
        <v>0.60835313383692458</v>
      </c>
      <c r="I764">
        <f t="shared" si="69"/>
        <v>2.5022751746295313E-4</v>
      </c>
    </row>
    <row r="765" spans="1:9">
      <c r="A765" s="3" t="s">
        <v>653</v>
      </c>
      <c r="B765">
        <v>3.77</v>
      </c>
      <c r="C765" s="4">
        <v>201</v>
      </c>
      <c r="D765">
        <f t="shared" si="66"/>
        <v>53.315649867374006</v>
      </c>
      <c r="E765" s="6">
        <f t="shared" si="67"/>
        <v>8.833999912099504E-5</v>
      </c>
      <c r="F765" s="7">
        <f t="shared" si="70"/>
        <v>0.92817474618731388</v>
      </c>
      <c r="G765" s="6">
        <f t="shared" si="68"/>
        <v>3.275227723890484E-4</v>
      </c>
      <c r="H765" s="7">
        <f t="shared" si="71"/>
        <v>0.60868065660931359</v>
      </c>
      <c r="I765">
        <f t="shared" si="69"/>
        <v>1.1327479565548249E-3</v>
      </c>
    </row>
    <row r="766" spans="1:9">
      <c r="A766" s="3" t="s">
        <v>1029</v>
      </c>
      <c r="B766">
        <v>17.059999999999999</v>
      </c>
      <c r="C766" s="4">
        <v>908</v>
      </c>
      <c r="D766">
        <f t="shared" si="66"/>
        <v>53.223915592028142</v>
      </c>
      <c r="E766" s="6">
        <f t="shared" si="67"/>
        <v>3.9906825473563925E-4</v>
      </c>
      <c r="F766" s="7">
        <f t="shared" si="70"/>
        <v>0.92857381444204956</v>
      </c>
      <c r="G766" s="6">
        <f t="shared" si="68"/>
        <v>1.482105702110654E-3</v>
      </c>
      <c r="H766" s="7">
        <f t="shared" si="71"/>
        <v>0.61016276231142419</v>
      </c>
      <c r="I766">
        <f t="shared" si="69"/>
        <v>1.3883540395542848E-4</v>
      </c>
    </row>
    <row r="767" spans="1:9">
      <c r="A767" s="3" t="s">
        <v>475</v>
      </c>
      <c r="B767">
        <v>2.09</v>
      </c>
      <c r="C767" s="4">
        <v>111</v>
      </c>
      <c r="D767">
        <f t="shared" si="66"/>
        <v>53.110047846889955</v>
      </c>
      <c r="E767" s="6">
        <f t="shared" si="67"/>
        <v>4.8784775633982334E-5</v>
      </c>
      <c r="F767" s="7">
        <f t="shared" si="70"/>
        <v>0.92862259921768353</v>
      </c>
      <c r="G767" s="6">
        <f t="shared" si="68"/>
        <v>1.8157097991859712E-4</v>
      </c>
      <c r="H767" s="7">
        <f t="shared" si="71"/>
        <v>0.61034433329134274</v>
      </c>
      <c r="I767">
        <f t="shared" si="69"/>
        <v>2.1928438725860033E-4</v>
      </c>
    </row>
    <row r="768" spans="1:9">
      <c r="A768" s="3" t="s">
        <v>126</v>
      </c>
      <c r="B768">
        <v>3.3</v>
      </c>
      <c r="C768" s="4">
        <v>175</v>
      </c>
      <c r="D768">
        <f t="shared" si="66"/>
        <v>53.030303030303031</v>
      </c>
      <c r="E768" s="6">
        <f t="shared" si="67"/>
        <v>7.6912934558080254E-5</v>
      </c>
      <c r="F768" s="7">
        <f t="shared" si="70"/>
        <v>0.92869951215224156</v>
      </c>
      <c r="G768" s="6">
        <f t="shared" si="68"/>
        <v>2.8669102092410072E-4</v>
      </c>
      <c r="H768" s="7">
        <f t="shared" si="71"/>
        <v>0.61063102431226679</v>
      </c>
      <c r="I768">
        <f t="shared" si="69"/>
        <v>4.7865824171533511E-4</v>
      </c>
    </row>
    <row r="769" spans="1:9">
      <c r="A769" s="3" t="s">
        <v>149</v>
      </c>
      <c r="B769">
        <v>7.2</v>
      </c>
      <c r="C769" s="4">
        <v>381</v>
      </c>
      <c r="D769">
        <f t="shared" si="66"/>
        <v>52.916666666666664</v>
      </c>
      <c r="E769" s="6">
        <f t="shared" si="67"/>
        <v>1.6745044609502044E-4</v>
      </c>
      <c r="F769" s="7">
        <f t="shared" si="70"/>
        <v>0.92886696259833657</v>
      </c>
      <c r="G769" s="6">
        <f t="shared" si="68"/>
        <v>6.2550768201621984E-4</v>
      </c>
      <c r="H769" s="7">
        <f t="shared" si="71"/>
        <v>0.61125653199428298</v>
      </c>
      <c r="I769">
        <f t="shared" si="69"/>
        <v>3.0780496091742382E-4</v>
      </c>
    </row>
    <row r="770" spans="1:9">
      <c r="A770" s="3" t="s">
        <v>25</v>
      </c>
      <c r="B770">
        <v>4.63</v>
      </c>
      <c r="C770" s="4">
        <v>245</v>
      </c>
      <c r="D770">
        <f t="shared" ref="D770:D833" si="72">C770/B770</f>
        <v>52.915766738660906</v>
      </c>
      <c r="E770" s="6">
        <f t="shared" si="67"/>
        <v>1.0767810838131236E-4</v>
      </c>
      <c r="F770" s="7">
        <f t="shared" si="70"/>
        <v>0.92897464070671787</v>
      </c>
      <c r="G770" s="6">
        <f t="shared" si="68"/>
        <v>4.0223618996320797E-4</v>
      </c>
      <c r="H770" s="7">
        <f t="shared" si="71"/>
        <v>0.61165876818424614</v>
      </c>
      <c r="I770">
        <f t="shared" si="69"/>
        <v>4.5901657595381895E-4</v>
      </c>
    </row>
    <row r="771" spans="1:9">
      <c r="A771" s="3" t="s">
        <v>324</v>
      </c>
      <c r="B771">
        <v>6.9</v>
      </c>
      <c r="C771" s="4">
        <v>364</v>
      </c>
      <c r="D771">
        <f t="shared" si="72"/>
        <v>52.753623188405797</v>
      </c>
      <c r="E771" s="6">
        <f t="shared" ref="E771:E834" si="73">C771/2275300</f>
        <v>1.5997890388080692E-4</v>
      </c>
      <c r="F771" s="7">
        <f t="shared" si="70"/>
        <v>0.92913461961059862</v>
      </c>
      <c r="G771" s="6">
        <f t="shared" ref="G771:G834" si="74">B771/11510.65</f>
        <v>5.9944486193221069E-4</v>
      </c>
      <c r="H771" s="7">
        <f t="shared" si="71"/>
        <v>0.61225821304617833</v>
      </c>
      <c r="I771">
        <f t="shared" ref="I771:I834" si="75">F771*H772-F772*H771</f>
        <v>3.2663899425988685E-4</v>
      </c>
    </row>
    <row r="772" spans="1:9">
      <c r="A772" s="3" t="s">
        <v>682</v>
      </c>
      <c r="B772">
        <v>4.91</v>
      </c>
      <c r="C772" s="4">
        <v>259</v>
      </c>
      <c r="D772">
        <f t="shared" si="72"/>
        <v>52.749490835030549</v>
      </c>
      <c r="E772" s="6">
        <f t="shared" si="73"/>
        <v>1.1383114314595878E-4</v>
      </c>
      <c r="F772" s="7">
        <f t="shared" ref="F772:F835" si="76">F771+E772</f>
        <v>0.92924845075374463</v>
      </c>
      <c r="G772" s="6">
        <f t="shared" si="74"/>
        <v>4.265614887082832E-4</v>
      </c>
      <c r="H772" s="7">
        <f t="shared" ref="H772:H835" si="77">H771+G772</f>
        <v>0.61268477453488657</v>
      </c>
      <c r="I772">
        <f t="shared" si="75"/>
        <v>5.7982488712338132E-4</v>
      </c>
    </row>
    <row r="773" spans="1:9">
      <c r="A773" s="3" t="s">
        <v>277</v>
      </c>
      <c r="B773">
        <v>8.7100000000000009</v>
      </c>
      <c r="C773" s="4">
        <v>458</v>
      </c>
      <c r="D773">
        <f t="shared" si="72"/>
        <v>52.583237657864515</v>
      </c>
      <c r="E773" s="6">
        <f t="shared" si="73"/>
        <v>2.0129213730057574E-4</v>
      </c>
      <c r="F773" s="7">
        <f t="shared" si="76"/>
        <v>0.92944974289104521</v>
      </c>
      <c r="G773" s="6">
        <f t="shared" si="74"/>
        <v>7.5669054310573266E-4</v>
      </c>
      <c r="H773" s="7">
        <f t="shared" si="77"/>
        <v>0.61344146507799235</v>
      </c>
      <c r="I773">
        <f t="shared" si="75"/>
        <v>6.3874978551625716E-4</v>
      </c>
    </row>
    <row r="774" spans="1:9">
      <c r="A774" s="3" t="s">
        <v>53</v>
      </c>
      <c r="B774">
        <v>9.59</v>
      </c>
      <c r="C774" s="4">
        <v>503</v>
      </c>
      <c r="D774">
        <f t="shared" si="72"/>
        <v>52.450469238790404</v>
      </c>
      <c r="E774" s="6">
        <f t="shared" si="73"/>
        <v>2.2106974904408211E-4</v>
      </c>
      <c r="F774" s="7">
        <f t="shared" si="76"/>
        <v>0.92967081264008933</v>
      </c>
      <c r="G774" s="6">
        <f t="shared" si="74"/>
        <v>8.3314148201882603E-4</v>
      </c>
      <c r="H774" s="7">
        <f t="shared" si="77"/>
        <v>0.6142746065600112</v>
      </c>
      <c r="I774">
        <f t="shared" si="75"/>
        <v>8.1417813915074522E-4</v>
      </c>
    </row>
    <row r="775" spans="1:9">
      <c r="A775" s="3" t="s">
        <v>359</v>
      </c>
      <c r="B775">
        <v>12.22</v>
      </c>
      <c r="C775" s="4">
        <v>640</v>
      </c>
      <c r="D775">
        <f t="shared" si="72"/>
        <v>52.373158756137478</v>
      </c>
      <c r="E775" s="6">
        <f t="shared" si="73"/>
        <v>2.8128158924097923E-4</v>
      </c>
      <c r="F775" s="7">
        <f t="shared" si="76"/>
        <v>0.92995209422933034</v>
      </c>
      <c r="G775" s="6">
        <f t="shared" si="74"/>
        <v>1.0616255380886397E-3</v>
      </c>
      <c r="H775" s="7">
        <f t="shared" si="77"/>
        <v>0.61533623209809984</v>
      </c>
      <c r="I775">
        <f t="shared" si="75"/>
        <v>1.5928426189482092E-4</v>
      </c>
    </row>
    <row r="776" spans="1:9">
      <c r="A776" s="3" t="s">
        <v>56</v>
      </c>
      <c r="B776">
        <v>2.39</v>
      </c>
      <c r="C776" s="4">
        <v>125</v>
      </c>
      <c r="D776">
        <f t="shared" si="72"/>
        <v>52.30125523012552</v>
      </c>
      <c r="E776" s="6">
        <f t="shared" si="73"/>
        <v>5.493781039862875E-5</v>
      </c>
      <c r="F776" s="7">
        <f t="shared" si="76"/>
        <v>0.93000703203972901</v>
      </c>
      <c r="G776" s="6">
        <f t="shared" si="74"/>
        <v>2.076338000026063E-4</v>
      </c>
      <c r="H776" s="7">
        <f t="shared" si="77"/>
        <v>0.6155438658981025</v>
      </c>
      <c r="I776">
        <f t="shared" si="75"/>
        <v>7.7947251351184743E-4</v>
      </c>
    </row>
    <row r="777" spans="1:9">
      <c r="A777" s="3" t="s">
        <v>102</v>
      </c>
      <c r="B777">
        <v>11.69</v>
      </c>
      <c r="C777" s="4">
        <v>610</v>
      </c>
      <c r="D777">
        <f t="shared" si="72"/>
        <v>52.18135158254919</v>
      </c>
      <c r="E777" s="6">
        <f t="shared" si="73"/>
        <v>2.6809651474530834E-4</v>
      </c>
      <c r="F777" s="7">
        <f t="shared" si="76"/>
        <v>0.93027512855447436</v>
      </c>
      <c r="G777" s="6">
        <f t="shared" si="74"/>
        <v>1.0155812226068902E-3</v>
      </c>
      <c r="H777" s="7">
        <f t="shared" si="77"/>
        <v>0.61655944712070943</v>
      </c>
      <c r="I777">
        <f t="shared" si="75"/>
        <v>3.2610342180650065E-4</v>
      </c>
    </row>
    <row r="778" spans="1:9">
      <c r="A778" s="3" t="s">
        <v>759</v>
      </c>
      <c r="B778">
        <v>4.8899999999999997</v>
      </c>
      <c r="C778" s="4">
        <v>255</v>
      </c>
      <c r="D778">
        <f t="shared" si="72"/>
        <v>52.147239263803684</v>
      </c>
      <c r="E778" s="6">
        <f t="shared" si="73"/>
        <v>1.1207313321320266E-4</v>
      </c>
      <c r="F778" s="7">
        <f t="shared" si="76"/>
        <v>0.93038720168768752</v>
      </c>
      <c r="G778" s="6">
        <f t="shared" si="74"/>
        <v>4.2482396736934924E-4</v>
      </c>
      <c r="H778" s="7">
        <f t="shared" si="77"/>
        <v>0.61698427108807874</v>
      </c>
      <c r="I778">
        <f t="shared" si="75"/>
        <v>1.8672921288864774E-4</v>
      </c>
    </row>
    <row r="779" spans="1:9">
      <c r="A779" s="3" t="s">
        <v>110</v>
      </c>
      <c r="B779">
        <v>2.8</v>
      </c>
      <c r="C779" s="4">
        <v>146</v>
      </c>
      <c r="D779">
        <f t="shared" si="72"/>
        <v>52.142857142857146</v>
      </c>
      <c r="E779" s="6">
        <f t="shared" si="73"/>
        <v>6.4167362545598385E-5</v>
      </c>
      <c r="F779" s="7">
        <f t="shared" si="76"/>
        <v>0.93045136905023307</v>
      </c>
      <c r="G779" s="6">
        <f t="shared" si="74"/>
        <v>2.4325298745075211E-4</v>
      </c>
      <c r="H779" s="7">
        <f t="shared" si="77"/>
        <v>0.6172275240755295</v>
      </c>
      <c r="I779">
        <f t="shared" si="75"/>
        <v>4.6816843830066457E-4</v>
      </c>
    </row>
    <row r="780" spans="1:9">
      <c r="A780" s="3" t="s">
        <v>20</v>
      </c>
      <c r="B780">
        <v>7.02</v>
      </c>
      <c r="C780" s="4">
        <v>366</v>
      </c>
      <c r="D780">
        <f t="shared" si="72"/>
        <v>52.136752136752143</v>
      </c>
      <c r="E780" s="6">
        <f t="shared" si="73"/>
        <v>1.6085790884718499E-4</v>
      </c>
      <c r="F780" s="7">
        <f t="shared" si="76"/>
        <v>0.9306122269590803</v>
      </c>
      <c r="G780" s="6">
        <f t="shared" si="74"/>
        <v>6.0986998996581426E-4</v>
      </c>
      <c r="H780" s="7">
        <f t="shared" si="77"/>
        <v>0.61783739406549532</v>
      </c>
      <c r="I780">
        <f t="shared" si="75"/>
        <v>1.950707970158061E-3</v>
      </c>
    </row>
    <row r="781" spans="1:9">
      <c r="A781" s="3" t="s">
        <v>1090</v>
      </c>
      <c r="B781">
        <v>29.24</v>
      </c>
      <c r="C781" s="4">
        <v>1522</v>
      </c>
      <c r="D781">
        <f t="shared" si="72"/>
        <v>52.051983584131328</v>
      </c>
      <c r="E781" s="6">
        <f t="shared" si="73"/>
        <v>6.6892277941370368E-4</v>
      </c>
      <c r="F781" s="7">
        <f t="shared" si="76"/>
        <v>0.93128114973849396</v>
      </c>
      <c r="G781" s="6">
        <f t="shared" si="74"/>
        <v>2.5402561975214257E-3</v>
      </c>
      <c r="H781" s="7">
        <f t="shared" si="77"/>
        <v>0.62037765026301672</v>
      </c>
      <c r="I781">
        <f t="shared" si="75"/>
        <v>8.2198898714069824E-4</v>
      </c>
    </row>
    <row r="782" spans="1:9">
      <c r="A782" s="3" t="s">
        <v>494</v>
      </c>
      <c r="B782">
        <v>12.32</v>
      </c>
      <c r="C782" s="4">
        <v>641</v>
      </c>
      <c r="D782">
        <f t="shared" si="72"/>
        <v>52.029220779220779</v>
      </c>
      <c r="E782" s="6">
        <f t="shared" si="73"/>
        <v>2.8172109172416827E-4</v>
      </c>
      <c r="F782" s="7">
        <f t="shared" si="76"/>
        <v>0.93156287083021816</v>
      </c>
      <c r="G782" s="6">
        <f t="shared" si="74"/>
        <v>1.0703131447833095E-3</v>
      </c>
      <c r="H782" s="7">
        <f t="shared" si="77"/>
        <v>0.62144796340780006</v>
      </c>
      <c r="I782">
        <f t="shared" si="75"/>
        <v>3.6969422970534183E-4</v>
      </c>
    </row>
    <row r="783" spans="1:9">
      <c r="A783" s="3" t="s">
        <v>362</v>
      </c>
      <c r="B783">
        <v>5.54</v>
      </c>
      <c r="C783" s="4">
        <v>288</v>
      </c>
      <c r="D783">
        <f t="shared" si="72"/>
        <v>51.985559566787003</v>
      </c>
      <c r="E783" s="6">
        <f t="shared" si="73"/>
        <v>1.2657671515844065E-4</v>
      </c>
      <c r="F783" s="7">
        <f t="shared" si="76"/>
        <v>0.93168944754537664</v>
      </c>
      <c r="G783" s="6">
        <f t="shared" si="74"/>
        <v>4.8129341088470244E-4</v>
      </c>
      <c r="H783" s="7">
        <f t="shared" si="77"/>
        <v>0.62192925681868472</v>
      </c>
      <c r="I783">
        <f t="shared" si="75"/>
        <v>4.9777859609301256E-4</v>
      </c>
    </row>
    <row r="784" spans="1:9">
      <c r="A784" s="3" t="s">
        <v>732</v>
      </c>
      <c r="B784">
        <v>7.45</v>
      </c>
      <c r="C784" s="4">
        <v>385</v>
      </c>
      <c r="D784">
        <f t="shared" si="72"/>
        <v>51.677852348993291</v>
      </c>
      <c r="E784" s="6">
        <f t="shared" si="73"/>
        <v>1.6920845602777656E-4</v>
      </c>
      <c r="F784" s="7">
        <f t="shared" si="76"/>
        <v>0.93185865600140438</v>
      </c>
      <c r="G784" s="6">
        <f t="shared" si="74"/>
        <v>6.4722669875289407E-4</v>
      </c>
      <c r="H784" s="7">
        <f t="shared" si="77"/>
        <v>0.62257648351743766</v>
      </c>
      <c r="I784">
        <f t="shared" si="75"/>
        <v>2.9813121941635323E-4</v>
      </c>
    </row>
    <row r="785" spans="1:9">
      <c r="A785" s="3" t="s">
        <v>30</v>
      </c>
      <c r="B785">
        <v>4.46</v>
      </c>
      <c r="C785" s="4">
        <v>230</v>
      </c>
      <c r="D785">
        <f t="shared" si="72"/>
        <v>51.569506726457398</v>
      </c>
      <c r="E785" s="6">
        <f t="shared" si="73"/>
        <v>1.0108557113347691E-4</v>
      </c>
      <c r="F785" s="7">
        <f t="shared" si="76"/>
        <v>0.93195974157253791</v>
      </c>
      <c r="G785" s="6">
        <f t="shared" si="74"/>
        <v>3.8746725858226948E-4</v>
      </c>
      <c r="H785" s="7">
        <f t="shared" si="77"/>
        <v>0.62296395077601996</v>
      </c>
      <c r="I785">
        <f t="shared" si="75"/>
        <v>1.2409630841150321E-3</v>
      </c>
    </row>
    <row r="786" spans="1:9">
      <c r="A786" s="3" t="s">
        <v>520</v>
      </c>
      <c r="B786">
        <v>18.559999999999999</v>
      </c>
      <c r="C786" s="4">
        <v>956</v>
      </c>
      <c r="D786">
        <f t="shared" si="72"/>
        <v>51.508620689655174</v>
      </c>
      <c r="E786" s="6">
        <f t="shared" si="73"/>
        <v>4.201643739287127E-4</v>
      </c>
      <c r="F786" s="7">
        <f t="shared" si="76"/>
        <v>0.93237990594646658</v>
      </c>
      <c r="G786" s="6">
        <f t="shared" si="74"/>
        <v>1.6124198025306998E-3</v>
      </c>
      <c r="H786" s="7">
        <f t="shared" si="77"/>
        <v>0.62457637057855064</v>
      </c>
      <c r="I786">
        <f t="shared" si="75"/>
        <v>4.4828105832384058E-4</v>
      </c>
    </row>
    <row r="787" spans="1:9">
      <c r="A787" s="3" t="s">
        <v>610</v>
      </c>
      <c r="B787">
        <v>6.7</v>
      </c>
      <c r="C787" s="4">
        <v>344</v>
      </c>
      <c r="D787">
        <f t="shared" si="72"/>
        <v>51.343283582089548</v>
      </c>
      <c r="E787" s="6">
        <f t="shared" si="73"/>
        <v>1.5118885421702631E-4</v>
      </c>
      <c r="F787" s="7">
        <f t="shared" si="76"/>
        <v>0.93253109480068364</v>
      </c>
      <c r="G787" s="6">
        <f t="shared" si="74"/>
        <v>5.8206964854287115E-4</v>
      </c>
      <c r="H787" s="7">
        <f t="shared" si="77"/>
        <v>0.62515844022709355</v>
      </c>
      <c r="I787">
        <f t="shared" si="75"/>
        <v>1.7210149152325771E-3</v>
      </c>
    </row>
    <row r="788" spans="1:9">
      <c r="A788" s="3" t="s">
        <v>92</v>
      </c>
      <c r="B788">
        <v>25.72</v>
      </c>
      <c r="C788" s="4">
        <v>1320</v>
      </c>
      <c r="D788">
        <f t="shared" si="72"/>
        <v>51.32192846034215</v>
      </c>
      <c r="E788" s="6">
        <f t="shared" si="73"/>
        <v>5.8014327780951962E-4</v>
      </c>
      <c r="F788" s="7">
        <f t="shared" si="76"/>
        <v>0.93311123807849317</v>
      </c>
      <c r="G788" s="6">
        <f t="shared" si="74"/>
        <v>2.2344524418690518E-3</v>
      </c>
      <c r="H788" s="7">
        <f t="shared" si="77"/>
        <v>0.62739289266896259</v>
      </c>
      <c r="I788">
        <f t="shared" si="75"/>
        <v>3.8074375126295745E-4</v>
      </c>
    </row>
    <row r="789" spans="1:9">
      <c r="A789" s="3" t="s">
        <v>858</v>
      </c>
      <c r="B789">
        <v>5.69</v>
      </c>
      <c r="C789" s="4">
        <v>292</v>
      </c>
      <c r="D789">
        <f t="shared" si="72"/>
        <v>51.318101933216163</v>
      </c>
      <c r="E789" s="6">
        <f t="shared" si="73"/>
        <v>1.2833472509119677E-4</v>
      </c>
      <c r="F789" s="7">
        <f t="shared" si="76"/>
        <v>0.93323957280358438</v>
      </c>
      <c r="G789" s="6">
        <f t="shared" si="74"/>
        <v>4.9432482092670702E-4</v>
      </c>
      <c r="H789" s="7">
        <f t="shared" si="77"/>
        <v>0.62788721748988929</v>
      </c>
      <c r="I789">
        <f t="shared" si="75"/>
        <v>4.3375561666036955E-4</v>
      </c>
    </row>
    <row r="790" spans="1:9">
      <c r="A790" s="3" t="s">
        <v>120</v>
      </c>
      <c r="B790">
        <v>6.48</v>
      </c>
      <c r="C790" s="4">
        <v>332</v>
      </c>
      <c r="D790">
        <f t="shared" si="72"/>
        <v>51.234567901234563</v>
      </c>
      <c r="E790" s="6">
        <f t="shared" si="73"/>
        <v>1.4591482441875798E-4</v>
      </c>
      <c r="F790" s="7">
        <f t="shared" si="76"/>
        <v>0.93338548762800311</v>
      </c>
      <c r="G790" s="6">
        <f t="shared" si="74"/>
        <v>5.6295691381459787E-4</v>
      </c>
      <c r="H790" s="7">
        <f t="shared" si="77"/>
        <v>0.62845017440370388</v>
      </c>
      <c r="I790">
        <f t="shared" si="75"/>
        <v>7.3431735374684948E-4</v>
      </c>
    </row>
    <row r="791" spans="1:9">
      <c r="A791" s="3" t="s">
        <v>869</v>
      </c>
      <c r="B791">
        <v>10.97</v>
      </c>
      <c r="C791" s="4">
        <v>562</v>
      </c>
      <c r="D791">
        <f t="shared" si="72"/>
        <v>51.230628988149498</v>
      </c>
      <c r="E791" s="6">
        <f t="shared" si="73"/>
        <v>2.4700039555223489E-4</v>
      </c>
      <c r="F791" s="7">
        <f t="shared" si="76"/>
        <v>0.93363248802355536</v>
      </c>
      <c r="G791" s="6">
        <f t="shared" si="74"/>
        <v>9.530304544052683E-4</v>
      </c>
      <c r="H791" s="7">
        <f t="shared" si="77"/>
        <v>0.62940320485810919</v>
      </c>
      <c r="I791">
        <f t="shared" si="75"/>
        <v>8.8365819712898919E-4</v>
      </c>
    </row>
    <row r="792" spans="1:9">
      <c r="A792" s="3" t="s">
        <v>1008</v>
      </c>
      <c r="B792">
        <v>13.2</v>
      </c>
      <c r="C792" s="4">
        <v>676</v>
      </c>
      <c r="D792">
        <f t="shared" si="72"/>
        <v>51.212121212121218</v>
      </c>
      <c r="E792" s="6">
        <f t="shared" si="73"/>
        <v>2.9710367863578429E-4</v>
      </c>
      <c r="F792" s="7">
        <f t="shared" si="76"/>
        <v>0.93392959170219114</v>
      </c>
      <c r="G792" s="6">
        <f t="shared" si="74"/>
        <v>1.1467640836964029E-3</v>
      </c>
      <c r="H792" s="7">
        <f t="shared" si="77"/>
        <v>0.63054996894180559</v>
      </c>
      <c r="I792">
        <f t="shared" si="75"/>
        <v>1.7904886494670702E-3</v>
      </c>
    </row>
    <row r="793" spans="1:9">
      <c r="A793" s="3" t="s">
        <v>714</v>
      </c>
      <c r="B793">
        <v>26.73</v>
      </c>
      <c r="C793" s="4">
        <v>1365</v>
      </c>
      <c r="D793">
        <f t="shared" si="72"/>
        <v>51.066217732884397</v>
      </c>
      <c r="E793" s="6">
        <f t="shared" si="73"/>
        <v>5.9992088955302596E-4</v>
      </c>
      <c r="F793" s="7">
        <f t="shared" si="76"/>
        <v>0.93452951259174422</v>
      </c>
      <c r="G793" s="6">
        <f t="shared" si="74"/>
        <v>2.3221972694852161E-3</v>
      </c>
      <c r="H793" s="7">
        <f t="shared" si="77"/>
        <v>0.63287216621129083</v>
      </c>
      <c r="I793">
        <f t="shared" si="75"/>
        <v>1.6952506207579265E-4</v>
      </c>
    </row>
    <row r="794" spans="1:9">
      <c r="A794" s="3" t="s">
        <v>626</v>
      </c>
      <c r="B794">
        <v>2.5299999999999998</v>
      </c>
      <c r="C794" s="4">
        <v>129</v>
      </c>
      <c r="D794">
        <f t="shared" si="72"/>
        <v>50.988142292490124</v>
      </c>
      <c r="E794" s="6">
        <f t="shared" si="73"/>
        <v>5.6695820331384871E-5</v>
      </c>
      <c r="F794" s="7">
        <f t="shared" si="76"/>
        <v>0.93458620841207563</v>
      </c>
      <c r="G794" s="6">
        <f t="shared" si="74"/>
        <v>2.1979644937514389E-4</v>
      </c>
      <c r="H794" s="7">
        <f t="shared" si="77"/>
        <v>0.63309196266066603</v>
      </c>
      <c r="I794">
        <f t="shared" si="75"/>
        <v>4.1359279987995823E-4</v>
      </c>
    </row>
    <row r="795" spans="1:9">
      <c r="A795" s="3" t="s">
        <v>416</v>
      </c>
      <c r="B795">
        <v>6.17</v>
      </c>
      <c r="C795" s="4">
        <v>314</v>
      </c>
      <c r="D795">
        <f t="shared" si="72"/>
        <v>50.891410048622369</v>
      </c>
      <c r="E795" s="6">
        <f t="shared" si="73"/>
        <v>1.3800377972135542E-4</v>
      </c>
      <c r="F795" s="7">
        <f t="shared" si="76"/>
        <v>0.93472421219179702</v>
      </c>
      <c r="G795" s="6">
        <f t="shared" si="74"/>
        <v>5.3602533306112163E-4</v>
      </c>
      <c r="H795" s="7">
        <f t="shared" si="77"/>
        <v>0.6336279879937271</v>
      </c>
      <c r="I795">
        <f t="shared" si="75"/>
        <v>4.8572282761216723E-4</v>
      </c>
    </row>
    <row r="796" spans="1:9">
      <c r="A796" s="3" t="s">
        <v>504</v>
      </c>
      <c r="B796">
        <v>7.24</v>
      </c>
      <c r="C796" s="4">
        <v>367</v>
      </c>
      <c r="D796">
        <f t="shared" si="72"/>
        <v>50.690607734806626</v>
      </c>
      <c r="E796" s="6">
        <f t="shared" si="73"/>
        <v>1.6129741133037403E-4</v>
      </c>
      <c r="F796" s="7">
        <f t="shared" si="76"/>
        <v>0.93488550960312744</v>
      </c>
      <c r="G796" s="6">
        <f t="shared" si="74"/>
        <v>6.2898272469408766E-4</v>
      </c>
      <c r="H796" s="7">
        <f t="shared" si="77"/>
        <v>0.63425697071842124</v>
      </c>
      <c r="I796">
        <f t="shared" si="75"/>
        <v>4.4616623910975761E-4</v>
      </c>
    </row>
    <row r="797" spans="1:9">
      <c r="A797" s="3" t="s">
        <v>970</v>
      </c>
      <c r="B797">
        <v>6.65</v>
      </c>
      <c r="C797" s="4">
        <v>337</v>
      </c>
      <c r="D797">
        <f t="shared" si="72"/>
        <v>50.676691729323302</v>
      </c>
      <c r="E797" s="6">
        <f t="shared" si="73"/>
        <v>1.4811233683470311E-4</v>
      </c>
      <c r="F797" s="7">
        <f t="shared" si="76"/>
        <v>0.93503362193996209</v>
      </c>
      <c r="G797" s="6">
        <f t="shared" si="74"/>
        <v>5.7772584519553635E-4</v>
      </c>
      <c r="H797" s="7">
        <f t="shared" si="77"/>
        <v>0.6348346965636168</v>
      </c>
      <c r="I797">
        <f t="shared" si="75"/>
        <v>3.7378126049514293E-4</v>
      </c>
    </row>
    <row r="798" spans="1:9">
      <c r="A798" s="3" t="s">
        <v>186</v>
      </c>
      <c r="B798">
        <v>5.57</v>
      </c>
      <c r="C798" s="4">
        <v>282</v>
      </c>
      <c r="D798">
        <f t="shared" si="72"/>
        <v>50.628366247755835</v>
      </c>
      <c r="E798" s="6">
        <f t="shared" si="73"/>
        <v>1.2393970025930645E-4</v>
      </c>
      <c r="F798" s="7">
        <f t="shared" si="76"/>
        <v>0.93515756164022135</v>
      </c>
      <c r="G798" s="6">
        <f t="shared" si="74"/>
        <v>4.8389969289310339E-4</v>
      </c>
      <c r="H798" s="7">
        <f t="shared" si="77"/>
        <v>0.63531859625650988</v>
      </c>
      <c r="I798">
        <f t="shared" si="75"/>
        <v>1.1275387380671464E-4</v>
      </c>
    </row>
    <row r="799" spans="1:9">
      <c r="A799" s="3" t="s">
        <v>507</v>
      </c>
      <c r="B799">
        <v>1.68</v>
      </c>
      <c r="C799" s="4">
        <v>85</v>
      </c>
      <c r="D799">
        <f t="shared" si="72"/>
        <v>50.595238095238095</v>
      </c>
      <c r="E799" s="6">
        <f t="shared" si="73"/>
        <v>3.7357711071067548E-5</v>
      </c>
      <c r="F799" s="7">
        <f t="shared" si="76"/>
        <v>0.9351949193512924</v>
      </c>
      <c r="G799" s="6">
        <f t="shared" si="74"/>
        <v>1.4595179247045128E-4</v>
      </c>
      <c r="H799" s="7">
        <f t="shared" si="77"/>
        <v>0.63546454804898034</v>
      </c>
      <c r="I799">
        <f t="shared" si="75"/>
        <v>3.9612383532838802E-4</v>
      </c>
    </row>
    <row r="800" spans="1:9">
      <c r="A800" s="3" t="s">
        <v>925</v>
      </c>
      <c r="B800">
        <v>5.9</v>
      </c>
      <c r="C800" s="4">
        <v>298</v>
      </c>
      <c r="D800">
        <f t="shared" si="72"/>
        <v>50.508474576271183</v>
      </c>
      <c r="E800" s="6">
        <f t="shared" si="73"/>
        <v>1.3097173999033094E-4</v>
      </c>
      <c r="F800" s="7">
        <f t="shared" si="76"/>
        <v>0.93532589109128272</v>
      </c>
      <c r="G800" s="6">
        <f t="shared" si="74"/>
        <v>5.1256879498551343E-4</v>
      </c>
      <c r="H800" s="7">
        <f t="shared" si="77"/>
        <v>0.63597711684396585</v>
      </c>
      <c r="I800">
        <f t="shared" si="75"/>
        <v>5.5059236664645184E-4</v>
      </c>
    </row>
    <row r="801" spans="1:9">
      <c r="A801" s="3" t="s">
        <v>143</v>
      </c>
      <c r="B801">
        <v>8.1999999999999993</v>
      </c>
      <c r="C801" s="4">
        <v>414</v>
      </c>
      <c r="D801">
        <f t="shared" si="72"/>
        <v>50.487804878048784</v>
      </c>
      <c r="E801" s="6">
        <f t="shared" si="73"/>
        <v>1.8195402804025842E-4</v>
      </c>
      <c r="F801" s="7">
        <f t="shared" si="76"/>
        <v>0.93550784511932294</v>
      </c>
      <c r="G801" s="6">
        <f t="shared" si="74"/>
        <v>7.1238374896291689E-4</v>
      </c>
      <c r="H801" s="7">
        <f t="shared" si="77"/>
        <v>0.63668950059292873</v>
      </c>
      <c r="I801">
        <f t="shared" si="75"/>
        <v>4.0904727361190663E-4</v>
      </c>
    </row>
    <row r="802" spans="1:9">
      <c r="A802" s="3" t="s">
        <v>292</v>
      </c>
      <c r="B802">
        <v>6.09</v>
      </c>
      <c r="C802" s="4">
        <v>307</v>
      </c>
      <c r="D802">
        <f t="shared" si="72"/>
        <v>50.410509031198686</v>
      </c>
      <c r="E802" s="6">
        <f t="shared" si="73"/>
        <v>1.3492726233903222E-4</v>
      </c>
      <c r="F802" s="7">
        <f t="shared" si="76"/>
        <v>0.93564277238166194</v>
      </c>
      <c r="G802" s="6">
        <f t="shared" si="74"/>
        <v>5.2907524770538588E-4</v>
      </c>
      <c r="H802" s="7">
        <f t="shared" si="77"/>
        <v>0.63721857584063413</v>
      </c>
      <c r="I802">
        <f t="shared" si="75"/>
        <v>5.5490919881806544E-4</v>
      </c>
    </row>
    <row r="803" spans="1:9">
      <c r="A803" s="3" t="s">
        <v>152</v>
      </c>
      <c r="B803">
        <v>8.26</v>
      </c>
      <c r="C803" s="4">
        <v>416</v>
      </c>
      <c r="D803">
        <f t="shared" si="72"/>
        <v>50.36319612590799</v>
      </c>
      <c r="E803" s="6">
        <f t="shared" si="73"/>
        <v>1.8283303300663649E-4</v>
      </c>
      <c r="F803" s="7">
        <f t="shared" si="76"/>
        <v>0.93582560541466853</v>
      </c>
      <c r="G803" s="6">
        <f t="shared" si="74"/>
        <v>7.1759631297971878E-4</v>
      </c>
      <c r="H803" s="7">
        <f t="shared" si="77"/>
        <v>0.63793617215361387</v>
      </c>
      <c r="I803">
        <f t="shared" si="75"/>
        <v>1.458620160800228E-4</v>
      </c>
    </row>
    <row r="804" spans="1:9">
      <c r="A804" s="3" t="s">
        <v>165</v>
      </c>
      <c r="B804">
        <v>2.17</v>
      </c>
      <c r="C804" s="4">
        <v>109</v>
      </c>
      <c r="D804">
        <f t="shared" si="72"/>
        <v>50.230414746543779</v>
      </c>
      <c r="E804" s="6">
        <f t="shared" si="73"/>
        <v>4.7905770667604273E-5</v>
      </c>
      <c r="F804" s="7">
        <f t="shared" si="76"/>
        <v>0.93587351118533613</v>
      </c>
      <c r="G804" s="6">
        <f t="shared" si="74"/>
        <v>1.885210652743329E-4</v>
      </c>
      <c r="H804" s="7">
        <f t="shared" si="77"/>
        <v>0.63812469321888821</v>
      </c>
      <c r="I804">
        <f t="shared" si="75"/>
        <v>1.5054938458541889E-3</v>
      </c>
    </row>
    <row r="805" spans="1:9">
      <c r="A805" s="3" t="s">
        <v>433</v>
      </c>
      <c r="B805">
        <v>22.38</v>
      </c>
      <c r="C805" s="4">
        <v>1120</v>
      </c>
      <c r="D805">
        <f t="shared" si="72"/>
        <v>50.044682752457554</v>
      </c>
      <c r="E805" s="6">
        <f t="shared" si="73"/>
        <v>4.9224278117171363E-4</v>
      </c>
      <c r="F805" s="7">
        <f t="shared" si="76"/>
        <v>0.93636575396650779</v>
      </c>
      <c r="G805" s="6">
        <f t="shared" si="74"/>
        <v>1.9442863782670832E-3</v>
      </c>
      <c r="H805" s="7">
        <f t="shared" si="77"/>
        <v>0.64006897959715525</v>
      </c>
      <c r="I805">
        <f t="shared" si="75"/>
        <v>2.0857475375590795E-4</v>
      </c>
    </row>
    <row r="806" spans="1:9">
      <c r="A806" s="3" t="s">
        <v>26</v>
      </c>
      <c r="B806">
        <v>3.1</v>
      </c>
      <c r="C806" s="4">
        <v>155</v>
      </c>
      <c r="D806">
        <f t="shared" si="72"/>
        <v>50</v>
      </c>
      <c r="E806" s="6">
        <f t="shared" si="73"/>
        <v>6.812288489429965E-5</v>
      </c>
      <c r="F806" s="7">
        <f t="shared" si="76"/>
        <v>0.93643387685140211</v>
      </c>
      <c r="G806" s="6">
        <f t="shared" si="74"/>
        <v>2.6931580753476129E-4</v>
      </c>
      <c r="H806" s="7">
        <f t="shared" si="77"/>
        <v>0.64033829540469001</v>
      </c>
      <c r="I806">
        <f t="shared" si="75"/>
        <v>3.1569413291454573E-4</v>
      </c>
    </row>
    <row r="807" spans="1:9">
      <c r="A807" s="3" t="s">
        <v>311</v>
      </c>
      <c r="B807">
        <v>4.6900000000000004</v>
      </c>
      <c r="C807" s="4">
        <v>234</v>
      </c>
      <c r="D807">
        <f t="shared" si="72"/>
        <v>49.893390191897652</v>
      </c>
      <c r="E807" s="6">
        <f t="shared" si="73"/>
        <v>1.0284358106623303E-4</v>
      </c>
      <c r="F807" s="7">
        <f t="shared" si="76"/>
        <v>0.93653672043246838</v>
      </c>
      <c r="G807" s="6">
        <f t="shared" si="74"/>
        <v>4.0744875398000986E-4</v>
      </c>
      <c r="H807" s="7">
        <f t="shared" si="77"/>
        <v>0.64074574415867003</v>
      </c>
      <c r="I807">
        <f t="shared" si="75"/>
        <v>6.5132250611399378E-4</v>
      </c>
    </row>
    <row r="808" spans="1:9">
      <c r="A808" s="3" t="s">
        <v>382</v>
      </c>
      <c r="B808">
        <v>9.67</v>
      </c>
      <c r="C808" s="4">
        <v>481</v>
      </c>
      <c r="D808">
        <f t="shared" si="72"/>
        <v>49.741468459152017</v>
      </c>
      <c r="E808" s="6">
        <f t="shared" si="73"/>
        <v>2.1140069441392343E-4</v>
      </c>
      <c r="F808" s="7">
        <f t="shared" si="76"/>
        <v>0.93674812112688233</v>
      </c>
      <c r="G808" s="6">
        <f t="shared" si="74"/>
        <v>8.4009156737456189E-4</v>
      </c>
      <c r="H808" s="7">
        <f t="shared" si="77"/>
        <v>0.64158583572604455</v>
      </c>
      <c r="I808">
        <f t="shared" si="75"/>
        <v>8.9867064915494232E-4</v>
      </c>
    </row>
    <row r="809" spans="1:9">
      <c r="A809" s="3" t="s">
        <v>635</v>
      </c>
      <c r="B809">
        <v>13.34</v>
      </c>
      <c r="C809" s="4">
        <v>663</v>
      </c>
      <c r="D809">
        <f t="shared" si="72"/>
        <v>49.700149925037479</v>
      </c>
      <c r="E809" s="6">
        <f t="shared" si="73"/>
        <v>2.9139014635432692E-4</v>
      </c>
      <c r="F809" s="7">
        <f t="shared" si="76"/>
        <v>0.9370395112732367</v>
      </c>
      <c r="G809" s="6">
        <f t="shared" si="74"/>
        <v>1.1589267330689406E-3</v>
      </c>
      <c r="H809" s="7">
        <f t="shared" si="77"/>
        <v>0.64274476245911349</v>
      </c>
      <c r="I809">
        <f t="shared" si="75"/>
        <v>1.014146449451081E-3</v>
      </c>
    </row>
    <row r="810" spans="1:9">
      <c r="A810" s="3" t="s">
        <v>613</v>
      </c>
      <c r="B810">
        <v>15.05</v>
      </c>
      <c r="C810" s="4">
        <v>747</v>
      </c>
      <c r="D810">
        <f t="shared" si="72"/>
        <v>49.634551495016609</v>
      </c>
      <c r="E810" s="6">
        <f t="shared" si="73"/>
        <v>3.2830835494220543E-4</v>
      </c>
      <c r="F810" s="7">
        <f t="shared" si="76"/>
        <v>0.93736781962817894</v>
      </c>
      <c r="G810" s="6">
        <f t="shared" si="74"/>
        <v>1.3074848075477928E-3</v>
      </c>
      <c r="H810" s="7">
        <f t="shared" si="77"/>
        <v>0.64405224726666133</v>
      </c>
      <c r="I810">
        <f t="shared" si="75"/>
        <v>5.1165883223502906E-4</v>
      </c>
    </row>
    <row r="811" spans="1:9">
      <c r="A811" s="3" t="s">
        <v>90</v>
      </c>
      <c r="B811">
        <v>7.59</v>
      </c>
      <c r="C811" s="4">
        <v>376</v>
      </c>
      <c r="D811">
        <f t="shared" si="72"/>
        <v>49.538866930171281</v>
      </c>
      <c r="E811" s="6">
        <f t="shared" si="73"/>
        <v>1.6525293367907528E-4</v>
      </c>
      <c r="F811" s="7">
        <f t="shared" si="76"/>
        <v>0.93753307256185803</v>
      </c>
      <c r="G811" s="6">
        <f t="shared" si="74"/>
        <v>6.5938934812543172E-4</v>
      </c>
      <c r="H811" s="7">
        <f t="shared" si="77"/>
        <v>0.64471163661478681</v>
      </c>
      <c r="I811">
        <f t="shared" si="75"/>
        <v>2.8477827285278146E-4</v>
      </c>
    </row>
    <row r="812" spans="1:9">
      <c r="A812" s="3" t="s">
        <v>1019</v>
      </c>
      <c r="B812">
        <v>4.22</v>
      </c>
      <c r="C812" s="4">
        <v>208</v>
      </c>
      <c r="D812">
        <f t="shared" si="72"/>
        <v>49.289099526066352</v>
      </c>
      <c r="E812" s="6">
        <f t="shared" si="73"/>
        <v>9.1416516503318245E-5</v>
      </c>
      <c r="F812" s="7">
        <f t="shared" si="76"/>
        <v>0.93762448907836138</v>
      </c>
      <c r="G812" s="6">
        <f t="shared" si="74"/>
        <v>3.6661700251506212E-4</v>
      </c>
      <c r="H812" s="7">
        <f t="shared" si="77"/>
        <v>0.64507825361730187</v>
      </c>
      <c r="I812">
        <f t="shared" si="75"/>
        <v>2.5708306857660235E-3</v>
      </c>
    </row>
    <row r="813" spans="1:9">
      <c r="A813" s="3" t="s">
        <v>534</v>
      </c>
      <c r="B813">
        <v>38.090000000000003</v>
      </c>
      <c r="C813" s="4">
        <v>1876</v>
      </c>
      <c r="D813">
        <f t="shared" si="72"/>
        <v>49.25177211866631</v>
      </c>
      <c r="E813" s="6">
        <f t="shared" si="73"/>
        <v>8.2450665846262028E-4</v>
      </c>
      <c r="F813" s="7">
        <f t="shared" si="76"/>
        <v>0.93844899573682394</v>
      </c>
      <c r="G813" s="6">
        <f t="shared" si="74"/>
        <v>3.3091093899996963E-3</v>
      </c>
      <c r="H813" s="7">
        <f t="shared" si="77"/>
        <v>0.6483873630073016</v>
      </c>
      <c r="I813">
        <f t="shared" si="75"/>
        <v>3.5503459118857439E-4</v>
      </c>
    </row>
    <row r="814" spans="1:9">
      <c r="A814" s="3" t="s">
        <v>403</v>
      </c>
      <c r="B814">
        <v>5.26</v>
      </c>
      <c r="C814" s="4">
        <v>259</v>
      </c>
      <c r="D814">
        <f t="shared" si="72"/>
        <v>49.239543726235745</v>
      </c>
      <c r="E814" s="6">
        <f t="shared" si="73"/>
        <v>1.1383114314595878E-4</v>
      </c>
      <c r="F814" s="7">
        <f t="shared" si="76"/>
        <v>0.93856282687996995</v>
      </c>
      <c r="G814" s="6">
        <f t="shared" si="74"/>
        <v>4.5696811213962721E-4</v>
      </c>
      <c r="H814" s="7">
        <f t="shared" si="77"/>
        <v>0.64884433111944118</v>
      </c>
      <c r="I814">
        <f t="shared" si="75"/>
        <v>3.5234338269884979E-4</v>
      </c>
    </row>
    <row r="815" spans="1:9">
      <c r="A815" s="3" t="s">
        <v>264</v>
      </c>
      <c r="B815">
        <v>5.22</v>
      </c>
      <c r="C815" s="4">
        <v>257</v>
      </c>
      <c r="D815">
        <f t="shared" si="72"/>
        <v>49.23371647509579</v>
      </c>
      <c r="E815" s="6">
        <f t="shared" si="73"/>
        <v>1.1295213817958072E-4</v>
      </c>
      <c r="F815" s="7">
        <f t="shared" si="76"/>
        <v>0.93867577901814958</v>
      </c>
      <c r="G815" s="6">
        <f t="shared" si="74"/>
        <v>4.5349306946175933E-4</v>
      </c>
      <c r="H815" s="7">
        <f t="shared" si="77"/>
        <v>0.64929782418890292</v>
      </c>
      <c r="I815">
        <f t="shared" si="75"/>
        <v>1.0489565409547152E-3</v>
      </c>
    </row>
    <row r="816" spans="1:9">
      <c r="A816" s="3" t="s">
        <v>156</v>
      </c>
      <c r="B816">
        <v>15.54</v>
      </c>
      <c r="C816" s="4">
        <v>765</v>
      </c>
      <c r="D816">
        <f t="shared" si="72"/>
        <v>49.227799227799231</v>
      </c>
      <c r="E816" s="6">
        <f t="shared" si="73"/>
        <v>3.3621939963960799E-4</v>
      </c>
      <c r="F816" s="7">
        <f t="shared" si="76"/>
        <v>0.93901199841778915</v>
      </c>
      <c r="G816" s="6">
        <f t="shared" si="74"/>
        <v>1.3500540803516744E-3</v>
      </c>
      <c r="H816" s="7">
        <f t="shared" si="77"/>
        <v>0.65064787826925463</v>
      </c>
      <c r="I816">
        <f t="shared" si="75"/>
        <v>1.3027857260261566E-4</v>
      </c>
    </row>
    <row r="817" spans="1:9">
      <c r="A817" s="3" t="s">
        <v>84</v>
      </c>
      <c r="B817">
        <v>1.93</v>
      </c>
      <c r="C817" s="4">
        <v>95</v>
      </c>
      <c r="D817">
        <f t="shared" si="72"/>
        <v>49.222797927461144</v>
      </c>
      <c r="E817" s="6">
        <f t="shared" si="73"/>
        <v>4.175273590295785E-5</v>
      </c>
      <c r="F817" s="7">
        <f t="shared" si="76"/>
        <v>0.93905375115369216</v>
      </c>
      <c r="G817" s="6">
        <f t="shared" si="74"/>
        <v>1.6767080920712557E-4</v>
      </c>
      <c r="H817" s="7">
        <f t="shared" si="77"/>
        <v>0.65081554907846173</v>
      </c>
      <c r="I817">
        <f t="shared" si="75"/>
        <v>6.4062813596466039E-4</v>
      </c>
    </row>
    <row r="818" spans="1:9">
      <c r="A818" s="3" t="s">
        <v>159</v>
      </c>
      <c r="B818">
        <v>9.49</v>
      </c>
      <c r="C818" s="4">
        <v>467</v>
      </c>
      <c r="D818">
        <f t="shared" si="72"/>
        <v>49.209694415173864</v>
      </c>
      <c r="E818" s="6">
        <f t="shared" si="73"/>
        <v>2.0524765964927702E-4</v>
      </c>
      <c r="F818" s="7">
        <f t="shared" si="76"/>
        <v>0.93925899881334141</v>
      </c>
      <c r="G818" s="6">
        <f t="shared" si="74"/>
        <v>8.2445387532415642E-4</v>
      </c>
      <c r="H818" s="7">
        <f t="shared" si="77"/>
        <v>0.65164000295378588</v>
      </c>
      <c r="I818">
        <f t="shared" si="75"/>
        <v>4.077987034389885E-4</v>
      </c>
    </row>
    <row r="819" spans="1:9">
      <c r="A819" s="3" t="s">
        <v>193</v>
      </c>
      <c r="B819">
        <v>6.04</v>
      </c>
      <c r="C819" s="4">
        <v>297</v>
      </c>
      <c r="D819">
        <f t="shared" si="72"/>
        <v>49.172185430463578</v>
      </c>
      <c r="E819" s="6">
        <f t="shared" si="73"/>
        <v>1.3053223750714193E-4</v>
      </c>
      <c r="F819" s="7">
        <f t="shared" si="76"/>
        <v>0.93938953105084855</v>
      </c>
      <c r="G819" s="6">
        <f t="shared" si="74"/>
        <v>5.2473144435805107E-4</v>
      </c>
      <c r="H819" s="7">
        <f t="shared" si="77"/>
        <v>0.65216473439814393</v>
      </c>
      <c r="I819">
        <f t="shared" si="75"/>
        <v>5.6580497573943678E-4</v>
      </c>
    </row>
    <row r="820" spans="1:9">
      <c r="A820" s="3" t="s">
        <v>498</v>
      </c>
      <c r="B820">
        <v>8.3800000000000008</v>
      </c>
      <c r="C820" s="4">
        <v>412</v>
      </c>
      <c r="D820">
        <f t="shared" si="72"/>
        <v>49.164677804295941</v>
      </c>
      <c r="E820" s="6">
        <f t="shared" si="73"/>
        <v>1.8107502307388037E-4</v>
      </c>
      <c r="F820" s="7">
        <f t="shared" si="76"/>
        <v>0.9395706060739224</v>
      </c>
      <c r="G820" s="6">
        <f t="shared" si="74"/>
        <v>7.2802144101332257E-4</v>
      </c>
      <c r="H820" s="7">
        <f t="shared" si="77"/>
        <v>0.65289275583915729</v>
      </c>
      <c r="I820">
        <f t="shared" si="75"/>
        <v>7.0391457068585961E-4</v>
      </c>
    </row>
    <row r="821" spans="1:9">
      <c r="A821" s="3" t="s">
        <v>1031</v>
      </c>
      <c r="B821">
        <v>10.42</v>
      </c>
      <c r="C821" s="4">
        <v>511</v>
      </c>
      <c r="D821">
        <f t="shared" si="72"/>
        <v>49.04030710172745</v>
      </c>
      <c r="E821" s="6">
        <f t="shared" si="73"/>
        <v>2.2458576890959433E-4</v>
      </c>
      <c r="F821" s="7">
        <f t="shared" si="76"/>
        <v>0.939795191842832</v>
      </c>
      <c r="G821" s="6">
        <f t="shared" si="74"/>
        <v>9.052486175845847E-4</v>
      </c>
      <c r="H821" s="7">
        <f t="shared" si="77"/>
        <v>0.65379800445674185</v>
      </c>
      <c r="I821">
        <f t="shared" si="75"/>
        <v>2.662792601687558E-3</v>
      </c>
    </row>
    <row r="822" spans="1:9">
      <c r="A822" s="3" t="s">
        <v>35</v>
      </c>
      <c r="B822">
        <v>39.409999999999997</v>
      </c>
      <c r="C822" s="4">
        <v>1931</v>
      </c>
      <c r="D822">
        <f t="shared" si="72"/>
        <v>48.997716315655929</v>
      </c>
      <c r="E822" s="6">
        <f t="shared" si="73"/>
        <v>8.4867929503801699E-4</v>
      </c>
      <c r="F822" s="7">
        <f t="shared" si="76"/>
        <v>0.94064387113787007</v>
      </c>
      <c r="G822" s="6">
        <f t="shared" si="74"/>
        <v>3.4237857983693359E-3</v>
      </c>
      <c r="H822" s="7">
        <f t="shared" si="77"/>
        <v>0.65722179025511118</v>
      </c>
      <c r="I822">
        <f t="shared" si="75"/>
        <v>8.0137035374827637E-4</v>
      </c>
    </row>
    <row r="823" spans="1:9">
      <c r="A823" s="3" t="s">
        <v>1024</v>
      </c>
      <c r="B823">
        <v>11.86</v>
      </c>
      <c r="C823" s="4">
        <v>581</v>
      </c>
      <c r="D823">
        <f t="shared" si="72"/>
        <v>48.988195615514336</v>
      </c>
      <c r="E823" s="6">
        <f t="shared" si="73"/>
        <v>2.5535094273282643E-4</v>
      </c>
      <c r="F823" s="7">
        <f t="shared" si="76"/>
        <v>0.94089922208060295</v>
      </c>
      <c r="G823" s="6">
        <f t="shared" si="74"/>
        <v>1.0303501539878288E-3</v>
      </c>
      <c r="H823" s="7">
        <f t="shared" si="77"/>
        <v>0.65825214040909896</v>
      </c>
      <c r="I823">
        <f t="shared" si="75"/>
        <v>4.6301346723998105E-4</v>
      </c>
    </row>
    <row r="824" spans="1:9">
      <c r="A824" s="3" t="s">
        <v>285</v>
      </c>
      <c r="B824">
        <v>6.85</v>
      </c>
      <c r="C824" s="4">
        <v>335</v>
      </c>
      <c r="D824">
        <f t="shared" si="72"/>
        <v>48.9051094890511</v>
      </c>
      <c r="E824" s="6">
        <f t="shared" si="73"/>
        <v>1.4723333186832506E-4</v>
      </c>
      <c r="F824" s="7">
        <f t="shared" si="76"/>
        <v>0.94104645541247123</v>
      </c>
      <c r="G824" s="6">
        <f t="shared" si="74"/>
        <v>5.9510105858487578E-4</v>
      </c>
      <c r="H824" s="7">
        <f t="shared" si="77"/>
        <v>0.65884724146768381</v>
      </c>
      <c r="I824">
        <f t="shared" si="75"/>
        <v>2.0351473392565822E-4</v>
      </c>
    </row>
    <row r="825" spans="1:9">
      <c r="A825" s="3" t="s">
        <v>205</v>
      </c>
      <c r="B825">
        <v>3.01</v>
      </c>
      <c r="C825" s="4">
        <v>147</v>
      </c>
      <c r="D825">
        <f t="shared" si="72"/>
        <v>48.837209302325583</v>
      </c>
      <c r="E825" s="6">
        <f t="shared" si="73"/>
        <v>6.4606865028787408E-5</v>
      </c>
      <c r="F825" s="7">
        <f t="shared" si="76"/>
        <v>0.94111106227749997</v>
      </c>
      <c r="G825" s="6">
        <f t="shared" si="74"/>
        <v>2.6149696150955856E-4</v>
      </c>
      <c r="H825" s="7">
        <f t="shared" si="77"/>
        <v>0.65910873842919337</v>
      </c>
      <c r="I825">
        <f t="shared" si="75"/>
        <v>2.3744242949730321E-4</v>
      </c>
    </row>
    <row r="826" spans="1:9">
      <c r="A826" s="3" t="s">
        <v>949</v>
      </c>
      <c r="B826">
        <v>3.51</v>
      </c>
      <c r="C826" s="4">
        <v>171</v>
      </c>
      <c r="D826">
        <f t="shared" si="72"/>
        <v>48.717948717948723</v>
      </c>
      <c r="E826" s="6">
        <f t="shared" si="73"/>
        <v>7.5154924625324133E-5</v>
      </c>
      <c r="F826" s="7">
        <f t="shared" si="76"/>
        <v>0.94118621720212525</v>
      </c>
      <c r="G826" s="6">
        <f t="shared" si="74"/>
        <v>3.0493499498290713E-4</v>
      </c>
      <c r="H826" s="7">
        <f t="shared" si="77"/>
        <v>0.65941367342417623</v>
      </c>
      <c r="I826">
        <f t="shared" si="75"/>
        <v>2.0702338576294999E-4</v>
      </c>
    </row>
    <row r="827" spans="1:9">
      <c r="A827" s="3" t="s">
        <v>985</v>
      </c>
      <c r="B827">
        <v>3.06</v>
      </c>
      <c r="C827" s="4">
        <v>149</v>
      </c>
      <c r="D827">
        <f t="shared" si="72"/>
        <v>48.692810457516337</v>
      </c>
      <c r="E827" s="6">
        <f t="shared" si="73"/>
        <v>6.5485869995165469E-5</v>
      </c>
      <c r="F827" s="7">
        <f t="shared" si="76"/>
        <v>0.94125170307212047</v>
      </c>
      <c r="G827" s="6">
        <f t="shared" si="74"/>
        <v>2.6584076485689341E-4</v>
      </c>
      <c r="H827" s="7">
        <f t="shared" si="77"/>
        <v>0.65967951418903314</v>
      </c>
      <c r="I827">
        <f t="shared" si="75"/>
        <v>3.2817172778898396E-4</v>
      </c>
    </row>
    <row r="828" spans="1:9">
      <c r="A828" s="3" t="s">
        <v>326</v>
      </c>
      <c r="B828">
        <v>4.8499999999999996</v>
      </c>
      <c r="C828" s="4">
        <v>236</v>
      </c>
      <c r="D828">
        <f t="shared" si="72"/>
        <v>48.659793814432994</v>
      </c>
      <c r="E828" s="6">
        <f t="shared" si="73"/>
        <v>1.0372258603261109E-4</v>
      </c>
      <c r="F828" s="7">
        <f t="shared" si="76"/>
        <v>0.94135542565815311</v>
      </c>
      <c r="G828" s="6">
        <f t="shared" si="74"/>
        <v>4.2134892469148136E-4</v>
      </c>
      <c r="H828" s="7">
        <f t="shared" si="77"/>
        <v>0.66010086311372462</v>
      </c>
      <c r="I828">
        <f t="shared" si="75"/>
        <v>4.4206484606756913E-4</v>
      </c>
    </row>
    <row r="829" spans="1:9">
      <c r="A829" s="3" t="s">
        <v>875</v>
      </c>
      <c r="B829">
        <v>6.53</v>
      </c>
      <c r="C829" s="4">
        <v>317</v>
      </c>
      <c r="D829">
        <f t="shared" si="72"/>
        <v>48.545176110260336</v>
      </c>
      <c r="E829" s="6">
        <f t="shared" si="73"/>
        <v>1.393222871709225E-4</v>
      </c>
      <c r="F829" s="7">
        <f t="shared" si="76"/>
        <v>0.94149474794532406</v>
      </c>
      <c r="G829" s="6">
        <f t="shared" si="74"/>
        <v>5.6730071716193267E-4</v>
      </c>
      <c r="H829" s="7">
        <f t="shared" si="77"/>
        <v>0.66066816383088656</v>
      </c>
      <c r="I829">
        <f t="shared" si="75"/>
        <v>4.0491836071510079E-4</v>
      </c>
    </row>
    <row r="830" spans="1:9">
      <c r="A830" s="3" t="s">
        <v>487</v>
      </c>
      <c r="B830">
        <v>5.98</v>
      </c>
      <c r="C830" s="4">
        <v>290</v>
      </c>
      <c r="D830">
        <f t="shared" si="72"/>
        <v>48.49498327759197</v>
      </c>
      <c r="E830" s="6">
        <f t="shared" si="73"/>
        <v>1.274557201248187E-4</v>
      </c>
      <c r="F830" s="7">
        <f t="shared" si="76"/>
        <v>0.94162220366544891</v>
      </c>
      <c r="G830" s="6">
        <f t="shared" si="74"/>
        <v>5.1951888034124929E-4</v>
      </c>
      <c r="H830" s="7">
        <f t="shared" si="77"/>
        <v>0.66118768271122785</v>
      </c>
      <c r="I830">
        <f t="shared" si="75"/>
        <v>2.5477306076041595E-3</v>
      </c>
    </row>
    <row r="831" spans="1:9">
      <c r="A831" s="3" t="s">
        <v>891</v>
      </c>
      <c r="B831">
        <v>37.619999999999997</v>
      </c>
      <c r="C831" s="4">
        <v>1823</v>
      </c>
      <c r="D831">
        <f t="shared" si="72"/>
        <v>48.458266879319517</v>
      </c>
      <c r="E831" s="6">
        <f t="shared" si="73"/>
        <v>8.0121302685360175E-4</v>
      </c>
      <c r="F831" s="7">
        <f t="shared" si="76"/>
        <v>0.94242341669230256</v>
      </c>
      <c r="G831" s="6">
        <f t="shared" si="74"/>
        <v>3.2682776385347481E-3</v>
      </c>
      <c r="H831" s="7">
        <f t="shared" si="77"/>
        <v>0.66445596034976262</v>
      </c>
      <c r="I831">
        <f t="shared" si="75"/>
        <v>5.433221422395107E-4</v>
      </c>
    </row>
    <row r="832" spans="1:9">
      <c r="A832" s="3" t="s">
        <v>31</v>
      </c>
      <c r="B832">
        <v>8.02</v>
      </c>
      <c r="C832" s="4">
        <v>388</v>
      </c>
      <c r="D832">
        <f t="shared" si="72"/>
        <v>48.379052369077307</v>
      </c>
      <c r="E832" s="6">
        <f t="shared" si="73"/>
        <v>1.7052696347734364E-4</v>
      </c>
      <c r="F832" s="7">
        <f t="shared" si="76"/>
        <v>0.94259394365577986</v>
      </c>
      <c r="G832" s="6">
        <f t="shared" si="74"/>
        <v>6.9674605691251142E-4</v>
      </c>
      <c r="H832" s="7">
        <f t="shared" si="77"/>
        <v>0.66515270640667512</v>
      </c>
      <c r="I832">
        <f t="shared" si="75"/>
        <v>6.7821668124734558E-4</v>
      </c>
    </row>
    <row r="833" spans="1:9">
      <c r="A833" s="3" t="s">
        <v>145</v>
      </c>
      <c r="B833">
        <v>10.01</v>
      </c>
      <c r="C833" s="4">
        <v>484</v>
      </c>
      <c r="D833">
        <f t="shared" si="72"/>
        <v>48.35164835164835</v>
      </c>
      <c r="E833" s="6">
        <f t="shared" si="73"/>
        <v>2.1271920186349052E-4</v>
      </c>
      <c r="F833" s="7">
        <f t="shared" si="76"/>
        <v>0.94280666285764336</v>
      </c>
      <c r="G833" s="6">
        <f t="shared" si="74"/>
        <v>8.6962943013643886E-4</v>
      </c>
      <c r="H833" s="7">
        <f t="shared" si="77"/>
        <v>0.66602233583681159</v>
      </c>
      <c r="I833">
        <f t="shared" si="75"/>
        <v>3.5244580466775588E-4</v>
      </c>
    </row>
    <row r="834" spans="1:9">
      <c r="A834" s="3" t="s">
        <v>1028</v>
      </c>
      <c r="B834">
        <v>5.2</v>
      </c>
      <c r="C834" s="4">
        <v>251</v>
      </c>
      <c r="D834">
        <f t="shared" ref="D834:D897" si="78">C834/B834</f>
        <v>48.269230769230766</v>
      </c>
      <c r="E834" s="6">
        <f t="shared" si="73"/>
        <v>1.1031512328044654E-4</v>
      </c>
      <c r="F834" s="7">
        <f t="shared" si="76"/>
        <v>0.94291697798092378</v>
      </c>
      <c r="G834" s="6">
        <f t="shared" si="74"/>
        <v>4.5175554812282542E-4</v>
      </c>
      <c r="H834" s="7">
        <f t="shared" si="77"/>
        <v>0.66647409138493441</v>
      </c>
      <c r="I834">
        <f t="shared" si="75"/>
        <v>8.699713471960191E-4</v>
      </c>
    </row>
    <row r="835" spans="1:9">
      <c r="A835" s="3" t="s">
        <v>412</v>
      </c>
      <c r="B835">
        <v>12.83</v>
      </c>
      <c r="C835" s="4">
        <v>618</v>
      </c>
      <c r="D835">
        <f t="shared" si="78"/>
        <v>48.168355416991425</v>
      </c>
      <c r="E835" s="6">
        <f t="shared" ref="E835:E898" si="79">C835/2275300</f>
        <v>2.7161253461082053E-4</v>
      </c>
      <c r="F835" s="7">
        <f t="shared" si="76"/>
        <v>0.94318859051553461</v>
      </c>
      <c r="G835" s="6">
        <f t="shared" ref="G835:G898" si="80">B835/11510.65</f>
        <v>1.1146199389261251E-3</v>
      </c>
      <c r="H835" s="7">
        <f t="shared" si="77"/>
        <v>0.66758871132386055</v>
      </c>
      <c r="I835">
        <f t="shared" ref="I835:I898" si="81">F835*H836-F836*H835</f>
        <v>3.4788333922741721E-4</v>
      </c>
    </row>
    <row r="836" spans="1:9">
      <c r="A836" s="3" t="s">
        <v>374</v>
      </c>
      <c r="B836">
        <v>5.13</v>
      </c>
      <c r="C836" s="4">
        <v>247</v>
      </c>
      <c r="D836">
        <f t="shared" si="78"/>
        <v>48.148148148148152</v>
      </c>
      <c r="E836" s="6">
        <f t="shared" si="79"/>
        <v>1.0855711334769042E-4</v>
      </c>
      <c r="F836" s="7">
        <f t="shared" ref="F836:F899" si="82">F835+E836</f>
        <v>0.94329714762888228</v>
      </c>
      <c r="G836" s="6">
        <f t="shared" si="80"/>
        <v>4.456742234365566E-4</v>
      </c>
      <c r="H836" s="7">
        <f t="shared" ref="H836:H899" si="83">H835+G836</f>
        <v>0.6680343855472971</v>
      </c>
      <c r="I836">
        <f t="shared" si="81"/>
        <v>9.8199408862476023E-4</v>
      </c>
    </row>
    <row r="837" spans="1:9">
      <c r="A837" s="3" t="s">
        <v>703</v>
      </c>
      <c r="B837">
        <v>14.48</v>
      </c>
      <c r="C837" s="4">
        <v>697</v>
      </c>
      <c r="D837">
        <f t="shared" si="78"/>
        <v>48.135359116022101</v>
      </c>
      <c r="E837" s="6">
        <f t="shared" si="79"/>
        <v>3.0633323078275391E-4</v>
      </c>
      <c r="F837" s="7">
        <f t="shared" si="82"/>
        <v>0.94360348085966506</v>
      </c>
      <c r="G837" s="6">
        <f t="shared" si="80"/>
        <v>1.2579654493881753E-3</v>
      </c>
      <c r="H837" s="7">
        <f t="shared" si="83"/>
        <v>0.66929235099668527</v>
      </c>
      <c r="I837">
        <f t="shared" si="81"/>
        <v>9.5187021695197771E-4</v>
      </c>
    </row>
    <row r="838" spans="1:9">
      <c r="A838" s="3" t="s">
        <v>1071</v>
      </c>
      <c r="B838">
        <v>14.03</v>
      </c>
      <c r="C838" s="4">
        <v>674</v>
      </c>
      <c r="D838">
        <f t="shared" si="78"/>
        <v>48.039914468995015</v>
      </c>
      <c r="E838" s="6">
        <f t="shared" si="79"/>
        <v>2.9622467366940622E-4</v>
      </c>
      <c r="F838" s="7">
        <f t="shared" si="82"/>
        <v>0.94389970553333447</v>
      </c>
      <c r="G838" s="6">
        <f t="shared" si="80"/>
        <v>1.2188712192621614E-3</v>
      </c>
      <c r="H838" s="7">
        <f t="shared" si="83"/>
        <v>0.67051122221594739</v>
      </c>
      <c r="I838">
        <f t="shared" si="81"/>
        <v>5.8193620731650242E-4</v>
      </c>
    </row>
    <row r="839" spans="1:9">
      <c r="A839" s="3" t="s">
        <v>388</v>
      </c>
      <c r="B839">
        <v>8.57</v>
      </c>
      <c r="C839" s="4">
        <v>410</v>
      </c>
      <c r="D839">
        <f t="shared" si="78"/>
        <v>47.841306884480744</v>
      </c>
      <c r="E839" s="6">
        <f t="shared" si="79"/>
        <v>1.8019601810750229E-4</v>
      </c>
      <c r="F839" s="7">
        <f t="shared" si="82"/>
        <v>0.94407990155144195</v>
      </c>
      <c r="G839" s="6">
        <f t="shared" si="80"/>
        <v>7.4452789373319491E-4</v>
      </c>
      <c r="H839" s="7">
        <f t="shared" si="83"/>
        <v>0.67125575010968064</v>
      </c>
      <c r="I839">
        <f t="shared" si="81"/>
        <v>8.7741529815466013E-4</v>
      </c>
    </row>
    <row r="840" spans="1:9">
      <c r="A840" s="3" t="s">
        <v>891</v>
      </c>
      <c r="B840">
        <v>12.91</v>
      </c>
      <c r="C840" s="4">
        <v>615</v>
      </c>
      <c r="D840">
        <f t="shared" si="78"/>
        <v>47.637490317583271</v>
      </c>
      <c r="E840" s="6">
        <f t="shared" si="79"/>
        <v>2.7029402716125347E-4</v>
      </c>
      <c r="F840" s="7">
        <f t="shared" si="82"/>
        <v>0.94435019557860322</v>
      </c>
      <c r="G840" s="6">
        <f t="shared" si="80"/>
        <v>1.1215700242818607E-3</v>
      </c>
      <c r="H840" s="7">
        <f t="shared" si="83"/>
        <v>0.67237732013396245</v>
      </c>
      <c r="I840">
        <f t="shared" si="81"/>
        <v>5.0256163655681974E-4</v>
      </c>
    </row>
    <row r="841" spans="1:9">
      <c r="A841" s="3" t="s">
        <v>905</v>
      </c>
      <c r="B841">
        <v>7.39</v>
      </c>
      <c r="C841" s="4">
        <v>351</v>
      </c>
      <c r="D841">
        <f t="shared" si="78"/>
        <v>47.496617050067663</v>
      </c>
      <c r="E841" s="6">
        <f t="shared" si="79"/>
        <v>1.5426537159934955E-4</v>
      </c>
      <c r="F841" s="7">
        <f t="shared" si="82"/>
        <v>0.94450446095020257</v>
      </c>
      <c r="G841" s="6">
        <f t="shared" si="80"/>
        <v>6.4201413473609218E-4</v>
      </c>
      <c r="H841" s="7">
        <f t="shared" si="83"/>
        <v>0.67301933426869853</v>
      </c>
      <c r="I841">
        <f t="shared" si="81"/>
        <v>2.313798636346176E-3</v>
      </c>
    </row>
    <row r="842" spans="1:9">
      <c r="A842" s="3" t="s">
        <v>458</v>
      </c>
      <c r="B842">
        <v>34.020000000000003</v>
      </c>
      <c r="C842" s="4">
        <v>1615</v>
      </c>
      <c r="D842">
        <f t="shared" si="78"/>
        <v>47.47207524985302</v>
      </c>
      <c r="E842" s="6">
        <f t="shared" si="79"/>
        <v>7.0979651035028347E-4</v>
      </c>
      <c r="F842" s="7">
        <f t="shared" si="82"/>
        <v>0.94521425746055288</v>
      </c>
      <c r="G842" s="6">
        <f t="shared" si="80"/>
        <v>2.9555237975266387E-3</v>
      </c>
      <c r="H842" s="7">
        <f t="shared" si="83"/>
        <v>0.67597485806622515</v>
      </c>
      <c r="I842">
        <f t="shared" si="81"/>
        <v>1.7479409687237712E-4</v>
      </c>
    </row>
    <row r="843" spans="1:9">
      <c r="A843" s="3" t="s">
        <v>406</v>
      </c>
      <c r="B843">
        <v>2.57</v>
      </c>
      <c r="C843" s="4">
        <v>122</v>
      </c>
      <c r="D843">
        <f t="shared" si="78"/>
        <v>47.47081712062257</v>
      </c>
      <c r="E843" s="6">
        <f t="shared" si="79"/>
        <v>5.3619302949061659E-5</v>
      </c>
      <c r="F843" s="7">
        <f t="shared" si="82"/>
        <v>0.94526787676350199</v>
      </c>
      <c r="G843" s="6">
        <f t="shared" si="80"/>
        <v>2.2327149205301176E-4</v>
      </c>
      <c r="H843" s="7">
        <f t="shared" si="83"/>
        <v>0.67619812955827818</v>
      </c>
      <c r="I843">
        <f t="shared" si="81"/>
        <v>2.6693463889182478E-4</v>
      </c>
    </row>
    <row r="844" spans="1:9">
      <c r="A844" s="3" t="s">
        <v>33</v>
      </c>
      <c r="B844">
        <v>3.92</v>
      </c>
      <c r="C844" s="4">
        <v>185</v>
      </c>
      <c r="D844">
        <f t="shared" si="78"/>
        <v>47.193877551020407</v>
      </c>
      <c r="E844" s="6">
        <f t="shared" si="79"/>
        <v>8.1307959389970556E-5</v>
      </c>
      <c r="F844" s="7">
        <f t="shared" si="82"/>
        <v>0.94534918472289198</v>
      </c>
      <c r="G844" s="6">
        <f t="shared" si="80"/>
        <v>3.4055418243105298E-4</v>
      </c>
      <c r="H844" s="7">
        <f t="shared" si="83"/>
        <v>0.67653868374070925</v>
      </c>
      <c r="I844">
        <f t="shared" si="81"/>
        <v>3.3912352952147895E-4</v>
      </c>
    </row>
    <row r="845" spans="1:9">
      <c r="A845" s="3" t="s">
        <v>1022</v>
      </c>
      <c r="B845">
        <v>4.9800000000000004</v>
      </c>
      <c r="C845" s="4">
        <v>235</v>
      </c>
      <c r="D845">
        <f t="shared" si="78"/>
        <v>47.188755020080315</v>
      </c>
      <c r="E845" s="6">
        <f t="shared" si="79"/>
        <v>1.0328308354942205E-4</v>
      </c>
      <c r="F845" s="7">
        <f t="shared" si="82"/>
        <v>0.94545246780644143</v>
      </c>
      <c r="G845" s="6">
        <f t="shared" si="80"/>
        <v>4.3264281339455203E-4</v>
      </c>
      <c r="H845" s="7">
        <f t="shared" si="83"/>
        <v>0.67697132655410375</v>
      </c>
      <c r="I845">
        <f t="shared" si="81"/>
        <v>5.4223808027853426E-4</v>
      </c>
    </row>
    <row r="846" spans="1:9">
      <c r="A846" s="3" t="s">
        <v>73</v>
      </c>
      <c r="B846">
        <v>7.96</v>
      </c>
      <c r="C846" s="4">
        <v>375</v>
      </c>
      <c r="D846">
        <f t="shared" si="78"/>
        <v>47.110552763819094</v>
      </c>
      <c r="E846" s="6">
        <f t="shared" si="79"/>
        <v>1.6481343119588624E-4</v>
      </c>
      <c r="F846" s="7">
        <f t="shared" si="82"/>
        <v>0.94561728123763733</v>
      </c>
      <c r="G846" s="6">
        <f t="shared" si="80"/>
        <v>6.9153349289570963E-4</v>
      </c>
      <c r="H846" s="7">
        <f t="shared" si="83"/>
        <v>0.67766286004699949</v>
      </c>
      <c r="I846">
        <f t="shared" si="81"/>
        <v>7.2517481397738059E-4</v>
      </c>
    </row>
    <row r="847" spans="1:9">
      <c r="A847" s="3" t="s">
        <v>1073</v>
      </c>
      <c r="B847">
        <v>10.64</v>
      </c>
      <c r="C847" s="4">
        <v>500</v>
      </c>
      <c r="D847">
        <f t="shared" si="78"/>
        <v>46.992481203007515</v>
      </c>
      <c r="E847" s="6">
        <f t="shared" si="79"/>
        <v>2.19751241594515E-4</v>
      </c>
      <c r="F847" s="7">
        <f t="shared" si="82"/>
        <v>0.9458370324792319</v>
      </c>
      <c r="G847" s="6">
        <f t="shared" si="80"/>
        <v>9.243613523128582E-4</v>
      </c>
      <c r="H847" s="7">
        <f t="shared" si="83"/>
        <v>0.67858722139931238</v>
      </c>
      <c r="I847">
        <f t="shared" si="81"/>
        <v>2.5833972227473634E-4</v>
      </c>
    </row>
    <row r="848" spans="1:9">
      <c r="A848" s="3" t="s">
        <v>514</v>
      </c>
      <c r="B848">
        <v>3.79</v>
      </c>
      <c r="C848" s="4">
        <v>178</v>
      </c>
      <c r="D848">
        <f t="shared" si="78"/>
        <v>46.965699208443269</v>
      </c>
      <c r="E848" s="6">
        <f t="shared" si="79"/>
        <v>7.8231442007647338E-5</v>
      </c>
      <c r="F848" s="7">
        <f t="shared" si="82"/>
        <v>0.94591526392123959</v>
      </c>
      <c r="G848" s="6">
        <f t="shared" si="80"/>
        <v>3.2926029372798237E-4</v>
      </c>
      <c r="H848" s="7">
        <f t="shared" si="83"/>
        <v>0.67891648169304031</v>
      </c>
      <c r="I848">
        <f t="shared" si="81"/>
        <v>2.4623325998818224E-4</v>
      </c>
    </row>
    <row r="849" spans="1:9">
      <c r="A849" s="3" t="s">
        <v>993</v>
      </c>
      <c r="B849">
        <v>3.61</v>
      </c>
      <c r="C849" s="4">
        <v>169</v>
      </c>
      <c r="D849">
        <f t="shared" si="78"/>
        <v>46.814404432132967</v>
      </c>
      <c r="E849" s="6">
        <f t="shared" si="79"/>
        <v>7.4275919658946073E-5</v>
      </c>
      <c r="F849" s="7">
        <f t="shared" si="82"/>
        <v>0.94598953984089851</v>
      </c>
      <c r="G849" s="6">
        <f t="shared" si="80"/>
        <v>3.1362260167757685E-4</v>
      </c>
      <c r="H849" s="7">
        <f t="shared" si="83"/>
        <v>0.67923010429471786</v>
      </c>
      <c r="I849">
        <f t="shared" si="81"/>
        <v>7.2039094343145926E-4</v>
      </c>
    </row>
    <row r="850" spans="1:9">
      <c r="A850" s="3" t="s">
        <v>144</v>
      </c>
      <c r="B850">
        <v>10.56</v>
      </c>
      <c r="C850" s="4">
        <v>494</v>
      </c>
      <c r="D850">
        <f t="shared" si="78"/>
        <v>46.780303030303031</v>
      </c>
      <c r="E850" s="6">
        <f t="shared" si="79"/>
        <v>2.1711422669538083E-4</v>
      </c>
      <c r="F850" s="7">
        <f t="shared" si="82"/>
        <v>0.94620665406759386</v>
      </c>
      <c r="G850" s="6">
        <f t="shared" si="80"/>
        <v>9.1741126695712234E-4</v>
      </c>
      <c r="H850" s="7">
        <f t="shared" si="83"/>
        <v>0.68014751556167496</v>
      </c>
      <c r="I850">
        <f t="shared" si="81"/>
        <v>7.6485491097644243E-4</v>
      </c>
    </row>
    <row r="851" spans="1:9">
      <c r="A851" s="3" t="s">
        <v>175</v>
      </c>
      <c r="B851">
        <v>11.21</v>
      </c>
      <c r="C851" s="4">
        <v>524</v>
      </c>
      <c r="D851">
        <f t="shared" si="78"/>
        <v>46.743978590544152</v>
      </c>
      <c r="E851" s="6">
        <f t="shared" si="79"/>
        <v>2.3029930119105173E-4</v>
      </c>
      <c r="F851" s="7">
        <f t="shared" si="82"/>
        <v>0.94643695336878486</v>
      </c>
      <c r="G851" s="6">
        <f t="shared" si="80"/>
        <v>9.7388071047247555E-4</v>
      </c>
      <c r="H851" s="7">
        <f t="shared" si="83"/>
        <v>0.68112139627214741</v>
      </c>
      <c r="I851">
        <f t="shared" si="81"/>
        <v>2.2657947632676034E-4</v>
      </c>
    </row>
    <row r="852" spans="1:9">
      <c r="A852" s="3" t="s">
        <v>633</v>
      </c>
      <c r="B852">
        <v>3.32</v>
      </c>
      <c r="C852" s="4">
        <v>155</v>
      </c>
      <c r="D852">
        <f t="shared" si="78"/>
        <v>46.686746987951807</v>
      </c>
      <c r="E852" s="6">
        <f t="shared" si="79"/>
        <v>6.812288489429965E-5</v>
      </c>
      <c r="F852" s="7">
        <f t="shared" si="82"/>
        <v>0.94650507625367919</v>
      </c>
      <c r="G852" s="6">
        <f t="shared" si="80"/>
        <v>2.8842854226303468E-4</v>
      </c>
      <c r="H852" s="7">
        <f t="shared" si="83"/>
        <v>0.68140982481441048</v>
      </c>
      <c r="I852">
        <f t="shared" si="81"/>
        <v>7.4333336633114477E-4</v>
      </c>
    </row>
    <row r="853" spans="1:9">
      <c r="A853" s="3" t="s">
        <v>97</v>
      </c>
      <c r="B853">
        <v>10.89</v>
      </c>
      <c r="C853" s="4">
        <v>508</v>
      </c>
      <c r="D853">
        <f t="shared" si="78"/>
        <v>46.648301193755735</v>
      </c>
      <c r="E853" s="6">
        <f t="shared" si="79"/>
        <v>2.2326726146002724E-4</v>
      </c>
      <c r="F853" s="7">
        <f t="shared" si="82"/>
        <v>0.94672834351513924</v>
      </c>
      <c r="G853" s="6">
        <f t="shared" si="80"/>
        <v>9.4608036904953244E-4</v>
      </c>
      <c r="H853" s="7">
        <f t="shared" si="83"/>
        <v>0.68235590518346001</v>
      </c>
      <c r="I853">
        <f t="shared" si="81"/>
        <v>7.4258809697635986E-4</v>
      </c>
    </row>
    <row r="854" spans="1:9">
      <c r="A854" s="3" t="s">
        <v>135</v>
      </c>
      <c r="B854">
        <v>10.87</v>
      </c>
      <c r="C854" s="4">
        <v>505</v>
      </c>
      <c r="D854">
        <f t="shared" si="78"/>
        <v>46.458141674333028</v>
      </c>
      <c r="E854" s="6">
        <f t="shared" si="79"/>
        <v>2.2194875401046016E-4</v>
      </c>
      <c r="F854" s="7">
        <f t="shared" si="82"/>
        <v>0.94695029226914973</v>
      </c>
      <c r="G854" s="6">
        <f t="shared" si="80"/>
        <v>9.4434284771059836E-4</v>
      </c>
      <c r="H854" s="7">
        <f t="shared" si="83"/>
        <v>0.68330024803117062</v>
      </c>
      <c r="I854">
        <f t="shared" si="81"/>
        <v>1.9847444603157127E-3</v>
      </c>
    </row>
    <row r="855" spans="1:9">
      <c r="A855" s="3" t="s">
        <v>616</v>
      </c>
      <c r="B855">
        <v>29.05</v>
      </c>
      <c r="C855" s="4">
        <v>1349</v>
      </c>
      <c r="D855">
        <f t="shared" si="78"/>
        <v>46.43717728055077</v>
      </c>
      <c r="E855" s="6">
        <f t="shared" si="79"/>
        <v>5.9288884982200147E-4</v>
      </c>
      <c r="F855" s="7">
        <f t="shared" si="82"/>
        <v>0.94754318111897173</v>
      </c>
      <c r="G855" s="6">
        <f t="shared" si="80"/>
        <v>2.5237497448015534E-3</v>
      </c>
      <c r="H855" s="7">
        <f t="shared" si="83"/>
        <v>0.68582399777597214</v>
      </c>
      <c r="I855">
        <f t="shared" si="81"/>
        <v>1.6514512415694016E-3</v>
      </c>
    </row>
    <row r="856" spans="1:9">
      <c r="A856" s="3" t="s">
        <v>89</v>
      </c>
      <c r="B856">
        <v>24.17</v>
      </c>
      <c r="C856" s="4">
        <v>1122</v>
      </c>
      <c r="D856">
        <f t="shared" si="78"/>
        <v>46.421183285064124</v>
      </c>
      <c r="E856" s="6">
        <f t="shared" si="79"/>
        <v>4.931217861380917E-4</v>
      </c>
      <c r="F856" s="7">
        <f t="shared" si="82"/>
        <v>0.94803630290510987</v>
      </c>
      <c r="G856" s="6">
        <f t="shared" si="80"/>
        <v>2.0997945381016712E-3</v>
      </c>
      <c r="H856" s="7">
        <f t="shared" si="83"/>
        <v>0.68792379231407386</v>
      </c>
      <c r="I856">
        <f t="shared" si="81"/>
        <v>5.9925770935687073E-4</v>
      </c>
    </row>
    <row r="857" spans="1:9">
      <c r="A857" s="3" t="s">
        <v>967</v>
      </c>
      <c r="B857">
        <v>8.77</v>
      </c>
      <c r="C857" s="4">
        <v>407</v>
      </c>
      <c r="D857">
        <f t="shared" si="78"/>
        <v>46.408209806157359</v>
      </c>
      <c r="E857" s="6">
        <f t="shared" si="79"/>
        <v>1.7887751065793521E-4</v>
      </c>
      <c r="F857" s="7">
        <f t="shared" si="82"/>
        <v>0.9482151804157678</v>
      </c>
      <c r="G857" s="6">
        <f t="shared" si="80"/>
        <v>7.6190310712253434E-4</v>
      </c>
      <c r="H857" s="7">
        <f t="shared" si="83"/>
        <v>0.6886856954211964</v>
      </c>
      <c r="I857">
        <f t="shared" si="81"/>
        <v>2.4601053454043065E-4</v>
      </c>
    </row>
    <row r="858" spans="1:9">
      <c r="A858" s="3" t="s">
        <v>460</v>
      </c>
      <c r="B858">
        <v>3.6</v>
      </c>
      <c r="C858" s="4">
        <v>167</v>
      </c>
      <c r="D858">
        <f t="shared" si="78"/>
        <v>46.388888888888886</v>
      </c>
      <c r="E858" s="6">
        <f t="shared" si="79"/>
        <v>7.3396914692568012E-5</v>
      </c>
      <c r="F858" s="7">
        <f t="shared" si="82"/>
        <v>0.94828857733046035</v>
      </c>
      <c r="G858" s="6">
        <f t="shared" si="80"/>
        <v>3.1275384100810992E-4</v>
      </c>
      <c r="H858" s="7">
        <f t="shared" si="83"/>
        <v>0.68899844926220455</v>
      </c>
      <c r="I858">
        <f t="shared" si="81"/>
        <v>4.3493152143503355E-4</v>
      </c>
    </row>
    <row r="859" spans="1:9">
      <c r="A859" s="3" t="s">
        <v>550</v>
      </c>
      <c r="B859">
        <v>6.36</v>
      </c>
      <c r="C859" s="4">
        <v>294</v>
      </c>
      <c r="D859">
        <f t="shared" si="78"/>
        <v>46.226415094339622</v>
      </c>
      <c r="E859" s="6">
        <f t="shared" si="79"/>
        <v>1.2921373005757482E-4</v>
      </c>
      <c r="F859" s="7">
        <f t="shared" si="82"/>
        <v>0.94841779106051793</v>
      </c>
      <c r="G859" s="6">
        <f t="shared" si="80"/>
        <v>5.5253178578099419E-4</v>
      </c>
      <c r="H859" s="7">
        <f t="shared" si="83"/>
        <v>0.68955098104798551</v>
      </c>
      <c r="I859">
        <f t="shared" si="81"/>
        <v>2.934679692619957E-4</v>
      </c>
    </row>
    <row r="860" spans="1:9">
      <c r="A860" s="3" t="s">
        <v>984</v>
      </c>
      <c r="B860">
        <v>4.29</v>
      </c>
      <c r="C860" s="4">
        <v>198</v>
      </c>
      <c r="D860">
        <f t="shared" si="78"/>
        <v>46.153846153846153</v>
      </c>
      <c r="E860" s="6">
        <f t="shared" si="79"/>
        <v>8.7021491671427942E-5</v>
      </c>
      <c r="F860" s="7">
        <f t="shared" si="82"/>
        <v>0.94850481255218932</v>
      </c>
      <c r="G860" s="6">
        <f t="shared" si="80"/>
        <v>3.7269832720133095E-4</v>
      </c>
      <c r="H860" s="7">
        <f t="shared" si="83"/>
        <v>0.68992367937518684</v>
      </c>
      <c r="I860">
        <f t="shared" si="81"/>
        <v>6.3708330224820919E-4</v>
      </c>
    </row>
    <row r="861" spans="1:9">
      <c r="A861" s="3" t="s">
        <v>625</v>
      </c>
      <c r="B861">
        <v>9.31</v>
      </c>
      <c r="C861" s="4">
        <v>429</v>
      </c>
      <c r="D861">
        <f t="shared" si="78"/>
        <v>46.079484425349087</v>
      </c>
      <c r="E861" s="6">
        <f t="shared" si="79"/>
        <v>1.8854656528809389E-4</v>
      </c>
      <c r="F861" s="7">
        <f t="shared" si="82"/>
        <v>0.94869335911747743</v>
      </c>
      <c r="G861" s="6">
        <f t="shared" si="80"/>
        <v>8.0881618327375085E-4</v>
      </c>
      <c r="H861" s="7">
        <f t="shared" si="83"/>
        <v>0.69073249555846061</v>
      </c>
      <c r="I861">
        <f t="shared" si="81"/>
        <v>3.7290577776473155E-3</v>
      </c>
    </row>
    <row r="862" spans="1:9">
      <c r="A862" s="3" t="s">
        <v>106</v>
      </c>
      <c r="B862">
        <v>54.45</v>
      </c>
      <c r="C862" s="4">
        <v>2499</v>
      </c>
      <c r="D862">
        <f t="shared" si="78"/>
        <v>45.895316804407713</v>
      </c>
      <c r="E862" s="6">
        <f t="shared" si="79"/>
        <v>1.0983167054893861E-3</v>
      </c>
      <c r="F862" s="7">
        <f t="shared" si="82"/>
        <v>0.94979167582296686</v>
      </c>
      <c r="G862" s="6">
        <f t="shared" si="80"/>
        <v>4.7304018452476622E-3</v>
      </c>
      <c r="H862" s="7">
        <f t="shared" si="83"/>
        <v>0.69546289740370826</v>
      </c>
      <c r="I862">
        <f t="shared" si="81"/>
        <v>8.3901891312343491E-4</v>
      </c>
    </row>
    <row r="863" spans="1:9">
      <c r="A863" s="3" t="s">
        <v>75</v>
      </c>
      <c r="B863">
        <v>12.25</v>
      </c>
      <c r="C863" s="4">
        <v>562</v>
      </c>
      <c r="D863">
        <f t="shared" si="78"/>
        <v>45.877551020408163</v>
      </c>
      <c r="E863" s="6">
        <f t="shared" si="79"/>
        <v>2.4700039555223489E-4</v>
      </c>
      <c r="F863" s="7">
        <f t="shared" si="82"/>
        <v>0.95003867621851912</v>
      </c>
      <c r="G863" s="6">
        <f t="shared" si="80"/>
        <v>1.0642318200970405E-3</v>
      </c>
      <c r="H863" s="7">
        <f t="shared" si="83"/>
        <v>0.69652712922380533</v>
      </c>
      <c r="I863">
        <f t="shared" si="81"/>
        <v>5.1371003867983767E-4</v>
      </c>
    </row>
    <row r="864" spans="1:9">
      <c r="A864" s="3" t="s">
        <v>1078</v>
      </c>
      <c r="B864">
        <v>7.5</v>
      </c>
      <c r="C864" s="4">
        <v>344</v>
      </c>
      <c r="D864">
        <f t="shared" si="78"/>
        <v>45.866666666666667</v>
      </c>
      <c r="E864" s="6">
        <f t="shared" si="79"/>
        <v>1.5118885421702631E-4</v>
      </c>
      <c r="F864" s="7">
        <f t="shared" si="82"/>
        <v>0.95018986507273617</v>
      </c>
      <c r="G864" s="6">
        <f t="shared" si="80"/>
        <v>6.5157050210022899E-4</v>
      </c>
      <c r="H864" s="7">
        <f t="shared" si="83"/>
        <v>0.69717869972590552</v>
      </c>
      <c r="I864">
        <f t="shared" si="81"/>
        <v>2.3638015661742173E-4</v>
      </c>
    </row>
    <row r="865" spans="1:9">
      <c r="A865" s="3" t="s">
        <v>850</v>
      </c>
      <c r="B865">
        <v>3.45</v>
      </c>
      <c r="C865" s="4">
        <v>158</v>
      </c>
      <c r="D865">
        <f t="shared" si="78"/>
        <v>45.79710144927536</v>
      </c>
      <c r="E865" s="6">
        <f t="shared" si="79"/>
        <v>6.9441392343866747E-5</v>
      </c>
      <c r="F865" s="7">
        <f t="shared" si="82"/>
        <v>0.95025930646508006</v>
      </c>
      <c r="G865" s="6">
        <f t="shared" si="80"/>
        <v>2.9972243096610535E-4</v>
      </c>
      <c r="H865" s="7">
        <f t="shared" si="83"/>
        <v>0.69747842215687161</v>
      </c>
      <c r="I865">
        <f t="shared" si="81"/>
        <v>2.8652921868810299E-4</v>
      </c>
    </row>
    <row r="866" spans="1:9">
      <c r="A866" s="3" t="s">
        <v>1106</v>
      </c>
      <c r="B866">
        <v>4.18</v>
      </c>
      <c r="C866" s="4">
        <v>191</v>
      </c>
      <c r="D866">
        <f t="shared" si="78"/>
        <v>45.693779904306226</v>
      </c>
      <c r="E866" s="6">
        <f t="shared" si="79"/>
        <v>8.3944974289104738E-5</v>
      </c>
      <c r="F866" s="7">
        <f t="shared" si="82"/>
        <v>0.95034325143936915</v>
      </c>
      <c r="G866" s="6">
        <f t="shared" si="80"/>
        <v>3.6314195983719425E-4</v>
      </c>
      <c r="H866" s="7">
        <f t="shared" si="83"/>
        <v>0.69784156411670883</v>
      </c>
      <c r="I866">
        <f t="shared" si="81"/>
        <v>8.0271584421021114E-4</v>
      </c>
    </row>
    <row r="867" spans="1:9">
      <c r="A867" s="3" t="s">
        <v>115</v>
      </c>
      <c r="B867">
        <v>11.71</v>
      </c>
      <c r="C867" s="4">
        <v>535</v>
      </c>
      <c r="D867">
        <f t="shared" si="78"/>
        <v>45.687446626814683</v>
      </c>
      <c r="E867" s="6">
        <f t="shared" si="79"/>
        <v>2.3513382850613105E-4</v>
      </c>
      <c r="F867" s="7">
        <f t="shared" si="82"/>
        <v>0.9505783852678753</v>
      </c>
      <c r="G867" s="6">
        <f t="shared" si="80"/>
        <v>1.0173187439458241E-3</v>
      </c>
      <c r="H867" s="7">
        <f t="shared" si="83"/>
        <v>0.69885888286065467</v>
      </c>
      <c r="I867">
        <f t="shared" si="81"/>
        <v>7.6797036852360723E-4</v>
      </c>
    </row>
    <row r="868" spans="1:9">
      <c r="A868" s="3" t="s">
        <v>131</v>
      </c>
      <c r="B868">
        <v>11.2</v>
      </c>
      <c r="C868" s="4">
        <v>511</v>
      </c>
      <c r="D868">
        <f t="shared" si="78"/>
        <v>45.625</v>
      </c>
      <c r="E868" s="6">
        <f t="shared" si="79"/>
        <v>2.2458576890959433E-4</v>
      </c>
      <c r="F868" s="7">
        <f t="shared" si="82"/>
        <v>0.95080297103678491</v>
      </c>
      <c r="G868" s="6">
        <f t="shared" si="80"/>
        <v>9.7301194980300846E-4</v>
      </c>
      <c r="H868" s="7">
        <f t="shared" si="83"/>
        <v>0.69983189481045771</v>
      </c>
      <c r="I868">
        <f t="shared" si="81"/>
        <v>1.1057824577476172E-3</v>
      </c>
    </row>
    <row r="869" spans="1:9">
      <c r="A869" s="3" t="s">
        <v>456</v>
      </c>
      <c r="B869">
        <v>16.12</v>
      </c>
      <c r="C869" s="4">
        <v>734</v>
      </c>
      <c r="D869">
        <f t="shared" si="78"/>
        <v>45.533498759305211</v>
      </c>
      <c r="E869" s="6">
        <f t="shared" si="79"/>
        <v>3.2259482266074806E-4</v>
      </c>
      <c r="F869" s="7">
        <f t="shared" si="82"/>
        <v>0.95112556585944563</v>
      </c>
      <c r="G869" s="6">
        <f t="shared" si="80"/>
        <v>1.4004421991807589E-3</v>
      </c>
      <c r="H869" s="7">
        <f t="shared" si="83"/>
        <v>0.7012323370096385</v>
      </c>
      <c r="I869">
        <f t="shared" si="81"/>
        <v>3.5125679612757477E-4</v>
      </c>
    </row>
    <row r="870" spans="1:9">
      <c r="A870" s="3" t="s">
        <v>103</v>
      </c>
      <c r="B870">
        <v>5.12</v>
      </c>
      <c r="C870" s="4">
        <v>233</v>
      </c>
      <c r="D870">
        <f t="shared" si="78"/>
        <v>45.5078125</v>
      </c>
      <c r="E870" s="6">
        <f t="shared" si="79"/>
        <v>1.0240407858304399E-4</v>
      </c>
      <c r="F870" s="7">
        <f t="shared" si="82"/>
        <v>0.95122796993802872</v>
      </c>
      <c r="G870" s="6">
        <f t="shared" si="80"/>
        <v>4.4480546276708962E-4</v>
      </c>
      <c r="H870" s="7">
        <f t="shared" si="83"/>
        <v>0.70167714247240554</v>
      </c>
      <c r="I870">
        <f t="shared" si="81"/>
        <v>2.5634383274231176E-3</v>
      </c>
    </row>
    <row r="871" spans="1:9">
      <c r="A871" s="3" t="s">
        <v>189</v>
      </c>
      <c r="B871">
        <v>37.36</v>
      </c>
      <c r="C871" s="4">
        <v>1699</v>
      </c>
      <c r="D871">
        <f t="shared" si="78"/>
        <v>45.476445396145614</v>
      </c>
      <c r="E871" s="6">
        <f t="shared" si="79"/>
        <v>7.4671471893816203E-4</v>
      </c>
      <c r="F871" s="7">
        <f t="shared" si="82"/>
        <v>0.95197468465696689</v>
      </c>
      <c r="G871" s="6">
        <f t="shared" si="80"/>
        <v>3.2456898611286072E-3</v>
      </c>
      <c r="H871" s="7">
        <f t="shared" si="83"/>
        <v>0.70492283233353414</v>
      </c>
      <c r="I871">
        <f t="shared" si="81"/>
        <v>9.3795843998278894E-4</v>
      </c>
    </row>
    <row r="872" spans="1:9">
      <c r="A872" s="3" t="s">
        <v>78</v>
      </c>
      <c r="B872">
        <v>13.66</v>
      </c>
      <c r="C872" s="4">
        <v>619</v>
      </c>
      <c r="D872">
        <f t="shared" si="78"/>
        <v>45.314787701317712</v>
      </c>
      <c r="E872" s="6">
        <f t="shared" si="79"/>
        <v>2.7205203709400956E-4</v>
      </c>
      <c r="F872" s="7">
        <f t="shared" si="82"/>
        <v>0.9522467366940609</v>
      </c>
      <c r="G872" s="6">
        <f t="shared" si="80"/>
        <v>1.1867270744918836E-3</v>
      </c>
      <c r="H872" s="7">
        <f t="shared" si="83"/>
        <v>0.706109559408026</v>
      </c>
      <c r="I872">
        <f t="shared" si="81"/>
        <v>1.5845305716909452E-3</v>
      </c>
    </row>
    <row r="873" spans="1:9">
      <c r="A873" s="3" t="s">
        <v>162</v>
      </c>
      <c r="B873">
        <v>23.07</v>
      </c>
      <c r="C873" s="4">
        <v>1044</v>
      </c>
      <c r="D873">
        <f t="shared" si="78"/>
        <v>45.253576072821843</v>
      </c>
      <c r="E873" s="6">
        <f t="shared" si="79"/>
        <v>4.5884059244934736E-4</v>
      </c>
      <c r="F873" s="7">
        <f t="shared" si="82"/>
        <v>0.95270557728651029</v>
      </c>
      <c r="G873" s="6">
        <f t="shared" si="80"/>
        <v>2.0042308644603042E-3</v>
      </c>
      <c r="H873" s="7">
        <f t="shared" si="83"/>
        <v>0.70811379027248633</v>
      </c>
      <c r="I873">
        <f t="shared" si="81"/>
        <v>4.5538195782857116E-4</v>
      </c>
    </row>
    <row r="874" spans="1:9">
      <c r="A874" s="3" t="s">
        <v>1083</v>
      </c>
      <c r="B874">
        <v>6.63</v>
      </c>
      <c r="C874" s="4">
        <v>300</v>
      </c>
      <c r="D874">
        <f t="shared" si="78"/>
        <v>45.248868778280546</v>
      </c>
      <c r="E874" s="6">
        <f t="shared" si="79"/>
        <v>1.3185074495670901E-4</v>
      </c>
      <c r="F874" s="7">
        <f t="shared" si="82"/>
        <v>0.95283742803146698</v>
      </c>
      <c r="G874" s="6">
        <f t="shared" si="80"/>
        <v>5.7598832385660239E-4</v>
      </c>
      <c r="H874" s="7">
        <f t="shared" si="83"/>
        <v>0.70868977859634297</v>
      </c>
      <c r="I874">
        <f t="shared" si="81"/>
        <v>9.8438659357702463E-4</v>
      </c>
    </row>
    <row r="875" spans="1:9">
      <c r="A875" s="3" t="s">
        <v>364</v>
      </c>
      <c r="B875">
        <v>14.33</v>
      </c>
      <c r="C875" s="4">
        <v>648</v>
      </c>
      <c r="D875">
        <f t="shared" si="78"/>
        <v>45.219818562456382</v>
      </c>
      <c r="E875" s="6">
        <f t="shared" si="79"/>
        <v>2.8479760910649147E-4</v>
      </c>
      <c r="F875" s="7">
        <f t="shared" si="82"/>
        <v>0.95312222564057347</v>
      </c>
      <c r="G875" s="6">
        <f t="shared" si="80"/>
        <v>1.2449340393461707E-3</v>
      </c>
      <c r="H875" s="7">
        <f t="shared" si="83"/>
        <v>0.70993471263568919</v>
      </c>
      <c r="I875">
        <f t="shared" si="81"/>
        <v>4.4514545238671932E-4</v>
      </c>
    </row>
    <row r="876" spans="1:9">
      <c r="A876" s="3" t="s">
        <v>50</v>
      </c>
      <c r="B876">
        <v>6.48</v>
      </c>
      <c r="C876" s="4">
        <v>293</v>
      </c>
      <c r="D876">
        <f t="shared" si="78"/>
        <v>45.216049382716044</v>
      </c>
      <c r="E876" s="6">
        <f t="shared" si="79"/>
        <v>1.2877422757438581E-4</v>
      </c>
      <c r="F876" s="7">
        <f t="shared" si="82"/>
        <v>0.95325099986814787</v>
      </c>
      <c r="G876" s="6">
        <f t="shared" si="80"/>
        <v>5.6295691381459787E-4</v>
      </c>
      <c r="H876" s="7">
        <f t="shared" si="83"/>
        <v>0.71049766954950377</v>
      </c>
      <c r="I876">
        <f t="shared" si="81"/>
        <v>5.7295048890881883E-4</v>
      </c>
    </row>
    <row r="877" spans="1:9">
      <c r="A877" s="3" t="s">
        <v>1006</v>
      </c>
      <c r="B877">
        <v>8.34</v>
      </c>
      <c r="C877" s="4">
        <v>377</v>
      </c>
      <c r="D877">
        <f t="shared" si="78"/>
        <v>45.203836930455637</v>
      </c>
      <c r="E877" s="6">
        <f t="shared" si="79"/>
        <v>1.6569243616226432E-4</v>
      </c>
      <c r="F877" s="7">
        <f t="shared" si="82"/>
        <v>0.95341669230431014</v>
      </c>
      <c r="G877" s="6">
        <f t="shared" si="80"/>
        <v>7.2454639833545453E-4</v>
      </c>
      <c r="H877" s="7">
        <f t="shared" si="83"/>
        <v>0.71122221594783919</v>
      </c>
      <c r="I877">
        <f t="shared" si="81"/>
        <v>4.5838228330030706E-4</v>
      </c>
    </row>
    <row r="878" spans="1:9">
      <c r="A878" s="3" t="s">
        <v>630</v>
      </c>
      <c r="B878">
        <v>6.67</v>
      </c>
      <c r="C878" s="4">
        <v>301</v>
      </c>
      <c r="D878">
        <f t="shared" si="78"/>
        <v>45.127436281859069</v>
      </c>
      <c r="E878" s="6">
        <f t="shared" si="79"/>
        <v>1.3229024743989805E-4</v>
      </c>
      <c r="F878" s="7">
        <f t="shared" si="82"/>
        <v>0.95354898255175002</v>
      </c>
      <c r="G878" s="6">
        <f t="shared" si="80"/>
        <v>5.7946336653447031E-4</v>
      </c>
      <c r="H878" s="7">
        <f t="shared" si="83"/>
        <v>0.71180167931437366</v>
      </c>
      <c r="I878">
        <f t="shared" si="81"/>
        <v>4.1392106105897497E-4</v>
      </c>
    </row>
    <row r="879" spans="1:9">
      <c r="A879" s="3" t="s">
        <v>133</v>
      </c>
      <c r="B879">
        <v>6.02</v>
      </c>
      <c r="C879" s="4">
        <v>271</v>
      </c>
      <c r="D879">
        <f t="shared" si="78"/>
        <v>45.016611295681066</v>
      </c>
      <c r="E879" s="6">
        <f t="shared" si="79"/>
        <v>1.1910517294422714E-4</v>
      </c>
      <c r="F879" s="7">
        <f t="shared" si="82"/>
        <v>0.95366808772469425</v>
      </c>
      <c r="G879" s="6">
        <f t="shared" si="80"/>
        <v>5.2299392301911711E-4</v>
      </c>
      <c r="H879" s="7">
        <f t="shared" si="83"/>
        <v>0.71232467323739279</v>
      </c>
      <c r="I879">
        <f t="shared" si="81"/>
        <v>1.7272456924887214E-3</v>
      </c>
    </row>
    <row r="880" spans="1:9">
      <c r="A880" s="3" t="s">
        <v>961</v>
      </c>
      <c r="B880">
        <v>25.11</v>
      </c>
      <c r="C880" s="4">
        <v>1128</v>
      </c>
      <c r="D880">
        <f t="shared" si="78"/>
        <v>44.922341696535248</v>
      </c>
      <c r="E880" s="6">
        <f t="shared" si="79"/>
        <v>4.9575880103722581E-4</v>
      </c>
      <c r="F880" s="7">
        <f t="shared" si="82"/>
        <v>0.9541638465257315</v>
      </c>
      <c r="G880" s="6">
        <f t="shared" si="80"/>
        <v>2.1814580410315664E-3</v>
      </c>
      <c r="H880" s="7">
        <f t="shared" si="83"/>
        <v>0.71450613127842433</v>
      </c>
      <c r="I880">
        <f t="shared" si="81"/>
        <v>5.9653441097928805E-4</v>
      </c>
    </row>
    <row r="881" spans="1:9">
      <c r="A881" s="3" t="s">
        <v>226</v>
      </c>
      <c r="B881">
        <v>8.67</v>
      </c>
      <c r="C881" s="4">
        <v>389</v>
      </c>
      <c r="D881">
        <f t="shared" si="78"/>
        <v>44.867358708189158</v>
      </c>
      <c r="E881" s="6">
        <f t="shared" si="79"/>
        <v>1.7096646596053268E-4</v>
      </c>
      <c r="F881" s="7">
        <f t="shared" si="82"/>
        <v>0.95433481299169198</v>
      </c>
      <c r="G881" s="6">
        <f t="shared" si="80"/>
        <v>7.5321550042786462E-4</v>
      </c>
      <c r="H881" s="7">
        <f t="shared" si="83"/>
        <v>0.71525934677885217</v>
      </c>
      <c r="I881">
        <f t="shared" si="81"/>
        <v>2.6698802072799843E-4</v>
      </c>
    </row>
    <row r="882" spans="1:9">
      <c r="A882" s="3" t="s">
        <v>718</v>
      </c>
      <c r="B882">
        <v>3.88</v>
      </c>
      <c r="C882" s="4">
        <v>174</v>
      </c>
      <c r="D882">
        <f t="shared" si="78"/>
        <v>44.845360824742272</v>
      </c>
      <c r="E882" s="6">
        <f t="shared" si="79"/>
        <v>7.6473432074891217E-5</v>
      </c>
      <c r="F882" s="7">
        <f t="shared" si="82"/>
        <v>0.95441128642376682</v>
      </c>
      <c r="G882" s="6">
        <f t="shared" si="80"/>
        <v>3.370791397531851E-4</v>
      </c>
      <c r="H882" s="7">
        <f t="shared" si="83"/>
        <v>0.71559642591860539</v>
      </c>
      <c r="I882">
        <f t="shared" si="81"/>
        <v>5.223964579067486E-4</v>
      </c>
    </row>
    <row r="883" spans="1:9">
      <c r="A883" s="3" t="s">
        <v>503</v>
      </c>
      <c r="B883">
        <v>7.59</v>
      </c>
      <c r="C883" s="4">
        <v>340</v>
      </c>
      <c r="D883">
        <f t="shared" si="78"/>
        <v>44.795783926218711</v>
      </c>
      <c r="E883" s="6">
        <f t="shared" si="79"/>
        <v>1.4943084428427019E-4</v>
      </c>
      <c r="F883" s="7">
        <f t="shared" si="82"/>
        <v>0.95456071726805114</v>
      </c>
      <c r="G883" s="6">
        <f t="shared" si="80"/>
        <v>6.5938934812543172E-4</v>
      </c>
      <c r="H883" s="7">
        <f t="shared" si="83"/>
        <v>0.71625581526673088</v>
      </c>
      <c r="I883">
        <f t="shared" si="81"/>
        <v>2.7670917503430648E-4</v>
      </c>
    </row>
    <row r="884" spans="1:9">
      <c r="A884" s="3" t="s">
        <v>309</v>
      </c>
      <c r="B884">
        <v>4.0199999999999996</v>
      </c>
      <c r="C884" s="4">
        <v>180</v>
      </c>
      <c r="D884">
        <f t="shared" si="78"/>
        <v>44.776119402985081</v>
      </c>
      <c r="E884" s="6">
        <f t="shared" si="79"/>
        <v>7.9110446974025398E-5</v>
      </c>
      <c r="F884" s="7">
        <f t="shared" si="82"/>
        <v>0.9546398277150252</v>
      </c>
      <c r="G884" s="6">
        <f t="shared" si="80"/>
        <v>3.4924178912572269E-4</v>
      </c>
      <c r="H884" s="7">
        <f t="shared" si="83"/>
        <v>0.71660505705585664</v>
      </c>
      <c r="I884">
        <f t="shared" si="81"/>
        <v>2.7849910414206036E-3</v>
      </c>
    </row>
    <row r="885" spans="1:9">
      <c r="A885" s="3" t="s">
        <v>644</v>
      </c>
      <c r="B885">
        <v>40.450000000000003</v>
      </c>
      <c r="C885" s="4">
        <v>1809</v>
      </c>
      <c r="D885">
        <f t="shared" si="78"/>
        <v>44.721878862793567</v>
      </c>
      <c r="E885" s="6">
        <f t="shared" si="79"/>
        <v>7.9505999208895534E-4</v>
      </c>
      <c r="F885" s="7">
        <f t="shared" si="82"/>
        <v>0.95543488770711416</v>
      </c>
      <c r="G885" s="6">
        <f t="shared" si="80"/>
        <v>3.5141369079939016E-3</v>
      </c>
      <c r="H885" s="7">
        <f t="shared" si="83"/>
        <v>0.72011919396385049</v>
      </c>
      <c r="I885">
        <f t="shared" si="81"/>
        <v>1.3482942445438573E-3</v>
      </c>
    </row>
    <row r="886" spans="1:9">
      <c r="A886" s="3" t="s">
        <v>736</v>
      </c>
      <c r="B886">
        <v>19.579999999999998</v>
      </c>
      <c r="C886" s="4">
        <v>875</v>
      </c>
      <c r="D886">
        <f t="shared" si="78"/>
        <v>44.68845760980593</v>
      </c>
      <c r="E886" s="6">
        <f t="shared" si="79"/>
        <v>3.8456467279040124E-4</v>
      </c>
      <c r="F886" s="7">
        <f t="shared" si="82"/>
        <v>0.95581945237990451</v>
      </c>
      <c r="G886" s="6">
        <f t="shared" si="80"/>
        <v>1.7010333908163309E-3</v>
      </c>
      <c r="H886" s="7">
        <f t="shared" si="83"/>
        <v>0.72182022735466678</v>
      </c>
      <c r="I886">
        <f t="shared" si="81"/>
        <v>1.3640246339265971E-3</v>
      </c>
    </row>
    <row r="887" spans="1:9">
      <c r="A887" s="3" t="s">
        <v>119</v>
      </c>
      <c r="B887">
        <v>19.8</v>
      </c>
      <c r="C887" s="4">
        <v>883</v>
      </c>
      <c r="D887">
        <f t="shared" si="78"/>
        <v>44.595959595959592</v>
      </c>
      <c r="E887" s="6">
        <f t="shared" si="79"/>
        <v>3.8808069265591349E-4</v>
      </c>
      <c r="F887" s="7">
        <f t="shared" si="82"/>
        <v>0.95620753307256046</v>
      </c>
      <c r="G887" s="6">
        <f t="shared" si="80"/>
        <v>1.7201461255446045E-3</v>
      </c>
      <c r="H887" s="7">
        <f t="shared" si="83"/>
        <v>0.72354037348021139</v>
      </c>
      <c r="I887">
        <f t="shared" si="81"/>
        <v>1.8001921662480491E-3</v>
      </c>
    </row>
    <row r="888" spans="1:9">
      <c r="A888" s="3" t="s">
        <v>535</v>
      </c>
      <c r="B888">
        <v>26.13</v>
      </c>
      <c r="C888" s="4">
        <v>1165</v>
      </c>
      <c r="D888">
        <f t="shared" si="78"/>
        <v>44.584768465365485</v>
      </c>
      <c r="E888" s="6">
        <f t="shared" si="79"/>
        <v>5.1202039291521997E-4</v>
      </c>
      <c r="F888" s="7">
        <f t="shared" si="82"/>
        <v>0.95671955346547566</v>
      </c>
      <c r="G888" s="6">
        <f t="shared" si="80"/>
        <v>2.2700716293171976E-3</v>
      </c>
      <c r="H888" s="7">
        <f t="shared" si="83"/>
        <v>0.72581044510952863</v>
      </c>
      <c r="I888">
        <f t="shared" si="81"/>
        <v>3.0318742407642318E-4</v>
      </c>
    </row>
    <row r="889" spans="1:9">
      <c r="A889" s="3" t="s">
        <v>690</v>
      </c>
      <c r="B889">
        <v>4.4000000000000004</v>
      </c>
      <c r="C889" s="4">
        <v>196</v>
      </c>
      <c r="D889">
        <f t="shared" si="78"/>
        <v>44.54545454545454</v>
      </c>
      <c r="E889" s="6">
        <f t="shared" si="79"/>
        <v>8.6142486705049882E-5</v>
      </c>
      <c r="F889" s="7">
        <f t="shared" si="82"/>
        <v>0.95680569595218068</v>
      </c>
      <c r="G889" s="6">
        <f t="shared" si="80"/>
        <v>3.822546945654677E-4</v>
      </c>
      <c r="H889" s="7">
        <f t="shared" si="83"/>
        <v>0.72619269980409407</v>
      </c>
      <c r="I889">
        <f t="shared" si="81"/>
        <v>2.3711287928585012E-4</v>
      </c>
    </row>
    <row r="890" spans="1:9">
      <c r="A890" s="3" t="s">
        <v>825</v>
      </c>
      <c r="B890">
        <v>3.44</v>
      </c>
      <c r="C890" s="4">
        <v>153</v>
      </c>
      <c r="D890">
        <f t="shared" si="78"/>
        <v>44.47674418604651</v>
      </c>
      <c r="E890" s="6">
        <f t="shared" si="79"/>
        <v>6.7243879927921589E-5</v>
      </c>
      <c r="F890" s="7">
        <f t="shared" si="82"/>
        <v>0.95687293983210864</v>
      </c>
      <c r="G890" s="6">
        <f t="shared" si="80"/>
        <v>2.9885367029663831E-4</v>
      </c>
      <c r="H890" s="7">
        <f t="shared" si="83"/>
        <v>0.72649155347439065</v>
      </c>
      <c r="I890">
        <f t="shared" si="81"/>
        <v>2.6888996887417527E-3</v>
      </c>
    </row>
    <row r="891" spans="1:9">
      <c r="A891" s="3" t="s">
        <v>20</v>
      </c>
      <c r="B891">
        <v>39.01</v>
      </c>
      <c r="C891" s="4">
        <v>1735</v>
      </c>
      <c r="D891">
        <f t="shared" si="78"/>
        <v>44.475775442194312</v>
      </c>
      <c r="E891" s="6">
        <f t="shared" si="79"/>
        <v>7.6253680833296704E-4</v>
      </c>
      <c r="F891" s="7">
        <f t="shared" si="82"/>
        <v>0.95763547664044157</v>
      </c>
      <c r="G891" s="6">
        <f t="shared" si="80"/>
        <v>3.3890353715906574E-3</v>
      </c>
      <c r="H891" s="7">
        <f t="shared" si="83"/>
        <v>0.72988058884598128</v>
      </c>
      <c r="I891">
        <f t="shared" si="81"/>
        <v>3.0536201148945175E-4</v>
      </c>
    </row>
    <row r="892" spans="1:9">
      <c r="A892" s="3" t="s">
        <v>654</v>
      </c>
      <c r="B892">
        <v>4.43</v>
      </c>
      <c r="C892" s="4">
        <v>197</v>
      </c>
      <c r="D892">
        <f t="shared" si="78"/>
        <v>44.469525959367949</v>
      </c>
      <c r="E892" s="6">
        <f t="shared" si="79"/>
        <v>8.6581989188238919E-5</v>
      </c>
      <c r="F892" s="7">
        <f t="shared" si="82"/>
        <v>0.95772205862962978</v>
      </c>
      <c r="G892" s="6">
        <f t="shared" si="80"/>
        <v>3.8486097657386854E-4</v>
      </c>
      <c r="H892" s="7">
        <f t="shared" si="83"/>
        <v>0.73026544982255515</v>
      </c>
      <c r="I892">
        <f t="shared" si="81"/>
        <v>5.2770068222596223E-4</v>
      </c>
    </row>
    <row r="893" spans="1:9">
      <c r="A893" s="3" t="s">
        <v>671</v>
      </c>
      <c r="B893">
        <v>7.65</v>
      </c>
      <c r="C893" s="4">
        <v>339</v>
      </c>
      <c r="D893">
        <f t="shared" si="78"/>
        <v>44.313725490196077</v>
      </c>
      <c r="E893" s="6">
        <f t="shared" si="79"/>
        <v>1.4899134180108118E-4</v>
      </c>
      <c r="F893" s="7">
        <f t="shared" si="82"/>
        <v>0.95787104997143091</v>
      </c>
      <c r="G893" s="6">
        <f t="shared" si="80"/>
        <v>6.646019121422335E-4</v>
      </c>
      <c r="H893" s="7">
        <f t="shared" si="83"/>
        <v>0.73093005173469738</v>
      </c>
      <c r="I893">
        <f t="shared" si="81"/>
        <v>2.3474780026000452E-4</v>
      </c>
    </row>
    <row r="894" spans="1:9">
      <c r="A894" s="3" t="s">
        <v>207</v>
      </c>
      <c r="B894">
        <v>3.4</v>
      </c>
      <c r="C894" s="4">
        <v>150</v>
      </c>
      <c r="D894">
        <f t="shared" si="78"/>
        <v>44.117647058823529</v>
      </c>
      <c r="E894" s="6">
        <f t="shared" si="79"/>
        <v>6.5925372478354506E-5</v>
      </c>
      <c r="F894" s="7">
        <f t="shared" si="82"/>
        <v>0.95793697534390931</v>
      </c>
      <c r="G894" s="6">
        <f t="shared" si="80"/>
        <v>2.9537862761877043E-4</v>
      </c>
      <c r="H894" s="7">
        <f t="shared" si="83"/>
        <v>0.73122543036231613</v>
      </c>
      <c r="I894">
        <f t="shared" si="81"/>
        <v>4.1365545923843783E-4</v>
      </c>
    </row>
    <row r="895" spans="1:9">
      <c r="A895" s="3" t="s">
        <v>962</v>
      </c>
      <c r="B895">
        <v>5.99</v>
      </c>
      <c r="C895" s="4">
        <v>264</v>
      </c>
      <c r="D895">
        <f t="shared" si="78"/>
        <v>44.073455759599334</v>
      </c>
      <c r="E895" s="6">
        <f t="shared" si="79"/>
        <v>1.1602865556190392E-4</v>
      </c>
      <c r="F895" s="7">
        <f t="shared" si="82"/>
        <v>0.95805300399947124</v>
      </c>
      <c r="G895" s="6">
        <f t="shared" si="80"/>
        <v>5.2038764101071616E-4</v>
      </c>
      <c r="H895" s="7">
        <f t="shared" si="83"/>
        <v>0.73174581800332683</v>
      </c>
      <c r="I895">
        <f t="shared" si="81"/>
        <v>1.5169133419321579E-3</v>
      </c>
    </row>
    <row r="896" spans="1:9">
      <c r="A896" s="3" t="s">
        <v>138</v>
      </c>
      <c r="B896">
        <v>21.95</v>
      </c>
      <c r="C896" s="4">
        <v>964</v>
      </c>
      <c r="D896">
        <f t="shared" si="78"/>
        <v>43.917995444191348</v>
      </c>
      <c r="E896" s="6">
        <f t="shared" si="79"/>
        <v>4.2368039379422494E-4</v>
      </c>
      <c r="F896" s="7">
        <f t="shared" si="82"/>
        <v>0.9584766843932655</v>
      </c>
      <c r="G896" s="6">
        <f t="shared" si="80"/>
        <v>1.9069296694800033E-3</v>
      </c>
      <c r="H896" s="7">
        <f t="shared" si="83"/>
        <v>0.73365274767280686</v>
      </c>
      <c r="I896">
        <f t="shared" si="81"/>
        <v>3.2359679202664804E-4</v>
      </c>
    </row>
    <row r="897" spans="1:9">
      <c r="A897" s="3" t="s">
        <v>1011</v>
      </c>
      <c r="B897">
        <v>4.68</v>
      </c>
      <c r="C897" s="4">
        <v>205</v>
      </c>
      <c r="D897">
        <f t="shared" si="78"/>
        <v>43.803418803418808</v>
      </c>
      <c r="E897" s="6">
        <f t="shared" si="79"/>
        <v>9.0098009053751147E-5</v>
      </c>
      <c r="F897" s="7">
        <f t="shared" si="82"/>
        <v>0.9585667824023193</v>
      </c>
      <c r="G897" s="6">
        <f t="shared" si="80"/>
        <v>4.0657999331054283E-4</v>
      </c>
      <c r="H897" s="7">
        <f t="shared" si="83"/>
        <v>0.73405932766611737</v>
      </c>
      <c r="I897">
        <f t="shared" si="81"/>
        <v>6.0241985730125069E-4</v>
      </c>
    </row>
    <row r="898" spans="1:9">
      <c r="A898" s="3" t="s">
        <v>974</v>
      </c>
      <c r="B898">
        <v>8.7100000000000009</v>
      </c>
      <c r="C898" s="4">
        <v>381</v>
      </c>
      <c r="D898">
        <f t="shared" ref="D898:D961" si="84">C898/B898</f>
        <v>43.74282433983926</v>
      </c>
      <c r="E898" s="6">
        <f t="shared" si="79"/>
        <v>1.6745044609502044E-4</v>
      </c>
      <c r="F898" s="7">
        <f t="shared" si="82"/>
        <v>0.9587342328484143</v>
      </c>
      <c r="G898" s="6">
        <f t="shared" si="80"/>
        <v>7.5669054310573266E-4</v>
      </c>
      <c r="H898" s="7">
        <f t="shared" si="83"/>
        <v>0.73481601820922315</v>
      </c>
      <c r="I898">
        <f t="shared" si="81"/>
        <v>2.1997503729065393E-4</v>
      </c>
    </row>
    <row r="899" spans="1:9">
      <c r="A899" s="3" t="s">
        <v>830</v>
      </c>
      <c r="B899">
        <v>3.18</v>
      </c>
      <c r="C899" s="4">
        <v>139</v>
      </c>
      <c r="D899">
        <f t="shared" si="84"/>
        <v>43.710691823899367</v>
      </c>
      <c r="E899" s="6">
        <f t="shared" ref="E899:E962" si="85">C899/2275300</f>
        <v>6.1090845163275166E-5</v>
      </c>
      <c r="F899" s="7">
        <f t="shared" si="82"/>
        <v>0.95879532369357756</v>
      </c>
      <c r="G899" s="6">
        <f t="shared" ref="G899:G962" si="86">B899/11510.65</f>
        <v>2.7626589289049709E-4</v>
      </c>
      <c r="H899" s="7">
        <f t="shared" si="83"/>
        <v>0.73509228410211369</v>
      </c>
      <c r="I899">
        <f t="shared" ref="I899:I962" si="87">F899*H900-F900*H899</f>
        <v>7.0016013246909647E-4</v>
      </c>
    </row>
    <row r="900" spans="1:9">
      <c r="A900" s="3" t="s">
        <v>134</v>
      </c>
      <c r="B900">
        <v>10.119999999999999</v>
      </c>
      <c r="C900" s="4">
        <v>442</v>
      </c>
      <c r="D900">
        <f t="shared" si="84"/>
        <v>43.675889328063242</v>
      </c>
      <c r="E900" s="6">
        <f t="shared" si="85"/>
        <v>1.9426009756955126E-4</v>
      </c>
      <c r="F900" s="7">
        <f t="shared" ref="F900:F963" si="88">F899+E900</f>
        <v>0.95898958379114707</v>
      </c>
      <c r="G900" s="6">
        <f t="shared" si="86"/>
        <v>8.7918579750057555E-4</v>
      </c>
      <c r="H900" s="7">
        <f t="shared" ref="H900:H963" si="89">H899+G900</f>
        <v>0.73597146989961426</v>
      </c>
      <c r="I900">
        <f t="shared" si="87"/>
        <v>8.2118904042605134E-4</v>
      </c>
    </row>
    <row r="901" spans="1:9">
      <c r="A901" s="3" t="s">
        <v>312</v>
      </c>
      <c r="B901">
        <v>11.86</v>
      </c>
      <c r="C901" s="4">
        <v>516</v>
      </c>
      <c r="D901">
        <f t="shared" si="84"/>
        <v>43.507588532883645</v>
      </c>
      <c r="E901" s="6">
        <f t="shared" si="85"/>
        <v>2.2678328132553948E-4</v>
      </c>
      <c r="F901" s="7">
        <f t="shared" si="88"/>
        <v>0.9592163670724726</v>
      </c>
      <c r="G901" s="6">
        <f t="shared" si="86"/>
        <v>1.0303501539878288E-3</v>
      </c>
      <c r="H901" s="7">
        <f t="shared" si="89"/>
        <v>0.73700182005360204</v>
      </c>
      <c r="I901">
        <f t="shared" si="87"/>
        <v>1.148118145690824E-3</v>
      </c>
    </row>
    <row r="902" spans="1:9">
      <c r="A902" s="3" t="s">
        <v>451</v>
      </c>
      <c r="B902">
        <v>16.579999999999998</v>
      </c>
      <c r="C902" s="4">
        <v>721</v>
      </c>
      <c r="D902">
        <f t="shared" si="84"/>
        <v>43.486127864897469</v>
      </c>
      <c r="E902" s="6">
        <f t="shared" si="85"/>
        <v>3.1688129037929063E-4</v>
      </c>
      <c r="F902" s="7">
        <f t="shared" si="88"/>
        <v>0.95953324836285192</v>
      </c>
      <c r="G902" s="6">
        <f t="shared" si="86"/>
        <v>1.4404051899762392E-3</v>
      </c>
      <c r="H902" s="7">
        <f t="shared" si="89"/>
        <v>0.73844222524357828</v>
      </c>
      <c r="I902">
        <f t="shared" si="87"/>
        <v>2.3270730508095916E-4</v>
      </c>
    </row>
    <row r="903" spans="1:9">
      <c r="A903" s="3" t="s">
        <v>110</v>
      </c>
      <c r="B903">
        <v>3.36</v>
      </c>
      <c r="C903" s="4">
        <v>146</v>
      </c>
      <c r="D903">
        <f t="shared" si="84"/>
        <v>43.452380952380956</v>
      </c>
      <c r="E903" s="6">
        <f t="shared" si="85"/>
        <v>6.4167362545598385E-5</v>
      </c>
      <c r="F903" s="7">
        <f t="shared" si="88"/>
        <v>0.95959741572539747</v>
      </c>
      <c r="G903" s="6">
        <f t="shared" si="86"/>
        <v>2.9190358494090256E-4</v>
      </c>
      <c r="H903" s="7">
        <f t="shared" si="89"/>
        <v>0.73873412882851919</v>
      </c>
      <c r="I903">
        <f t="shared" si="87"/>
        <v>9.2814392931850342E-4</v>
      </c>
    </row>
    <row r="904" spans="1:9">
      <c r="A904" s="3" t="s">
        <v>749</v>
      </c>
      <c r="B904">
        <v>13.4</v>
      </c>
      <c r="C904" s="4">
        <v>582</v>
      </c>
      <c r="D904">
        <f t="shared" si="84"/>
        <v>43.432835820895519</v>
      </c>
      <c r="E904" s="6">
        <f t="shared" si="85"/>
        <v>2.5579044521601546E-4</v>
      </c>
      <c r="F904" s="7">
        <f t="shared" si="88"/>
        <v>0.95985320617061354</v>
      </c>
      <c r="G904" s="6">
        <f t="shared" si="86"/>
        <v>1.1641392970857423E-3</v>
      </c>
      <c r="H904" s="7">
        <f t="shared" si="89"/>
        <v>0.73989826812560489</v>
      </c>
      <c r="I904">
        <f t="shared" si="87"/>
        <v>2.0641783464326879E-3</v>
      </c>
    </row>
    <row r="905" spans="1:9">
      <c r="A905" s="3" t="s">
        <v>63</v>
      </c>
      <c r="B905">
        <v>29.8</v>
      </c>
      <c r="C905" s="4">
        <v>1294</v>
      </c>
      <c r="D905">
        <f t="shared" si="84"/>
        <v>43.422818791946305</v>
      </c>
      <c r="E905" s="6">
        <f t="shared" si="85"/>
        <v>5.6871621324660487E-4</v>
      </c>
      <c r="F905" s="7">
        <f t="shared" si="88"/>
        <v>0.96042192238386015</v>
      </c>
      <c r="G905" s="6">
        <f t="shared" si="86"/>
        <v>2.5889067950115763E-3</v>
      </c>
      <c r="H905" s="7">
        <f t="shared" si="89"/>
        <v>0.74248717492061644</v>
      </c>
      <c r="I905">
        <f t="shared" si="87"/>
        <v>7.8697383215142747E-4</v>
      </c>
    </row>
    <row r="906" spans="1:9">
      <c r="A906" s="3" t="s">
        <v>623</v>
      </c>
      <c r="B906">
        <v>11.36</v>
      </c>
      <c r="C906" s="4">
        <v>493</v>
      </c>
      <c r="D906">
        <f t="shared" si="84"/>
        <v>43.397887323943664</v>
      </c>
      <c r="E906" s="6">
        <f t="shared" si="85"/>
        <v>2.166747242121918E-4</v>
      </c>
      <c r="F906" s="7">
        <f t="shared" si="88"/>
        <v>0.96063859710807231</v>
      </c>
      <c r="G906" s="6">
        <f t="shared" si="86"/>
        <v>9.8691212051448007E-4</v>
      </c>
      <c r="H906" s="7">
        <f t="shared" si="89"/>
        <v>0.74347408704113094</v>
      </c>
      <c r="I906">
        <f t="shared" si="87"/>
        <v>4.9306081367128662E-4</v>
      </c>
    </row>
    <row r="907" spans="1:9">
      <c r="A907" s="3" t="s">
        <v>69</v>
      </c>
      <c r="B907">
        <v>7.11</v>
      </c>
      <c r="C907" s="4">
        <v>307</v>
      </c>
      <c r="D907">
        <f t="shared" si="84"/>
        <v>43.178621659634317</v>
      </c>
      <c r="E907" s="6">
        <f t="shared" si="85"/>
        <v>1.3492726233903222E-4</v>
      </c>
      <c r="F907" s="7">
        <f t="shared" si="88"/>
        <v>0.9607735243704113</v>
      </c>
      <c r="G907" s="6">
        <f t="shared" si="86"/>
        <v>6.1768883599101711E-4</v>
      </c>
      <c r="H907" s="7">
        <f t="shared" si="89"/>
        <v>0.74409177587712194</v>
      </c>
      <c r="I907">
        <f t="shared" si="87"/>
        <v>2.5734228552332095E-4</v>
      </c>
    </row>
    <row r="908" spans="1:9">
      <c r="A908" s="3" t="s">
        <v>271</v>
      </c>
      <c r="B908">
        <v>3.71</v>
      </c>
      <c r="C908" s="4">
        <v>160</v>
      </c>
      <c r="D908">
        <f t="shared" si="84"/>
        <v>43.126684636118597</v>
      </c>
      <c r="E908" s="6">
        <f t="shared" si="85"/>
        <v>7.0320397310244808E-5</v>
      </c>
      <c r="F908" s="7">
        <f t="shared" si="88"/>
        <v>0.96084384476772156</v>
      </c>
      <c r="G908" s="6">
        <f t="shared" si="86"/>
        <v>3.2231020837224656E-4</v>
      </c>
      <c r="H908" s="7">
        <f t="shared" si="89"/>
        <v>0.7444140860854942</v>
      </c>
      <c r="I908">
        <f t="shared" si="87"/>
        <v>3.9212723117265647E-4</v>
      </c>
    </row>
    <row r="909" spans="1:9">
      <c r="A909" s="3" t="s">
        <v>1014</v>
      </c>
      <c r="B909">
        <v>5.65</v>
      </c>
      <c r="C909" s="4">
        <v>243</v>
      </c>
      <c r="D909">
        <f t="shared" si="84"/>
        <v>43.008849557522119</v>
      </c>
      <c r="E909" s="6">
        <f t="shared" si="85"/>
        <v>1.067991034149343E-4</v>
      </c>
      <c r="F909" s="7">
        <f t="shared" si="88"/>
        <v>0.96095064387113649</v>
      </c>
      <c r="G909" s="6">
        <f t="shared" si="86"/>
        <v>4.908497782488392E-4</v>
      </c>
      <c r="H909" s="7">
        <f t="shared" si="89"/>
        <v>0.74490493586374307</v>
      </c>
      <c r="I909">
        <f t="shared" si="87"/>
        <v>3.394834754745224E-4</v>
      </c>
    </row>
    <row r="910" spans="1:9">
      <c r="A910" s="3" t="s">
        <v>199</v>
      </c>
      <c r="B910">
        <v>4.8899999999999997</v>
      </c>
      <c r="C910" s="4">
        <v>210</v>
      </c>
      <c r="D910">
        <f t="shared" si="84"/>
        <v>42.944785276073624</v>
      </c>
      <c r="E910" s="6">
        <f t="shared" si="85"/>
        <v>9.2295521469696305E-5</v>
      </c>
      <c r="F910" s="7">
        <f t="shared" si="88"/>
        <v>0.96104293939260621</v>
      </c>
      <c r="G910" s="6">
        <f t="shared" si="86"/>
        <v>4.2482396736934924E-4</v>
      </c>
      <c r="H910" s="7">
        <f t="shared" si="89"/>
        <v>0.74532975983111238</v>
      </c>
      <c r="I910">
        <f t="shared" si="87"/>
        <v>1.9183706610175211E-3</v>
      </c>
    </row>
    <row r="911" spans="1:9">
      <c r="A911" s="3" t="s">
        <v>1094</v>
      </c>
      <c r="B911">
        <v>27.63</v>
      </c>
      <c r="C911" s="4">
        <v>1186</v>
      </c>
      <c r="D911">
        <f t="shared" si="84"/>
        <v>42.92435758233804</v>
      </c>
      <c r="E911" s="6">
        <f t="shared" si="85"/>
        <v>5.2124994506218963E-4</v>
      </c>
      <c r="F911" s="7">
        <f t="shared" si="88"/>
        <v>0.96156418933766841</v>
      </c>
      <c r="G911" s="6">
        <f t="shared" si="86"/>
        <v>2.4003857297372434E-3</v>
      </c>
      <c r="H911" s="7">
        <f t="shared" si="89"/>
        <v>0.7477301455608496</v>
      </c>
      <c r="I911">
        <f t="shared" si="87"/>
        <v>1.323545385167435E-3</v>
      </c>
    </row>
    <row r="912" spans="1:9">
      <c r="A912" s="3" t="s">
        <v>526</v>
      </c>
      <c r="B912">
        <v>19.05</v>
      </c>
      <c r="C912" s="4">
        <v>815</v>
      </c>
      <c r="D912">
        <f t="shared" si="84"/>
        <v>42.782152230971128</v>
      </c>
      <c r="E912" s="6">
        <f t="shared" si="85"/>
        <v>3.5819452379905946E-4</v>
      </c>
      <c r="F912" s="7">
        <f t="shared" si="88"/>
        <v>0.96192238386146744</v>
      </c>
      <c r="G912" s="6">
        <f t="shared" si="86"/>
        <v>1.6549890753345816E-3</v>
      </c>
      <c r="H912" s="7">
        <f t="shared" si="89"/>
        <v>0.74938513463618417</v>
      </c>
      <c r="I912">
        <f t="shared" si="87"/>
        <v>3.4953553317129682E-4</v>
      </c>
    </row>
    <row r="913" spans="1:9">
      <c r="A913" s="3" t="s">
        <v>665</v>
      </c>
      <c r="B913">
        <v>5.03</v>
      </c>
      <c r="C913" s="4">
        <v>215</v>
      </c>
      <c r="D913">
        <f t="shared" si="84"/>
        <v>42.743538767395627</v>
      </c>
      <c r="E913" s="6">
        <f t="shared" si="85"/>
        <v>9.4493033885641449E-5</v>
      </c>
      <c r="F913" s="7">
        <f t="shared" si="88"/>
        <v>0.96201687689535309</v>
      </c>
      <c r="G913" s="6">
        <f t="shared" si="86"/>
        <v>4.3698661674188688E-4</v>
      </c>
      <c r="H913" s="7">
        <f t="shared" si="89"/>
        <v>0.74982212125292602</v>
      </c>
      <c r="I913">
        <f t="shared" si="87"/>
        <v>4.1139553908509097E-4</v>
      </c>
    </row>
    <row r="914" spans="1:9">
      <c r="A914" s="3" t="s">
        <v>707</v>
      </c>
      <c r="B914">
        <v>5.92</v>
      </c>
      <c r="C914" s="4">
        <v>253</v>
      </c>
      <c r="D914">
        <f t="shared" si="84"/>
        <v>42.736486486486484</v>
      </c>
      <c r="E914" s="6">
        <f t="shared" si="85"/>
        <v>1.111941282468246E-4</v>
      </c>
      <c r="F914" s="7">
        <f t="shared" si="88"/>
        <v>0.96212807102359987</v>
      </c>
      <c r="G914" s="6">
        <f t="shared" si="86"/>
        <v>5.1430631632444739E-4</v>
      </c>
      <c r="H914" s="7">
        <f t="shared" si="89"/>
        <v>0.75033642756925045</v>
      </c>
      <c r="I914">
        <f t="shared" si="87"/>
        <v>1.0651931352972932E-3</v>
      </c>
    </row>
    <row r="915" spans="1:9">
      <c r="A915" s="3" t="s">
        <v>842</v>
      </c>
      <c r="B915">
        <v>15.32</v>
      </c>
      <c r="C915" s="4">
        <v>653</v>
      </c>
      <c r="D915">
        <f t="shared" si="84"/>
        <v>42.624020887728456</v>
      </c>
      <c r="E915" s="6">
        <f t="shared" si="85"/>
        <v>2.869951215224366E-4</v>
      </c>
      <c r="F915" s="7">
        <f t="shared" si="88"/>
        <v>0.96241506614512229</v>
      </c>
      <c r="G915" s="6">
        <f t="shared" si="86"/>
        <v>1.330941345623401E-3</v>
      </c>
      <c r="H915" s="7">
        <f t="shared" si="89"/>
        <v>0.75166736891487385</v>
      </c>
      <c r="I915">
        <f t="shared" si="87"/>
        <v>9.8353566325326547E-4</v>
      </c>
    </row>
    <row r="916" spans="1:9">
      <c r="A916" s="3" t="s">
        <v>595</v>
      </c>
      <c r="B916">
        <v>14.13</v>
      </c>
      <c r="C916" s="4">
        <v>599</v>
      </c>
      <c r="D916">
        <f t="shared" si="84"/>
        <v>42.392073602264681</v>
      </c>
      <c r="E916" s="6">
        <f t="shared" si="85"/>
        <v>2.6326198743022899E-4</v>
      </c>
      <c r="F916" s="7">
        <f t="shared" si="88"/>
        <v>0.9626783281325525</v>
      </c>
      <c r="G916" s="6">
        <f t="shared" si="86"/>
        <v>1.2275588259568315E-3</v>
      </c>
      <c r="H916" s="7">
        <f t="shared" si="89"/>
        <v>0.75289492774083067</v>
      </c>
      <c r="I916">
        <f t="shared" si="87"/>
        <v>2.5296277986575078E-4</v>
      </c>
    </row>
    <row r="917" spans="1:9">
      <c r="A917" s="3" t="s">
        <v>942</v>
      </c>
      <c r="B917">
        <v>3.63</v>
      </c>
      <c r="C917" s="4">
        <v>153</v>
      </c>
      <c r="D917">
        <f t="shared" si="84"/>
        <v>42.148760330578511</v>
      </c>
      <c r="E917" s="6">
        <f t="shared" si="85"/>
        <v>6.7243879927921589E-5</v>
      </c>
      <c r="F917" s="7">
        <f t="shared" si="88"/>
        <v>0.96274557201248046</v>
      </c>
      <c r="G917" s="6">
        <f t="shared" si="86"/>
        <v>3.1536012301651081E-4</v>
      </c>
      <c r="H917" s="7">
        <f t="shared" si="89"/>
        <v>0.75321028786384714</v>
      </c>
      <c r="I917">
        <f t="shared" si="87"/>
        <v>8.1538108917478258E-4</v>
      </c>
    </row>
    <row r="918" spans="1:9">
      <c r="A918" s="3" t="s">
        <v>584</v>
      </c>
      <c r="B918">
        <v>11.7</v>
      </c>
      <c r="C918" s="4">
        <v>493</v>
      </c>
      <c r="D918">
        <f t="shared" si="84"/>
        <v>42.136752136752136</v>
      </c>
      <c r="E918" s="6">
        <f t="shared" si="85"/>
        <v>2.166747242121918E-4</v>
      </c>
      <c r="F918" s="7">
        <f t="shared" si="88"/>
        <v>0.96296224673669262</v>
      </c>
      <c r="G918" s="6">
        <f t="shared" si="86"/>
        <v>1.016449983276357E-3</v>
      </c>
      <c r="H918" s="7">
        <f t="shared" si="89"/>
        <v>0.75422673784712346</v>
      </c>
      <c r="I918">
        <f t="shared" si="87"/>
        <v>4.2512455023713258E-4</v>
      </c>
    </row>
    <row r="919" spans="1:9">
      <c r="A919" s="3" t="s">
        <v>143</v>
      </c>
      <c r="B919">
        <v>6.1</v>
      </c>
      <c r="C919" s="4">
        <v>257</v>
      </c>
      <c r="D919">
        <f t="shared" si="84"/>
        <v>42.131147540983612</v>
      </c>
      <c r="E919" s="6">
        <f t="shared" si="85"/>
        <v>1.1295213817958072E-4</v>
      </c>
      <c r="F919" s="7">
        <f t="shared" si="88"/>
        <v>0.96307519887487225</v>
      </c>
      <c r="G919" s="6">
        <f t="shared" si="86"/>
        <v>5.2994400837485286E-4</v>
      </c>
      <c r="H919" s="7">
        <f t="shared" si="89"/>
        <v>0.75475668185549827</v>
      </c>
      <c r="I919">
        <f t="shared" si="87"/>
        <v>3.7516669722392759E-4</v>
      </c>
    </row>
    <row r="920" spans="1:9">
      <c r="A920" s="3" t="s">
        <v>237</v>
      </c>
      <c r="B920">
        <v>5.38</v>
      </c>
      <c r="C920" s="4">
        <v>226</v>
      </c>
      <c r="D920">
        <f t="shared" si="84"/>
        <v>42.007434944237922</v>
      </c>
      <c r="E920" s="6">
        <f t="shared" si="85"/>
        <v>9.9327561200720788E-5</v>
      </c>
      <c r="F920" s="7">
        <f t="shared" si="88"/>
        <v>0.96317452643607293</v>
      </c>
      <c r="G920" s="6">
        <f t="shared" si="86"/>
        <v>4.6739324017323089E-4</v>
      </c>
      <c r="H920" s="7">
        <f t="shared" si="89"/>
        <v>0.75522407509567147</v>
      </c>
      <c r="I920">
        <f t="shared" si="87"/>
        <v>1.1067175035618382E-3</v>
      </c>
    </row>
    <row r="921" spans="1:9">
      <c r="A921" s="3" t="s">
        <v>1097</v>
      </c>
      <c r="B921">
        <v>15.86</v>
      </c>
      <c r="C921" s="4">
        <v>664</v>
      </c>
      <c r="D921">
        <f t="shared" si="84"/>
        <v>41.86633039092056</v>
      </c>
      <c r="E921" s="6">
        <f t="shared" si="85"/>
        <v>2.9182964883751596E-4</v>
      </c>
      <c r="F921" s="7">
        <f t="shared" si="88"/>
        <v>0.96346635608491049</v>
      </c>
      <c r="G921" s="6">
        <f t="shared" si="86"/>
        <v>1.3778544217746174E-3</v>
      </c>
      <c r="H921" s="7">
        <f t="shared" si="89"/>
        <v>0.75660192951744609</v>
      </c>
      <c r="I921">
        <f t="shared" si="87"/>
        <v>6.1337159259666763E-4</v>
      </c>
    </row>
    <row r="922" spans="1:9">
      <c r="A922" s="3" t="s">
        <v>583</v>
      </c>
      <c r="B922">
        <v>8.7899999999999991</v>
      </c>
      <c r="C922" s="4">
        <v>368</v>
      </c>
      <c r="D922">
        <f t="shared" si="84"/>
        <v>41.865756541524462</v>
      </c>
      <c r="E922" s="6">
        <f t="shared" si="85"/>
        <v>1.6173691381356304E-4</v>
      </c>
      <c r="F922" s="7">
        <f t="shared" si="88"/>
        <v>0.9636280929987241</v>
      </c>
      <c r="G922" s="6">
        <f t="shared" si="86"/>
        <v>7.636406284614682E-4</v>
      </c>
      <c r="H922" s="7">
        <f t="shared" si="89"/>
        <v>0.75736557014590755</v>
      </c>
      <c r="I922">
        <f t="shared" si="87"/>
        <v>1.5841373185998542E-4</v>
      </c>
    </row>
    <row r="923" spans="1:9">
      <c r="A923" s="3" t="s">
        <v>679</v>
      </c>
      <c r="B923">
        <v>2.27</v>
      </c>
      <c r="C923" s="4">
        <v>95</v>
      </c>
      <c r="D923">
        <f t="shared" si="84"/>
        <v>41.85022026431718</v>
      </c>
      <c r="E923" s="6">
        <f t="shared" si="85"/>
        <v>4.175273590295785E-5</v>
      </c>
      <c r="F923" s="7">
        <f t="shared" si="88"/>
        <v>0.96366984573462711</v>
      </c>
      <c r="G923" s="6">
        <f t="shared" si="86"/>
        <v>1.9720867196900262E-4</v>
      </c>
      <c r="H923" s="7">
        <f t="shared" si="89"/>
        <v>0.75756277881787659</v>
      </c>
      <c r="I923">
        <f t="shared" si="87"/>
        <v>1.5633497241822614E-3</v>
      </c>
    </row>
    <row r="924" spans="1:9">
      <c r="A924" s="3" t="s">
        <v>167</v>
      </c>
      <c r="B924">
        <v>22.4</v>
      </c>
      <c r="C924" s="4">
        <v>937</v>
      </c>
      <c r="D924">
        <f t="shared" si="84"/>
        <v>41.830357142857146</v>
      </c>
      <c r="E924" s="6">
        <f t="shared" si="85"/>
        <v>4.118138267481211E-4</v>
      </c>
      <c r="F924" s="7">
        <f t="shared" si="88"/>
        <v>0.96408165956137526</v>
      </c>
      <c r="G924" s="6">
        <f t="shared" si="86"/>
        <v>1.9460238996060169E-3</v>
      </c>
      <c r="H924" s="7">
        <f t="shared" si="89"/>
        <v>0.75950880271748256</v>
      </c>
      <c r="I924">
        <f t="shared" si="87"/>
        <v>1.7163981916736848E-3</v>
      </c>
    </row>
    <row r="925" spans="1:9">
      <c r="A925" s="3" t="s">
        <v>996</v>
      </c>
      <c r="B925">
        <v>24.59</v>
      </c>
      <c r="C925" s="4">
        <v>1028</v>
      </c>
      <c r="D925">
        <f t="shared" si="84"/>
        <v>41.805612037413582</v>
      </c>
      <c r="E925" s="6">
        <f t="shared" si="85"/>
        <v>4.5180855271832287E-4</v>
      </c>
      <c r="F925" s="7">
        <f t="shared" si="88"/>
        <v>0.96453346811409357</v>
      </c>
      <c r="G925" s="6">
        <f t="shared" si="86"/>
        <v>2.1362824862192838E-3</v>
      </c>
      <c r="H925" s="7">
        <f t="shared" si="89"/>
        <v>0.76164508520370189</v>
      </c>
      <c r="I925">
        <f t="shared" si="87"/>
        <v>1.025413328796132E-3</v>
      </c>
    </row>
    <row r="926" spans="1:9">
      <c r="A926" s="3" t="s">
        <v>742</v>
      </c>
      <c r="B926">
        <v>14.69</v>
      </c>
      <c r="C926" s="4">
        <v>614</v>
      </c>
      <c r="D926">
        <f t="shared" si="84"/>
        <v>41.797140912185164</v>
      </c>
      <c r="E926" s="6">
        <f t="shared" si="85"/>
        <v>2.6985452467806443E-4</v>
      </c>
      <c r="F926" s="7">
        <f t="shared" si="88"/>
        <v>0.96480332263877167</v>
      </c>
      <c r="G926" s="6">
        <f t="shared" si="86"/>
        <v>1.2762094234469816E-3</v>
      </c>
      <c r="H926" s="7">
        <f t="shared" si="89"/>
        <v>0.76292129462714886</v>
      </c>
      <c r="I926">
        <f t="shared" si="87"/>
        <v>2.0736248497266185E-4</v>
      </c>
    </row>
    <row r="927" spans="1:9">
      <c r="A927" s="3" t="s">
        <v>998</v>
      </c>
      <c r="B927">
        <v>2.97</v>
      </c>
      <c r="C927" s="4">
        <v>124</v>
      </c>
      <c r="D927">
        <f t="shared" si="84"/>
        <v>41.750841750841751</v>
      </c>
      <c r="E927" s="6">
        <f t="shared" si="85"/>
        <v>5.449830791543972E-5</v>
      </c>
      <c r="F927" s="7">
        <f t="shared" si="88"/>
        <v>0.96485782094668715</v>
      </c>
      <c r="G927" s="6">
        <f t="shared" si="86"/>
        <v>2.5802191883169068E-4</v>
      </c>
      <c r="H927" s="7">
        <f t="shared" si="89"/>
        <v>0.76317931654598059</v>
      </c>
      <c r="I927">
        <f t="shared" si="87"/>
        <v>2.7936102644741112E-3</v>
      </c>
    </row>
    <row r="928" spans="1:9">
      <c r="A928" s="3" t="s">
        <v>118</v>
      </c>
      <c r="B928">
        <v>40.01</v>
      </c>
      <c r="C928" s="4">
        <v>1670</v>
      </c>
      <c r="D928">
        <f t="shared" si="84"/>
        <v>41.739565108722822</v>
      </c>
      <c r="E928" s="6">
        <f t="shared" si="85"/>
        <v>7.3396914692568018E-4</v>
      </c>
      <c r="F928" s="7">
        <f t="shared" si="88"/>
        <v>0.96559179009361285</v>
      </c>
      <c r="G928" s="6">
        <f t="shared" si="86"/>
        <v>3.4759114385373544E-3</v>
      </c>
      <c r="H928" s="7">
        <f t="shared" si="89"/>
        <v>0.76665522798451791</v>
      </c>
      <c r="I928">
        <f t="shared" si="87"/>
        <v>1.1947233690743353E-3</v>
      </c>
    </row>
    <row r="929" spans="1:9">
      <c r="A929" s="3" t="s">
        <v>87</v>
      </c>
      <c r="B929">
        <v>17.11</v>
      </c>
      <c r="C929" s="4">
        <v>714</v>
      </c>
      <c r="D929">
        <f t="shared" si="84"/>
        <v>41.729982466393921</v>
      </c>
      <c r="E929" s="6">
        <f t="shared" si="85"/>
        <v>3.1380477299696743E-4</v>
      </c>
      <c r="F929" s="7">
        <f t="shared" si="88"/>
        <v>0.96590559486660976</v>
      </c>
      <c r="G929" s="6">
        <f t="shared" si="86"/>
        <v>1.486449505457989E-3</v>
      </c>
      <c r="H929" s="7">
        <f t="shared" si="89"/>
        <v>0.76814167748997586</v>
      </c>
      <c r="I929">
        <f t="shared" si="87"/>
        <v>8.9265469782129347E-4</v>
      </c>
    </row>
    <row r="930" spans="1:9">
      <c r="A930" s="3" t="s">
        <v>72</v>
      </c>
      <c r="B930">
        <v>12.77</v>
      </c>
      <c r="C930" s="4">
        <v>530</v>
      </c>
      <c r="D930">
        <f t="shared" si="84"/>
        <v>41.503523884103366</v>
      </c>
      <c r="E930" s="6">
        <f t="shared" si="85"/>
        <v>2.3293631609018592E-4</v>
      </c>
      <c r="F930" s="7">
        <f t="shared" si="88"/>
        <v>0.96613853118269999</v>
      </c>
      <c r="G930" s="6">
        <f t="shared" si="86"/>
        <v>1.1094073749093232E-3</v>
      </c>
      <c r="H930" s="7">
        <f t="shared" si="89"/>
        <v>0.76925108486488514</v>
      </c>
      <c r="I930">
        <f t="shared" si="87"/>
        <v>1.3980734718410659E-4</v>
      </c>
    </row>
    <row r="931" spans="1:9">
      <c r="A931" s="3" t="s">
        <v>450</v>
      </c>
      <c r="B931">
        <v>2</v>
      </c>
      <c r="C931" s="4">
        <v>83</v>
      </c>
      <c r="D931">
        <f t="shared" si="84"/>
        <v>41.5</v>
      </c>
      <c r="E931" s="6">
        <f t="shared" si="85"/>
        <v>3.6478706104689494E-5</v>
      </c>
      <c r="F931" s="7">
        <f t="shared" si="88"/>
        <v>0.96617500988880467</v>
      </c>
      <c r="G931" s="6">
        <f t="shared" si="86"/>
        <v>1.7375213389339439E-4</v>
      </c>
      <c r="H931" s="7">
        <f t="shared" si="89"/>
        <v>0.76942483699877851</v>
      </c>
      <c r="I931">
        <f t="shared" si="87"/>
        <v>3.3560526606724039E-4</v>
      </c>
    </row>
    <row r="932" spans="1:9">
      <c r="A932" s="3" t="s">
        <v>696</v>
      </c>
      <c r="B932">
        <v>4.8</v>
      </c>
      <c r="C932" s="4">
        <v>199</v>
      </c>
      <c r="D932">
        <f t="shared" si="84"/>
        <v>41.458333333333336</v>
      </c>
      <c r="E932" s="6">
        <f t="shared" si="85"/>
        <v>8.7460994154616979E-5</v>
      </c>
      <c r="F932" s="7">
        <f t="shared" si="88"/>
        <v>0.96626247088295925</v>
      </c>
      <c r="G932" s="6">
        <f t="shared" si="86"/>
        <v>4.1700512134414651E-4</v>
      </c>
      <c r="H932" s="7">
        <f t="shared" si="89"/>
        <v>0.76984184212012263</v>
      </c>
      <c r="I932">
        <f t="shared" si="87"/>
        <v>4.457448128659669E-4</v>
      </c>
    </row>
    <row r="933" spans="1:9">
      <c r="A933" s="3" t="s">
        <v>517</v>
      </c>
      <c r="B933">
        <v>6.37</v>
      </c>
      <c r="C933" s="4">
        <v>263</v>
      </c>
      <c r="D933">
        <f t="shared" si="84"/>
        <v>41.287284144426998</v>
      </c>
      <c r="E933" s="6">
        <f t="shared" si="85"/>
        <v>1.155891530787149E-4</v>
      </c>
      <c r="F933" s="7">
        <f t="shared" si="88"/>
        <v>0.96637806003603799</v>
      </c>
      <c r="G933" s="6">
        <f t="shared" si="86"/>
        <v>5.5340054645046117E-4</v>
      </c>
      <c r="H933" s="7">
        <f t="shared" si="89"/>
        <v>0.77039524266657311</v>
      </c>
      <c r="I933">
        <f t="shared" si="87"/>
        <v>2.4072576178502114E-4</v>
      </c>
    </row>
    <row r="934" spans="1:9">
      <c r="A934" s="3" t="s">
        <v>301</v>
      </c>
      <c r="B934">
        <v>3.44</v>
      </c>
      <c r="C934" s="4">
        <v>142</v>
      </c>
      <c r="D934">
        <f t="shared" si="84"/>
        <v>41.279069767441861</v>
      </c>
      <c r="E934" s="6">
        <f t="shared" si="85"/>
        <v>6.2409352612842264E-5</v>
      </c>
      <c r="F934" s="7">
        <f t="shared" si="88"/>
        <v>0.9664404693886508</v>
      </c>
      <c r="G934" s="6">
        <f t="shared" si="86"/>
        <v>2.9885367029663831E-4</v>
      </c>
      <c r="H934" s="7">
        <f t="shared" si="89"/>
        <v>0.77069409633686969</v>
      </c>
      <c r="I934">
        <f t="shared" si="87"/>
        <v>7.0793279019354394E-4</v>
      </c>
    </row>
    <row r="935" spans="1:9">
      <c r="A935" s="3" t="s">
        <v>23</v>
      </c>
      <c r="B935">
        <v>10.11</v>
      </c>
      <c r="C935" s="4">
        <v>416</v>
      </c>
      <c r="D935">
        <f t="shared" si="84"/>
        <v>41.147378832838776</v>
      </c>
      <c r="E935" s="6">
        <f t="shared" si="85"/>
        <v>1.8283303300663649E-4</v>
      </c>
      <c r="F935" s="7">
        <f t="shared" si="88"/>
        <v>0.96662330242165739</v>
      </c>
      <c r="G935" s="6">
        <f t="shared" si="86"/>
        <v>8.7831703683110857E-4</v>
      </c>
      <c r="H935" s="7">
        <f t="shared" si="89"/>
        <v>0.77157241337370075</v>
      </c>
      <c r="I935">
        <f t="shared" si="87"/>
        <v>4.7692925563602717E-4</v>
      </c>
    </row>
    <row r="936" spans="1:9">
      <c r="A936" s="3" t="s">
        <v>556</v>
      </c>
      <c r="B936">
        <v>6.81</v>
      </c>
      <c r="C936" s="4">
        <v>280</v>
      </c>
      <c r="D936">
        <f t="shared" si="84"/>
        <v>41.116005873715125</v>
      </c>
      <c r="E936" s="6">
        <f t="shared" si="85"/>
        <v>1.2306069529292841E-4</v>
      </c>
      <c r="F936" s="7">
        <f t="shared" si="88"/>
        <v>0.96674636311695028</v>
      </c>
      <c r="G936" s="6">
        <f t="shared" si="86"/>
        <v>5.9162601590700785E-4</v>
      </c>
      <c r="H936" s="7">
        <f t="shared" si="89"/>
        <v>0.77216403938960776</v>
      </c>
      <c r="I936">
        <f t="shared" si="87"/>
        <v>6.3467842242981298E-4</v>
      </c>
    </row>
    <row r="937" spans="1:9">
      <c r="A937" s="3" t="s">
        <v>731</v>
      </c>
      <c r="B937">
        <v>9.06</v>
      </c>
      <c r="C937" s="4">
        <v>372</v>
      </c>
      <c r="D937">
        <f t="shared" si="84"/>
        <v>41.059602649006621</v>
      </c>
      <c r="E937" s="6">
        <f t="shared" si="85"/>
        <v>1.6349492374631916E-4</v>
      </c>
      <c r="F937" s="7">
        <f t="shared" si="88"/>
        <v>0.96690985804069662</v>
      </c>
      <c r="G937" s="6">
        <f t="shared" si="86"/>
        <v>7.8709716653707661E-4</v>
      </c>
      <c r="H937" s="7">
        <f t="shared" si="89"/>
        <v>0.77295113655614489</v>
      </c>
      <c r="I937">
        <f t="shared" si="87"/>
        <v>1.7982555302176184E-3</v>
      </c>
    </row>
    <row r="938" spans="1:9">
      <c r="A938" s="3" t="s">
        <v>954</v>
      </c>
      <c r="B938">
        <v>25.67</v>
      </c>
      <c r="C938" s="4">
        <v>1054</v>
      </c>
      <c r="D938">
        <f t="shared" si="84"/>
        <v>41.059602649006621</v>
      </c>
      <c r="E938" s="6">
        <f t="shared" si="85"/>
        <v>4.6323561728123762E-4</v>
      </c>
      <c r="F938" s="7">
        <f t="shared" si="88"/>
        <v>0.96737309365797786</v>
      </c>
      <c r="G938" s="6">
        <f t="shared" si="86"/>
        <v>2.230108638521717E-3</v>
      </c>
      <c r="H938" s="7">
        <f t="shared" si="89"/>
        <v>0.77518124519466658</v>
      </c>
      <c r="I938">
        <f t="shared" si="87"/>
        <v>1.3662553423698931E-4</v>
      </c>
    </row>
    <row r="939" spans="1:9">
      <c r="A939" s="3" t="s">
        <v>455</v>
      </c>
      <c r="B939">
        <v>1.95</v>
      </c>
      <c r="C939" s="4">
        <v>80</v>
      </c>
      <c r="D939">
        <f t="shared" si="84"/>
        <v>41.025641025641029</v>
      </c>
      <c r="E939" s="6">
        <f t="shared" si="85"/>
        <v>3.5160198655122404E-5</v>
      </c>
      <c r="F939" s="7">
        <f t="shared" si="88"/>
        <v>0.96740825385663298</v>
      </c>
      <c r="G939" s="6">
        <f t="shared" si="86"/>
        <v>1.6940833054605953E-4</v>
      </c>
      <c r="H939" s="7">
        <f t="shared" si="89"/>
        <v>0.7753506535252126</v>
      </c>
      <c r="I939">
        <f t="shared" si="87"/>
        <v>1.0091891517022278E-3</v>
      </c>
    </row>
    <row r="940" spans="1:9">
      <c r="A940" s="3" t="s">
        <v>61</v>
      </c>
      <c r="B940">
        <v>14.4</v>
      </c>
      <c r="C940" s="4">
        <v>590</v>
      </c>
      <c r="D940">
        <f t="shared" si="84"/>
        <v>40.972222222222221</v>
      </c>
      <c r="E940" s="6">
        <f t="shared" si="85"/>
        <v>2.5930646508152771E-4</v>
      </c>
      <c r="F940" s="7">
        <f t="shared" si="88"/>
        <v>0.96766756032171453</v>
      </c>
      <c r="G940" s="6">
        <f t="shared" si="86"/>
        <v>1.2510153640324397E-3</v>
      </c>
      <c r="H940" s="7">
        <f t="shared" si="89"/>
        <v>0.77660166888924509</v>
      </c>
      <c r="I940">
        <f t="shared" si="87"/>
        <v>1.418566229437479E-3</v>
      </c>
    </row>
    <row r="941" spans="1:9">
      <c r="A941" s="3" t="s">
        <v>922</v>
      </c>
      <c r="B941">
        <v>20.239999999999998</v>
      </c>
      <c r="C941" s="4">
        <v>829</v>
      </c>
      <c r="D941">
        <f t="shared" si="84"/>
        <v>40.958498023715421</v>
      </c>
      <c r="E941" s="6">
        <f t="shared" si="85"/>
        <v>3.6434755856370587E-4</v>
      </c>
      <c r="F941" s="7">
        <f t="shared" si="88"/>
        <v>0.96803190788027826</v>
      </c>
      <c r="G941" s="6">
        <f t="shared" si="86"/>
        <v>1.7583715950011511E-3</v>
      </c>
      <c r="H941" s="7">
        <f t="shared" si="89"/>
        <v>0.77836004048424623</v>
      </c>
      <c r="I941">
        <f t="shared" si="87"/>
        <v>4.3318154771987416E-4</v>
      </c>
    </row>
    <row r="942" spans="1:9">
      <c r="A942" s="3" t="s">
        <v>951</v>
      </c>
      <c r="B942">
        <v>6.18</v>
      </c>
      <c r="C942" s="4">
        <v>253</v>
      </c>
      <c r="D942">
        <f t="shared" si="84"/>
        <v>40.938511326860841</v>
      </c>
      <c r="E942" s="6">
        <f t="shared" si="85"/>
        <v>1.111941282468246E-4</v>
      </c>
      <c r="F942" s="7">
        <f t="shared" si="88"/>
        <v>0.96814310200852505</v>
      </c>
      <c r="G942" s="6">
        <f t="shared" si="86"/>
        <v>5.3689409373058861E-4</v>
      </c>
      <c r="H942" s="7">
        <f t="shared" si="89"/>
        <v>0.77889693457797682</v>
      </c>
      <c r="I942">
        <f t="shared" si="87"/>
        <v>1.4584780044768486E-4</v>
      </c>
    </row>
    <row r="943" spans="1:9">
      <c r="A943" s="3" t="s">
        <v>683</v>
      </c>
      <c r="B943">
        <v>2.08</v>
      </c>
      <c r="C943" s="4">
        <v>85</v>
      </c>
      <c r="D943">
        <f t="shared" si="84"/>
        <v>40.865384615384613</v>
      </c>
      <c r="E943" s="6">
        <f t="shared" si="85"/>
        <v>3.7357711071067548E-5</v>
      </c>
      <c r="F943" s="7">
        <f t="shared" si="88"/>
        <v>0.9681804597195961</v>
      </c>
      <c r="G943" s="6">
        <f t="shared" si="86"/>
        <v>1.8070221924913017E-4</v>
      </c>
      <c r="H943" s="7">
        <f t="shared" si="89"/>
        <v>0.77907763679722597</v>
      </c>
      <c r="I943">
        <f t="shared" si="87"/>
        <v>1.8435522262271187E-3</v>
      </c>
    </row>
    <row r="944" spans="1:9">
      <c r="A944" s="3" t="s">
        <v>573</v>
      </c>
      <c r="B944">
        <v>26.29</v>
      </c>
      <c r="C944" s="4">
        <v>1074</v>
      </c>
      <c r="D944">
        <f t="shared" si="84"/>
        <v>40.852034994294407</v>
      </c>
      <c r="E944" s="6">
        <f t="shared" si="85"/>
        <v>4.7202566694501825E-4</v>
      </c>
      <c r="F944" s="7">
        <f t="shared" si="88"/>
        <v>0.96865248538654114</v>
      </c>
      <c r="G944" s="6">
        <f t="shared" si="86"/>
        <v>2.2839718000286693E-3</v>
      </c>
      <c r="H944" s="7">
        <f t="shared" si="89"/>
        <v>0.78136160859725468</v>
      </c>
      <c r="I944">
        <f t="shared" si="87"/>
        <v>3.4011788886028071E-3</v>
      </c>
    </row>
    <row r="945" spans="1:9">
      <c r="A945" s="3" t="s">
        <v>96</v>
      </c>
      <c r="B945">
        <v>48.46</v>
      </c>
      <c r="C945" s="4">
        <v>1971</v>
      </c>
      <c r="D945">
        <f t="shared" si="84"/>
        <v>40.672719768881549</v>
      </c>
      <c r="E945" s="6">
        <f t="shared" si="85"/>
        <v>8.6625939436557815E-4</v>
      </c>
      <c r="F945" s="7">
        <f t="shared" si="88"/>
        <v>0.96951874478090672</v>
      </c>
      <c r="G945" s="6">
        <f t="shared" si="86"/>
        <v>4.2100142042369457E-3</v>
      </c>
      <c r="H945" s="7">
        <f t="shared" si="89"/>
        <v>0.78557162280149162</v>
      </c>
      <c r="I945">
        <f t="shared" si="87"/>
        <v>1.9161843741832829E-4</v>
      </c>
    </row>
    <row r="946" spans="1:9">
      <c r="A946" s="3" t="s">
        <v>804</v>
      </c>
      <c r="B946">
        <v>2.73</v>
      </c>
      <c r="C946" s="4">
        <v>111</v>
      </c>
      <c r="D946">
        <f t="shared" si="84"/>
        <v>40.659340659340657</v>
      </c>
      <c r="E946" s="6">
        <f t="shared" si="85"/>
        <v>4.8784775633982334E-5</v>
      </c>
      <c r="F946" s="7">
        <f t="shared" si="88"/>
        <v>0.96956752955654069</v>
      </c>
      <c r="G946" s="6">
        <f t="shared" si="86"/>
        <v>2.3717166276448332E-4</v>
      </c>
      <c r="H946" s="7">
        <f t="shared" si="89"/>
        <v>0.78580879446425611</v>
      </c>
      <c r="I946">
        <f t="shared" si="87"/>
        <v>5.7217675354337416E-4</v>
      </c>
    </row>
    <row r="947" spans="1:9">
      <c r="A947" s="3" t="s">
        <v>208</v>
      </c>
      <c r="B947">
        <v>8.15</v>
      </c>
      <c r="C947" s="4">
        <v>331</v>
      </c>
      <c r="D947">
        <f t="shared" si="84"/>
        <v>40.613496932515332</v>
      </c>
      <c r="E947" s="6">
        <f t="shared" si="85"/>
        <v>1.4547532193556894E-4</v>
      </c>
      <c r="F947" s="7">
        <f t="shared" si="88"/>
        <v>0.96971300487847623</v>
      </c>
      <c r="G947" s="6">
        <f t="shared" si="86"/>
        <v>7.0803994561558219E-4</v>
      </c>
      <c r="H947" s="7">
        <f t="shared" si="89"/>
        <v>0.78651683440987175</v>
      </c>
      <c r="I947">
        <f t="shared" si="87"/>
        <v>2.9422099228570975E-4</v>
      </c>
    </row>
    <row r="948" spans="1:9">
      <c r="A948" s="3" t="s">
        <v>55</v>
      </c>
      <c r="B948">
        <v>4.1900000000000004</v>
      </c>
      <c r="C948" s="4">
        <v>170</v>
      </c>
      <c r="D948">
        <f t="shared" si="84"/>
        <v>40.572792362768496</v>
      </c>
      <c r="E948" s="6">
        <f t="shared" si="85"/>
        <v>7.4715422142135096E-5</v>
      </c>
      <c r="F948" s="7">
        <f t="shared" si="88"/>
        <v>0.96978772030061833</v>
      </c>
      <c r="G948" s="6">
        <f t="shared" si="86"/>
        <v>3.6401072050666128E-4</v>
      </c>
      <c r="H948" s="7">
        <f t="shared" si="89"/>
        <v>0.78688084513037837</v>
      </c>
      <c r="I948">
        <f t="shared" si="87"/>
        <v>8.258319799160363E-4</v>
      </c>
    </row>
    <row r="949" spans="1:9">
      <c r="A949" s="3" t="s">
        <v>523</v>
      </c>
      <c r="B949">
        <v>11.76</v>
      </c>
      <c r="C949" s="4">
        <v>477</v>
      </c>
      <c r="D949">
        <f t="shared" si="84"/>
        <v>40.561224489795919</v>
      </c>
      <c r="E949" s="6">
        <f t="shared" si="85"/>
        <v>2.0964268448116731E-4</v>
      </c>
      <c r="F949" s="7">
        <f t="shared" si="88"/>
        <v>0.96999736298509953</v>
      </c>
      <c r="G949" s="6">
        <f t="shared" si="86"/>
        <v>1.0216625472931589E-3</v>
      </c>
      <c r="H949" s="7">
        <f t="shared" si="89"/>
        <v>0.78790250767767156</v>
      </c>
      <c r="I949">
        <f t="shared" si="87"/>
        <v>2.5147366917233072E-4</v>
      </c>
    </row>
    <row r="950" spans="1:9">
      <c r="A950" s="3" t="s">
        <v>47</v>
      </c>
      <c r="B950">
        <v>3.58</v>
      </c>
      <c r="C950" s="4">
        <v>145</v>
      </c>
      <c r="D950">
        <f t="shared" si="84"/>
        <v>40.502793296089386</v>
      </c>
      <c r="E950" s="6">
        <f t="shared" si="85"/>
        <v>6.3727860062409348E-5</v>
      </c>
      <c r="F950" s="7">
        <f t="shared" si="88"/>
        <v>0.9700610908451619</v>
      </c>
      <c r="G950" s="6">
        <f t="shared" si="86"/>
        <v>3.1101631966917595E-4</v>
      </c>
      <c r="H950" s="7">
        <f t="shared" si="89"/>
        <v>0.78821352399734068</v>
      </c>
      <c r="I950">
        <f t="shared" si="87"/>
        <v>1.7351729780046288E-4</v>
      </c>
    </row>
    <row r="951" spans="1:9">
      <c r="A951" s="3" t="s">
        <v>754</v>
      </c>
      <c r="B951">
        <v>2.4700000000000002</v>
      </c>
      <c r="C951" s="4">
        <v>100</v>
      </c>
      <c r="D951">
        <f t="shared" si="84"/>
        <v>40.48582995951417</v>
      </c>
      <c r="E951" s="6">
        <f t="shared" si="85"/>
        <v>4.3950248318903001E-5</v>
      </c>
      <c r="F951" s="7">
        <f t="shared" si="88"/>
        <v>0.97010504109348084</v>
      </c>
      <c r="G951" s="6">
        <f t="shared" si="86"/>
        <v>2.1458388535834208E-4</v>
      </c>
      <c r="H951" s="7">
        <f t="shared" si="89"/>
        <v>0.78842810788269901</v>
      </c>
      <c r="I951">
        <f t="shared" si="87"/>
        <v>2.589313093830814E-3</v>
      </c>
    </row>
    <row r="952" spans="1:9">
      <c r="A952" s="3" t="s">
        <v>980</v>
      </c>
      <c r="B952">
        <v>36.799999999999997</v>
      </c>
      <c r="C952" s="4">
        <v>1478</v>
      </c>
      <c r="D952">
        <f t="shared" si="84"/>
        <v>40.163043478260875</v>
      </c>
      <c r="E952" s="6">
        <f t="shared" si="85"/>
        <v>6.4958467015338638E-4</v>
      </c>
      <c r="F952" s="7">
        <f t="shared" si="88"/>
        <v>0.97075462576363425</v>
      </c>
      <c r="G952" s="6">
        <f t="shared" si="86"/>
        <v>3.1970392636384566E-3</v>
      </c>
      <c r="H952" s="7">
        <f t="shared" si="89"/>
        <v>0.79162514714633747</v>
      </c>
      <c r="I952">
        <f t="shared" si="87"/>
        <v>6.9595182722581583E-4</v>
      </c>
    </row>
    <row r="953" spans="1:9">
      <c r="A953" s="3" t="s">
        <v>268</v>
      </c>
      <c r="B953">
        <v>9.89</v>
      </c>
      <c r="C953" s="4">
        <v>397</v>
      </c>
      <c r="D953">
        <f t="shared" si="84"/>
        <v>40.141557128412536</v>
      </c>
      <c r="E953" s="6">
        <f t="shared" si="85"/>
        <v>1.7448248582604492E-4</v>
      </c>
      <c r="F953" s="7">
        <f t="shared" si="88"/>
        <v>0.97092910824946033</v>
      </c>
      <c r="G953" s="6">
        <f t="shared" si="86"/>
        <v>8.5920430210283528E-4</v>
      </c>
      <c r="H953" s="7">
        <f t="shared" si="89"/>
        <v>0.79248435144844032</v>
      </c>
      <c r="I953">
        <f t="shared" si="87"/>
        <v>3.9483907831250331E-4</v>
      </c>
    </row>
    <row r="954" spans="1:9">
      <c r="A954" s="3" t="s">
        <v>917</v>
      </c>
      <c r="B954">
        <v>5.61</v>
      </c>
      <c r="C954" s="4">
        <v>225</v>
      </c>
      <c r="D954">
        <f t="shared" si="84"/>
        <v>40.106951871657749</v>
      </c>
      <c r="E954" s="6">
        <f t="shared" si="85"/>
        <v>9.8888058717531751E-5</v>
      </c>
      <c r="F954" s="7">
        <f t="shared" si="88"/>
        <v>0.97102799630817782</v>
      </c>
      <c r="G954" s="6">
        <f t="shared" si="86"/>
        <v>4.8737473557097127E-4</v>
      </c>
      <c r="H954" s="7">
        <f t="shared" si="89"/>
        <v>0.79297172618401124</v>
      </c>
      <c r="I954">
        <f t="shared" si="87"/>
        <v>2.1477664308744426E-4</v>
      </c>
    </row>
    <row r="955" spans="1:9">
      <c r="A955" s="3" t="s">
        <v>225</v>
      </c>
      <c r="B955">
        <v>3.05</v>
      </c>
      <c r="C955" s="4">
        <v>122</v>
      </c>
      <c r="D955">
        <f t="shared" si="84"/>
        <v>40</v>
      </c>
      <c r="E955" s="6">
        <f t="shared" si="85"/>
        <v>5.3619302949061659E-5</v>
      </c>
      <c r="F955" s="7">
        <f t="shared" si="88"/>
        <v>0.97108161561112694</v>
      </c>
      <c r="G955" s="6">
        <f t="shared" si="86"/>
        <v>2.6497200418742643E-4</v>
      </c>
      <c r="H955" s="7">
        <f t="shared" si="89"/>
        <v>0.79323669818819864</v>
      </c>
      <c r="I955">
        <f t="shared" si="87"/>
        <v>3.0632078604297952E-4</v>
      </c>
    </row>
    <row r="956" spans="1:9">
      <c r="A956" s="3" t="s">
        <v>1052</v>
      </c>
      <c r="B956">
        <v>4.3499999999999996</v>
      </c>
      <c r="C956" s="4">
        <v>174</v>
      </c>
      <c r="D956">
        <f t="shared" si="84"/>
        <v>40</v>
      </c>
      <c r="E956" s="6">
        <f t="shared" si="85"/>
        <v>7.6473432074891217E-5</v>
      </c>
      <c r="F956" s="7">
        <f t="shared" si="88"/>
        <v>0.97115808904320178</v>
      </c>
      <c r="G956" s="6">
        <f t="shared" si="86"/>
        <v>3.7791089121813273E-4</v>
      </c>
      <c r="H956" s="7">
        <f t="shared" si="89"/>
        <v>0.79361460907941672</v>
      </c>
      <c r="I956">
        <f t="shared" si="87"/>
        <v>1.1014096229106096E-3</v>
      </c>
    </row>
    <row r="957" spans="1:9">
      <c r="A957" s="3" t="s">
        <v>91</v>
      </c>
      <c r="B957">
        <v>15.63</v>
      </c>
      <c r="C957" s="4">
        <v>623</v>
      </c>
      <c r="D957">
        <f t="shared" si="84"/>
        <v>39.859245041586689</v>
      </c>
      <c r="E957" s="6">
        <f t="shared" si="85"/>
        <v>2.7381004702676571E-4</v>
      </c>
      <c r="F957" s="7">
        <f t="shared" si="88"/>
        <v>0.97143189909022853</v>
      </c>
      <c r="G957" s="6">
        <f t="shared" si="86"/>
        <v>1.3578729263768771E-3</v>
      </c>
      <c r="H957" s="7">
        <f t="shared" si="89"/>
        <v>0.79497248200579362</v>
      </c>
      <c r="I957">
        <f t="shared" si="87"/>
        <v>7.4143139481719356E-4</v>
      </c>
    </row>
    <row r="958" spans="1:9">
      <c r="A958" s="3" t="s">
        <v>444</v>
      </c>
      <c r="B958">
        <v>10.52</v>
      </c>
      <c r="C958" s="4">
        <v>419</v>
      </c>
      <c r="D958">
        <f t="shared" si="84"/>
        <v>39.828897338403046</v>
      </c>
      <c r="E958" s="6">
        <f t="shared" si="85"/>
        <v>1.8415154045620357E-4</v>
      </c>
      <c r="F958" s="7">
        <f t="shared" si="88"/>
        <v>0.97161605063068479</v>
      </c>
      <c r="G958" s="6">
        <f t="shared" si="86"/>
        <v>9.1393622427925441E-4</v>
      </c>
      <c r="H958" s="7">
        <f t="shared" si="89"/>
        <v>0.79588641823007289</v>
      </c>
      <c r="I958">
        <f t="shared" si="87"/>
        <v>5.6573514193658525E-4</v>
      </c>
    </row>
    <row r="959" spans="1:9">
      <c r="A959" s="3" t="s">
        <v>783</v>
      </c>
      <c r="B959">
        <v>8.02</v>
      </c>
      <c r="C959" s="4">
        <v>318</v>
      </c>
      <c r="D959">
        <f t="shared" si="84"/>
        <v>39.650872817955111</v>
      </c>
      <c r="E959" s="6">
        <f t="shared" si="85"/>
        <v>1.3976178965411154E-4</v>
      </c>
      <c r="F959" s="7">
        <f t="shared" si="88"/>
        <v>0.97175581242033893</v>
      </c>
      <c r="G959" s="6">
        <f t="shared" si="86"/>
        <v>6.9674605691251142E-4</v>
      </c>
      <c r="H959" s="7">
        <f t="shared" si="89"/>
        <v>0.79658316428698539</v>
      </c>
      <c r="I959">
        <f t="shared" si="87"/>
        <v>1.6831217634368789E-3</v>
      </c>
    </row>
    <row r="960" spans="1:9">
      <c r="A960" s="3" t="s">
        <v>85</v>
      </c>
      <c r="B960">
        <v>23.86</v>
      </c>
      <c r="C960" s="4">
        <v>946</v>
      </c>
      <c r="D960">
        <f t="shared" si="84"/>
        <v>39.647946353730092</v>
      </c>
      <c r="E960" s="6">
        <f t="shared" si="85"/>
        <v>4.1576934909682238E-4</v>
      </c>
      <c r="F960" s="7">
        <f t="shared" si="88"/>
        <v>0.97217158176943574</v>
      </c>
      <c r="G960" s="6">
        <f t="shared" si="86"/>
        <v>2.072862957348195E-3</v>
      </c>
      <c r="H960" s="7">
        <f t="shared" si="89"/>
        <v>0.7986560272443336</v>
      </c>
      <c r="I960">
        <f t="shared" si="87"/>
        <v>6.1939319833925754E-4</v>
      </c>
    </row>
    <row r="961" spans="1:9">
      <c r="A961" s="3" t="s">
        <v>488</v>
      </c>
      <c r="B961">
        <v>8.7799999999999994</v>
      </c>
      <c r="C961" s="4">
        <v>348</v>
      </c>
      <c r="D961">
        <f t="shared" si="84"/>
        <v>39.635535307517088</v>
      </c>
      <c r="E961" s="6">
        <f t="shared" si="85"/>
        <v>1.5294686414978243E-4</v>
      </c>
      <c r="F961" s="7">
        <f t="shared" si="88"/>
        <v>0.97232452863358554</v>
      </c>
      <c r="G961" s="6">
        <f t="shared" si="86"/>
        <v>7.6277186779200132E-4</v>
      </c>
      <c r="H961" s="7">
        <f t="shared" si="89"/>
        <v>0.79941879911212566</v>
      </c>
      <c r="I961">
        <f t="shared" si="87"/>
        <v>4.3109641100280705E-4</v>
      </c>
    </row>
    <row r="962" spans="1:9">
      <c r="A962" s="3" t="s">
        <v>142</v>
      </c>
      <c r="B962">
        <v>6.11</v>
      </c>
      <c r="C962" s="4">
        <v>242</v>
      </c>
      <c r="D962">
        <f t="shared" ref="D962:D1025" si="90">C962/B962</f>
        <v>39.607201309328964</v>
      </c>
      <c r="E962" s="6">
        <f t="shared" si="85"/>
        <v>1.0635960093174526E-4</v>
      </c>
      <c r="F962" s="7">
        <f t="shared" si="88"/>
        <v>0.97243088823451729</v>
      </c>
      <c r="G962" s="6">
        <f t="shared" si="86"/>
        <v>5.3081276904431984E-4</v>
      </c>
      <c r="H962" s="7">
        <f t="shared" si="89"/>
        <v>0.79994961188116998</v>
      </c>
      <c r="I962">
        <f t="shared" si="87"/>
        <v>3.070204909949581E-4</v>
      </c>
    </row>
    <row r="963" spans="1:9">
      <c r="A963" s="3" t="s">
        <v>419</v>
      </c>
      <c r="B963">
        <v>4.3499999999999996</v>
      </c>
      <c r="C963" s="4">
        <v>172</v>
      </c>
      <c r="D963">
        <f t="shared" si="90"/>
        <v>39.540229885057478</v>
      </c>
      <c r="E963" s="6">
        <f t="shared" ref="E963:E1026" si="91">C963/2275300</f>
        <v>7.5594427108513157E-5</v>
      </c>
      <c r="F963" s="7">
        <f t="shared" si="88"/>
        <v>0.97250648266162576</v>
      </c>
      <c r="G963" s="6">
        <f t="shared" ref="G963:G1026" si="92">B963/11510.65</f>
        <v>3.7791089121813273E-4</v>
      </c>
      <c r="H963" s="7">
        <f t="shared" si="89"/>
        <v>0.80032752277238806</v>
      </c>
      <c r="I963">
        <f t="shared" ref="I963:I1026" si="93">F963*H964-F964*H963</f>
        <v>4.5524940892116561E-4</v>
      </c>
    </row>
    <row r="964" spans="1:9">
      <c r="A964" s="3" t="s">
        <v>1020</v>
      </c>
      <c r="B964">
        <v>6.45</v>
      </c>
      <c r="C964" s="4">
        <v>255</v>
      </c>
      <c r="D964">
        <f t="shared" si="90"/>
        <v>39.534883720930232</v>
      </c>
      <c r="E964" s="6">
        <f t="shared" si="91"/>
        <v>1.1207313321320266E-4</v>
      </c>
      <c r="F964" s="7">
        <f t="shared" ref="F964:F1027" si="94">F963+E964</f>
        <v>0.97261855579483891</v>
      </c>
      <c r="G964" s="6">
        <f t="shared" si="92"/>
        <v>5.6035063180619692E-4</v>
      </c>
      <c r="H964" s="7">
        <f t="shared" ref="H964:H1027" si="95">H963+G964</f>
        <v>0.80088787340419421</v>
      </c>
      <c r="I964">
        <f t="shared" si="93"/>
        <v>1.4822892365362605E-4</v>
      </c>
    </row>
    <row r="965" spans="1:9">
      <c r="A965" s="3" t="s">
        <v>474</v>
      </c>
      <c r="B965">
        <v>2.1</v>
      </c>
      <c r="C965" s="4">
        <v>83</v>
      </c>
      <c r="D965">
        <f t="shared" si="90"/>
        <v>39.523809523809526</v>
      </c>
      <c r="E965" s="6">
        <f t="shared" si="91"/>
        <v>3.6478706104689494E-5</v>
      </c>
      <c r="F965" s="7">
        <f t="shared" si="94"/>
        <v>0.97265503450094359</v>
      </c>
      <c r="G965" s="6">
        <f t="shared" si="92"/>
        <v>1.8243974058806411E-4</v>
      </c>
      <c r="H965" s="7">
        <f t="shared" si="95"/>
        <v>0.80107031314478228</v>
      </c>
      <c r="I965">
        <f t="shared" si="93"/>
        <v>5.075696323116885E-4</v>
      </c>
    </row>
    <row r="966" spans="1:9">
      <c r="A966" s="3" t="s">
        <v>981</v>
      </c>
      <c r="B966">
        <v>7.19</v>
      </c>
      <c r="C966" s="4">
        <v>284</v>
      </c>
      <c r="D966">
        <f t="shared" si="90"/>
        <v>39.499304589707926</v>
      </c>
      <c r="E966" s="6">
        <f t="shared" si="91"/>
        <v>1.2481870522568453E-4</v>
      </c>
      <c r="F966" s="7">
        <f t="shared" si="94"/>
        <v>0.97277985320616933</v>
      </c>
      <c r="G966" s="6">
        <f t="shared" si="92"/>
        <v>6.2463892134675286E-4</v>
      </c>
      <c r="H966" s="7">
        <f t="shared" si="95"/>
        <v>0.80169495206612906</v>
      </c>
      <c r="I966">
        <f t="shared" si="93"/>
        <v>2.9511994022157761E-4</v>
      </c>
    </row>
    <row r="967" spans="1:9">
      <c r="A967" s="3" t="s">
        <v>149</v>
      </c>
      <c r="B967">
        <v>4.18</v>
      </c>
      <c r="C967" s="4">
        <v>165</v>
      </c>
      <c r="D967">
        <f t="shared" si="90"/>
        <v>39.473684210526315</v>
      </c>
      <c r="E967" s="6">
        <f t="shared" si="91"/>
        <v>7.2517909726189952E-5</v>
      </c>
      <c r="F967" s="7">
        <f t="shared" si="94"/>
        <v>0.97285237111589551</v>
      </c>
      <c r="G967" s="6">
        <f t="shared" si="92"/>
        <v>3.6314195983719425E-4</v>
      </c>
      <c r="H967" s="7">
        <f t="shared" si="95"/>
        <v>0.80205809402596628</v>
      </c>
      <c r="I967">
        <f t="shared" si="93"/>
        <v>3.5751019560170683E-4</v>
      </c>
    </row>
    <row r="968" spans="1:9">
      <c r="A968" s="3" t="s">
        <v>695</v>
      </c>
      <c r="B968">
        <v>5.0599999999999996</v>
      </c>
      <c r="C968" s="4">
        <v>199</v>
      </c>
      <c r="D968">
        <f t="shared" si="90"/>
        <v>39.328063241106726</v>
      </c>
      <c r="E968" s="6">
        <f t="shared" si="91"/>
        <v>8.7460994154616979E-5</v>
      </c>
      <c r="F968" s="7">
        <f t="shared" si="94"/>
        <v>0.97293983211005008</v>
      </c>
      <c r="G968" s="6">
        <f t="shared" si="92"/>
        <v>4.3959289875028778E-4</v>
      </c>
      <c r="H968" s="7">
        <f t="shared" si="95"/>
        <v>0.80249768692471657</v>
      </c>
      <c r="I968">
        <f t="shared" si="93"/>
        <v>8.8958572716024698E-4</v>
      </c>
    </row>
    <row r="969" spans="1:9">
      <c r="A969" s="3" t="s">
        <v>37</v>
      </c>
      <c r="B969">
        <v>12.59</v>
      </c>
      <c r="C969" s="4">
        <v>495</v>
      </c>
      <c r="D969">
        <f t="shared" si="90"/>
        <v>39.316918189038923</v>
      </c>
      <c r="E969" s="6">
        <f t="shared" si="91"/>
        <v>2.1755372917856987E-4</v>
      </c>
      <c r="F969" s="7">
        <f t="shared" si="94"/>
        <v>0.97315738583922862</v>
      </c>
      <c r="G969" s="6">
        <f t="shared" si="92"/>
        <v>1.0937696828589177E-3</v>
      </c>
      <c r="H969" s="7">
        <f t="shared" si="95"/>
        <v>0.80359145660757547</v>
      </c>
      <c r="I969">
        <f t="shared" si="93"/>
        <v>1.5702430707188464E-3</v>
      </c>
    </row>
    <row r="970" spans="1:9">
      <c r="A970" s="3" t="s">
        <v>918</v>
      </c>
      <c r="B970">
        <v>22.22</v>
      </c>
      <c r="C970" s="4">
        <v>873</v>
      </c>
      <c r="D970">
        <f t="shared" si="90"/>
        <v>39.288928892889288</v>
      </c>
      <c r="E970" s="6">
        <f t="shared" si="91"/>
        <v>3.8368566782402322E-4</v>
      </c>
      <c r="F970" s="7">
        <f t="shared" si="94"/>
        <v>0.9735410715070526</v>
      </c>
      <c r="G970" s="6">
        <f t="shared" si="92"/>
        <v>1.9303862075556115E-3</v>
      </c>
      <c r="H970" s="7">
        <f t="shared" si="95"/>
        <v>0.80552184281513106</v>
      </c>
      <c r="I970">
        <f t="shared" si="93"/>
        <v>2.0928181451773664E-4</v>
      </c>
    </row>
    <row r="971" spans="1:9">
      <c r="A971" s="3" t="s">
        <v>1100</v>
      </c>
      <c r="B971">
        <v>2.96</v>
      </c>
      <c r="C971" s="4">
        <v>116</v>
      </c>
      <c r="D971">
        <f t="shared" si="90"/>
        <v>39.189189189189193</v>
      </c>
      <c r="E971" s="6">
        <f t="shared" si="91"/>
        <v>5.0982288049927485E-5</v>
      </c>
      <c r="F971" s="7">
        <f t="shared" si="94"/>
        <v>0.9735920537951025</v>
      </c>
      <c r="G971" s="6">
        <f t="shared" si="92"/>
        <v>2.571531581622237E-4</v>
      </c>
      <c r="H971" s="7">
        <f t="shared" si="95"/>
        <v>0.80577899597329328</v>
      </c>
      <c r="I971">
        <f t="shared" si="93"/>
        <v>2.9413536477818081E-4</v>
      </c>
    </row>
    <row r="972" spans="1:9">
      <c r="A972" s="3" t="s">
        <v>52</v>
      </c>
      <c r="B972">
        <v>4.16</v>
      </c>
      <c r="C972" s="4">
        <v>163</v>
      </c>
      <c r="D972">
        <f t="shared" si="90"/>
        <v>39.182692307692307</v>
      </c>
      <c r="E972" s="6">
        <f t="shared" si="91"/>
        <v>7.1638904759811892E-5</v>
      </c>
      <c r="F972" s="7">
        <f t="shared" si="94"/>
        <v>0.9736636926998623</v>
      </c>
      <c r="G972" s="6">
        <f t="shared" si="92"/>
        <v>3.6140443849826034E-4</v>
      </c>
      <c r="H972" s="7">
        <f t="shared" si="95"/>
        <v>0.80614040041179158</v>
      </c>
      <c r="I972">
        <f t="shared" si="93"/>
        <v>8.2156929704357839E-4</v>
      </c>
    </row>
    <row r="973" spans="1:9">
      <c r="A973" s="3" t="s">
        <v>490</v>
      </c>
      <c r="B973">
        <v>11.61</v>
      </c>
      <c r="C973" s="4">
        <v>453</v>
      </c>
      <c r="D973">
        <f t="shared" si="90"/>
        <v>39.018087855297161</v>
      </c>
      <c r="E973" s="6">
        <f t="shared" si="91"/>
        <v>1.9909462488463059E-4</v>
      </c>
      <c r="F973" s="7">
        <f t="shared" si="94"/>
        <v>0.97386278732474696</v>
      </c>
      <c r="G973" s="6">
        <f t="shared" si="92"/>
        <v>1.0086311372511543E-3</v>
      </c>
      <c r="H973" s="7">
        <f t="shared" si="95"/>
        <v>0.80714903154904272</v>
      </c>
      <c r="I973">
        <f t="shared" si="93"/>
        <v>1.5076568304461802E-4</v>
      </c>
    </row>
    <row r="974" spans="1:9">
      <c r="A974" s="3" t="s">
        <v>909</v>
      </c>
      <c r="B974">
        <v>2.13</v>
      </c>
      <c r="C974" s="4">
        <v>83</v>
      </c>
      <c r="D974">
        <f t="shared" si="90"/>
        <v>38.967136150234744</v>
      </c>
      <c r="E974" s="6">
        <f t="shared" si="91"/>
        <v>3.6478706104689494E-5</v>
      </c>
      <c r="F974" s="7">
        <f t="shared" si="94"/>
        <v>0.97389926603085164</v>
      </c>
      <c r="G974" s="6">
        <f t="shared" si="92"/>
        <v>1.85046022596465E-4</v>
      </c>
      <c r="H974" s="7">
        <f t="shared" si="95"/>
        <v>0.80733407757163922</v>
      </c>
      <c r="I974">
        <f t="shared" si="93"/>
        <v>6.0306273217836104E-4</v>
      </c>
    </row>
    <row r="975" spans="1:9">
      <c r="A975" s="3" t="s">
        <v>1040</v>
      </c>
      <c r="B975">
        <v>8.52</v>
      </c>
      <c r="C975" s="4">
        <v>332</v>
      </c>
      <c r="D975">
        <f t="shared" si="90"/>
        <v>38.967136150234744</v>
      </c>
      <c r="E975" s="6">
        <f t="shared" si="91"/>
        <v>1.4591482441875798E-4</v>
      </c>
      <c r="F975" s="7">
        <f t="shared" si="94"/>
        <v>0.97404518085527036</v>
      </c>
      <c r="G975" s="6">
        <f t="shared" si="92"/>
        <v>7.4018409038586E-4</v>
      </c>
      <c r="H975" s="7">
        <f t="shared" si="95"/>
        <v>0.80807426166202512</v>
      </c>
      <c r="I975">
        <f t="shared" si="93"/>
        <v>2.7251907852288149E-4</v>
      </c>
    </row>
    <row r="976" spans="1:9">
      <c r="A976" s="3" t="s">
        <v>834</v>
      </c>
      <c r="B976">
        <v>3.85</v>
      </c>
      <c r="C976" s="4">
        <v>150</v>
      </c>
      <c r="D976">
        <f t="shared" si="90"/>
        <v>38.961038961038959</v>
      </c>
      <c r="E976" s="6">
        <f t="shared" si="91"/>
        <v>6.5925372478354506E-5</v>
      </c>
      <c r="F976" s="7">
        <f t="shared" si="94"/>
        <v>0.97411110622774877</v>
      </c>
      <c r="G976" s="6">
        <f t="shared" si="92"/>
        <v>3.3447285774478421E-4</v>
      </c>
      <c r="H976" s="7">
        <f t="shared" si="95"/>
        <v>0.80840873451976991</v>
      </c>
      <c r="I976">
        <f t="shared" si="93"/>
        <v>9.1818612220795348E-4</v>
      </c>
    </row>
    <row r="977" spans="1:9">
      <c r="A977" s="3" t="s">
        <v>111</v>
      </c>
      <c r="B977">
        <v>12.97</v>
      </c>
      <c r="C977" s="4">
        <v>505</v>
      </c>
      <c r="D977">
        <f t="shared" si="90"/>
        <v>38.936006168080183</v>
      </c>
      <c r="E977" s="6">
        <f t="shared" si="91"/>
        <v>2.2194875401046016E-4</v>
      </c>
      <c r="F977" s="7">
        <f t="shared" si="94"/>
        <v>0.97433305498175926</v>
      </c>
      <c r="G977" s="6">
        <f t="shared" si="92"/>
        <v>1.1267825882986626E-3</v>
      </c>
      <c r="H977" s="7">
        <f t="shared" si="95"/>
        <v>0.80953551710806859</v>
      </c>
      <c r="I977">
        <f t="shared" si="93"/>
        <v>2.0116480943370707E-3</v>
      </c>
    </row>
    <row r="978" spans="1:9">
      <c r="A978" s="3" t="s">
        <v>511</v>
      </c>
      <c r="B978">
        <v>28.41</v>
      </c>
      <c r="C978" s="4">
        <v>1105</v>
      </c>
      <c r="D978">
        <f t="shared" si="90"/>
        <v>38.894755367828232</v>
      </c>
      <c r="E978" s="6">
        <f t="shared" si="91"/>
        <v>4.8565024392387818E-4</v>
      </c>
      <c r="F978" s="7">
        <f t="shared" si="94"/>
        <v>0.97481870522568315</v>
      </c>
      <c r="G978" s="6">
        <f t="shared" si="92"/>
        <v>2.4681490619556674E-3</v>
      </c>
      <c r="H978" s="7">
        <f t="shared" si="95"/>
        <v>0.81200366617002429</v>
      </c>
      <c r="I978">
        <f t="shared" si="93"/>
        <v>5.5377260724864819E-4</v>
      </c>
    </row>
    <row r="979" spans="1:9">
      <c r="A979" s="3" t="s">
        <v>948</v>
      </c>
      <c r="B979">
        <v>7.82</v>
      </c>
      <c r="C979" s="4">
        <v>304</v>
      </c>
      <c r="D979">
        <f t="shared" si="90"/>
        <v>38.874680306905368</v>
      </c>
      <c r="E979" s="6">
        <f t="shared" si="91"/>
        <v>1.3360875488946513E-4</v>
      </c>
      <c r="F979" s="7">
        <f t="shared" si="94"/>
        <v>0.97495231398057258</v>
      </c>
      <c r="G979" s="6">
        <f t="shared" si="92"/>
        <v>6.793708435231721E-4</v>
      </c>
      <c r="H979" s="7">
        <f t="shared" si="95"/>
        <v>0.81268303701354749</v>
      </c>
      <c r="I979">
        <f t="shared" si="93"/>
        <v>1.2573309887328188E-3</v>
      </c>
    </row>
    <row r="980" spans="1:9">
      <c r="A980" s="3" t="s">
        <v>553</v>
      </c>
      <c r="B980">
        <v>17.75</v>
      </c>
      <c r="C980" s="4">
        <v>689</v>
      </c>
      <c r="D980">
        <f t="shared" si="90"/>
        <v>38.816901408450704</v>
      </c>
      <c r="E980" s="6">
        <f t="shared" si="91"/>
        <v>3.0281721091724166E-4</v>
      </c>
      <c r="F980" s="7">
        <f t="shared" si="94"/>
        <v>0.97525513119148988</v>
      </c>
      <c r="G980" s="6">
        <f t="shared" si="92"/>
        <v>1.5420501883038752E-3</v>
      </c>
      <c r="H980" s="7">
        <f t="shared" si="95"/>
        <v>0.81422508720185138</v>
      </c>
      <c r="I980">
        <f t="shared" si="93"/>
        <v>3.9244526981840888E-4</v>
      </c>
    </row>
    <row r="981" spans="1:9">
      <c r="A981" s="3" t="s">
        <v>678</v>
      </c>
      <c r="B981">
        <v>5.54</v>
      </c>
      <c r="C981" s="4">
        <v>215</v>
      </c>
      <c r="D981">
        <f t="shared" si="90"/>
        <v>38.808664259927795</v>
      </c>
      <c r="E981" s="6">
        <f t="shared" si="91"/>
        <v>9.4493033885641449E-5</v>
      </c>
      <c r="F981" s="7">
        <f t="shared" si="94"/>
        <v>0.97534962422537552</v>
      </c>
      <c r="G981" s="6">
        <f t="shared" si="92"/>
        <v>4.8129341088470244E-4</v>
      </c>
      <c r="H981" s="7">
        <f t="shared" si="95"/>
        <v>0.81470638061273604</v>
      </c>
      <c r="I981">
        <f t="shared" si="93"/>
        <v>8.5285606021778815E-4</v>
      </c>
    </row>
    <row r="982" spans="1:9">
      <c r="A982" s="3" t="s">
        <v>506</v>
      </c>
      <c r="B982">
        <v>12.03</v>
      </c>
      <c r="C982" s="4">
        <v>465</v>
      </c>
      <c r="D982">
        <f t="shared" si="90"/>
        <v>38.65336658354115</v>
      </c>
      <c r="E982" s="6">
        <f t="shared" si="91"/>
        <v>2.0436865468289895E-4</v>
      </c>
      <c r="F982" s="7">
        <f t="shared" si="94"/>
        <v>0.9755539928800584</v>
      </c>
      <c r="G982" s="6">
        <f t="shared" si="92"/>
        <v>1.0451190853687671E-3</v>
      </c>
      <c r="H982" s="7">
        <f t="shared" si="95"/>
        <v>0.81575149969810479</v>
      </c>
      <c r="I982">
        <f t="shared" si="93"/>
        <v>5.1273066365864484E-4</v>
      </c>
    </row>
    <row r="983" spans="1:9">
      <c r="A983" s="3" t="s">
        <v>147</v>
      </c>
      <c r="B983">
        <v>7.23</v>
      </c>
      <c r="C983" s="4">
        <v>279</v>
      </c>
      <c r="D983">
        <f t="shared" si="90"/>
        <v>38.589211618257259</v>
      </c>
      <c r="E983" s="6">
        <f t="shared" si="91"/>
        <v>1.2262119280973937E-4</v>
      </c>
      <c r="F983" s="7">
        <f t="shared" si="94"/>
        <v>0.9756766140728681</v>
      </c>
      <c r="G983" s="6">
        <f t="shared" si="92"/>
        <v>6.2811396402462079E-4</v>
      </c>
      <c r="H983" s="7">
        <f t="shared" si="95"/>
        <v>0.81637961366212941</v>
      </c>
      <c r="I983">
        <f t="shared" si="93"/>
        <v>2.2626129373382042E-4</v>
      </c>
    </row>
    <row r="984" spans="1:9">
      <c r="A984" s="3" t="s">
        <v>990</v>
      </c>
      <c r="B984">
        <v>3.19</v>
      </c>
      <c r="C984" s="4">
        <v>123</v>
      </c>
      <c r="D984">
        <f t="shared" si="90"/>
        <v>38.557993730407524</v>
      </c>
      <c r="E984" s="6">
        <f t="shared" si="91"/>
        <v>5.405880543225069E-5</v>
      </c>
      <c r="F984" s="7">
        <f t="shared" si="94"/>
        <v>0.9757306728783004</v>
      </c>
      <c r="G984" s="6">
        <f t="shared" si="92"/>
        <v>2.7713465355996402E-4</v>
      </c>
      <c r="H984" s="7">
        <f t="shared" si="95"/>
        <v>0.81665674831568935</v>
      </c>
      <c r="I984">
        <f t="shared" si="93"/>
        <v>2.3281361362059716E-4</v>
      </c>
    </row>
    <row r="985" spans="1:9">
      <c r="A985" s="3" t="s">
        <v>1067</v>
      </c>
      <c r="B985">
        <v>3.28</v>
      </c>
      <c r="C985" s="4">
        <v>126</v>
      </c>
      <c r="D985">
        <f t="shared" si="90"/>
        <v>38.414634146341463</v>
      </c>
      <c r="E985" s="6">
        <f t="shared" si="91"/>
        <v>5.537731288181778E-5</v>
      </c>
      <c r="F985" s="7">
        <f t="shared" si="94"/>
        <v>0.97578605019118225</v>
      </c>
      <c r="G985" s="6">
        <f t="shared" si="92"/>
        <v>2.8495349958516675E-4</v>
      </c>
      <c r="H985" s="7">
        <f t="shared" si="95"/>
        <v>0.81694170181527448</v>
      </c>
      <c r="I985">
        <f t="shared" si="93"/>
        <v>6.7731767947443178E-4</v>
      </c>
    </row>
    <row r="986" spans="1:9">
      <c r="A986" s="3" t="s">
        <v>125</v>
      </c>
      <c r="B986">
        <v>9.5399999999999991</v>
      </c>
      <c r="C986" s="4">
        <v>366</v>
      </c>
      <c r="D986">
        <f t="shared" si="90"/>
        <v>38.364779874213838</v>
      </c>
      <c r="E986" s="6">
        <f t="shared" si="91"/>
        <v>1.6085790884718499E-4</v>
      </c>
      <c r="F986" s="7">
        <f t="shared" si="94"/>
        <v>0.97594690810002949</v>
      </c>
      <c r="G986" s="6">
        <f t="shared" si="92"/>
        <v>8.2879767867149112E-4</v>
      </c>
      <c r="H986" s="7">
        <f t="shared" si="95"/>
        <v>0.81777049949394598</v>
      </c>
      <c r="I986">
        <f t="shared" si="93"/>
        <v>2.4507077398228105E-4</v>
      </c>
    </row>
    <row r="987" spans="1:9">
      <c r="A987" s="3" t="s">
        <v>79</v>
      </c>
      <c r="B987">
        <v>3.45</v>
      </c>
      <c r="C987" s="4">
        <v>132</v>
      </c>
      <c r="D987">
        <f t="shared" si="90"/>
        <v>38.260869565217391</v>
      </c>
      <c r="E987" s="6">
        <f t="shared" si="91"/>
        <v>5.8014327780951962E-5</v>
      </c>
      <c r="F987" s="7">
        <f t="shared" si="94"/>
        <v>0.97600492242781045</v>
      </c>
      <c r="G987" s="6">
        <f t="shared" si="92"/>
        <v>2.9972243096610535E-4</v>
      </c>
      <c r="H987" s="7">
        <f t="shared" si="95"/>
        <v>0.81807022192491208</v>
      </c>
      <c r="I987">
        <f t="shared" si="93"/>
        <v>9.6838535346044363E-4</v>
      </c>
    </row>
    <row r="988" spans="1:9">
      <c r="A988" s="3" t="s">
        <v>903</v>
      </c>
      <c r="B988">
        <v>13.63</v>
      </c>
      <c r="C988" s="4">
        <v>521</v>
      </c>
      <c r="D988">
        <f t="shared" si="90"/>
        <v>38.224504768892146</v>
      </c>
      <c r="E988" s="6">
        <f t="shared" si="91"/>
        <v>2.2898079374148464E-4</v>
      </c>
      <c r="F988" s="7">
        <f t="shared" si="94"/>
        <v>0.9762339032215519</v>
      </c>
      <c r="G988" s="6">
        <f t="shared" si="92"/>
        <v>1.1841207924834828E-3</v>
      </c>
      <c r="H988" s="7">
        <f t="shared" si="95"/>
        <v>0.81925434271739561</v>
      </c>
      <c r="I988">
        <f t="shared" si="93"/>
        <v>1.6986128921678834E-3</v>
      </c>
    </row>
    <row r="989" spans="1:9">
      <c r="A989" s="3" t="s">
        <v>1037</v>
      </c>
      <c r="B989">
        <v>23.9</v>
      </c>
      <c r="C989" s="4">
        <v>912</v>
      </c>
      <c r="D989">
        <f t="shared" si="90"/>
        <v>38.158995815899587</v>
      </c>
      <c r="E989" s="6">
        <f t="shared" si="91"/>
        <v>4.008262646683954E-4</v>
      </c>
      <c r="F989" s="7">
        <f t="shared" si="94"/>
        <v>0.97663472948622032</v>
      </c>
      <c r="G989" s="6">
        <f t="shared" si="92"/>
        <v>2.076338000026063E-3</v>
      </c>
      <c r="H989" s="7">
        <f t="shared" si="95"/>
        <v>0.82133068071742166</v>
      </c>
      <c r="I989">
        <f t="shared" si="93"/>
        <v>1.3762211921892753E-3</v>
      </c>
    </row>
    <row r="990" spans="1:9">
      <c r="A990" s="3" t="s">
        <v>533</v>
      </c>
      <c r="B990">
        <v>19.36</v>
      </c>
      <c r="C990" s="4">
        <v>738</v>
      </c>
      <c r="D990">
        <f t="shared" si="90"/>
        <v>38.119834710743802</v>
      </c>
      <c r="E990" s="6">
        <f t="shared" si="91"/>
        <v>3.2435283259350415E-4</v>
      </c>
      <c r="F990" s="7">
        <f t="shared" si="94"/>
        <v>0.97695908231881379</v>
      </c>
      <c r="G990" s="6">
        <f t="shared" si="92"/>
        <v>1.6819206560880575E-3</v>
      </c>
      <c r="H990" s="7">
        <f t="shared" si="95"/>
        <v>0.82301260137350973</v>
      </c>
      <c r="I990">
        <f t="shared" si="93"/>
        <v>6.5473053512987711E-4</v>
      </c>
    </row>
    <row r="991" spans="1:9">
      <c r="A991" s="3" t="s">
        <v>94</v>
      </c>
      <c r="B991">
        <v>9.2100000000000009</v>
      </c>
      <c r="C991" s="4">
        <v>351</v>
      </c>
      <c r="D991">
        <f t="shared" si="90"/>
        <v>38.11074918566775</v>
      </c>
      <c r="E991" s="6">
        <f t="shared" si="91"/>
        <v>1.5426537159934955E-4</v>
      </c>
      <c r="F991" s="7">
        <f t="shared" si="94"/>
        <v>0.97711334769041314</v>
      </c>
      <c r="G991" s="6">
        <f t="shared" si="92"/>
        <v>8.0012857657908124E-4</v>
      </c>
      <c r="H991" s="7">
        <f t="shared" si="95"/>
        <v>0.82381272995008881</v>
      </c>
      <c r="I991">
        <f t="shared" si="93"/>
        <v>1.6641334027978072E-4</v>
      </c>
    </row>
    <row r="992" spans="1:9">
      <c r="A992" s="3" t="s">
        <v>53</v>
      </c>
      <c r="B992">
        <v>2.34</v>
      </c>
      <c r="C992" s="4">
        <v>89</v>
      </c>
      <c r="D992">
        <f t="shared" si="90"/>
        <v>38.034188034188034</v>
      </c>
      <c r="E992" s="6">
        <f t="shared" si="91"/>
        <v>3.9115721003823669E-5</v>
      </c>
      <c r="F992" s="7">
        <f t="shared" si="94"/>
        <v>0.97715246341141693</v>
      </c>
      <c r="G992" s="6">
        <f t="shared" si="92"/>
        <v>2.0328999665527141E-4</v>
      </c>
      <c r="H992" s="7">
        <f t="shared" si="95"/>
        <v>0.82401601994674412</v>
      </c>
      <c r="I992">
        <f t="shared" si="93"/>
        <v>2.3839144543202906E-4</v>
      </c>
    </row>
    <row r="993" spans="1:9">
      <c r="A993" s="3" t="s">
        <v>1027</v>
      </c>
      <c r="B993">
        <v>3.35</v>
      </c>
      <c r="C993" s="4">
        <v>127</v>
      </c>
      <c r="D993">
        <f t="shared" si="90"/>
        <v>37.910447761194028</v>
      </c>
      <c r="E993" s="6">
        <f t="shared" si="91"/>
        <v>5.5816815365006811E-5</v>
      </c>
      <c r="F993" s="7">
        <f t="shared" si="94"/>
        <v>0.97720828022678197</v>
      </c>
      <c r="G993" s="6">
        <f t="shared" si="92"/>
        <v>2.9103482427143558E-4</v>
      </c>
      <c r="H993" s="7">
        <f t="shared" si="95"/>
        <v>0.82430705477101551</v>
      </c>
      <c r="I993">
        <f t="shared" si="93"/>
        <v>1.2990132852626068E-3</v>
      </c>
    </row>
    <row r="994" spans="1:9">
      <c r="A994" s="3" t="s">
        <v>727</v>
      </c>
      <c r="B994">
        <v>18.25</v>
      </c>
      <c r="C994" s="4">
        <v>691</v>
      </c>
      <c r="D994">
        <f t="shared" si="90"/>
        <v>37.863013698630134</v>
      </c>
      <c r="E994" s="6">
        <f t="shared" si="91"/>
        <v>3.0369621588361974E-4</v>
      </c>
      <c r="F994" s="7">
        <f t="shared" si="94"/>
        <v>0.97751197644266563</v>
      </c>
      <c r="G994" s="6">
        <f t="shared" si="92"/>
        <v>1.5854882217772237E-3</v>
      </c>
      <c r="H994" s="7">
        <f t="shared" si="95"/>
        <v>0.82589254299279269</v>
      </c>
      <c r="I994">
        <f t="shared" si="93"/>
        <v>1.0002930539014798E-3</v>
      </c>
    </row>
    <row r="995" spans="1:9">
      <c r="A995" s="3" t="s">
        <v>1009</v>
      </c>
      <c r="B995">
        <v>14.04</v>
      </c>
      <c r="C995" s="4">
        <v>529</v>
      </c>
      <c r="D995">
        <f t="shared" si="90"/>
        <v>37.67806267806268</v>
      </c>
      <c r="E995" s="6">
        <f t="shared" si="91"/>
        <v>2.3249681360699688E-4</v>
      </c>
      <c r="F995" s="7">
        <f t="shared" si="94"/>
        <v>0.97774447325627267</v>
      </c>
      <c r="G995" s="6">
        <f t="shared" si="92"/>
        <v>1.2197399799316285E-3</v>
      </c>
      <c r="H995" s="7">
        <f t="shared" si="95"/>
        <v>0.82711228297272432</v>
      </c>
      <c r="I995">
        <f t="shared" si="93"/>
        <v>1.1160889825577724E-3</v>
      </c>
    </row>
    <row r="996" spans="1:9">
      <c r="A996" s="3" t="s">
        <v>992</v>
      </c>
      <c r="B996">
        <v>15.66</v>
      </c>
      <c r="C996" s="4">
        <v>589</v>
      </c>
      <c r="D996">
        <f t="shared" si="90"/>
        <v>37.611749680715199</v>
      </c>
      <c r="E996" s="6">
        <f t="shared" si="91"/>
        <v>2.5886696259833867E-4</v>
      </c>
      <c r="F996" s="7">
        <f t="shared" si="94"/>
        <v>0.97800334021887103</v>
      </c>
      <c r="G996" s="6">
        <f t="shared" si="92"/>
        <v>1.3604792083852779E-3</v>
      </c>
      <c r="H996" s="7">
        <f t="shared" si="95"/>
        <v>0.82847276218110955</v>
      </c>
      <c r="I996">
        <f t="shared" si="93"/>
        <v>4.5116941053768844E-4</v>
      </c>
    </row>
    <row r="997" spans="1:9">
      <c r="A997" s="3" t="s">
        <v>486</v>
      </c>
      <c r="B997">
        <v>6.33</v>
      </c>
      <c r="C997" s="4">
        <v>238</v>
      </c>
      <c r="D997">
        <f t="shared" si="90"/>
        <v>37.598736176935226</v>
      </c>
      <c r="E997" s="6">
        <f t="shared" si="91"/>
        <v>1.0460159099898914E-4</v>
      </c>
      <c r="F997" s="7">
        <f t="shared" si="94"/>
        <v>0.97810794180987004</v>
      </c>
      <c r="G997" s="6">
        <f t="shared" si="92"/>
        <v>5.4992550377259324E-4</v>
      </c>
      <c r="H997" s="7">
        <f t="shared" si="95"/>
        <v>0.82902268768488219</v>
      </c>
      <c r="I997">
        <f t="shared" si="93"/>
        <v>7.7938110215747258E-4</v>
      </c>
    </row>
    <row r="998" spans="1:9">
      <c r="A998" s="3" t="s">
        <v>1017</v>
      </c>
      <c r="B998">
        <v>10.93</v>
      </c>
      <c r="C998" s="4">
        <v>410</v>
      </c>
      <c r="D998">
        <f t="shared" si="90"/>
        <v>37.511436413540714</v>
      </c>
      <c r="E998" s="6">
        <f t="shared" si="91"/>
        <v>1.8019601810750229E-4</v>
      </c>
      <c r="F998" s="7">
        <f t="shared" si="94"/>
        <v>0.97828813782797752</v>
      </c>
      <c r="G998" s="6">
        <f t="shared" si="92"/>
        <v>9.4955541172740026E-4</v>
      </c>
      <c r="H998" s="7">
        <f t="shared" si="95"/>
        <v>0.82997224309660955</v>
      </c>
      <c r="I998">
        <f t="shared" si="93"/>
        <v>1.6052509943722537E-3</v>
      </c>
    </row>
    <row r="999" spans="1:9">
      <c r="A999" s="3" t="s">
        <v>730</v>
      </c>
      <c r="B999">
        <v>22.51</v>
      </c>
      <c r="C999" s="4">
        <v>844</v>
      </c>
      <c r="D999">
        <f t="shared" si="90"/>
        <v>37.49444691248334</v>
      </c>
      <c r="E999" s="6">
        <f t="shared" si="91"/>
        <v>3.7094009581154131E-4</v>
      </c>
      <c r="F999" s="7">
        <f t="shared" si="94"/>
        <v>0.97865907792378903</v>
      </c>
      <c r="G999" s="6">
        <f t="shared" si="92"/>
        <v>1.955580266970154E-3</v>
      </c>
      <c r="H999" s="7">
        <f t="shared" si="95"/>
        <v>0.83192782336357973</v>
      </c>
      <c r="I999">
        <f t="shared" si="93"/>
        <v>6.0508091021582722E-4</v>
      </c>
    </row>
    <row r="1000" spans="1:9">
      <c r="A1000" s="3" t="s">
        <v>466</v>
      </c>
      <c r="B1000">
        <v>8.48</v>
      </c>
      <c r="C1000" s="4">
        <v>317</v>
      </c>
      <c r="D1000">
        <f t="shared" si="90"/>
        <v>37.382075471698109</v>
      </c>
      <c r="E1000" s="6">
        <f t="shared" si="91"/>
        <v>1.393222871709225E-4</v>
      </c>
      <c r="F1000" s="7">
        <f t="shared" si="94"/>
        <v>0.97879840021095998</v>
      </c>
      <c r="G1000" s="6">
        <f t="shared" si="92"/>
        <v>7.3670904770799218E-4</v>
      </c>
      <c r="H1000" s="7">
        <f t="shared" si="95"/>
        <v>0.83266453241128768</v>
      </c>
      <c r="I1000">
        <f t="shared" si="93"/>
        <v>1.1732632222459793E-3</v>
      </c>
    </row>
    <row r="1001" spans="1:9">
      <c r="A1001" s="3" t="s">
        <v>995</v>
      </c>
      <c r="B1001">
        <v>16.440000000000001</v>
      </c>
      <c r="C1001" s="4">
        <v>614</v>
      </c>
      <c r="D1001">
        <f t="shared" si="90"/>
        <v>37.347931873479318</v>
      </c>
      <c r="E1001" s="6">
        <f t="shared" si="91"/>
        <v>2.6985452467806443E-4</v>
      </c>
      <c r="F1001" s="7">
        <f t="shared" si="94"/>
        <v>0.97906825473563808</v>
      </c>
      <c r="G1001" s="6">
        <f t="shared" si="92"/>
        <v>1.4282425406037019E-3</v>
      </c>
      <c r="H1001" s="7">
        <f t="shared" si="95"/>
        <v>0.83409277495189138</v>
      </c>
      <c r="I1001">
        <f t="shared" si="93"/>
        <v>2.0476890814513649E-3</v>
      </c>
    </row>
    <row r="1002" spans="1:9">
      <c r="A1002" s="3" t="s">
        <v>104</v>
      </c>
      <c r="B1002">
        <v>28.69</v>
      </c>
      <c r="C1002" s="4">
        <v>1071</v>
      </c>
      <c r="D1002">
        <f t="shared" si="90"/>
        <v>37.330080167305681</v>
      </c>
      <c r="E1002" s="6">
        <f t="shared" si="91"/>
        <v>4.7070715949545114E-4</v>
      </c>
      <c r="F1002" s="7">
        <f t="shared" si="94"/>
        <v>0.97953896189513356</v>
      </c>
      <c r="G1002" s="6">
        <f t="shared" si="92"/>
        <v>2.4924743607007424E-3</v>
      </c>
      <c r="H1002" s="7">
        <f t="shared" si="95"/>
        <v>0.83658524931259215</v>
      </c>
      <c r="I1002">
        <f t="shared" si="93"/>
        <v>3.7069868588113231E-4</v>
      </c>
    </row>
    <row r="1003" spans="1:9">
      <c r="A1003" s="3" t="s">
        <v>838</v>
      </c>
      <c r="B1003">
        <v>5.19</v>
      </c>
      <c r="C1003" s="4">
        <v>193</v>
      </c>
      <c r="D1003">
        <f t="shared" si="90"/>
        <v>37.186897880539497</v>
      </c>
      <c r="E1003" s="6">
        <f t="shared" si="91"/>
        <v>8.4823979255482798E-5</v>
      </c>
      <c r="F1003" s="7">
        <f t="shared" si="94"/>
        <v>0.97962378587438903</v>
      </c>
      <c r="G1003" s="6">
        <f t="shared" si="92"/>
        <v>4.5088678745335844E-4</v>
      </c>
      <c r="H1003" s="7">
        <f t="shared" si="95"/>
        <v>0.83703613610004546</v>
      </c>
      <c r="I1003">
        <f t="shared" si="93"/>
        <v>4.1670520972014735E-4</v>
      </c>
    </row>
    <row r="1004" spans="1:9">
      <c r="A1004" s="3" t="s">
        <v>1035</v>
      </c>
      <c r="B1004">
        <v>5.83</v>
      </c>
      <c r="C1004" s="4">
        <v>216</v>
      </c>
      <c r="D1004">
        <f t="shared" si="90"/>
        <v>37.049742710120071</v>
      </c>
      <c r="E1004" s="6">
        <f t="shared" si="91"/>
        <v>9.4932536368830486E-5</v>
      </c>
      <c r="F1004" s="7">
        <f t="shared" si="94"/>
        <v>0.97971871841075786</v>
      </c>
      <c r="G1004" s="6">
        <f t="shared" si="92"/>
        <v>5.0648747029924466E-4</v>
      </c>
      <c r="H1004" s="7">
        <f t="shared" si="95"/>
        <v>0.8375426235703447</v>
      </c>
      <c r="I1004">
        <f t="shared" si="93"/>
        <v>1.5495729890394605E-3</v>
      </c>
    </row>
    <row r="1005" spans="1:9">
      <c r="A1005" s="3" t="s">
        <v>139</v>
      </c>
      <c r="B1005">
        <v>21.67</v>
      </c>
      <c r="C1005" s="4">
        <v>801</v>
      </c>
      <c r="D1005">
        <f t="shared" si="90"/>
        <v>36.963544070143051</v>
      </c>
      <c r="E1005" s="6">
        <f t="shared" si="91"/>
        <v>3.5204148903441305E-4</v>
      </c>
      <c r="F1005" s="7">
        <f t="shared" si="94"/>
        <v>0.98007075989979231</v>
      </c>
      <c r="G1005" s="6">
        <f t="shared" si="92"/>
        <v>1.8826043707349284E-3</v>
      </c>
      <c r="H1005" s="7">
        <f t="shared" si="95"/>
        <v>0.83942522794107965</v>
      </c>
      <c r="I1005">
        <f t="shared" si="93"/>
        <v>3.9692250408296381E-4</v>
      </c>
    </row>
    <row r="1006" spans="1:9">
      <c r="A1006" s="3" t="s">
        <v>163</v>
      </c>
      <c r="B1006">
        <v>5.55</v>
      </c>
      <c r="C1006" s="4">
        <v>205</v>
      </c>
      <c r="D1006">
        <f t="shared" si="90"/>
        <v>36.936936936936938</v>
      </c>
      <c r="E1006" s="6">
        <f t="shared" si="91"/>
        <v>9.0098009053751147E-5</v>
      </c>
      <c r="F1006" s="7">
        <f t="shared" si="94"/>
        <v>0.98016085790884611</v>
      </c>
      <c r="G1006" s="6">
        <f t="shared" si="92"/>
        <v>4.8216217155416943E-4</v>
      </c>
      <c r="H1006" s="7">
        <f t="shared" si="95"/>
        <v>0.83990739011263382</v>
      </c>
      <c r="I1006">
        <f t="shared" si="93"/>
        <v>8.4774258104147737E-4</v>
      </c>
    </row>
    <row r="1007" spans="1:9">
      <c r="A1007" s="3" t="s">
        <v>638</v>
      </c>
      <c r="B1007">
        <v>11.85</v>
      </c>
      <c r="C1007" s="4">
        <v>437</v>
      </c>
      <c r="D1007">
        <f t="shared" si="90"/>
        <v>36.877637130801688</v>
      </c>
      <c r="E1007" s="6">
        <f t="shared" si="91"/>
        <v>1.9206258515360613E-4</v>
      </c>
      <c r="F1007" s="7">
        <f t="shared" si="94"/>
        <v>0.98035292049399969</v>
      </c>
      <c r="G1007" s="6">
        <f t="shared" si="92"/>
        <v>1.0294813933183617E-3</v>
      </c>
      <c r="H1007" s="7">
        <f t="shared" si="95"/>
        <v>0.8409368715059522</v>
      </c>
      <c r="I1007">
        <f t="shared" si="93"/>
        <v>7.3412958032814668E-4</v>
      </c>
    </row>
    <row r="1008" spans="1:9">
      <c r="A1008" s="3" t="s">
        <v>492</v>
      </c>
      <c r="B1008">
        <v>10.26</v>
      </c>
      <c r="C1008" s="4">
        <v>378</v>
      </c>
      <c r="D1008">
        <f t="shared" si="90"/>
        <v>36.842105263157897</v>
      </c>
      <c r="E1008" s="6">
        <f t="shared" si="91"/>
        <v>1.6613193864545335E-4</v>
      </c>
      <c r="F1008" s="7">
        <f t="shared" si="94"/>
        <v>0.98051905243264514</v>
      </c>
      <c r="G1008" s="6">
        <f t="shared" si="92"/>
        <v>8.913484468731132E-4</v>
      </c>
      <c r="H1008" s="7">
        <f t="shared" si="95"/>
        <v>0.84182821995282531</v>
      </c>
      <c r="I1008">
        <f t="shared" si="93"/>
        <v>6.2755516607393425E-4</v>
      </c>
    </row>
    <row r="1009" spans="1:9">
      <c r="A1009" s="3" t="s">
        <v>673</v>
      </c>
      <c r="B1009">
        <v>8.77</v>
      </c>
      <c r="C1009" s="4">
        <v>323</v>
      </c>
      <c r="D1009">
        <f t="shared" si="90"/>
        <v>36.830102622576966</v>
      </c>
      <c r="E1009" s="6">
        <f t="shared" si="91"/>
        <v>1.419593020700567E-4</v>
      </c>
      <c r="F1009" s="7">
        <f t="shared" si="94"/>
        <v>0.9806610117347152</v>
      </c>
      <c r="G1009" s="6">
        <f t="shared" si="92"/>
        <v>7.6190310712253434E-4</v>
      </c>
      <c r="H1009" s="7">
        <f t="shared" si="95"/>
        <v>0.84259012305994785</v>
      </c>
      <c r="I1009">
        <f t="shared" si="93"/>
        <v>2.0829598936944471E-4</v>
      </c>
    </row>
    <row r="1010" spans="1:9">
      <c r="A1010" s="3" t="s">
        <v>1001</v>
      </c>
      <c r="B1010">
        <v>2.91</v>
      </c>
      <c r="C1010" s="4">
        <v>107</v>
      </c>
      <c r="D1010">
        <f t="shared" si="90"/>
        <v>36.769759450171819</v>
      </c>
      <c r="E1010" s="6">
        <f t="shared" si="91"/>
        <v>4.7026765701226213E-5</v>
      </c>
      <c r="F1010" s="7">
        <f t="shared" si="94"/>
        <v>0.98070803850041643</v>
      </c>
      <c r="G1010" s="6">
        <f t="shared" si="92"/>
        <v>2.5280935481488884E-4</v>
      </c>
      <c r="H1010" s="7">
        <f t="shared" si="95"/>
        <v>0.84284293241476271</v>
      </c>
      <c r="I1010">
        <f t="shared" si="93"/>
        <v>3.4728345946966055E-4</v>
      </c>
    </row>
    <row r="1011" spans="1:9">
      <c r="A1011" s="3" t="s">
        <v>817</v>
      </c>
      <c r="B1011">
        <v>4.8499999999999996</v>
      </c>
      <c r="C1011" s="4">
        <v>178</v>
      </c>
      <c r="D1011">
        <f t="shared" si="90"/>
        <v>36.701030927835056</v>
      </c>
      <c r="E1011" s="6">
        <f t="shared" si="91"/>
        <v>7.8231442007647338E-5</v>
      </c>
      <c r="F1011" s="7">
        <f t="shared" si="94"/>
        <v>0.98078626994242413</v>
      </c>
      <c r="G1011" s="6">
        <f t="shared" si="92"/>
        <v>4.2134892469148136E-4</v>
      </c>
      <c r="H1011" s="7">
        <f t="shared" si="95"/>
        <v>0.84326428133945419</v>
      </c>
      <c r="I1011">
        <f t="shared" si="93"/>
        <v>7.830642121183784E-4</v>
      </c>
    </row>
    <row r="1012" spans="1:9">
      <c r="A1012" s="3" t="s">
        <v>160</v>
      </c>
      <c r="B1012">
        <v>10.93</v>
      </c>
      <c r="C1012" s="4">
        <v>400</v>
      </c>
      <c r="D1012">
        <f t="shared" si="90"/>
        <v>36.596523330283624</v>
      </c>
      <c r="E1012" s="6">
        <f t="shared" si="91"/>
        <v>1.7580099327561201E-4</v>
      </c>
      <c r="F1012" s="7">
        <f t="shared" si="94"/>
        <v>0.98096207093569976</v>
      </c>
      <c r="G1012" s="6">
        <f t="shared" si="92"/>
        <v>9.4955541172740026E-4</v>
      </c>
      <c r="H1012" s="7">
        <f t="shared" si="95"/>
        <v>0.84421383675118156</v>
      </c>
      <c r="I1012">
        <f t="shared" si="93"/>
        <v>1.0009546942076897E-3</v>
      </c>
    </row>
    <row r="1013" spans="1:9">
      <c r="A1013" s="3" t="s">
        <v>60</v>
      </c>
      <c r="B1013">
        <v>13.97</v>
      </c>
      <c r="C1013" s="4">
        <v>511</v>
      </c>
      <c r="D1013">
        <f t="shared" si="90"/>
        <v>36.578382247673588</v>
      </c>
      <c r="E1013" s="6">
        <f t="shared" si="91"/>
        <v>2.2458576890959433E-4</v>
      </c>
      <c r="F1013" s="7">
        <f t="shared" si="94"/>
        <v>0.98118665670460936</v>
      </c>
      <c r="G1013" s="6">
        <f t="shared" si="92"/>
        <v>1.2136586552453598E-3</v>
      </c>
      <c r="H1013" s="7">
        <f t="shared" si="95"/>
        <v>0.84542749540642692</v>
      </c>
      <c r="I1013">
        <f t="shared" si="93"/>
        <v>3.8929173082535851E-4</v>
      </c>
    </row>
    <row r="1014" spans="1:9">
      <c r="A1014" s="3" t="s">
        <v>389</v>
      </c>
      <c r="B1014">
        <v>5.43</v>
      </c>
      <c r="C1014" s="4">
        <v>198</v>
      </c>
      <c r="D1014">
        <f t="shared" si="90"/>
        <v>36.464088397790057</v>
      </c>
      <c r="E1014" s="6">
        <f t="shared" si="91"/>
        <v>8.7021491671427942E-5</v>
      </c>
      <c r="F1014" s="7">
        <f t="shared" si="94"/>
        <v>0.98127367819628075</v>
      </c>
      <c r="G1014" s="6">
        <f t="shared" si="92"/>
        <v>4.7173704352056575E-4</v>
      </c>
      <c r="H1014" s="7">
        <f t="shared" si="95"/>
        <v>0.84589923244994747</v>
      </c>
      <c r="I1014">
        <f t="shared" si="93"/>
        <v>3.1913141029538128E-4</v>
      </c>
    </row>
    <row r="1015" spans="1:9">
      <c r="A1015" s="3" t="s">
        <v>1057</v>
      </c>
      <c r="B1015">
        <v>4.45</v>
      </c>
      <c r="C1015" s="4">
        <v>162</v>
      </c>
      <c r="D1015">
        <f t="shared" si="90"/>
        <v>36.40449438202247</v>
      </c>
      <c r="E1015" s="6">
        <f t="shared" si="91"/>
        <v>7.1199402276622868E-5</v>
      </c>
      <c r="F1015" s="7">
        <f t="shared" si="94"/>
        <v>0.98134487759855737</v>
      </c>
      <c r="G1015" s="6">
        <f t="shared" si="92"/>
        <v>3.865984979128025E-4</v>
      </c>
      <c r="H1015" s="7">
        <f t="shared" si="95"/>
        <v>0.84628583094786025</v>
      </c>
      <c r="I1015">
        <f t="shared" si="93"/>
        <v>3.8443963318557373E-4</v>
      </c>
    </row>
    <row r="1016" spans="1:9">
      <c r="A1016" s="3" t="s">
        <v>964</v>
      </c>
      <c r="B1016">
        <v>5.36</v>
      </c>
      <c r="C1016" s="4">
        <v>195</v>
      </c>
      <c r="D1016">
        <f t="shared" si="90"/>
        <v>36.380597014925371</v>
      </c>
      <c r="E1016" s="6">
        <f t="shared" si="91"/>
        <v>8.5702984221860859E-5</v>
      </c>
      <c r="F1016" s="7">
        <f t="shared" si="94"/>
        <v>0.98143058058277921</v>
      </c>
      <c r="G1016" s="6">
        <f t="shared" si="92"/>
        <v>4.6565571883429698E-4</v>
      </c>
      <c r="H1016" s="7">
        <f t="shared" si="95"/>
        <v>0.84675148666669453</v>
      </c>
      <c r="I1016">
        <f t="shared" si="93"/>
        <v>6.206685636677145E-4</v>
      </c>
    </row>
    <row r="1017" spans="1:9">
      <c r="A1017" s="3" t="s">
        <v>100</v>
      </c>
      <c r="B1017">
        <v>8.65</v>
      </c>
      <c r="C1017" s="4">
        <v>314</v>
      </c>
      <c r="D1017">
        <f t="shared" si="90"/>
        <v>36.300578034682083</v>
      </c>
      <c r="E1017" s="6">
        <f t="shared" si="91"/>
        <v>1.3800377972135542E-4</v>
      </c>
      <c r="F1017" s="7">
        <f t="shared" si="94"/>
        <v>0.98156858436250061</v>
      </c>
      <c r="G1017" s="6">
        <f t="shared" si="92"/>
        <v>7.5147797908893077E-4</v>
      </c>
      <c r="H1017" s="7">
        <f t="shared" si="95"/>
        <v>0.84750296464578345</v>
      </c>
      <c r="I1017">
        <f t="shared" si="93"/>
        <v>7.6258637919901506E-4</v>
      </c>
    </row>
    <row r="1018" spans="1:9">
      <c r="A1018" s="3" t="s">
        <v>685</v>
      </c>
      <c r="B1018">
        <v>10.62</v>
      </c>
      <c r="C1018" s="4">
        <v>384</v>
      </c>
      <c r="D1018">
        <f t="shared" si="90"/>
        <v>36.158192090395481</v>
      </c>
      <c r="E1018" s="6">
        <f t="shared" si="91"/>
        <v>1.6876895354458752E-4</v>
      </c>
      <c r="F1018" s="7">
        <f t="shared" si="94"/>
        <v>0.98173735331604517</v>
      </c>
      <c r="G1018" s="6">
        <f t="shared" si="92"/>
        <v>9.2262383097392413E-4</v>
      </c>
      <c r="H1018" s="7">
        <f t="shared" si="95"/>
        <v>0.84842558847675742</v>
      </c>
      <c r="I1018">
        <f t="shared" si="93"/>
        <v>2.1192898581828823E-3</v>
      </c>
    </row>
    <row r="1019" spans="1:9">
      <c r="A1019" s="3" t="s">
        <v>470</v>
      </c>
      <c r="B1019">
        <v>29.5</v>
      </c>
      <c r="C1019" s="4">
        <v>1064</v>
      </c>
      <c r="D1019">
        <f t="shared" si="90"/>
        <v>36.067796610169495</v>
      </c>
      <c r="E1019" s="6">
        <f t="shared" si="91"/>
        <v>4.6763064211312793E-4</v>
      </c>
      <c r="F1019" s="7">
        <f t="shared" si="94"/>
        <v>0.98220498395815825</v>
      </c>
      <c r="G1019" s="6">
        <f t="shared" si="92"/>
        <v>2.562843974927567E-3</v>
      </c>
      <c r="H1019" s="7">
        <f t="shared" si="95"/>
        <v>0.85098843245168498</v>
      </c>
      <c r="I1019">
        <f t="shared" si="93"/>
        <v>9.8996512985083385E-4</v>
      </c>
    </row>
    <row r="1020" spans="1:9">
      <c r="A1020" s="3" t="s">
        <v>991</v>
      </c>
      <c r="B1020">
        <v>13.78</v>
      </c>
      <c r="C1020" s="4">
        <v>497</v>
      </c>
      <c r="D1020">
        <f t="shared" si="90"/>
        <v>36.066763425253995</v>
      </c>
      <c r="E1020" s="6">
        <f t="shared" si="91"/>
        <v>2.1843273414494792E-4</v>
      </c>
      <c r="F1020" s="7">
        <f t="shared" si="94"/>
        <v>0.98242341669230315</v>
      </c>
      <c r="G1020" s="6">
        <f t="shared" si="92"/>
        <v>1.1971522025254872E-3</v>
      </c>
      <c r="H1020" s="7">
        <f t="shared" si="95"/>
        <v>0.85218558465421046</v>
      </c>
      <c r="I1020">
        <f t="shared" si="93"/>
        <v>5.1798708800454563E-4</v>
      </c>
    </row>
    <row r="1021" spans="1:9">
      <c r="A1021" s="3" t="s">
        <v>483</v>
      </c>
      <c r="B1021">
        <v>7.21</v>
      </c>
      <c r="C1021" s="4">
        <v>260</v>
      </c>
      <c r="D1021">
        <f t="shared" si="90"/>
        <v>36.061026352288486</v>
      </c>
      <c r="E1021" s="6">
        <f t="shared" si="91"/>
        <v>1.142706456291478E-4</v>
      </c>
      <c r="F1021" s="7">
        <f t="shared" si="94"/>
        <v>0.98253768733793234</v>
      </c>
      <c r="G1021" s="6">
        <f t="shared" si="92"/>
        <v>6.2637644268568671E-4</v>
      </c>
      <c r="H1021" s="7">
        <f t="shared" si="95"/>
        <v>0.85281196109689617</v>
      </c>
      <c r="I1021">
        <f t="shared" si="93"/>
        <v>8.8206252971112509E-4</v>
      </c>
    </row>
    <row r="1022" spans="1:9">
      <c r="A1022" s="3" t="s">
        <v>153</v>
      </c>
      <c r="B1022">
        <v>12.27</v>
      </c>
      <c r="C1022" s="4">
        <v>441</v>
      </c>
      <c r="D1022">
        <f t="shared" si="90"/>
        <v>35.941320293398533</v>
      </c>
      <c r="E1022" s="6">
        <f t="shared" si="91"/>
        <v>1.9382059508636225E-4</v>
      </c>
      <c r="F1022" s="7">
        <f t="shared" si="94"/>
        <v>0.98273150793301867</v>
      </c>
      <c r="G1022" s="6">
        <f t="shared" si="92"/>
        <v>1.0659693414359745E-3</v>
      </c>
      <c r="H1022" s="7">
        <f t="shared" si="95"/>
        <v>0.85387793043833216</v>
      </c>
      <c r="I1022">
        <f t="shared" si="93"/>
        <v>2.7776193137096783E-4</v>
      </c>
    </row>
    <row r="1023" spans="1:9">
      <c r="A1023" s="3" t="s">
        <v>624</v>
      </c>
      <c r="B1023">
        <v>3.86</v>
      </c>
      <c r="C1023" s="4">
        <v>138</v>
      </c>
      <c r="D1023">
        <f t="shared" si="90"/>
        <v>35.751295336787564</v>
      </c>
      <c r="E1023" s="6">
        <f t="shared" si="91"/>
        <v>6.0651342680086143E-5</v>
      </c>
      <c r="F1023" s="7">
        <f t="shared" si="94"/>
        <v>0.98279215927569874</v>
      </c>
      <c r="G1023" s="6">
        <f t="shared" si="92"/>
        <v>3.3534161841425114E-4</v>
      </c>
      <c r="H1023" s="7">
        <f t="shared" si="95"/>
        <v>0.85421327205674635</v>
      </c>
      <c r="I1023">
        <f t="shared" si="93"/>
        <v>2.3425316146653552E-3</v>
      </c>
    </row>
    <row r="1024" spans="1:9">
      <c r="A1024" s="3" t="s">
        <v>64</v>
      </c>
      <c r="B1024">
        <v>32.549999999999997</v>
      </c>
      <c r="C1024" s="4">
        <v>1163</v>
      </c>
      <c r="D1024">
        <f t="shared" si="90"/>
        <v>35.729646697388638</v>
      </c>
      <c r="E1024" s="6">
        <f t="shared" si="91"/>
        <v>5.1114138794884189E-4</v>
      </c>
      <c r="F1024" s="7">
        <f t="shared" si="94"/>
        <v>0.98330330066364757</v>
      </c>
      <c r="G1024" s="6">
        <f t="shared" si="92"/>
        <v>2.8278159791149935E-3</v>
      </c>
      <c r="H1024" s="7">
        <f t="shared" si="95"/>
        <v>0.85704108803586132</v>
      </c>
      <c r="I1024">
        <f t="shared" si="93"/>
        <v>5.3052145377141535E-4</v>
      </c>
    </row>
    <row r="1025" spans="1:9">
      <c r="A1025" s="3" t="s">
        <v>979</v>
      </c>
      <c r="B1025">
        <v>7.37</v>
      </c>
      <c r="C1025" s="4">
        <v>263</v>
      </c>
      <c r="D1025">
        <f t="shared" si="90"/>
        <v>35.685210312075981</v>
      </c>
      <c r="E1025" s="6">
        <f t="shared" si="91"/>
        <v>1.155891530787149E-4</v>
      </c>
      <c r="F1025" s="7">
        <f t="shared" si="94"/>
        <v>0.98341888981672632</v>
      </c>
      <c r="G1025" s="6">
        <f t="shared" si="92"/>
        <v>6.4027661339715832E-4</v>
      </c>
      <c r="H1025" s="7">
        <f t="shared" si="95"/>
        <v>0.85768136464925848</v>
      </c>
      <c r="I1025">
        <f t="shared" si="93"/>
        <v>1.1156957542854951E-3</v>
      </c>
    </row>
    <row r="1026" spans="1:9">
      <c r="A1026" s="3" t="s">
        <v>988</v>
      </c>
      <c r="B1026">
        <v>15.49</v>
      </c>
      <c r="C1026" s="4">
        <v>551</v>
      </c>
      <c r="D1026">
        <f t="shared" ref="D1026:D1089" si="96">C1026/B1026</f>
        <v>35.571336346029696</v>
      </c>
      <c r="E1026" s="6">
        <f t="shared" si="91"/>
        <v>2.4216586823715553E-4</v>
      </c>
      <c r="F1026" s="7">
        <f t="shared" si="94"/>
        <v>0.98366105568496343</v>
      </c>
      <c r="G1026" s="6">
        <f t="shared" si="92"/>
        <v>1.3457102770043396E-3</v>
      </c>
      <c r="H1026" s="7">
        <f t="shared" si="95"/>
        <v>0.85902707492626285</v>
      </c>
      <c r="I1026">
        <f t="shared" si="93"/>
        <v>3.2062985043912473E-4</v>
      </c>
    </row>
    <row r="1027" spans="1:9">
      <c r="A1027" s="3" t="s">
        <v>965</v>
      </c>
      <c r="B1027">
        <v>4.45</v>
      </c>
      <c r="C1027" s="4">
        <v>158</v>
      </c>
      <c r="D1027">
        <f t="shared" si="96"/>
        <v>35.50561797752809</v>
      </c>
      <c r="E1027" s="6">
        <f t="shared" ref="E1027:E1090" si="97">C1027/2275300</f>
        <v>6.9441392343866747E-5</v>
      </c>
      <c r="F1027" s="7">
        <f t="shared" si="94"/>
        <v>0.98373049707730731</v>
      </c>
      <c r="G1027" s="6">
        <f t="shared" ref="G1027:G1090" si="98">B1027/11510.65</f>
        <v>3.865984979128025E-4</v>
      </c>
      <c r="H1027" s="7">
        <f t="shared" si="95"/>
        <v>0.85941367342417563</v>
      </c>
      <c r="I1027">
        <f t="shared" ref="I1027:I1090" si="99">F1027*H1028-F1028*H1027</f>
        <v>2.9429667713598562E-4</v>
      </c>
    </row>
    <row r="1028" spans="1:9">
      <c r="A1028" s="3" t="s">
        <v>42</v>
      </c>
      <c r="B1028">
        <v>4.08</v>
      </c>
      <c r="C1028" s="4">
        <v>144</v>
      </c>
      <c r="D1028">
        <f t="shared" si="96"/>
        <v>35.294117647058826</v>
      </c>
      <c r="E1028" s="6">
        <f t="shared" si="97"/>
        <v>6.3288357579220324E-5</v>
      </c>
      <c r="F1028" s="7">
        <f t="shared" ref="F1028:F1091" si="100">F1027+E1028</f>
        <v>0.98379378543488649</v>
      </c>
      <c r="G1028" s="6">
        <f t="shared" si="98"/>
        <v>3.5445435314252453E-4</v>
      </c>
      <c r="H1028" s="7">
        <f t="shared" ref="H1028:H1091" si="101">H1027+G1028</f>
        <v>0.85976812777731815</v>
      </c>
      <c r="I1028">
        <f t="shared" si="99"/>
        <v>9.6777293999827929E-4</v>
      </c>
    </row>
    <row r="1029" spans="1:9">
      <c r="A1029" s="3" t="s">
        <v>699</v>
      </c>
      <c r="B1029">
        <v>13.41</v>
      </c>
      <c r="C1029" s="4">
        <v>472</v>
      </c>
      <c r="D1029">
        <f t="shared" si="96"/>
        <v>35.19761372110365</v>
      </c>
      <c r="E1029" s="6">
        <f t="shared" si="97"/>
        <v>2.0744517206522218E-4</v>
      </c>
      <c r="F1029" s="7">
        <f t="shared" si="100"/>
        <v>0.98400123060695166</v>
      </c>
      <c r="G1029" s="6">
        <f t="shared" si="98"/>
        <v>1.1650080577552094E-3</v>
      </c>
      <c r="H1029" s="7">
        <f t="shared" si="101"/>
        <v>0.86093313583507336</v>
      </c>
      <c r="I1029">
        <f t="shared" si="99"/>
        <v>1.690102622919909E-4</v>
      </c>
    </row>
    <row r="1030" spans="1:9">
      <c r="A1030" s="3" t="s">
        <v>291</v>
      </c>
      <c r="B1030">
        <v>2.34</v>
      </c>
      <c r="C1030" s="4">
        <v>82</v>
      </c>
      <c r="D1030">
        <f t="shared" si="96"/>
        <v>35.042735042735046</v>
      </c>
      <c r="E1030" s="6">
        <f t="shared" si="97"/>
        <v>3.6039203621500464E-5</v>
      </c>
      <c r="F1030" s="7">
        <f t="shared" si="100"/>
        <v>0.98403726981057316</v>
      </c>
      <c r="G1030" s="6">
        <f t="shared" si="98"/>
        <v>2.0328999665527141E-4</v>
      </c>
      <c r="H1030" s="7">
        <f t="shared" si="101"/>
        <v>0.86113642583172867</v>
      </c>
      <c r="I1030">
        <f t="shared" si="99"/>
        <v>8.1947582056007828E-4</v>
      </c>
    </row>
    <row r="1031" spans="1:9">
      <c r="A1031" s="3" t="s">
        <v>68</v>
      </c>
      <c r="B1031">
        <v>11.33</v>
      </c>
      <c r="C1031" s="4">
        <v>394</v>
      </c>
      <c r="D1031">
        <f t="shared" si="96"/>
        <v>34.774933804060019</v>
      </c>
      <c r="E1031" s="6">
        <f t="shared" si="97"/>
        <v>1.7316397837647784E-4</v>
      </c>
      <c r="F1031" s="7">
        <f t="shared" si="100"/>
        <v>0.98421043378894968</v>
      </c>
      <c r="G1031" s="6">
        <f t="shared" si="98"/>
        <v>9.8430583850607923E-4</v>
      </c>
      <c r="H1031" s="7">
        <f t="shared" si="101"/>
        <v>0.86212073167023473</v>
      </c>
      <c r="I1031">
        <f t="shared" si="99"/>
        <v>6.7632163408404278E-4</v>
      </c>
    </row>
    <row r="1032" spans="1:9">
      <c r="A1032" s="3" t="s">
        <v>657</v>
      </c>
      <c r="B1032">
        <v>9.35</v>
      </c>
      <c r="C1032" s="4">
        <v>325</v>
      </c>
      <c r="D1032">
        <f t="shared" si="96"/>
        <v>34.759358288770052</v>
      </c>
      <c r="E1032" s="6">
        <f t="shared" si="97"/>
        <v>1.4283830703643475E-4</v>
      </c>
      <c r="F1032" s="7">
        <f t="shared" si="100"/>
        <v>0.98435327209598611</v>
      </c>
      <c r="G1032" s="6">
        <f t="shared" si="98"/>
        <v>8.1229122595161867E-4</v>
      </c>
      <c r="H1032" s="7">
        <f t="shared" si="101"/>
        <v>0.86293302289618634</v>
      </c>
      <c r="I1032">
        <f t="shared" si="99"/>
        <v>3.8297875788195768E-4</v>
      </c>
    </row>
    <row r="1033" spans="1:9">
      <c r="A1033" s="3" t="s">
        <v>557</v>
      </c>
      <c r="B1033">
        <v>5.29</v>
      </c>
      <c r="C1033" s="4">
        <v>183</v>
      </c>
      <c r="D1033">
        <f t="shared" si="96"/>
        <v>34.593572778827976</v>
      </c>
      <c r="E1033" s="6">
        <f t="shared" si="97"/>
        <v>8.0428954423592496E-5</v>
      </c>
      <c r="F1033" s="7">
        <f t="shared" si="100"/>
        <v>0.98443370105040973</v>
      </c>
      <c r="G1033" s="6">
        <f t="shared" si="98"/>
        <v>4.5957439414802815E-4</v>
      </c>
      <c r="H1033" s="7">
        <f t="shared" si="101"/>
        <v>0.86339259729033435</v>
      </c>
      <c r="I1033">
        <f t="shared" si="99"/>
        <v>3.0503273275372944E-4</v>
      </c>
    </row>
    <row r="1034" spans="1:9">
      <c r="A1034" s="3" t="s">
        <v>870</v>
      </c>
      <c r="B1034">
        <v>4.21</v>
      </c>
      <c r="C1034" s="4">
        <v>145</v>
      </c>
      <c r="D1034">
        <f t="shared" si="96"/>
        <v>34.441805225653205</v>
      </c>
      <c r="E1034" s="6">
        <f t="shared" si="97"/>
        <v>6.3727860062409348E-5</v>
      </c>
      <c r="F1034" s="7">
        <f t="shared" si="100"/>
        <v>0.98449742891047209</v>
      </c>
      <c r="G1034" s="6">
        <f t="shared" si="98"/>
        <v>3.6574824184559519E-4</v>
      </c>
      <c r="H1034" s="7">
        <f t="shared" si="101"/>
        <v>0.86375834553217989</v>
      </c>
      <c r="I1034">
        <f t="shared" si="99"/>
        <v>2.3107926522654143E-3</v>
      </c>
    </row>
    <row r="1035" spans="1:9">
      <c r="A1035" s="3" t="s">
        <v>76</v>
      </c>
      <c r="B1035">
        <v>31.86</v>
      </c>
      <c r="C1035" s="4">
        <v>1091</v>
      </c>
      <c r="D1035">
        <f t="shared" si="96"/>
        <v>34.243565599497806</v>
      </c>
      <c r="E1035" s="6">
        <f t="shared" si="97"/>
        <v>4.7949720915923177E-4</v>
      </c>
      <c r="F1035" s="7">
        <f t="shared" si="100"/>
        <v>0.98497692611963128</v>
      </c>
      <c r="G1035" s="6">
        <f t="shared" si="98"/>
        <v>2.7678714929217723E-3</v>
      </c>
      <c r="H1035" s="7">
        <f t="shared" si="101"/>
        <v>0.86652621702510169</v>
      </c>
      <c r="I1035">
        <f t="shared" si="99"/>
        <v>1.1897116326047286E-3</v>
      </c>
    </row>
    <row r="1036" spans="1:9">
      <c r="A1036" s="3" t="s">
        <v>560</v>
      </c>
      <c r="B1036">
        <v>16.399999999999999</v>
      </c>
      <c r="C1036" s="4">
        <v>561</v>
      </c>
      <c r="D1036">
        <f t="shared" si="96"/>
        <v>34.207317073170735</v>
      </c>
      <c r="E1036" s="6">
        <f t="shared" si="97"/>
        <v>2.4656089306904585E-4</v>
      </c>
      <c r="F1036" s="7">
        <f t="shared" si="100"/>
        <v>0.98522348701270035</v>
      </c>
      <c r="G1036" s="6">
        <f t="shared" si="98"/>
        <v>1.4247674979258338E-3</v>
      </c>
      <c r="H1036" s="7">
        <f t="shared" si="101"/>
        <v>0.86795098452302755</v>
      </c>
      <c r="I1036">
        <f t="shared" si="99"/>
        <v>4.6158903765491921E-4</v>
      </c>
    </row>
    <row r="1037" spans="1:9">
      <c r="A1037" s="3" t="s">
        <v>959</v>
      </c>
      <c r="B1037">
        <v>6.36</v>
      </c>
      <c r="C1037" s="4">
        <v>217</v>
      </c>
      <c r="D1037">
        <f t="shared" si="96"/>
        <v>34.119496855345908</v>
      </c>
      <c r="E1037" s="6">
        <f t="shared" si="97"/>
        <v>9.537203885201951E-5</v>
      </c>
      <c r="F1037" s="7">
        <f t="shared" si="100"/>
        <v>0.98531885905155236</v>
      </c>
      <c r="G1037" s="6">
        <f t="shared" si="98"/>
        <v>5.5253178578099419E-4</v>
      </c>
      <c r="H1037" s="7">
        <f t="shared" si="101"/>
        <v>0.86850351630880851</v>
      </c>
      <c r="I1037">
        <f t="shared" si="99"/>
        <v>2.8660209599777886E-3</v>
      </c>
    </row>
    <row r="1038" spans="1:9">
      <c r="A1038" s="3" t="s">
        <v>1079</v>
      </c>
      <c r="B1038">
        <v>39.47</v>
      </c>
      <c r="C1038" s="4">
        <v>1343</v>
      </c>
      <c r="D1038">
        <f t="shared" si="96"/>
        <v>34.02584241195845</v>
      </c>
      <c r="E1038" s="6">
        <f t="shared" si="97"/>
        <v>5.9025183492286736E-4</v>
      </c>
      <c r="F1038" s="7">
        <f t="shared" si="100"/>
        <v>0.98590911088647526</v>
      </c>
      <c r="G1038" s="6">
        <f t="shared" si="98"/>
        <v>3.428998362386138E-3</v>
      </c>
      <c r="H1038" s="7">
        <f t="shared" si="101"/>
        <v>0.8719325146711947</v>
      </c>
      <c r="I1038">
        <f t="shared" si="99"/>
        <v>4.8250494160517743E-4</v>
      </c>
    </row>
    <row r="1039" spans="1:9">
      <c r="A1039" s="3" t="s">
        <v>18</v>
      </c>
      <c r="B1039">
        <v>6.64</v>
      </c>
      <c r="C1039" s="4">
        <v>225</v>
      </c>
      <c r="D1039">
        <f t="shared" si="96"/>
        <v>33.885542168674704</v>
      </c>
      <c r="E1039" s="6">
        <f t="shared" si="97"/>
        <v>9.8888058717531751E-5</v>
      </c>
      <c r="F1039" s="7">
        <f t="shared" si="100"/>
        <v>0.98600799894519275</v>
      </c>
      <c r="G1039" s="6">
        <f t="shared" si="98"/>
        <v>5.7685708452606937E-4</v>
      </c>
      <c r="H1039" s="7">
        <f t="shared" si="101"/>
        <v>0.87250937175572074</v>
      </c>
      <c r="I1039">
        <f t="shared" si="99"/>
        <v>6.3288960285989848E-4</v>
      </c>
    </row>
    <row r="1040" spans="1:9">
      <c r="A1040" s="3" t="s">
        <v>1069</v>
      </c>
      <c r="B1040">
        <v>8.6999999999999993</v>
      </c>
      <c r="C1040" s="4">
        <v>293</v>
      </c>
      <c r="D1040">
        <f t="shared" si="96"/>
        <v>33.678160919540232</v>
      </c>
      <c r="E1040" s="6">
        <f t="shared" si="97"/>
        <v>1.2877422757438581E-4</v>
      </c>
      <c r="F1040" s="7">
        <f t="shared" si="100"/>
        <v>0.98613677317276716</v>
      </c>
      <c r="G1040" s="6">
        <f t="shared" si="98"/>
        <v>7.5582178243626546E-4</v>
      </c>
      <c r="H1040" s="7">
        <f t="shared" si="101"/>
        <v>0.87326519353815701</v>
      </c>
      <c r="I1040">
        <f t="shared" si="99"/>
        <v>8.992402943003297E-4</v>
      </c>
    </row>
    <row r="1041" spans="1:9">
      <c r="A1041" s="3" t="s">
        <v>182</v>
      </c>
      <c r="B1041">
        <v>12.36</v>
      </c>
      <c r="C1041" s="4">
        <v>416</v>
      </c>
      <c r="D1041">
        <f t="shared" si="96"/>
        <v>33.656957928802591</v>
      </c>
      <c r="E1041" s="6">
        <f t="shared" si="97"/>
        <v>1.8283303300663649E-4</v>
      </c>
      <c r="F1041" s="7">
        <f t="shared" si="100"/>
        <v>0.98631960620577375</v>
      </c>
      <c r="G1041" s="6">
        <f t="shared" si="98"/>
        <v>1.0737881874611772E-3</v>
      </c>
      <c r="H1041" s="7">
        <f t="shared" si="101"/>
        <v>0.87433898172561819</v>
      </c>
      <c r="I1041">
        <f t="shared" si="99"/>
        <v>3.8925914189569255E-4</v>
      </c>
    </row>
    <row r="1042" spans="1:9">
      <c r="A1042" s="3" t="s">
        <v>686</v>
      </c>
      <c r="B1042">
        <v>5.35</v>
      </c>
      <c r="C1042" s="4">
        <v>180</v>
      </c>
      <c r="D1042">
        <f t="shared" si="96"/>
        <v>33.644859813084118</v>
      </c>
      <c r="E1042" s="6">
        <f t="shared" si="97"/>
        <v>7.9110446974025398E-5</v>
      </c>
      <c r="F1042" s="7">
        <f t="shared" si="100"/>
        <v>0.98639871665274781</v>
      </c>
      <c r="G1042" s="6">
        <f t="shared" si="98"/>
        <v>4.6478695816482994E-4</v>
      </c>
      <c r="H1042" s="7">
        <f t="shared" si="101"/>
        <v>0.87480376868378307</v>
      </c>
      <c r="I1042">
        <f t="shared" si="99"/>
        <v>6.5980668352327854E-4</v>
      </c>
    </row>
    <row r="1043" spans="1:9">
      <c r="A1043" s="3" t="s">
        <v>1045</v>
      </c>
      <c r="B1043">
        <v>9.0500000000000007</v>
      </c>
      <c r="C1043" s="4">
        <v>301</v>
      </c>
      <c r="D1043">
        <f t="shared" si="96"/>
        <v>33.259668508287291</v>
      </c>
      <c r="E1043" s="6">
        <f t="shared" si="97"/>
        <v>1.3229024743989805E-4</v>
      </c>
      <c r="F1043" s="7">
        <f t="shared" si="100"/>
        <v>0.98653100690018769</v>
      </c>
      <c r="G1043" s="6">
        <f t="shared" si="98"/>
        <v>7.8622840586760963E-4</v>
      </c>
      <c r="H1043" s="7">
        <f t="shared" si="101"/>
        <v>0.87558999708965068</v>
      </c>
      <c r="I1043">
        <f t="shared" si="99"/>
        <v>2.1511975486976365E-4</v>
      </c>
    </row>
    <row r="1044" spans="1:9">
      <c r="A1044" s="3" t="s">
        <v>130</v>
      </c>
      <c r="B1044">
        <v>2.95</v>
      </c>
      <c r="C1044" s="4">
        <v>98</v>
      </c>
      <c r="D1044">
        <f t="shared" si="96"/>
        <v>33.220338983050844</v>
      </c>
      <c r="E1044" s="6">
        <f t="shared" si="97"/>
        <v>4.3071243352524941E-5</v>
      </c>
      <c r="F1044" s="7">
        <f t="shared" si="100"/>
        <v>0.98657407814354026</v>
      </c>
      <c r="G1044" s="6">
        <f t="shared" si="98"/>
        <v>2.5628439749275671E-4</v>
      </c>
      <c r="H1044" s="7">
        <f t="shared" si="101"/>
        <v>0.8758462814871435</v>
      </c>
      <c r="I1044">
        <f t="shared" si="99"/>
        <v>6.3661384999214032E-4</v>
      </c>
    </row>
    <row r="1045" spans="1:9">
      <c r="A1045" s="3" t="s">
        <v>589</v>
      </c>
      <c r="B1045">
        <v>8.73</v>
      </c>
      <c r="C1045" s="4">
        <v>290</v>
      </c>
      <c r="D1045">
        <f t="shared" si="96"/>
        <v>33.218785796105379</v>
      </c>
      <c r="E1045" s="6">
        <f t="shared" si="97"/>
        <v>1.274557201248187E-4</v>
      </c>
      <c r="F1045" s="7">
        <f t="shared" si="100"/>
        <v>0.9867015338636651</v>
      </c>
      <c r="G1045" s="6">
        <f t="shared" si="98"/>
        <v>7.5842806444466652E-4</v>
      </c>
      <c r="H1045" s="7">
        <f t="shared" si="101"/>
        <v>0.8766047095515882</v>
      </c>
      <c r="I1045">
        <f t="shared" si="99"/>
        <v>5.3908519458356619E-4</v>
      </c>
    </row>
    <row r="1046" spans="1:9">
      <c r="A1046" s="3" t="s">
        <v>83</v>
      </c>
      <c r="B1046">
        <v>7.39</v>
      </c>
      <c r="C1046" s="4">
        <v>245</v>
      </c>
      <c r="D1046">
        <f t="shared" si="96"/>
        <v>33.152909336941818</v>
      </c>
      <c r="E1046" s="6">
        <f t="shared" si="97"/>
        <v>1.0767810838131236E-4</v>
      </c>
      <c r="F1046" s="7">
        <f t="shared" si="100"/>
        <v>0.98680921197204641</v>
      </c>
      <c r="G1046" s="6">
        <f t="shared" si="98"/>
        <v>6.4201413473609218E-4</v>
      </c>
      <c r="H1046" s="7">
        <f t="shared" si="101"/>
        <v>0.87724672368632428</v>
      </c>
      <c r="I1046">
        <f t="shared" si="99"/>
        <v>3.7862427190549219E-4</v>
      </c>
    </row>
    <row r="1047" spans="1:9">
      <c r="A1047" s="3" t="s">
        <v>420</v>
      </c>
      <c r="B1047">
        <v>5.19</v>
      </c>
      <c r="C1047" s="4">
        <v>172</v>
      </c>
      <c r="D1047">
        <f t="shared" si="96"/>
        <v>33.140655105973025</v>
      </c>
      <c r="E1047" s="6">
        <f t="shared" si="97"/>
        <v>7.5594427108513157E-5</v>
      </c>
      <c r="F1047" s="7">
        <f t="shared" si="100"/>
        <v>0.98688480639915488</v>
      </c>
      <c r="G1047" s="6">
        <f t="shared" si="98"/>
        <v>4.5088678745335844E-4</v>
      </c>
      <c r="H1047" s="7">
        <f t="shared" si="101"/>
        <v>0.87769761047377759</v>
      </c>
      <c r="I1047">
        <f t="shared" si="99"/>
        <v>8.0440500735134979E-4</v>
      </c>
    </row>
    <row r="1048" spans="1:9">
      <c r="A1048" s="3" t="s">
        <v>664</v>
      </c>
      <c r="B1048">
        <v>11.02</v>
      </c>
      <c r="C1048" s="4">
        <v>364</v>
      </c>
      <c r="D1048">
        <f t="shared" si="96"/>
        <v>33.030852994555353</v>
      </c>
      <c r="E1048" s="6">
        <f t="shared" si="97"/>
        <v>1.5997890388080692E-4</v>
      </c>
      <c r="F1048" s="7">
        <f t="shared" si="100"/>
        <v>0.98704478530303563</v>
      </c>
      <c r="G1048" s="6">
        <f t="shared" si="98"/>
        <v>9.5737425775260299E-4</v>
      </c>
      <c r="H1048" s="7">
        <f t="shared" si="101"/>
        <v>0.87865498473153014</v>
      </c>
      <c r="I1048">
        <f t="shared" si="99"/>
        <v>4.9964540519353839E-4</v>
      </c>
    </row>
    <row r="1049" spans="1:9">
      <c r="A1049" s="3" t="s">
        <v>872</v>
      </c>
      <c r="B1049">
        <v>6.84</v>
      </c>
      <c r="C1049" s="4">
        <v>225</v>
      </c>
      <c r="D1049">
        <f t="shared" si="96"/>
        <v>32.894736842105267</v>
      </c>
      <c r="E1049" s="6">
        <f t="shared" si="97"/>
        <v>9.8888058717531751E-5</v>
      </c>
      <c r="F1049" s="7">
        <f t="shared" si="100"/>
        <v>0.98714367336175313</v>
      </c>
      <c r="G1049" s="6">
        <f t="shared" si="98"/>
        <v>5.942322979154088E-4</v>
      </c>
      <c r="H1049" s="7">
        <f t="shared" si="101"/>
        <v>0.87924921702944558</v>
      </c>
      <c r="I1049">
        <f t="shared" si="99"/>
        <v>9.4236117610135839E-4</v>
      </c>
    </row>
    <row r="1050" spans="1:9">
      <c r="A1050" s="3" t="s">
        <v>485</v>
      </c>
      <c r="B1050">
        <v>12.89</v>
      </c>
      <c r="C1050" s="4">
        <v>422</v>
      </c>
      <c r="D1050">
        <f t="shared" si="96"/>
        <v>32.738557020946466</v>
      </c>
      <c r="E1050" s="6">
        <f t="shared" si="97"/>
        <v>1.8547004790577066E-4</v>
      </c>
      <c r="F1050" s="7">
        <f t="shared" si="100"/>
        <v>0.98732914340965894</v>
      </c>
      <c r="G1050" s="6">
        <f t="shared" si="98"/>
        <v>1.1198325029429267E-3</v>
      </c>
      <c r="H1050" s="7">
        <f t="shared" si="101"/>
        <v>0.88036904953238848</v>
      </c>
      <c r="I1050">
        <f t="shared" si="99"/>
        <v>3.6190585005890785E-4</v>
      </c>
    </row>
    <row r="1051" spans="1:9">
      <c r="A1051" s="3" t="s">
        <v>241</v>
      </c>
      <c r="B1051">
        <v>4.95</v>
      </c>
      <c r="C1051" s="4">
        <v>162</v>
      </c>
      <c r="D1051">
        <f t="shared" si="96"/>
        <v>32.727272727272727</v>
      </c>
      <c r="E1051" s="6">
        <f t="shared" si="97"/>
        <v>7.1199402276622868E-5</v>
      </c>
      <c r="F1051" s="7">
        <f t="shared" si="100"/>
        <v>0.98740034281193556</v>
      </c>
      <c r="G1051" s="6">
        <f t="shared" si="98"/>
        <v>4.3003653138615113E-4</v>
      </c>
      <c r="H1051" s="7">
        <f t="shared" si="101"/>
        <v>0.88079908606377466</v>
      </c>
      <c r="I1051">
        <f t="shared" si="99"/>
        <v>1.5844208107123059E-3</v>
      </c>
    </row>
    <row r="1052" spans="1:9">
      <c r="A1052" s="3" t="s">
        <v>1087</v>
      </c>
      <c r="B1052">
        <v>21.67</v>
      </c>
      <c r="C1052" s="4">
        <v>709</v>
      </c>
      <c r="D1052">
        <f t="shared" si="96"/>
        <v>32.718043377941854</v>
      </c>
      <c r="E1052" s="6">
        <f t="shared" si="97"/>
        <v>3.116072605810223E-4</v>
      </c>
      <c r="F1052" s="7">
        <f t="shared" si="100"/>
        <v>0.98771195007251655</v>
      </c>
      <c r="G1052" s="6">
        <f t="shared" si="98"/>
        <v>1.8826043707349284E-3</v>
      </c>
      <c r="H1052" s="7">
        <f t="shared" si="101"/>
        <v>0.88268169043450961</v>
      </c>
      <c r="I1052">
        <f t="shared" si="99"/>
        <v>1.0428492202673167E-3</v>
      </c>
    </row>
    <row r="1053" spans="1:9">
      <c r="A1053" s="3" t="s">
        <v>65</v>
      </c>
      <c r="B1053">
        <v>14.26</v>
      </c>
      <c r="C1053" s="4">
        <v>466</v>
      </c>
      <c r="D1053">
        <f t="shared" si="96"/>
        <v>32.678821879382888</v>
      </c>
      <c r="E1053" s="6">
        <f t="shared" si="97"/>
        <v>2.0480815716608799E-4</v>
      </c>
      <c r="F1053" s="7">
        <f t="shared" si="100"/>
        <v>0.98791675822968261</v>
      </c>
      <c r="G1053" s="6">
        <f t="shared" si="98"/>
        <v>1.2388527146599019E-3</v>
      </c>
      <c r="H1053" s="7">
        <f t="shared" si="101"/>
        <v>0.88392054314916957</v>
      </c>
      <c r="I1053">
        <f t="shared" si="99"/>
        <v>1.3950701284446421E-3</v>
      </c>
    </row>
    <row r="1054" spans="1:9">
      <c r="A1054" s="3" t="s">
        <v>945</v>
      </c>
      <c r="B1054">
        <v>19.07</v>
      </c>
      <c r="C1054" s="4">
        <v>622</v>
      </c>
      <c r="D1054">
        <f t="shared" si="96"/>
        <v>32.616675406397484</v>
      </c>
      <c r="E1054" s="6">
        <f t="shared" si="97"/>
        <v>2.7337054454357667E-4</v>
      </c>
      <c r="F1054" s="7">
        <f t="shared" si="100"/>
        <v>0.98819012877422618</v>
      </c>
      <c r="G1054" s="6">
        <f t="shared" si="98"/>
        <v>1.6567265966735156E-3</v>
      </c>
      <c r="H1054" s="7">
        <f t="shared" si="101"/>
        <v>0.88557726974584305</v>
      </c>
      <c r="I1054">
        <f t="shared" si="99"/>
        <v>1.920237558319049E-3</v>
      </c>
    </row>
    <row r="1055" spans="1:9">
      <c r="A1055" s="3" t="s">
        <v>994</v>
      </c>
      <c r="B1055">
        <v>26.23</v>
      </c>
      <c r="C1055" s="4">
        <v>852</v>
      </c>
      <c r="D1055">
        <f t="shared" si="96"/>
        <v>32.481890964544412</v>
      </c>
      <c r="E1055" s="6">
        <f t="shared" si="97"/>
        <v>3.7445611567705356E-4</v>
      </c>
      <c r="F1055" s="7">
        <f t="shared" si="100"/>
        <v>0.98856458488990329</v>
      </c>
      <c r="G1055" s="6">
        <f t="shared" si="98"/>
        <v>2.2787592360118676E-3</v>
      </c>
      <c r="H1055" s="7">
        <f t="shared" si="101"/>
        <v>0.88785602898185489</v>
      </c>
      <c r="I1055">
        <f t="shared" si="99"/>
        <v>4.8027409608741856E-4</v>
      </c>
    </row>
    <row r="1056" spans="1:9">
      <c r="A1056" s="3" t="s">
        <v>439</v>
      </c>
      <c r="B1056">
        <v>6.56</v>
      </c>
      <c r="C1056" s="3">
        <v>213</v>
      </c>
      <c r="D1056">
        <f t="shared" si="96"/>
        <v>32.469512195121951</v>
      </c>
      <c r="E1056" s="6">
        <f t="shared" si="97"/>
        <v>9.3614028919263389E-5</v>
      </c>
      <c r="F1056" s="7">
        <f t="shared" si="100"/>
        <v>0.98865819891882256</v>
      </c>
      <c r="G1056" s="6">
        <f t="shared" si="98"/>
        <v>5.6990699917033351E-4</v>
      </c>
      <c r="H1056" s="7">
        <f t="shared" si="101"/>
        <v>0.88842593598102526</v>
      </c>
      <c r="I1056">
        <f t="shared" si="99"/>
        <v>3.5745325708924636E-4</v>
      </c>
    </row>
    <row r="1057" spans="1:9">
      <c r="A1057" s="3" t="s">
        <v>1089</v>
      </c>
      <c r="B1057">
        <v>4.88</v>
      </c>
      <c r="C1057" s="4">
        <v>158</v>
      </c>
      <c r="D1057">
        <f t="shared" si="96"/>
        <v>32.377049180327873</v>
      </c>
      <c r="E1057" s="6">
        <f t="shared" si="97"/>
        <v>6.9441392343866747E-5</v>
      </c>
      <c r="F1057" s="7">
        <f t="shared" si="100"/>
        <v>0.98872764031116644</v>
      </c>
      <c r="G1057" s="6">
        <f t="shared" si="98"/>
        <v>4.2395520669988231E-4</v>
      </c>
      <c r="H1057" s="7">
        <f t="shared" si="101"/>
        <v>0.88884989118772517</v>
      </c>
      <c r="I1057">
        <f t="shared" si="99"/>
        <v>3.8759245969799405E-4</v>
      </c>
    </row>
    <row r="1058" spans="1:9">
      <c r="A1058" s="3" t="s">
        <v>34</v>
      </c>
      <c r="B1058">
        <v>5.29</v>
      </c>
      <c r="C1058" s="4">
        <v>171</v>
      </c>
      <c r="D1058">
        <f t="shared" si="96"/>
        <v>32.32514177693762</v>
      </c>
      <c r="E1058" s="6">
        <f t="shared" si="97"/>
        <v>7.5154924625324133E-5</v>
      </c>
      <c r="F1058" s="7">
        <f t="shared" si="100"/>
        <v>0.98880279523579173</v>
      </c>
      <c r="G1058" s="6">
        <f t="shared" si="98"/>
        <v>4.5957439414802815E-4</v>
      </c>
      <c r="H1058" s="7">
        <f t="shared" si="101"/>
        <v>0.88930946558187318</v>
      </c>
      <c r="I1058">
        <f t="shared" si="99"/>
        <v>1.4017824896023212E-3</v>
      </c>
    </row>
    <row r="1059" spans="1:9">
      <c r="A1059" s="3" t="s">
        <v>1048</v>
      </c>
      <c r="B1059">
        <v>19.13</v>
      </c>
      <c r="C1059" s="4">
        <v>618</v>
      </c>
      <c r="D1059">
        <f t="shared" si="96"/>
        <v>32.305279665446946</v>
      </c>
      <c r="E1059" s="6">
        <f t="shared" si="97"/>
        <v>2.7161253461082053E-4</v>
      </c>
      <c r="F1059" s="7">
        <f t="shared" si="100"/>
        <v>0.98907440777040256</v>
      </c>
      <c r="G1059" s="6">
        <f t="shared" si="98"/>
        <v>1.6619391606903173E-3</v>
      </c>
      <c r="H1059" s="7">
        <f t="shared" si="101"/>
        <v>0.89097140474256353</v>
      </c>
      <c r="I1059">
        <f t="shared" si="99"/>
        <v>1.8552009360620625E-3</v>
      </c>
    </row>
    <row r="1060" spans="1:9">
      <c r="A1060" s="3" t="s">
        <v>1012</v>
      </c>
      <c r="B1060">
        <v>25.3</v>
      </c>
      <c r="C1060" s="4">
        <v>814</v>
      </c>
      <c r="D1060">
        <f t="shared" si="96"/>
        <v>32.173913043478258</v>
      </c>
      <c r="E1060" s="6">
        <f t="shared" si="97"/>
        <v>3.5775502131587042E-4</v>
      </c>
      <c r="F1060" s="7">
        <f t="shared" si="100"/>
        <v>0.98943216279171842</v>
      </c>
      <c r="G1060" s="6">
        <f t="shared" si="98"/>
        <v>2.1979644937514392E-3</v>
      </c>
      <c r="H1060" s="7">
        <f t="shared" si="101"/>
        <v>0.89316936923631496</v>
      </c>
      <c r="I1060">
        <f t="shared" si="99"/>
        <v>1.0926678207160423E-3</v>
      </c>
    </row>
    <row r="1061" spans="1:9">
      <c r="A1061" s="3" t="s">
        <v>489</v>
      </c>
      <c r="B1061">
        <v>14.89</v>
      </c>
      <c r="C1061" s="4">
        <v>477</v>
      </c>
      <c r="D1061">
        <f t="shared" si="96"/>
        <v>32.034922766957692</v>
      </c>
      <c r="E1061" s="6">
        <f t="shared" si="97"/>
        <v>2.0964268448116731E-4</v>
      </c>
      <c r="F1061" s="7">
        <f t="shared" si="100"/>
        <v>0.98964180547619962</v>
      </c>
      <c r="G1061" s="6">
        <f t="shared" si="98"/>
        <v>1.2935846368363213E-3</v>
      </c>
      <c r="H1061" s="7">
        <f t="shared" si="101"/>
        <v>0.89446295387315133</v>
      </c>
      <c r="I1061">
        <f t="shared" si="99"/>
        <v>7.5926461380682042E-4</v>
      </c>
    </row>
    <row r="1062" spans="1:9">
      <c r="A1062" s="3" t="s">
        <v>1003</v>
      </c>
      <c r="B1062">
        <v>10.34</v>
      </c>
      <c r="C1062" s="4">
        <v>330</v>
      </c>
      <c r="D1062">
        <f t="shared" si="96"/>
        <v>31.914893617021278</v>
      </c>
      <c r="E1062" s="6">
        <f t="shared" si="97"/>
        <v>1.450358194523799E-4</v>
      </c>
      <c r="F1062" s="7">
        <f t="shared" si="100"/>
        <v>0.98978684129565198</v>
      </c>
      <c r="G1062" s="6">
        <f t="shared" si="98"/>
        <v>8.9829853222884895E-4</v>
      </c>
      <c r="H1062" s="7">
        <f t="shared" si="101"/>
        <v>0.89536125240538023</v>
      </c>
      <c r="I1062">
        <f t="shared" si="99"/>
        <v>6.9851878419235902E-4</v>
      </c>
    </row>
    <row r="1063" spans="1:9">
      <c r="A1063" s="3" t="s">
        <v>114</v>
      </c>
      <c r="B1063">
        <v>9.51</v>
      </c>
      <c r="C1063" s="4">
        <v>303</v>
      </c>
      <c r="D1063">
        <f t="shared" si="96"/>
        <v>31.861198738170348</v>
      </c>
      <c r="E1063" s="6">
        <f t="shared" si="97"/>
        <v>1.3316925240627609E-4</v>
      </c>
      <c r="F1063" s="7">
        <f t="shared" si="100"/>
        <v>0.98992001054805823</v>
      </c>
      <c r="G1063" s="6">
        <f t="shared" si="98"/>
        <v>8.2619139666309028E-4</v>
      </c>
      <c r="H1063" s="7">
        <f t="shared" si="101"/>
        <v>0.89618744380204329</v>
      </c>
      <c r="I1063">
        <f t="shared" si="99"/>
        <v>1.1792841613266214E-3</v>
      </c>
    </row>
    <row r="1064" spans="1:9">
      <c r="A1064" s="3" t="s">
        <v>1077</v>
      </c>
      <c r="B1064">
        <v>16.03</v>
      </c>
      <c r="C1064" s="4">
        <v>506</v>
      </c>
      <c r="D1064">
        <f t="shared" si="96"/>
        <v>31.565814098565188</v>
      </c>
      <c r="E1064" s="6">
        <f t="shared" si="97"/>
        <v>2.223882564936492E-4</v>
      </c>
      <c r="F1064" s="7">
        <f t="shared" si="100"/>
        <v>0.9901423988045519</v>
      </c>
      <c r="G1064" s="6">
        <f t="shared" si="98"/>
        <v>1.3926233531555562E-3</v>
      </c>
      <c r="H1064" s="7">
        <f t="shared" si="101"/>
        <v>0.89758006715519889</v>
      </c>
      <c r="I1064">
        <f t="shared" si="99"/>
        <v>4.6381521081118038E-4</v>
      </c>
    </row>
    <row r="1065" spans="1:9">
      <c r="A1065" s="3" t="s">
        <v>1076</v>
      </c>
      <c r="B1065">
        <v>6.3</v>
      </c>
      <c r="C1065" s="4">
        <v>198</v>
      </c>
      <c r="D1065">
        <f t="shared" si="96"/>
        <v>31.428571428571431</v>
      </c>
      <c r="E1065" s="6">
        <f t="shared" si="97"/>
        <v>8.7021491671427942E-5</v>
      </c>
      <c r="F1065" s="7">
        <f t="shared" si="100"/>
        <v>0.99022942029622329</v>
      </c>
      <c r="G1065" s="6">
        <f t="shared" si="98"/>
        <v>5.4731922176419229E-4</v>
      </c>
      <c r="H1065" s="7">
        <f t="shared" si="101"/>
        <v>0.8981273863769631</v>
      </c>
      <c r="I1065">
        <f t="shared" si="99"/>
        <v>6.6537068687022582E-4</v>
      </c>
    </row>
    <row r="1066" spans="1:9">
      <c r="A1066" s="3" t="s">
        <v>459</v>
      </c>
      <c r="B1066">
        <v>9.01</v>
      </c>
      <c r="C1066" s="4">
        <v>278</v>
      </c>
      <c r="D1066">
        <f t="shared" si="96"/>
        <v>30.854605993340734</v>
      </c>
      <c r="E1066" s="6">
        <f t="shared" si="97"/>
        <v>1.2218169032655033E-4</v>
      </c>
      <c r="F1066" s="7">
        <f t="shared" si="100"/>
        <v>0.99035160198654981</v>
      </c>
      <c r="G1066" s="6">
        <f t="shared" si="98"/>
        <v>7.827533631897417E-4</v>
      </c>
      <c r="H1066" s="7">
        <f t="shared" si="101"/>
        <v>0.89891013974015288</v>
      </c>
      <c r="I1066">
        <f t="shared" si="99"/>
        <v>2.111227130308535E-3</v>
      </c>
    </row>
    <row r="1067" spans="1:9">
      <c r="A1067" s="3" t="s">
        <v>171</v>
      </c>
      <c r="B1067">
        <v>28.57</v>
      </c>
      <c r="C1067" s="4">
        <v>878</v>
      </c>
      <c r="D1067">
        <f t="shared" si="96"/>
        <v>30.731536576828841</v>
      </c>
      <c r="E1067" s="6">
        <f t="shared" si="97"/>
        <v>3.8588318023996835E-4</v>
      </c>
      <c r="F1067" s="7">
        <f t="shared" si="100"/>
        <v>0.99073748516678983</v>
      </c>
      <c r="G1067" s="6">
        <f t="shared" si="98"/>
        <v>2.4820492326671387E-3</v>
      </c>
      <c r="H1067" s="7">
        <f t="shared" si="101"/>
        <v>0.90139218897282003</v>
      </c>
      <c r="I1067">
        <f t="shared" si="99"/>
        <v>1.899842901225024E-3</v>
      </c>
    </row>
    <row r="1068" spans="1:9">
      <c r="A1068" s="3" t="s">
        <v>973</v>
      </c>
      <c r="B1068">
        <v>25.64</v>
      </c>
      <c r="C1068" s="4">
        <v>775</v>
      </c>
      <c r="D1068">
        <f t="shared" si="96"/>
        <v>30.226209048361934</v>
      </c>
      <c r="E1068" s="6">
        <f t="shared" si="97"/>
        <v>3.4061442447149825E-4</v>
      </c>
      <c r="F1068" s="7">
        <f t="shared" si="100"/>
        <v>0.99107809959126136</v>
      </c>
      <c r="G1068" s="6">
        <f t="shared" si="98"/>
        <v>2.227502356513316E-3</v>
      </c>
      <c r="H1068" s="7">
        <f t="shared" si="101"/>
        <v>0.9036196913293334</v>
      </c>
      <c r="I1068">
        <f t="shared" si="99"/>
        <v>1.2324265279172186E-3</v>
      </c>
    </row>
    <row r="1069" spans="1:9">
      <c r="A1069" s="3" t="s">
        <v>692</v>
      </c>
      <c r="B1069">
        <v>16.62</v>
      </c>
      <c r="C1069" s="4">
        <v>500</v>
      </c>
      <c r="D1069">
        <f t="shared" si="96"/>
        <v>30.084235860409144</v>
      </c>
      <c r="E1069" s="6">
        <f t="shared" si="97"/>
        <v>2.19751241594515E-4</v>
      </c>
      <c r="F1069" s="7">
        <f t="shared" si="100"/>
        <v>0.99129785083285593</v>
      </c>
      <c r="G1069" s="6">
        <f t="shared" si="98"/>
        <v>1.4438802326541074E-3</v>
      </c>
      <c r="H1069" s="7">
        <f t="shared" si="101"/>
        <v>0.90506357156198747</v>
      </c>
      <c r="I1069">
        <f t="shared" si="99"/>
        <v>7.8505469160838892E-4</v>
      </c>
    </row>
    <row r="1070" spans="1:9">
      <c r="A1070" s="3" t="s">
        <v>1084</v>
      </c>
      <c r="B1070">
        <v>10.58</v>
      </c>
      <c r="C1070" s="4">
        <v>317</v>
      </c>
      <c r="D1070">
        <f t="shared" si="96"/>
        <v>29.962192816635159</v>
      </c>
      <c r="E1070" s="6">
        <f t="shared" si="97"/>
        <v>1.393222871709225E-4</v>
      </c>
      <c r="F1070" s="7">
        <f t="shared" si="100"/>
        <v>0.99143717312002688</v>
      </c>
      <c r="G1070" s="6">
        <f t="shared" si="98"/>
        <v>9.1914878829605631E-4</v>
      </c>
      <c r="H1070" s="7">
        <f t="shared" si="101"/>
        <v>0.90598272035028349</v>
      </c>
      <c r="I1070">
        <f t="shared" si="99"/>
        <v>6.2879945525329273E-4</v>
      </c>
    </row>
    <row r="1071" spans="1:9">
      <c r="A1071" s="3" t="s">
        <v>766</v>
      </c>
      <c r="B1071">
        <v>8.4700000000000006</v>
      </c>
      <c r="C1071" s="4">
        <v>253</v>
      </c>
      <c r="D1071">
        <f t="shared" si="96"/>
        <v>29.870129870129869</v>
      </c>
      <c r="E1071" s="6">
        <f t="shared" si="97"/>
        <v>1.111941282468246E-4</v>
      </c>
      <c r="F1071" s="7">
        <f t="shared" si="100"/>
        <v>0.99154836724827367</v>
      </c>
      <c r="G1071" s="6">
        <f t="shared" si="98"/>
        <v>7.358402870385253E-4</v>
      </c>
      <c r="H1071" s="7">
        <f t="shared" si="101"/>
        <v>0.90671856063732204</v>
      </c>
      <c r="I1071">
        <f t="shared" si="99"/>
        <v>2.910508516515975E-4</v>
      </c>
    </row>
    <row r="1072" spans="1:9">
      <c r="A1072" s="3" t="s">
        <v>509</v>
      </c>
      <c r="B1072">
        <v>3.92</v>
      </c>
      <c r="C1072" s="4">
        <v>117</v>
      </c>
      <c r="D1072">
        <f t="shared" si="96"/>
        <v>29.846938775510203</v>
      </c>
      <c r="E1072" s="6">
        <f t="shared" si="97"/>
        <v>5.1421790533116515E-5</v>
      </c>
      <c r="F1072" s="7">
        <f t="shared" si="100"/>
        <v>0.99159978903880674</v>
      </c>
      <c r="G1072" s="6">
        <f t="shared" si="98"/>
        <v>3.4055418243105298E-4</v>
      </c>
      <c r="H1072" s="7">
        <f t="shared" si="101"/>
        <v>0.9070591148197531</v>
      </c>
      <c r="I1072">
        <f t="shared" si="99"/>
        <v>1.275020569926788E-3</v>
      </c>
    </row>
    <row r="1073" spans="1:9">
      <c r="A1073" s="3" t="s">
        <v>1030</v>
      </c>
      <c r="B1073">
        <v>17.170000000000002</v>
      </c>
      <c r="C1073" s="4">
        <v>512</v>
      </c>
      <c r="D1073">
        <f t="shared" si="96"/>
        <v>29.81945253348864</v>
      </c>
      <c r="E1073" s="6">
        <f t="shared" si="97"/>
        <v>2.2502527139278336E-4</v>
      </c>
      <c r="F1073" s="7">
        <f t="shared" si="100"/>
        <v>0.99182481431019953</v>
      </c>
      <c r="G1073" s="6">
        <f t="shared" si="98"/>
        <v>1.4916620694747909E-3</v>
      </c>
      <c r="H1073" s="7">
        <f t="shared" si="101"/>
        <v>0.90855077688922792</v>
      </c>
      <c r="I1073">
        <f t="shared" si="99"/>
        <v>1.2680012273201813E-3</v>
      </c>
    </row>
    <row r="1074" spans="1:9">
      <c r="A1074" s="3" t="s">
        <v>788</v>
      </c>
      <c r="B1074">
        <v>17.07</v>
      </c>
      <c r="C1074" s="4">
        <v>508</v>
      </c>
      <c r="D1074">
        <f t="shared" si="96"/>
        <v>29.759812536613943</v>
      </c>
      <c r="E1074" s="6">
        <f t="shared" si="97"/>
        <v>2.2326726146002724E-4</v>
      </c>
      <c r="F1074" s="7">
        <f t="shared" si="100"/>
        <v>0.99204808157165958</v>
      </c>
      <c r="G1074" s="6">
        <f t="shared" si="98"/>
        <v>1.482974462780121E-3</v>
      </c>
      <c r="H1074" s="7">
        <f t="shared" si="101"/>
        <v>0.91003375135200804</v>
      </c>
      <c r="I1074">
        <f t="shared" si="99"/>
        <v>3.8265976277074287E-4</v>
      </c>
    </row>
    <row r="1075" spans="1:9">
      <c r="A1075" s="3" t="s">
        <v>1054</v>
      </c>
      <c r="B1075">
        <v>5.15</v>
      </c>
      <c r="C1075" s="4">
        <v>153</v>
      </c>
      <c r="D1075">
        <f t="shared" si="96"/>
        <v>29.708737864077669</v>
      </c>
      <c r="E1075" s="6">
        <f t="shared" si="97"/>
        <v>6.7243879927921589E-5</v>
      </c>
      <c r="F1075" s="7">
        <f t="shared" si="100"/>
        <v>0.99211532545158754</v>
      </c>
      <c r="G1075" s="6">
        <f t="shared" si="98"/>
        <v>4.4741174477549056E-4</v>
      </c>
      <c r="H1075" s="7">
        <f t="shared" si="101"/>
        <v>0.91048116309678351</v>
      </c>
      <c r="I1075">
        <f t="shared" si="99"/>
        <v>5.6938762095348761E-4</v>
      </c>
    </row>
    <row r="1076" spans="1:9">
      <c r="A1076" s="3" t="s">
        <v>477</v>
      </c>
      <c r="B1076">
        <v>7.66</v>
      </c>
      <c r="C1076" s="4">
        <v>227</v>
      </c>
      <c r="D1076">
        <f t="shared" si="96"/>
        <v>29.634464751958223</v>
      </c>
      <c r="E1076" s="6">
        <f t="shared" si="97"/>
        <v>9.9767063683909812E-5</v>
      </c>
      <c r="F1076" s="7">
        <f t="shared" si="100"/>
        <v>0.9922150925152714</v>
      </c>
      <c r="G1076" s="6">
        <f t="shared" si="98"/>
        <v>6.6547067281170049E-4</v>
      </c>
      <c r="H1076" s="7">
        <f t="shared" si="101"/>
        <v>0.91114663376959526</v>
      </c>
      <c r="I1076">
        <f t="shared" si="99"/>
        <v>7.0763323480993456E-4</v>
      </c>
    </row>
    <row r="1077" spans="1:9">
      <c r="A1077" s="3" t="s">
        <v>1101</v>
      </c>
      <c r="B1077">
        <v>9.51</v>
      </c>
      <c r="C1077" s="4">
        <v>280</v>
      </c>
      <c r="D1077">
        <f t="shared" si="96"/>
        <v>29.442691903259728</v>
      </c>
      <c r="E1077" s="6">
        <f t="shared" si="97"/>
        <v>1.2306069529292841E-4</v>
      </c>
      <c r="F1077" s="7">
        <f t="shared" si="100"/>
        <v>0.99233815321056429</v>
      </c>
      <c r="G1077" s="6">
        <f t="shared" si="98"/>
        <v>8.2619139666309028E-4</v>
      </c>
      <c r="H1077" s="7">
        <f t="shared" si="101"/>
        <v>0.91197282516625833</v>
      </c>
      <c r="I1077">
        <f t="shared" si="99"/>
        <v>8.0970895904930451E-4</v>
      </c>
    </row>
    <row r="1078" spans="1:9">
      <c r="A1078" s="3" t="s">
        <v>900</v>
      </c>
      <c r="B1078">
        <v>10.88</v>
      </c>
      <c r="C1078" s="4">
        <v>320</v>
      </c>
      <c r="D1078">
        <f t="shared" si="96"/>
        <v>29.411764705882351</v>
      </c>
      <c r="E1078" s="6">
        <f t="shared" si="97"/>
        <v>1.4064079462048962E-4</v>
      </c>
      <c r="F1078" s="7">
        <f t="shared" si="100"/>
        <v>0.99247879400518479</v>
      </c>
      <c r="G1078" s="6">
        <f t="shared" si="98"/>
        <v>9.4521160838006556E-4</v>
      </c>
      <c r="H1078" s="7">
        <f t="shared" si="101"/>
        <v>0.91291803677463834</v>
      </c>
      <c r="I1078">
        <f t="shared" si="99"/>
        <v>8.5899254565102723E-4</v>
      </c>
    </row>
    <row r="1079" spans="1:9">
      <c r="A1079" s="3" t="s">
        <v>62</v>
      </c>
      <c r="B1079">
        <v>11.54</v>
      </c>
      <c r="C1079" s="4">
        <v>339</v>
      </c>
      <c r="D1079">
        <f t="shared" si="96"/>
        <v>29.376083188908147</v>
      </c>
      <c r="E1079" s="6">
        <f t="shared" si="97"/>
        <v>1.4899134180108118E-4</v>
      </c>
      <c r="F1079" s="7">
        <f t="shared" si="100"/>
        <v>0.99262778534698592</v>
      </c>
      <c r="G1079" s="6">
        <f t="shared" si="98"/>
        <v>1.0025498125648855E-3</v>
      </c>
      <c r="H1079" s="7">
        <f t="shared" si="101"/>
        <v>0.91392058658720321</v>
      </c>
      <c r="I1079">
        <f t="shared" si="99"/>
        <v>4.8812412631749069E-4</v>
      </c>
    </row>
    <row r="1080" spans="1:9">
      <c r="A1080" s="3" t="s">
        <v>702</v>
      </c>
      <c r="B1080">
        <v>6.55</v>
      </c>
      <c r="C1080" s="4">
        <v>191</v>
      </c>
      <c r="D1080">
        <f t="shared" si="96"/>
        <v>29.16030534351145</v>
      </c>
      <c r="E1080" s="6">
        <f t="shared" si="97"/>
        <v>8.3944974289104738E-5</v>
      </c>
      <c r="F1080" s="7">
        <f t="shared" si="100"/>
        <v>0.99271173032127502</v>
      </c>
      <c r="G1080" s="6">
        <f t="shared" si="98"/>
        <v>5.6903823850086663E-4</v>
      </c>
      <c r="H1080" s="7">
        <f t="shared" si="101"/>
        <v>0.91448962482570406</v>
      </c>
      <c r="I1080">
        <f t="shared" si="99"/>
        <v>6.193550825291938E-4</v>
      </c>
    </row>
    <row r="1081" spans="1:9">
      <c r="A1081" s="3" t="s">
        <v>121</v>
      </c>
      <c r="B1081">
        <v>8.3000000000000007</v>
      </c>
      <c r="C1081" s="4">
        <v>240</v>
      </c>
      <c r="D1081">
        <f t="shared" si="96"/>
        <v>28.915662650602407</v>
      </c>
      <c r="E1081" s="6">
        <f t="shared" si="97"/>
        <v>1.054805959653672E-4</v>
      </c>
      <c r="F1081" s="7">
        <f t="shared" si="100"/>
        <v>0.9928172109172404</v>
      </c>
      <c r="G1081" s="6">
        <f t="shared" si="98"/>
        <v>7.2107135565758671E-4</v>
      </c>
      <c r="H1081" s="7">
        <f t="shared" si="101"/>
        <v>0.91521069618136164</v>
      </c>
      <c r="I1081">
        <f t="shared" si="99"/>
        <v>4.470046949114348E-4</v>
      </c>
    </row>
    <row r="1082" spans="1:9">
      <c r="A1082" s="3" t="s">
        <v>975</v>
      </c>
      <c r="B1082">
        <v>5.98</v>
      </c>
      <c r="C1082" s="4">
        <v>171</v>
      </c>
      <c r="D1082">
        <f t="shared" si="96"/>
        <v>28.595317725752505</v>
      </c>
      <c r="E1082" s="6">
        <f t="shared" si="97"/>
        <v>7.5154924625324133E-5</v>
      </c>
      <c r="F1082" s="7">
        <f t="shared" si="100"/>
        <v>0.99289236584186569</v>
      </c>
      <c r="G1082" s="6">
        <f t="shared" si="98"/>
        <v>5.1951888034124929E-4</v>
      </c>
      <c r="H1082" s="7">
        <f t="shared" si="101"/>
        <v>0.91573021506170293</v>
      </c>
      <c r="I1082">
        <f t="shared" si="99"/>
        <v>5.4160421068427667E-4</v>
      </c>
    </row>
    <row r="1083" spans="1:9">
      <c r="A1083" s="3" t="s">
        <v>66</v>
      </c>
      <c r="B1083">
        <v>7.24</v>
      </c>
      <c r="C1083" s="4">
        <v>206</v>
      </c>
      <c r="D1083">
        <f t="shared" si="96"/>
        <v>28.453038674033149</v>
      </c>
      <c r="E1083" s="6">
        <f t="shared" si="97"/>
        <v>9.0537511536940184E-5</v>
      </c>
      <c r="F1083" s="7">
        <f t="shared" si="100"/>
        <v>0.99298290335340267</v>
      </c>
      <c r="G1083" s="6">
        <f t="shared" si="98"/>
        <v>6.2898272469408766E-4</v>
      </c>
      <c r="H1083" s="7">
        <f t="shared" si="101"/>
        <v>0.91635919778639707</v>
      </c>
      <c r="I1083">
        <f t="shared" si="99"/>
        <v>3.5321019301925993E-4</v>
      </c>
    </row>
    <row r="1084" spans="1:9">
      <c r="A1084" s="3" t="s">
        <v>155</v>
      </c>
      <c r="B1084">
        <v>4.72</v>
      </c>
      <c r="C1084" s="4">
        <v>134</v>
      </c>
      <c r="D1084">
        <f t="shared" si="96"/>
        <v>28.389830508474578</v>
      </c>
      <c r="E1084" s="6">
        <f t="shared" si="97"/>
        <v>5.8893332747330022E-5</v>
      </c>
      <c r="F1084" s="7">
        <f t="shared" si="100"/>
        <v>0.99304179668615</v>
      </c>
      <c r="G1084" s="6">
        <f t="shared" si="98"/>
        <v>4.100550359884107E-4</v>
      </c>
      <c r="H1084" s="7">
        <f t="shared" si="101"/>
        <v>0.91676925282238553</v>
      </c>
      <c r="I1084">
        <f t="shared" si="99"/>
        <v>8.3374177414474726E-4</v>
      </c>
    </row>
    <row r="1085" spans="1:9">
      <c r="A1085" s="3" t="s">
        <v>912</v>
      </c>
      <c r="B1085">
        <v>11.14</v>
      </c>
      <c r="C1085" s="4">
        <v>316</v>
      </c>
      <c r="D1085">
        <f t="shared" si="96"/>
        <v>28.366247755834827</v>
      </c>
      <c r="E1085" s="6">
        <f t="shared" si="97"/>
        <v>1.3888278468773349E-4</v>
      </c>
      <c r="F1085" s="7">
        <f t="shared" si="100"/>
        <v>0.99318067947083777</v>
      </c>
      <c r="G1085" s="6">
        <f t="shared" si="98"/>
        <v>9.6779938578620678E-4</v>
      </c>
      <c r="H1085" s="7">
        <f t="shared" si="101"/>
        <v>0.9177370522081717</v>
      </c>
      <c r="I1085">
        <f t="shared" si="99"/>
        <v>9.3489746315689182E-4</v>
      </c>
    </row>
    <row r="1086" spans="1:9">
      <c r="A1086" s="3" t="s">
        <v>67</v>
      </c>
      <c r="B1086">
        <v>12.49</v>
      </c>
      <c r="C1086" s="4">
        <v>354</v>
      </c>
      <c r="D1086">
        <f t="shared" si="96"/>
        <v>28.342674139311448</v>
      </c>
      <c r="E1086" s="6">
        <f t="shared" si="97"/>
        <v>1.5558387904891663E-4</v>
      </c>
      <c r="F1086" s="7">
        <f t="shared" si="100"/>
        <v>0.99333626334988667</v>
      </c>
      <c r="G1086" s="6">
        <f t="shared" si="98"/>
        <v>1.0850820761642479E-3</v>
      </c>
      <c r="H1086" s="7">
        <f t="shared" si="101"/>
        <v>0.9188221342843359</v>
      </c>
      <c r="I1086">
        <f t="shared" si="99"/>
        <v>6.2746366537314024E-4</v>
      </c>
    </row>
    <row r="1087" spans="1:9">
      <c r="A1087" s="3" t="s">
        <v>38</v>
      </c>
      <c r="B1087">
        <v>8.3800000000000008</v>
      </c>
      <c r="C1087" s="4">
        <v>237</v>
      </c>
      <c r="D1087">
        <f t="shared" si="96"/>
        <v>28.281622911694509</v>
      </c>
      <c r="E1087" s="6">
        <f t="shared" si="97"/>
        <v>1.0416208851580011E-4</v>
      </c>
      <c r="F1087" s="7">
        <f t="shared" si="100"/>
        <v>0.9934404254384025</v>
      </c>
      <c r="G1087" s="6">
        <f t="shared" si="98"/>
        <v>7.2802144101332257E-4</v>
      </c>
      <c r="H1087" s="7">
        <f t="shared" si="101"/>
        <v>0.91955015572534926</v>
      </c>
      <c r="I1087">
        <f t="shared" si="99"/>
        <v>1.0141479049583513E-3</v>
      </c>
    </row>
    <row r="1088" spans="1:9">
      <c r="A1088" s="3" t="s">
        <v>1104</v>
      </c>
      <c r="B1088">
        <v>13.53</v>
      </c>
      <c r="C1088" s="4">
        <v>380</v>
      </c>
      <c r="D1088">
        <f t="shared" si="96"/>
        <v>28.085735402808574</v>
      </c>
      <c r="E1088" s="6">
        <f t="shared" si="97"/>
        <v>1.670109436118314E-4</v>
      </c>
      <c r="F1088" s="7">
        <f t="shared" si="100"/>
        <v>0.99360743638201432</v>
      </c>
      <c r="G1088" s="6">
        <f t="shared" si="98"/>
        <v>1.175433185788813E-3</v>
      </c>
      <c r="H1088" s="7">
        <f t="shared" si="101"/>
        <v>0.92072558891113809</v>
      </c>
      <c r="I1088">
        <f t="shared" si="99"/>
        <v>8.4013295883955674E-4</v>
      </c>
    </row>
    <row r="1089" spans="1:9">
      <c r="A1089" s="3" t="s">
        <v>622</v>
      </c>
      <c r="B1089">
        <v>11.2</v>
      </c>
      <c r="C1089" s="4">
        <v>313</v>
      </c>
      <c r="D1089">
        <f t="shared" si="96"/>
        <v>27.946428571428573</v>
      </c>
      <c r="E1089" s="6">
        <f t="shared" si="97"/>
        <v>1.3756427723816638E-4</v>
      </c>
      <c r="F1089" s="7">
        <f t="shared" si="100"/>
        <v>0.99374500065925253</v>
      </c>
      <c r="G1089" s="6">
        <f t="shared" si="98"/>
        <v>9.7301194980300846E-4</v>
      </c>
      <c r="H1089" s="7">
        <f t="shared" si="101"/>
        <v>0.92169860086094113</v>
      </c>
      <c r="I1089">
        <f t="shared" si="99"/>
        <v>8.540524818411166E-4</v>
      </c>
    </row>
    <row r="1090" spans="1:9">
      <c r="A1090" s="3" t="s">
        <v>771</v>
      </c>
      <c r="B1090">
        <v>11.38</v>
      </c>
      <c r="C1090" s="4">
        <v>317</v>
      </c>
      <c r="D1090">
        <f t="shared" ref="D1090:D1148" si="102">C1090/B1090</f>
        <v>27.855887521968363</v>
      </c>
      <c r="E1090" s="6">
        <f t="shared" si="97"/>
        <v>1.393222871709225E-4</v>
      </c>
      <c r="F1090" s="7">
        <f t="shared" si="100"/>
        <v>0.99388432294642348</v>
      </c>
      <c r="G1090" s="6">
        <f t="shared" si="98"/>
        <v>9.8864964185341403E-4</v>
      </c>
      <c r="H1090" s="7">
        <f t="shared" si="101"/>
        <v>0.92268725050279454</v>
      </c>
      <c r="I1090">
        <f t="shared" si="99"/>
        <v>4.3551035628353052E-4</v>
      </c>
    </row>
    <row r="1091" spans="1:9">
      <c r="A1091" s="3" t="s">
        <v>397</v>
      </c>
      <c r="B1091">
        <v>5.8</v>
      </c>
      <c r="C1091" s="4">
        <v>161</v>
      </c>
      <c r="D1091">
        <f t="shared" si="102"/>
        <v>27.758620689655174</v>
      </c>
      <c r="E1091" s="6">
        <f t="shared" ref="E1091:E1148" si="103">C1091/2275300</f>
        <v>7.0759899793433831E-5</v>
      </c>
      <c r="F1091" s="7">
        <f t="shared" si="100"/>
        <v>0.99395508284621692</v>
      </c>
      <c r="G1091" s="6">
        <f t="shared" ref="G1091:G1148" si="104">B1091/11510.65</f>
        <v>5.0388118829084371E-4</v>
      </c>
      <c r="H1091" s="7">
        <f t="shared" si="101"/>
        <v>0.92319113169108535</v>
      </c>
      <c r="I1091">
        <f t="shared" ref="I1091:I1148" si="105">F1091*H1092-F1092*H1091</f>
        <v>5.9504108382013587E-4</v>
      </c>
    </row>
    <row r="1092" spans="1:9">
      <c r="A1092" s="3" t="s">
        <v>468</v>
      </c>
      <c r="B1092">
        <v>7.92</v>
      </c>
      <c r="C1092" s="4">
        <v>219</v>
      </c>
      <c r="D1092">
        <f t="shared" si="102"/>
        <v>27.651515151515152</v>
      </c>
      <c r="E1092" s="6">
        <f t="shared" si="103"/>
        <v>9.625104381839757E-5</v>
      </c>
      <c r="F1092" s="7">
        <f t="shared" ref="F1092:F1148" si="106">F1091+E1092</f>
        <v>0.9940513338900353</v>
      </c>
      <c r="G1092" s="6">
        <f t="shared" si="104"/>
        <v>6.880584502178417E-4</v>
      </c>
      <c r="H1092" s="7">
        <f t="shared" ref="H1092:H1148" si="107">H1091+G1092</f>
        <v>0.92387919014130315</v>
      </c>
      <c r="I1092">
        <f t="shared" si="105"/>
        <v>4.1452645204209659E-4</v>
      </c>
    </row>
    <row r="1093" spans="1:9">
      <c r="A1093" s="3" t="s">
        <v>136</v>
      </c>
      <c r="B1093">
        <v>5.51</v>
      </c>
      <c r="C1093" s="4">
        <v>151</v>
      </c>
      <c r="D1093">
        <f t="shared" si="102"/>
        <v>27.404718693284938</v>
      </c>
      <c r="E1093" s="6">
        <f t="shared" si="103"/>
        <v>6.6364874961543529E-5</v>
      </c>
      <c r="F1093" s="7">
        <f t="shared" si="106"/>
        <v>0.99411769876499689</v>
      </c>
      <c r="G1093" s="6">
        <f t="shared" si="104"/>
        <v>4.786871288763015E-4</v>
      </c>
      <c r="H1093" s="7">
        <f t="shared" si="107"/>
        <v>0.92435787727017948</v>
      </c>
      <c r="I1093">
        <f t="shared" si="105"/>
        <v>1.0774943396445469E-3</v>
      </c>
    </row>
    <row r="1094" spans="1:9">
      <c r="A1094" s="3" t="s">
        <v>1032</v>
      </c>
      <c r="B1094">
        <v>14.32</v>
      </c>
      <c r="C1094" s="4">
        <v>392</v>
      </c>
      <c r="D1094">
        <f t="shared" si="102"/>
        <v>27.374301675977652</v>
      </c>
      <c r="E1094" s="6">
        <f t="shared" si="103"/>
        <v>1.7228497341009976E-4</v>
      </c>
      <c r="F1094" s="7">
        <f t="shared" si="106"/>
        <v>0.99428998373840705</v>
      </c>
      <c r="G1094" s="6">
        <f t="shared" si="104"/>
        <v>1.2440652786767038E-3</v>
      </c>
      <c r="H1094" s="7">
        <f t="shared" si="107"/>
        <v>0.92560194254885619</v>
      </c>
      <c r="I1094">
        <f t="shared" si="105"/>
        <v>5.4961995721269918E-4</v>
      </c>
    </row>
    <row r="1095" spans="1:9">
      <c r="A1095" s="3" t="s">
        <v>434</v>
      </c>
      <c r="B1095">
        <v>7.3</v>
      </c>
      <c r="C1095" s="4">
        <v>199</v>
      </c>
      <c r="D1095">
        <f t="shared" si="102"/>
        <v>27.260273972602739</v>
      </c>
      <c r="E1095" s="6">
        <f t="shared" si="103"/>
        <v>8.7460994154616979E-5</v>
      </c>
      <c r="F1095" s="7">
        <f t="shared" si="106"/>
        <v>0.99437744473256162</v>
      </c>
      <c r="G1095" s="6">
        <f t="shared" si="104"/>
        <v>6.3419528871088945E-4</v>
      </c>
      <c r="H1095" s="7">
        <f t="shared" si="107"/>
        <v>0.92623613783756709</v>
      </c>
      <c r="I1095">
        <f t="shared" si="105"/>
        <v>8.7604955086539871E-4</v>
      </c>
    </row>
    <row r="1096" spans="1:9">
      <c r="A1096" s="3" t="s">
        <v>1099</v>
      </c>
      <c r="B1096">
        <v>11.63</v>
      </c>
      <c r="C1096" s="4">
        <v>316</v>
      </c>
      <c r="D1096">
        <f t="shared" si="102"/>
        <v>27.171109200343935</v>
      </c>
      <c r="E1096" s="6">
        <f t="shared" si="103"/>
        <v>1.3888278468773349E-4</v>
      </c>
      <c r="F1096" s="7">
        <f t="shared" si="106"/>
        <v>0.99451632751724939</v>
      </c>
      <c r="G1096" s="6">
        <f t="shared" si="104"/>
        <v>1.0103686585900885E-3</v>
      </c>
      <c r="H1096" s="7">
        <f t="shared" si="107"/>
        <v>0.92724650649615714</v>
      </c>
      <c r="I1096">
        <f t="shared" si="105"/>
        <v>2.6454775283912824E-4</v>
      </c>
    </row>
    <row r="1097" spans="1:9">
      <c r="A1097" s="3" t="s">
        <v>667</v>
      </c>
      <c r="B1097">
        <v>3.51</v>
      </c>
      <c r="C1097" s="4">
        <v>95</v>
      </c>
      <c r="D1097">
        <f t="shared" si="102"/>
        <v>27.065527065527068</v>
      </c>
      <c r="E1097" s="6">
        <f t="shared" si="103"/>
        <v>4.175273590295785E-5</v>
      </c>
      <c r="F1097" s="7">
        <f t="shared" si="106"/>
        <v>0.9945580802531524</v>
      </c>
      <c r="G1097" s="6">
        <f t="shared" si="104"/>
        <v>3.0493499498290713E-4</v>
      </c>
      <c r="H1097" s="7">
        <f t="shared" si="107"/>
        <v>0.92755144149113999</v>
      </c>
      <c r="I1097">
        <f t="shared" si="105"/>
        <v>3.3598298165626872E-4</v>
      </c>
    </row>
    <row r="1098" spans="1:9">
      <c r="A1098" s="3" t="s">
        <v>59</v>
      </c>
      <c r="B1098">
        <v>4.45</v>
      </c>
      <c r="C1098" s="4">
        <v>119</v>
      </c>
      <c r="D1098">
        <f t="shared" si="102"/>
        <v>26.741573033707866</v>
      </c>
      <c r="E1098" s="6">
        <f t="shared" si="103"/>
        <v>5.2300795499494569E-5</v>
      </c>
      <c r="F1098" s="7">
        <f t="shared" si="106"/>
        <v>0.99461038104865185</v>
      </c>
      <c r="G1098" s="6">
        <f t="shared" si="104"/>
        <v>3.865984979128025E-4</v>
      </c>
      <c r="H1098" s="7">
        <f t="shared" si="107"/>
        <v>0.92793803998905278</v>
      </c>
      <c r="I1098">
        <f t="shared" si="105"/>
        <v>5.3159052194584611E-4</v>
      </c>
    </row>
    <row r="1099" spans="1:9">
      <c r="A1099" s="3" t="s">
        <v>211</v>
      </c>
      <c r="B1099">
        <v>7.03</v>
      </c>
      <c r="C1099" s="4">
        <v>186</v>
      </c>
      <c r="D1099">
        <f t="shared" si="102"/>
        <v>26.458036984352773</v>
      </c>
      <c r="E1099" s="6">
        <f t="shared" si="103"/>
        <v>8.174746187315958E-5</v>
      </c>
      <c r="F1099" s="7">
        <f t="shared" si="106"/>
        <v>0.99469212851052502</v>
      </c>
      <c r="G1099" s="6">
        <f t="shared" si="104"/>
        <v>6.1073875063528125E-4</v>
      </c>
      <c r="H1099" s="7">
        <f t="shared" si="107"/>
        <v>0.92854877873968811</v>
      </c>
      <c r="I1099">
        <f t="shared" si="105"/>
        <v>6.721815838076628E-4</v>
      </c>
    </row>
    <row r="1100" spans="1:9">
      <c r="A1100" s="3" t="s">
        <v>1033</v>
      </c>
      <c r="B1100">
        <v>8.86</v>
      </c>
      <c r="C1100" s="4">
        <v>229</v>
      </c>
      <c r="D1100">
        <f t="shared" si="102"/>
        <v>25.846501128668173</v>
      </c>
      <c r="E1100" s="6">
        <f t="shared" si="103"/>
        <v>1.0064606865028787E-4</v>
      </c>
      <c r="F1100" s="7">
        <f t="shared" si="106"/>
        <v>0.99479277457917525</v>
      </c>
      <c r="G1100" s="6">
        <f t="shared" si="104"/>
        <v>7.6972195314773707E-4</v>
      </c>
      <c r="H1100" s="7">
        <f t="shared" si="107"/>
        <v>0.92931850069283584</v>
      </c>
      <c r="I1100">
        <f t="shared" si="105"/>
        <v>9.008671619596953E-4</v>
      </c>
    </row>
    <row r="1101" spans="1:9">
      <c r="A1101" s="3" t="s">
        <v>737</v>
      </c>
      <c r="B1101">
        <v>11.87</v>
      </c>
      <c r="C1101" s="4">
        <v>306</v>
      </c>
      <c r="D1101">
        <f t="shared" si="102"/>
        <v>25.779275484414491</v>
      </c>
      <c r="E1101" s="6">
        <f t="shared" si="103"/>
        <v>1.3448775985584318E-4</v>
      </c>
      <c r="F1101" s="7">
        <f t="shared" si="106"/>
        <v>0.99492726233903106</v>
      </c>
      <c r="G1101" s="6">
        <f t="shared" si="104"/>
        <v>1.0312189146572956E-3</v>
      </c>
      <c r="H1101" s="7">
        <f t="shared" si="107"/>
        <v>0.93034971960749313</v>
      </c>
      <c r="I1101">
        <f t="shared" si="105"/>
        <v>6.5734758644120372E-4</v>
      </c>
    </row>
    <row r="1102" spans="1:9">
      <c r="A1102" s="3" t="s">
        <v>1060</v>
      </c>
      <c r="B1102">
        <v>8.66</v>
      </c>
      <c r="C1102" s="4">
        <v>223</v>
      </c>
      <c r="D1102">
        <f t="shared" si="102"/>
        <v>25.750577367205544</v>
      </c>
      <c r="E1102" s="6">
        <f t="shared" si="103"/>
        <v>9.8009053751153691E-5</v>
      </c>
      <c r="F1102" s="7">
        <f t="shared" si="106"/>
        <v>0.99502527139278218</v>
      </c>
      <c r="G1102" s="6">
        <f t="shared" si="104"/>
        <v>7.5234673975839764E-4</v>
      </c>
      <c r="H1102" s="7">
        <f t="shared" si="107"/>
        <v>0.93110206634725157</v>
      </c>
      <c r="I1102">
        <f t="shared" si="105"/>
        <v>6.1812587113729833E-4</v>
      </c>
    </row>
    <row r="1103" spans="1:9">
      <c r="A1103" s="3" t="s">
        <v>197</v>
      </c>
      <c r="B1103">
        <v>8.14</v>
      </c>
      <c r="C1103" s="4">
        <v>209</v>
      </c>
      <c r="D1103">
        <f t="shared" si="102"/>
        <v>25.675675675675674</v>
      </c>
      <c r="E1103" s="6">
        <f t="shared" si="103"/>
        <v>9.1856018986507268E-5</v>
      </c>
      <c r="F1103" s="7">
        <f t="shared" si="106"/>
        <v>0.99511712741176872</v>
      </c>
      <c r="G1103" s="6">
        <f t="shared" si="104"/>
        <v>7.0717118494611521E-4</v>
      </c>
      <c r="H1103" s="7">
        <f t="shared" si="107"/>
        <v>0.93180923753219769</v>
      </c>
      <c r="I1103">
        <f t="shared" si="105"/>
        <v>3.7802825546578989E-3</v>
      </c>
    </row>
    <row r="1104" spans="1:9">
      <c r="A1104" s="3" t="s">
        <v>968</v>
      </c>
      <c r="B1104">
        <v>49.71</v>
      </c>
      <c r="C1104" s="4">
        <v>1263</v>
      </c>
      <c r="D1104">
        <f t="shared" si="102"/>
        <v>25.407362703681351</v>
      </c>
      <c r="E1104" s="6">
        <f t="shared" si="103"/>
        <v>5.5509163626774494E-4</v>
      </c>
      <c r="F1104" s="7">
        <f t="shared" si="106"/>
        <v>0.99567221904803649</v>
      </c>
      <c r="G1104" s="6">
        <f t="shared" si="104"/>
        <v>4.3186092879203171E-3</v>
      </c>
      <c r="H1104" s="7">
        <f t="shared" si="107"/>
        <v>0.93612784682011796</v>
      </c>
      <c r="I1104">
        <f t="shared" si="105"/>
        <v>6.9775391283555255E-4</v>
      </c>
    </row>
    <row r="1105" spans="1:9">
      <c r="A1105" s="3" t="s">
        <v>361</v>
      </c>
      <c r="B1105">
        <v>9.17</v>
      </c>
      <c r="C1105" s="4">
        <v>232</v>
      </c>
      <c r="D1105">
        <f t="shared" si="102"/>
        <v>25.299890948745912</v>
      </c>
      <c r="E1105" s="6">
        <f t="shared" si="103"/>
        <v>1.0196457609985497E-4</v>
      </c>
      <c r="F1105" s="7">
        <f t="shared" si="106"/>
        <v>0.99577418362413639</v>
      </c>
      <c r="G1105" s="6">
        <f t="shared" si="104"/>
        <v>7.966535339012132E-4</v>
      </c>
      <c r="H1105" s="7">
        <f t="shared" si="107"/>
        <v>0.9369245003540192</v>
      </c>
      <c r="I1105">
        <f t="shared" si="105"/>
        <v>1.4052694775963381E-3</v>
      </c>
    </row>
    <row r="1106" spans="1:9">
      <c r="A1106" s="3" t="s">
        <v>1050</v>
      </c>
      <c r="B1106">
        <v>18.41</v>
      </c>
      <c r="C1106" s="4">
        <v>455</v>
      </c>
      <c r="D1106">
        <f t="shared" si="102"/>
        <v>24.714828897338403</v>
      </c>
      <c r="E1106" s="6">
        <f t="shared" si="103"/>
        <v>1.9997362985100866E-4</v>
      </c>
      <c r="F1106" s="7">
        <f t="shared" si="106"/>
        <v>0.99597415725398741</v>
      </c>
      <c r="G1106" s="6">
        <f t="shared" si="104"/>
        <v>1.5993883924886954E-3</v>
      </c>
      <c r="H1106" s="7">
        <f t="shared" si="107"/>
        <v>0.93852388874650794</v>
      </c>
      <c r="I1106">
        <f t="shared" si="105"/>
        <v>6.0180556794520168E-4</v>
      </c>
    </row>
    <row r="1107" spans="1:9">
      <c r="A1107" s="3" t="s">
        <v>81</v>
      </c>
      <c r="B1107">
        <v>7.88</v>
      </c>
      <c r="C1107" s="4">
        <v>194</v>
      </c>
      <c r="D1107">
        <f t="shared" si="102"/>
        <v>24.619289340101524</v>
      </c>
      <c r="E1107" s="6">
        <f t="shared" si="103"/>
        <v>8.5263481738671822E-5</v>
      </c>
      <c r="F1107" s="7">
        <f t="shared" si="106"/>
        <v>0.99605942073572606</v>
      </c>
      <c r="G1107" s="6">
        <f t="shared" si="104"/>
        <v>6.8458340753997388E-4</v>
      </c>
      <c r="H1107" s="7">
        <f t="shared" si="107"/>
        <v>0.9392084721540479</v>
      </c>
      <c r="I1107">
        <f t="shared" si="105"/>
        <v>1.1243484578244978E-3</v>
      </c>
    </row>
    <row r="1108" spans="1:9">
      <c r="A1108" s="3" t="s">
        <v>627</v>
      </c>
      <c r="B1108">
        <v>14.72</v>
      </c>
      <c r="C1108" s="4">
        <v>362</v>
      </c>
      <c r="D1108">
        <f t="shared" si="102"/>
        <v>24.592391304347824</v>
      </c>
      <c r="E1108" s="6">
        <f t="shared" si="103"/>
        <v>1.5909989891442887E-4</v>
      </c>
      <c r="F1108" s="7">
        <f t="shared" si="106"/>
        <v>0.99621852063464045</v>
      </c>
      <c r="G1108" s="6">
        <f t="shared" si="104"/>
        <v>1.2788157054553827E-3</v>
      </c>
      <c r="H1108" s="7">
        <f t="shared" si="107"/>
        <v>0.94048728785950331</v>
      </c>
      <c r="I1108">
        <f t="shared" si="105"/>
        <v>3.0131607090666535E-4</v>
      </c>
    </row>
    <row r="1109" spans="1:9">
      <c r="A1109" s="3" t="s">
        <v>98</v>
      </c>
      <c r="B1109">
        <v>3.94</v>
      </c>
      <c r="C1109" s="4">
        <v>96</v>
      </c>
      <c r="D1109">
        <f t="shared" si="102"/>
        <v>24.36548223350254</v>
      </c>
      <c r="E1109" s="6">
        <f t="shared" si="103"/>
        <v>4.2192238386146881E-5</v>
      </c>
      <c r="F1109" s="7">
        <f t="shared" si="106"/>
        <v>0.99626071287302664</v>
      </c>
      <c r="G1109" s="6">
        <f t="shared" si="104"/>
        <v>3.4229170376998694E-4</v>
      </c>
      <c r="H1109" s="7">
        <f t="shared" si="107"/>
        <v>0.94082957956327329</v>
      </c>
      <c r="I1109">
        <f t="shared" si="105"/>
        <v>3.9623466617344505E-4</v>
      </c>
    </row>
    <row r="1110" spans="1:9">
      <c r="A1110" s="3" t="s">
        <v>194</v>
      </c>
      <c r="B1110">
        <v>5.18</v>
      </c>
      <c r="C1110" s="4">
        <v>126</v>
      </c>
      <c r="D1110">
        <f t="shared" si="102"/>
        <v>24.324324324324326</v>
      </c>
      <c r="E1110" s="6">
        <f t="shared" si="103"/>
        <v>5.537731288181778E-5</v>
      </c>
      <c r="F1110" s="7">
        <f t="shared" si="106"/>
        <v>0.9963160901859085</v>
      </c>
      <c r="G1110" s="6">
        <f t="shared" si="104"/>
        <v>4.500180267838914E-4</v>
      </c>
      <c r="H1110" s="7">
        <f t="shared" si="107"/>
        <v>0.94127959759005719</v>
      </c>
      <c r="I1110">
        <f t="shared" si="105"/>
        <v>1.0053775309883939E-3</v>
      </c>
    </row>
    <row r="1111" spans="1:9">
      <c r="A1111" s="3" t="s">
        <v>354</v>
      </c>
      <c r="B1111">
        <v>13.14</v>
      </c>
      <c r="C1111" s="4">
        <v>319</v>
      </c>
      <c r="D1111">
        <f t="shared" si="102"/>
        <v>24.277016742770165</v>
      </c>
      <c r="E1111" s="6">
        <f t="shared" si="103"/>
        <v>1.4020129213730058E-4</v>
      </c>
      <c r="F1111" s="7">
        <f t="shared" si="106"/>
        <v>0.99645629147804582</v>
      </c>
      <c r="G1111" s="6">
        <f t="shared" si="104"/>
        <v>1.1415515196796012E-3</v>
      </c>
      <c r="H1111" s="7">
        <f t="shared" si="107"/>
        <v>0.94242114910973684</v>
      </c>
      <c r="I1111">
        <f t="shared" si="105"/>
        <v>8.4990241407034706E-4</v>
      </c>
    </row>
    <row r="1112" spans="1:9">
      <c r="A1112" s="3" t="s">
        <v>579</v>
      </c>
      <c r="B1112">
        <v>11.1</v>
      </c>
      <c r="C1112" s="4">
        <v>268</v>
      </c>
      <c r="D1112">
        <f t="shared" si="102"/>
        <v>24.144144144144146</v>
      </c>
      <c r="E1112" s="6">
        <f t="shared" si="103"/>
        <v>1.1778666549466004E-4</v>
      </c>
      <c r="F1112" s="7">
        <f t="shared" si="106"/>
        <v>0.99657407814354049</v>
      </c>
      <c r="G1112" s="6">
        <f t="shared" si="104"/>
        <v>9.6432434310833885E-4</v>
      </c>
      <c r="H1112" s="7">
        <f t="shared" si="107"/>
        <v>0.94338547345284518</v>
      </c>
      <c r="I1112">
        <f t="shared" si="105"/>
        <v>5.4290450558380776E-4</v>
      </c>
    </row>
    <row r="1113" spans="1:9">
      <c r="A1113" s="3" t="s">
        <v>698</v>
      </c>
      <c r="B1113">
        <v>7.08</v>
      </c>
      <c r="C1113" s="4">
        <v>169</v>
      </c>
      <c r="D1113">
        <f t="shared" si="102"/>
        <v>23.870056497175142</v>
      </c>
      <c r="E1113" s="6">
        <f t="shared" si="103"/>
        <v>7.4275919658946073E-5</v>
      </c>
      <c r="F1113" s="7">
        <f t="shared" si="106"/>
        <v>0.9966483540631994</v>
      </c>
      <c r="G1113" s="6">
        <f t="shared" si="104"/>
        <v>6.1508255398261616E-4</v>
      </c>
      <c r="H1113" s="7">
        <f t="shared" si="107"/>
        <v>0.94400055600682775</v>
      </c>
      <c r="I1113">
        <f t="shared" si="105"/>
        <v>1.0736149912609072E-3</v>
      </c>
    </row>
    <row r="1114" spans="1:9">
      <c r="A1114" s="3" t="s">
        <v>893</v>
      </c>
      <c r="B1114">
        <v>14</v>
      </c>
      <c r="C1114" s="4">
        <v>334</v>
      </c>
      <c r="D1114">
        <f t="shared" si="102"/>
        <v>23.857142857142858</v>
      </c>
      <c r="E1114" s="6">
        <f t="shared" si="103"/>
        <v>1.4679382938513602E-4</v>
      </c>
      <c r="F1114" s="7">
        <f t="shared" si="106"/>
        <v>0.9967951478925845</v>
      </c>
      <c r="G1114" s="6">
        <f t="shared" si="104"/>
        <v>1.2162649372537606E-3</v>
      </c>
      <c r="H1114" s="7">
        <f t="shared" si="107"/>
        <v>0.94521682094408155</v>
      </c>
      <c r="I1114">
        <f t="shared" si="105"/>
        <v>5.5987881225094682E-4</v>
      </c>
    </row>
    <row r="1115" spans="1:9">
      <c r="A1115" s="3" t="s">
        <v>41</v>
      </c>
      <c r="B1115">
        <v>7.3</v>
      </c>
      <c r="C1115" s="4">
        <v>174</v>
      </c>
      <c r="D1115">
        <f t="shared" si="102"/>
        <v>23.835616438356166</v>
      </c>
      <c r="E1115" s="6">
        <f t="shared" si="103"/>
        <v>7.6473432074891217E-5</v>
      </c>
      <c r="F1115" s="7">
        <f t="shared" si="106"/>
        <v>0.99687162132465934</v>
      </c>
      <c r="G1115" s="6">
        <f t="shared" si="104"/>
        <v>6.3419528871088945E-4</v>
      </c>
      <c r="H1115" s="7">
        <f t="shared" si="107"/>
        <v>0.94585101623279244</v>
      </c>
      <c r="I1115">
        <f t="shared" si="105"/>
        <v>6.7433492738189216E-4</v>
      </c>
    </row>
    <row r="1116" spans="1:9">
      <c r="A1116" s="3" t="s">
        <v>913</v>
      </c>
      <c r="B1116">
        <v>8.7799999999999994</v>
      </c>
      <c r="C1116" s="4">
        <v>207</v>
      </c>
      <c r="D1116">
        <f t="shared" si="102"/>
        <v>23.576309794988614</v>
      </c>
      <c r="E1116" s="6">
        <f t="shared" si="103"/>
        <v>9.0977014020129208E-5</v>
      </c>
      <c r="F1116" s="7">
        <f t="shared" si="106"/>
        <v>0.99696259833867951</v>
      </c>
      <c r="G1116" s="6">
        <f t="shared" si="104"/>
        <v>7.6277186779200132E-4</v>
      </c>
      <c r="H1116" s="7">
        <f t="shared" si="107"/>
        <v>0.9466137881005845</v>
      </c>
      <c r="I1116">
        <f t="shared" si="105"/>
        <v>5.245789570630377E-4</v>
      </c>
    </row>
    <row r="1117" spans="1:9">
      <c r="A1117" s="3" t="s">
        <v>1049</v>
      </c>
      <c r="B1117">
        <v>6.83</v>
      </c>
      <c r="C1117" s="4">
        <v>161</v>
      </c>
      <c r="D1117">
        <f t="shared" si="102"/>
        <v>23.572474377745241</v>
      </c>
      <c r="E1117" s="6">
        <f t="shared" si="103"/>
        <v>7.0759899793433831E-5</v>
      </c>
      <c r="F1117" s="7">
        <f t="shared" si="106"/>
        <v>0.99703335823847294</v>
      </c>
      <c r="G1117" s="6">
        <f t="shared" si="104"/>
        <v>5.9336353724594182E-4</v>
      </c>
      <c r="H1117" s="7">
        <f t="shared" si="107"/>
        <v>0.94720715163783042</v>
      </c>
      <c r="I1117">
        <f t="shared" si="105"/>
        <v>4.2488041600352577E-4</v>
      </c>
    </row>
    <row r="1118" spans="1:9">
      <c r="A1118" s="3" t="s">
        <v>473</v>
      </c>
      <c r="B1118">
        <v>5.53</v>
      </c>
      <c r="C1118" s="4">
        <v>130</v>
      </c>
      <c r="D1118">
        <f t="shared" si="102"/>
        <v>23.508137432188065</v>
      </c>
      <c r="E1118" s="6">
        <f t="shared" si="103"/>
        <v>5.7135322814573901E-5</v>
      </c>
      <c r="F1118" s="7">
        <f t="shared" si="106"/>
        <v>0.99709049356128754</v>
      </c>
      <c r="G1118" s="6">
        <f t="shared" si="104"/>
        <v>4.8042465021523552E-4</v>
      </c>
      <c r="H1118" s="7">
        <f t="shared" si="107"/>
        <v>0.94768757628804567</v>
      </c>
      <c r="I1118">
        <f t="shared" si="105"/>
        <v>1.1409604470390411E-3</v>
      </c>
    </row>
    <row r="1119" spans="1:9">
      <c r="A1119" s="3" t="s">
        <v>1044</v>
      </c>
      <c r="B1119">
        <v>14.84</v>
      </c>
      <c r="C1119" s="4">
        <v>347</v>
      </c>
      <c r="D1119">
        <f t="shared" si="102"/>
        <v>23.382749326145554</v>
      </c>
      <c r="E1119" s="6">
        <f t="shared" si="103"/>
        <v>1.5250736166659342E-4</v>
      </c>
      <c r="F1119" s="7">
        <f t="shared" si="106"/>
        <v>0.99724300092295415</v>
      </c>
      <c r="G1119" s="6">
        <f t="shared" si="104"/>
        <v>1.2892408334889863E-3</v>
      </c>
      <c r="H1119" s="7">
        <f t="shared" si="107"/>
        <v>0.9489768171215347</v>
      </c>
      <c r="I1119">
        <f t="shared" si="105"/>
        <v>6.197833586680801E-4</v>
      </c>
    </row>
    <row r="1120" spans="1:9">
      <c r="A1120" s="3" t="s">
        <v>1058</v>
      </c>
      <c r="B1120">
        <v>8.0299999999999994</v>
      </c>
      <c r="C1120" s="4">
        <v>182</v>
      </c>
      <c r="D1120">
        <f t="shared" si="102"/>
        <v>22.665006226650064</v>
      </c>
      <c r="E1120" s="6">
        <f t="shared" si="103"/>
        <v>7.9989451940403459E-5</v>
      </c>
      <c r="F1120" s="7">
        <f t="shared" si="106"/>
        <v>0.99732299037489458</v>
      </c>
      <c r="G1120" s="6">
        <f t="shared" si="104"/>
        <v>6.976148175819784E-4</v>
      </c>
      <c r="H1120" s="7">
        <f t="shared" si="107"/>
        <v>0.94967443193911671</v>
      </c>
      <c r="I1120">
        <f t="shared" si="105"/>
        <v>1.3709367302372488E-3</v>
      </c>
    </row>
    <row r="1121" spans="1:9">
      <c r="A1121" s="3" t="s">
        <v>346</v>
      </c>
      <c r="B1121">
        <v>17.739999999999998</v>
      </c>
      <c r="C1121" s="4">
        <v>398</v>
      </c>
      <c r="D1121">
        <f t="shared" si="102"/>
        <v>22.435174746335967</v>
      </c>
      <c r="E1121" s="6">
        <f t="shared" si="103"/>
        <v>1.7492198830923396E-4</v>
      </c>
      <c r="F1121" s="7">
        <f t="shared" si="106"/>
        <v>0.99749791236320384</v>
      </c>
      <c r="G1121" s="6">
        <f t="shared" si="104"/>
        <v>1.5411814276344081E-3</v>
      </c>
      <c r="H1121" s="7">
        <f t="shared" si="107"/>
        <v>0.95121561336675109</v>
      </c>
      <c r="I1121">
        <f t="shared" si="105"/>
        <v>3.7559254268093589E-4</v>
      </c>
    </row>
    <row r="1122" spans="1:9">
      <c r="A1122" s="3" t="s">
        <v>1041</v>
      </c>
      <c r="B1122">
        <v>4.8600000000000003</v>
      </c>
      <c r="C1122" s="4">
        <v>109</v>
      </c>
      <c r="D1122">
        <f t="shared" si="102"/>
        <v>22.427983539094647</v>
      </c>
      <c r="E1122" s="6">
        <f t="shared" si="103"/>
        <v>4.7905770667604273E-5</v>
      </c>
      <c r="F1122" s="7">
        <f t="shared" si="106"/>
        <v>0.99754581813387144</v>
      </c>
      <c r="G1122" s="6">
        <f t="shared" si="104"/>
        <v>4.222176853609484E-4</v>
      </c>
      <c r="H1122" s="7">
        <f t="shared" si="107"/>
        <v>0.95163783105211208</v>
      </c>
      <c r="I1122">
        <f t="shared" si="105"/>
        <v>5.5576814626823179E-4</v>
      </c>
    </row>
    <row r="1123" spans="1:9">
      <c r="A1123" s="3" t="s">
        <v>378</v>
      </c>
      <c r="B1123">
        <v>7.19</v>
      </c>
      <c r="C1123" s="4">
        <v>161</v>
      </c>
      <c r="D1123">
        <f t="shared" si="102"/>
        <v>22.392211404728787</v>
      </c>
      <c r="E1123" s="6">
        <f t="shared" si="103"/>
        <v>7.0759899793433831E-5</v>
      </c>
      <c r="F1123" s="7">
        <f t="shared" si="106"/>
        <v>0.99761657803366488</v>
      </c>
      <c r="G1123" s="6">
        <f t="shared" si="104"/>
        <v>6.2463892134675286E-4</v>
      </c>
      <c r="H1123" s="7">
        <f t="shared" si="107"/>
        <v>0.95226246997345887</v>
      </c>
      <c r="I1123">
        <f t="shared" si="105"/>
        <v>1.9365381693992045E-4</v>
      </c>
    </row>
    <row r="1124" spans="1:9">
      <c r="A1124" s="3" t="s">
        <v>49</v>
      </c>
      <c r="B1124">
        <v>2.5</v>
      </c>
      <c r="C1124" s="4">
        <v>55</v>
      </c>
      <c r="D1124">
        <f t="shared" si="102"/>
        <v>22</v>
      </c>
      <c r="E1124" s="6">
        <f t="shared" si="103"/>
        <v>2.4172636575396652E-5</v>
      </c>
      <c r="F1124" s="7">
        <f t="shared" si="106"/>
        <v>0.99764075067024027</v>
      </c>
      <c r="G1124" s="6">
        <f t="shared" si="104"/>
        <v>2.1719016736674297E-4</v>
      </c>
      <c r="H1124" s="7">
        <f t="shared" si="107"/>
        <v>0.95247966014082563</v>
      </c>
      <c r="I1124">
        <f t="shared" si="105"/>
        <v>6.7100502611650015E-4</v>
      </c>
    </row>
    <row r="1125" spans="1:9">
      <c r="A1125" s="3" t="s">
        <v>710</v>
      </c>
      <c r="B1125">
        <v>8.65</v>
      </c>
      <c r="C1125" s="4">
        <v>188</v>
      </c>
      <c r="D1125">
        <f t="shared" si="102"/>
        <v>21.734104046242773</v>
      </c>
      <c r="E1125" s="6">
        <f t="shared" si="103"/>
        <v>8.262646683953764E-5</v>
      </c>
      <c r="F1125" s="7">
        <f t="shared" si="106"/>
        <v>0.99772337713707981</v>
      </c>
      <c r="G1125" s="6">
        <f t="shared" si="104"/>
        <v>7.5147797908893077E-4</v>
      </c>
      <c r="H1125" s="7">
        <f t="shared" si="107"/>
        <v>0.95323113811991456</v>
      </c>
      <c r="I1125">
        <f t="shared" si="105"/>
        <v>1.2679868566679575E-3</v>
      </c>
    </row>
    <row r="1126" spans="1:9">
      <c r="A1126" s="3" t="s">
        <v>612</v>
      </c>
      <c r="B1126">
        <v>16.329999999999998</v>
      </c>
      <c r="C1126" s="4">
        <v>352</v>
      </c>
      <c r="D1126">
        <f t="shared" si="102"/>
        <v>21.555419473361912</v>
      </c>
      <c r="E1126" s="6">
        <f t="shared" si="103"/>
        <v>1.5470487408253856E-4</v>
      </c>
      <c r="F1126" s="7">
        <f t="shared" si="106"/>
        <v>0.99787808201116235</v>
      </c>
      <c r="G1126" s="6">
        <f t="shared" si="104"/>
        <v>1.418686173239565E-3</v>
      </c>
      <c r="H1126" s="7">
        <f t="shared" si="107"/>
        <v>0.95464982429315415</v>
      </c>
      <c r="I1126">
        <f t="shared" si="105"/>
        <v>9.6465797652933727E-4</v>
      </c>
    </row>
    <row r="1127" spans="1:9">
      <c r="A1127" s="3" t="s">
        <v>515</v>
      </c>
      <c r="B1127">
        <v>12.41</v>
      </c>
      <c r="C1127" s="4">
        <v>265</v>
      </c>
      <c r="D1127">
        <f t="shared" si="102"/>
        <v>21.35374697824335</v>
      </c>
      <c r="E1127" s="6">
        <f t="shared" si="103"/>
        <v>1.1646815804509296E-4</v>
      </c>
      <c r="F1127" s="7">
        <f t="shared" si="106"/>
        <v>0.99799455016920746</v>
      </c>
      <c r="G1127" s="6">
        <f t="shared" si="104"/>
        <v>1.0781319908085122E-3</v>
      </c>
      <c r="H1127" s="7">
        <f t="shared" si="107"/>
        <v>0.95572795628396268</v>
      </c>
      <c r="I1127">
        <f t="shared" si="105"/>
        <v>3.3199278486351069E-4</v>
      </c>
    </row>
    <row r="1128" spans="1:9">
      <c r="A1128" s="3" t="s">
        <v>642</v>
      </c>
      <c r="B1128">
        <v>4.2699999999999996</v>
      </c>
      <c r="C1128" s="4">
        <v>91</v>
      </c>
      <c r="D1128">
        <f t="shared" si="102"/>
        <v>21.311475409836067</v>
      </c>
      <c r="E1128" s="6">
        <f t="shared" si="103"/>
        <v>3.9994725970201729E-5</v>
      </c>
      <c r="F1128" s="7">
        <f t="shared" si="106"/>
        <v>0.99803454489517762</v>
      </c>
      <c r="G1128" s="6">
        <f t="shared" si="104"/>
        <v>3.7096080586239698E-4</v>
      </c>
      <c r="H1128" s="7">
        <f t="shared" si="107"/>
        <v>0.95609891708982508</v>
      </c>
      <c r="I1128">
        <f t="shared" si="105"/>
        <v>1.237818256783485E-3</v>
      </c>
    </row>
    <row r="1129" spans="1:9">
      <c r="A1129" s="3" t="s">
        <v>123</v>
      </c>
      <c r="B1129">
        <v>15.89</v>
      </c>
      <c r="C1129" s="4">
        <v>333</v>
      </c>
      <c r="D1129">
        <f t="shared" si="102"/>
        <v>20.95657646318439</v>
      </c>
      <c r="E1129" s="6">
        <f t="shared" si="103"/>
        <v>1.4635432690194699E-4</v>
      </c>
      <c r="F1129" s="7">
        <f t="shared" si="106"/>
        <v>0.99818089922207953</v>
      </c>
      <c r="G1129" s="6">
        <f t="shared" si="104"/>
        <v>1.3804607037830184E-3</v>
      </c>
      <c r="H1129" s="7">
        <f t="shared" si="107"/>
        <v>0.95747937779360814</v>
      </c>
      <c r="I1129">
        <f t="shared" si="105"/>
        <v>9.5065225977764012E-4</v>
      </c>
    </row>
    <row r="1130" spans="1:9">
      <c r="A1130" s="3" t="s">
        <v>253</v>
      </c>
      <c r="B1130">
        <v>12.2</v>
      </c>
      <c r="C1130" s="4">
        <v>255</v>
      </c>
      <c r="D1130">
        <f t="shared" si="102"/>
        <v>20.901639344262296</v>
      </c>
      <c r="E1130" s="6">
        <f t="shared" si="103"/>
        <v>1.1207313321320266E-4</v>
      </c>
      <c r="F1130" s="7">
        <f t="shared" si="106"/>
        <v>0.99829297235529268</v>
      </c>
      <c r="G1130" s="6">
        <f t="shared" si="104"/>
        <v>1.0598880167497057E-3</v>
      </c>
      <c r="H1130" s="7">
        <f t="shared" si="107"/>
        <v>0.95853926581035787</v>
      </c>
      <c r="I1130">
        <f t="shared" si="105"/>
        <v>3.4846932599275071E-4</v>
      </c>
    </row>
    <row r="1131" spans="1:9">
      <c r="A1131" s="3" t="s">
        <v>1023</v>
      </c>
      <c r="B1131">
        <v>4.46</v>
      </c>
      <c r="C1131" s="4">
        <v>91</v>
      </c>
      <c r="D1131">
        <f t="shared" si="102"/>
        <v>20.40358744394619</v>
      </c>
      <c r="E1131" s="6">
        <f t="shared" si="103"/>
        <v>3.9994725970201729E-5</v>
      </c>
      <c r="F1131" s="7">
        <f t="shared" si="106"/>
        <v>0.99833296708126285</v>
      </c>
      <c r="G1131" s="6">
        <f t="shared" si="104"/>
        <v>3.8746725858226948E-4</v>
      </c>
      <c r="H1131" s="7">
        <f t="shared" si="107"/>
        <v>0.95892673306894016</v>
      </c>
      <c r="I1131">
        <f t="shared" si="105"/>
        <v>1.4455922425246071E-3</v>
      </c>
    </row>
    <row r="1132" spans="1:9">
      <c r="A1132" s="3" t="s">
        <v>202</v>
      </c>
      <c r="B1132">
        <v>18.48</v>
      </c>
      <c r="C1132" s="4">
        <v>373</v>
      </c>
      <c r="D1132">
        <f t="shared" si="102"/>
        <v>20.183982683982684</v>
      </c>
      <c r="E1132" s="6">
        <f t="shared" si="103"/>
        <v>1.639344262295082E-4</v>
      </c>
      <c r="F1132" s="7">
        <f t="shared" si="106"/>
        <v>0.99849690150749237</v>
      </c>
      <c r="G1132" s="6">
        <f t="shared" si="104"/>
        <v>1.6054697171749642E-3</v>
      </c>
      <c r="H1132" s="7">
        <f t="shared" si="107"/>
        <v>0.96053220278611517</v>
      </c>
      <c r="I1132">
        <f t="shared" si="105"/>
        <v>2.1264005999254154E-3</v>
      </c>
    </row>
    <row r="1133" spans="1:9">
      <c r="A1133" s="3" t="s">
        <v>969</v>
      </c>
      <c r="B1133">
        <v>27.18</v>
      </c>
      <c r="C1133" s="4">
        <v>548</v>
      </c>
      <c r="D1133">
        <f t="shared" si="102"/>
        <v>20.161883738042679</v>
      </c>
      <c r="E1133" s="6">
        <f t="shared" si="103"/>
        <v>2.4084736078758845E-4</v>
      </c>
      <c r="F1133" s="7">
        <f t="shared" si="106"/>
        <v>0.99873774886827993</v>
      </c>
      <c r="G1133" s="6">
        <f t="shared" si="104"/>
        <v>2.3612914996112297E-3</v>
      </c>
      <c r="H1133" s="7">
        <f t="shared" si="107"/>
        <v>0.96289349428572646</v>
      </c>
      <c r="I1133">
        <f t="shared" si="105"/>
        <v>5.624660523907421E-4</v>
      </c>
    </row>
    <row r="1134" spans="1:9">
      <c r="A1134" s="3" t="s">
        <v>1074</v>
      </c>
      <c r="B1134">
        <v>7.18</v>
      </c>
      <c r="C1134" s="4">
        <v>143</v>
      </c>
      <c r="D1134">
        <f t="shared" si="102"/>
        <v>19.916434540389972</v>
      </c>
      <c r="E1134" s="6">
        <f t="shared" si="103"/>
        <v>6.2848855096031287E-5</v>
      </c>
      <c r="F1134" s="7">
        <f t="shared" si="106"/>
        <v>0.99880059772337593</v>
      </c>
      <c r="G1134" s="6">
        <f t="shared" si="104"/>
        <v>6.2377016067728577E-4</v>
      </c>
      <c r="H1134" s="7">
        <f t="shared" si="107"/>
        <v>0.96351726444640373</v>
      </c>
      <c r="I1134">
        <f t="shared" si="105"/>
        <v>7.7039115353871868E-4</v>
      </c>
    </row>
    <row r="1135" spans="1:9">
      <c r="A1135" s="3" t="s">
        <v>1086</v>
      </c>
      <c r="B1135">
        <v>9.83</v>
      </c>
      <c r="C1135" s="4">
        <v>195</v>
      </c>
      <c r="D1135">
        <f t="shared" si="102"/>
        <v>19.837232960325533</v>
      </c>
      <c r="E1135" s="6">
        <f t="shared" si="103"/>
        <v>8.5702984221860859E-5</v>
      </c>
      <c r="F1135" s="7">
        <f t="shared" si="106"/>
        <v>0.99888630070759776</v>
      </c>
      <c r="G1135" s="6">
        <f t="shared" si="104"/>
        <v>8.5399173808603339E-4</v>
      </c>
      <c r="H1135" s="7">
        <f t="shared" si="107"/>
        <v>0.96437125618448971</v>
      </c>
      <c r="I1135">
        <f t="shared" si="105"/>
        <v>6.5685261278924933E-4</v>
      </c>
    </row>
    <row r="1136" spans="1:9">
      <c r="A1136" s="3" t="s">
        <v>499</v>
      </c>
      <c r="B1136">
        <v>8.3800000000000008</v>
      </c>
      <c r="C1136" s="4">
        <v>166</v>
      </c>
      <c r="D1136">
        <f t="shared" si="102"/>
        <v>19.809069212410499</v>
      </c>
      <c r="E1136" s="6">
        <f t="shared" si="103"/>
        <v>7.2957412209378989E-5</v>
      </c>
      <c r="F1136" s="7">
        <f t="shared" si="106"/>
        <v>0.99895925811980713</v>
      </c>
      <c r="G1136" s="6">
        <f t="shared" si="104"/>
        <v>7.2802144101332257E-4</v>
      </c>
      <c r="H1136" s="7">
        <f t="shared" si="107"/>
        <v>0.96509927762550307</v>
      </c>
      <c r="I1136">
        <f t="shared" si="105"/>
        <v>6.546732067768124E-4</v>
      </c>
    </row>
    <row r="1137" spans="1:9">
      <c r="A1137" s="3" t="s">
        <v>1105</v>
      </c>
      <c r="B1137">
        <v>8.35</v>
      </c>
      <c r="C1137" s="4">
        <v>165</v>
      </c>
      <c r="D1137">
        <f t="shared" si="102"/>
        <v>19.76047904191617</v>
      </c>
      <c r="E1137" s="6">
        <f t="shared" si="103"/>
        <v>7.2517909726189952E-5</v>
      </c>
      <c r="F1137" s="7">
        <f t="shared" si="106"/>
        <v>0.9990317760295333</v>
      </c>
      <c r="G1137" s="6">
        <f t="shared" si="104"/>
        <v>7.2541515900492151E-4</v>
      </c>
      <c r="H1137" s="7">
        <f t="shared" si="107"/>
        <v>0.965824692784508</v>
      </c>
      <c r="I1137">
        <f t="shared" si="105"/>
        <v>8.2373944233393726E-4</v>
      </c>
    </row>
    <row r="1138" spans="1:9">
      <c r="A1138" s="3" t="s">
        <v>1053</v>
      </c>
      <c r="B1138">
        <v>10.43</v>
      </c>
      <c r="C1138" s="4">
        <v>192</v>
      </c>
      <c r="D1138">
        <f t="shared" si="102"/>
        <v>18.40843720038351</v>
      </c>
      <c r="E1138" s="6">
        <f t="shared" si="103"/>
        <v>8.4384476772293761E-5</v>
      </c>
      <c r="F1138" s="7">
        <f t="shared" si="106"/>
        <v>0.99911616050630558</v>
      </c>
      <c r="G1138" s="6">
        <f t="shared" si="104"/>
        <v>9.0611737825405168E-4</v>
      </c>
      <c r="H1138" s="7">
        <f t="shared" si="107"/>
        <v>0.96673081016276208</v>
      </c>
      <c r="I1138">
        <f t="shared" si="105"/>
        <v>1.1928678512278523E-3</v>
      </c>
    </row>
    <row r="1139" spans="1:9">
      <c r="A1139" s="3" t="s">
        <v>1093</v>
      </c>
      <c r="B1139">
        <v>15.04</v>
      </c>
      <c r="C1139" s="4">
        <v>265</v>
      </c>
      <c r="D1139">
        <f t="shared" si="102"/>
        <v>17.61968085106383</v>
      </c>
      <c r="E1139" s="6">
        <f t="shared" si="103"/>
        <v>1.1646815804509296E-4</v>
      </c>
      <c r="F1139" s="7">
        <f t="shared" si="106"/>
        <v>0.9992326286643507</v>
      </c>
      <c r="G1139" s="6">
        <f t="shared" si="104"/>
        <v>1.3066160468783257E-3</v>
      </c>
      <c r="H1139" s="7">
        <f t="shared" si="107"/>
        <v>0.96803742620964039</v>
      </c>
      <c r="I1139">
        <f t="shared" si="105"/>
        <v>4.2052252264335177E-4</v>
      </c>
    </row>
    <row r="1140" spans="1:9">
      <c r="A1140" s="3" t="s">
        <v>1103</v>
      </c>
      <c r="B1140">
        <v>5.3</v>
      </c>
      <c r="C1140" s="4">
        <v>93</v>
      </c>
      <c r="D1140">
        <f t="shared" si="102"/>
        <v>17.547169811320757</v>
      </c>
      <c r="E1140" s="6">
        <f t="shared" si="103"/>
        <v>4.087373093657979E-5</v>
      </c>
      <c r="F1140" s="7">
        <f t="shared" si="106"/>
        <v>0.99927350239528723</v>
      </c>
      <c r="G1140" s="6">
        <f t="shared" si="104"/>
        <v>4.6044315481749508E-4</v>
      </c>
      <c r="H1140" s="7">
        <f t="shared" si="107"/>
        <v>0.96849786936445792</v>
      </c>
      <c r="I1140">
        <f t="shared" si="105"/>
        <v>1.6637248500794843E-3</v>
      </c>
    </row>
    <row r="1141" spans="1:9">
      <c r="A1141" s="3" t="s">
        <v>943</v>
      </c>
      <c r="B1141">
        <v>20.91</v>
      </c>
      <c r="C1141" s="4">
        <v>356</v>
      </c>
      <c r="D1141">
        <f t="shared" si="102"/>
        <v>17.025346724055474</v>
      </c>
      <c r="E1141" s="6">
        <f t="shared" si="103"/>
        <v>1.5646288401529468E-4</v>
      </c>
      <c r="F1141" s="7">
        <f t="shared" si="106"/>
        <v>0.9994299652793025</v>
      </c>
      <c r="G1141" s="6">
        <f t="shared" si="104"/>
        <v>1.8165785598554384E-3</v>
      </c>
      <c r="H1141" s="7">
        <f t="shared" si="107"/>
        <v>0.97031444792431332</v>
      </c>
      <c r="I1141">
        <f t="shared" si="105"/>
        <v>6.8269387923880487E-4</v>
      </c>
    </row>
    <row r="1142" spans="1:9">
      <c r="A1142" s="3" t="s">
        <v>605</v>
      </c>
      <c r="B1142">
        <v>8.57</v>
      </c>
      <c r="C1142" s="4">
        <v>144</v>
      </c>
      <c r="D1142">
        <f t="shared" si="102"/>
        <v>16.802800466744458</v>
      </c>
      <c r="E1142" s="6">
        <f t="shared" si="103"/>
        <v>6.3288357579220324E-5</v>
      </c>
      <c r="F1142" s="7">
        <f t="shared" si="106"/>
        <v>0.99949325363688168</v>
      </c>
      <c r="G1142" s="6">
        <f t="shared" si="104"/>
        <v>7.4452789373319491E-4</v>
      </c>
      <c r="H1142" s="7">
        <f t="shared" si="107"/>
        <v>0.97105897581804657</v>
      </c>
      <c r="I1142">
        <f t="shared" si="105"/>
        <v>1.1696467929978027E-3</v>
      </c>
    </row>
    <row r="1143" spans="1:9">
      <c r="A1143" s="3" t="s">
        <v>1085</v>
      </c>
      <c r="B1143">
        <v>14.64</v>
      </c>
      <c r="C1143" s="4">
        <v>238</v>
      </c>
      <c r="D1143">
        <f t="shared" si="102"/>
        <v>16.256830601092897</v>
      </c>
      <c r="E1143" s="6">
        <f t="shared" si="103"/>
        <v>1.0460159099898914E-4</v>
      </c>
      <c r="F1143" s="7">
        <f t="shared" si="106"/>
        <v>0.99959785522788069</v>
      </c>
      <c r="G1143" s="6">
        <f t="shared" si="104"/>
        <v>1.271865620099647E-3</v>
      </c>
      <c r="H1143" s="7">
        <f t="shared" si="107"/>
        <v>0.97233084143814619</v>
      </c>
      <c r="I1143">
        <f t="shared" si="105"/>
        <v>6.569289898836761E-4</v>
      </c>
    </row>
    <row r="1144" spans="1:9">
      <c r="A1144" s="3" t="s">
        <v>46</v>
      </c>
      <c r="B1144">
        <v>8.17</v>
      </c>
      <c r="C1144" s="4">
        <v>123</v>
      </c>
      <c r="D1144">
        <f t="shared" si="102"/>
        <v>15.055079559363525</v>
      </c>
      <c r="E1144" s="6">
        <f t="shared" si="103"/>
        <v>5.405880543225069E-5</v>
      </c>
      <c r="F1144" s="7">
        <f t="shared" si="106"/>
        <v>0.99965191403331299</v>
      </c>
      <c r="G1144" s="6">
        <f t="shared" si="104"/>
        <v>7.0977746695451605E-4</v>
      </c>
      <c r="H1144" s="7">
        <f t="shared" si="107"/>
        <v>0.97304061890510074</v>
      </c>
      <c r="I1144">
        <f t="shared" si="105"/>
        <v>1.2007479935053356E-3</v>
      </c>
    </row>
    <row r="1145" spans="1:9">
      <c r="A1145" s="3" t="s">
        <v>572</v>
      </c>
      <c r="B1145">
        <v>14.88</v>
      </c>
      <c r="C1145" s="4">
        <v>214</v>
      </c>
      <c r="D1145">
        <f t="shared" si="102"/>
        <v>14.381720430107526</v>
      </c>
      <c r="E1145" s="6">
        <f t="shared" si="103"/>
        <v>9.4053531402452426E-5</v>
      </c>
      <c r="F1145" s="7">
        <f t="shared" si="106"/>
        <v>0.99974596756471545</v>
      </c>
      <c r="G1145" s="6">
        <f t="shared" si="104"/>
        <v>1.2927158761668542E-3</v>
      </c>
      <c r="H1145" s="7">
        <f t="shared" si="107"/>
        <v>0.9743333347812676</v>
      </c>
      <c r="I1145">
        <f t="shared" si="105"/>
        <v>1.6726676039133803E-3</v>
      </c>
    </row>
    <row r="1146" spans="1:9">
      <c r="A1146" s="3" t="s">
        <v>510</v>
      </c>
      <c r="B1146">
        <v>20.56</v>
      </c>
      <c r="C1146" s="4">
        <v>264</v>
      </c>
      <c r="D1146">
        <f t="shared" si="102"/>
        <v>12.840466926070039</v>
      </c>
      <c r="E1146" s="6">
        <f t="shared" si="103"/>
        <v>1.1602865556190392E-4</v>
      </c>
      <c r="F1146" s="7">
        <f t="shared" si="106"/>
        <v>0.99986199622027738</v>
      </c>
      <c r="G1146" s="6">
        <f t="shared" si="104"/>
        <v>1.7861719364240941E-3</v>
      </c>
      <c r="H1146" s="7">
        <f t="shared" si="107"/>
        <v>0.97611950671769165</v>
      </c>
      <c r="I1146">
        <f t="shared" si="105"/>
        <v>1.2268037716375302E-3</v>
      </c>
    </row>
    <row r="1147" spans="1:9">
      <c r="A1147" s="3" t="s">
        <v>1046</v>
      </c>
      <c r="B1147">
        <v>14.79</v>
      </c>
      <c r="C1147" s="4">
        <v>135</v>
      </c>
      <c r="D1147">
        <f t="shared" si="102"/>
        <v>9.1277890466531453</v>
      </c>
      <c r="E1147" s="6">
        <f t="shared" si="103"/>
        <v>5.9332835230519052E-5</v>
      </c>
      <c r="F1147" s="7">
        <f t="shared" si="106"/>
        <v>0.9999213290555079</v>
      </c>
      <c r="G1147" s="6">
        <f t="shared" si="104"/>
        <v>1.2848970301416515E-3</v>
      </c>
      <c r="H1147" s="7">
        <f t="shared" si="107"/>
        <v>0.97740440374783333</v>
      </c>
      <c r="I1147">
        <f t="shared" si="105"/>
        <v>2.2516925307675573E-2</v>
      </c>
    </row>
    <row r="1148" spans="1:9">
      <c r="A1148" s="3" t="s">
        <v>946</v>
      </c>
      <c r="B1148">
        <v>260.08999999999997</v>
      </c>
      <c r="C1148" s="4">
        <v>179</v>
      </c>
      <c r="D1148">
        <f t="shared" si="102"/>
        <v>0.68822330731669812</v>
      </c>
      <c r="E1148" s="6">
        <f t="shared" si="103"/>
        <v>7.8670944490836375E-5</v>
      </c>
      <c r="F1148" s="7">
        <f t="shared" si="106"/>
        <v>0.99999999999999878</v>
      </c>
      <c r="G1148" s="6">
        <f t="shared" si="104"/>
        <v>2.2595596252166471E-2</v>
      </c>
      <c r="H1148" s="7">
        <f t="shared" si="107"/>
        <v>0.99999999999999978</v>
      </c>
      <c r="I1148">
        <f t="shared" si="105"/>
        <v>0</v>
      </c>
    </row>
    <row r="1149" spans="1:9">
      <c r="B1149">
        <v>11510.649999999998</v>
      </c>
      <c r="C1149" s="5">
        <v>2275300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1140794</v>
      </c>
      <c r="D2">
        <f t="shared" ref="D2:D65" si="0">C2/B2</f>
        <v>2299.6633539621425</v>
      </c>
      <c r="E2" s="6">
        <f>C2/2270340</f>
        <v>0.50247716201097636</v>
      </c>
      <c r="F2" s="6">
        <f>E2</f>
        <v>0.50247716201097636</v>
      </c>
      <c r="G2" s="6">
        <f>B2/11510.65</f>
        <v>4.3096610530248075E-2</v>
      </c>
      <c r="H2" s="6">
        <f>G2</f>
        <v>4.3096610530248075E-2</v>
      </c>
      <c r="I2">
        <f>F2*H3-F3*H2</f>
        <v>4.1652338954651161E-4</v>
      </c>
      <c r="J2" s="8" t="s">
        <v>1127</v>
      </c>
    </row>
    <row r="3" spans="1:10">
      <c r="A3" s="3" t="s">
        <v>250</v>
      </c>
      <c r="B3">
        <v>36.97</v>
      </c>
      <c r="C3" s="4">
        <v>63076</v>
      </c>
      <c r="D3">
        <f t="shared" si="0"/>
        <v>1706.1401136056263</v>
      </c>
      <c r="E3" s="6">
        <f t="shared" ref="E3:E66" si="1">C3/2270340</f>
        <v>2.7782622867059559E-2</v>
      </c>
      <c r="F3" s="7">
        <f>F2+E3</f>
        <v>0.53025978487803593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6.9959154141133184E-4</v>
      </c>
    </row>
    <row r="4" spans="1:10">
      <c r="A4" s="3" t="s">
        <v>600</v>
      </c>
      <c r="B4">
        <v>28.95</v>
      </c>
      <c r="C4" s="4">
        <v>31085</v>
      </c>
      <c r="D4">
        <f t="shared" si="0"/>
        <v>1073.7478411053542</v>
      </c>
      <c r="E4" s="6">
        <f t="shared" si="1"/>
        <v>1.3691781847652774E-2</v>
      </c>
      <c r="F4" s="7">
        <f t="shared" ref="F4:F67" si="4">F3+E4</f>
        <v>0.54395156672568867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9.3383833679232253E-4</v>
      </c>
    </row>
    <row r="5" spans="1:10">
      <c r="A5" s="3" t="s">
        <v>941</v>
      </c>
      <c r="B5">
        <v>33.409999999999997</v>
      </c>
      <c r="C5" s="4">
        <v>29993</v>
      </c>
      <c r="D5">
        <f t="shared" si="0"/>
        <v>897.72523196647717</v>
      </c>
      <c r="E5" s="6">
        <f t="shared" si="1"/>
        <v>1.3210796620770458E-2</v>
      </c>
      <c r="F5" s="7">
        <f t="shared" si="4"/>
        <v>0.55716236334645908</v>
      </c>
      <c r="G5" s="6">
        <f t="shared" si="2"/>
        <v>2.9025293966891529E-3</v>
      </c>
      <c r="H5" s="7">
        <f t="shared" si="5"/>
        <v>5.1726010260063508E-2</v>
      </c>
      <c r="I5">
        <f t="shared" si="3"/>
        <v>1.0444346687689086E-3</v>
      </c>
    </row>
    <row r="6" spans="1:10">
      <c r="A6" s="3" t="s">
        <v>345</v>
      </c>
      <c r="B6">
        <v>35.01</v>
      </c>
      <c r="C6" s="4">
        <v>28538</v>
      </c>
      <c r="D6">
        <f t="shared" si="0"/>
        <v>815.1385318480435</v>
      </c>
      <c r="E6" s="6">
        <f t="shared" si="1"/>
        <v>1.2569923447589348E-2</v>
      </c>
      <c r="F6" s="7">
        <f t="shared" si="4"/>
        <v>0.56973228679404841</v>
      </c>
      <c r="G6" s="6">
        <f t="shared" si="2"/>
        <v>3.0415311038038684E-3</v>
      </c>
      <c r="H6" s="7">
        <f t="shared" si="5"/>
        <v>5.4767541363867377E-2</v>
      </c>
      <c r="I6">
        <f t="shared" si="3"/>
        <v>2.0316420976551619E-5</v>
      </c>
    </row>
    <row r="7" spans="1:10">
      <c r="A7" s="3" t="s">
        <v>640</v>
      </c>
      <c r="B7">
        <v>0.66</v>
      </c>
      <c r="C7" s="4">
        <v>512</v>
      </c>
      <c r="D7">
        <f t="shared" si="0"/>
        <v>775.75757575757575</v>
      </c>
      <c r="E7" s="6">
        <f t="shared" si="1"/>
        <v>2.255168829338337E-4</v>
      </c>
      <c r="F7" s="7">
        <f t="shared" si="4"/>
        <v>0.56995780367698223</v>
      </c>
      <c r="G7" s="6">
        <f t="shared" si="2"/>
        <v>5.7338204184820147E-5</v>
      </c>
      <c r="H7" s="7">
        <f t="shared" si="5"/>
        <v>5.4824879568052196E-2</v>
      </c>
      <c r="I7">
        <f t="shared" si="3"/>
        <v>2.6949691509453588E-4</v>
      </c>
    </row>
    <row r="8" spans="1:10">
      <c r="A8" s="3" t="s">
        <v>918</v>
      </c>
      <c r="B8">
        <v>8.44</v>
      </c>
      <c r="C8" s="4">
        <v>6146</v>
      </c>
      <c r="D8">
        <f t="shared" si="0"/>
        <v>728.19905213270147</v>
      </c>
      <c r="E8" s="6">
        <f t="shared" si="1"/>
        <v>2.7070835205299645E-3</v>
      </c>
      <c r="F8" s="7">
        <f t="shared" si="4"/>
        <v>0.57266488719751218</v>
      </c>
      <c r="G8" s="6">
        <f t="shared" si="2"/>
        <v>7.3323400503012425E-4</v>
      </c>
      <c r="H8" s="7">
        <f t="shared" si="5"/>
        <v>5.5558113573082317E-2</v>
      </c>
      <c r="I8">
        <f t="shared" si="3"/>
        <v>5.9974404087595468E-4</v>
      </c>
    </row>
    <row r="9" spans="1:10">
      <c r="A9" s="3" t="s">
        <v>1042</v>
      </c>
      <c r="B9">
        <v>18.5</v>
      </c>
      <c r="C9" s="4">
        <v>13103</v>
      </c>
      <c r="D9">
        <f t="shared" si="0"/>
        <v>708.27027027027032</v>
      </c>
      <c r="E9" s="6">
        <f t="shared" si="1"/>
        <v>5.7713822599258259E-3</v>
      </c>
      <c r="F9" s="7">
        <f t="shared" si="4"/>
        <v>0.57843626945743798</v>
      </c>
      <c r="G9" s="6">
        <f t="shared" si="2"/>
        <v>1.6072072385138981E-3</v>
      </c>
      <c r="H9" s="7">
        <f t="shared" si="5"/>
        <v>5.7165320811596212E-2</v>
      </c>
      <c r="I9">
        <f t="shared" si="3"/>
        <v>3.1119083979493783E-4</v>
      </c>
    </row>
    <row r="10" spans="1:10">
      <c r="A10" s="3" t="s">
        <v>320</v>
      </c>
      <c r="B10">
        <v>9.48</v>
      </c>
      <c r="C10" s="4">
        <v>6561</v>
      </c>
      <c r="D10">
        <f t="shared" si="0"/>
        <v>692.08860759493666</v>
      </c>
      <c r="E10" s="6">
        <f t="shared" si="1"/>
        <v>2.8898755252517246E-3</v>
      </c>
      <c r="F10" s="7">
        <f t="shared" si="4"/>
        <v>0.58132614498268975</v>
      </c>
      <c r="G10" s="6">
        <f t="shared" si="2"/>
        <v>8.2358511465468944E-4</v>
      </c>
      <c r="H10" s="7">
        <f t="shared" si="5"/>
        <v>5.7988905926250903E-2</v>
      </c>
      <c r="I10">
        <f t="shared" si="3"/>
        <v>7.2549896769626837E-4</v>
      </c>
    </row>
    <row r="11" spans="1:10">
      <c r="A11" s="3" t="s">
        <v>564</v>
      </c>
      <c r="B11">
        <v>21.9</v>
      </c>
      <c r="C11" s="4">
        <v>14898</v>
      </c>
      <c r="D11">
        <f t="shared" si="0"/>
        <v>680.27397260273972</v>
      </c>
      <c r="E11" s="6">
        <f t="shared" si="1"/>
        <v>6.5620127381801844E-3</v>
      </c>
      <c r="F11" s="7">
        <f t="shared" si="4"/>
        <v>0.58788815772086989</v>
      </c>
      <c r="G11" s="6">
        <f t="shared" si="2"/>
        <v>1.9025858661326684E-3</v>
      </c>
      <c r="H11" s="7">
        <f t="shared" si="5"/>
        <v>5.9891491792383574E-2</v>
      </c>
      <c r="I11">
        <f t="shared" si="3"/>
        <v>6.986596389528324E-4</v>
      </c>
    </row>
    <row r="12" spans="1:10">
      <c r="A12" s="3" t="s">
        <v>713</v>
      </c>
      <c r="B12">
        <v>20.53</v>
      </c>
      <c r="C12" s="4">
        <v>13263</v>
      </c>
      <c r="D12">
        <f t="shared" si="0"/>
        <v>646.03019970774471</v>
      </c>
      <c r="E12" s="6">
        <f t="shared" si="1"/>
        <v>5.8418562858426493E-3</v>
      </c>
      <c r="F12" s="7">
        <f t="shared" si="4"/>
        <v>0.59373001400671255</v>
      </c>
      <c r="G12" s="6">
        <f t="shared" si="2"/>
        <v>1.7835656544156935E-3</v>
      </c>
      <c r="H12" s="7">
        <f t="shared" si="5"/>
        <v>6.167505744679927E-2</v>
      </c>
      <c r="I12">
        <f t="shared" si="3"/>
        <v>8.6726275585182616E-4</v>
      </c>
    </row>
    <row r="13" spans="1:10">
      <c r="A13" s="3" t="s">
        <v>521</v>
      </c>
      <c r="B13">
        <v>24.97</v>
      </c>
      <c r="C13" s="4">
        <v>15487</v>
      </c>
      <c r="D13">
        <f t="shared" si="0"/>
        <v>620.22426912294759</v>
      </c>
      <c r="E13" s="6">
        <f t="shared" si="1"/>
        <v>6.8214452460864895E-3</v>
      </c>
      <c r="F13" s="7">
        <f t="shared" si="4"/>
        <v>0.60055145925279907</v>
      </c>
      <c r="G13" s="6">
        <f t="shared" si="2"/>
        <v>2.1692953916590289E-3</v>
      </c>
      <c r="H13" s="7">
        <f t="shared" si="5"/>
        <v>6.3844352838458296E-2</v>
      </c>
      <c r="I13">
        <f t="shared" si="3"/>
        <v>7.892764477439862E-4</v>
      </c>
    </row>
    <row r="14" spans="1:10">
      <c r="A14" s="3" t="s">
        <v>795</v>
      </c>
      <c r="B14">
        <v>22.67</v>
      </c>
      <c r="C14" s="4">
        <v>13993</v>
      </c>
      <c r="D14">
        <f t="shared" si="0"/>
        <v>617.24746360829283</v>
      </c>
      <c r="E14" s="6">
        <f t="shared" si="1"/>
        <v>6.1633940290881546E-3</v>
      </c>
      <c r="F14" s="7">
        <f t="shared" si="4"/>
        <v>0.60671485328188723</v>
      </c>
      <c r="G14" s="6">
        <f t="shared" si="2"/>
        <v>1.9694804376816253E-3</v>
      </c>
      <c r="H14" s="7">
        <f t="shared" si="5"/>
        <v>6.5813833276139919E-2</v>
      </c>
      <c r="I14">
        <f t="shared" si="3"/>
        <v>3.3886100908307737E-4</v>
      </c>
    </row>
    <row r="15" spans="1:10">
      <c r="A15" s="3" t="s">
        <v>180</v>
      </c>
      <c r="B15">
        <v>9.5500000000000007</v>
      </c>
      <c r="C15" s="4">
        <v>5675</v>
      </c>
      <c r="D15">
        <f t="shared" si="0"/>
        <v>594.24083769633501</v>
      </c>
      <c r="E15" s="6">
        <f t="shared" si="1"/>
        <v>2.4996256067373167E-3</v>
      </c>
      <c r="F15" s="7">
        <f t="shared" si="4"/>
        <v>0.60921447888862457</v>
      </c>
      <c r="G15" s="6">
        <f t="shared" si="2"/>
        <v>8.2966643934095821E-4</v>
      </c>
      <c r="H15" s="7">
        <f t="shared" si="5"/>
        <v>6.6643499715480878E-2</v>
      </c>
      <c r="I15">
        <f t="shared" si="3"/>
        <v>5.6415754608026003E-4</v>
      </c>
    </row>
    <row r="16" spans="1:10">
      <c r="A16" s="3" t="s">
        <v>798</v>
      </c>
      <c r="B16">
        <v>15.87</v>
      </c>
      <c r="C16" s="4">
        <v>9395</v>
      </c>
      <c r="D16">
        <f t="shared" si="0"/>
        <v>591.99747952110908</v>
      </c>
      <c r="E16" s="6">
        <f t="shared" si="1"/>
        <v>4.1381467093034524E-3</v>
      </c>
      <c r="F16" s="7">
        <f t="shared" si="4"/>
        <v>0.61335262559792803</v>
      </c>
      <c r="G16" s="6">
        <f t="shared" si="2"/>
        <v>1.3787231824440845E-3</v>
      </c>
      <c r="H16" s="7">
        <f t="shared" si="5"/>
        <v>6.8022222897924964E-2</v>
      </c>
      <c r="I16">
        <f t="shared" si="3"/>
        <v>1.1343812307354831E-3</v>
      </c>
    </row>
    <row r="17" spans="1:9">
      <c r="A17" s="3" t="s">
        <v>168</v>
      </c>
      <c r="B17">
        <v>31.3</v>
      </c>
      <c r="C17" s="4">
        <v>17805</v>
      </c>
      <c r="D17">
        <f t="shared" si="0"/>
        <v>568.84984025559106</v>
      </c>
      <c r="E17" s="6">
        <f t="shared" si="1"/>
        <v>7.8424376965564625E-3</v>
      </c>
      <c r="F17" s="7">
        <f t="shared" si="4"/>
        <v>0.62119506329448448</v>
      </c>
      <c r="G17" s="6">
        <f t="shared" si="2"/>
        <v>2.7192208954316221E-3</v>
      </c>
      <c r="H17" s="7">
        <f t="shared" si="5"/>
        <v>7.074144379335659E-2</v>
      </c>
      <c r="I17">
        <f t="shared" si="3"/>
        <v>1.2245235154494175E-3</v>
      </c>
    </row>
    <row r="18" spans="1:9">
      <c r="A18" s="3" t="s">
        <v>446</v>
      </c>
      <c r="B18">
        <v>33.049999999999997</v>
      </c>
      <c r="C18" s="4">
        <v>17943</v>
      </c>
      <c r="D18">
        <f t="shared" si="0"/>
        <v>542.90468986384269</v>
      </c>
      <c r="E18" s="6">
        <f t="shared" si="1"/>
        <v>7.903221543909723E-3</v>
      </c>
      <c r="F18" s="7">
        <f t="shared" si="4"/>
        <v>0.62909828483839425</v>
      </c>
      <c r="G18" s="6">
        <f t="shared" si="2"/>
        <v>2.871254012588342E-3</v>
      </c>
      <c r="H18" s="7">
        <f t="shared" si="5"/>
        <v>7.3612697805944927E-2</v>
      </c>
      <c r="I18">
        <f t="shared" si="3"/>
        <v>3.4575332208771486E-4</v>
      </c>
    </row>
    <row r="19" spans="1:9">
      <c r="A19" s="3" t="s">
        <v>874</v>
      </c>
      <c r="B19">
        <v>9.06</v>
      </c>
      <c r="C19" s="4">
        <v>4608</v>
      </c>
      <c r="D19">
        <f t="shared" si="0"/>
        <v>508.60927152317879</v>
      </c>
      <c r="E19" s="6">
        <f t="shared" si="1"/>
        <v>2.0296519464045033E-3</v>
      </c>
      <c r="F19" s="7">
        <f t="shared" si="4"/>
        <v>0.63112793678479873</v>
      </c>
      <c r="G19" s="6">
        <f t="shared" si="2"/>
        <v>7.8709716653707661E-4</v>
      </c>
      <c r="H19" s="7">
        <f t="shared" si="5"/>
        <v>7.4399794972482003E-2</v>
      </c>
      <c r="I19">
        <f t="shared" si="3"/>
        <v>1.5043486484882934E-4</v>
      </c>
    </row>
    <row r="20" spans="1:9">
      <c r="A20" s="3" t="s">
        <v>255</v>
      </c>
      <c r="B20">
        <v>3.89</v>
      </c>
      <c r="C20" s="4">
        <v>1918</v>
      </c>
      <c r="D20">
        <f t="shared" si="0"/>
        <v>493.05912596401026</v>
      </c>
      <c r="E20" s="6">
        <f t="shared" si="1"/>
        <v>8.4480738567791608E-4</v>
      </c>
      <c r="F20" s="7">
        <f t="shared" si="4"/>
        <v>0.63197274417047666</v>
      </c>
      <c r="G20" s="6">
        <f t="shared" si="2"/>
        <v>3.3794790042265208E-4</v>
      </c>
      <c r="H20" s="7">
        <f t="shared" si="5"/>
        <v>7.4737742872904661E-2</v>
      </c>
      <c r="I20">
        <f t="shared" si="3"/>
        <v>1.3989877940079332E-4</v>
      </c>
    </row>
    <row r="21" spans="1:9">
      <c r="A21" s="3" t="s">
        <v>937</v>
      </c>
      <c r="B21">
        <v>3.55</v>
      </c>
      <c r="C21" s="4">
        <v>1671</v>
      </c>
      <c r="D21">
        <f t="shared" si="0"/>
        <v>470.7042253521127</v>
      </c>
      <c r="E21" s="6">
        <f t="shared" si="1"/>
        <v>7.3601310816882057E-4</v>
      </c>
      <c r="F21" s="7">
        <f t="shared" si="4"/>
        <v>0.63270875727864551</v>
      </c>
      <c r="G21" s="6">
        <f t="shared" si="2"/>
        <v>3.0841003766077501E-4</v>
      </c>
      <c r="H21" s="7">
        <f t="shared" si="5"/>
        <v>7.5046152910565433E-2</v>
      </c>
      <c r="I21">
        <f t="shared" si="3"/>
        <v>5.267843283379009E-5</v>
      </c>
    </row>
    <row r="22" spans="1:9">
      <c r="A22" s="3" t="s">
        <v>906</v>
      </c>
      <c r="B22">
        <v>1.33</v>
      </c>
      <c r="C22" s="4">
        <v>618</v>
      </c>
      <c r="D22">
        <f t="shared" si="0"/>
        <v>464.66165413533832</v>
      </c>
      <c r="E22" s="6">
        <f t="shared" si="1"/>
        <v>2.7220592510372895E-4</v>
      </c>
      <c r="F22" s="7">
        <f t="shared" si="4"/>
        <v>0.63298096320374919</v>
      </c>
      <c r="G22" s="6">
        <f t="shared" si="2"/>
        <v>1.1554516903910728E-4</v>
      </c>
      <c r="H22" s="7">
        <f t="shared" si="5"/>
        <v>7.5161698079604544E-2</v>
      </c>
      <c r="I22">
        <f t="shared" si="3"/>
        <v>2.8227831948393622E-4</v>
      </c>
    </row>
    <row r="23" spans="1:9">
      <c r="A23" s="3" t="s">
        <v>902</v>
      </c>
      <c r="B23">
        <v>7.1</v>
      </c>
      <c r="C23" s="4">
        <v>3267</v>
      </c>
      <c r="D23">
        <f t="shared" si="0"/>
        <v>460.14084507042259</v>
      </c>
      <c r="E23" s="6">
        <f t="shared" si="1"/>
        <v>1.4389915166891302E-3</v>
      </c>
      <c r="F23" s="7">
        <f t="shared" si="4"/>
        <v>0.63441995472043833</v>
      </c>
      <c r="G23" s="6">
        <f t="shared" si="2"/>
        <v>6.1682007532155002E-4</v>
      </c>
      <c r="H23" s="7">
        <f t="shared" si="5"/>
        <v>7.5778518154926089E-2</v>
      </c>
      <c r="I23">
        <f t="shared" si="3"/>
        <v>8.3901174095728226E-5</v>
      </c>
    </row>
    <row r="24" spans="1:9">
      <c r="A24" s="3" t="s">
        <v>806</v>
      </c>
      <c r="B24">
        <v>2.1</v>
      </c>
      <c r="C24" s="4">
        <v>954</v>
      </c>
      <c r="D24">
        <f t="shared" si="0"/>
        <v>454.28571428571428</v>
      </c>
      <c r="E24" s="6">
        <f t="shared" si="1"/>
        <v>4.2020137952905731E-4</v>
      </c>
      <c r="F24" s="7">
        <f t="shared" si="4"/>
        <v>0.63484015609996736</v>
      </c>
      <c r="G24" s="6">
        <f t="shared" si="2"/>
        <v>1.8243974058806411E-4</v>
      </c>
      <c r="H24" s="7">
        <f t="shared" si="5"/>
        <v>7.5960957895514158E-2</v>
      </c>
      <c r="I24">
        <f t="shared" si="3"/>
        <v>8.036319182458812E-4</v>
      </c>
    </row>
    <row r="25" spans="1:9">
      <c r="A25" s="3" t="s">
        <v>578</v>
      </c>
      <c r="B25">
        <v>20.02</v>
      </c>
      <c r="C25" s="4">
        <v>8982</v>
      </c>
      <c r="D25">
        <f t="shared" si="0"/>
        <v>448.65134865134866</v>
      </c>
      <c r="E25" s="6">
        <f t="shared" si="1"/>
        <v>3.9562356299056526E-3</v>
      </c>
      <c r="F25" s="7">
        <f t="shared" si="4"/>
        <v>0.63879639172987301</v>
      </c>
      <c r="G25" s="6">
        <f t="shared" si="2"/>
        <v>1.7392588602728777E-3</v>
      </c>
      <c r="H25" s="7">
        <f t="shared" si="5"/>
        <v>7.7700216755787033E-2</v>
      </c>
      <c r="I25">
        <f t="shared" si="3"/>
        <v>4.4136839072467238E-4</v>
      </c>
    </row>
    <row r="26" spans="1:9">
      <c r="A26" s="3" t="s">
        <v>856</v>
      </c>
      <c r="B26">
        <v>10.97</v>
      </c>
      <c r="C26" s="4">
        <v>4892</v>
      </c>
      <c r="D26">
        <f t="shared" si="0"/>
        <v>445.94348222424793</v>
      </c>
      <c r="E26" s="6">
        <f t="shared" si="1"/>
        <v>2.1547433424068643E-3</v>
      </c>
      <c r="F26" s="7">
        <f t="shared" si="4"/>
        <v>0.64095113507227985</v>
      </c>
      <c r="G26" s="6">
        <f t="shared" si="2"/>
        <v>9.530304544052683E-4</v>
      </c>
      <c r="H26" s="7">
        <f t="shared" si="5"/>
        <v>7.8653247210192304E-2</v>
      </c>
      <c r="I26">
        <f t="shared" si="3"/>
        <v>2.1426208528484147E-4</v>
      </c>
    </row>
    <row r="27" spans="1:9">
      <c r="A27" s="3" t="s">
        <v>241</v>
      </c>
      <c r="B27">
        <v>5.16</v>
      </c>
      <c r="C27" s="4">
        <v>2109</v>
      </c>
      <c r="D27">
        <f t="shared" si="0"/>
        <v>408.72093023255815</v>
      </c>
      <c r="E27" s="6">
        <f t="shared" si="1"/>
        <v>9.2893575411612359E-4</v>
      </c>
      <c r="F27" s="7">
        <f t="shared" si="4"/>
        <v>0.64188007082639598</v>
      </c>
      <c r="G27" s="6">
        <f t="shared" si="2"/>
        <v>4.4828050544495755E-4</v>
      </c>
      <c r="H27" s="7">
        <f t="shared" si="5"/>
        <v>7.9101527715637263E-2</v>
      </c>
      <c r="I27">
        <f t="shared" si="3"/>
        <v>1.7720962946851659E-4</v>
      </c>
    </row>
    <row r="28" spans="1:9">
      <c r="A28" s="3" t="s">
        <v>936</v>
      </c>
      <c r="B28">
        <v>4.26</v>
      </c>
      <c r="C28" s="4">
        <v>1732</v>
      </c>
      <c r="D28">
        <f t="shared" si="0"/>
        <v>406.57276995305165</v>
      </c>
      <c r="E28" s="6">
        <f t="shared" si="1"/>
        <v>7.6288133054960936E-4</v>
      </c>
      <c r="F28" s="7">
        <f t="shared" si="4"/>
        <v>0.64264295215694556</v>
      </c>
      <c r="G28" s="6">
        <f t="shared" si="2"/>
        <v>3.7009204519293E-4</v>
      </c>
      <c r="H28" s="7">
        <f t="shared" si="5"/>
        <v>7.9471619760830198E-2</v>
      </c>
      <c r="I28">
        <f t="shared" si="3"/>
        <v>1.4140686781764569E-3</v>
      </c>
    </row>
    <row r="29" spans="1:9">
      <c r="A29" s="3" t="s">
        <v>765</v>
      </c>
      <c r="B29">
        <v>33.700000000000003</v>
      </c>
      <c r="C29" s="4">
        <v>13353</v>
      </c>
      <c r="D29">
        <f t="shared" si="0"/>
        <v>396.23145400593467</v>
      </c>
      <c r="E29" s="6">
        <f t="shared" si="1"/>
        <v>5.8814979254208618E-3</v>
      </c>
      <c r="F29" s="7">
        <f t="shared" si="4"/>
        <v>0.64852445008236637</v>
      </c>
      <c r="G29" s="6">
        <f t="shared" si="2"/>
        <v>2.9277234561036957E-3</v>
      </c>
      <c r="H29" s="7">
        <f t="shared" si="5"/>
        <v>8.2399343216933887E-2</v>
      </c>
      <c r="I29">
        <f t="shared" si="3"/>
        <v>1.1163460827352673E-3</v>
      </c>
    </row>
    <row r="30" spans="1:9">
      <c r="A30" s="3" t="s">
        <v>454</v>
      </c>
      <c r="B30">
        <v>26.46</v>
      </c>
      <c r="C30" s="4">
        <v>10317</v>
      </c>
      <c r="D30">
        <f t="shared" si="0"/>
        <v>389.90929705215416</v>
      </c>
      <c r="E30" s="6">
        <f t="shared" si="1"/>
        <v>4.5442532836491448E-3</v>
      </c>
      <c r="F30" s="7">
        <f t="shared" si="4"/>
        <v>0.65306870336601552</v>
      </c>
      <c r="G30" s="6">
        <f t="shared" si="2"/>
        <v>2.2987407314096079E-3</v>
      </c>
      <c r="H30" s="7">
        <f t="shared" si="5"/>
        <v>8.4698083948343494E-2</v>
      </c>
      <c r="I30">
        <f t="shared" si="3"/>
        <v>4.5424082798007498E-4</v>
      </c>
    </row>
    <row r="31" spans="1:9">
      <c r="A31" s="3" t="s">
        <v>400</v>
      </c>
      <c r="B31">
        <v>10.76</v>
      </c>
      <c r="C31" s="4">
        <v>4188</v>
      </c>
      <c r="D31">
        <f t="shared" si="0"/>
        <v>389.2193308550186</v>
      </c>
      <c r="E31" s="6">
        <f t="shared" si="1"/>
        <v>1.8446576283728429E-3</v>
      </c>
      <c r="F31" s="7">
        <f t="shared" si="4"/>
        <v>0.65491336099438835</v>
      </c>
      <c r="G31" s="6">
        <f t="shared" si="2"/>
        <v>9.3478648034646178E-4</v>
      </c>
      <c r="H31" s="7">
        <f t="shared" si="5"/>
        <v>8.5632870428689958E-2</v>
      </c>
      <c r="I31">
        <f t="shared" si="3"/>
        <v>4.9633248637180605E-5</v>
      </c>
    </row>
    <row r="32" spans="1:9">
      <c r="A32" s="3" t="s">
        <v>851</v>
      </c>
      <c r="B32">
        <v>1.17</v>
      </c>
      <c r="C32" s="4">
        <v>449</v>
      </c>
      <c r="D32">
        <f t="shared" si="0"/>
        <v>383.76068376068378</v>
      </c>
      <c r="E32" s="6">
        <f t="shared" si="1"/>
        <v>1.9776773522908462E-4</v>
      </c>
      <c r="F32" s="7">
        <f t="shared" si="4"/>
        <v>0.65511112872961741</v>
      </c>
      <c r="G32" s="6">
        <f t="shared" si="2"/>
        <v>1.0164499832763571E-4</v>
      </c>
      <c r="H32" s="7">
        <f t="shared" si="5"/>
        <v>8.5734515427017599E-2</v>
      </c>
      <c r="I32">
        <f t="shared" si="3"/>
        <v>1.2347487796255524E-4</v>
      </c>
    </row>
    <row r="33" spans="1:9">
      <c r="A33" s="3" t="s">
        <v>262</v>
      </c>
      <c r="B33">
        <v>2.91</v>
      </c>
      <c r="C33" s="4">
        <v>1116</v>
      </c>
      <c r="D33">
        <f t="shared" si="0"/>
        <v>383.50515463917526</v>
      </c>
      <c r="E33" s="6">
        <f t="shared" si="1"/>
        <v>4.9155633076984064E-4</v>
      </c>
      <c r="F33" s="7">
        <f t="shared" si="4"/>
        <v>0.65560268506038721</v>
      </c>
      <c r="G33" s="6">
        <f t="shared" si="2"/>
        <v>2.5280935481488884E-4</v>
      </c>
      <c r="H33" s="7">
        <f t="shared" si="5"/>
        <v>8.5987324781832492E-2</v>
      </c>
      <c r="I33">
        <f t="shared" si="3"/>
        <v>3.4943984033872916E-4</v>
      </c>
    </row>
    <row r="34" spans="1:9">
      <c r="A34" s="3" t="s">
        <v>919</v>
      </c>
      <c r="B34">
        <v>8.19</v>
      </c>
      <c r="C34" s="4">
        <v>3090</v>
      </c>
      <c r="D34">
        <f t="shared" si="0"/>
        <v>377.28937728937728</v>
      </c>
      <c r="E34" s="6">
        <f t="shared" si="1"/>
        <v>1.3610296255186448E-3</v>
      </c>
      <c r="F34" s="7">
        <f t="shared" si="4"/>
        <v>0.65696371468590586</v>
      </c>
      <c r="G34" s="6">
        <f t="shared" si="2"/>
        <v>7.1151498829345001E-4</v>
      </c>
      <c r="H34" s="7">
        <f t="shared" si="5"/>
        <v>8.6698839770125935E-2</v>
      </c>
      <c r="I34">
        <f t="shared" si="3"/>
        <v>1.5013341755480414E-3</v>
      </c>
    </row>
    <row r="35" spans="1:9">
      <c r="A35" s="3" t="s">
        <v>316</v>
      </c>
      <c r="B35">
        <v>35.11</v>
      </c>
      <c r="C35" s="4">
        <v>13160</v>
      </c>
      <c r="D35">
        <f t="shared" si="0"/>
        <v>374.82198803759616</v>
      </c>
      <c r="E35" s="6">
        <f t="shared" si="1"/>
        <v>5.7964886316586939E-3</v>
      </c>
      <c r="F35" s="7">
        <f t="shared" si="4"/>
        <v>0.66276020331756458</v>
      </c>
      <c r="G35" s="6">
        <f t="shared" si="2"/>
        <v>3.0502187104985384E-3</v>
      </c>
      <c r="H35" s="7">
        <f t="shared" si="5"/>
        <v>8.9749058480624477E-2</v>
      </c>
      <c r="I35">
        <f t="shared" si="3"/>
        <v>1.1166871457438735E-3</v>
      </c>
    </row>
    <row r="36" spans="1:9">
      <c r="A36" s="3" t="s">
        <v>843</v>
      </c>
      <c r="B36">
        <v>25.8</v>
      </c>
      <c r="C36" s="4">
        <v>9330</v>
      </c>
      <c r="D36">
        <f t="shared" si="0"/>
        <v>361.62790697674416</v>
      </c>
      <c r="E36" s="6">
        <f t="shared" si="1"/>
        <v>4.1095166362747427E-3</v>
      </c>
      <c r="F36" s="7">
        <f t="shared" si="4"/>
        <v>0.66686971995383937</v>
      </c>
      <c r="G36" s="6">
        <f t="shared" si="2"/>
        <v>2.2414025272247877E-3</v>
      </c>
      <c r="H36" s="7">
        <f t="shared" si="5"/>
        <v>9.1990461007849259E-2</v>
      </c>
      <c r="I36">
        <f t="shared" si="3"/>
        <v>3.3091865220979955E-4</v>
      </c>
    </row>
    <row r="37" spans="1:9">
      <c r="A37" s="3" t="s">
        <v>258</v>
      </c>
      <c r="B37">
        <v>7.61</v>
      </c>
      <c r="C37" s="4">
        <v>2714</v>
      </c>
      <c r="D37">
        <f t="shared" si="0"/>
        <v>356.63600525624179</v>
      </c>
      <c r="E37" s="6">
        <f t="shared" si="1"/>
        <v>1.1954156646141107E-3</v>
      </c>
      <c r="F37" s="7">
        <f t="shared" si="4"/>
        <v>0.66806513561845349</v>
      </c>
      <c r="G37" s="6">
        <f t="shared" si="2"/>
        <v>6.6112686946436568E-4</v>
      </c>
      <c r="H37" s="7">
        <f t="shared" si="5"/>
        <v>9.2651587877313618E-2</v>
      </c>
      <c r="I37">
        <f t="shared" si="3"/>
        <v>1.0547121686372424E-4</v>
      </c>
    </row>
    <row r="38" spans="1:9">
      <c r="A38" s="3" t="s">
        <v>333</v>
      </c>
      <c r="B38">
        <v>2.41</v>
      </c>
      <c r="C38" s="4">
        <v>843</v>
      </c>
      <c r="D38">
        <f t="shared" si="0"/>
        <v>349.79253112033194</v>
      </c>
      <c r="E38" s="6">
        <f t="shared" si="1"/>
        <v>3.7131002404926136E-4</v>
      </c>
      <c r="F38" s="7">
        <f t="shared" si="4"/>
        <v>0.66843644564250271</v>
      </c>
      <c r="G38" s="6">
        <f t="shared" si="2"/>
        <v>2.0937132134154024E-4</v>
      </c>
      <c r="H38" s="7">
        <f t="shared" si="5"/>
        <v>9.2860959198655155E-2</v>
      </c>
      <c r="I38">
        <f t="shared" si="3"/>
        <v>4.4862993217969355E-4</v>
      </c>
    </row>
    <row r="39" spans="1:9">
      <c r="A39" s="3" t="s">
        <v>920</v>
      </c>
      <c r="B39">
        <v>10.14</v>
      </c>
      <c r="C39" s="4">
        <v>3428</v>
      </c>
      <c r="D39">
        <f t="shared" si="0"/>
        <v>338.06706114398418</v>
      </c>
      <c r="E39" s="6">
        <f t="shared" si="1"/>
        <v>1.5099060052679335E-3</v>
      </c>
      <c r="F39" s="7">
        <f t="shared" si="4"/>
        <v>0.66994635164777061</v>
      </c>
      <c r="G39" s="6">
        <f t="shared" si="2"/>
        <v>8.8092331883950963E-4</v>
      </c>
      <c r="H39" s="7">
        <f t="shared" si="5"/>
        <v>9.3741882517494671E-2</v>
      </c>
      <c r="I39">
        <f t="shared" si="3"/>
        <v>8.7292056803452145E-4</v>
      </c>
    </row>
    <row r="40" spans="1:9">
      <c r="A40" s="3" t="s">
        <v>356</v>
      </c>
      <c r="B40">
        <v>19.71</v>
      </c>
      <c r="C40" s="4">
        <v>6642</v>
      </c>
      <c r="D40">
        <f t="shared" si="0"/>
        <v>336.98630136986299</v>
      </c>
      <c r="E40" s="6">
        <f t="shared" si="1"/>
        <v>2.9255530008721162E-3</v>
      </c>
      <c r="F40" s="7">
        <f t="shared" si="4"/>
        <v>0.67287190464864277</v>
      </c>
      <c r="G40" s="6">
        <f t="shared" si="2"/>
        <v>1.7123272795194018E-3</v>
      </c>
      <c r="H40" s="7">
        <f t="shared" si="5"/>
        <v>9.5454209797014078E-2</v>
      </c>
      <c r="I40">
        <f t="shared" si="3"/>
        <v>8.5075978186341383E-5</v>
      </c>
    </row>
    <row r="41" spans="1:9">
      <c r="A41" s="3" t="s">
        <v>323</v>
      </c>
      <c r="B41">
        <v>1.92</v>
      </c>
      <c r="C41" s="4">
        <v>646</v>
      </c>
      <c r="D41">
        <f t="shared" si="0"/>
        <v>336.45833333333337</v>
      </c>
      <c r="E41" s="6">
        <f t="shared" si="1"/>
        <v>2.84538879639173E-4</v>
      </c>
      <c r="F41" s="7">
        <f t="shared" si="4"/>
        <v>0.67315644352828197</v>
      </c>
      <c r="G41" s="6">
        <f t="shared" si="2"/>
        <v>1.6680204853765861E-4</v>
      </c>
      <c r="H41" s="7">
        <f t="shared" si="5"/>
        <v>9.5621011845551732E-2</v>
      </c>
      <c r="I41">
        <f t="shared" si="3"/>
        <v>6.241537969153832E-5</v>
      </c>
    </row>
    <row r="42" spans="1:9">
      <c r="A42" s="3" t="s">
        <v>51</v>
      </c>
      <c r="B42">
        <v>1.4</v>
      </c>
      <c r="C42" s="4">
        <v>462</v>
      </c>
      <c r="D42">
        <f t="shared" si="0"/>
        <v>330</v>
      </c>
      <c r="E42" s="6">
        <f t="shared" si="1"/>
        <v>2.0349374983482651E-4</v>
      </c>
      <c r="F42" s="7">
        <f t="shared" si="4"/>
        <v>0.67335993727811683</v>
      </c>
      <c r="G42" s="6">
        <f t="shared" si="2"/>
        <v>1.2162649372537606E-4</v>
      </c>
      <c r="H42" s="7">
        <f t="shared" si="5"/>
        <v>9.5742638339277111E-2</v>
      </c>
      <c r="I42">
        <f t="shared" si="3"/>
        <v>4.2742348324309454E-4</v>
      </c>
    </row>
    <row r="43" spans="1:9">
      <c r="A43" s="3" t="s">
        <v>293</v>
      </c>
      <c r="B43">
        <v>9.48</v>
      </c>
      <c r="C43" s="4">
        <v>3015</v>
      </c>
      <c r="D43">
        <f t="shared" si="0"/>
        <v>318.03797468354429</v>
      </c>
      <c r="E43" s="6">
        <f t="shared" si="1"/>
        <v>1.3279949258701339E-3</v>
      </c>
      <c r="F43" s="7">
        <f t="shared" si="4"/>
        <v>0.67468793220398693</v>
      </c>
      <c r="G43" s="6">
        <f t="shared" si="2"/>
        <v>8.2358511465468944E-4</v>
      </c>
      <c r="H43" s="7">
        <f t="shared" si="5"/>
        <v>9.6566223453931802E-2</v>
      </c>
      <c r="I43">
        <f t="shared" si="3"/>
        <v>6.8888727837129737E-4</v>
      </c>
    </row>
    <row r="44" spans="1:9">
      <c r="A44" s="3" t="s">
        <v>196</v>
      </c>
      <c r="B44">
        <v>15.26</v>
      </c>
      <c r="C44" s="4">
        <v>4833</v>
      </c>
      <c r="D44">
        <f t="shared" si="0"/>
        <v>316.71035386631718</v>
      </c>
      <c r="E44" s="6">
        <f t="shared" si="1"/>
        <v>2.1287560453500357E-3</v>
      </c>
      <c r="F44" s="7">
        <f t="shared" si="4"/>
        <v>0.67681668824933694</v>
      </c>
      <c r="G44" s="6">
        <f t="shared" si="2"/>
        <v>1.3257287816065991E-3</v>
      </c>
      <c r="H44" s="7">
        <f t="shared" si="5"/>
        <v>9.7891952235538399E-2</v>
      </c>
      <c r="I44">
        <f t="shared" si="3"/>
        <v>2.7963240802357514E-4</v>
      </c>
    </row>
    <row r="45" spans="1:9">
      <c r="A45" s="3" t="s">
        <v>192</v>
      </c>
      <c r="B45">
        <v>6.16</v>
      </c>
      <c r="C45" s="4">
        <v>1915</v>
      </c>
      <c r="D45">
        <f t="shared" si="0"/>
        <v>310.87662337662334</v>
      </c>
      <c r="E45" s="6">
        <f t="shared" si="1"/>
        <v>8.4348599769197563E-4</v>
      </c>
      <c r="F45" s="7">
        <f t="shared" si="4"/>
        <v>0.67766017424702896</v>
      </c>
      <c r="G45" s="6">
        <f t="shared" si="2"/>
        <v>5.3515657239165476E-4</v>
      </c>
      <c r="H45" s="7">
        <f t="shared" si="5"/>
        <v>9.8427108807930055E-2</v>
      </c>
      <c r="I45">
        <f t="shared" si="3"/>
        <v>3.0597480546508404E-4</v>
      </c>
    </row>
    <row r="46" spans="1:9">
      <c r="A46" s="3" t="s">
        <v>307</v>
      </c>
      <c r="B46">
        <v>6.74</v>
      </c>
      <c r="C46" s="4">
        <v>2095</v>
      </c>
      <c r="D46">
        <f t="shared" si="0"/>
        <v>310.83086053412461</v>
      </c>
      <c r="E46" s="6">
        <f t="shared" si="1"/>
        <v>9.2276927684840156E-4</v>
      </c>
      <c r="F46" s="7">
        <f t="shared" si="4"/>
        <v>0.67858294352387738</v>
      </c>
      <c r="G46" s="6">
        <f t="shared" si="2"/>
        <v>5.8554469122073908E-4</v>
      </c>
      <c r="H46" s="7">
        <f t="shared" si="5"/>
        <v>9.9012653499150796E-2</v>
      </c>
      <c r="I46">
        <f t="shared" si="3"/>
        <v>1.1334209079859325E-4</v>
      </c>
    </row>
    <row r="47" spans="1:9">
      <c r="A47" s="3" t="s">
        <v>259</v>
      </c>
      <c r="B47">
        <v>2.4900000000000002</v>
      </c>
      <c r="C47" s="4">
        <v>767</v>
      </c>
      <c r="D47">
        <f t="shared" si="0"/>
        <v>308.03212851405618</v>
      </c>
      <c r="E47" s="6">
        <f t="shared" si="1"/>
        <v>3.3783486173877042E-4</v>
      </c>
      <c r="F47" s="7">
        <f t="shared" si="4"/>
        <v>0.67892077838561615</v>
      </c>
      <c r="G47" s="6">
        <f t="shared" si="2"/>
        <v>2.1632140669727601E-4</v>
      </c>
      <c r="H47" s="7">
        <f t="shared" si="5"/>
        <v>9.9228974905848075E-2</v>
      </c>
      <c r="I47">
        <f t="shared" si="3"/>
        <v>2.9363226346761084E-4</v>
      </c>
    </row>
    <row r="48" spans="1:9">
      <c r="A48" s="3" t="s">
        <v>36</v>
      </c>
      <c r="B48">
        <v>6.45</v>
      </c>
      <c r="C48" s="4">
        <v>1986</v>
      </c>
      <c r="D48">
        <f t="shared" si="0"/>
        <v>307.90697674418601</v>
      </c>
      <c r="E48" s="6">
        <f t="shared" si="1"/>
        <v>8.7475884669256589E-4</v>
      </c>
      <c r="F48" s="7">
        <f t="shared" si="4"/>
        <v>0.67979553723230868</v>
      </c>
      <c r="G48" s="6">
        <f t="shared" si="2"/>
        <v>5.6035063180619692E-4</v>
      </c>
      <c r="H48" s="7">
        <f t="shared" si="5"/>
        <v>9.9789325537654266E-2</v>
      </c>
      <c r="I48">
        <f t="shared" si="3"/>
        <v>7.6845059943028704E-5</v>
      </c>
    </row>
    <row r="49" spans="1:9">
      <c r="A49" s="3" t="s">
        <v>308</v>
      </c>
      <c r="B49">
        <v>1.68</v>
      </c>
      <c r="C49" s="4">
        <v>509</v>
      </c>
      <c r="D49">
        <f t="shared" si="0"/>
        <v>302.97619047619048</v>
      </c>
      <c r="E49" s="6">
        <f t="shared" si="1"/>
        <v>2.2419549494789328E-4</v>
      </c>
      <c r="F49" s="7">
        <f t="shared" si="4"/>
        <v>0.68001973272725658</v>
      </c>
      <c r="G49" s="6">
        <f t="shared" si="2"/>
        <v>1.4595179247045128E-4</v>
      </c>
      <c r="H49" s="7">
        <f t="shared" si="5"/>
        <v>9.9935277330124722E-2</v>
      </c>
      <c r="I49">
        <f t="shared" si="3"/>
        <v>1.9305210098358172E-4</v>
      </c>
    </row>
    <row r="50" spans="1:9">
      <c r="A50" s="3" t="s">
        <v>276</v>
      </c>
      <c r="B50">
        <v>4.22</v>
      </c>
      <c r="C50" s="4">
        <v>1278</v>
      </c>
      <c r="D50">
        <f t="shared" si="0"/>
        <v>302.84360189573459</v>
      </c>
      <c r="E50" s="6">
        <f t="shared" si="1"/>
        <v>5.6291128201062398E-4</v>
      </c>
      <c r="F50" s="7">
        <f t="shared" si="4"/>
        <v>0.68058264400926716</v>
      </c>
      <c r="G50" s="6">
        <f t="shared" si="2"/>
        <v>3.6661700251506212E-4</v>
      </c>
      <c r="H50" s="7">
        <f t="shared" si="5"/>
        <v>0.10030189433263978</v>
      </c>
      <c r="I50">
        <f t="shared" si="3"/>
        <v>1.5561589359644745E-3</v>
      </c>
    </row>
    <row r="51" spans="1:9">
      <c r="A51" s="3" t="s">
        <v>748</v>
      </c>
      <c r="B51">
        <v>33.65</v>
      </c>
      <c r="C51" s="4">
        <v>9811</v>
      </c>
      <c r="D51">
        <f t="shared" si="0"/>
        <v>291.56017830609215</v>
      </c>
      <c r="E51" s="6">
        <f t="shared" si="1"/>
        <v>4.321379176687192E-3</v>
      </c>
      <c r="F51" s="7">
        <f t="shared" si="4"/>
        <v>0.68490402318595434</v>
      </c>
      <c r="G51" s="6">
        <f t="shared" si="2"/>
        <v>2.9233796527563605E-3</v>
      </c>
      <c r="H51" s="7">
        <f t="shared" si="5"/>
        <v>0.10322527398539615</v>
      </c>
      <c r="I51">
        <f t="shared" si="3"/>
        <v>3.2994929723294264E-4</v>
      </c>
    </row>
    <row r="52" spans="1:9">
      <c r="A52" s="3" t="s">
        <v>568</v>
      </c>
      <c r="B52">
        <v>7.13</v>
      </c>
      <c r="C52" s="4">
        <v>2074</v>
      </c>
      <c r="D52">
        <f t="shared" si="0"/>
        <v>290.88359046283313</v>
      </c>
      <c r="E52" s="6">
        <f t="shared" si="1"/>
        <v>9.1351956094681852E-4</v>
      </c>
      <c r="F52" s="7">
        <f t="shared" si="4"/>
        <v>0.68581754274690121</v>
      </c>
      <c r="G52" s="6">
        <f t="shared" si="2"/>
        <v>6.1942635732995096E-4</v>
      </c>
      <c r="H52" s="7">
        <f t="shared" si="5"/>
        <v>0.1038447003427261</v>
      </c>
      <c r="I52">
        <f t="shared" si="3"/>
        <v>1.3807839721101389E-4</v>
      </c>
    </row>
    <row r="53" spans="1:9">
      <c r="A53" s="3" t="s">
        <v>808</v>
      </c>
      <c r="B53">
        <v>2.98</v>
      </c>
      <c r="C53" s="4">
        <v>863</v>
      </c>
      <c r="D53">
        <f t="shared" si="0"/>
        <v>289.59731543624162</v>
      </c>
      <c r="E53" s="6">
        <f t="shared" si="1"/>
        <v>3.8011927728886423E-4</v>
      </c>
      <c r="F53" s="7">
        <f t="shared" si="4"/>
        <v>0.68619766202419008</v>
      </c>
      <c r="G53" s="6">
        <f t="shared" si="2"/>
        <v>2.5889067950115761E-4</v>
      </c>
      <c r="H53" s="7">
        <f t="shared" si="5"/>
        <v>0.10410359102222726</v>
      </c>
      <c r="I53">
        <f t="shared" si="3"/>
        <v>5.2080910897989163E-4</v>
      </c>
    </row>
    <row r="54" spans="1:9">
      <c r="A54" s="3" t="s">
        <v>831</v>
      </c>
      <c r="B54">
        <v>11.23</v>
      </c>
      <c r="C54" s="4">
        <v>3242</v>
      </c>
      <c r="D54">
        <f t="shared" si="0"/>
        <v>288.69100623330365</v>
      </c>
      <c r="E54" s="6">
        <f t="shared" si="1"/>
        <v>1.4279799501396267E-3</v>
      </c>
      <c r="F54" s="7">
        <f t="shared" si="4"/>
        <v>0.68762564197432974</v>
      </c>
      <c r="G54" s="6">
        <f t="shared" si="2"/>
        <v>9.7561823181140951E-4</v>
      </c>
      <c r="H54" s="7">
        <f t="shared" si="5"/>
        <v>0.10507920925403867</v>
      </c>
      <c r="I54">
        <f t="shared" si="3"/>
        <v>6.7260892229825675E-4</v>
      </c>
    </row>
    <row r="55" spans="1:9">
      <c r="A55" s="3" t="s">
        <v>885</v>
      </c>
      <c r="B55">
        <v>14.48</v>
      </c>
      <c r="C55" s="4">
        <v>4157</v>
      </c>
      <c r="D55">
        <f t="shared" si="0"/>
        <v>287.085635359116</v>
      </c>
      <c r="E55" s="6">
        <f t="shared" si="1"/>
        <v>1.8310032858514583E-3</v>
      </c>
      <c r="F55" s="7">
        <f t="shared" si="4"/>
        <v>0.68945664526018124</v>
      </c>
      <c r="G55" s="6">
        <f t="shared" si="2"/>
        <v>1.2579654493881753E-3</v>
      </c>
      <c r="H55" s="7">
        <f t="shared" si="5"/>
        <v>0.10633717470342685</v>
      </c>
      <c r="I55">
        <f t="shared" si="3"/>
        <v>5.2763192388607938E-4</v>
      </c>
    </row>
    <row r="56" spans="1:9">
      <c r="A56" s="3" t="s">
        <v>648</v>
      </c>
      <c r="B56">
        <v>11.33</v>
      </c>
      <c r="C56" s="4">
        <v>3224</v>
      </c>
      <c r="D56">
        <f t="shared" si="0"/>
        <v>284.55428067078554</v>
      </c>
      <c r="E56" s="6">
        <f t="shared" si="1"/>
        <v>1.420051622223984E-3</v>
      </c>
      <c r="F56" s="7">
        <f t="shared" si="4"/>
        <v>0.69087669688240527</v>
      </c>
      <c r="G56" s="6">
        <f t="shared" si="2"/>
        <v>9.8430583850607923E-4</v>
      </c>
      <c r="H56" s="7">
        <f t="shared" si="5"/>
        <v>0.10732148054193293</v>
      </c>
      <c r="I56">
        <f t="shared" si="3"/>
        <v>3.8881901266830943E-4</v>
      </c>
    </row>
    <row r="57" spans="1:9">
      <c r="A57" s="3" t="s">
        <v>94</v>
      </c>
      <c r="B57">
        <v>8.31</v>
      </c>
      <c r="C57" s="4">
        <v>2326</v>
      </c>
      <c r="D57">
        <f t="shared" si="0"/>
        <v>279.90373044524665</v>
      </c>
      <c r="E57" s="6">
        <f t="shared" si="1"/>
        <v>1.0245161517658148E-3</v>
      </c>
      <c r="F57" s="7">
        <f t="shared" si="4"/>
        <v>0.69190121303417107</v>
      </c>
      <c r="G57" s="6">
        <f t="shared" si="2"/>
        <v>7.2194011632705369E-4</v>
      </c>
      <c r="H57" s="7">
        <f t="shared" si="5"/>
        <v>0.10804342065825998</v>
      </c>
      <c r="I57">
        <f t="shared" si="3"/>
        <v>7.7603810541107543E-4</v>
      </c>
    </row>
    <row r="58" spans="1:9">
      <c r="A58" s="3" t="s">
        <v>537</v>
      </c>
      <c r="B58">
        <v>16.420000000000002</v>
      </c>
      <c r="C58" s="4">
        <v>4433</v>
      </c>
      <c r="D58">
        <f t="shared" si="0"/>
        <v>269.97563946406819</v>
      </c>
      <c r="E58" s="6">
        <f t="shared" si="1"/>
        <v>1.9525709805579782E-3</v>
      </c>
      <c r="F58" s="7">
        <f t="shared" si="4"/>
        <v>0.69385378401472908</v>
      </c>
      <c r="G58" s="6">
        <f t="shared" si="2"/>
        <v>1.426505019264768E-3</v>
      </c>
      <c r="H58" s="7">
        <f t="shared" si="5"/>
        <v>0.10946992567752474</v>
      </c>
      <c r="I58">
        <f t="shared" si="3"/>
        <v>1.6210863095383887E-4</v>
      </c>
    </row>
    <row r="59" spans="1:9">
      <c r="A59" s="3" t="s">
        <v>844</v>
      </c>
      <c r="B59">
        <v>3.43</v>
      </c>
      <c r="C59" s="4">
        <v>926</v>
      </c>
      <c r="D59">
        <f t="shared" si="0"/>
        <v>269.97084548104954</v>
      </c>
      <c r="E59" s="6">
        <f t="shared" si="1"/>
        <v>4.0786842499361331E-4</v>
      </c>
      <c r="F59" s="7">
        <f t="shared" si="4"/>
        <v>0.69426165243972271</v>
      </c>
      <c r="G59" s="6">
        <f t="shared" si="2"/>
        <v>2.9798490962717138E-4</v>
      </c>
      <c r="H59" s="7">
        <f t="shared" si="5"/>
        <v>0.10976791058715191</v>
      </c>
      <c r="I59">
        <f t="shared" si="3"/>
        <v>2.8706755888156799E-4</v>
      </c>
    </row>
    <row r="60" spans="1:9">
      <c r="A60" s="3" t="s">
        <v>203</v>
      </c>
      <c r="B60">
        <v>6.01</v>
      </c>
      <c r="C60" s="4">
        <v>1560</v>
      </c>
      <c r="D60">
        <f t="shared" si="0"/>
        <v>259.56738768718805</v>
      </c>
      <c r="E60" s="6">
        <f t="shared" si="1"/>
        <v>6.8712175268902456E-4</v>
      </c>
      <c r="F60" s="7">
        <f t="shared" si="4"/>
        <v>0.69494877419241174</v>
      </c>
      <c r="G60" s="6">
        <f t="shared" si="2"/>
        <v>5.2212516234965013E-4</v>
      </c>
      <c r="H60" s="7">
        <f t="shared" si="5"/>
        <v>0.11029003574950155</v>
      </c>
      <c r="I60">
        <f t="shared" si="3"/>
        <v>1.9911113802534297E-3</v>
      </c>
    </row>
    <row r="61" spans="1:9">
      <c r="A61" s="3" t="s">
        <v>154</v>
      </c>
      <c r="B61">
        <v>41.44</v>
      </c>
      <c r="C61" s="4">
        <v>10515</v>
      </c>
      <c r="D61">
        <f t="shared" si="0"/>
        <v>253.74034749034752</v>
      </c>
      <c r="E61" s="6">
        <f t="shared" si="1"/>
        <v>4.6314648907212139E-3</v>
      </c>
      <c r="F61" s="7">
        <f t="shared" si="4"/>
        <v>0.69958023908313294</v>
      </c>
      <c r="G61" s="6">
        <f t="shared" si="2"/>
        <v>3.6001442142711312E-3</v>
      </c>
      <c r="H61" s="7">
        <f t="shared" si="5"/>
        <v>0.11389017996377268</v>
      </c>
      <c r="I61">
        <f t="shared" si="3"/>
        <v>6.6268698353320887E-4</v>
      </c>
    </row>
    <row r="62" spans="1:9">
      <c r="A62" s="3" t="s">
        <v>247</v>
      </c>
      <c r="B62">
        <v>13.79</v>
      </c>
      <c r="C62" s="4">
        <v>3497</v>
      </c>
      <c r="D62">
        <f t="shared" si="0"/>
        <v>253.58955765047136</v>
      </c>
      <c r="E62" s="6">
        <f t="shared" si="1"/>
        <v>1.5402979289445633E-3</v>
      </c>
      <c r="F62" s="7">
        <f t="shared" si="4"/>
        <v>0.70112053701207755</v>
      </c>
      <c r="G62" s="6">
        <f t="shared" si="2"/>
        <v>1.1980209631949543E-3</v>
      </c>
      <c r="H62" s="7">
        <f t="shared" si="5"/>
        <v>0.11508820092696763</v>
      </c>
      <c r="I62">
        <f t="shared" si="3"/>
        <v>3.8590144828672124E-4</v>
      </c>
    </row>
    <row r="63" spans="1:9">
      <c r="A63" s="3" t="s">
        <v>588</v>
      </c>
      <c r="B63">
        <v>8.01</v>
      </c>
      <c r="C63" s="4">
        <v>2012</v>
      </c>
      <c r="D63">
        <f t="shared" si="0"/>
        <v>251.18601747815231</v>
      </c>
      <c r="E63" s="6">
        <f t="shared" si="1"/>
        <v>8.8621087590404961E-4</v>
      </c>
      <c r="F63" s="7">
        <f t="shared" si="4"/>
        <v>0.70200674788798156</v>
      </c>
      <c r="G63" s="6">
        <f t="shared" si="2"/>
        <v>6.9587729624304444E-4</v>
      </c>
      <c r="H63" s="7">
        <f t="shared" si="5"/>
        <v>0.11578407822321067</v>
      </c>
      <c r="I63">
        <f t="shared" si="3"/>
        <v>6.474147469387459E-4</v>
      </c>
    </row>
    <row r="64" spans="1:9">
      <c r="A64" s="3" t="s">
        <v>1075</v>
      </c>
      <c r="B64">
        <v>13.37</v>
      </c>
      <c r="C64" s="4">
        <v>3294</v>
      </c>
      <c r="D64">
        <f t="shared" si="0"/>
        <v>246.37247569184743</v>
      </c>
      <c r="E64" s="6">
        <f t="shared" si="1"/>
        <v>1.4508840085625942E-3</v>
      </c>
      <c r="F64" s="7">
        <f t="shared" si="4"/>
        <v>0.7034576318965442</v>
      </c>
      <c r="G64" s="6">
        <f t="shared" si="2"/>
        <v>1.1615330150773415E-3</v>
      </c>
      <c r="H64" s="7">
        <f t="shared" si="5"/>
        <v>0.11694561123828801</v>
      </c>
      <c r="I64">
        <f t="shared" si="3"/>
        <v>8.7649122129981882E-5</v>
      </c>
    </row>
    <row r="65" spans="1:9">
      <c r="A65" s="3" t="s">
        <v>185</v>
      </c>
      <c r="B65">
        <v>1.8</v>
      </c>
      <c r="C65" s="4">
        <v>434</v>
      </c>
      <c r="D65">
        <f t="shared" si="0"/>
        <v>241.11111111111111</v>
      </c>
      <c r="E65" s="6">
        <f t="shared" si="1"/>
        <v>1.9116079529938248E-4</v>
      </c>
      <c r="F65" s="7">
        <f t="shared" si="4"/>
        <v>0.70364879269184355</v>
      </c>
      <c r="G65" s="6">
        <f t="shared" si="2"/>
        <v>1.5637692050405496E-4</v>
      </c>
      <c r="H65" s="7">
        <f t="shared" si="5"/>
        <v>0.11710198815879207</v>
      </c>
      <c r="I65">
        <f t="shared" si="3"/>
        <v>2.1452086640208479E-4</v>
      </c>
    </row>
    <row r="66" spans="1:9">
      <c r="A66" s="3" t="s">
        <v>105</v>
      </c>
      <c r="B66">
        <v>4.38</v>
      </c>
      <c r="C66" s="4">
        <v>1032</v>
      </c>
      <c r="D66">
        <f t="shared" ref="D66:D129" si="6">C66/B66</f>
        <v>235.61643835616439</v>
      </c>
      <c r="E66" s="6">
        <f t="shared" si="1"/>
        <v>4.5455746716350853E-4</v>
      </c>
      <c r="F66" s="7">
        <f t="shared" si="4"/>
        <v>0.70410335015900705</v>
      </c>
      <c r="G66" s="6">
        <f t="shared" si="2"/>
        <v>3.8051717322653368E-4</v>
      </c>
      <c r="H66" s="7">
        <f t="shared" si="5"/>
        <v>0.11748250533201859</v>
      </c>
      <c r="I66">
        <f t="shared" si="3"/>
        <v>2.2590834067359733E-4</v>
      </c>
    </row>
    <row r="67" spans="1:9">
      <c r="A67" s="3" t="s">
        <v>341</v>
      </c>
      <c r="B67">
        <v>4.5999999999999996</v>
      </c>
      <c r="C67" s="4">
        <v>1072</v>
      </c>
      <c r="D67">
        <f t="shared" si="6"/>
        <v>233.04347826086959</v>
      </c>
      <c r="E67" s="6">
        <f t="shared" ref="E67:E130" si="7">C67/2270340</f>
        <v>4.7217597364271433E-4</v>
      </c>
      <c r="F67" s="7">
        <f t="shared" si="4"/>
        <v>0.70457552613264973</v>
      </c>
      <c r="G67" s="6">
        <f t="shared" ref="G67:G130" si="8">B67/11510.65</f>
        <v>3.9962990795480707E-4</v>
      </c>
      <c r="H67" s="7">
        <f t="shared" si="5"/>
        <v>0.1178821352399734</v>
      </c>
      <c r="I67">
        <f t="shared" ref="I67:I130" si="9">F67*H68-F68*H67</f>
        <v>1.6593630779437873E-4</v>
      </c>
    </row>
    <row r="68" spans="1:9">
      <c r="A68" s="3" t="s">
        <v>781</v>
      </c>
      <c r="B68">
        <v>3.37</v>
      </c>
      <c r="C68" s="4">
        <v>777</v>
      </c>
      <c r="D68">
        <f t="shared" si="6"/>
        <v>230.56379821958456</v>
      </c>
      <c r="E68" s="6">
        <f t="shared" si="7"/>
        <v>3.4223948835857183E-4</v>
      </c>
      <c r="F68" s="7">
        <f t="shared" ref="F68:F131" si="10">F67+E68</f>
        <v>0.70491776562100827</v>
      </c>
      <c r="G68" s="6">
        <f t="shared" si="8"/>
        <v>2.9277234561036954E-4</v>
      </c>
      <c r="H68" s="7">
        <f t="shared" ref="H68:H131" si="11">H67+G68</f>
        <v>0.11817490758558377</v>
      </c>
      <c r="I68">
        <f t="shared" si="9"/>
        <v>2.3097973875386424E-3</v>
      </c>
    </row>
    <row r="69" spans="1:9">
      <c r="A69" s="3" t="s">
        <v>22</v>
      </c>
      <c r="B69">
        <v>46.87</v>
      </c>
      <c r="C69" s="4">
        <v>10769</v>
      </c>
      <c r="D69">
        <f t="shared" si="6"/>
        <v>229.76317473863881</v>
      </c>
      <c r="E69" s="6">
        <f t="shared" si="7"/>
        <v>4.7433424068641702E-3</v>
      </c>
      <c r="F69" s="7">
        <f t="shared" si="10"/>
        <v>0.70966110802787241</v>
      </c>
      <c r="G69" s="6">
        <f t="shared" si="8"/>
        <v>4.0718812577916971E-3</v>
      </c>
      <c r="H69" s="7">
        <f t="shared" si="11"/>
        <v>0.12224678884337548</v>
      </c>
      <c r="I69">
        <f t="shared" si="9"/>
        <v>1.0583640331205402E-3</v>
      </c>
    </row>
    <row r="70" spans="1:9">
      <c r="A70" s="3" t="s">
        <v>150</v>
      </c>
      <c r="B70">
        <v>21.35</v>
      </c>
      <c r="C70" s="4">
        <v>4790</v>
      </c>
      <c r="D70">
        <f t="shared" si="6"/>
        <v>224.35597189695548</v>
      </c>
      <c r="E70" s="6">
        <f t="shared" si="7"/>
        <v>2.1098161508848897E-3</v>
      </c>
      <c r="F70" s="7">
        <f t="shared" si="10"/>
        <v>0.71177092417875731</v>
      </c>
      <c r="G70" s="6">
        <f t="shared" si="8"/>
        <v>1.8548040293119852E-3</v>
      </c>
      <c r="H70" s="7">
        <f t="shared" si="11"/>
        <v>0.12410159287268746</v>
      </c>
      <c r="I70">
        <f t="shared" si="9"/>
        <v>3.4915987037549556E-4</v>
      </c>
    </row>
    <row r="71" spans="1:9">
      <c r="A71" s="3" t="s">
        <v>245</v>
      </c>
      <c r="B71">
        <v>7.03</v>
      </c>
      <c r="C71" s="4">
        <v>1565</v>
      </c>
      <c r="D71">
        <f t="shared" si="6"/>
        <v>222.61735419630156</v>
      </c>
      <c r="E71" s="6">
        <f t="shared" si="7"/>
        <v>6.8932406599892524E-4</v>
      </c>
      <c r="F71" s="7">
        <f t="shared" si="10"/>
        <v>0.71246024824475629</v>
      </c>
      <c r="G71" s="6">
        <f t="shared" si="8"/>
        <v>6.1073875063528125E-4</v>
      </c>
      <c r="H71" s="7">
        <f t="shared" si="11"/>
        <v>0.12471233162332274</v>
      </c>
      <c r="I71">
        <f t="shared" si="9"/>
        <v>2.7617582049266343E-4</v>
      </c>
    </row>
    <row r="72" spans="1:9">
      <c r="A72" s="3" t="s">
        <v>820</v>
      </c>
      <c r="B72">
        <v>5.55</v>
      </c>
      <c r="C72" s="4">
        <v>1226</v>
      </c>
      <c r="D72">
        <f t="shared" si="6"/>
        <v>220.90090090090092</v>
      </c>
      <c r="E72" s="6">
        <f t="shared" si="7"/>
        <v>5.4000722358765643E-4</v>
      </c>
      <c r="F72" s="7">
        <f t="shared" si="10"/>
        <v>0.71300025546834389</v>
      </c>
      <c r="G72" s="6">
        <f t="shared" si="8"/>
        <v>4.8216217155416943E-4</v>
      </c>
      <c r="H72" s="7">
        <f t="shared" si="11"/>
        <v>0.1251944937948769</v>
      </c>
      <c r="I72">
        <f t="shared" si="9"/>
        <v>2.7418155759634244E-4</v>
      </c>
    </row>
    <row r="73" spans="1:9">
      <c r="A73" s="3" t="s">
        <v>1002</v>
      </c>
      <c r="B73">
        <v>5.5</v>
      </c>
      <c r="C73" s="4">
        <v>1206</v>
      </c>
      <c r="D73">
        <f t="shared" si="6"/>
        <v>219.27272727272728</v>
      </c>
      <c r="E73" s="6">
        <f t="shared" si="7"/>
        <v>5.3119797034805361E-4</v>
      </c>
      <c r="F73" s="7">
        <f t="shared" si="10"/>
        <v>0.71353145343869195</v>
      </c>
      <c r="G73" s="6">
        <f t="shared" si="8"/>
        <v>4.7781836820683457E-4</v>
      </c>
      <c r="H73" s="7">
        <f t="shared" si="11"/>
        <v>0.12567231216308375</v>
      </c>
      <c r="I73">
        <f t="shared" si="9"/>
        <v>7.7584417273147965E-4</v>
      </c>
    </row>
    <row r="74" spans="1:9">
      <c r="A74" s="3" t="s">
        <v>562</v>
      </c>
      <c r="B74">
        <v>15.56</v>
      </c>
      <c r="C74" s="4">
        <v>3409</v>
      </c>
      <c r="D74">
        <f t="shared" si="6"/>
        <v>219.08740359897172</v>
      </c>
      <c r="E74" s="6">
        <f t="shared" si="7"/>
        <v>1.5015372146903107E-3</v>
      </c>
      <c r="F74" s="7">
        <f t="shared" si="10"/>
        <v>0.71503299065338222</v>
      </c>
      <c r="G74" s="6">
        <f t="shared" si="8"/>
        <v>1.3517916016906083E-3</v>
      </c>
      <c r="H74" s="7">
        <f t="shared" si="11"/>
        <v>0.12702410376477435</v>
      </c>
      <c r="I74">
        <f t="shared" si="9"/>
        <v>5.2650671898345214E-4</v>
      </c>
    </row>
    <row r="75" spans="1:9">
      <c r="A75" s="3" t="s">
        <v>431</v>
      </c>
      <c r="B75">
        <v>10.55</v>
      </c>
      <c r="C75" s="4">
        <v>2303</v>
      </c>
      <c r="D75">
        <f t="shared" si="6"/>
        <v>218.29383886255923</v>
      </c>
      <c r="E75" s="6">
        <f t="shared" si="7"/>
        <v>1.0143855105402715E-3</v>
      </c>
      <c r="F75" s="7">
        <f t="shared" si="10"/>
        <v>0.71604737616392244</v>
      </c>
      <c r="G75" s="6">
        <f t="shared" si="8"/>
        <v>9.1654250628765547E-4</v>
      </c>
      <c r="H75" s="7">
        <f t="shared" si="11"/>
        <v>0.127940646271062</v>
      </c>
      <c r="I75">
        <f t="shared" si="9"/>
        <v>1.2825888950519782E-4</v>
      </c>
    </row>
    <row r="76" spans="1:9">
      <c r="A76" s="3" t="s">
        <v>898</v>
      </c>
      <c r="B76">
        <v>2.57</v>
      </c>
      <c r="C76" s="4">
        <v>561</v>
      </c>
      <c r="D76">
        <f t="shared" si="6"/>
        <v>218.28793774319067</v>
      </c>
      <c r="E76" s="6">
        <f t="shared" si="7"/>
        <v>2.4709955337086077E-4</v>
      </c>
      <c r="F76" s="7">
        <f t="shared" si="10"/>
        <v>0.71629447571729332</v>
      </c>
      <c r="G76" s="6">
        <f t="shared" si="8"/>
        <v>2.2327149205301176E-4</v>
      </c>
      <c r="H76" s="7">
        <f t="shared" si="11"/>
        <v>0.128163917763115</v>
      </c>
      <c r="I76">
        <f t="shared" si="9"/>
        <v>2.9851585183364449E-4</v>
      </c>
    </row>
    <row r="77" spans="1:9">
      <c r="A77" s="3" t="s">
        <v>821</v>
      </c>
      <c r="B77">
        <v>5.98</v>
      </c>
      <c r="C77" s="4">
        <v>1304</v>
      </c>
      <c r="D77">
        <f t="shared" si="6"/>
        <v>218.0602006688963</v>
      </c>
      <c r="E77" s="6">
        <f t="shared" si="7"/>
        <v>5.743633112221077E-4</v>
      </c>
      <c r="F77" s="7">
        <f t="shared" si="10"/>
        <v>0.71686883902851539</v>
      </c>
      <c r="G77" s="6">
        <f t="shared" si="8"/>
        <v>5.1951888034124929E-4</v>
      </c>
      <c r="H77" s="7">
        <f t="shared" si="11"/>
        <v>0.12868343664345624</v>
      </c>
      <c r="I77">
        <f t="shared" si="9"/>
        <v>5.4750949088916423E-4</v>
      </c>
    </row>
    <row r="78" spans="1:9">
      <c r="A78" s="3" t="s">
        <v>880</v>
      </c>
      <c r="B78">
        <v>10.91</v>
      </c>
      <c r="C78" s="4">
        <v>2328</v>
      </c>
      <c r="D78">
        <f t="shared" si="6"/>
        <v>213.38221814848762</v>
      </c>
      <c r="E78" s="6">
        <f t="shared" si="7"/>
        <v>1.025397077089775E-3</v>
      </c>
      <c r="F78" s="7">
        <f t="shared" si="10"/>
        <v>0.71789423610560521</v>
      </c>
      <c r="G78" s="6">
        <f t="shared" si="8"/>
        <v>9.478178903884664E-4</v>
      </c>
      <c r="H78" s="7">
        <f t="shared" si="11"/>
        <v>0.12963125453384472</v>
      </c>
      <c r="I78">
        <f t="shared" si="9"/>
        <v>1.1909159478198927E-4</v>
      </c>
    </row>
    <row r="79" spans="1:9">
      <c r="A79" s="3" t="s">
        <v>687</v>
      </c>
      <c r="B79">
        <v>2.37</v>
      </c>
      <c r="C79" s="4">
        <v>503</v>
      </c>
      <c r="D79">
        <f t="shared" si="6"/>
        <v>212.2362869198312</v>
      </c>
      <c r="E79" s="6">
        <f t="shared" si="7"/>
        <v>2.215527189760124E-4</v>
      </c>
      <c r="F79" s="7">
        <f t="shared" si="10"/>
        <v>0.71811578882458127</v>
      </c>
      <c r="G79" s="6">
        <f t="shared" si="8"/>
        <v>2.0589627866367236E-4</v>
      </c>
      <c r="H79" s="7">
        <f t="shared" si="11"/>
        <v>0.12983715081250838</v>
      </c>
      <c r="I79">
        <f t="shared" si="9"/>
        <v>5.1175021322884262E-4</v>
      </c>
    </row>
    <row r="80" spans="1:9">
      <c r="A80" s="3" t="s">
        <v>812</v>
      </c>
      <c r="B80">
        <v>10.17</v>
      </c>
      <c r="C80" s="4">
        <v>2146</v>
      </c>
      <c r="D80">
        <f t="shared" si="6"/>
        <v>211.01278269419862</v>
      </c>
      <c r="E80" s="6">
        <f t="shared" si="7"/>
        <v>9.4523287260938889E-4</v>
      </c>
      <c r="F80" s="7">
        <f t="shared" si="10"/>
        <v>0.71906102169719066</v>
      </c>
      <c r="G80" s="6">
        <f t="shared" si="8"/>
        <v>8.8352960084791046E-4</v>
      </c>
      <c r="H80" s="7">
        <f t="shared" si="11"/>
        <v>0.1307206804133563</v>
      </c>
      <c r="I80">
        <f t="shared" si="9"/>
        <v>1.8894592090269724E-4</v>
      </c>
    </row>
    <row r="81" spans="1:9">
      <c r="A81" s="3" t="s">
        <v>894</v>
      </c>
      <c r="B81">
        <v>3.75</v>
      </c>
      <c r="C81" s="4">
        <v>787</v>
      </c>
      <c r="D81">
        <f t="shared" si="6"/>
        <v>209.86666666666667</v>
      </c>
      <c r="E81" s="6">
        <f t="shared" si="7"/>
        <v>3.466441149783733E-4</v>
      </c>
      <c r="F81" s="7">
        <f t="shared" si="10"/>
        <v>0.71940766581216908</v>
      </c>
      <c r="G81" s="6">
        <f t="shared" si="8"/>
        <v>3.2578525105011449E-4</v>
      </c>
      <c r="H81" s="7">
        <f t="shared" si="11"/>
        <v>0.13104646566440642</v>
      </c>
      <c r="I81">
        <f t="shared" si="9"/>
        <v>2.7561736221271005E-4</v>
      </c>
    </row>
    <row r="82" spans="1:9">
      <c r="A82" s="3" t="s">
        <v>853</v>
      </c>
      <c r="B82">
        <v>5.46</v>
      </c>
      <c r="C82" s="4">
        <v>1137</v>
      </c>
      <c r="D82">
        <f t="shared" si="6"/>
        <v>208.24175824175825</v>
      </c>
      <c r="E82" s="6">
        <f t="shared" si="7"/>
        <v>5.0080604667142369E-4</v>
      </c>
      <c r="F82" s="7">
        <f t="shared" si="10"/>
        <v>0.71990847185884055</v>
      </c>
      <c r="G82" s="6">
        <f t="shared" si="8"/>
        <v>4.7434332552896664E-4</v>
      </c>
      <c r="H82" s="7">
        <f t="shared" si="11"/>
        <v>0.13152080898993537</v>
      </c>
      <c r="I82">
        <f t="shared" si="9"/>
        <v>8.5815566220143191E-5</v>
      </c>
    </row>
    <row r="83" spans="1:9">
      <c r="A83" s="3" t="s">
        <v>275</v>
      </c>
      <c r="B83">
        <v>1.7</v>
      </c>
      <c r="C83" s="4">
        <v>354</v>
      </c>
      <c r="D83">
        <f t="shared" si="6"/>
        <v>208.23529411764707</v>
      </c>
      <c r="E83" s="6">
        <f t="shared" si="7"/>
        <v>1.5592378234097095E-4</v>
      </c>
      <c r="F83" s="7">
        <f t="shared" si="10"/>
        <v>0.72006439564118152</v>
      </c>
      <c r="G83" s="6">
        <f t="shared" si="8"/>
        <v>1.4768931380938522E-4</v>
      </c>
      <c r="H83" s="7">
        <f t="shared" si="11"/>
        <v>0.13166849830374475</v>
      </c>
      <c r="I83">
        <f t="shared" si="9"/>
        <v>4.8655602983353752E-4</v>
      </c>
    </row>
    <row r="84" spans="1:9">
      <c r="A84" s="3" t="s">
        <v>318</v>
      </c>
      <c r="B84">
        <v>9.6199999999999992</v>
      </c>
      <c r="C84" s="4">
        <v>1987</v>
      </c>
      <c r="D84">
        <f t="shared" si="6"/>
        <v>206.54885654885658</v>
      </c>
      <c r="E84" s="6">
        <f t="shared" si="7"/>
        <v>8.75199309354546E-4</v>
      </c>
      <c r="F84" s="7">
        <f t="shared" si="10"/>
        <v>0.72093959495053606</v>
      </c>
      <c r="G84" s="6">
        <f t="shared" si="8"/>
        <v>8.3574776402722687E-4</v>
      </c>
      <c r="H84" s="7">
        <f t="shared" si="11"/>
        <v>0.13250424606777197</v>
      </c>
      <c r="I84">
        <f t="shared" si="9"/>
        <v>3.1794190160715219E-4</v>
      </c>
    </row>
    <row r="85" spans="1:9">
      <c r="A85" s="3" t="s">
        <v>895</v>
      </c>
      <c r="B85">
        <v>6.27</v>
      </c>
      <c r="C85" s="4">
        <v>1281</v>
      </c>
      <c r="D85">
        <f t="shared" si="6"/>
        <v>204.30622009569379</v>
      </c>
      <c r="E85" s="6">
        <f t="shared" si="7"/>
        <v>5.6423266999656443E-4</v>
      </c>
      <c r="F85" s="7">
        <f t="shared" si="10"/>
        <v>0.72150382762053267</v>
      </c>
      <c r="G85" s="6">
        <f t="shared" si="8"/>
        <v>5.4471293975579134E-4</v>
      </c>
      <c r="H85" s="7">
        <f t="shared" si="11"/>
        <v>0.13304895900752778</v>
      </c>
      <c r="I85">
        <f t="shared" si="9"/>
        <v>8.843558908398913E-4</v>
      </c>
    </row>
    <row r="86" spans="1:9">
      <c r="A86" s="3" t="s">
        <v>331</v>
      </c>
      <c r="B86">
        <v>17.41</v>
      </c>
      <c r="C86" s="4">
        <v>3531</v>
      </c>
      <c r="D86">
        <f t="shared" si="6"/>
        <v>202.81447443997703</v>
      </c>
      <c r="E86" s="6">
        <f t="shared" si="7"/>
        <v>1.5552736594518883E-3</v>
      </c>
      <c r="F86" s="7">
        <f t="shared" si="10"/>
        <v>0.72305910127998452</v>
      </c>
      <c r="G86" s="6">
        <f t="shared" si="8"/>
        <v>1.512512325541998E-3</v>
      </c>
      <c r="H86" s="7">
        <f t="shared" si="11"/>
        <v>0.13456147133306978</v>
      </c>
      <c r="I86">
        <f t="shared" si="9"/>
        <v>6.483515806933321E-4</v>
      </c>
    </row>
    <row r="87" spans="1:9">
      <c r="A87" s="3" t="s">
        <v>328</v>
      </c>
      <c r="B87">
        <v>12.75</v>
      </c>
      <c r="C87" s="4">
        <v>2574</v>
      </c>
      <c r="D87">
        <f t="shared" si="6"/>
        <v>201.88235294117646</v>
      </c>
      <c r="E87" s="6">
        <f t="shared" si="7"/>
        <v>1.1337508919368904E-3</v>
      </c>
      <c r="F87" s="7">
        <f t="shared" si="10"/>
        <v>0.72419285217192142</v>
      </c>
      <c r="G87" s="6">
        <f t="shared" si="8"/>
        <v>1.1076698535703892E-3</v>
      </c>
      <c r="H87" s="7">
        <f t="shared" si="11"/>
        <v>0.13566914118664017</v>
      </c>
      <c r="I87">
        <f t="shared" si="9"/>
        <v>1.7463531046288255E-3</v>
      </c>
    </row>
    <row r="88" spans="1:9">
      <c r="A88" s="3" t="s">
        <v>662</v>
      </c>
      <c r="B88">
        <v>34.33</v>
      </c>
      <c r="C88" s="4">
        <v>6920</v>
      </c>
      <c r="D88">
        <f t="shared" si="6"/>
        <v>201.5729682493446</v>
      </c>
      <c r="E88" s="6">
        <f t="shared" si="7"/>
        <v>3.0480016209025961E-3</v>
      </c>
      <c r="F88" s="7">
        <f t="shared" si="10"/>
        <v>0.72724085379282399</v>
      </c>
      <c r="G88" s="6">
        <f t="shared" si="8"/>
        <v>2.9824553782801144E-3</v>
      </c>
      <c r="H88" s="7">
        <f t="shared" si="11"/>
        <v>0.13865159656492029</v>
      </c>
      <c r="I88">
        <f t="shared" si="9"/>
        <v>4.0939743979226395E-4</v>
      </c>
    </row>
    <row r="89" spans="1:9">
      <c r="A89" s="3" t="s">
        <v>884</v>
      </c>
      <c r="B89">
        <v>8.0399999999999991</v>
      </c>
      <c r="C89" s="4">
        <v>1614</v>
      </c>
      <c r="D89">
        <f t="shared" si="6"/>
        <v>200.74626865671644</v>
      </c>
      <c r="E89" s="6">
        <f t="shared" si="7"/>
        <v>7.1090673643595234E-4</v>
      </c>
      <c r="F89" s="7">
        <f t="shared" si="10"/>
        <v>0.72795176052925992</v>
      </c>
      <c r="G89" s="6">
        <f t="shared" si="8"/>
        <v>6.9848357825144538E-4</v>
      </c>
      <c r="H89" s="7">
        <f t="shared" si="11"/>
        <v>0.13935008014317174</v>
      </c>
      <c r="I89">
        <f t="shared" si="9"/>
        <v>4.2038853727292824E-4</v>
      </c>
    </row>
    <row r="90" spans="1:9">
      <c r="A90" s="3" t="s">
        <v>810</v>
      </c>
      <c r="B90">
        <v>8.24</v>
      </c>
      <c r="C90" s="4">
        <v>1641</v>
      </c>
      <c r="D90">
        <f t="shared" si="6"/>
        <v>199.15048543689321</v>
      </c>
      <c r="E90" s="6">
        <f t="shared" si="7"/>
        <v>7.2279922830941618E-4</v>
      </c>
      <c r="F90" s="7">
        <f t="shared" si="10"/>
        <v>0.72867455975756934</v>
      </c>
      <c r="G90" s="6">
        <f t="shared" si="8"/>
        <v>7.1585879164078492E-4</v>
      </c>
      <c r="H90" s="7">
        <f t="shared" si="11"/>
        <v>0.14006593893481253</v>
      </c>
      <c r="I90">
        <f t="shared" si="9"/>
        <v>1.5512055582983519E-4</v>
      </c>
    </row>
    <row r="91" spans="1:9">
      <c r="A91" s="3" t="s">
        <v>163</v>
      </c>
      <c r="B91">
        <v>3.04</v>
      </c>
      <c r="C91" s="4">
        <v>605</v>
      </c>
      <c r="D91">
        <f t="shared" si="6"/>
        <v>199.01315789473685</v>
      </c>
      <c r="E91" s="6">
        <f t="shared" si="7"/>
        <v>2.6647991049798709E-4</v>
      </c>
      <c r="F91" s="7">
        <f t="shared" si="10"/>
        <v>0.72894103966806734</v>
      </c>
      <c r="G91" s="6">
        <f t="shared" si="8"/>
        <v>2.6410324351795945E-4</v>
      </c>
      <c r="H91" s="7">
        <f t="shared" si="11"/>
        <v>0.14033004217833051</v>
      </c>
      <c r="I91">
        <f t="shared" si="9"/>
        <v>3.2667369251572487E-4</v>
      </c>
    </row>
    <row r="92" spans="1:9">
      <c r="A92" s="3" t="s">
        <v>184</v>
      </c>
      <c r="B92">
        <v>6.4</v>
      </c>
      <c r="C92" s="4">
        <v>1272</v>
      </c>
      <c r="D92">
        <f t="shared" si="6"/>
        <v>198.75</v>
      </c>
      <c r="E92" s="6">
        <f t="shared" si="7"/>
        <v>5.6026850603874308E-4</v>
      </c>
      <c r="F92" s="7">
        <f t="shared" si="10"/>
        <v>0.72950130817410608</v>
      </c>
      <c r="G92" s="6">
        <f t="shared" si="8"/>
        <v>5.5600682845886201E-4</v>
      </c>
      <c r="H92" s="7">
        <f t="shared" si="11"/>
        <v>0.14088604900678936</v>
      </c>
      <c r="I92">
        <f t="shared" si="9"/>
        <v>3.2849971200310524E-4</v>
      </c>
    </row>
    <row r="93" spans="1:9">
      <c r="A93" s="3" t="s">
        <v>281</v>
      </c>
      <c r="B93">
        <v>6.42</v>
      </c>
      <c r="C93" s="4">
        <v>1263</v>
      </c>
      <c r="D93">
        <f t="shared" si="6"/>
        <v>196.72897196261681</v>
      </c>
      <c r="E93" s="6">
        <f t="shared" si="7"/>
        <v>5.5630434208092184E-4</v>
      </c>
      <c r="F93" s="7">
        <f t="shared" si="10"/>
        <v>0.73005761251618695</v>
      </c>
      <c r="G93" s="6">
        <f t="shared" si="8"/>
        <v>5.5774434979779597E-4</v>
      </c>
      <c r="H93" s="7">
        <f t="shared" si="11"/>
        <v>0.14144379335658716</v>
      </c>
      <c r="I93">
        <f t="shared" si="9"/>
        <v>9.4844831719814726E-5</v>
      </c>
    </row>
    <row r="94" spans="1:9">
      <c r="A94" s="3" t="s">
        <v>299</v>
      </c>
      <c r="B94">
        <v>1.85</v>
      </c>
      <c r="C94" s="4">
        <v>361</v>
      </c>
      <c r="D94">
        <f t="shared" si="6"/>
        <v>195.13513513513513</v>
      </c>
      <c r="E94" s="6">
        <f t="shared" si="7"/>
        <v>1.5900702097483197E-4</v>
      </c>
      <c r="F94" s="7">
        <f t="shared" si="10"/>
        <v>0.73021661953716177</v>
      </c>
      <c r="G94" s="6">
        <f t="shared" si="8"/>
        <v>1.6072072385138982E-4</v>
      </c>
      <c r="H94" s="7">
        <f t="shared" si="11"/>
        <v>0.14160451408043856</v>
      </c>
      <c r="I94">
        <f t="shared" si="9"/>
        <v>2.958713286515674E-4</v>
      </c>
    </row>
    <row r="95" spans="1:9">
      <c r="A95" s="3" t="s">
        <v>405</v>
      </c>
      <c r="B95">
        <v>5.77</v>
      </c>
      <c r="C95" s="4">
        <v>1125</v>
      </c>
      <c r="D95">
        <f t="shared" si="6"/>
        <v>194.97400346620452</v>
      </c>
      <c r="E95" s="6">
        <f t="shared" si="7"/>
        <v>4.9552049472766189E-4</v>
      </c>
      <c r="F95" s="7">
        <f t="shared" si="10"/>
        <v>0.73071214003188945</v>
      </c>
      <c r="G95" s="6">
        <f t="shared" si="8"/>
        <v>5.0127490628244277E-4</v>
      </c>
      <c r="H95" s="7">
        <f t="shared" si="11"/>
        <v>0.14210578898672099</v>
      </c>
      <c r="I95">
        <f t="shared" si="9"/>
        <v>6.6065002610526946E-4</v>
      </c>
    </row>
    <row r="96" spans="1:9">
      <c r="A96" s="3" t="s">
        <v>593</v>
      </c>
      <c r="B96">
        <v>12.87</v>
      </c>
      <c r="C96" s="4">
        <v>2498</v>
      </c>
      <c r="D96">
        <f t="shared" si="6"/>
        <v>194.09479409479411</v>
      </c>
      <c r="E96" s="6">
        <f t="shared" si="7"/>
        <v>1.1002757296263996E-3</v>
      </c>
      <c r="F96" s="7">
        <f t="shared" si="10"/>
        <v>0.7318124157615159</v>
      </c>
      <c r="G96" s="6">
        <f t="shared" si="8"/>
        <v>1.1180949816039928E-3</v>
      </c>
      <c r="H96" s="7">
        <f t="shared" si="11"/>
        <v>0.143223883968325</v>
      </c>
      <c r="I96">
        <f t="shared" si="9"/>
        <v>8.9364384332324409E-5</v>
      </c>
    </row>
    <row r="97" spans="1:9">
      <c r="A97" s="3" t="s">
        <v>763</v>
      </c>
      <c r="B97">
        <v>1.74</v>
      </c>
      <c r="C97" s="4">
        <v>337</v>
      </c>
      <c r="D97">
        <f t="shared" si="6"/>
        <v>193.67816091954023</v>
      </c>
      <c r="E97" s="6">
        <f t="shared" si="7"/>
        <v>1.484359170873085E-4</v>
      </c>
      <c r="F97" s="7">
        <f t="shared" si="10"/>
        <v>0.73196085167860325</v>
      </c>
      <c r="G97" s="6">
        <f t="shared" si="8"/>
        <v>1.5116435648725312E-4</v>
      </c>
      <c r="H97" s="7">
        <f t="shared" si="11"/>
        <v>0.14337504832481227</v>
      </c>
      <c r="I97">
        <f t="shared" si="9"/>
        <v>1.665616138928766E-4</v>
      </c>
    </row>
    <row r="98" spans="1:9">
      <c r="A98" s="3" t="s">
        <v>901</v>
      </c>
      <c r="B98">
        <v>3.24</v>
      </c>
      <c r="C98" s="4">
        <v>625</v>
      </c>
      <c r="D98">
        <f t="shared" si="6"/>
        <v>192.90123456790121</v>
      </c>
      <c r="E98" s="6">
        <f t="shared" si="7"/>
        <v>2.7528916373758996E-4</v>
      </c>
      <c r="F98" s="7">
        <f t="shared" si="10"/>
        <v>0.73223614084234079</v>
      </c>
      <c r="G98" s="6">
        <f t="shared" si="8"/>
        <v>2.8147845690729893E-4</v>
      </c>
      <c r="H98" s="7">
        <f t="shared" si="11"/>
        <v>0.14365652678171956</v>
      </c>
      <c r="I98">
        <f t="shared" si="9"/>
        <v>2.4554087426439941E-4</v>
      </c>
    </row>
    <row r="99" spans="1:9">
      <c r="A99" s="3" t="s">
        <v>256</v>
      </c>
      <c r="B99">
        <v>4.7699999999999996</v>
      </c>
      <c r="C99" s="4">
        <v>915</v>
      </c>
      <c r="D99">
        <f t="shared" si="6"/>
        <v>191.82389937106919</v>
      </c>
      <c r="E99" s="6">
        <f t="shared" si="7"/>
        <v>4.0302333571183173E-4</v>
      </c>
      <c r="F99" s="7">
        <f t="shared" si="10"/>
        <v>0.73263916417805264</v>
      </c>
      <c r="G99" s="6">
        <f t="shared" si="8"/>
        <v>4.1439883933574556E-4</v>
      </c>
      <c r="H99" s="7">
        <f t="shared" si="11"/>
        <v>0.14407092562105531</v>
      </c>
      <c r="I99">
        <f t="shared" si="9"/>
        <v>1.0770632346478182E-4</v>
      </c>
    </row>
    <row r="100" spans="1:9">
      <c r="A100" s="3" t="s">
        <v>721</v>
      </c>
      <c r="B100">
        <v>2.09</v>
      </c>
      <c r="C100" s="4">
        <v>399</v>
      </c>
      <c r="D100">
        <f t="shared" si="6"/>
        <v>190.90909090909093</v>
      </c>
      <c r="E100" s="6">
        <f t="shared" si="7"/>
        <v>1.7574460213007744E-4</v>
      </c>
      <c r="F100" s="7">
        <f t="shared" si="10"/>
        <v>0.73281490878018274</v>
      </c>
      <c r="G100" s="6">
        <f t="shared" si="8"/>
        <v>1.8157097991859712E-4</v>
      </c>
      <c r="H100" s="7">
        <f t="shared" si="11"/>
        <v>0.14425249660097392</v>
      </c>
      <c r="I100">
        <f t="shared" si="9"/>
        <v>3.135643092961049E-4</v>
      </c>
    </row>
    <row r="101" spans="1:9">
      <c r="A101" s="3" t="s">
        <v>1088</v>
      </c>
      <c r="B101">
        <v>6.08</v>
      </c>
      <c r="C101" s="4">
        <v>1157</v>
      </c>
      <c r="D101">
        <f t="shared" si="6"/>
        <v>190.29605263157896</v>
      </c>
      <c r="E101" s="6">
        <f t="shared" si="7"/>
        <v>5.0961529991102651E-4</v>
      </c>
      <c r="F101" s="7">
        <f t="shared" si="10"/>
        <v>0.73332452408009374</v>
      </c>
      <c r="G101" s="6">
        <f t="shared" si="8"/>
        <v>5.282064870359189E-4</v>
      </c>
      <c r="H101" s="7">
        <f t="shared" si="11"/>
        <v>0.14478070308800983</v>
      </c>
      <c r="I101">
        <f t="shared" si="9"/>
        <v>2.6076257760601629E-4</v>
      </c>
    </row>
    <row r="102" spans="1:9">
      <c r="A102" s="3" t="s">
        <v>410</v>
      </c>
      <c r="B102">
        <v>5.05</v>
      </c>
      <c r="C102" s="4">
        <v>956</v>
      </c>
      <c r="D102">
        <f t="shared" si="6"/>
        <v>189.30693069306932</v>
      </c>
      <c r="E102" s="6">
        <f t="shared" si="7"/>
        <v>4.2108230485301759E-4</v>
      </c>
      <c r="F102" s="7">
        <f t="shared" si="10"/>
        <v>0.73374560638494679</v>
      </c>
      <c r="G102" s="6">
        <f t="shared" si="8"/>
        <v>4.3872413808082079E-4</v>
      </c>
      <c r="H102" s="7">
        <f t="shared" si="11"/>
        <v>0.14521942722609066</v>
      </c>
      <c r="I102">
        <f t="shared" si="9"/>
        <v>4.5548139352706574E-4</v>
      </c>
    </row>
    <row r="103" spans="1:9">
      <c r="A103" s="3" t="s">
        <v>417</v>
      </c>
      <c r="B103">
        <v>8.7899999999999991</v>
      </c>
      <c r="C103" s="4">
        <v>1639</v>
      </c>
      <c r="D103">
        <f t="shared" si="6"/>
        <v>186.4618885096701</v>
      </c>
      <c r="E103" s="6">
        <f t="shared" si="7"/>
        <v>7.2191830298545595E-4</v>
      </c>
      <c r="F103" s="7">
        <f t="shared" si="10"/>
        <v>0.73446752468793219</v>
      </c>
      <c r="G103" s="6">
        <f t="shared" si="8"/>
        <v>7.636406284614682E-4</v>
      </c>
      <c r="H103" s="7">
        <f t="shared" si="11"/>
        <v>0.14598306785455212</v>
      </c>
      <c r="I103">
        <f t="shared" si="9"/>
        <v>4.4108745646671832E-4</v>
      </c>
    </row>
    <row r="104" spans="1:9">
      <c r="A104" s="3" t="s">
        <v>248</v>
      </c>
      <c r="B104">
        <v>8.51</v>
      </c>
      <c r="C104" s="4">
        <v>1585</v>
      </c>
      <c r="D104">
        <f t="shared" si="6"/>
        <v>186.25146886016452</v>
      </c>
      <c r="E104" s="6">
        <f t="shared" si="7"/>
        <v>6.9813331923852817E-4</v>
      </c>
      <c r="F104" s="7">
        <f t="shared" si="10"/>
        <v>0.73516565800717071</v>
      </c>
      <c r="G104" s="6">
        <f t="shared" si="8"/>
        <v>7.3931532971639312E-4</v>
      </c>
      <c r="H104" s="7">
        <f t="shared" si="11"/>
        <v>0.1467223831842685</v>
      </c>
      <c r="I104">
        <f t="shared" si="9"/>
        <v>9.1823044986735769E-4</v>
      </c>
    </row>
    <row r="105" spans="1:9">
      <c r="A105" s="3" t="s">
        <v>376</v>
      </c>
      <c r="B105">
        <v>17.71</v>
      </c>
      <c r="C105" s="4">
        <v>3294</v>
      </c>
      <c r="D105">
        <f t="shared" si="6"/>
        <v>185.99661208356861</v>
      </c>
      <c r="E105" s="6">
        <f t="shared" si="7"/>
        <v>1.4508840085625942E-3</v>
      </c>
      <c r="F105" s="7">
        <f t="shared" si="10"/>
        <v>0.73661654201573334</v>
      </c>
      <c r="G105" s="6">
        <f t="shared" si="8"/>
        <v>1.5385751456260073E-3</v>
      </c>
      <c r="H105" s="7">
        <f t="shared" si="11"/>
        <v>0.1482609583298945</v>
      </c>
      <c r="I105">
        <f t="shared" si="9"/>
        <v>1.8588199494933011E-4</v>
      </c>
    </row>
    <row r="106" spans="1:9">
      <c r="A106" s="3" t="s">
        <v>244</v>
      </c>
      <c r="B106">
        <v>3.57</v>
      </c>
      <c r="C106" s="4">
        <v>652</v>
      </c>
      <c r="D106">
        <f t="shared" si="6"/>
        <v>182.63305322128852</v>
      </c>
      <c r="E106" s="6">
        <f t="shared" si="7"/>
        <v>2.8718165561105385E-4</v>
      </c>
      <c r="F106" s="7">
        <f t="shared" si="10"/>
        <v>0.73690372367134438</v>
      </c>
      <c r="G106" s="6">
        <f t="shared" si="8"/>
        <v>3.1014755899970897E-4</v>
      </c>
      <c r="H106" s="7">
        <f t="shared" si="11"/>
        <v>0.14857110588889422</v>
      </c>
      <c r="I106">
        <f t="shared" si="9"/>
        <v>3.8635195185884874E-4</v>
      </c>
    </row>
    <row r="107" spans="1:9">
      <c r="A107" s="3" t="s">
        <v>877</v>
      </c>
      <c r="B107">
        <v>7.42</v>
      </c>
      <c r="C107" s="4">
        <v>1355</v>
      </c>
      <c r="D107">
        <f t="shared" si="6"/>
        <v>182.6145552560647</v>
      </c>
      <c r="E107" s="6">
        <f t="shared" si="7"/>
        <v>5.9682690698309503E-4</v>
      </c>
      <c r="F107" s="7">
        <f t="shared" si="10"/>
        <v>0.73750055057832753</v>
      </c>
      <c r="G107" s="6">
        <f t="shared" si="8"/>
        <v>6.4462041674449313E-4</v>
      </c>
      <c r="H107" s="7">
        <f t="shared" si="11"/>
        <v>0.1492157263056387</v>
      </c>
      <c r="I107">
        <f t="shared" si="9"/>
        <v>3.1024145337202325E-4</v>
      </c>
    </row>
    <row r="108" spans="1:9">
      <c r="A108" s="3" t="s">
        <v>394</v>
      </c>
      <c r="B108">
        <v>5.95</v>
      </c>
      <c r="C108" s="4">
        <v>1080</v>
      </c>
      <c r="D108">
        <f t="shared" si="6"/>
        <v>181.51260504201679</v>
      </c>
      <c r="E108" s="6">
        <f t="shared" si="7"/>
        <v>4.7569967493855546E-4</v>
      </c>
      <c r="F108" s="7">
        <f t="shared" si="10"/>
        <v>0.73797625025326608</v>
      </c>
      <c r="G108" s="6">
        <f t="shared" si="8"/>
        <v>5.1691259833284834E-4</v>
      </c>
      <c r="H108" s="7">
        <f t="shared" si="11"/>
        <v>0.14973263890397154</v>
      </c>
      <c r="I108">
        <f t="shared" si="9"/>
        <v>2.1334985635201864E-4</v>
      </c>
    </row>
    <row r="109" spans="1:9">
      <c r="A109" s="3" t="s">
        <v>235</v>
      </c>
      <c r="B109">
        <v>4.09</v>
      </c>
      <c r="C109" s="4">
        <v>741</v>
      </c>
      <c r="D109">
        <f t="shared" si="6"/>
        <v>181.17359413202934</v>
      </c>
      <c r="E109" s="6">
        <f t="shared" si="7"/>
        <v>3.2638283252728665E-4</v>
      </c>
      <c r="F109" s="7">
        <f t="shared" si="10"/>
        <v>0.73830263308579336</v>
      </c>
      <c r="G109" s="6">
        <f t="shared" si="8"/>
        <v>3.5532311381199151E-4</v>
      </c>
      <c r="H109" s="7">
        <f t="shared" si="11"/>
        <v>0.15008796201778352</v>
      </c>
      <c r="I109">
        <f t="shared" si="9"/>
        <v>2.6707236054966665E-4</v>
      </c>
    </row>
    <row r="110" spans="1:9">
      <c r="A110" s="3" t="s">
        <v>223</v>
      </c>
      <c r="B110">
        <v>5.1100000000000003</v>
      </c>
      <c r="C110" s="4">
        <v>918</v>
      </c>
      <c r="D110">
        <f t="shared" si="6"/>
        <v>179.64774951076319</v>
      </c>
      <c r="E110" s="6">
        <f t="shared" si="7"/>
        <v>4.0434472369777212E-4</v>
      </c>
      <c r="F110" s="7">
        <f t="shared" si="10"/>
        <v>0.73870697780949113</v>
      </c>
      <c r="G110" s="6">
        <f t="shared" si="8"/>
        <v>4.4393670209762269E-4</v>
      </c>
      <c r="H110" s="7">
        <f t="shared" si="11"/>
        <v>0.15053189871988115</v>
      </c>
      <c r="I110">
        <f t="shared" si="9"/>
        <v>3.8392848673741986E-4</v>
      </c>
    </row>
    <row r="111" spans="1:9">
      <c r="A111" s="3" t="s">
        <v>890</v>
      </c>
      <c r="B111">
        <v>7.34</v>
      </c>
      <c r="C111" s="4">
        <v>1314</v>
      </c>
      <c r="D111">
        <f t="shared" si="6"/>
        <v>179.01907356948229</v>
      </c>
      <c r="E111" s="6">
        <f t="shared" si="7"/>
        <v>5.7876793784190916E-4</v>
      </c>
      <c r="F111" s="7">
        <f t="shared" si="10"/>
        <v>0.73928574574733308</v>
      </c>
      <c r="G111" s="6">
        <f t="shared" si="8"/>
        <v>6.3767033138875738E-4</v>
      </c>
      <c r="H111" s="7">
        <f t="shared" si="11"/>
        <v>0.15116956905126991</v>
      </c>
      <c r="I111">
        <f t="shared" si="9"/>
        <v>2.4172638032769755E-4</v>
      </c>
    </row>
    <row r="112" spans="1:9">
      <c r="A112" s="3" t="s">
        <v>643</v>
      </c>
      <c r="B112">
        <v>4.62</v>
      </c>
      <c r="C112" s="4">
        <v>826</v>
      </c>
      <c r="D112">
        <f t="shared" si="6"/>
        <v>178.78787878787878</v>
      </c>
      <c r="E112" s="6">
        <f t="shared" si="7"/>
        <v>3.6382215879559888E-4</v>
      </c>
      <c r="F112" s="7">
        <f t="shared" si="10"/>
        <v>0.73964956790612868</v>
      </c>
      <c r="G112" s="6">
        <f t="shared" si="8"/>
        <v>4.0136742929374104E-4</v>
      </c>
      <c r="H112" s="7">
        <f t="shared" si="11"/>
        <v>0.15157093648056366</v>
      </c>
      <c r="I112">
        <f t="shared" si="9"/>
        <v>1.41568407120575E-3</v>
      </c>
    </row>
    <row r="113" spans="1:9">
      <c r="A113" s="3" t="s">
        <v>601</v>
      </c>
      <c r="B113">
        <v>27.01</v>
      </c>
      <c r="C113" s="4">
        <v>4792</v>
      </c>
      <c r="D113">
        <f t="shared" si="6"/>
        <v>177.41577193631989</v>
      </c>
      <c r="E113" s="6">
        <f t="shared" si="7"/>
        <v>2.1106970762088499E-3</v>
      </c>
      <c r="F113" s="7">
        <f t="shared" si="10"/>
        <v>0.74176026498233749</v>
      </c>
      <c r="G113" s="6">
        <f t="shared" si="8"/>
        <v>2.3465225682302911E-3</v>
      </c>
      <c r="H113" s="7">
        <f t="shared" si="11"/>
        <v>0.15391745904879395</v>
      </c>
      <c r="I113">
        <f t="shared" si="9"/>
        <v>2.3849704645104164E-4</v>
      </c>
    </row>
    <row r="114" spans="1:9">
      <c r="A114" s="3" t="s">
        <v>424</v>
      </c>
      <c r="B114">
        <v>4.55</v>
      </c>
      <c r="C114" s="4">
        <v>807</v>
      </c>
      <c r="D114">
        <f t="shared" si="6"/>
        <v>177.36263736263737</v>
      </c>
      <c r="E114" s="6">
        <f t="shared" si="7"/>
        <v>3.5545336821797617E-4</v>
      </c>
      <c r="F114" s="7">
        <f t="shared" si="10"/>
        <v>0.74211571835055545</v>
      </c>
      <c r="G114" s="6">
        <f t="shared" si="8"/>
        <v>3.9528610460747222E-4</v>
      </c>
      <c r="H114" s="7">
        <f t="shared" si="11"/>
        <v>0.15431274515340143</v>
      </c>
      <c r="I114">
        <f t="shared" si="9"/>
        <v>1.2845808524422631E-4</v>
      </c>
    </row>
    <row r="115" spans="1:9">
      <c r="A115" s="3" t="s">
        <v>218</v>
      </c>
      <c r="B115">
        <v>2.4500000000000002</v>
      </c>
      <c r="C115" s="4">
        <v>434</v>
      </c>
      <c r="D115">
        <f t="shared" si="6"/>
        <v>177.14285714285714</v>
      </c>
      <c r="E115" s="6">
        <f t="shared" si="7"/>
        <v>1.9116079529938248E-4</v>
      </c>
      <c r="F115" s="7">
        <f t="shared" si="10"/>
        <v>0.7423068791458548</v>
      </c>
      <c r="G115" s="6">
        <f t="shared" si="8"/>
        <v>2.1284636401940814E-4</v>
      </c>
      <c r="H115" s="7">
        <f t="shared" si="11"/>
        <v>0.15452559151742085</v>
      </c>
      <c r="I115">
        <f t="shared" si="9"/>
        <v>8.6060536608843774E-4</v>
      </c>
    </row>
    <row r="116" spans="1:9">
      <c r="A116" s="3" t="s">
        <v>769</v>
      </c>
      <c r="B116">
        <v>16.41</v>
      </c>
      <c r="C116" s="4">
        <v>2904</v>
      </c>
      <c r="D116">
        <f t="shared" si="6"/>
        <v>176.96526508226691</v>
      </c>
      <c r="E116" s="6">
        <f t="shared" si="7"/>
        <v>1.279103570390338E-3</v>
      </c>
      <c r="F116" s="7">
        <f t="shared" si="10"/>
        <v>0.7435859827162451</v>
      </c>
      <c r="G116" s="6">
        <f t="shared" si="8"/>
        <v>1.4256362585953009E-3</v>
      </c>
      <c r="H116" s="7">
        <f t="shared" si="11"/>
        <v>0.15595122777601614</v>
      </c>
      <c r="I116">
        <f t="shared" si="9"/>
        <v>1.2330295263145163E-4</v>
      </c>
    </row>
    <row r="117" spans="1:9">
      <c r="A117" s="3" t="s">
        <v>465</v>
      </c>
      <c r="B117">
        <v>2.35</v>
      </c>
      <c r="C117" s="4">
        <v>415</v>
      </c>
      <c r="D117">
        <f t="shared" si="6"/>
        <v>176.59574468085106</v>
      </c>
      <c r="E117" s="6">
        <f t="shared" si="7"/>
        <v>1.8279200472175975E-4</v>
      </c>
      <c r="F117" s="7">
        <f t="shared" si="10"/>
        <v>0.74376877472096681</v>
      </c>
      <c r="G117" s="6">
        <f t="shared" si="8"/>
        <v>2.0415875732473842E-4</v>
      </c>
      <c r="H117" s="7">
        <f t="shared" si="11"/>
        <v>0.15615538653334088</v>
      </c>
      <c r="I117">
        <f t="shared" si="9"/>
        <v>8.5312796228458054E-4</v>
      </c>
    </row>
    <row r="118" spans="1:9">
      <c r="A118" s="3" t="s">
        <v>892</v>
      </c>
      <c r="B118">
        <v>16.239999999999998</v>
      </c>
      <c r="C118" s="4">
        <v>2853</v>
      </c>
      <c r="D118">
        <f t="shared" si="6"/>
        <v>175.67733990147784</v>
      </c>
      <c r="E118" s="6">
        <f t="shared" si="7"/>
        <v>1.2566399746293507E-3</v>
      </c>
      <c r="F118" s="7">
        <f t="shared" si="10"/>
        <v>0.74502541469559613</v>
      </c>
      <c r="G118" s="6">
        <f t="shared" si="8"/>
        <v>1.4108673272143623E-3</v>
      </c>
      <c r="H118" s="7">
        <f t="shared" si="11"/>
        <v>0.15756625386055523</v>
      </c>
      <c r="I118">
        <f t="shared" si="9"/>
        <v>7.9851466481359323E-5</v>
      </c>
    </row>
    <row r="119" spans="1:9">
      <c r="A119" s="3" t="s">
        <v>178</v>
      </c>
      <c r="B119">
        <v>1.52</v>
      </c>
      <c r="C119" s="4">
        <v>267</v>
      </c>
      <c r="D119">
        <f t="shared" si="6"/>
        <v>175.65789473684211</v>
      </c>
      <c r="E119" s="6">
        <f t="shared" si="7"/>
        <v>1.1760353074869843E-4</v>
      </c>
      <c r="F119" s="7">
        <f t="shared" si="10"/>
        <v>0.74514301822634488</v>
      </c>
      <c r="G119" s="6">
        <f t="shared" si="8"/>
        <v>1.3205162175897972E-4</v>
      </c>
      <c r="H119" s="7">
        <f t="shared" si="11"/>
        <v>0.1576983054823142</v>
      </c>
      <c r="I119">
        <f t="shared" si="9"/>
        <v>5.2510380140910473E-4</v>
      </c>
    </row>
    <row r="120" spans="1:9">
      <c r="A120" s="3" t="s">
        <v>577</v>
      </c>
      <c r="B120">
        <v>9.9700000000000006</v>
      </c>
      <c r="C120" s="4">
        <v>1732</v>
      </c>
      <c r="D120">
        <f t="shared" si="6"/>
        <v>173.72116349047141</v>
      </c>
      <c r="E120" s="6">
        <f t="shared" si="7"/>
        <v>7.6288133054960936E-4</v>
      </c>
      <c r="F120" s="7">
        <f t="shared" si="10"/>
        <v>0.74590589955689446</v>
      </c>
      <c r="G120" s="6">
        <f t="shared" si="8"/>
        <v>8.6615438745857103E-4</v>
      </c>
      <c r="H120" s="7">
        <f t="shared" si="11"/>
        <v>0.15856445986977277</v>
      </c>
      <c r="I120">
        <f t="shared" si="9"/>
        <v>4.8302110789713582E-4</v>
      </c>
    </row>
    <row r="121" spans="1:9">
      <c r="A121" s="3" t="s">
        <v>282</v>
      </c>
      <c r="B121">
        <v>9.16</v>
      </c>
      <c r="C121" s="4">
        <v>1583</v>
      </c>
      <c r="D121">
        <f t="shared" si="6"/>
        <v>172.81659388646287</v>
      </c>
      <c r="E121" s="6">
        <f t="shared" si="7"/>
        <v>6.9725239391456783E-4</v>
      </c>
      <c r="F121" s="7">
        <f t="shared" si="10"/>
        <v>0.74660315195080906</v>
      </c>
      <c r="G121" s="6">
        <f t="shared" si="8"/>
        <v>7.9578477323174633E-4</v>
      </c>
      <c r="H121" s="7">
        <f t="shared" si="11"/>
        <v>0.15936024464300452</v>
      </c>
      <c r="I121">
        <f t="shared" si="9"/>
        <v>2.19427666337077E-4</v>
      </c>
    </row>
    <row r="122" spans="1:9">
      <c r="A122" s="3" t="s">
        <v>841</v>
      </c>
      <c r="B122">
        <v>4.16</v>
      </c>
      <c r="C122" s="4">
        <v>718</v>
      </c>
      <c r="D122">
        <f t="shared" si="6"/>
        <v>172.59615384615384</v>
      </c>
      <c r="E122" s="6">
        <f t="shared" si="7"/>
        <v>3.1625219130174337E-4</v>
      </c>
      <c r="F122" s="7">
        <f t="shared" si="10"/>
        <v>0.74691940414211078</v>
      </c>
      <c r="G122" s="6">
        <f t="shared" si="8"/>
        <v>3.6140443849826034E-4</v>
      </c>
      <c r="H122" s="7">
        <f t="shared" si="11"/>
        <v>0.15972164908150277</v>
      </c>
      <c r="I122">
        <f t="shared" si="9"/>
        <v>2.3171776753838635E-4</v>
      </c>
    </row>
    <row r="123" spans="1:9">
      <c r="A123" s="3" t="s">
        <v>824</v>
      </c>
      <c r="B123">
        <v>4.37</v>
      </c>
      <c r="C123" s="4">
        <v>737</v>
      </c>
      <c r="D123">
        <f t="shared" si="6"/>
        <v>168.64988558352402</v>
      </c>
      <c r="E123" s="6">
        <f t="shared" si="7"/>
        <v>3.2462098187936608E-4</v>
      </c>
      <c r="F123" s="7">
        <f t="shared" si="10"/>
        <v>0.74724402512399013</v>
      </c>
      <c r="G123" s="6">
        <f t="shared" si="8"/>
        <v>3.7964841255706675E-4</v>
      </c>
      <c r="H123" s="7">
        <f t="shared" si="11"/>
        <v>0.16010129749405982</v>
      </c>
      <c r="I123">
        <f t="shared" si="9"/>
        <v>9.5998310432578171E-4</v>
      </c>
    </row>
    <row r="124" spans="1:9">
      <c r="A124" s="3" t="s">
        <v>334</v>
      </c>
      <c r="B124">
        <v>18.09</v>
      </c>
      <c r="C124" s="4">
        <v>3040</v>
      </c>
      <c r="D124">
        <f t="shared" si="6"/>
        <v>168.04864566058595</v>
      </c>
      <c r="E124" s="6">
        <f t="shared" si="7"/>
        <v>1.3390064924196376E-3</v>
      </c>
      <c r="F124" s="7">
        <f t="shared" si="10"/>
        <v>0.74858303161640982</v>
      </c>
      <c r="G124" s="6">
        <f t="shared" si="8"/>
        <v>1.5715880510657522E-3</v>
      </c>
      <c r="H124" s="7">
        <f t="shared" si="11"/>
        <v>0.16167288554512557</v>
      </c>
      <c r="I124">
        <f t="shared" si="9"/>
        <v>1.8844025240180168E-3</v>
      </c>
    </row>
    <row r="125" spans="1:9">
      <c r="A125" s="3" t="s">
        <v>603</v>
      </c>
      <c r="B125">
        <v>35.47</v>
      </c>
      <c r="C125" s="4">
        <v>5931</v>
      </c>
      <c r="D125">
        <f t="shared" si="6"/>
        <v>167.21172822103188</v>
      </c>
      <c r="E125" s="6">
        <f t="shared" si="7"/>
        <v>2.6123840482042337E-3</v>
      </c>
      <c r="F125" s="7">
        <f t="shared" si="10"/>
        <v>0.75119541566461401</v>
      </c>
      <c r="G125" s="6">
        <f t="shared" si="8"/>
        <v>3.0814940945993493E-3</v>
      </c>
      <c r="H125" s="7">
        <f t="shared" si="11"/>
        <v>0.16475437963972492</v>
      </c>
      <c r="I125">
        <f t="shared" si="9"/>
        <v>2.0691331878000541E-4</v>
      </c>
    </row>
    <row r="126" spans="1:9">
      <c r="A126" s="3" t="s">
        <v>899</v>
      </c>
      <c r="B126">
        <v>3.89</v>
      </c>
      <c r="C126" s="4">
        <v>647</v>
      </c>
      <c r="D126">
        <f t="shared" si="6"/>
        <v>166.32390745501286</v>
      </c>
      <c r="E126" s="6">
        <f t="shared" si="7"/>
        <v>2.8497934230115312E-4</v>
      </c>
      <c r="F126" s="7">
        <f t="shared" si="10"/>
        <v>0.75148039500691521</v>
      </c>
      <c r="G126" s="6">
        <f t="shared" si="8"/>
        <v>3.3794790042265208E-4</v>
      </c>
      <c r="H126" s="7">
        <f t="shared" si="11"/>
        <v>0.16509232754014758</v>
      </c>
      <c r="I126">
        <f t="shared" si="9"/>
        <v>1.4840630367281282E-4</v>
      </c>
    </row>
    <row r="127" spans="1:9">
      <c r="A127" s="3" t="s">
        <v>461</v>
      </c>
      <c r="B127">
        <v>2.79</v>
      </c>
      <c r="C127" s="4">
        <v>464</v>
      </c>
      <c r="D127">
        <f t="shared" si="6"/>
        <v>166.30824372759855</v>
      </c>
      <c r="E127" s="6">
        <f t="shared" si="7"/>
        <v>2.0437467515878679E-4</v>
      </c>
      <c r="F127" s="7">
        <f t="shared" si="10"/>
        <v>0.75168476968207398</v>
      </c>
      <c r="G127" s="6">
        <f t="shared" si="8"/>
        <v>2.4238422678128516E-4</v>
      </c>
      <c r="H127" s="7">
        <f t="shared" si="11"/>
        <v>0.16533471176692885</v>
      </c>
      <c r="I127">
        <f t="shared" si="9"/>
        <v>1.7508646294416008E-4</v>
      </c>
    </row>
    <row r="128" spans="1:9">
      <c r="A128" s="3" t="s">
        <v>836</v>
      </c>
      <c r="B128">
        <v>3.29</v>
      </c>
      <c r="C128" s="4">
        <v>546</v>
      </c>
      <c r="D128">
        <f t="shared" si="6"/>
        <v>165.95744680851064</v>
      </c>
      <c r="E128" s="6">
        <f t="shared" si="7"/>
        <v>2.404926134411586E-4</v>
      </c>
      <c r="F128" s="7">
        <f t="shared" si="10"/>
        <v>0.75192526229551515</v>
      </c>
      <c r="G128" s="6">
        <f t="shared" si="8"/>
        <v>2.8582226025463379E-4</v>
      </c>
      <c r="H128" s="7">
        <f t="shared" si="11"/>
        <v>0.16562053402718349</v>
      </c>
      <c r="I128">
        <f t="shared" si="9"/>
        <v>1.7479796815636495E-4</v>
      </c>
    </row>
    <row r="129" spans="1:9">
      <c r="A129" s="3" t="s">
        <v>283</v>
      </c>
      <c r="B129">
        <v>3.28</v>
      </c>
      <c r="C129" s="4">
        <v>541</v>
      </c>
      <c r="D129">
        <f t="shared" si="6"/>
        <v>164.9390243902439</v>
      </c>
      <c r="E129" s="6">
        <f t="shared" si="7"/>
        <v>2.3829030013125787E-4</v>
      </c>
      <c r="F129" s="7">
        <f t="shared" si="10"/>
        <v>0.75216355259564638</v>
      </c>
      <c r="G129" s="6">
        <f t="shared" si="8"/>
        <v>2.8495349958516675E-4</v>
      </c>
      <c r="H129" s="7">
        <f t="shared" si="11"/>
        <v>0.16590548752676865</v>
      </c>
      <c r="I129">
        <f t="shared" si="9"/>
        <v>4.1020919265859213E-4</v>
      </c>
    </row>
    <row r="130" spans="1:9">
      <c r="A130" s="3" t="s">
        <v>914</v>
      </c>
      <c r="B130">
        <v>7.69</v>
      </c>
      <c r="C130" s="4">
        <v>1263</v>
      </c>
      <c r="D130">
        <f t="shared" ref="D130:D193" si="12">C130/B130</f>
        <v>164.23927178153446</v>
      </c>
      <c r="E130" s="6">
        <f t="shared" si="7"/>
        <v>5.5630434208092184E-4</v>
      </c>
      <c r="F130" s="7">
        <f t="shared" si="10"/>
        <v>0.75271985693772725</v>
      </c>
      <c r="G130" s="6">
        <f t="shared" si="8"/>
        <v>6.6807695482010143E-4</v>
      </c>
      <c r="H130" s="7">
        <f t="shared" si="11"/>
        <v>0.16657356448158875</v>
      </c>
      <c r="I130">
        <f t="shared" si="9"/>
        <v>1.0387196268422383E-3</v>
      </c>
    </row>
    <row r="131" spans="1:9">
      <c r="A131" s="3" t="s">
        <v>947</v>
      </c>
      <c r="B131">
        <v>19.47</v>
      </c>
      <c r="C131" s="4">
        <v>3196</v>
      </c>
      <c r="D131">
        <f t="shared" si="12"/>
        <v>164.14997431946585</v>
      </c>
      <c r="E131" s="6">
        <f t="shared" ref="E131:E194" si="13">C131/2270340</f>
        <v>1.40771866768854E-3</v>
      </c>
      <c r="F131" s="7">
        <f t="shared" si="10"/>
        <v>0.75412757560541577</v>
      </c>
      <c r="G131" s="6">
        <f t="shared" ref="G131:G194" si="14">B131/11510.65</f>
        <v>1.6914770234521942E-3</v>
      </c>
      <c r="H131" s="7">
        <f t="shared" si="11"/>
        <v>0.16826504150504093</v>
      </c>
      <c r="I131">
        <f t="shared" ref="I131:I194" si="15">F131*H132-F132*H131</f>
        <v>1.2398101062599531E-4</v>
      </c>
    </row>
    <row r="132" spans="1:9">
      <c r="A132" s="3" t="s">
        <v>228</v>
      </c>
      <c r="B132">
        <v>2.3199999999999998</v>
      </c>
      <c r="C132" s="4">
        <v>378</v>
      </c>
      <c r="D132">
        <f t="shared" si="12"/>
        <v>162.93103448275863</v>
      </c>
      <c r="E132" s="6">
        <f t="shared" si="13"/>
        <v>1.6649488622849442E-4</v>
      </c>
      <c r="F132" s="7">
        <f t="shared" ref="F132:F195" si="16">F131+E132</f>
        <v>0.75429407049164421</v>
      </c>
      <c r="G132" s="6">
        <f t="shared" si="14"/>
        <v>2.0155247531633747E-4</v>
      </c>
      <c r="H132" s="7">
        <f t="shared" ref="H132:H195" si="17">H131+G132</f>
        <v>0.16846659398035727</v>
      </c>
      <c r="I132">
        <f t="shared" si="15"/>
        <v>2.0700185787270176E-4</v>
      </c>
    </row>
    <row r="133" spans="1:9">
      <c r="A133" s="3" t="s">
        <v>367</v>
      </c>
      <c r="B133">
        <v>3.87</v>
      </c>
      <c r="C133" s="4">
        <v>628</v>
      </c>
      <c r="D133">
        <f t="shared" si="12"/>
        <v>162.27390180878552</v>
      </c>
      <c r="E133" s="6">
        <f t="shared" si="13"/>
        <v>2.7661055172353041E-4</v>
      </c>
      <c r="F133" s="7">
        <f t="shared" si="16"/>
        <v>0.75457068104336777</v>
      </c>
      <c r="G133" s="6">
        <f t="shared" si="14"/>
        <v>3.3621037908371812E-4</v>
      </c>
      <c r="H133" s="7">
        <f t="shared" si="17"/>
        <v>0.16880280435944098</v>
      </c>
      <c r="I133">
        <f t="shared" si="15"/>
        <v>1.7720621731925901E-4</v>
      </c>
    </row>
    <row r="134" spans="1:9">
      <c r="A134" s="3" t="s">
        <v>554</v>
      </c>
      <c r="B134">
        <v>3.31</v>
      </c>
      <c r="C134" s="4">
        <v>535</v>
      </c>
      <c r="D134">
        <f t="shared" si="12"/>
        <v>161.63141993957703</v>
      </c>
      <c r="E134" s="6">
        <f t="shared" si="13"/>
        <v>2.35647524159377E-4</v>
      </c>
      <c r="F134" s="7">
        <f t="shared" si="16"/>
        <v>0.75480632856752716</v>
      </c>
      <c r="G134" s="6">
        <f t="shared" si="14"/>
        <v>2.875597815935677E-4</v>
      </c>
      <c r="H134" s="7">
        <f t="shared" si="17"/>
        <v>0.16909036414103454</v>
      </c>
      <c r="I134">
        <f t="shared" si="15"/>
        <v>2.8090046171008742E-4</v>
      </c>
    </row>
    <row r="135" spans="1:9">
      <c r="A135" s="3" t="s">
        <v>287</v>
      </c>
      <c r="B135">
        <v>5.24</v>
      </c>
      <c r="C135" s="4">
        <v>842</v>
      </c>
      <c r="D135">
        <f t="shared" si="12"/>
        <v>160.68702290076334</v>
      </c>
      <c r="E135" s="6">
        <f t="shared" si="13"/>
        <v>3.7086956138728119E-4</v>
      </c>
      <c r="F135" s="7">
        <f t="shared" si="16"/>
        <v>0.75517719812891448</v>
      </c>
      <c r="G135" s="6">
        <f t="shared" si="14"/>
        <v>4.552305908006933E-4</v>
      </c>
      <c r="H135" s="7">
        <f t="shared" si="17"/>
        <v>0.16954559473183523</v>
      </c>
      <c r="I135">
        <f t="shared" si="15"/>
        <v>2.6684586570352442E-4</v>
      </c>
    </row>
    <row r="136" spans="1:9">
      <c r="A136" s="3" t="s">
        <v>217</v>
      </c>
      <c r="B136">
        <v>4.97</v>
      </c>
      <c r="C136" s="4">
        <v>793</v>
      </c>
      <c r="D136">
        <f t="shared" si="12"/>
        <v>159.55734406438631</v>
      </c>
      <c r="E136" s="6">
        <f t="shared" si="13"/>
        <v>3.4928689095025414E-4</v>
      </c>
      <c r="F136" s="7">
        <f t="shared" si="16"/>
        <v>0.75552648501986475</v>
      </c>
      <c r="G136" s="6">
        <f t="shared" si="14"/>
        <v>4.3177405272508504E-4</v>
      </c>
      <c r="H136" s="7">
        <f t="shared" si="17"/>
        <v>0.16997736878456032</v>
      </c>
      <c r="I136">
        <f t="shared" si="15"/>
        <v>2.0303755271458557E-4</v>
      </c>
    </row>
    <row r="137" spans="1:9">
      <c r="A137" s="3" t="s">
        <v>440</v>
      </c>
      <c r="B137">
        <v>3.78</v>
      </c>
      <c r="C137" s="4">
        <v>602</v>
      </c>
      <c r="D137">
        <f t="shared" si="12"/>
        <v>159.25925925925927</v>
      </c>
      <c r="E137" s="6">
        <f t="shared" si="13"/>
        <v>2.6515852251204664E-4</v>
      </c>
      <c r="F137" s="7">
        <f t="shared" si="16"/>
        <v>0.75579164354237682</v>
      </c>
      <c r="G137" s="6">
        <f t="shared" si="14"/>
        <v>3.2839153305851539E-4</v>
      </c>
      <c r="H137" s="7">
        <f t="shared" si="17"/>
        <v>0.17030576031761885</v>
      </c>
      <c r="I137">
        <f t="shared" si="15"/>
        <v>2.0303755271458557E-4</v>
      </c>
    </row>
    <row r="138" spans="1:9">
      <c r="A138" s="3" t="s">
        <v>923</v>
      </c>
      <c r="B138">
        <v>3.78</v>
      </c>
      <c r="C138" s="4">
        <v>602</v>
      </c>
      <c r="D138">
        <f t="shared" si="12"/>
        <v>159.25925925925927</v>
      </c>
      <c r="E138" s="6">
        <f t="shared" si="13"/>
        <v>2.6515852251204664E-4</v>
      </c>
      <c r="F138" s="7">
        <f t="shared" si="16"/>
        <v>0.7560568020648889</v>
      </c>
      <c r="G138" s="6">
        <f t="shared" si="14"/>
        <v>3.2839153305851539E-4</v>
      </c>
      <c r="H138" s="7">
        <f t="shared" si="17"/>
        <v>0.17063415185067737</v>
      </c>
      <c r="I138">
        <f t="shared" si="15"/>
        <v>1.0900538611452459E-4</v>
      </c>
    </row>
    <row r="139" spans="1:9">
      <c r="A139" s="3" t="s">
        <v>370</v>
      </c>
      <c r="B139">
        <v>2.02</v>
      </c>
      <c r="C139" s="4">
        <v>315</v>
      </c>
      <c r="D139">
        <f t="shared" si="12"/>
        <v>155.94059405940595</v>
      </c>
      <c r="E139" s="6">
        <f t="shared" si="13"/>
        <v>1.3874573852374535E-4</v>
      </c>
      <c r="F139" s="7">
        <f t="shared" si="16"/>
        <v>0.75619554780341269</v>
      </c>
      <c r="G139" s="6">
        <f t="shared" si="14"/>
        <v>1.7548965523232833E-4</v>
      </c>
      <c r="H139" s="7">
        <f t="shared" si="17"/>
        <v>0.17080964150590972</v>
      </c>
      <c r="I139">
        <f t="shared" si="15"/>
        <v>2.079361947927294E-4</v>
      </c>
    </row>
    <row r="140" spans="1:9">
      <c r="A140" s="3" t="s">
        <v>325</v>
      </c>
      <c r="B140">
        <v>3.85</v>
      </c>
      <c r="C140" s="4">
        <v>598</v>
      </c>
      <c r="D140">
        <f t="shared" si="12"/>
        <v>155.32467532467533</v>
      </c>
      <c r="E140" s="6">
        <f t="shared" si="13"/>
        <v>2.6339667186412607E-4</v>
      </c>
      <c r="F140" s="7">
        <f t="shared" si="16"/>
        <v>0.75645894447527684</v>
      </c>
      <c r="G140" s="6">
        <f t="shared" si="14"/>
        <v>3.3447285774478421E-4</v>
      </c>
      <c r="H140" s="7">
        <f t="shared" si="17"/>
        <v>0.17114411436365451</v>
      </c>
      <c r="I140">
        <f t="shared" si="15"/>
        <v>4.4664396183535793E-4</v>
      </c>
    </row>
    <row r="141" spans="1:9">
      <c r="A141" s="3" t="s">
        <v>491</v>
      </c>
      <c r="B141">
        <v>8.26</v>
      </c>
      <c r="C141" s="4">
        <v>1276</v>
      </c>
      <c r="D141">
        <f t="shared" si="12"/>
        <v>154.47941888619854</v>
      </c>
      <c r="E141" s="6">
        <f t="shared" si="13"/>
        <v>5.6203035668666364E-4</v>
      </c>
      <c r="F141" s="7">
        <f t="shared" si="16"/>
        <v>0.75702097483196351</v>
      </c>
      <c r="G141" s="6">
        <f t="shared" si="14"/>
        <v>7.1759631297971878E-4</v>
      </c>
      <c r="H141" s="7">
        <f t="shared" si="17"/>
        <v>0.17186171067663422</v>
      </c>
      <c r="I141">
        <f t="shared" si="15"/>
        <v>4.5631037933505092E-4</v>
      </c>
    </row>
    <row r="142" spans="1:9">
      <c r="A142" s="3" t="s">
        <v>944</v>
      </c>
      <c r="B142">
        <v>8.43</v>
      </c>
      <c r="C142" s="4">
        <v>1296</v>
      </c>
      <c r="D142">
        <f t="shared" si="12"/>
        <v>153.73665480427047</v>
      </c>
      <c r="E142" s="6">
        <f t="shared" si="13"/>
        <v>5.7083960992626657E-4</v>
      </c>
      <c r="F142" s="7">
        <f t="shared" si="16"/>
        <v>0.75759181444188983</v>
      </c>
      <c r="G142" s="6">
        <f t="shared" si="14"/>
        <v>7.3236524436065726E-4</v>
      </c>
      <c r="H142" s="7">
        <f t="shared" si="17"/>
        <v>0.17259407592099488</v>
      </c>
      <c r="I142">
        <f t="shared" si="15"/>
        <v>5.7617192442435683E-4</v>
      </c>
    </row>
    <row r="143" spans="1:9">
      <c r="A143" s="3" t="s">
        <v>352</v>
      </c>
      <c r="B143">
        <v>10.63</v>
      </c>
      <c r="C143" s="4">
        <v>1624</v>
      </c>
      <c r="D143">
        <f t="shared" si="12"/>
        <v>152.77516462841015</v>
      </c>
      <c r="E143" s="6">
        <f t="shared" si="13"/>
        <v>7.153113630557538E-4</v>
      </c>
      <c r="F143" s="7">
        <f t="shared" si="16"/>
        <v>0.75830712580494564</v>
      </c>
      <c r="G143" s="6">
        <f t="shared" si="14"/>
        <v>9.2349259164339122E-4</v>
      </c>
      <c r="H143" s="7">
        <f t="shared" si="17"/>
        <v>0.17351756851263828</v>
      </c>
      <c r="I143">
        <f t="shared" si="15"/>
        <v>1.3122461658174323E-4</v>
      </c>
    </row>
    <row r="144" spans="1:9">
      <c r="A144" s="3" t="s">
        <v>402</v>
      </c>
      <c r="B144">
        <v>2.42</v>
      </c>
      <c r="C144" s="4">
        <v>369</v>
      </c>
      <c r="D144">
        <f t="shared" si="12"/>
        <v>152.47933884297521</v>
      </c>
      <c r="E144" s="6">
        <f t="shared" si="13"/>
        <v>1.6253072227067312E-4</v>
      </c>
      <c r="F144" s="7">
        <f t="shared" si="16"/>
        <v>0.75846965652721632</v>
      </c>
      <c r="G144" s="6">
        <f t="shared" si="14"/>
        <v>2.1024008201100719E-4</v>
      </c>
      <c r="H144" s="7">
        <f t="shared" si="17"/>
        <v>0.17372780859464929</v>
      </c>
      <c r="I144">
        <f t="shared" si="15"/>
        <v>2.5004861728147865E-4</v>
      </c>
    </row>
    <row r="145" spans="1:9">
      <c r="A145" s="3" t="s">
        <v>586</v>
      </c>
      <c r="B145">
        <v>4.6100000000000003</v>
      </c>
      <c r="C145" s="4">
        <v>702</v>
      </c>
      <c r="D145">
        <f t="shared" si="12"/>
        <v>152.27765726681127</v>
      </c>
      <c r="E145" s="6">
        <f t="shared" si="13"/>
        <v>3.0920478871006106E-4</v>
      </c>
      <c r="F145" s="7">
        <f t="shared" si="16"/>
        <v>0.75877886131592642</v>
      </c>
      <c r="G145" s="6">
        <f t="shared" si="14"/>
        <v>4.0049866862427406E-4</v>
      </c>
      <c r="H145" s="7">
        <f t="shared" si="17"/>
        <v>0.17412830726327355</v>
      </c>
      <c r="I145">
        <f t="shared" si="15"/>
        <v>5.8156659626537599E-4</v>
      </c>
    </row>
    <row r="146" spans="1:9">
      <c r="A146" s="3" t="s">
        <v>865</v>
      </c>
      <c r="B146">
        <v>10.72</v>
      </c>
      <c r="C146" s="4">
        <v>1631</v>
      </c>
      <c r="D146">
        <f t="shared" si="12"/>
        <v>152.1455223880597</v>
      </c>
      <c r="E146" s="6">
        <f t="shared" si="13"/>
        <v>7.1839460168961482E-4</v>
      </c>
      <c r="F146" s="7">
        <f t="shared" si="16"/>
        <v>0.75949725591761608</v>
      </c>
      <c r="G146" s="6">
        <f t="shared" si="14"/>
        <v>9.3131143766859395E-4</v>
      </c>
      <c r="H146" s="7">
        <f t="shared" si="17"/>
        <v>0.17505961870094214</v>
      </c>
      <c r="I146">
        <f t="shared" si="15"/>
        <v>1.6605047148876562E-4</v>
      </c>
    </row>
    <row r="147" spans="1:9">
      <c r="A147" s="3" t="s">
        <v>209</v>
      </c>
      <c r="B147">
        <v>3.06</v>
      </c>
      <c r="C147" s="4">
        <v>465</v>
      </c>
      <c r="D147">
        <f t="shared" si="12"/>
        <v>151.9607843137255</v>
      </c>
      <c r="E147" s="6">
        <f t="shared" si="13"/>
        <v>2.0481513782076693E-4</v>
      </c>
      <c r="F147" s="7">
        <f t="shared" si="16"/>
        <v>0.75970207105543686</v>
      </c>
      <c r="G147" s="6">
        <f t="shared" si="14"/>
        <v>2.6584076485689341E-4</v>
      </c>
      <c r="H147" s="7">
        <f t="shared" si="17"/>
        <v>0.17532545946579903</v>
      </c>
      <c r="I147">
        <f t="shared" si="15"/>
        <v>4.345579983836001E-5</v>
      </c>
    </row>
    <row r="148" spans="1:9">
      <c r="A148" s="3" t="s">
        <v>363</v>
      </c>
      <c r="B148">
        <v>0.8</v>
      </c>
      <c r="C148" s="4">
        <v>121</v>
      </c>
      <c r="D148">
        <f t="shared" si="12"/>
        <v>151.25</v>
      </c>
      <c r="E148" s="6">
        <f t="shared" si="13"/>
        <v>5.3295982099597417E-5</v>
      </c>
      <c r="F148" s="7">
        <f t="shared" si="16"/>
        <v>0.75975536703753643</v>
      </c>
      <c r="G148" s="6">
        <f t="shared" si="14"/>
        <v>6.9500853557357751E-5</v>
      </c>
      <c r="H148" s="7">
        <f t="shared" si="17"/>
        <v>0.17539496031935639</v>
      </c>
      <c r="I148">
        <f t="shared" si="15"/>
        <v>1.9845597556365224E-3</v>
      </c>
    </row>
    <row r="149" spans="1:9">
      <c r="A149" s="3" t="s">
        <v>1016</v>
      </c>
      <c r="B149">
        <v>36.46</v>
      </c>
      <c r="C149" s="4">
        <v>5462</v>
      </c>
      <c r="D149">
        <f t="shared" si="12"/>
        <v>149.80800877674164</v>
      </c>
      <c r="E149" s="6">
        <f t="shared" si="13"/>
        <v>2.4058070597355462E-3</v>
      </c>
      <c r="F149" s="7">
        <f t="shared" si="16"/>
        <v>0.76216117409727202</v>
      </c>
      <c r="G149" s="6">
        <f t="shared" si="14"/>
        <v>3.1675014008765798E-3</v>
      </c>
      <c r="H149" s="7">
        <f t="shared" si="17"/>
        <v>0.17856246172023296</v>
      </c>
      <c r="I149">
        <f t="shared" si="15"/>
        <v>2.2644942060234818E-4</v>
      </c>
    </row>
    <row r="150" spans="1:9">
      <c r="A150" s="3" t="s">
        <v>62</v>
      </c>
      <c r="B150">
        <v>4.16</v>
      </c>
      <c r="C150" s="4">
        <v>623</v>
      </c>
      <c r="D150">
        <f t="shared" si="12"/>
        <v>149.75961538461539</v>
      </c>
      <c r="E150" s="6">
        <f t="shared" si="13"/>
        <v>2.7440823841362968E-4</v>
      </c>
      <c r="F150" s="7">
        <f t="shared" si="16"/>
        <v>0.76243558233568565</v>
      </c>
      <c r="G150" s="6">
        <f t="shared" si="14"/>
        <v>3.6140443849826034E-4</v>
      </c>
      <c r="H150" s="7">
        <f t="shared" si="17"/>
        <v>0.17892386615873121</v>
      </c>
      <c r="I150">
        <f t="shared" si="15"/>
        <v>8.7633234609058031E-4</v>
      </c>
    </row>
    <row r="151" spans="1:9">
      <c r="A151" s="3" t="s">
        <v>340</v>
      </c>
      <c r="B151">
        <v>16.05</v>
      </c>
      <c r="C151" s="4">
        <v>2370</v>
      </c>
      <c r="D151">
        <f t="shared" si="12"/>
        <v>147.66355140186914</v>
      </c>
      <c r="E151" s="6">
        <f t="shared" si="13"/>
        <v>1.0438965088929411E-3</v>
      </c>
      <c r="F151" s="7">
        <f t="shared" si="16"/>
        <v>0.76347947884457856</v>
      </c>
      <c r="G151" s="6">
        <f t="shared" si="14"/>
        <v>1.3943608744944899E-3</v>
      </c>
      <c r="H151" s="7">
        <f t="shared" si="17"/>
        <v>0.1803182270332257</v>
      </c>
      <c r="I151">
        <f t="shared" si="15"/>
        <v>3.4517090414509788E-4</v>
      </c>
    </row>
    <row r="152" spans="1:9">
      <c r="A152" s="3" t="s">
        <v>664</v>
      </c>
      <c r="B152">
        <v>6.32</v>
      </c>
      <c r="C152" s="4">
        <v>932</v>
      </c>
      <c r="D152">
        <f t="shared" si="12"/>
        <v>147.46835443037975</v>
      </c>
      <c r="E152" s="6">
        <f t="shared" si="13"/>
        <v>4.1051120096549415E-4</v>
      </c>
      <c r="F152" s="7">
        <f t="shared" si="16"/>
        <v>0.76388999004554403</v>
      </c>
      <c r="G152" s="6">
        <f t="shared" si="14"/>
        <v>5.4905674310312626E-4</v>
      </c>
      <c r="H152" s="7">
        <f t="shared" si="17"/>
        <v>0.18086728377632882</v>
      </c>
      <c r="I152">
        <f t="shared" si="15"/>
        <v>2.1685992703579515E-4</v>
      </c>
    </row>
    <row r="153" spans="1:9">
      <c r="A153" s="3" t="s">
        <v>689</v>
      </c>
      <c r="B153">
        <v>3.97</v>
      </c>
      <c r="C153" s="4">
        <v>585</v>
      </c>
      <c r="D153">
        <f t="shared" si="12"/>
        <v>147.35516372795968</v>
      </c>
      <c r="E153" s="6">
        <f t="shared" si="13"/>
        <v>2.5767065725838421E-4</v>
      </c>
      <c r="F153" s="7">
        <f t="shared" si="16"/>
        <v>0.76414766070280238</v>
      </c>
      <c r="G153" s="6">
        <f t="shared" si="14"/>
        <v>3.4489798577838789E-4</v>
      </c>
      <c r="H153" s="7">
        <f t="shared" si="17"/>
        <v>0.18121218176210721</v>
      </c>
      <c r="I153">
        <f t="shared" si="15"/>
        <v>3.4909947070393965E-4</v>
      </c>
    </row>
    <row r="154" spans="1:9">
      <c r="A154" s="3" t="s">
        <v>112</v>
      </c>
      <c r="B154">
        <v>6.39</v>
      </c>
      <c r="C154" s="4">
        <v>941</v>
      </c>
      <c r="D154">
        <f t="shared" si="12"/>
        <v>147.26134585289515</v>
      </c>
      <c r="E154" s="6">
        <f t="shared" si="13"/>
        <v>4.1447536492331545E-4</v>
      </c>
      <c r="F154" s="7">
        <f t="shared" si="16"/>
        <v>0.76456213606772572</v>
      </c>
      <c r="G154" s="6">
        <f t="shared" si="14"/>
        <v>5.5513806778939502E-4</v>
      </c>
      <c r="H154" s="7">
        <f t="shared" si="17"/>
        <v>0.18176731982989661</v>
      </c>
      <c r="I154">
        <f t="shared" si="15"/>
        <v>1.086291844357129E-3</v>
      </c>
    </row>
    <row r="155" spans="1:9">
      <c r="A155" s="3" t="s">
        <v>750</v>
      </c>
      <c r="B155">
        <v>19.88</v>
      </c>
      <c r="C155" s="4">
        <v>2925</v>
      </c>
      <c r="D155">
        <f t="shared" si="12"/>
        <v>147.13279678068412</v>
      </c>
      <c r="E155" s="6">
        <f t="shared" si="13"/>
        <v>1.2883532862919211E-3</v>
      </c>
      <c r="F155" s="7">
        <f t="shared" si="16"/>
        <v>0.76585048935401767</v>
      </c>
      <c r="G155" s="6">
        <f t="shared" si="14"/>
        <v>1.7270962109003402E-3</v>
      </c>
      <c r="H155" s="7">
        <f t="shared" si="17"/>
        <v>0.18349441604079694</v>
      </c>
      <c r="I155">
        <f t="shared" si="15"/>
        <v>1.3105188346249075E-4</v>
      </c>
    </row>
    <row r="156" spans="1:9">
      <c r="A156" s="3" t="s">
        <v>484</v>
      </c>
      <c r="B156">
        <v>2.39</v>
      </c>
      <c r="C156" s="4">
        <v>346</v>
      </c>
      <c r="D156">
        <f t="shared" si="12"/>
        <v>144.76987447698744</v>
      </c>
      <c r="E156" s="6">
        <f t="shared" si="13"/>
        <v>1.524000810451298E-4</v>
      </c>
      <c r="F156" s="7">
        <f t="shared" si="16"/>
        <v>0.76600288943506278</v>
      </c>
      <c r="G156" s="6">
        <f t="shared" si="14"/>
        <v>2.076338000026063E-4</v>
      </c>
      <c r="H156" s="7">
        <f t="shared" si="17"/>
        <v>0.18370204984079955</v>
      </c>
      <c r="I156">
        <f t="shared" si="15"/>
        <v>2.340531868115503E-4</v>
      </c>
    </row>
    <row r="157" spans="1:9">
      <c r="A157" s="3" t="s">
        <v>931</v>
      </c>
      <c r="B157">
        <v>4.26</v>
      </c>
      <c r="C157" s="4">
        <v>611</v>
      </c>
      <c r="D157">
        <f t="shared" si="12"/>
        <v>143.42723004694835</v>
      </c>
      <c r="E157" s="6">
        <f t="shared" si="13"/>
        <v>2.6912268646986793E-4</v>
      </c>
      <c r="F157" s="7">
        <f t="shared" si="16"/>
        <v>0.76627201212153262</v>
      </c>
      <c r="G157" s="6">
        <f t="shared" si="14"/>
        <v>3.7009204519293E-4</v>
      </c>
      <c r="H157" s="7">
        <f t="shared" si="17"/>
        <v>0.18407214188599247</v>
      </c>
      <c r="I157">
        <f t="shared" si="15"/>
        <v>6.4347874153464213E-5</v>
      </c>
    </row>
    <row r="158" spans="1:9">
      <c r="A158" s="3" t="s">
        <v>452</v>
      </c>
      <c r="B158">
        <v>1.17</v>
      </c>
      <c r="C158" s="4">
        <v>167</v>
      </c>
      <c r="D158">
        <f t="shared" si="12"/>
        <v>142.73504273504275</v>
      </c>
      <c r="E158" s="6">
        <f t="shared" si="13"/>
        <v>7.355726455068404E-5</v>
      </c>
      <c r="F158" s="7">
        <f t="shared" si="16"/>
        <v>0.76634556938608334</v>
      </c>
      <c r="G158" s="6">
        <f t="shared" si="14"/>
        <v>1.0164499832763571E-4</v>
      </c>
      <c r="H158" s="7">
        <f t="shared" si="17"/>
        <v>0.1841737868843201</v>
      </c>
      <c r="I158">
        <f t="shared" si="15"/>
        <v>8.6463591867683154E-4</v>
      </c>
    </row>
    <row r="159" spans="1:9">
      <c r="A159" s="3" t="s">
        <v>430</v>
      </c>
      <c r="B159">
        <v>15.72</v>
      </c>
      <c r="C159" s="4">
        <v>2243</v>
      </c>
      <c r="D159">
        <f t="shared" si="12"/>
        <v>142.68447837150126</v>
      </c>
      <c r="E159" s="6">
        <f t="shared" si="13"/>
        <v>9.8795775082146276E-4</v>
      </c>
      <c r="F159" s="7">
        <f t="shared" si="16"/>
        <v>0.76733352713690484</v>
      </c>
      <c r="G159" s="6">
        <f t="shared" si="14"/>
        <v>1.3656917724020798E-3</v>
      </c>
      <c r="H159" s="7">
        <f t="shared" si="17"/>
        <v>0.18553947865672218</v>
      </c>
      <c r="I159">
        <f t="shared" si="15"/>
        <v>5.4799743320402272E-4</v>
      </c>
    </row>
    <row r="160" spans="1:9">
      <c r="A160" s="3" t="s">
        <v>746</v>
      </c>
      <c r="B160">
        <v>9.9600000000000009</v>
      </c>
      <c r="C160" s="4">
        <v>1419</v>
      </c>
      <c r="D160">
        <f t="shared" si="12"/>
        <v>142.46987951807228</v>
      </c>
      <c r="E160" s="6">
        <f t="shared" si="13"/>
        <v>6.2501651734982427E-4</v>
      </c>
      <c r="F160" s="7">
        <f t="shared" si="16"/>
        <v>0.76795854365425464</v>
      </c>
      <c r="G160" s="6">
        <f t="shared" si="14"/>
        <v>8.6528562678910405E-4</v>
      </c>
      <c r="H160" s="7">
        <f t="shared" si="17"/>
        <v>0.1864047642835113</v>
      </c>
      <c r="I160">
        <f t="shared" si="15"/>
        <v>1.1338089753878955E-4</v>
      </c>
    </row>
    <row r="161" spans="1:9">
      <c r="A161" s="3" t="s">
        <v>790</v>
      </c>
      <c r="B161">
        <v>2.06</v>
      </c>
      <c r="C161" s="4">
        <v>293</v>
      </c>
      <c r="D161">
        <f t="shared" si="12"/>
        <v>142.23300970873785</v>
      </c>
      <c r="E161" s="6">
        <f t="shared" si="13"/>
        <v>1.2905555996018216E-4</v>
      </c>
      <c r="F161" s="7">
        <f t="shared" si="16"/>
        <v>0.76808759921421488</v>
      </c>
      <c r="G161" s="6">
        <f t="shared" si="14"/>
        <v>1.7896469791019623E-4</v>
      </c>
      <c r="H161" s="7">
        <f t="shared" si="17"/>
        <v>0.1865837289814215</v>
      </c>
      <c r="I161">
        <f t="shared" si="15"/>
        <v>5.1686542824919135E-4</v>
      </c>
    </row>
    <row r="162" spans="1:9">
      <c r="A162" s="3" t="s">
        <v>432</v>
      </c>
      <c r="B162">
        <v>9.39</v>
      </c>
      <c r="C162" s="4">
        <v>1335</v>
      </c>
      <c r="D162">
        <f t="shared" si="12"/>
        <v>142.17252396166134</v>
      </c>
      <c r="E162" s="6">
        <f t="shared" si="13"/>
        <v>5.8801765374349221E-4</v>
      </c>
      <c r="F162" s="7">
        <f t="shared" si="16"/>
        <v>0.76867561686795838</v>
      </c>
      <c r="G162" s="6">
        <f t="shared" si="14"/>
        <v>8.1576626862948671E-4</v>
      </c>
      <c r="H162" s="7">
        <f t="shared" si="17"/>
        <v>0.18739949525005098</v>
      </c>
      <c r="I162">
        <f t="shared" si="15"/>
        <v>3.0290419411763136E-4</v>
      </c>
    </row>
    <row r="163" spans="1:9">
      <c r="A163" s="3" t="s">
        <v>263</v>
      </c>
      <c r="B163">
        <v>5.5</v>
      </c>
      <c r="C163" s="4">
        <v>780</v>
      </c>
      <c r="D163">
        <f t="shared" si="12"/>
        <v>141.81818181818181</v>
      </c>
      <c r="E163" s="6">
        <f t="shared" si="13"/>
        <v>3.4356087634451228E-4</v>
      </c>
      <c r="F163" s="7">
        <f t="shared" si="16"/>
        <v>0.76901917774430284</v>
      </c>
      <c r="G163" s="6">
        <f t="shared" si="14"/>
        <v>4.7781836820683457E-4</v>
      </c>
      <c r="H163" s="7">
        <f t="shared" si="17"/>
        <v>0.18787731361825782</v>
      </c>
      <c r="I163">
        <f t="shared" si="15"/>
        <v>2.9612229477232743E-4</v>
      </c>
    </row>
    <row r="164" spans="1:9">
      <c r="A164" s="3" t="s">
        <v>496</v>
      </c>
      <c r="B164">
        <v>5.37</v>
      </c>
      <c r="C164" s="4">
        <v>757</v>
      </c>
      <c r="D164">
        <f t="shared" si="12"/>
        <v>140.9683426443203</v>
      </c>
      <c r="E164" s="6">
        <f t="shared" si="13"/>
        <v>3.3343023511896896E-4</v>
      </c>
      <c r="F164" s="7">
        <f t="shared" si="16"/>
        <v>0.76935260797942184</v>
      </c>
      <c r="G164" s="6">
        <f t="shared" si="14"/>
        <v>4.6652447950376391E-4</v>
      </c>
      <c r="H164" s="7">
        <f t="shared" si="17"/>
        <v>0.18834383809776159</v>
      </c>
      <c r="I164">
        <f t="shared" si="15"/>
        <v>1.4785139338521769E-4</v>
      </c>
    </row>
    <row r="165" spans="1:9">
      <c r="A165" s="3" t="s">
        <v>321</v>
      </c>
      <c r="B165">
        <v>2.68</v>
      </c>
      <c r="C165" s="4">
        <v>377</v>
      </c>
      <c r="D165">
        <f t="shared" si="12"/>
        <v>140.67164179104478</v>
      </c>
      <c r="E165" s="6">
        <f t="shared" si="13"/>
        <v>1.6605442356651428E-4</v>
      </c>
      <c r="F165" s="7">
        <f t="shared" si="16"/>
        <v>0.76951866240298838</v>
      </c>
      <c r="G165" s="6">
        <f t="shared" si="14"/>
        <v>2.3282785941714849E-4</v>
      </c>
      <c r="H165" s="7">
        <f t="shared" si="17"/>
        <v>0.18857666595717873</v>
      </c>
      <c r="I165">
        <f t="shared" si="15"/>
        <v>1.6550653081898181E-4</v>
      </c>
    </row>
    <row r="166" spans="1:9">
      <c r="A166" s="3" t="s">
        <v>170</v>
      </c>
      <c r="B166">
        <v>3</v>
      </c>
      <c r="C166" s="4">
        <v>422</v>
      </c>
      <c r="D166">
        <f t="shared" si="12"/>
        <v>140.66666666666666</v>
      </c>
      <c r="E166" s="6">
        <f t="shared" si="13"/>
        <v>1.8587524335562073E-4</v>
      </c>
      <c r="F166" s="7">
        <f t="shared" si="16"/>
        <v>0.76970453764634406</v>
      </c>
      <c r="G166" s="6">
        <f t="shared" si="14"/>
        <v>2.6062820084009157E-4</v>
      </c>
      <c r="H166" s="7">
        <f t="shared" si="17"/>
        <v>0.18883729415801881</v>
      </c>
      <c r="I166">
        <f t="shared" si="15"/>
        <v>4.6488874559560966E-4</v>
      </c>
    </row>
    <row r="167" spans="1:9">
      <c r="A167" s="3" t="s">
        <v>332</v>
      </c>
      <c r="B167">
        <v>8.42</v>
      </c>
      <c r="C167" s="4">
        <v>1180</v>
      </c>
      <c r="D167">
        <f t="shared" si="12"/>
        <v>140.14251781472683</v>
      </c>
      <c r="E167" s="6">
        <f t="shared" si="13"/>
        <v>5.1974594113656989E-4</v>
      </c>
      <c r="F167" s="7">
        <f t="shared" si="16"/>
        <v>0.77022428358748063</v>
      </c>
      <c r="G167" s="6">
        <f t="shared" si="14"/>
        <v>7.3149648369119039E-4</v>
      </c>
      <c r="H167" s="7">
        <f t="shared" si="17"/>
        <v>0.18956879064171001</v>
      </c>
      <c r="I167">
        <f t="shared" si="15"/>
        <v>1.4632780151991875E-3</v>
      </c>
    </row>
    <row r="168" spans="1:9">
      <c r="A168" s="3" t="s">
        <v>907</v>
      </c>
      <c r="B168">
        <v>26.5</v>
      </c>
      <c r="C168" s="4">
        <v>3712</v>
      </c>
      <c r="D168">
        <f t="shared" si="12"/>
        <v>140.0754716981132</v>
      </c>
      <c r="E168" s="6">
        <f t="shared" si="13"/>
        <v>1.6349974012702943E-3</v>
      </c>
      <c r="F168" s="7">
        <f t="shared" si="16"/>
        <v>0.7718592809887509</v>
      </c>
      <c r="G168" s="6">
        <f t="shared" si="14"/>
        <v>2.3022157740874758E-3</v>
      </c>
      <c r="H168" s="7">
        <f t="shared" si="17"/>
        <v>0.19187100641579749</v>
      </c>
      <c r="I168">
        <f t="shared" si="15"/>
        <v>3.4071774786259557E-4</v>
      </c>
    </row>
    <row r="169" spans="1:9">
      <c r="A169" s="3" t="s">
        <v>304</v>
      </c>
      <c r="B169">
        <v>6.17</v>
      </c>
      <c r="C169" s="4">
        <v>864</v>
      </c>
      <c r="D169">
        <f t="shared" si="12"/>
        <v>140.03241491085899</v>
      </c>
      <c r="E169" s="6">
        <f t="shared" si="13"/>
        <v>3.8055973995084434E-4</v>
      </c>
      <c r="F169" s="7">
        <f t="shared" si="16"/>
        <v>0.77223984072870178</v>
      </c>
      <c r="G169" s="6">
        <f t="shared" si="14"/>
        <v>5.3602533306112163E-4</v>
      </c>
      <c r="H169" s="7">
        <f t="shared" si="17"/>
        <v>0.19240703174885862</v>
      </c>
      <c r="I169">
        <f t="shared" si="15"/>
        <v>1.0214046971795121E-3</v>
      </c>
    </row>
    <row r="170" spans="1:9">
      <c r="A170" s="3" t="s">
        <v>531</v>
      </c>
      <c r="B170">
        <v>18.489999999999998</v>
      </c>
      <c r="C170" s="4">
        <v>2585</v>
      </c>
      <c r="D170">
        <f t="shared" si="12"/>
        <v>139.80530016224986</v>
      </c>
      <c r="E170" s="6">
        <f t="shared" si="13"/>
        <v>1.1385959812186721E-3</v>
      </c>
      <c r="F170" s="7">
        <f t="shared" si="16"/>
        <v>0.77337843670992046</v>
      </c>
      <c r="G170" s="6">
        <f t="shared" si="14"/>
        <v>1.606338477844431E-3</v>
      </c>
      <c r="H170" s="7">
        <f t="shared" si="17"/>
        <v>0.19401337022670306</v>
      </c>
      <c r="I170">
        <f t="shared" si="15"/>
        <v>7.9676792680694053E-4</v>
      </c>
    </row>
    <row r="171" spans="1:9">
      <c r="A171" s="3" t="s">
        <v>377</v>
      </c>
      <c r="B171">
        <v>14.4</v>
      </c>
      <c r="C171" s="4">
        <v>1998</v>
      </c>
      <c r="D171">
        <f t="shared" si="12"/>
        <v>138.75</v>
      </c>
      <c r="E171" s="6">
        <f t="shared" si="13"/>
        <v>8.8004439863632758E-4</v>
      </c>
      <c r="F171" s="7">
        <f t="shared" si="16"/>
        <v>0.77425848110855677</v>
      </c>
      <c r="G171" s="6">
        <f t="shared" si="14"/>
        <v>1.2510153640324397E-3</v>
      </c>
      <c r="H171" s="7">
        <f t="shared" si="17"/>
        <v>0.1952643855907355</v>
      </c>
      <c r="I171">
        <f t="shared" si="15"/>
        <v>1.5053501106526701E-4</v>
      </c>
    </row>
    <row r="172" spans="1:9">
      <c r="A172" s="3" t="s">
        <v>563</v>
      </c>
      <c r="B172">
        <v>2.72</v>
      </c>
      <c r="C172" s="4">
        <v>377</v>
      </c>
      <c r="D172">
        <f t="shared" si="12"/>
        <v>138.60294117647058</v>
      </c>
      <c r="E172" s="6">
        <f t="shared" si="13"/>
        <v>1.6605442356651428E-4</v>
      </c>
      <c r="F172" s="7">
        <f t="shared" si="16"/>
        <v>0.77442453553212331</v>
      </c>
      <c r="G172" s="6">
        <f t="shared" si="14"/>
        <v>2.3630290209501639E-4</v>
      </c>
      <c r="H172" s="7">
        <f t="shared" si="17"/>
        <v>0.1955006884928305</v>
      </c>
      <c r="I172">
        <f t="shared" si="15"/>
        <v>6.4322928690782599E-4</v>
      </c>
    </row>
    <row r="173" spans="1:9">
      <c r="A173" s="3" t="s">
        <v>848</v>
      </c>
      <c r="B173">
        <v>11.62</v>
      </c>
      <c r="C173" s="4">
        <v>1609</v>
      </c>
      <c r="D173">
        <f t="shared" si="12"/>
        <v>138.46815834767642</v>
      </c>
      <c r="E173" s="6">
        <f t="shared" si="13"/>
        <v>7.0870442312605155E-4</v>
      </c>
      <c r="F173" s="7">
        <f t="shared" si="16"/>
        <v>0.77513323995524941</v>
      </c>
      <c r="G173" s="6">
        <f t="shared" si="14"/>
        <v>1.0094998979206214E-3</v>
      </c>
      <c r="H173" s="7">
        <f t="shared" si="17"/>
        <v>0.19651018839075113</v>
      </c>
      <c r="I173">
        <f t="shared" si="15"/>
        <v>2.6408775051603439E-4</v>
      </c>
    </row>
    <row r="174" spans="1:9">
      <c r="A174" s="3" t="s">
        <v>413</v>
      </c>
      <c r="B174">
        <v>4.7699999999999996</v>
      </c>
      <c r="C174" s="4">
        <v>660</v>
      </c>
      <c r="D174">
        <f t="shared" si="12"/>
        <v>138.36477987421384</v>
      </c>
      <c r="E174" s="6">
        <f t="shared" si="13"/>
        <v>2.9070535690689498E-4</v>
      </c>
      <c r="F174" s="7">
        <f t="shared" si="16"/>
        <v>0.7754239453121563</v>
      </c>
      <c r="G174" s="6">
        <f t="shared" si="14"/>
        <v>4.1439883933574556E-4</v>
      </c>
      <c r="H174" s="7">
        <f t="shared" si="17"/>
        <v>0.19692458723008688</v>
      </c>
      <c r="I174">
        <f t="shared" si="15"/>
        <v>2.6476140834186257E-4</v>
      </c>
    </row>
    <row r="175" spans="1:9">
      <c r="A175" s="3" t="s">
        <v>222</v>
      </c>
      <c r="B175">
        <v>4.78</v>
      </c>
      <c r="C175" s="4">
        <v>660</v>
      </c>
      <c r="D175">
        <f t="shared" si="12"/>
        <v>138.07531380753139</v>
      </c>
      <c r="E175" s="6">
        <f t="shared" si="13"/>
        <v>2.9070535690689498E-4</v>
      </c>
      <c r="F175" s="7">
        <f t="shared" si="16"/>
        <v>0.7757146506690632</v>
      </c>
      <c r="G175" s="6">
        <f t="shared" si="14"/>
        <v>4.1526760000521259E-4</v>
      </c>
      <c r="H175" s="7">
        <f t="shared" si="17"/>
        <v>0.19733985483009209</v>
      </c>
      <c r="I175">
        <f t="shared" si="15"/>
        <v>2.7213150986749035E-4</v>
      </c>
    </row>
    <row r="176" spans="1:9">
      <c r="A176" s="3" t="s">
        <v>938</v>
      </c>
      <c r="B176">
        <v>4.91</v>
      </c>
      <c r="C176" s="4">
        <v>676</v>
      </c>
      <c r="D176">
        <f t="shared" si="12"/>
        <v>137.67820773930754</v>
      </c>
      <c r="E176" s="6">
        <f t="shared" si="13"/>
        <v>2.9775275949857729E-4</v>
      </c>
      <c r="F176" s="7">
        <f t="shared" si="16"/>
        <v>0.77601240342856181</v>
      </c>
      <c r="G176" s="6">
        <f t="shared" si="14"/>
        <v>4.265614887082832E-4</v>
      </c>
      <c r="H176" s="7">
        <f t="shared" si="17"/>
        <v>0.19776641631880038</v>
      </c>
      <c r="I176">
        <f t="shared" si="15"/>
        <v>4.4897341013430681E-4</v>
      </c>
    </row>
    <row r="177" spans="1:9">
      <c r="A177" s="3" t="s">
        <v>176</v>
      </c>
      <c r="B177">
        <v>8.09</v>
      </c>
      <c r="C177" s="4">
        <v>1107</v>
      </c>
      <c r="D177">
        <f t="shared" si="12"/>
        <v>136.83559950556241</v>
      </c>
      <c r="E177" s="6">
        <f t="shared" si="13"/>
        <v>4.8759216681201935E-4</v>
      </c>
      <c r="F177" s="7">
        <f t="shared" si="16"/>
        <v>0.77649999559537386</v>
      </c>
      <c r="G177" s="6">
        <f t="shared" si="14"/>
        <v>7.028273815987803E-4</v>
      </c>
      <c r="H177" s="7">
        <f t="shared" si="17"/>
        <v>0.19846924370039914</v>
      </c>
      <c r="I177">
        <f t="shared" si="15"/>
        <v>2.965045438801106E-4</v>
      </c>
    </row>
    <row r="178" spans="1:9">
      <c r="A178" s="3" t="s">
        <v>37</v>
      </c>
      <c r="B178">
        <v>5.34</v>
      </c>
      <c r="C178" s="4">
        <v>729</v>
      </c>
      <c r="D178">
        <f t="shared" si="12"/>
        <v>136.51685393258427</v>
      </c>
      <c r="E178" s="6">
        <f t="shared" si="13"/>
        <v>3.2109728058352495E-4</v>
      </c>
      <c r="F178" s="7">
        <f t="shared" si="16"/>
        <v>0.77682109287595735</v>
      </c>
      <c r="G178" s="6">
        <f t="shared" si="14"/>
        <v>4.6391819749536301E-4</v>
      </c>
      <c r="H178" s="7">
        <f t="shared" si="17"/>
        <v>0.19893316189789451</v>
      </c>
      <c r="I178">
        <f t="shared" si="15"/>
        <v>3.0939791207090783E-4</v>
      </c>
    </row>
    <row r="179" spans="1:9">
      <c r="A179" s="3" t="s">
        <v>814</v>
      </c>
      <c r="B179">
        <v>5.57</v>
      </c>
      <c r="C179" s="4">
        <v>759</v>
      </c>
      <c r="D179">
        <f t="shared" si="12"/>
        <v>136.26570915619388</v>
      </c>
      <c r="E179" s="6">
        <f t="shared" si="13"/>
        <v>3.3431116044292924E-4</v>
      </c>
      <c r="F179" s="7">
        <f t="shared" si="16"/>
        <v>0.77715540403640027</v>
      </c>
      <c r="G179" s="6">
        <f t="shared" si="14"/>
        <v>4.8389969289310339E-4</v>
      </c>
      <c r="H179" s="7">
        <f t="shared" si="17"/>
        <v>0.19941706159078762</v>
      </c>
      <c r="I179">
        <f t="shared" si="15"/>
        <v>1.1338223021705174E-3</v>
      </c>
    </row>
    <row r="180" spans="1:9">
      <c r="A180" s="3" t="s">
        <v>127</v>
      </c>
      <c r="B180">
        <v>20.41</v>
      </c>
      <c r="C180" s="4">
        <v>2780</v>
      </c>
      <c r="D180">
        <f t="shared" si="12"/>
        <v>136.20774130328272</v>
      </c>
      <c r="E180" s="6">
        <f t="shared" si="13"/>
        <v>1.2244862003048002E-3</v>
      </c>
      <c r="F180" s="7">
        <f t="shared" si="16"/>
        <v>0.77837989023670506</v>
      </c>
      <c r="G180" s="6">
        <f t="shared" si="14"/>
        <v>1.7731405263820897E-3</v>
      </c>
      <c r="H180" s="7">
        <f t="shared" si="17"/>
        <v>0.2011902021171697</v>
      </c>
      <c r="I180">
        <f t="shared" si="15"/>
        <v>3.4890248404170765E-4</v>
      </c>
    </row>
    <row r="181" spans="1:9">
      <c r="A181" s="3" t="s">
        <v>775</v>
      </c>
      <c r="B181">
        <v>6.28</v>
      </c>
      <c r="C181" s="4">
        <v>855</v>
      </c>
      <c r="D181">
        <f t="shared" si="12"/>
        <v>136.14649681528661</v>
      </c>
      <c r="E181" s="6">
        <f t="shared" si="13"/>
        <v>3.7659557599302305E-4</v>
      </c>
      <c r="F181" s="7">
        <f t="shared" si="16"/>
        <v>0.77875648581269807</v>
      </c>
      <c r="G181" s="6">
        <f t="shared" si="14"/>
        <v>5.4558170042525844E-4</v>
      </c>
      <c r="H181" s="7">
        <f t="shared" si="17"/>
        <v>0.20173578381759497</v>
      </c>
      <c r="I181">
        <f t="shared" si="15"/>
        <v>7.0644269280681349E-4</v>
      </c>
    </row>
    <row r="182" spans="1:9">
      <c r="A182" s="3" t="s">
        <v>585</v>
      </c>
      <c r="B182">
        <v>12.71</v>
      </c>
      <c r="C182" s="4">
        <v>1727</v>
      </c>
      <c r="D182">
        <f t="shared" si="12"/>
        <v>135.87726199842643</v>
      </c>
      <c r="E182" s="6">
        <f t="shared" si="13"/>
        <v>7.6067901723970857E-4</v>
      </c>
      <c r="F182" s="7">
        <f t="shared" si="16"/>
        <v>0.77951716482993783</v>
      </c>
      <c r="G182" s="6">
        <f t="shared" si="14"/>
        <v>1.1041948108925213E-3</v>
      </c>
      <c r="H182" s="7">
        <f t="shared" si="17"/>
        <v>0.20283997862848749</v>
      </c>
      <c r="I182">
        <f t="shared" si="15"/>
        <v>2.6549383495674816E-4</v>
      </c>
    </row>
    <row r="183" spans="1:9">
      <c r="A183" s="3" t="s">
        <v>44</v>
      </c>
      <c r="B183">
        <v>4.7699999999999996</v>
      </c>
      <c r="C183" s="4">
        <v>644</v>
      </c>
      <c r="D183">
        <f t="shared" si="12"/>
        <v>135.01048218029351</v>
      </c>
      <c r="E183" s="6">
        <f t="shared" si="13"/>
        <v>2.8365795431521272E-4</v>
      </c>
      <c r="F183" s="7">
        <f t="shared" si="16"/>
        <v>0.779800822784253</v>
      </c>
      <c r="G183" s="6">
        <f t="shared" si="14"/>
        <v>4.1439883933574556E-4</v>
      </c>
      <c r="H183" s="7">
        <f t="shared" si="17"/>
        <v>0.20325437746782324</v>
      </c>
      <c r="I183">
        <f t="shared" si="15"/>
        <v>2.5463040818443639E-4</v>
      </c>
    </row>
    <row r="184" spans="1:9">
      <c r="A184" s="3" t="s">
        <v>846</v>
      </c>
      <c r="B184">
        <v>4.57</v>
      </c>
      <c r="C184" s="4">
        <v>614</v>
      </c>
      <c r="D184">
        <f t="shared" si="12"/>
        <v>134.35448577680523</v>
      </c>
      <c r="E184" s="6">
        <f t="shared" si="13"/>
        <v>2.7044407445580838E-4</v>
      </c>
      <c r="F184" s="7">
        <f t="shared" si="16"/>
        <v>0.78007126685870876</v>
      </c>
      <c r="G184" s="6">
        <f t="shared" si="14"/>
        <v>3.9702362594640618E-4</v>
      </c>
      <c r="H184" s="7">
        <f t="shared" si="17"/>
        <v>0.20365140109376964</v>
      </c>
      <c r="I184">
        <f t="shared" si="15"/>
        <v>1.6715913299700236E-4</v>
      </c>
    </row>
    <row r="185" spans="1:9">
      <c r="A185" s="3" t="s">
        <v>261</v>
      </c>
      <c r="B185">
        <v>3</v>
      </c>
      <c r="C185" s="4">
        <v>403</v>
      </c>
      <c r="D185">
        <f t="shared" si="12"/>
        <v>134.33333333333334</v>
      </c>
      <c r="E185" s="6">
        <f t="shared" si="13"/>
        <v>1.77506452777998E-4</v>
      </c>
      <c r="F185" s="7">
        <f t="shared" si="16"/>
        <v>0.78024877331148679</v>
      </c>
      <c r="G185" s="6">
        <f t="shared" si="14"/>
        <v>2.6062820084009157E-4</v>
      </c>
      <c r="H185" s="7">
        <f t="shared" si="17"/>
        <v>0.20391202929460972</v>
      </c>
      <c r="I185">
        <f t="shared" si="15"/>
        <v>3.1648915601614758E-4</v>
      </c>
    </row>
    <row r="186" spans="1:9">
      <c r="A186" s="3" t="s">
        <v>338</v>
      </c>
      <c r="B186">
        <v>5.68</v>
      </c>
      <c r="C186" s="4">
        <v>763</v>
      </c>
      <c r="D186">
        <f t="shared" si="12"/>
        <v>134.33098591549296</v>
      </c>
      <c r="E186" s="6">
        <f t="shared" si="13"/>
        <v>3.360730110908498E-4</v>
      </c>
      <c r="F186" s="7">
        <f t="shared" si="16"/>
        <v>0.78058484632257763</v>
      </c>
      <c r="G186" s="6">
        <f t="shared" si="14"/>
        <v>4.9345606025724003E-4</v>
      </c>
      <c r="H186" s="7">
        <f t="shared" si="17"/>
        <v>0.20440548535486697</v>
      </c>
      <c r="I186">
        <f t="shared" si="15"/>
        <v>1.9915075121440529E-4</v>
      </c>
    </row>
    <row r="187" spans="1:9">
      <c r="A187" s="3" t="s">
        <v>329</v>
      </c>
      <c r="B187">
        <v>3.57</v>
      </c>
      <c r="C187" s="4">
        <v>477</v>
      </c>
      <c r="D187">
        <f t="shared" si="12"/>
        <v>133.61344537815125</v>
      </c>
      <c r="E187" s="6">
        <f t="shared" si="13"/>
        <v>2.1010068976452865E-4</v>
      </c>
      <c r="F187" s="7">
        <f t="shared" si="16"/>
        <v>0.7807949470123422</v>
      </c>
      <c r="G187" s="6">
        <f t="shared" si="14"/>
        <v>3.1014755899970897E-4</v>
      </c>
      <c r="H187" s="7">
        <f t="shared" si="17"/>
        <v>0.20471563291386669</v>
      </c>
      <c r="I187">
        <f t="shared" si="15"/>
        <v>3.0915613430129718E-4</v>
      </c>
    </row>
    <row r="188" spans="1:9">
      <c r="A188" s="3" t="s">
        <v>924</v>
      </c>
      <c r="B188">
        <v>5.54</v>
      </c>
      <c r="C188" s="4">
        <v>739</v>
      </c>
      <c r="D188">
        <f t="shared" si="12"/>
        <v>133.39350180505414</v>
      </c>
      <c r="E188" s="6">
        <f t="shared" si="13"/>
        <v>3.2550190720332636E-4</v>
      </c>
      <c r="F188" s="7">
        <f t="shared" si="16"/>
        <v>0.78112044891954557</v>
      </c>
      <c r="G188" s="6">
        <f t="shared" si="14"/>
        <v>4.8129341088470244E-4</v>
      </c>
      <c r="H188" s="7">
        <f t="shared" si="17"/>
        <v>0.20519692632475139</v>
      </c>
      <c r="I188">
        <f t="shared" si="15"/>
        <v>3.4617136183609509E-4</v>
      </c>
    </row>
    <row r="189" spans="1:9">
      <c r="A189" s="3" t="s">
        <v>358</v>
      </c>
      <c r="B189">
        <v>6.2</v>
      </c>
      <c r="C189" s="4">
        <v>825</v>
      </c>
      <c r="D189">
        <f t="shared" si="12"/>
        <v>133.06451612903226</v>
      </c>
      <c r="E189" s="6">
        <f t="shared" si="13"/>
        <v>3.6338169613361876E-4</v>
      </c>
      <c r="F189" s="7">
        <f t="shared" si="16"/>
        <v>0.78148383061567916</v>
      </c>
      <c r="G189" s="6">
        <f t="shared" si="14"/>
        <v>5.3863161506952258E-4</v>
      </c>
      <c r="H189" s="7">
        <f t="shared" si="17"/>
        <v>0.20573555793982093</v>
      </c>
      <c r="I189">
        <f t="shared" si="15"/>
        <v>3.8463548543607451E-4</v>
      </c>
    </row>
    <row r="190" spans="1:9">
      <c r="A190" s="3" t="s">
        <v>928</v>
      </c>
      <c r="B190">
        <v>6.88</v>
      </c>
      <c r="C190" s="4">
        <v>910</v>
      </c>
      <c r="D190">
        <f t="shared" si="12"/>
        <v>132.26744186046511</v>
      </c>
      <c r="E190" s="6">
        <f t="shared" si="13"/>
        <v>4.0082102240193099E-4</v>
      </c>
      <c r="F190" s="7">
        <f t="shared" si="16"/>
        <v>0.78188465163808107</v>
      </c>
      <c r="G190" s="6">
        <f t="shared" si="14"/>
        <v>5.9770734059327662E-4</v>
      </c>
      <c r="H190" s="7">
        <f t="shared" si="17"/>
        <v>0.20633326528041421</v>
      </c>
      <c r="I190">
        <f t="shared" si="15"/>
        <v>2.3720765506513031E-4</v>
      </c>
    </row>
    <row r="191" spans="1:9">
      <c r="A191" s="3" t="s">
        <v>187</v>
      </c>
      <c r="B191">
        <v>4.24</v>
      </c>
      <c r="C191" s="4">
        <v>559</v>
      </c>
      <c r="D191">
        <f t="shared" si="12"/>
        <v>131.83962264150944</v>
      </c>
      <c r="E191" s="6">
        <f t="shared" si="13"/>
        <v>2.4621862804690049E-4</v>
      </c>
      <c r="F191" s="7">
        <f t="shared" si="16"/>
        <v>0.78213087026612793</v>
      </c>
      <c r="G191" s="6">
        <f t="shared" si="14"/>
        <v>3.6835452385399609E-4</v>
      </c>
      <c r="H191" s="7">
        <f t="shared" si="17"/>
        <v>0.20670161980426821</v>
      </c>
      <c r="I191">
        <f t="shared" si="15"/>
        <v>8.7783153395232238E-4</v>
      </c>
    </row>
    <row r="192" spans="1:9">
      <c r="A192" s="3" t="s">
        <v>427</v>
      </c>
      <c r="B192">
        <v>15.69</v>
      </c>
      <c r="C192" s="4">
        <v>2068</v>
      </c>
      <c r="D192">
        <f t="shared" si="12"/>
        <v>131.80369662205226</v>
      </c>
      <c r="E192" s="6">
        <f t="shared" si="13"/>
        <v>9.1087678497493772E-4</v>
      </c>
      <c r="F192" s="7">
        <f t="shared" si="16"/>
        <v>0.78304174705110285</v>
      </c>
      <c r="G192" s="6">
        <f t="shared" si="14"/>
        <v>1.363085490393679E-3</v>
      </c>
      <c r="H192" s="7">
        <f t="shared" si="17"/>
        <v>0.20806470529466189</v>
      </c>
      <c r="I192">
        <f t="shared" si="15"/>
        <v>2.4793333157055453E-4</v>
      </c>
    </row>
    <row r="193" spans="1:9">
      <c r="A193" s="3" t="s">
        <v>780</v>
      </c>
      <c r="B193">
        <v>4.43</v>
      </c>
      <c r="C193" s="4">
        <v>583</v>
      </c>
      <c r="D193">
        <f t="shared" si="12"/>
        <v>131.60270880361173</v>
      </c>
      <c r="E193" s="6">
        <f t="shared" si="13"/>
        <v>2.5678973193442393E-4</v>
      </c>
      <c r="F193" s="7">
        <f t="shared" si="16"/>
        <v>0.78329853678303729</v>
      </c>
      <c r="G193" s="6">
        <f t="shared" si="14"/>
        <v>3.8486097657386854E-4</v>
      </c>
      <c r="H193" s="7">
        <f t="shared" si="17"/>
        <v>0.20844956627123576</v>
      </c>
      <c r="I193">
        <f t="shared" si="15"/>
        <v>3.5988597583905269E-4</v>
      </c>
    </row>
    <row r="194" spans="1:9">
      <c r="A194" s="3" t="s">
        <v>1062</v>
      </c>
      <c r="B194">
        <v>6.43</v>
      </c>
      <c r="C194" s="4">
        <v>846</v>
      </c>
      <c r="D194">
        <f t="shared" ref="D194:D257" si="18">C194/B194</f>
        <v>131.57076205287714</v>
      </c>
      <c r="E194" s="6">
        <f t="shared" si="13"/>
        <v>3.7263141203520175E-4</v>
      </c>
      <c r="F194" s="7">
        <f t="shared" si="16"/>
        <v>0.78367116819507254</v>
      </c>
      <c r="G194" s="6">
        <f t="shared" si="14"/>
        <v>5.5861311046726295E-4</v>
      </c>
      <c r="H194" s="7">
        <f t="shared" si="17"/>
        <v>0.20900817938170302</v>
      </c>
      <c r="I194">
        <f t="shared" si="15"/>
        <v>1.3802479987340965E-3</v>
      </c>
    </row>
    <row r="195" spans="1:9">
      <c r="A195" s="3" t="s">
        <v>618</v>
      </c>
      <c r="B195">
        <v>24.63</v>
      </c>
      <c r="C195" s="4">
        <v>3222</v>
      </c>
      <c r="D195">
        <f t="shared" si="18"/>
        <v>130.81607795371499</v>
      </c>
      <c r="E195" s="6">
        <f t="shared" ref="E195:E258" si="19">C195/2270340</f>
        <v>1.4191706969000238E-3</v>
      </c>
      <c r="F195" s="7">
        <f t="shared" si="16"/>
        <v>0.78509033889197255</v>
      </c>
      <c r="G195" s="6">
        <f t="shared" ref="G195:G258" si="20">B195/11510.65</f>
        <v>2.1397575288971517E-3</v>
      </c>
      <c r="H195" s="7">
        <f t="shared" si="17"/>
        <v>0.21114793691060016</v>
      </c>
      <c r="I195">
        <f t="shared" ref="I195:I258" si="21">F195*H196-F196*H195</f>
        <v>5.5910582451038082E-4</v>
      </c>
    </row>
    <row r="196" spans="1:9">
      <c r="A196" s="3" t="s">
        <v>570</v>
      </c>
      <c r="B196">
        <v>9.9700000000000006</v>
      </c>
      <c r="C196" s="4">
        <v>1300</v>
      </c>
      <c r="D196">
        <f t="shared" si="18"/>
        <v>130.39117352056167</v>
      </c>
      <c r="E196" s="6">
        <f t="shared" si="19"/>
        <v>5.7260146057418713E-4</v>
      </c>
      <c r="F196" s="7">
        <f t="shared" ref="F196:F259" si="22">F195+E196</f>
        <v>0.78566294035254669</v>
      </c>
      <c r="G196" s="6">
        <f t="shared" si="20"/>
        <v>8.6615438745857103E-4</v>
      </c>
      <c r="H196" s="7">
        <f t="shared" ref="H196:H259" si="23">H195+G196</f>
        <v>0.21201409129805873</v>
      </c>
      <c r="I196">
        <f t="shared" si="21"/>
        <v>1.2286459764218605E-4</v>
      </c>
    </row>
    <row r="197" spans="1:9">
      <c r="A197" s="3" t="s">
        <v>1082</v>
      </c>
      <c r="B197">
        <v>2.19</v>
      </c>
      <c r="C197" s="4">
        <v>285</v>
      </c>
      <c r="D197">
        <f t="shared" si="18"/>
        <v>130.13698630136986</v>
      </c>
      <c r="E197" s="6">
        <f t="shared" si="19"/>
        <v>1.2553185866434103E-4</v>
      </c>
      <c r="F197" s="7">
        <f t="shared" si="22"/>
        <v>0.78578847221121106</v>
      </c>
      <c r="G197" s="6">
        <f t="shared" si="20"/>
        <v>1.9025858661326684E-4</v>
      </c>
      <c r="H197" s="7">
        <f t="shared" si="23"/>
        <v>0.21220434988467199</v>
      </c>
      <c r="I197">
        <f t="shared" si="21"/>
        <v>2.6256380323924633E-4</v>
      </c>
    </row>
    <row r="198" spans="1:9">
      <c r="A198" s="3" t="s">
        <v>676</v>
      </c>
      <c r="B198">
        <v>4.68</v>
      </c>
      <c r="C198" s="4">
        <v>609</v>
      </c>
      <c r="D198">
        <f t="shared" si="18"/>
        <v>130.12820512820514</v>
      </c>
      <c r="E198" s="6">
        <f t="shared" si="19"/>
        <v>2.6824176114590765E-4</v>
      </c>
      <c r="F198" s="7">
        <f t="shared" si="22"/>
        <v>0.78605671397235699</v>
      </c>
      <c r="G198" s="6">
        <f t="shared" si="20"/>
        <v>4.0657999331054283E-4</v>
      </c>
      <c r="H198" s="7">
        <f t="shared" si="23"/>
        <v>0.21261092987798252</v>
      </c>
      <c r="I198">
        <f t="shared" si="21"/>
        <v>2.0455966438748252E-4</v>
      </c>
    </row>
    <row r="199" spans="1:9">
      <c r="A199" s="3" t="s">
        <v>956</v>
      </c>
      <c r="B199">
        <v>3.64</v>
      </c>
      <c r="C199" s="4">
        <v>470</v>
      </c>
      <c r="D199">
        <f t="shared" si="18"/>
        <v>129.12087912087912</v>
      </c>
      <c r="E199" s="6">
        <f t="shared" si="19"/>
        <v>2.0701745113066764E-4</v>
      </c>
      <c r="F199" s="7">
        <f t="shared" si="22"/>
        <v>0.78626373142348771</v>
      </c>
      <c r="G199" s="6">
        <f t="shared" si="20"/>
        <v>3.162288836859778E-4</v>
      </c>
      <c r="H199" s="7">
        <f t="shared" si="23"/>
        <v>0.21292715876166851</v>
      </c>
      <c r="I199">
        <f t="shared" si="21"/>
        <v>2.6755881433021544E-4</v>
      </c>
    </row>
    <row r="200" spans="1:9">
      <c r="A200" s="3" t="s">
        <v>392</v>
      </c>
      <c r="B200">
        <v>4.76</v>
      </c>
      <c r="C200" s="4">
        <v>614</v>
      </c>
      <c r="D200">
        <f t="shared" si="18"/>
        <v>128.99159663865547</v>
      </c>
      <c r="E200" s="6">
        <f t="shared" si="19"/>
        <v>2.7044407445580838E-4</v>
      </c>
      <c r="F200" s="7">
        <f t="shared" si="22"/>
        <v>0.78653417549794347</v>
      </c>
      <c r="G200" s="6">
        <f t="shared" si="20"/>
        <v>4.1353007866627863E-4</v>
      </c>
      <c r="H200" s="7">
        <f t="shared" si="23"/>
        <v>0.2133406888403348</v>
      </c>
      <c r="I200">
        <f t="shared" si="21"/>
        <v>8.7708663120050767E-5</v>
      </c>
    </row>
    <row r="201" spans="1:9">
      <c r="A201" s="3" t="s">
        <v>306</v>
      </c>
      <c r="B201">
        <v>1.56</v>
      </c>
      <c r="C201" s="4">
        <v>201</v>
      </c>
      <c r="D201">
        <f t="shared" si="18"/>
        <v>128.84615384615384</v>
      </c>
      <c r="E201" s="6">
        <f t="shared" si="19"/>
        <v>8.853299505800893E-5</v>
      </c>
      <c r="F201" s="7">
        <f t="shared" si="22"/>
        <v>0.78662270849300142</v>
      </c>
      <c r="G201" s="6">
        <f t="shared" si="20"/>
        <v>1.3552666443684763E-4</v>
      </c>
      <c r="H201" s="7">
        <f t="shared" si="23"/>
        <v>0.21347621550477164</v>
      </c>
      <c r="I201">
        <f t="shared" si="21"/>
        <v>2.6824215987414357E-4</v>
      </c>
    </row>
    <row r="202" spans="1:9">
      <c r="A202" s="3" t="s">
        <v>911</v>
      </c>
      <c r="B202">
        <v>4.7699999999999996</v>
      </c>
      <c r="C202" s="4">
        <v>614</v>
      </c>
      <c r="D202">
        <f t="shared" si="18"/>
        <v>128.72117400419287</v>
      </c>
      <c r="E202" s="6">
        <f t="shared" si="19"/>
        <v>2.7044407445580838E-4</v>
      </c>
      <c r="F202" s="7">
        <f t="shared" si="22"/>
        <v>0.78689315256745718</v>
      </c>
      <c r="G202" s="6">
        <f t="shared" si="20"/>
        <v>4.1439883933574556E-4</v>
      </c>
      <c r="H202" s="7">
        <f t="shared" si="23"/>
        <v>0.21389061434410739</v>
      </c>
      <c r="I202">
        <f t="shared" si="21"/>
        <v>6.5262717779096535E-5</v>
      </c>
    </row>
    <row r="203" spans="1:9">
      <c r="A203" s="3" t="s">
        <v>206</v>
      </c>
      <c r="B203">
        <v>1.1599999999999999</v>
      </c>
      <c r="C203" s="4">
        <v>149</v>
      </c>
      <c r="D203">
        <f t="shared" si="18"/>
        <v>128.44827586206898</v>
      </c>
      <c r="E203" s="6">
        <f t="shared" si="19"/>
        <v>6.5628936635041447E-5</v>
      </c>
      <c r="F203" s="7">
        <f t="shared" si="22"/>
        <v>0.78695878150409226</v>
      </c>
      <c r="G203" s="6">
        <f t="shared" si="20"/>
        <v>1.0077623765816874E-4</v>
      </c>
      <c r="H203" s="7">
        <f t="shared" si="23"/>
        <v>0.21399139058176556</v>
      </c>
      <c r="I203">
        <f t="shared" si="21"/>
        <v>2.386992441313629E-4</v>
      </c>
    </row>
    <row r="204" spans="1:9">
      <c r="A204" s="3" t="s">
        <v>286</v>
      </c>
      <c r="B204">
        <v>4.24</v>
      </c>
      <c r="C204" s="4">
        <v>543</v>
      </c>
      <c r="D204">
        <f t="shared" si="18"/>
        <v>128.06603773584905</v>
      </c>
      <c r="E204" s="6">
        <f t="shared" si="19"/>
        <v>2.3917122545521815E-4</v>
      </c>
      <c r="F204" s="7">
        <f t="shared" si="22"/>
        <v>0.78719795272954751</v>
      </c>
      <c r="G204" s="6">
        <f t="shared" si="20"/>
        <v>3.6835452385399609E-4</v>
      </c>
      <c r="H204" s="7">
        <f t="shared" si="23"/>
        <v>0.21435974510561956</v>
      </c>
      <c r="I204">
        <f t="shared" si="21"/>
        <v>1.7452111914068036E-4</v>
      </c>
    </row>
    <row r="205" spans="1:9">
      <c r="A205" s="3" t="s">
        <v>443</v>
      </c>
      <c r="B205">
        <v>3.1</v>
      </c>
      <c r="C205" s="4">
        <v>397</v>
      </c>
      <c r="D205">
        <f t="shared" si="18"/>
        <v>128.06451612903226</v>
      </c>
      <c r="E205" s="6">
        <f t="shared" si="19"/>
        <v>1.7486367680611715E-4</v>
      </c>
      <c r="F205" s="7">
        <f t="shared" si="22"/>
        <v>0.78737281640635359</v>
      </c>
      <c r="G205" s="6">
        <f t="shared" si="20"/>
        <v>2.6931580753476129E-4</v>
      </c>
      <c r="H205" s="7">
        <f t="shared" si="23"/>
        <v>0.21462906091315431</v>
      </c>
      <c r="I205">
        <f t="shared" si="21"/>
        <v>1.7067821027003105E-4</v>
      </c>
    </row>
    <row r="206" spans="1:9">
      <c r="A206" s="3" t="s">
        <v>935</v>
      </c>
      <c r="B206">
        <v>3.03</v>
      </c>
      <c r="C206" s="4">
        <v>387</v>
      </c>
      <c r="D206">
        <f t="shared" si="18"/>
        <v>127.72277227722773</v>
      </c>
      <c r="E206" s="6">
        <f t="shared" si="19"/>
        <v>1.7045905018631572E-4</v>
      </c>
      <c r="F206" s="7">
        <f t="shared" si="22"/>
        <v>0.7875432754565399</v>
      </c>
      <c r="G206" s="6">
        <f t="shared" si="20"/>
        <v>2.6323448284849247E-4</v>
      </c>
      <c r="H206" s="7">
        <f t="shared" si="23"/>
        <v>0.2148922953960028</v>
      </c>
      <c r="I206">
        <f t="shared" si="21"/>
        <v>1.4479009551762734E-4</v>
      </c>
    </row>
    <row r="207" spans="1:9">
      <c r="A207" s="3" t="s">
        <v>852</v>
      </c>
      <c r="B207">
        <v>2.57</v>
      </c>
      <c r="C207" s="4">
        <v>328</v>
      </c>
      <c r="D207">
        <f t="shared" si="18"/>
        <v>127.62645914396887</v>
      </c>
      <c r="E207" s="6">
        <f t="shared" si="19"/>
        <v>1.4447175312948721E-4</v>
      </c>
      <c r="F207" s="7">
        <f t="shared" si="22"/>
        <v>0.78768774720966939</v>
      </c>
      <c r="G207" s="6">
        <f t="shared" si="20"/>
        <v>2.2327149205301176E-4</v>
      </c>
      <c r="H207" s="7">
        <f t="shared" si="23"/>
        <v>0.2151155668880558</v>
      </c>
      <c r="I207">
        <f t="shared" si="21"/>
        <v>3.9271141473101734E-4</v>
      </c>
    </row>
    <row r="208" spans="1:9">
      <c r="A208" s="3" t="s">
        <v>857</v>
      </c>
      <c r="B208">
        <v>6.96</v>
      </c>
      <c r="C208" s="4">
        <v>882</v>
      </c>
      <c r="D208">
        <f t="shared" si="18"/>
        <v>126.72413793103448</v>
      </c>
      <c r="E208" s="6">
        <f t="shared" si="19"/>
        <v>3.8848806786648694E-4</v>
      </c>
      <c r="F208" s="7">
        <f t="shared" si="22"/>
        <v>0.7880762352775359</v>
      </c>
      <c r="G208" s="6">
        <f t="shared" si="20"/>
        <v>6.0465742594901248E-4</v>
      </c>
      <c r="H208" s="7">
        <f t="shared" si="23"/>
        <v>0.21572022431400481</v>
      </c>
      <c r="I208">
        <f t="shared" si="21"/>
        <v>2.2912916694523E-4</v>
      </c>
    </row>
    <row r="209" spans="1:9">
      <c r="A209" s="3" t="s">
        <v>435</v>
      </c>
      <c r="B209">
        <v>4.0599999999999996</v>
      </c>
      <c r="C209" s="4">
        <v>514</v>
      </c>
      <c r="D209">
        <f t="shared" si="18"/>
        <v>126.60098522167489</v>
      </c>
      <c r="E209" s="6">
        <f t="shared" si="19"/>
        <v>2.2639780825779398E-4</v>
      </c>
      <c r="F209" s="7">
        <f t="shared" si="22"/>
        <v>0.78830263308579374</v>
      </c>
      <c r="G209" s="6">
        <f t="shared" si="20"/>
        <v>3.5271683180359057E-4</v>
      </c>
      <c r="H209" s="7">
        <f t="shared" si="23"/>
        <v>0.21607294114580841</v>
      </c>
      <c r="I209">
        <f t="shared" si="21"/>
        <v>2.811902414588674E-4</v>
      </c>
    </row>
    <row r="210" spans="1:9">
      <c r="A210" s="3" t="s">
        <v>216</v>
      </c>
      <c r="B210">
        <v>4.9800000000000004</v>
      </c>
      <c r="C210" s="4">
        <v>629</v>
      </c>
      <c r="D210">
        <f t="shared" si="18"/>
        <v>126.30522088353412</v>
      </c>
      <c r="E210" s="6">
        <f t="shared" si="19"/>
        <v>2.7705101438551052E-4</v>
      </c>
      <c r="F210" s="7">
        <f t="shared" si="22"/>
        <v>0.7885796841001792</v>
      </c>
      <c r="G210" s="6">
        <f t="shared" si="20"/>
        <v>4.3264281339455203E-4</v>
      </c>
      <c r="H210" s="7">
        <f t="shared" si="23"/>
        <v>0.21650558395920297</v>
      </c>
      <c r="I210">
        <f t="shared" si="21"/>
        <v>2.6711467012871526E-4</v>
      </c>
    </row>
    <row r="211" spans="1:9">
      <c r="A211" s="3" t="s">
        <v>414</v>
      </c>
      <c r="B211">
        <v>4.7300000000000004</v>
      </c>
      <c r="C211" s="4">
        <v>597</v>
      </c>
      <c r="D211">
        <f t="shared" si="18"/>
        <v>126.21564482029598</v>
      </c>
      <c r="E211" s="6">
        <f t="shared" si="19"/>
        <v>2.6295620920214596E-4</v>
      </c>
      <c r="F211" s="7">
        <f t="shared" si="22"/>
        <v>0.78884264030938134</v>
      </c>
      <c r="G211" s="6">
        <f t="shared" si="20"/>
        <v>4.1092379665787774E-4</v>
      </c>
      <c r="H211" s="7">
        <f t="shared" si="23"/>
        <v>0.21691650775586085</v>
      </c>
      <c r="I211">
        <f t="shared" si="21"/>
        <v>7.0772483820666365E-4</v>
      </c>
    </row>
    <row r="212" spans="1:9">
      <c r="A212" s="3" t="s">
        <v>545</v>
      </c>
      <c r="B212">
        <v>12.52</v>
      </c>
      <c r="C212" s="4">
        <v>1573</v>
      </c>
      <c r="D212">
        <f t="shared" si="18"/>
        <v>125.63897763578275</v>
      </c>
      <c r="E212" s="6">
        <f t="shared" si="19"/>
        <v>6.9284776729476648E-4</v>
      </c>
      <c r="F212" s="7">
        <f t="shared" si="22"/>
        <v>0.78953548807667606</v>
      </c>
      <c r="G212" s="6">
        <f t="shared" si="20"/>
        <v>1.0876883581726487E-3</v>
      </c>
      <c r="H212" s="7">
        <f t="shared" si="23"/>
        <v>0.21800419611403352</v>
      </c>
      <c r="I212">
        <f t="shared" si="21"/>
        <v>2.7871921135214084E-4</v>
      </c>
    </row>
    <row r="213" spans="1:9">
      <c r="A213" s="3" t="s">
        <v>477</v>
      </c>
      <c r="B213">
        <v>4.93</v>
      </c>
      <c r="C213" s="4">
        <v>619</v>
      </c>
      <c r="D213">
        <f t="shared" si="18"/>
        <v>125.55780933062881</v>
      </c>
      <c r="E213" s="6">
        <f t="shared" si="19"/>
        <v>2.7264638776570911E-4</v>
      </c>
      <c r="F213" s="7">
        <f t="shared" si="22"/>
        <v>0.78980813446444176</v>
      </c>
      <c r="G213" s="6">
        <f t="shared" si="20"/>
        <v>4.2829901004721711E-4</v>
      </c>
      <c r="H213" s="7">
        <f t="shared" si="23"/>
        <v>0.21843249512408072</v>
      </c>
      <c r="I213">
        <f t="shared" si="21"/>
        <v>3.9406456934032441E-4</v>
      </c>
    </row>
    <row r="214" spans="1:9">
      <c r="A214" s="3" t="s">
        <v>471</v>
      </c>
      <c r="B214">
        <v>6.97</v>
      </c>
      <c r="C214" s="4">
        <v>875</v>
      </c>
      <c r="D214">
        <f t="shared" si="18"/>
        <v>125.53802008608322</v>
      </c>
      <c r="E214" s="6">
        <f t="shared" si="19"/>
        <v>3.8540482923262598E-4</v>
      </c>
      <c r="F214" s="7">
        <f t="shared" si="22"/>
        <v>0.79019353929367442</v>
      </c>
      <c r="G214" s="6">
        <f t="shared" si="20"/>
        <v>6.0552618661847935E-4</v>
      </c>
      <c r="H214" s="7">
        <f t="shared" si="23"/>
        <v>0.21903802131069919</v>
      </c>
      <c r="I214">
        <f t="shared" si="21"/>
        <v>2.8166924032280161E-4</v>
      </c>
    </row>
    <row r="215" spans="1:9">
      <c r="A215" s="3" t="s">
        <v>319</v>
      </c>
      <c r="B215">
        <v>4.9800000000000004</v>
      </c>
      <c r="C215" s="4">
        <v>624</v>
      </c>
      <c r="D215">
        <f t="shared" si="18"/>
        <v>125.3012048192771</v>
      </c>
      <c r="E215" s="6">
        <f t="shared" si="19"/>
        <v>2.7484870107560985E-4</v>
      </c>
      <c r="F215" s="7">
        <f t="shared" si="22"/>
        <v>0.79046838799475005</v>
      </c>
      <c r="G215" s="6">
        <f t="shared" si="20"/>
        <v>4.3264281339455203E-4</v>
      </c>
      <c r="H215" s="7">
        <f t="shared" si="23"/>
        <v>0.21947066412409375</v>
      </c>
      <c r="I215">
        <f t="shared" si="21"/>
        <v>2.6296058794203492E-4</v>
      </c>
    </row>
    <row r="216" spans="1:9">
      <c r="A216" s="3" t="s">
        <v>735</v>
      </c>
      <c r="B216">
        <v>4.6399999999999997</v>
      </c>
      <c r="C216" s="4">
        <v>576</v>
      </c>
      <c r="D216">
        <f t="shared" si="18"/>
        <v>124.13793103448276</v>
      </c>
      <c r="E216" s="6">
        <f t="shared" si="19"/>
        <v>2.5370649330056291E-4</v>
      </c>
      <c r="F216" s="7">
        <f t="shared" si="22"/>
        <v>0.79072209448805064</v>
      </c>
      <c r="G216" s="6">
        <f t="shared" si="20"/>
        <v>4.0310495063267495E-4</v>
      </c>
      <c r="H216" s="7">
        <f t="shared" si="23"/>
        <v>0.21987376907472642</v>
      </c>
      <c r="I216">
        <f t="shared" si="21"/>
        <v>8.5481560318290128E-4</v>
      </c>
    </row>
    <row r="217" spans="1:9">
      <c r="A217" s="3" t="s">
        <v>971</v>
      </c>
      <c r="B217">
        <v>15.08</v>
      </c>
      <c r="C217" s="4">
        <v>1870</v>
      </c>
      <c r="D217">
        <f t="shared" si="18"/>
        <v>124.0053050397878</v>
      </c>
      <c r="E217" s="6">
        <f t="shared" si="19"/>
        <v>8.236651779028692E-4</v>
      </c>
      <c r="F217" s="7">
        <f t="shared" si="22"/>
        <v>0.79154575966595353</v>
      </c>
      <c r="G217" s="6">
        <f t="shared" si="20"/>
        <v>1.3100910895561936E-3</v>
      </c>
      <c r="H217" s="7">
        <f t="shared" si="23"/>
        <v>0.2211838601642826</v>
      </c>
      <c r="I217">
        <f t="shared" si="21"/>
        <v>2.5065690243009087E-4</v>
      </c>
    </row>
    <row r="218" spans="1:9">
      <c r="A218" s="3" t="s">
        <v>845</v>
      </c>
      <c r="B218">
        <v>4.42</v>
      </c>
      <c r="C218" s="3">
        <v>547</v>
      </c>
      <c r="D218">
        <f t="shared" si="18"/>
        <v>123.75565610859729</v>
      </c>
      <c r="E218" s="6">
        <f t="shared" si="19"/>
        <v>2.4093307610313874E-4</v>
      </c>
      <c r="F218" s="7">
        <f t="shared" si="22"/>
        <v>0.79178669274205671</v>
      </c>
      <c r="G218" s="6">
        <f t="shared" si="20"/>
        <v>3.8399221590440161E-4</v>
      </c>
      <c r="H218" s="7">
        <f t="shared" si="23"/>
        <v>0.221567852380187</v>
      </c>
      <c r="I218">
        <f t="shared" si="21"/>
        <v>1.450564241543828E-4</v>
      </c>
    </row>
    <row r="219" spans="1:9">
      <c r="A219" s="3" t="s">
        <v>348</v>
      </c>
      <c r="B219">
        <v>2.5499999999999998</v>
      </c>
      <c r="C219" s="4">
        <v>311</v>
      </c>
      <c r="D219">
        <f t="shared" si="18"/>
        <v>121.9607843137255</v>
      </c>
      <c r="E219" s="6">
        <f t="shared" si="19"/>
        <v>1.3698388787582476E-4</v>
      </c>
      <c r="F219" s="7">
        <f t="shared" si="22"/>
        <v>0.79192367662993257</v>
      </c>
      <c r="G219" s="6">
        <f t="shared" si="20"/>
        <v>2.2153397071407783E-4</v>
      </c>
      <c r="H219" s="7">
        <f t="shared" si="23"/>
        <v>0.22178938635090109</v>
      </c>
      <c r="I219">
        <f t="shared" si="21"/>
        <v>2.839125939396725E-4</v>
      </c>
    </row>
    <row r="220" spans="1:9">
      <c r="A220" s="3" t="s">
        <v>888</v>
      </c>
      <c r="B220">
        <v>4.99</v>
      </c>
      <c r="C220" s="4">
        <v>608</v>
      </c>
      <c r="D220">
        <f t="shared" si="18"/>
        <v>121.84368737474949</v>
      </c>
      <c r="E220" s="6">
        <f t="shared" si="19"/>
        <v>2.6780129848392754E-4</v>
      </c>
      <c r="F220" s="7">
        <f t="shared" si="22"/>
        <v>0.79219147792841649</v>
      </c>
      <c r="G220" s="6">
        <f t="shared" si="20"/>
        <v>4.3351157406401901E-4</v>
      </c>
      <c r="H220" s="7">
        <f t="shared" si="23"/>
        <v>0.22222289792496511</v>
      </c>
      <c r="I220">
        <f t="shared" si="21"/>
        <v>2.1177746321437985E-4</v>
      </c>
    </row>
    <row r="221" spans="1:9">
      <c r="A221" s="3" t="s">
        <v>398</v>
      </c>
      <c r="B221">
        <v>3.72</v>
      </c>
      <c r="C221" s="4">
        <v>452</v>
      </c>
      <c r="D221">
        <f t="shared" si="18"/>
        <v>121.50537634408602</v>
      </c>
      <c r="E221" s="6">
        <f t="shared" si="19"/>
        <v>1.9908912321502507E-4</v>
      </c>
      <c r="F221" s="7">
        <f t="shared" si="22"/>
        <v>0.79239056705163147</v>
      </c>
      <c r="G221" s="6">
        <f t="shared" si="20"/>
        <v>3.2317896904171355E-4</v>
      </c>
      <c r="H221" s="7">
        <f t="shared" si="23"/>
        <v>0.22254607689400682</v>
      </c>
      <c r="I221">
        <f t="shared" si="21"/>
        <v>2.0439666413976654E-4</v>
      </c>
    </row>
    <row r="222" spans="1:9">
      <c r="A222" s="3" t="s">
        <v>582</v>
      </c>
      <c r="B222">
        <v>3.59</v>
      </c>
      <c r="C222" s="4">
        <v>436</v>
      </c>
      <c r="D222">
        <f t="shared" si="18"/>
        <v>121.44846796657382</v>
      </c>
      <c r="E222" s="6">
        <f t="shared" si="19"/>
        <v>1.9204172062334276E-4</v>
      </c>
      <c r="F222" s="7">
        <f t="shared" si="22"/>
        <v>0.79258260877225484</v>
      </c>
      <c r="G222" s="6">
        <f t="shared" si="20"/>
        <v>3.1188508033864288E-4</v>
      </c>
      <c r="H222" s="7">
        <f t="shared" si="23"/>
        <v>0.22285796197434546</v>
      </c>
      <c r="I222">
        <f t="shared" si="21"/>
        <v>1.9986975346911184E-4</v>
      </c>
    </row>
    <row r="223" spans="1:9">
      <c r="A223" s="3" t="s">
        <v>986</v>
      </c>
      <c r="B223">
        <v>3.51</v>
      </c>
      <c r="C223" s="4">
        <v>426</v>
      </c>
      <c r="D223">
        <f t="shared" si="18"/>
        <v>121.36752136752138</v>
      </c>
      <c r="E223" s="6">
        <f t="shared" si="19"/>
        <v>1.8763709400354133E-4</v>
      </c>
      <c r="F223" s="7">
        <f t="shared" si="22"/>
        <v>0.79277024586625833</v>
      </c>
      <c r="G223" s="6">
        <f t="shared" si="20"/>
        <v>3.0493499498290713E-4</v>
      </c>
      <c r="H223" s="7">
        <f t="shared" si="23"/>
        <v>0.22316289696932837</v>
      </c>
      <c r="I223">
        <f t="shared" si="21"/>
        <v>3.0493083562005974E-3</v>
      </c>
    </row>
    <row r="224" spans="1:9">
      <c r="A224" s="3" t="s">
        <v>953</v>
      </c>
      <c r="B224">
        <v>53.41</v>
      </c>
      <c r="C224" s="4">
        <v>6401</v>
      </c>
      <c r="D224">
        <f t="shared" si="18"/>
        <v>119.84647069837109</v>
      </c>
      <c r="E224" s="6">
        <f t="shared" si="19"/>
        <v>2.8194014993349016E-3</v>
      </c>
      <c r="F224" s="7">
        <f t="shared" si="22"/>
        <v>0.79558964736559323</v>
      </c>
      <c r="G224" s="6">
        <f t="shared" si="20"/>
        <v>4.6400507356230969E-3</v>
      </c>
      <c r="H224" s="7">
        <f t="shared" si="23"/>
        <v>0.22780294770495146</v>
      </c>
      <c r="I224">
        <f t="shared" si="21"/>
        <v>2.7869657682938476E-4</v>
      </c>
    </row>
    <row r="225" spans="1:9">
      <c r="A225" s="3" t="s">
        <v>827</v>
      </c>
      <c r="B225">
        <v>4.88</v>
      </c>
      <c r="C225" s="4">
        <v>584</v>
      </c>
      <c r="D225">
        <f t="shared" si="18"/>
        <v>119.67213114754098</v>
      </c>
      <c r="E225" s="6">
        <f t="shared" si="19"/>
        <v>2.5723019459640404E-4</v>
      </c>
      <c r="F225" s="7">
        <f t="shared" si="22"/>
        <v>0.79584687756018968</v>
      </c>
      <c r="G225" s="6">
        <f t="shared" si="20"/>
        <v>4.2395520669988231E-4</v>
      </c>
      <c r="H225" s="7">
        <f t="shared" si="23"/>
        <v>0.22822690291165135</v>
      </c>
      <c r="I225">
        <f t="shared" si="21"/>
        <v>2.4336915511796731E-4</v>
      </c>
    </row>
    <row r="226" spans="1:9">
      <c r="A226" s="3" t="s">
        <v>220</v>
      </c>
      <c r="B226">
        <v>4.26</v>
      </c>
      <c r="C226" s="4">
        <v>509</v>
      </c>
      <c r="D226">
        <f t="shared" si="18"/>
        <v>119.48356807511738</v>
      </c>
      <c r="E226" s="6">
        <f t="shared" si="19"/>
        <v>2.2419549494789328E-4</v>
      </c>
      <c r="F226" s="7">
        <f t="shared" si="22"/>
        <v>0.79607107305513758</v>
      </c>
      <c r="G226" s="6">
        <f t="shared" si="20"/>
        <v>3.7009204519293E-4</v>
      </c>
      <c r="H226" s="7">
        <f t="shared" si="23"/>
        <v>0.22859699495684427</v>
      </c>
      <c r="I226">
        <f t="shared" si="21"/>
        <v>6.2068089787997716E-4</v>
      </c>
    </row>
    <row r="227" spans="1:9">
      <c r="A227" s="3" t="s">
        <v>542</v>
      </c>
      <c r="B227">
        <v>10.86</v>
      </c>
      <c r="C227" s="4">
        <v>1295</v>
      </c>
      <c r="D227">
        <f t="shared" si="18"/>
        <v>119.24493554327809</v>
      </c>
      <c r="E227" s="6">
        <f t="shared" si="19"/>
        <v>5.7039914726428646E-4</v>
      </c>
      <c r="F227" s="7">
        <f t="shared" si="22"/>
        <v>0.79664147220240189</v>
      </c>
      <c r="G227" s="6">
        <f t="shared" si="20"/>
        <v>9.4347408704113149E-4</v>
      </c>
      <c r="H227" s="7">
        <f t="shared" si="23"/>
        <v>0.22954046904388539</v>
      </c>
      <c r="I227">
        <f t="shared" si="21"/>
        <v>3.2417026746342503E-4</v>
      </c>
    </row>
    <row r="228" spans="1:9">
      <c r="A228" s="3" t="s">
        <v>934</v>
      </c>
      <c r="B228">
        <v>5.67</v>
      </c>
      <c r="C228" s="4">
        <v>675</v>
      </c>
      <c r="D228">
        <f t="shared" si="18"/>
        <v>119.04761904761905</v>
      </c>
      <c r="E228" s="6">
        <f t="shared" si="19"/>
        <v>2.9731229683659717E-4</v>
      </c>
      <c r="F228" s="7">
        <f t="shared" si="22"/>
        <v>0.7969387844992385</v>
      </c>
      <c r="G228" s="6">
        <f t="shared" si="20"/>
        <v>4.9258729958777305E-4</v>
      </c>
      <c r="H228" s="7">
        <f t="shared" si="23"/>
        <v>0.23003305634347315</v>
      </c>
      <c r="I228">
        <f t="shared" si="21"/>
        <v>2.4436464171656569E-4</v>
      </c>
    </row>
    <row r="229" spans="1:9">
      <c r="A229" s="3" t="s">
        <v>327</v>
      </c>
      <c r="B229">
        <v>4.2699999999999996</v>
      </c>
      <c r="C229" s="4">
        <v>506</v>
      </c>
      <c r="D229">
        <f t="shared" si="18"/>
        <v>118.50117096018737</v>
      </c>
      <c r="E229" s="6">
        <f t="shared" si="19"/>
        <v>2.2287410696195283E-4</v>
      </c>
      <c r="F229" s="7">
        <f t="shared" si="22"/>
        <v>0.79716165860620047</v>
      </c>
      <c r="G229" s="6">
        <f t="shared" si="20"/>
        <v>3.7096080586239698E-4</v>
      </c>
      <c r="H229" s="7">
        <f t="shared" si="23"/>
        <v>0.23040401714933556</v>
      </c>
      <c r="I229">
        <f t="shared" si="21"/>
        <v>9.256004618513336E-4</v>
      </c>
    </row>
    <row r="230" spans="1:9">
      <c r="A230" s="3" t="s">
        <v>355</v>
      </c>
      <c r="B230">
        <v>16.170000000000002</v>
      </c>
      <c r="C230" s="4">
        <v>1914</v>
      </c>
      <c r="D230">
        <f t="shared" si="18"/>
        <v>118.3673469387755</v>
      </c>
      <c r="E230" s="6">
        <f t="shared" si="19"/>
        <v>8.4304553502999552E-4</v>
      </c>
      <c r="F230" s="7">
        <f t="shared" si="22"/>
        <v>0.79800470414123048</v>
      </c>
      <c r="G230" s="6">
        <f t="shared" si="20"/>
        <v>1.4047860025280937E-3</v>
      </c>
      <c r="H230" s="7">
        <f t="shared" si="23"/>
        <v>0.23180880315186364</v>
      </c>
      <c r="I230">
        <f t="shared" si="21"/>
        <v>5.0903262979767883E-4</v>
      </c>
    </row>
    <row r="231" spans="1:9">
      <c r="A231" s="3" t="s">
        <v>929</v>
      </c>
      <c r="B231">
        <v>8.8800000000000008</v>
      </c>
      <c r="C231" s="4">
        <v>1044</v>
      </c>
      <c r="D231">
        <f t="shared" si="18"/>
        <v>117.56756756756755</v>
      </c>
      <c r="E231" s="6">
        <f t="shared" si="19"/>
        <v>4.5984301910727027E-4</v>
      </c>
      <c r="F231" s="7">
        <f t="shared" si="22"/>
        <v>0.79846454716033777</v>
      </c>
      <c r="G231" s="6">
        <f t="shared" si="20"/>
        <v>7.7145947448667115E-4</v>
      </c>
      <c r="H231" s="7">
        <f t="shared" si="23"/>
        <v>0.23258026262635031</v>
      </c>
      <c r="I231">
        <f t="shared" si="21"/>
        <v>5.9014255140646399E-4</v>
      </c>
    </row>
    <row r="232" spans="1:9">
      <c r="A232" s="3" t="s">
        <v>393</v>
      </c>
      <c r="B232">
        <v>10.29</v>
      </c>
      <c r="C232" s="4">
        <v>1207</v>
      </c>
      <c r="D232">
        <f t="shared" si="18"/>
        <v>117.29834791059282</v>
      </c>
      <c r="E232" s="6">
        <f t="shared" si="19"/>
        <v>5.3163843301003372E-4</v>
      </c>
      <c r="F232" s="7">
        <f t="shared" si="22"/>
        <v>0.79899618559334784</v>
      </c>
      <c r="G232" s="6">
        <f t="shared" si="20"/>
        <v>8.9395472888151404E-4</v>
      </c>
      <c r="H232" s="7">
        <f t="shared" si="23"/>
        <v>0.23347421735523183</v>
      </c>
      <c r="I232">
        <f t="shared" si="21"/>
        <v>4.0835653644269443E-4</v>
      </c>
    </row>
    <row r="233" spans="1:9">
      <c r="A233" s="3" t="s">
        <v>265</v>
      </c>
      <c r="B233">
        <v>7.12</v>
      </c>
      <c r="C233" s="4">
        <v>835</v>
      </c>
      <c r="D233">
        <f t="shared" si="18"/>
        <v>117.2752808988764</v>
      </c>
      <c r="E233" s="6">
        <f t="shared" si="19"/>
        <v>3.6778632275342017E-4</v>
      </c>
      <c r="F233" s="7">
        <f t="shared" si="22"/>
        <v>0.79936397191610131</v>
      </c>
      <c r="G233" s="6">
        <f t="shared" si="20"/>
        <v>6.1855759666048398E-4</v>
      </c>
      <c r="H233" s="7">
        <f t="shared" si="23"/>
        <v>0.23409277495189232</v>
      </c>
      <c r="I233">
        <f t="shared" si="21"/>
        <v>1.7273683716068078E-4</v>
      </c>
    </row>
    <row r="234" spans="1:9">
      <c r="A234" s="3" t="s">
        <v>411</v>
      </c>
      <c r="B234">
        <v>3.01</v>
      </c>
      <c r="C234" s="4">
        <v>352</v>
      </c>
      <c r="D234">
        <f t="shared" si="18"/>
        <v>116.9435215946844</v>
      </c>
      <c r="E234" s="6">
        <f t="shared" si="19"/>
        <v>1.5504285701701067E-4</v>
      </c>
      <c r="F234" s="7">
        <f t="shared" si="22"/>
        <v>0.79951901477311837</v>
      </c>
      <c r="G234" s="6">
        <f t="shared" si="20"/>
        <v>2.6149696150955856E-4</v>
      </c>
      <c r="H234" s="7">
        <f t="shared" si="23"/>
        <v>0.23435427191340188</v>
      </c>
      <c r="I234">
        <f t="shared" si="21"/>
        <v>1.3898168881537609E-4</v>
      </c>
    </row>
    <row r="235" spans="1:9">
      <c r="A235" s="3" t="s">
        <v>436</v>
      </c>
      <c r="B235">
        <v>2.42</v>
      </c>
      <c r="C235" s="4">
        <v>282</v>
      </c>
      <c r="D235">
        <f t="shared" si="18"/>
        <v>116.52892561983471</v>
      </c>
      <c r="E235" s="6">
        <f t="shared" si="19"/>
        <v>1.2421047067840058E-4</v>
      </c>
      <c r="F235" s="7">
        <f t="shared" si="22"/>
        <v>0.79964322524379683</v>
      </c>
      <c r="G235" s="6">
        <f t="shared" si="20"/>
        <v>2.1024008201100719E-4</v>
      </c>
      <c r="H235" s="7">
        <f t="shared" si="23"/>
        <v>0.23456451199541289</v>
      </c>
      <c r="I235">
        <f t="shared" si="21"/>
        <v>2.3839784501381023E-4</v>
      </c>
    </row>
    <row r="236" spans="1:9">
      <c r="A236" s="3" t="s">
        <v>628</v>
      </c>
      <c r="B236">
        <v>4.1500000000000004</v>
      </c>
      <c r="C236" s="4">
        <v>483</v>
      </c>
      <c r="D236">
        <f t="shared" si="18"/>
        <v>116.38554216867469</v>
      </c>
      <c r="E236" s="6">
        <f t="shared" si="19"/>
        <v>2.1274346573640953E-4</v>
      </c>
      <c r="F236" s="7">
        <f t="shared" si="22"/>
        <v>0.79985596870953324</v>
      </c>
      <c r="G236" s="6">
        <f t="shared" si="20"/>
        <v>3.6053567782879335E-4</v>
      </c>
      <c r="H236" s="7">
        <f t="shared" si="23"/>
        <v>0.23492504767324168</v>
      </c>
      <c r="I236">
        <f t="shared" si="21"/>
        <v>5.8076565804093816E-4</v>
      </c>
    </row>
    <row r="237" spans="1:9">
      <c r="A237" s="3" t="s">
        <v>353</v>
      </c>
      <c r="B237">
        <v>10.1</v>
      </c>
      <c r="C237" s="4">
        <v>1170</v>
      </c>
      <c r="D237">
        <f t="shared" si="18"/>
        <v>115.84158415841584</v>
      </c>
      <c r="E237" s="6">
        <f t="shared" si="19"/>
        <v>5.1534131451676842E-4</v>
      </c>
      <c r="F237" s="7">
        <f t="shared" si="22"/>
        <v>0.80037131002405004</v>
      </c>
      <c r="G237" s="6">
        <f t="shared" si="20"/>
        <v>8.7744827616164159E-4</v>
      </c>
      <c r="H237" s="7">
        <f t="shared" si="23"/>
        <v>0.23580249594940333</v>
      </c>
      <c r="I237">
        <f t="shared" si="21"/>
        <v>3.2326565990281608E-4</v>
      </c>
    </row>
    <row r="238" spans="1:9">
      <c r="A238" s="3" t="s">
        <v>760</v>
      </c>
      <c r="B238">
        <v>5.62</v>
      </c>
      <c r="C238" s="4">
        <v>650</v>
      </c>
      <c r="D238">
        <f t="shared" si="18"/>
        <v>115.65836298932385</v>
      </c>
      <c r="E238" s="6">
        <f t="shared" si="19"/>
        <v>2.8630073028709357E-4</v>
      </c>
      <c r="F238" s="7">
        <f t="shared" si="22"/>
        <v>0.80065761075433717</v>
      </c>
      <c r="G238" s="6">
        <f t="shared" si="20"/>
        <v>4.8824349624043825E-4</v>
      </c>
      <c r="H238" s="7">
        <f t="shared" si="23"/>
        <v>0.23629073944564377</v>
      </c>
      <c r="I238">
        <f t="shared" si="21"/>
        <v>5.5717107811414923E-4</v>
      </c>
    </row>
    <row r="239" spans="1:9">
      <c r="A239" s="3" t="s">
        <v>864</v>
      </c>
      <c r="B239">
        <v>9.68</v>
      </c>
      <c r="C239" s="4">
        <v>1116</v>
      </c>
      <c r="D239">
        <f t="shared" si="18"/>
        <v>115.2892561983471</v>
      </c>
      <c r="E239" s="6">
        <f t="shared" si="19"/>
        <v>4.9155633076984064E-4</v>
      </c>
      <c r="F239" s="7">
        <f t="shared" si="22"/>
        <v>0.80114916708510697</v>
      </c>
      <c r="G239" s="6">
        <f t="shared" si="20"/>
        <v>8.4096032804402876E-4</v>
      </c>
      <c r="H239" s="7">
        <f t="shared" si="23"/>
        <v>0.23713169977368781</v>
      </c>
      <c r="I239">
        <f t="shared" si="21"/>
        <v>1.6587780801302632E-4</v>
      </c>
    </row>
    <row r="240" spans="1:9">
      <c r="A240" s="3" t="s">
        <v>40</v>
      </c>
      <c r="B240">
        <v>2.88</v>
      </c>
      <c r="C240" s="4">
        <v>331</v>
      </c>
      <c r="D240">
        <f t="shared" si="18"/>
        <v>114.93055555555556</v>
      </c>
      <c r="E240" s="6">
        <f t="shared" si="19"/>
        <v>1.4579314111542766E-4</v>
      </c>
      <c r="F240" s="7">
        <f t="shared" si="22"/>
        <v>0.80129496022622237</v>
      </c>
      <c r="G240" s="6">
        <f t="shared" si="20"/>
        <v>2.5020307280648789E-4</v>
      </c>
      <c r="H240" s="7">
        <f t="shared" si="23"/>
        <v>0.2373819028464943</v>
      </c>
      <c r="I240">
        <f t="shared" si="21"/>
        <v>2.5586334126209698E-4</v>
      </c>
    </row>
    <row r="241" spans="1:9">
      <c r="A241" s="3" t="s">
        <v>861</v>
      </c>
      <c r="B241">
        <v>4.4400000000000004</v>
      </c>
      <c r="C241" s="4">
        <v>509</v>
      </c>
      <c r="D241">
        <f t="shared" si="18"/>
        <v>114.63963963963963</v>
      </c>
      <c r="E241" s="6">
        <f t="shared" si="19"/>
        <v>2.2419549494789328E-4</v>
      </c>
      <c r="F241" s="7">
        <f t="shared" si="22"/>
        <v>0.80151915572117027</v>
      </c>
      <c r="G241" s="6">
        <f t="shared" si="20"/>
        <v>3.8572973724333557E-4</v>
      </c>
      <c r="H241" s="7">
        <f t="shared" si="23"/>
        <v>0.23776763258373762</v>
      </c>
      <c r="I241">
        <f t="shared" si="21"/>
        <v>9.0145886813927656E-4</v>
      </c>
    </row>
    <row r="242" spans="1:9">
      <c r="A242" s="3" t="s">
        <v>859</v>
      </c>
      <c r="B242">
        <v>15.62</v>
      </c>
      <c r="C242" s="4">
        <v>1778</v>
      </c>
      <c r="D242">
        <f t="shared" si="18"/>
        <v>113.82842509603074</v>
      </c>
      <c r="E242" s="6">
        <f t="shared" si="19"/>
        <v>7.831426130006959E-4</v>
      </c>
      <c r="F242" s="7">
        <f t="shared" si="22"/>
        <v>0.80230229833417099</v>
      </c>
      <c r="G242" s="6">
        <f t="shared" si="20"/>
        <v>1.35700416570741E-3</v>
      </c>
      <c r="H242" s="7">
        <f t="shared" si="23"/>
        <v>0.23912463674944504</v>
      </c>
      <c r="I242">
        <f t="shared" si="21"/>
        <v>7.9919369590394918E-4</v>
      </c>
    </row>
    <row r="243" spans="1:9">
      <c r="A243" s="3" t="s">
        <v>401</v>
      </c>
      <c r="B243">
        <v>13.84</v>
      </c>
      <c r="C243" s="4">
        <v>1571</v>
      </c>
      <c r="D243">
        <f t="shared" si="18"/>
        <v>113.51156069364161</v>
      </c>
      <c r="E243" s="6">
        <f t="shared" si="19"/>
        <v>6.9196684197080614E-4</v>
      </c>
      <c r="F243" s="7">
        <f t="shared" si="22"/>
        <v>0.80299426517614181</v>
      </c>
      <c r="G243" s="6">
        <f t="shared" si="20"/>
        <v>1.2023647665422891E-3</v>
      </c>
      <c r="H243" s="7">
        <f t="shared" si="23"/>
        <v>0.24032700151598732</v>
      </c>
      <c r="I243">
        <f t="shared" si="21"/>
        <v>3.6273016619312037E-4</v>
      </c>
    </row>
    <row r="244" spans="1:9">
      <c r="A244" s="3" t="s">
        <v>198</v>
      </c>
      <c r="B244">
        <v>6.28</v>
      </c>
      <c r="C244" s="4">
        <v>712</v>
      </c>
      <c r="D244">
        <f t="shared" si="18"/>
        <v>113.37579617834395</v>
      </c>
      <c r="E244" s="6">
        <f t="shared" si="19"/>
        <v>3.1360941532986247E-4</v>
      </c>
      <c r="F244" s="7">
        <f t="shared" si="22"/>
        <v>0.80330787459147168</v>
      </c>
      <c r="G244" s="6">
        <f t="shared" si="20"/>
        <v>5.4558170042525844E-4</v>
      </c>
      <c r="H244" s="7">
        <f t="shared" si="23"/>
        <v>0.24087258321641258</v>
      </c>
      <c r="I244">
        <f t="shared" si="21"/>
        <v>8.2124024070123758E-5</v>
      </c>
    </row>
    <row r="245" spans="1:9">
      <c r="A245" s="3" t="s">
        <v>785</v>
      </c>
      <c r="B245">
        <v>1.42</v>
      </c>
      <c r="C245" s="4">
        <v>160</v>
      </c>
      <c r="D245">
        <f t="shared" si="18"/>
        <v>112.67605633802818</v>
      </c>
      <c r="E245" s="6">
        <f t="shared" si="19"/>
        <v>7.0474025916823026E-5</v>
      </c>
      <c r="F245" s="7">
        <f t="shared" si="22"/>
        <v>0.80337834861738855</v>
      </c>
      <c r="G245" s="6">
        <f t="shared" si="20"/>
        <v>1.2336401506431001E-4</v>
      </c>
      <c r="H245" s="7">
        <f t="shared" si="23"/>
        <v>0.24099594723147688</v>
      </c>
      <c r="I245">
        <f t="shared" si="21"/>
        <v>2.5622026730162673E-4</v>
      </c>
    </row>
    <row r="246" spans="1:9">
      <c r="A246" s="3" t="s">
        <v>408</v>
      </c>
      <c r="B246">
        <v>4.43</v>
      </c>
      <c r="C246" s="4">
        <v>499</v>
      </c>
      <c r="D246">
        <f t="shared" si="18"/>
        <v>112.6410835214447</v>
      </c>
      <c r="E246" s="6">
        <f t="shared" si="19"/>
        <v>2.1979086832809184E-4</v>
      </c>
      <c r="F246" s="7">
        <f t="shared" si="22"/>
        <v>0.80359813948571668</v>
      </c>
      <c r="G246" s="6">
        <f t="shared" si="20"/>
        <v>3.8486097657386854E-4</v>
      </c>
      <c r="H246" s="7">
        <f t="shared" si="23"/>
        <v>0.24138080820805075</v>
      </c>
      <c r="I246">
        <f t="shared" si="21"/>
        <v>2.2177454617650083E-4</v>
      </c>
    </row>
    <row r="247" spans="1:9">
      <c r="A247" s="3" t="s">
        <v>399</v>
      </c>
      <c r="B247">
        <v>3.83</v>
      </c>
      <c r="C247" s="4">
        <v>429</v>
      </c>
      <c r="D247">
        <f t="shared" si="18"/>
        <v>112.01044386422976</v>
      </c>
      <c r="E247" s="6">
        <f t="shared" si="19"/>
        <v>1.8895848198948175E-4</v>
      </c>
      <c r="F247" s="7">
        <f t="shared" si="22"/>
        <v>0.8037870979677062</v>
      </c>
      <c r="G247" s="6">
        <f t="shared" si="20"/>
        <v>3.3273533640585024E-4</v>
      </c>
      <c r="H247" s="7">
        <f t="shared" si="23"/>
        <v>0.24171354354445659</v>
      </c>
      <c r="I247">
        <f t="shared" si="21"/>
        <v>5.3702425897758643E-4</v>
      </c>
    </row>
    <row r="248" spans="1:9">
      <c r="A248" s="3" t="s">
        <v>116</v>
      </c>
      <c r="B248">
        <v>9.27</v>
      </c>
      <c r="C248" s="4">
        <v>1036</v>
      </c>
      <c r="D248">
        <f t="shared" si="18"/>
        <v>111.75836030204962</v>
      </c>
      <c r="E248" s="6">
        <f t="shared" si="19"/>
        <v>4.5631931781142914E-4</v>
      </c>
      <c r="F248" s="7">
        <f t="shared" si="22"/>
        <v>0.80424341728551763</v>
      </c>
      <c r="G248" s="6">
        <f t="shared" si="20"/>
        <v>8.0534114059588292E-4</v>
      </c>
      <c r="H248" s="7">
        <f t="shared" si="23"/>
        <v>0.24251888468505248</v>
      </c>
      <c r="I248">
        <f t="shared" si="21"/>
        <v>3.4016655776286653E-4</v>
      </c>
    </row>
    <row r="249" spans="1:9">
      <c r="A249" s="3" t="s">
        <v>303</v>
      </c>
      <c r="B249">
        <v>5.87</v>
      </c>
      <c r="C249" s="4">
        <v>655</v>
      </c>
      <c r="D249">
        <f t="shared" si="18"/>
        <v>111.58432708688245</v>
      </c>
      <c r="E249" s="6">
        <f t="shared" si="19"/>
        <v>2.885030435969943E-4</v>
      </c>
      <c r="F249" s="7">
        <f t="shared" si="22"/>
        <v>0.80453192032911458</v>
      </c>
      <c r="G249" s="6">
        <f t="shared" si="20"/>
        <v>5.0996251297711248E-4</v>
      </c>
      <c r="H249" s="7">
        <f t="shared" si="23"/>
        <v>0.24302884719802959</v>
      </c>
      <c r="I249">
        <f t="shared" si="21"/>
        <v>1.6515916928211416E-4</v>
      </c>
    </row>
    <row r="250" spans="1:9">
      <c r="A250" s="3" t="s">
        <v>559</v>
      </c>
      <c r="B250">
        <v>2.85</v>
      </c>
      <c r="C250" s="4">
        <v>318</v>
      </c>
      <c r="D250">
        <f t="shared" si="18"/>
        <v>111.57894736842105</v>
      </c>
      <c r="E250" s="6">
        <f t="shared" si="19"/>
        <v>1.4006712650968577E-4</v>
      </c>
      <c r="F250" s="7">
        <f t="shared" si="22"/>
        <v>0.80467198745562429</v>
      </c>
      <c r="G250" s="6">
        <f t="shared" si="20"/>
        <v>2.47596790798087E-4</v>
      </c>
      <c r="H250" s="7">
        <f t="shared" si="23"/>
        <v>0.24327644398882767</v>
      </c>
      <c r="I250">
        <f t="shared" si="21"/>
        <v>1.6575108246655312E-4</v>
      </c>
    </row>
    <row r="251" spans="1:9">
      <c r="A251" s="3" t="s">
        <v>659</v>
      </c>
      <c r="B251">
        <v>2.86</v>
      </c>
      <c r="C251" s="4">
        <v>319</v>
      </c>
      <c r="D251">
        <f t="shared" si="18"/>
        <v>111.53846153846155</v>
      </c>
      <c r="E251" s="6">
        <f t="shared" si="19"/>
        <v>1.4050758917166591E-4</v>
      </c>
      <c r="F251" s="7">
        <f t="shared" si="22"/>
        <v>0.80481249504479591</v>
      </c>
      <c r="G251" s="6">
        <f t="shared" si="20"/>
        <v>2.4846555146755398E-4</v>
      </c>
      <c r="H251" s="7">
        <f t="shared" si="23"/>
        <v>0.24352490954029521</v>
      </c>
      <c r="I251">
        <f t="shared" si="21"/>
        <v>1.6693493409067339E-4</v>
      </c>
    </row>
    <row r="252" spans="1:9">
      <c r="A252" s="3" t="s">
        <v>280</v>
      </c>
      <c r="B252">
        <v>2.88</v>
      </c>
      <c r="C252" s="4">
        <v>321</v>
      </c>
      <c r="D252">
        <f t="shared" si="18"/>
        <v>111.45833333333334</v>
      </c>
      <c r="E252" s="6">
        <f t="shared" si="19"/>
        <v>1.4138851449562619E-4</v>
      </c>
      <c r="F252" s="7">
        <f t="shared" si="22"/>
        <v>0.80495388355929154</v>
      </c>
      <c r="G252" s="6">
        <f t="shared" si="20"/>
        <v>2.5020307280648789E-4</v>
      </c>
      <c r="H252" s="7">
        <f t="shared" si="23"/>
        <v>0.2437751126131017</v>
      </c>
      <c r="I252">
        <f t="shared" si="21"/>
        <v>8.4748256845773584E-4</v>
      </c>
    </row>
    <row r="253" spans="1:9">
      <c r="A253" s="3" t="s">
        <v>540</v>
      </c>
      <c r="B253">
        <v>14.62</v>
      </c>
      <c r="C253" s="4">
        <v>1629</v>
      </c>
      <c r="D253">
        <f t="shared" si="18"/>
        <v>111.42270861833106</v>
      </c>
      <c r="E253" s="6">
        <f t="shared" si="19"/>
        <v>7.1751367636565448E-4</v>
      </c>
      <c r="F253" s="7">
        <f t="shared" si="22"/>
        <v>0.80567139723565717</v>
      </c>
      <c r="G253" s="6">
        <f t="shared" si="20"/>
        <v>1.2701280987607129E-3</v>
      </c>
      <c r="H253" s="7">
        <f t="shared" si="23"/>
        <v>0.2450452407118624</v>
      </c>
      <c r="I253">
        <f t="shared" si="21"/>
        <v>1.4438645169459474E-4</v>
      </c>
    </row>
    <row r="254" spans="1:9">
      <c r="A254" s="3" t="s">
        <v>997</v>
      </c>
      <c r="B254">
        <v>2.4900000000000002</v>
      </c>
      <c r="C254" s="4">
        <v>277</v>
      </c>
      <c r="D254">
        <f t="shared" si="18"/>
        <v>111.2449799196787</v>
      </c>
      <c r="E254" s="6">
        <f t="shared" si="19"/>
        <v>1.2200815736849988E-4</v>
      </c>
      <c r="F254" s="7">
        <f t="shared" si="22"/>
        <v>0.80579340539302569</v>
      </c>
      <c r="G254" s="6">
        <f t="shared" si="20"/>
        <v>2.1632140669727601E-4</v>
      </c>
      <c r="H254" s="7">
        <f t="shared" si="23"/>
        <v>0.24526156211855968</v>
      </c>
      <c r="I254">
        <f t="shared" si="21"/>
        <v>2.1109599062160145E-3</v>
      </c>
    </row>
    <row r="255" spans="1:9">
      <c r="A255" s="3" t="s">
        <v>157</v>
      </c>
      <c r="B255">
        <v>36.4</v>
      </c>
      <c r="C255" s="4">
        <v>4047</v>
      </c>
      <c r="D255">
        <f t="shared" si="18"/>
        <v>111.18131868131869</v>
      </c>
      <c r="E255" s="6">
        <f t="shared" si="19"/>
        <v>1.7825523930336425E-3</v>
      </c>
      <c r="F255" s="7">
        <f t="shared" si="22"/>
        <v>0.80757595778605928</v>
      </c>
      <c r="G255" s="6">
        <f t="shared" si="20"/>
        <v>3.1622888368597777E-3</v>
      </c>
      <c r="H255" s="7">
        <f t="shared" si="23"/>
        <v>0.24842385095541947</v>
      </c>
      <c r="I255">
        <f t="shared" si="21"/>
        <v>2.466383537804151E-4</v>
      </c>
    </row>
    <row r="256" spans="1:9">
      <c r="A256" s="3" t="s">
        <v>668</v>
      </c>
      <c r="B256">
        <v>4.25</v>
      </c>
      <c r="C256" s="4">
        <v>471</v>
      </c>
      <c r="D256">
        <f t="shared" si="18"/>
        <v>110.82352941176471</v>
      </c>
      <c r="E256" s="6">
        <f t="shared" si="19"/>
        <v>2.0745791379264781E-4</v>
      </c>
      <c r="F256" s="7">
        <f t="shared" si="22"/>
        <v>0.8077834156998519</v>
      </c>
      <c r="G256" s="6">
        <f t="shared" si="20"/>
        <v>3.6922328452346307E-4</v>
      </c>
      <c r="H256" s="7">
        <f t="shared" si="23"/>
        <v>0.24879307423994293</v>
      </c>
      <c r="I256">
        <f t="shared" si="21"/>
        <v>7.6915136312177834E-4</v>
      </c>
    </row>
    <row r="257" spans="1:9">
      <c r="A257" s="3" t="s">
        <v>204</v>
      </c>
      <c r="B257">
        <v>13.24</v>
      </c>
      <c r="C257" s="4">
        <v>1460</v>
      </c>
      <c r="D257">
        <f t="shared" si="18"/>
        <v>110.27190332326283</v>
      </c>
      <c r="E257" s="6">
        <f t="shared" si="19"/>
        <v>6.4307548649101013E-4</v>
      </c>
      <c r="F257" s="7">
        <f t="shared" si="22"/>
        <v>0.80842649118634291</v>
      </c>
      <c r="G257" s="6">
        <f t="shared" si="20"/>
        <v>1.1502391263742708E-3</v>
      </c>
      <c r="H257" s="7">
        <f t="shared" si="23"/>
        <v>0.2499433133663172</v>
      </c>
      <c r="I257">
        <f t="shared" si="21"/>
        <v>2.782877698203623E-4</v>
      </c>
    </row>
    <row r="258" spans="1:9">
      <c r="A258" s="3" t="s">
        <v>290</v>
      </c>
      <c r="B258">
        <v>4.79</v>
      </c>
      <c r="C258" s="4">
        <v>528</v>
      </c>
      <c r="D258">
        <f t="shared" ref="D258:D321" si="24">C258/B258</f>
        <v>110.22964509394572</v>
      </c>
      <c r="E258" s="6">
        <f t="shared" si="19"/>
        <v>2.3256428552551601E-4</v>
      </c>
      <c r="F258" s="7">
        <f t="shared" si="22"/>
        <v>0.80865905547186845</v>
      </c>
      <c r="G258" s="6">
        <f t="shared" si="20"/>
        <v>4.1613636067467958E-4</v>
      </c>
      <c r="H258" s="7">
        <f t="shared" si="23"/>
        <v>0.25035944972699187</v>
      </c>
      <c r="I258">
        <f t="shared" si="21"/>
        <v>1.7614570970489463E-4</v>
      </c>
    </row>
    <row r="259" spans="1:9">
      <c r="A259" s="3" t="s">
        <v>561</v>
      </c>
      <c r="B259">
        <v>3.03</v>
      </c>
      <c r="C259" s="4">
        <v>333</v>
      </c>
      <c r="D259">
        <f t="shared" si="24"/>
        <v>109.9009900990099</v>
      </c>
      <c r="E259" s="6">
        <f t="shared" ref="E259:E322" si="25">C259/2270340</f>
        <v>1.4667406643938794E-4</v>
      </c>
      <c r="F259" s="7">
        <f t="shared" si="22"/>
        <v>0.80880572953830787</v>
      </c>
      <c r="G259" s="6">
        <f t="shared" ref="G259:G322" si="26">B259/11510.65</f>
        <v>2.6323448284849247E-4</v>
      </c>
      <c r="H259" s="7">
        <f t="shared" si="23"/>
        <v>0.25062268420984035</v>
      </c>
      <c r="I259">
        <f t="shared" ref="I259:I322" si="27">F259*H260-F260*H259</f>
        <v>3.2689393743104422E-4</v>
      </c>
    </row>
    <row r="260" spans="1:9">
      <c r="A260" s="3" t="s">
        <v>655</v>
      </c>
      <c r="B260">
        <v>5.62</v>
      </c>
      <c r="C260" s="4">
        <v>616</v>
      </c>
      <c r="D260">
        <f t="shared" si="24"/>
        <v>109.60854092526691</v>
      </c>
      <c r="E260" s="6">
        <f t="shared" si="25"/>
        <v>2.7132499977976866E-4</v>
      </c>
      <c r="F260" s="7">
        <f t="shared" ref="F260:F323" si="28">F259+E260</f>
        <v>0.80907705453808765</v>
      </c>
      <c r="G260" s="6">
        <f t="shared" si="26"/>
        <v>4.8824349624043825E-4</v>
      </c>
      <c r="H260" s="7">
        <f t="shared" ref="H260:H323" si="29">H259+G260</f>
        <v>0.25111092770608079</v>
      </c>
      <c r="I260">
        <f t="shared" si="27"/>
        <v>2.3448961282865333E-4</v>
      </c>
    </row>
    <row r="261" spans="1:9">
      <c r="A261" s="3" t="s">
        <v>729</v>
      </c>
      <c r="B261">
        <v>4.03</v>
      </c>
      <c r="C261" s="4">
        <v>441</v>
      </c>
      <c r="D261">
        <f t="shared" si="24"/>
        <v>109.42928039702232</v>
      </c>
      <c r="E261" s="6">
        <f t="shared" si="25"/>
        <v>1.9424403393324347E-4</v>
      </c>
      <c r="F261" s="7">
        <f t="shared" si="28"/>
        <v>0.80927129857202085</v>
      </c>
      <c r="G261" s="6">
        <f t="shared" si="26"/>
        <v>3.5011054979518973E-4</v>
      </c>
      <c r="H261" s="7">
        <f t="shared" si="29"/>
        <v>0.25146103825587596</v>
      </c>
      <c r="I261">
        <f t="shared" si="27"/>
        <v>1.0839637391826806E-4</v>
      </c>
    </row>
    <row r="262" spans="1:9">
      <c r="A262" s="3" t="s">
        <v>1015</v>
      </c>
      <c r="B262">
        <v>1.86</v>
      </c>
      <c r="C262" s="4">
        <v>202</v>
      </c>
      <c r="D262">
        <f t="shared" si="24"/>
        <v>108.6021505376344</v>
      </c>
      <c r="E262" s="6">
        <f t="shared" si="25"/>
        <v>8.8973457719989071E-5</v>
      </c>
      <c r="F262" s="7">
        <f t="shared" si="28"/>
        <v>0.80936027202974081</v>
      </c>
      <c r="G262" s="6">
        <f t="shared" si="26"/>
        <v>1.6158948452085677E-4</v>
      </c>
      <c r="H262" s="7">
        <f t="shared" si="29"/>
        <v>0.25162262774039679</v>
      </c>
      <c r="I262">
        <f t="shared" si="27"/>
        <v>9.4994904678347147E-5</v>
      </c>
    </row>
    <row r="263" spans="1:9">
      <c r="A263" s="3" t="s">
        <v>652</v>
      </c>
      <c r="B263">
        <v>1.63</v>
      </c>
      <c r="C263" s="4">
        <v>177</v>
      </c>
      <c r="D263">
        <f t="shared" si="24"/>
        <v>108.58895705521473</v>
      </c>
      <c r="E263" s="6">
        <f t="shared" si="25"/>
        <v>7.7961891170485477E-5</v>
      </c>
      <c r="F263" s="7">
        <f t="shared" si="28"/>
        <v>0.8094382339209113</v>
      </c>
      <c r="G263" s="6">
        <f t="shared" si="26"/>
        <v>1.4160798912311642E-4</v>
      </c>
      <c r="H263" s="7">
        <f t="shared" si="29"/>
        <v>0.25176423572951989</v>
      </c>
      <c r="I263">
        <f t="shared" si="27"/>
        <v>2.3789431211956868E-4</v>
      </c>
    </row>
    <row r="264" spans="1:9">
      <c r="A264" s="3" t="s">
        <v>179</v>
      </c>
      <c r="B264">
        <v>4.08</v>
      </c>
      <c r="C264" s="4">
        <v>442</v>
      </c>
      <c r="D264">
        <f t="shared" si="24"/>
        <v>108.33333333333333</v>
      </c>
      <c r="E264" s="6">
        <f t="shared" si="25"/>
        <v>1.9468449659522361E-4</v>
      </c>
      <c r="F264" s="7">
        <f t="shared" si="28"/>
        <v>0.80963291841750651</v>
      </c>
      <c r="G264" s="6">
        <f t="shared" si="26"/>
        <v>3.5445435314252453E-4</v>
      </c>
      <c r="H264" s="7">
        <f t="shared" si="29"/>
        <v>0.25211869008266241</v>
      </c>
      <c r="I264">
        <f t="shared" si="27"/>
        <v>5.9095950916837614E-4</v>
      </c>
    </row>
    <row r="265" spans="1:9">
      <c r="A265" s="3" t="s">
        <v>82</v>
      </c>
      <c r="B265">
        <v>10.11</v>
      </c>
      <c r="C265" s="4">
        <v>1082</v>
      </c>
      <c r="D265">
        <f t="shared" si="24"/>
        <v>107.02274975272009</v>
      </c>
      <c r="E265" s="6">
        <f t="shared" si="25"/>
        <v>4.7658060026251574E-4</v>
      </c>
      <c r="F265" s="7">
        <f t="shared" si="28"/>
        <v>0.81010949901776907</v>
      </c>
      <c r="G265" s="6">
        <f t="shared" si="26"/>
        <v>8.7831703683110857E-4</v>
      </c>
      <c r="H265" s="7">
        <f t="shared" si="29"/>
        <v>0.25299700711949352</v>
      </c>
      <c r="I265">
        <f t="shared" si="27"/>
        <v>2.7780293582541082E-4</v>
      </c>
    </row>
    <row r="266" spans="1:9">
      <c r="A266" s="3" t="s">
        <v>294</v>
      </c>
      <c r="B266">
        <v>4.75</v>
      </c>
      <c r="C266" s="4">
        <v>507</v>
      </c>
      <c r="D266">
        <f t="shared" si="24"/>
        <v>106.73684210526316</v>
      </c>
      <c r="E266" s="6">
        <f t="shared" si="25"/>
        <v>2.2331456962393297E-4</v>
      </c>
      <c r="F266" s="7">
        <f t="shared" si="28"/>
        <v>0.81033281358739295</v>
      </c>
      <c r="G266" s="6">
        <f t="shared" si="26"/>
        <v>4.1266131799681165E-4</v>
      </c>
      <c r="H266" s="7">
        <f t="shared" si="29"/>
        <v>0.25340966843749035</v>
      </c>
      <c r="I266">
        <f t="shared" si="27"/>
        <v>3.1597198906593849E-4</v>
      </c>
    </row>
    <row r="267" spans="1:9">
      <c r="A267" s="3" t="s">
        <v>266</v>
      </c>
      <c r="B267">
        <v>5.4</v>
      </c>
      <c r="C267" s="4">
        <v>575</v>
      </c>
      <c r="D267">
        <f t="shared" si="24"/>
        <v>106.48148148148148</v>
      </c>
      <c r="E267" s="6">
        <f t="shared" si="25"/>
        <v>2.5326603063858275E-4</v>
      </c>
      <c r="F267" s="7">
        <f t="shared" si="28"/>
        <v>0.81058607961803153</v>
      </c>
      <c r="G267" s="6">
        <f t="shared" si="26"/>
        <v>4.6913076151216485E-4</v>
      </c>
      <c r="H267" s="7">
        <f t="shared" si="29"/>
        <v>0.25387879919900253</v>
      </c>
      <c r="I267">
        <f t="shared" si="27"/>
        <v>1.8140168114263999E-4</v>
      </c>
    </row>
    <row r="268" spans="1:9">
      <c r="A268" s="3" t="s">
        <v>823</v>
      </c>
      <c r="B268">
        <v>3.1</v>
      </c>
      <c r="C268" s="4">
        <v>330</v>
      </c>
      <c r="D268">
        <f t="shared" si="24"/>
        <v>106.45161290322581</v>
      </c>
      <c r="E268" s="6">
        <f t="shared" si="25"/>
        <v>1.4535267845344749E-4</v>
      </c>
      <c r="F268" s="7">
        <f t="shared" si="28"/>
        <v>0.81073143229648492</v>
      </c>
      <c r="G268" s="6">
        <f t="shared" si="26"/>
        <v>2.6931580753476129E-4</v>
      </c>
      <c r="H268" s="7">
        <f t="shared" si="29"/>
        <v>0.25414811500653728</v>
      </c>
      <c r="I268">
        <f t="shared" si="27"/>
        <v>1.8506795685757638E-4</v>
      </c>
    </row>
    <row r="269" spans="1:9">
      <c r="A269" s="3" t="s">
        <v>933</v>
      </c>
      <c r="B269">
        <v>3.16</v>
      </c>
      <c r="C269" s="4">
        <v>335</v>
      </c>
      <c r="D269">
        <f t="shared" si="24"/>
        <v>106.01265822784809</v>
      </c>
      <c r="E269" s="6">
        <f t="shared" si="25"/>
        <v>1.4755499176334822E-4</v>
      </c>
      <c r="F269" s="7">
        <f t="shared" si="28"/>
        <v>0.81087898728824825</v>
      </c>
      <c r="G269" s="6">
        <f t="shared" si="26"/>
        <v>2.7452837155156313E-4</v>
      </c>
      <c r="H269" s="7">
        <f t="shared" si="29"/>
        <v>0.25442264337808884</v>
      </c>
      <c r="I269">
        <f t="shared" si="27"/>
        <v>1.4901019783653269E-3</v>
      </c>
    </row>
    <row r="270" spans="1:9">
      <c r="A270" s="3" t="s">
        <v>518</v>
      </c>
      <c r="B270">
        <v>25.43</v>
      </c>
      <c r="C270" s="4">
        <v>2689</v>
      </c>
      <c r="D270">
        <f t="shared" si="24"/>
        <v>105.74125049154542</v>
      </c>
      <c r="E270" s="6">
        <f t="shared" si="25"/>
        <v>1.184404098064607E-3</v>
      </c>
      <c r="F270" s="7">
        <f t="shared" si="28"/>
        <v>0.81206339138631289</v>
      </c>
      <c r="G270" s="6">
        <f t="shared" si="26"/>
        <v>2.2092583824545094E-3</v>
      </c>
      <c r="H270" s="7">
        <f t="shared" si="29"/>
        <v>0.25663190176054335</v>
      </c>
      <c r="I270">
        <f t="shared" si="27"/>
        <v>6.5334958760310258E-4</v>
      </c>
    </row>
    <row r="271" spans="1:9">
      <c r="A271" s="3" t="s">
        <v>472</v>
      </c>
      <c r="B271">
        <v>11.15</v>
      </c>
      <c r="C271" s="4">
        <v>1179</v>
      </c>
      <c r="D271">
        <f t="shared" si="24"/>
        <v>105.73991031390135</v>
      </c>
      <c r="E271" s="6">
        <f t="shared" si="25"/>
        <v>5.1930547847458966E-4</v>
      </c>
      <c r="F271" s="7">
        <f t="shared" si="28"/>
        <v>0.81258269686478746</v>
      </c>
      <c r="G271" s="6">
        <f t="shared" si="26"/>
        <v>9.6866814645567376E-4</v>
      </c>
      <c r="H271" s="7">
        <f t="shared" si="29"/>
        <v>0.25760056990699903</v>
      </c>
      <c r="I271">
        <f t="shared" si="27"/>
        <v>3.6040179966445596E-4</v>
      </c>
    </row>
    <row r="272" spans="1:9">
      <c r="A272" s="3" t="s">
        <v>95</v>
      </c>
      <c r="B272">
        <v>6.15</v>
      </c>
      <c r="C272" s="4">
        <v>650</v>
      </c>
      <c r="D272">
        <f t="shared" si="24"/>
        <v>105.6910569105691</v>
      </c>
      <c r="E272" s="6">
        <f t="shared" si="25"/>
        <v>2.8630073028709357E-4</v>
      </c>
      <c r="F272" s="7">
        <f t="shared" si="28"/>
        <v>0.81286899759507458</v>
      </c>
      <c r="G272" s="6">
        <f t="shared" si="26"/>
        <v>5.3428781172218777E-4</v>
      </c>
      <c r="H272" s="7">
        <f t="shared" si="29"/>
        <v>0.25813485771872124</v>
      </c>
      <c r="I272">
        <f t="shared" si="27"/>
        <v>8.3861937632120909E-4</v>
      </c>
    </row>
    <row r="273" spans="1:9">
      <c r="A273" s="3" t="s">
        <v>926</v>
      </c>
      <c r="B273">
        <v>14.3</v>
      </c>
      <c r="C273" s="4">
        <v>1506</v>
      </c>
      <c r="D273">
        <f t="shared" si="24"/>
        <v>105.31468531468531</v>
      </c>
      <c r="E273" s="6">
        <f t="shared" si="25"/>
        <v>6.6333676894209678E-4</v>
      </c>
      <c r="F273" s="7">
        <f t="shared" si="28"/>
        <v>0.81353233436401673</v>
      </c>
      <c r="G273" s="6">
        <f t="shared" si="26"/>
        <v>1.2423277573377699E-3</v>
      </c>
      <c r="H273" s="7">
        <f t="shared" si="29"/>
        <v>0.25937718547605904</v>
      </c>
      <c r="I273">
        <f t="shared" si="27"/>
        <v>2.7337191814261197E-4</v>
      </c>
    </row>
    <row r="274" spans="1:9">
      <c r="A274" s="3" t="s">
        <v>983</v>
      </c>
      <c r="B274">
        <v>4.66</v>
      </c>
      <c r="C274" s="4">
        <v>490</v>
      </c>
      <c r="D274">
        <f t="shared" si="24"/>
        <v>105.15021459227468</v>
      </c>
      <c r="E274" s="6">
        <f t="shared" si="25"/>
        <v>2.1582670437027054E-4</v>
      </c>
      <c r="F274" s="7">
        <f t="shared" si="28"/>
        <v>0.81374816106838699</v>
      </c>
      <c r="G274" s="6">
        <f t="shared" si="26"/>
        <v>4.0484247197160891E-4</v>
      </c>
      <c r="H274" s="7">
        <f t="shared" si="29"/>
        <v>0.25978202794803062</v>
      </c>
      <c r="I274">
        <f t="shared" si="27"/>
        <v>1.4379629643479497E-4</v>
      </c>
    </row>
    <row r="275" spans="1:9">
      <c r="A275" s="3" t="s">
        <v>1005</v>
      </c>
      <c r="B275">
        <v>2.4500000000000002</v>
      </c>
      <c r="C275" s="4">
        <v>257</v>
      </c>
      <c r="D275">
        <f t="shared" si="24"/>
        <v>104.89795918367346</v>
      </c>
      <c r="E275" s="6">
        <f t="shared" si="25"/>
        <v>1.1319890412889699E-4</v>
      </c>
      <c r="F275" s="7">
        <f t="shared" si="28"/>
        <v>0.81386135997251585</v>
      </c>
      <c r="G275" s="6">
        <f t="shared" si="26"/>
        <v>2.1284636401940814E-4</v>
      </c>
      <c r="H275" s="7">
        <f t="shared" si="29"/>
        <v>0.25999487431205004</v>
      </c>
      <c r="I275">
        <f t="shared" si="27"/>
        <v>5.6830382934200396E-4</v>
      </c>
    </row>
    <row r="276" spans="1:9">
      <c r="A276" s="3" t="s">
        <v>591</v>
      </c>
      <c r="B276">
        <v>9.68</v>
      </c>
      <c r="C276" s="4">
        <v>1014</v>
      </c>
      <c r="D276">
        <f t="shared" si="24"/>
        <v>104.75206611570248</v>
      </c>
      <c r="E276" s="6">
        <f t="shared" si="25"/>
        <v>4.4662913924786593E-4</v>
      </c>
      <c r="F276" s="7">
        <f t="shared" si="28"/>
        <v>0.81430798911176372</v>
      </c>
      <c r="G276" s="6">
        <f t="shared" si="26"/>
        <v>8.4096032804402876E-4</v>
      </c>
      <c r="H276" s="7">
        <f t="shared" si="29"/>
        <v>0.26083583464009408</v>
      </c>
      <c r="I276">
        <f t="shared" si="27"/>
        <v>2.9185506867118738E-4</v>
      </c>
    </row>
    <row r="277" spans="1:9">
      <c r="A277" s="3" t="s">
        <v>99</v>
      </c>
      <c r="B277">
        <v>4.97</v>
      </c>
      <c r="C277" s="4">
        <v>520</v>
      </c>
      <c r="D277">
        <f t="shared" si="24"/>
        <v>104.62776659959759</v>
      </c>
      <c r="E277" s="6">
        <f t="shared" si="25"/>
        <v>2.2904058422967485E-4</v>
      </c>
      <c r="F277" s="7">
        <f t="shared" si="28"/>
        <v>0.8145370296959934</v>
      </c>
      <c r="G277" s="6">
        <f t="shared" si="26"/>
        <v>4.3177405272508504E-4</v>
      </c>
      <c r="H277" s="7">
        <f t="shared" si="29"/>
        <v>0.26126760869281918</v>
      </c>
      <c r="I277">
        <f t="shared" si="27"/>
        <v>1.4288710862732923E-3</v>
      </c>
    </row>
    <row r="278" spans="1:9">
      <c r="A278" s="3" t="s">
        <v>621</v>
      </c>
      <c r="B278">
        <v>24.3</v>
      </c>
      <c r="C278" s="4">
        <v>2526</v>
      </c>
      <c r="D278">
        <f t="shared" si="24"/>
        <v>103.95061728395062</v>
      </c>
      <c r="E278" s="6">
        <f t="shared" si="25"/>
        <v>1.1126086841618437E-3</v>
      </c>
      <c r="F278" s="7">
        <f t="shared" si="28"/>
        <v>0.81564963838015525</v>
      </c>
      <c r="G278" s="6">
        <f t="shared" si="26"/>
        <v>2.1110884268047418E-3</v>
      </c>
      <c r="H278" s="7">
        <f t="shared" si="29"/>
        <v>0.26337869711962392</v>
      </c>
      <c r="I278">
        <f t="shared" si="27"/>
        <v>3.2112115261787033E-4</v>
      </c>
    </row>
    <row r="279" spans="1:9">
      <c r="A279" s="3" t="s">
        <v>796</v>
      </c>
      <c r="B279">
        <v>5.46</v>
      </c>
      <c r="C279" s="4">
        <v>567</v>
      </c>
      <c r="D279">
        <f t="shared" si="24"/>
        <v>103.84615384615385</v>
      </c>
      <c r="E279" s="6">
        <f t="shared" si="25"/>
        <v>2.4974232934274162E-4</v>
      </c>
      <c r="F279" s="7">
        <f t="shared" si="28"/>
        <v>0.81589938070949797</v>
      </c>
      <c r="G279" s="6">
        <f t="shared" si="26"/>
        <v>4.7434332552896664E-4</v>
      </c>
      <c r="H279" s="7">
        <f t="shared" si="29"/>
        <v>0.2638530404451529</v>
      </c>
      <c r="I279">
        <f t="shared" si="27"/>
        <v>3.5170411953378E-4</v>
      </c>
    </row>
    <row r="280" spans="1:9">
      <c r="A280" s="3" t="s">
        <v>878</v>
      </c>
      <c r="B280">
        <v>5.98</v>
      </c>
      <c r="C280" s="4">
        <v>621</v>
      </c>
      <c r="D280">
        <f t="shared" si="24"/>
        <v>103.84615384615384</v>
      </c>
      <c r="E280" s="6">
        <f t="shared" si="25"/>
        <v>2.735273130896694E-4</v>
      </c>
      <c r="F280" s="7">
        <f t="shared" si="28"/>
        <v>0.81617290802258768</v>
      </c>
      <c r="G280" s="6">
        <f t="shared" si="26"/>
        <v>5.1951888034124929E-4</v>
      </c>
      <c r="H280" s="7">
        <f t="shared" si="29"/>
        <v>0.26437255932549414</v>
      </c>
      <c r="I280">
        <f t="shared" si="27"/>
        <v>6.0762749579573727E-4</v>
      </c>
    </row>
    <row r="281" spans="1:9">
      <c r="A281" s="3" t="s">
        <v>273</v>
      </c>
      <c r="B281">
        <v>10.33</v>
      </c>
      <c r="C281" s="4">
        <v>1072</v>
      </c>
      <c r="D281">
        <f t="shared" si="24"/>
        <v>103.77541142303969</v>
      </c>
      <c r="E281" s="6">
        <f t="shared" si="25"/>
        <v>4.7217597364271433E-4</v>
      </c>
      <c r="F281" s="7">
        <f t="shared" si="28"/>
        <v>0.81664508399623037</v>
      </c>
      <c r="G281" s="6">
        <f t="shared" si="26"/>
        <v>8.9742977155938197E-4</v>
      </c>
      <c r="H281" s="7">
        <f t="shared" si="29"/>
        <v>0.26526998909705352</v>
      </c>
      <c r="I281">
        <f t="shared" si="27"/>
        <v>2.9088857213938057E-4</v>
      </c>
    </row>
    <row r="282" spans="1:9">
      <c r="A282" s="3" t="s">
        <v>860</v>
      </c>
      <c r="B282">
        <v>4.9400000000000004</v>
      </c>
      <c r="C282" s="4">
        <v>510</v>
      </c>
      <c r="D282">
        <f t="shared" si="24"/>
        <v>103.23886639676113</v>
      </c>
      <c r="E282" s="6">
        <f t="shared" si="25"/>
        <v>2.2463595760987342E-4</v>
      </c>
      <c r="F282" s="7">
        <f t="shared" si="28"/>
        <v>0.81686971995384028</v>
      </c>
      <c r="G282" s="6">
        <f t="shared" si="26"/>
        <v>4.2916777071668415E-4</v>
      </c>
      <c r="H282" s="7">
        <f t="shared" si="29"/>
        <v>0.26569915686777018</v>
      </c>
      <c r="I282">
        <f t="shared" si="27"/>
        <v>1.1071295730116781E-4</v>
      </c>
    </row>
    <row r="283" spans="1:9">
      <c r="A283" s="3" t="s">
        <v>896</v>
      </c>
      <c r="B283">
        <v>1.88</v>
      </c>
      <c r="C283" s="4">
        <v>194</v>
      </c>
      <c r="D283">
        <f t="shared" si="24"/>
        <v>103.19148936170214</v>
      </c>
      <c r="E283" s="6">
        <f t="shared" si="25"/>
        <v>8.5449756424147929E-5</v>
      </c>
      <c r="F283" s="7">
        <f t="shared" si="28"/>
        <v>0.81695516971026438</v>
      </c>
      <c r="G283" s="6">
        <f t="shared" si="26"/>
        <v>1.6332700585979071E-4</v>
      </c>
      <c r="H283" s="7">
        <f t="shared" si="29"/>
        <v>0.26586248387362998</v>
      </c>
      <c r="I283">
        <f t="shared" si="27"/>
        <v>2.6812705790565938E-4</v>
      </c>
    </row>
    <row r="284" spans="1:9">
      <c r="A284" s="3" t="s">
        <v>246</v>
      </c>
      <c r="B284">
        <v>4.55</v>
      </c>
      <c r="C284" s="4">
        <v>468</v>
      </c>
      <c r="D284">
        <f t="shared" si="24"/>
        <v>102.85714285714286</v>
      </c>
      <c r="E284" s="6">
        <f t="shared" si="25"/>
        <v>2.0613652580670736E-4</v>
      </c>
      <c r="F284" s="7">
        <f t="shared" si="28"/>
        <v>0.81716130623607108</v>
      </c>
      <c r="G284" s="6">
        <f t="shared" si="26"/>
        <v>3.9528610460747222E-4</v>
      </c>
      <c r="H284" s="7">
        <f t="shared" si="29"/>
        <v>0.26625776997823747</v>
      </c>
      <c r="I284">
        <f t="shared" si="27"/>
        <v>5.2546304328660032E-4</v>
      </c>
    </row>
    <row r="285" spans="1:9">
      <c r="A285" s="3" t="s">
        <v>532</v>
      </c>
      <c r="B285">
        <v>8.91</v>
      </c>
      <c r="C285" s="4">
        <v>913</v>
      </c>
      <c r="D285">
        <f t="shared" si="24"/>
        <v>102.46913580246914</v>
      </c>
      <c r="E285" s="6">
        <f t="shared" si="25"/>
        <v>4.0214241038787144E-4</v>
      </c>
      <c r="F285" s="7">
        <f t="shared" si="28"/>
        <v>0.81756344864645891</v>
      </c>
      <c r="G285" s="6">
        <f t="shared" si="26"/>
        <v>7.7406575649507198E-4</v>
      </c>
      <c r="H285" s="7">
        <f t="shared" si="29"/>
        <v>0.26703183573473255</v>
      </c>
      <c r="I285">
        <f t="shared" si="27"/>
        <v>2.7013963934047203E-4</v>
      </c>
    </row>
    <row r="286" spans="1:9">
      <c r="A286" s="3" t="s">
        <v>267</v>
      </c>
      <c r="B286">
        <v>4.58</v>
      </c>
      <c r="C286" s="4">
        <v>469</v>
      </c>
      <c r="D286">
        <f t="shared" si="24"/>
        <v>102.40174672489083</v>
      </c>
      <c r="E286" s="6">
        <f t="shared" si="25"/>
        <v>2.065769884686875E-4</v>
      </c>
      <c r="F286" s="7">
        <f t="shared" si="28"/>
        <v>0.81777002563492762</v>
      </c>
      <c r="G286" s="6">
        <f t="shared" si="26"/>
        <v>3.9789238661587316E-4</v>
      </c>
      <c r="H286" s="7">
        <f t="shared" si="29"/>
        <v>0.26742972812134841</v>
      </c>
      <c r="I286">
        <f t="shared" si="27"/>
        <v>1.0242527734116991E-3</v>
      </c>
    </row>
    <row r="287" spans="1:9">
      <c r="A287" s="3" t="s">
        <v>620</v>
      </c>
      <c r="B287">
        <v>17.36</v>
      </c>
      <c r="C287" s="4">
        <v>1775</v>
      </c>
      <c r="D287">
        <f t="shared" si="24"/>
        <v>102.24654377880185</v>
      </c>
      <c r="E287" s="6">
        <f t="shared" si="25"/>
        <v>7.8182122501475545E-4</v>
      </c>
      <c r="F287" s="7">
        <f t="shared" si="28"/>
        <v>0.81855184685994242</v>
      </c>
      <c r="G287" s="6">
        <f t="shared" si="26"/>
        <v>1.5081685221946632E-3</v>
      </c>
      <c r="H287" s="7">
        <f t="shared" si="29"/>
        <v>0.26893789664354306</v>
      </c>
      <c r="I287">
        <f t="shared" si="27"/>
        <v>2.6101184167007241E-4</v>
      </c>
    </row>
    <row r="288" spans="1:9">
      <c r="A288" s="3" t="s">
        <v>822</v>
      </c>
      <c r="B288">
        <v>4.42</v>
      </c>
      <c r="C288" s="4">
        <v>450</v>
      </c>
      <c r="D288">
        <f t="shared" si="24"/>
        <v>101.80995475113123</v>
      </c>
      <c r="E288" s="6">
        <f t="shared" si="25"/>
        <v>1.9820819789106476E-4</v>
      </c>
      <c r="F288" s="7">
        <f t="shared" si="28"/>
        <v>0.81875005505783349</v>
      </c>
      <c r="G288" s="6">
        <f t="shared" si="26"/>
        <v>3.8399221590440161E-4</v>
      </c>
      <c r="H288" s="7">
        <f t="shared" si="29"/>
        <v>0.26932188885944747</v>
      </c>
      <c r="I288">
        <f t="shared" si="27"/>
        <v>4.9784277357189932E-4</v>
      </c>
    </row>
    <row r="289" spans="1:9">
      <c r="A289" s="3" t="s">
        <v>547</v>
      </c>
      <c r="B289">
        <v>8.43</v>
      </c>
      <c r="C289" s="4">
        <v>858</v>
      </c>
      <c r="D289">
        <f t="shared" si="24"/>
        <v>101.77935943060498</v>
      </c>
      <c r="E289" s="6">
        <f t="shared" si="25"/>
        <v>3.779169639789635E-4</v>
      </c>
      <c r="F289" s="7">
        <f t="shared" si="28"/>
        <v>0.81912797202181242</v>
      </c>
      <c r="G289" s="6">
        <f t="shared" si="26"/>
        <v>7.3236524436065726E-4</v>
      </c>
      <c r="H289" s="7">
        <f t="shared" si="29"/>
        <v>0.27005425410380812</v>
      </c>
      <c r="I289">
        <f t="shared" si="27"/>
        <v>7.3313568140723206E-4</v>
      </c>
    </row>
    <row r="290" spans="1:9">
      <c r="A290" s="3" t="s">
        <v>548</v>
      </c>
      <c r="B290">
        <v>12.4</v>
      </c>
      <c r="C290" s="4">
        <v>1255</v>
      </c>
      <c r="D290">
        <f t="shared" si="24"/>
        <v>101.20967741935483</v>
      </c>
      <c r="E290" s="6">
        <f t="shared" si="25"/>
        <v>5.527806407850806E-4</v>
      </c>
      <c r="F290" s="7">
        <f t="shared" si="28"/>
        <v>0.81968075266259754</v>
      </c>
      <c r="G290" s="6">
        <f t="shared" si="26"/>
        <v>1.0772632301390452E-3</v>
      </c>
      <c r="H290" s="7">
        <f t="shared" si="29"/>
        <v>0.27113151733394719</v>
      </c>
      <c r="I290">
        <f t="shared" si="27"/>
        <v>2.2426862101390665E-4</v>
      </c>
    </row>
    <row r="291" spans="1:9">
      <c r="A291" s="3" t="s">
        <v>313</v>
      </c>
      <c r="B291">
        <v>3.79</v>
      </c>
      <c r="C291" s="4">
        <v>382</v>
      </c>
      <c r="D291">
        <f t="shared" si="24"/>
        <v>100.79155672823219</v>
      </c>
      <c r="E291" s="6">
        <f t="shared" si="25"/>
        <v>1.6825673687641499E-4</v>
      </c>
      <c r="F291" s="7">
        <f t="shared" si="28"/>
        <v>0.81984900939947392</v>
      </c>
      <c r="G291" s="6">
        <f t="shared" si="26"/>
        <v>3.2926029372798237E-4</v>
      </c>
      <c r="H291" s="7">
        <f t="shared" si="29"/>
        <v>0.27146077762767518</v>
      </c>
      <c r="I291">
        <f t="shared" si="27"/>
        <v>6.1709870215995166E-4</v>
      </c>
    </row>
    <row r="292" spans="1:9">
      <c r="A292" s="3" t="s">
        <v>587</v>
      </c>
      <c r="B292">
        <v>10.42</v>
      </c>
      <c r="C292" s="4">
        <v>1046</v>
      </c>
      <c r="D292">
        <f t="shared" si="24"/>
        <v>100.38387715930902</v>
      </c>
      <c r="E292" s="6">
        <f t="shared" si="25"/>
        <v>4.6072394443123055E-4</v>
      </c>
      <c r="F292" s="7">
        <f t="shared" si="28"/>
        <v>0.82030973334390511</v>
      </c>
      <c r="G292" s="6">
        <f t="shared" si="26"/>
        <v>9.052486175845847E-4</v>
      </c>
      <c r="H292" s="7">
        <f t="shared" si="29"/>
        <v>0.27236602624525974</v>
      </c>
      <c r="I292">
        <f t="shared" si="27"/>
        <v>7.0553599823691693E-4</v>
      </c>
    </row>
    <row r="293" spans="1:9">
      <c r="A293" s="3" t="s">
        <v>727</v>
      </c>
      <c r="B293">
        <v>11.9</v>
      </c>
      <c r="C293" s="4">
        <v>1188</v>
      </c>
      <c r="D293">
        <f t="shared" si="24"/>
        <v>99.831932773109244</v>
      </c>
      <c r="E293" s="6">
        <f t="shared" si="25"/>
        <v>5.2326964243241101E-4</v>
      </c>
      <c r="F293" s="7">
        <f t="shared" si="28"/>
        <v>0.82083300298633755</v>
      </c>
      <c r="G293" s="6">
        <f t="shared" si="26"/>
        <v>1.0338251966656967E-3</v>
      </c>
      <c r="H293" s="7">
        <f t="shared" si="29"/>
        <v>0.27339985144192541</v>
      </c>
      <c r="I293">
        <f t="shared" si="27"/>
        <v>7.6066513063036134E-4</v>
      </c>
    </row>
    <row r="294" spans="1:9">
      <c r="A294" s="3" t="s">
        <v>122</v>
      </c>
      <c r="B294">
        <v>12.82</v>
      </c>
      <c r="C294" s="4">
        <v>1275</v>
      </c>
      <c r="D294">
        <f t="shared" si="24"/>
        <v>99.453978159126365</v>
      </c>
      <c r="E294" s="6">
        <f t="shared" si="25"/>
        <v>5.6158989402468353E-4</v>
      </c>
      <c r="F294" s="7">
        <f t="shared" si="28"/>
        <v>0.82139459288036221</v>
      </c>
      <c r="G294" s="6">
        <f t="shared" si="26"/>
        <v>1.113751178256658E-3</v>
      </c>
      <c r="H294" s="7">
        <f t="shared" si="29"/>
        <v>0.2745136026201821</v>
      </c>
      <c r="I294">
        <f t="shared" si="27"/>
        <v>6.514906699766343E-4</v>
      </c>
    </row>
    <row r="295" spans="1:9">
      <c r="A295" s="3" t="s">
        <v>151</v>
      </c>
      <c r="B295">
        <v>10.98</v>
      </c>
      <c r="C295" s="4">
        <v>1092</v>
      </c>
      <c r="D295">
        <f t="shared" si="24"/>
        <v>99.453551912568301</v>
      </c>
      <c r="E295" s="6">
        <f t="shared" si="25"/>
        <v>4.809852268823172E-4</v>
      </c>
      <c r="F295" s="7">
        <f t="shared" si="28"/>
        <v>0.82187557810724454</v>
      </c>
      <c r="G295" s="6">
        <f t="shared" si="26"/>
        <v>9.5389921507473517E-4</v>
      </c>
      <c r="H295" s="7">
        <f t="shared" si="29"/>
        <v>0.27546750183525681</v>
      </c>
      <c r="I295">
        <f t="shared" si="27"/>
        <v>4.0362908499494421E-4</v>
      </c>
    </row>
    <row r="296" spans="1:9">
      <c r="A296" s="3" t="s">
        <v>723</v>
      </c>
      <c r="B296">
        <v>6.8</v>
      </c>
      <c r="C296" s="4">
        <v>675</v>
      </c>
      <c r="D296">
        <f t="shared" si="24"/>
        <v>99.264705882352942</v>
      </c>
      <c r="E296" s="6">
        <f t="shared" si="25"/>
        <v>2.9731229683659717E-4</v>
      </c>
      <c r="F296" s="7">
        <f t="shared" si="28"/>
        <v>0.82217289040408115</v>
      </c>
      <c r="G296" s="6">
        <f t="shared" si="26"/>
        <v>5.9075725523754087E-4</v>
      </c>
      <c r="H296" s="7">
        <f t="shared" si="29"/>
        <v>0.27605825909049436</v>
      </c>
      <c r="I296">
        <f t="shared" si="27"/>
        <v>3.0998594282105607E-4</v>
      </c>
    </row>
    <row r="297" spans="1:9">
      <c r="A297" s="3" t="s">
        <v>317</v>
      </c>
      <c r="B297">
        <v>5.22</v>
      </c>
      <c r="C297" s="4">
        <v>517</v>
      </c>
      <c r="D297">
        <f t="shared" si="24"/>
        <v>99.042145593869733</v>
      </c>
      <c r="E297" s="6">
        <f t="shared" si="25"/>
        <v>2.2771919624373443E-4</v>
      </c>
      <c r="F297" s="7">
        <f t="shared" si="28"/>
        <v>0.82240060960032491</v>
      </c>
      <c r="G297" s="6">
        <f t="shared" si="26"/>
        <v>4.5349306946175933E-4</v>
      </c>
      <c r="H297" s="7">
        <f t="shared" si="29"/>
        <v>0.2765117521599561</v>
      </c>
      <c r="I297">
        <f t="shared" si="27"/>
        <v>2.9872509498798938E-4</v>
      </c>
    </row>
    <row r="298" spans="1:9">
      <c r="A298" s="3" t="s">
        <v>493</v>
      </c>
      <c r="B298">
        <v>5.03</v>
      </c>
      <c r="C298" s="4">
        <v>498</v>
      </c>
      <c r="D298">
        <f t="shared" si="24"/>
        <v>99.005964214711724</v>
      </c>
      <c r="E298" s="6">
        <f t="shared" si="25"/>
        <v>2.193504056661117E-4</v>
      </c>
      <c r="F298" s="7">
        <f t="shared" si="28"/>
        <v>0.82261996000599102</v>
      </c>
      <c r="G298" s="6">
        <f t="shared" si="26"/>
        <v>4.3698661674188688E-4</v>
      </c>
      <c r="H298" s="7">
        <f t="shared" si="29"/>
        <v>0.27694873877669801</v>
      </c>
      <c r="I298">
        <f t="shared" si="27"/>
        <v>6.3313263286216004E-4</v>
      </c>
    </row>
    <row r="299" spans="1:9">
      <c r="A299" s="3" t="s">
        <v>881</v>
      </c>
      <c r="B299">
        <v>10.66</v>
      </c>
      <c r="C299" s="4">
        <v>1055</v>
      </c>
      <c r="D299">
        <f t="shared" si="24"/>
        <v>98.968105065666037</v>
      </c>
      <c r="E299" s="6">
        <f t="shared" si="25"/>
        <v>4.6468810838905185E-4</v>
      </c>
      <c r="F299" s="7">
        <f t="shared" si="28"/>
        <v>0.82308464811438009</v>
      </c>
      <c r="G299" s="6">
        <f t="shared" si="26"/>
        <v>9.2609887365179206E-4</v>
      </c>
      <c r="H299" s="7">
        <f t="shared" si="29"/>
        <v>0.27787483765034982</v>
      </c>
      <c r="I299">
        <f t="shared" si="27"/>
        <v>1.140374421945145E-4</v>
      </c>
    </row>
    <row r="300" spans="1:9">
      <c r="A300" s="3" t="s">
        <v>684</v>
      </c>
      <c r="B300">
        <v>1.92</v>
      </c>
      <c r="C300" s="4">
        <v>190</v>
      </c>
      <c r="D300">
        <f t="shared" si="24"/>
        <v>98.958333333333343</v>
      </c>
      <c r="E300" s="6">
        <f t="shared" si="25"/>
        <v>8.3687905776227352E-5</v>
      </c>
      <c r="F300" s="7">
        <f t="shared" si="28"/>
        <v>0.82316833602015627</v>
      </c>
      <c r="G300" s="6">
        <f t="shared" si="26"/>
        <v>1.6680204853765861E-4</v>
      </c>
      <c r="H300" s="7">
        <f t="shared" si="29"/>
        <v>0.27804163969888746</v>
      </c>
      <c r="I300">
        <f t="shared" si="27"/>
        <v>2.6909153401044605E-4</v>
      </c>
    </row>
    <row r="301" spans="1:9">
      <c r="A301" s="3" t="s">
        <v>240</v>
      </c>
      <c r="B301">
        <v>4.53</v>
      </c>
      <c r="C301" s="4">
        <v>448</v>
      </c>
      <c r="D301">
        <f t="shared" si="24"/>
        <v>98.896247240618095</v>
      </c>
      <c r="E301" s="6">
        <f t="shared" si="25"/>
        <v>1.9732727256710448E-4</v>
      </c>
      <c r="F301" s="7">
        <f t="shared" si="28"/>
        <v>0.82336566329272332</v>
      </c>
      <c r="G301" s="6">
        <f t="shared" si="26"/>
        <v>3.9354858326853831E-4</v>
      </c>
      <c r="H301" s="7">
        <f t="shared" si="29"/>
        <v>0.27843518828215602</v>
      </c>
      <c r="I301">
        <f t="shared" si="27"/>
        <v>6.3029179572821059E-4</v>
      </c>
    </row>
    <row r="302" spans="1:9">
      <c r="A302" s="3" t="s">
        <v>558</v>
      </c>
      <c r="B302">
        <v>10.61</v>
      </c>
      <c r="C302" s="4">
        <v>1049</v>
      </c>
      <c r="D302">
        <f t="shared" si="24"/>
        <v>98.868991517436385</v>
      </c>
      <c r="E302" s="6">
        <f t="shared" si="25"/>
        <v>4.62045332417171E-4</v>
      </c>
      <c r="F302" s="7">
        <f t="shared" si="28"/>
        <v>0.82382770862514043</v>
      </c>
      <c r="G302" s="6">
        <f t="shared" si="26"/>
        <v>9.2175507030445715E-4</v>
      </c>
      <c r="H302" s="7">
        <f t="shared" si="29"/>
        <v>0.27935694335246047</v>
      </c>
      <c r="I302">
        <f t="shared" si="27"/>
        <v>2.061461798509856E-4</v>
      </c>
    </row>
    <row r="303" spans="1:9">
      <c r="A303" s="3" t="s">
        <v>1059</v>
      </c>
      <c r="B303">
        <v>3.47</v>
      </c>
      <c r="C303" s="4">
        <v>343</v>
      </c>
      <c r="D303">
        <f t="shared" si="24"/>
        <v>98.847262247838614</v>
      </c>
      <c r="E303" s="6">
        <f t="shared" si="25"/>
        <v>1.5107869305918938E-4</v>
      </c>
      <c r="F303" s="7">
        <f t="shared" si="28"/>
        <v>0.82397878731819962</v>
      </c>
      <c r="G303" s="6">
        <f t="shared" si="26"/>
        <v>3.0145995230503926E-4</v>
      </c>
      <c r="H303" s="7">
        <f t="shared" si="29"/>
        <v>0.27965840330476549</v>
      </c>
      <c r="I303">
        <f t="shared" si="27"/>
        <v>1.7236448699745055E-4</v>
      </c>
    </row>
    <row r="304" spans="1:9">
      <c r="A304" s="3" t="s">
        <v>54</v>
      </c>
      <c r="B304">
        <v>2.9</v>
      </c>
      <c r="C304" s="4">
        <v>286</v>
      </c>
      <c r="D304">
        <f t="shared" si="24"/>
        <v>98.620689655172413</v>
      </c>
      <c r="E304" s="6">
        <f t="shared" si="25"/>
        <v>1.2597232132632118E-4</v>
      </c>
      <c r="F304" s="7">
        <f t="shared" si="28"/>
        <v>0.8241047596395259</v>
      </c>
      <c r="G304" s="6">
        <f t="shared" si="26"/>
        <v>2.5194059414542186E-4</v>
      </c>
      <c r="H304" s="7">
        <f t="shared" si="29"/>
        <v>0.2799103438989109</v>
      </c>
      <c r="I304">
        <f t="shared" si="27"/>
        <v>3.2694918156972452E-4</v>
      </c>
    </row>
    <row r="305" spans="1:9">
      <c r="A305" s="3" t="s">
        <v>100</v>
      </c>
      <c r="B305">
        <v>5.5</v>
      </c>
      <c r="C305" s="4">
        <v>542</v>
      </c>
      <c r="D305">
        <f t="shared" si="24"/>
        <v>98.545454545454547</v>
      </c>
      <c r="E305" s="6">
        <f t="shared" si="25"/>
        <v>2.3873076279323801E-4</v>
      </c>
      <c r="F305" s="7">
        <f t="shared" si="28"/>
        <v>0.82434349040231913</v>
      </c>
      <c r="G305" s="6">
        <f t="shared" si="26"/>
        <v>4.7781836820683457E-4</v>
      </c>
      <c r="H305" s="7">
        <f t="shared" si="29"/>
        <v>0.28038816226711771</v>
      </c>
      <c r="I305">
        <f t="shared" si="27"/>
        <v>1.8683520258144792E-4</v>
      </c>
    </row>
    <row r="306" spans="1:9">
      <c r="A306" s="3" t="s">
        <v>829</v>
      </c>
      <c r="B306">
        <v>3.14</v>
      </c>
      <c r="C306" s="4">
        <v>308</v>
      </c>
      <c r="D306">
        <f t="shared" si="24"/>
        <v>98.089171974522287</v>
      </c>
      <c r="E306" s="6">
        <f t="shared" si="25"/>
        <v>1.3566249988988433E-4</v>
      </c>
      <c r="F306" s="7">
        <f t="shared" si="28"/>
        <v>0.82447915290220897</v>
      </c>
      <c r="G306" s="6">
        <f t="shared" si="26"/>
        <v>2.7279085021262922E-4</v>
      </c>
      <c r="H306" s="7">
        <f t="shared" si="29"/>
        <v>0.28066095311733036</v>
      </c>
      <c r="I306">
        <f t="shared" si="27"/>
        <v>2.1422092520634317E-4</v>
      </c>
    </row>
    <row r="307" spans="1:9">
      <c r="A307" s="3" t="s">
        <v>716</v>
      </c>
      <c r="B307">
        <v>3.6</v>
      </c>
      <c r="C307" s="4">
        <v>353</v>
      </c>
      <c r="D307">
        <f t="shared" si="24"/>
        <v>98.055555555555557</v>
      </c>
      <c r="E307" s="6">
        <f t="shared" si="25"/>
        <v>1.5548331967899081E-4</v>
      </c>
      <c r="F307" s="7">
        <f t="shared" si="28"/>
        <v>0.82463463622188793</v>
      </c>
      <c r="G307" s="6">
        <f t="shared" si="26"/>
        <v>3.1275384100810992E-4</v>
      </c>
      <c r="H307" s="7">
        <f t="shared" si="29"/>
        <v>0.28097370695833845</v>
      </c>
      <c r="I307">
        <f t="shared" si="27"/>
        <v>6.3377299994324399E-4</v>
      </c>
    </row>
    <row r="308" spans="1:9">
      <c r="A308" s="3" t="s">
        <v>767</v>
      </c>
      <c r="B308">
        <v>10.65</v>
      </c>
      <c r="C308" s="4">
        <v>1044</v>
      </c>
      <c r="D308">
        <f t="shared" si="24"/>
        <v>98.028169014084497</v>
      </c>
      <c r="E308" s="6">
        <f t="shared" si="25"/>
        <v>4.5984301910727027E-4</v>
      </c>
      <c r="F308" s="7">
        <f t="shared" si="28"/>
        <v>0.82509447924099522</v>
      </c>
      <c r="G308" s="6">
        <f t="shared" si="26"/>
        <v>9.2523011298232508E-4</v>
      </c>
      <c r="H308" s="7">
        <f t="shared" si="29"/>
        <v>0.2818989370713208</v>
      </c>
      <c r="I308">
        <f t="shared" si="27"/>
        <v>1.3218772583700744E-4</v>
      </c>
    </row>
    <row r="309" spans="1:9">
      <c r="A309" s="3" t="s">
        <v>169</v>
      </c>
      <c r="B309">
        <v>2.2200000000000002</v>
      </c>
      <c r="C309" s="4">
        <v>217</v>
      </c>
      <c r="D309">
        <f t="shared" si="24"/>
        <v>97.747747747747738</v>
      </c>
      <c r="E309" s="6">
        <f t="shared" si="25"/>
        <v>9.5580397649691241E-5</v>
      </c>
      <c r="F309" s="7">
        <f t="shared" si="28"/>
        <v>0.82519005963864489</v>
      </c>
      <c r="G309" s="6">
        <f t="shared" si="26"/>
        <v>1.9286486862166779E-4</v>
      </c>
      <c r="H309" s="7">
        <f t="shared" si="29"/>
        <v>0.28209180193994249</v>
      </c>
      <c r="I309">
        <f t="shared" si="27"/>
        <v>1.0748126687184778E-3</v>
      </c>
    </row>
    <row r="310" spans="1:9">
      <c r="A310" s="3" t="s">
        <v>741</v>
      </c>
      <c r="B310">
        <v>18.05</v>
      </c>
      <c r="C310" s="4">
        <v>1764</v>
      </c>
      <c r="D310">
        <f t="shared" si="24"/>
        <v>97.72853185595568</v>
      </c>
      <c r="E310" s="6">
        <f t="shared" si="25"/>
        <v>7.7697613573297387E-4</v>
      </c>
      <c r="F310" s="7">
        <f t="shared" si="28"/>
        <v>0.82596703577437791</v>
      </c>
      <c r="G310" s="6">
        <f t="shared" si="26"/>
        <v>1.5681130083878845E-3</v>
      </c>
      <c r="H310" s="7">
        <f t="shared" si="29"/>
        <v>0.28365991494833037</v>
      </c>
      <c r="I310">
        <f t="shared" si="27"/>
        <v>2.2810026064656874E-4</v>
      </c>
    </row>
    <row r="311" spans="1:9">
      <c r="A311" s="3" t="s">
        <v>117</v>
      </c>
      <c r="B311">
        <v>3.83</v>
      </c>
      <c r="C311" s="4">
        <v>374</v>
      </c>
      <c r="D311">
        <f t="shared" si="24"/>
        <v>97.650130548302869</v>
      </c>
      <c r="E311" s="6">
        <f t="shared" si="25"/>
        <v>1.6473303558057383E-4</v>
      </c>
      <c r="F311" s="7">
        <f t="shared" si="28"/>
        <v>0.82613176880995853</v>
      </c>
      <c r="G311" s="6">
        <f t="shared" si="26"/>
        <v>3.3273533640585024E-4</v>
      </c>
      <c r="H311" s="7">
        <f t="shared" si="29"/>
        <v>0.28399265028473625</v>
      </c>
      <c r="I311">
        <f t="shared" si="27"/>
        <v>2.7897353681549664E-4</v>
      </c>
    </row>
    <row r="312" spans="1:9">
      <c r="A312" s="3" t="s">
        <v>88</v>
      </c>
      <c r="B312">
        <v>4.68</v>
      </c>
      <c r="C312" s="4">
        <v>455</v>
      </c>
      <c r="D312">
        <f t="shared" si="24"/>
        <v>97.222222222222229</v>
      </c>
      <c r="E312" s="6">
        <f t="shared" si="25"/>
        <v>2.004105112009655E-4</v>
      </c>
      <c r="F312" s="7">
        <f t="shared" si="28"/>
        <v>0.82633217932115954</v>
      </c>
      <c r="G312" s="6">
        <f t="shared" si="26"/>
        <v>4.0657999331054283E-4</v>
      </c>
      <c r="H312" s="7">
        <f t="shared" si="29"/>
        <v>0.28439923027804681</v>
      </c>
      <c r="I312">
        <f t="shared" si="27"/>
        <v>1.4606819623683154E-4</v>
      </c>
    </row>
    <row r="313" spans="1:9">
      <c r="A313" s="3" t="s">
        <v>353</v>
      </c>
      <c r="B313">
        <v>2.4500000000000002</v>
      </c>
      <c r="C313" s="4">
        <v>238</v>
      </c>
      <c r="D313">
        <f t="shared" si="24"/>
        <v>97.142857142857139</v>
      </c>
      <c r="E313" s="6">
        <f t="shared" si="25"/>
        <v>1.0483011355127426E-4</v>
      </c>
      <c r="F313" s="7">
        <f t="shared" si="28"/>
        <v>0.82643700943471077</v>
      </c>
      <c r="G313" s="6">
        <f t="shared" si="26"/>
        <v>2.1284636401940814E-4</v>
      </c>
      <c r="H313" s="7">
        <f t="shared" si="29"/>
        <v>0.28461207664206623</v>
      </c>
      <c r="I313">
        <f t="shared" si="27"/>
        <v>1.6889412983531193E-3</v>
      </c>
    </row>
    <row r="314" spans="1:9">
      <c r="A314" s="3" t="s">
        <v>752</v>
      </c>
      <c r="B314">
        <v>28.32</v>
      </c>
      <c r="C314" s="4">
        <v>2747</v>
      </c>
      <c r="D314">
        <f t="shared" si="24"/>
        <v>96.998587570621467</v>
      </c>
      <c r="E314" s="6">
        <f t="shared" si="25"/>
        <v>1.2099509324594554E-3</v>
      </c>
      <c r="F314" s="7">
        <f t="shared" si="28"/>
        <v>0.82764696036717023</v>
      </c>
      <c r="G314" s="6">
        <f t="shared" si="26"/>
        <v>2.4603302159304646E-3</v>
      </c>
      <c r="H314" s="7">
        <f t="shared" si="29"/>
        <v>0.28707240685799668</v>
      </c>
      <c r="I314">
        <f t="shared" si="27"/>
        <v>1.1571966352688645E-4</v>
      </c>
    </row>
    <row r="315" spans="1:9">
      <c r="A315" s="3" t="s">
        <v>82</v>
      </c>
      <c r="B315">
        <v>1.94</v>
      </c>
      <c r="C315" s="4">
        <v>188</v>
      </c>
      <c r="D315">
        <f t="shared" si="24"/>
        <v>96.907216494845358</v>
      </c>
      <c r="E315" s="6">
        <f t="shared" si="25"/>
        <v>8.2806980452267056E-5</v>
      </c>
      <c r="F315" s="7">
        <f t="shared" si="28"/>
        <v>0.82772976734762249</v>
      </c>
      <c r="G315" s="6">
        <f t="shared" si="26"/>
        <v>1.6853956987659255E-4</v>
      </c>
      <c r="H315" s="7">
        <f t="shared" si="29"/>
        <v>0.28724094642787329</v>
      </c>
      <c r="I315">
        <f t="shared" si="27"/>
        <v>7.0312017897780632E-4</v>
      </c>
    </row>
    <row r="316" spans="1:9">
      <c r="A316" s="3" t="s">
        <v>567</v>
      </c>
      <c r="B316">
        <v>11.78</v>
      </c>
      <c r="C316" s="4">
        <v>1138</v>
      </c>
      <c r="D316">
        <f t="shared" si="24"/>
        <v>96.604414261460107</v>
      </c>
      <c r="E316" s="6">
        <f t="shared" si="25"/>
        <v>5.012465093334038E-4</v>
      </c>
      <c r="F316" s="7">
        <f t="shared" si="28"/>
        <v>0.82823101385695586</v>
      </c>
      <c r="G316" s="6">
        <f t="shared" si="26"/>
        <v>1.0234000686320929E-3</v>
      </c>
      <c r="H316" s="7">
        <f t="shared" si="29"/>
        <v>0.2882643464965054</v>
      </c>
      <c r="I316">
        <f t="shared" si="27"/>
        <v>2.4307843862572676E-4</v>
      </c>
    </row>
    <row r="317" spans="1:9">
      <c r="A317" s="3" t="s">
        <v>840</v>
      </c>
      <c r="B317">
        <v>4.07</v>
      </c>
      <c r="C317" s="4">
        <v>392</v>
      </c>
      <c r="D317">
        <f t="shared" si="24"/>
        <v>96.31449631449631</v>
      </c>
      <c r="E317" s="6">
        <f t="shared" si="25"/>
        <v>1.7266136349621642E-4</v>
      </c>
      <c r="F317" s="7">
        <f t="shared" si="28"/>
        <v>0.82840367522045211</v>
      </c>
      <c r="G317" s="6">
        <f t="shared" si="26"/>
        <v>3.535855924730576E-4</v>
      </c>
      <c r="H317" s="7">
        <f t="shared" si="29"/>
        <v>0.28861793208897846</v>
      </c>
      <c r="I317">
        <f t="shared" si="27"/>
        <v>3.3568785302734439E-4</v>
      </c>
    </row>
    <row r="318" spans="1:9">
      <c r="A318" s="3" t="s">
        <v>803</v>
      </c>
      <c r="B318">
        <v>5.62</v>
      </c>
      <c r="C318" s="4">
        <v>541</v>
      </c>
      <c r="D318">
        <f t="shared" si="24"/>
        <v>96.263345195729542</v>
      </c>
      <c r="E318" s="6">
        <f t="shared" si="25"/>
        <v>2.3829030013125787E-4</v>
      </c>
      <c r="F318" s="7">
        <f t="shared" si="28"/>
        <v>0.82864196552058333</v>
      </c>
      <c r="G318" s="6">
        <f t="shared" si="26"/>
        <v>4.8824349624043825E-4</v>
      </c>
      <c r="H318" s="7">
        <f t="shared" si="29"/>
        <v>0.28910617558521889</v>
      </c>
      <c r="I318">
        <f t="shared" si="27"/>
        <v>2.8197623502834723E-4</v>
      </c>
    </row>
    <row r="319" spans="1:9">
      <c r="A319" s="3" t="s">
        <v>592</v>
      </c>
      <c r="B319">
        <v>4.72</v>
      </c>
      <c r="C319" s="4">
        <v>454</v>
      </c>
      <c r="D319">
        <f t="shared" si="24"/>
        <v>96.186440677966104</v>
      </c>
      <c r="E319" s="6">
        <f t="shared" si="25"/>
        <v>1.9997004853898536E-4</v>
      </c>
      <c r="F319" s="7">
        <f t="shared" si="28"/>
        <v>0.82884193556912233</v>
      </c>
      <c r="G319" s="6">
        <f t="shared" si="26"/>
        <v>4.100550359884107E-4</v>
      </c>
      <c r="H319" s="7">
        <f t="shared" si="29"/>
        <v>0.28951623062120729</v>
      </c>
      <c r="I319">
        <f t="shared" si="27"/>
        <v>5.1747898143175708E-4</v>
      </c>
    </row>
    <row r="320" spans="1:9">
      <c r="A320" s="3" t="s">
        <v>739</v>
      </c>
      <c r="B320">
        <v>8.66</v>
      </c>
      <c r="C320" s="4">
        <v>832</v>
      </c>
      <c r="D320">
        <f t="shared" si="24"/>
        <v>96.073903002309464</v>
      </c>
      <c r="E320" s="6">
        <f t="shared" si="25"/>
        <v>3.6646493476747978E-4</v>
      </c>
      <c r="F320" s="7">
        <f t="shared" si="28"/>
        <v>0.82920840050388978</v>
      </c>
      <c r="G320" s="6">
        <f t="shared" si="26"/>
        <v>7.5234673975839764E-4</v>
      </c>
      <c r="H320" s="7">
        <f t="shared" si="29"/>
        <v>0.29026857736096567</v>
      </c>
      <c r="I320">
        <f t="shared" si="27"/>
        <v>8.4906541653995138E-5</v>
      </c>
    </row>
    <row r="321" spans="1:9">
      <c r="A321" s="3" t="s">
        <v>502</v>
      </c>
      <c r="B321">
        <v>1.42</v>
      </c>
      <c r="C321" s="4">
        <v>136</v>
      </c>
      <c r="D321">
        <f t="shared" si="24"/>
        <v>95.774647887323951</v>
      </c>
      <c r="E321" s="6">
        <f t="shared" si="25"/>
        <v>5.9902922029299573E-5</v>
      </c>
      <c r="F321" s="7">
        <f t="shared" si="28"/>
        <v>0.82926830342591906</v>
      </c>
      <c r="G321" s="6">
        <f t="shared" si="26"/>
        <v>1.2336401506431001E-4</v>
      </c>
      <c r="H321" s="7">
        <f t="shared" si="29"/>
        <v>0.29039194137602997</v>
      </c>
      <c r="I321">
        <f t="shared" si="27"/>
        <v>1.6625791003441193E-4</v>
      </c>
    </row>
    <row r="322" spans="1:9">
      <c r="A322" s="3" t="s">
        <v>855</v>
      </c>
      <c r="B322">
        <v>2.78</v>
      </c>
      <c r="C322" s="4">
        <v>266</v>
      </c>
      <c r="D322">
        <f t="shared" ref="D322:D385" si="30">C322/B322</f>
        <v>95.683453237410077</v>
      </c>
      <c r="E322" s="6">
        <f t="shared" si="25"/>
        <v>1.1716306808671829E-4</v>
      </c>
      <c r="F322" s="7">
        <f t="shared" si="28"/>
        <v>0.8293854664940058</v>
      </c>
      <c r="G322" s="6">
        <f t="shared" si="26"/>
        <v>2.4151546611181818E-4</v>
      </c>
      <c r="H322" s="7">
        <f t="shared" si="29"/>
        <v>0.29063345684214181</v>
      </c>
      <c r="I322">
        <f t="shared" si="27"/>
        <v>3.2007281004059474E-4</v>
      </c>
    </row>
    <row r="323" spans="1:9">
      <c r="A323" s="3" t="s">
        <v>794</v>
      </c>
      <c r="B323">
        <v>5.35</v>
      </c>
      <c r="C323" s="4">
        <v>511</v>
      </c>
      <c r="D323">
        <f t="shared" si="30"/>
        <v>95.514018691588788</v>
      </c>
      <c r="E323" s="6">
        <f t="shared" ref="E323:E386" si="31">C323/2270340</f>
        <v>2.2507642027185356E-4</v>
      </c>
      <c r="F323" s="7">
        <f t="shared" si="28"/>
        <v>0.8296105429142776</v>
      </c>
      <c r="G323" s="6">
        <f t="shared" ref="G323:G386" si="32">B323/11510.65</f>
        <v>4.6478695816482994E-4</v>
      </c>
      <c r="H323" s="7">
        <f t="shared" si="29"/>
        <v>0.29109824380030663</v>
      </c>
      <c r="I323">
        <f t="shared" ref="I323:I386" si="33">F323*H324-F324*H323</f>
        <v>1.1123840991549838E-3</v>
      </c>
    </row>
    <row r="324" spans="1:9">
      <c r="A324" s="3" t="s">
        <v>445</v>
      </c>
      <c r="B324">
        <v>18.59</v>
      </c>
      <c r="C324" s="4">
        <v>1774</v>
      </c>
      <c r="D324">
        <f t="shared" si="30"/>
        <v>95.427649273803127</v>
      </c>
      <c r="E324" s="6">
        <f t="shared" si="31"/>
        <v>7.8138076235277534E-4</v>
      </c>
      <c r="F324" s="7">
        <f t="shared" ref="F324:F387" si="34">F323+E324</f>
        <v>0.83039192367663039</v>
      </c>
      <c r="G324" s="6">
        <f t="shared" si="32"/>
        <v>1.6150260845391009E-3</v>
      </c>
      <c r="H324" s="7">
        <f t="shared" ref="H324:H387" si="35">H323+G324</f>
        <v>0.29271326988484575</v>
      </c>
      <c r="I324">
        <f t="shared" si="33"/>
        <v>5.3805686633123795E-4</v>
      </c>
    </row>
    <row r="325" spans="1:9">
      <c r="A325" s="3" t="s">
        <v>38</v>
      </c>
      <c r="B325">
        <v>8.99</v>
      </c>
      <c r="C325" s="4">
        <v>857</v>
      </c>
      <c r="D325">
        <f t="shared" si="30"/>
        <v>95.32814238042269</v>
      </c>
      <c r="E325" s="6">
        <f t="shared" si="31"/>
        <v>3.7747650131698338E-4</v>
      </c>
      <c r="F325" s="7">
        <f t="shared" si="34"/>
        <v>0.83076940017794743</v>
      </c>
      <c r="G325" s="6">
        <f t="shared" si="32"/>
        <v>7.8101584185080774E-4</v>
      </c>
      <c r="H325" s="7">
        <f t="shared" si="35"/>
        <v>0.29349428572669656</v>
      </c>
      <c r="I325">
        <f t="shared" si="33"/>
        <v>3.8107471580919872E-4</v>
      </c>
    </row>
    <row r="326" spans="1:9">
      <c r="A326" s="3" t="s">
        <v>927</v>
      </c>
      <c r="B326">
        <v>6.36</v>
      </c>
      <c r="C326" s="4">
        <v>603</v>
      </c>
      <c r="D326">
        <f t="shared" si="30"/>
        <v>94.811320754716974</v>
      </c>
      <c r="E326" s="6">
        <f t="shared" si="31"/>
        <v>2.655989851740268E-4</v>
      </c>
      <c r="F326" s="7">
        <f t="shared" si="34"/>
        <v>0.8310349991631214</v>
      </c>
      <c r="G326" s="6">
        <f t="shared" si="32"/>
        <v>5.5253178578099419E-4</v>
      </c>
      <c r="H326" s="7">
        <f t="shared" si="35"/>
        <v>0.29404681751247758</v>
      </c>
      <c r="I326">
        <f t="shared" si="33"/>
        <v>9.5365816435294404E-5</v>
      </c>
    </row>
    <row r="327" spans="1:9">
      <c r="A327" s="3" t="s">
        <v>738</v>
      </c>
      <c r="B327">
        <v>1.59</v>
      </c>
      <c r="C327" s="4">
        <v>150</v>
      </c>
      <c r="D327">
        <f t="shared" si="30"/>
        <v>94.339622641509436</v>
      </c>
      <c r="E327" s="6">
        <f t="shared" si="31"/>
        <v>6.6069399297021588E-5</v>
      </c>
      <c r="F327" s="7">
        <f t="shared" si="34"/>
        <v>0.83110106856241839</v>
      </c>
      <c r="G327" s="6">
        <f t="shared" si="32"/>
        <v>1.3813294644524855E-4</v>
      </c>
      <c r="H327" s="7">
        <f t="shared" si="35"/>
        <v>0.29418495045892284</v>
      </c>
      <c r="I327">
        <f t="shared" si="33"/>
        <v>2.0935675130742681E-4</v>
      </c>
    </row>
    <row r="328" spans="1:9">
      <c r="A328" s="3" t="s">
        <v>879</v>
      </c>
      <c r="B328">
        <v>3.49</v>
      </c>
      <c r="C328" s="4">
        <v>329</v>
      </c>
      <c r="D328">
        <f t="shared" si="30"/>
        <v>94.269340974212028</v>
      </c>
      <c r="E328" s="6">
        <f t="shared" si="31"/>
        <v>1.4491221579146735E-4</v>
      </c>
      <c r="F328" s="7">
        <f t="shared" si="34"/>
        <v>0.83124598077820988</v>
      </c>
      <c r="G328" s="6">
        <f t="shared" si="32"/>
        <v>3.0319747364397322E-4</v>
      </c>
      <c r="H328" s="7">
        <f t="shared" si="35"/>
        <v>0.29448814793256683</v>
      </c>
      <c r="I328">
        <f t="shared" si="33"/>
        <v>2.8694926938332976E-4</v>
      </c>
    </row>
    <row r="329" spans="1:9">
      <c r="A329" s="3" t="s">
        <v>882</v>
      </c>
      <c r="B329">
        <v>4.78</v>
      </c>
      <c r="C329" s="4">
        <v>449</v>
      </c>
      <c r="D329">
        <f t="shared" si="30"/>
        <v>93.93305439330544</v>
      </c>
      <c r="E329" s="6">
        <f t="shared" si="31"/>
        <v>1.9776773522908462E-4</v>
      </c>
      <c r="F329" s="7">
        <f t="shared" si="34"/>
        <v>0.83144374851343894</v>
      </c>
      <c r="G329" s="6">
        <f t="shared" si="32"/>
        <v>4.1526760000521259E-4</v>
      </c>
      <c r="H329" s="7">
        <f t="shared" si="35"/>
        <v>0.29490341553257204</v>
      </c>
      <c r="I329">
        <f t="shared" si="33"/>
        <v>3.2623669251363729E-4</v>
      </c>
    </row>
    <row r="330" spans="1:9">
      <c r="A330" s="3" t="s">
        <v>807</v>
      </c>
      <c r="B330">
        <v>5.43</v>
      </c>
      <c r="C330" s="4">
        <v>508</v>
      </c>
      <c r="D330">
        <f t="shared" si="30"/>
        <v>93.554327808471456</v>
      </c>
      <c r="E330" s="6">
        <f t="shared" si="31"/>
        <v>2.2375503228591313E-4</v>
      </c>
      <c r="F330" s="7">
        <f t="shared" si="34"/>
        <v>0.83166750354572483</v>
      </c>
      <c r="G330" s="6">
        <f t="shared" si="32"/>
        <v>4.7173704352056575E-4</v>
      </c>
      <c r="H330" s="7">
        <f t="shared" si="35"/>
        <v>0.29537515257609259</v>
      </c>
      <c r="I330">
        <f t="shared" si="33"/>
        <v>1.1175102286900551E-4</v>
      </c>
    </row>
    <row r="331" spans="1:9">
      <c r="A331" s="3" t="s">
        <v>239</v>
      </c>
      <c r="B331">
        <v>1.86</v>
      </c>
      <c r="C331" s="4">
        <v>174</v>
      </c>
      <c r="D331">
        <f t="shared" si="30"/>
        <v>93.548387096774192</v>
      </c>
      <c r="E331" s="6">
        <f t="shared" si="31"/>
        <v>7.6640503184545041E-5</v>
      </c>
      <c r="F331" s="7">
        <f t="shared" si="34"/>
        <v>0.8317441440489094</v>
      </c>
      <c r="G331" s="6">
        <f t="shared" si="32"/>
        <v>1.6158948452085677E-4</v>
      </c>
      <c r="H331" s="7">
        <f t="shared" si="35"/>
        <v>0.29553674206061342</v>
      </c>
      <c r="I331">
        <f t="shared" si="33"/>
        <v>7.3590544734128405E-4</v>
      </c>
    </row>
    <row r="332" spans="1:9">
      <c r="A332" s="3" t="s">
        <v>758</v>
      </c>
      <c r="B332">
        <v>12.22</v>
      </c>
      <c r="C332" s="4">
        <v>1130</v>
      </c>
      <c r="D332">
        <f t="shared" si="30"/>
        <v>92.471358428805232</v>
      </c>
      <c r="E332" s="6">
        <f t="shared" si="31"/>
        <v>4.9772280803756267E-4</v>
      </c>
      <c r="F332" s="7">
        <f t="shared" si="34"/>
        <v>0.83224186685694701</v>
      </c>
      <c r="G332" s="6">
        <f t="shared" si="32"/>
        <v>1.0616255380886397E-3</v>
      </c>
      <c r="H332" s="7">
        <f t="shared" si="35"/>
        <v>0.29659836759870206</v>
      </c>
      <c r="I332">
        <f t="shared" si="33"/>
        <v>3.8302346705568202E-4</v>
      </c>
    </row>
    <row r="333" spans="1:9">
      <c r="A333" s="3" t="s">
        <v>1061</v>
      </c>
      <c r="B333">
        <v>6.36</v>
      </c>
      <c r="C333" s="4">
        <v>588</v>
      </c>
      <c r="D333">
        <f t="shared" si="30"/>
        <v>92.452830188679243</v>
      </c>
      <c r="E333" s="6">
        <f t="shared" si="31"/>
        <v>2.5899204524432466E-4</v>
      </c>
      <c r="F333" s="7">
        <f t="shared" si="34"/>
        <v>0.83250085890219139</v>
      </c>
      <c r="G333" s="6">
        <f t="shared" si="32"/>
        <v>5.5253178578099419E-4</v>
      </c>
      <c r="H333" s="7">
        <f t="shared" si="35"/>
        <v>0.29715089938448308</v>
      </c>
      <c r="I333">
        <f t="shared" si="33"/>
        <v>5.9618399217412077E-4</v>
      </c>
    </row>
    <row r="334" spans="1:9">
      <c r="A334" s="3" t="s">
        <v>615</v>
      </c>
      <c r="B334">
        <v>9.89</v>
      </c>
      <c r="C334" s="4">
        <v>910</v>
      </c>
      <c r="D334">
        <f t="shared" si="30"/>
        <v>92.012133468149642</v>
      </c>
      <c r="E334" s="6">
        <f t="shared" si="31"/>
        <v>4.0082102240193099E-4</v>
      </c>
      <c r="F334" s="7">
        <f t="shared" si="34"/>
        <v>0.8329016799245933</v>
      </c>
      <c r="G334" s="6">
        <f t="shared" si="32"/>
        <v>8.5920430210283528E-4</v>
      </c>
      <c r="H334" s="7">
        <f t="shared" si="35"/>
        <v>0.29801010368658593</v>
      </c>
      <c r="I334">
        <f t="shared" si="33"/>
        <v>2.5324147594485424E-4</v>
      </c>
    </row>
    <row r="335" spans="1:9">
      <c r="A335" s="3" t="s">
        <v>310</v>
      </c>
      <c r="B335">
        <v>4.2</v>
      </c>
      <c r="C335" s="4">
        <v>386</v>
      </c>
      <c r="D335">
        <f t="shared" si="30"/>
        <v>91.904761904761898</v>
      </c>
      <c r="E335" s="6">
        <f t="shared" si="31"/>
        <v>1.7001858752433555E-4</v>
      </c>
      <c r="F335" s="7">
        <f t="shared" si="34"/>
        <v>0.8330716985121176</v>
      </c>
      <c r="G335" s="6">
        <f t="shared" si="32"/>
        <v>3.6487948117612821E-4</v>
      </c>
      <c r="H335" s="7">
        <f t="shared" si="35"/>
        <v>0.29837498316776206</v>
      </c>
      <c r="I335">
        <f t="shared" si="33"/>
        <v>4.8384348713823022E-4</v>
      </c>
    </row>
    <row r="336" spans="1:9">
      <c r="A336" s="3" t="s">
        <v>883</v>
      </c>
      <c r="B336">
        <v>8.02</v>
      </c>
      <c r="C336" s="4">
        <v>735</v>
      </c>
      <c r="D336">
        <f t="shared" si="30"/>
        <v>91.645885286783042</v>
      </c>
      <c r="E336" s="6">
        <f t="shared" si="31"/>
        <v>3.237400565554058E-4</v>
      </c>
      <c r="F336" s="7">
        <f t="shared" si="34"/>
        <v>0.83339543856867304</v>
      </c>
      <c r="G336" s="6">
        <f t="shared" si="32"/>
        <v>6.9674605691251142E-4</v>
      </c>
      <c r="H336" s="7">
        <f t="shared" si="35"/>
        <v>0.29907172922467457</v>
      </c>
      <c r="I336">
        <f t="shared" si="33"/>
        <v>5.9315588211666936E-4</v>
      </c>
    </row>
    <row r="337" spans="1:9">
      <c r="A337" s="3" t="s">
        <v>828</v>
      </c>
      <c r="B337">
        <v>9.83</v>
      </c>
      <c r="C337" s="4">
        <v>900</v>
      </c>
      <c r="D337">
        <f t="shared" si="30"/>
        <v>91.556459816887084</v>
      </c>
      <c r="E337" s="6">
        <f t="shared" si="31"/>
        <v>3.9641639578212953E-4</v>
      </c>
      <c r="F337" s="7">
        <f t="shared" si="34"/>
        <v>0.83379185496445518</v>
      </c>
      <c r="G337" s="6">
        <f t="shared" si="32"/>
        <v>8.5399173808603339E-4</v>
      </c>
      <c r="H337" s="7">
        <f t="shared" si="35"/>
        <v>0.2999257209627606</v>
      </c>
      <c r="I337">
        <f t="shared" si="33"/>
        <v>6.000670547363085E-4</v>
      </c>
    </row>
    <row r="338" spans="1:9">
      <c r="A338" s="3" t="s">
        <v>715</v>
      </c>
      <c r="B338">
        <v>9.94</v>
      </c>
      <c r="C338" s="4">
        <v>908</v>
      </c>
      <c r="D338">
        <f t="shared" si="30"/>
        <v>91.34808853118713</v>
      </c>
      <c r="E338" s="6">
        <f t="shared" si="31"/>
        <v>3.9994009707797071E-4</v>
      </c>
      <c r="F338" s="7">
        <f t="shared" si="34"/>
        <v>0.83419179506153318</v>
      </c>
      <c r="G338" s="6">
        <f t="shared" si="32"/>
        <v>8.6354810545017009E-4</v>
      </c>
      <c r="H338" s="7">
        <f t="shared" si="35"/>
        <v>0.3007892690682108</v>
      </c>
      <c r="I338">
        <f t="shared" si="33"/>
        <v>1.4569973772983191E-3</v>
      </c>
    </row>
    <row r="339" spans="1:9">
      <c r="A339" s="3" t="s">
        <v>989</v>
      </c>
      <c r="B339">
        <v>24.13</v>
      </c>
      <c r="C339" s="4">
        <v>2202</v>
      </c>
      <c r="D339">
        <f t="shared" si="30"/>
        <v>91.255698300870293</v>
      </c>
      <c r="E339" s="6">
        <f t="shared" si="31"/>
        <v>9.69898781680277E-4</v>
      </c>
      <c r="F339" s="7">
        <f t="shared" si="34"/>
        <v>0.83516169384321348</v>
      </c>
      <c r="G339" s="6">
        <f t="shared" si="32"/>
        <v>2.0963194954238032E-3</v>
      </c>
      <c r="H339" s="7">
        <f t="shared" si="35"/>
        <v>0.30288558856363462</v>
      </c>
      <c r="I339">
        <f t="shared" si="33"/>
        <v>1.7091251743411862E-4</v>
      </c>
    </row>
    <row r="340" spans="1:9">
      <c r="A340" s="3" t="s">
        <v>407</v>
      </c>
      <c r="B340">
        <v>2.83</v>
      </c>
      <c r="C340" s="4">
        <v>258</v>
      </c>
      <c r="D340">
        <f t="shared" si="30"/>
        <v>91.166077738515895</v>
      </c>
      <c r="E340" s="6">
        <f t="shared" si="31"/>
        <v>1.1363936679087713E-4</v>
      </c>
      <c r="F340" s="7">
        <f t="shared" si="34"/>
        <v>0.83527533321000436</v>
      </c>
      <c r="G340" s="6">
        <f t="shared" si="32"/>
        <v>2.4585926945915303E-4</v>
      </c>
      <c r="H340" s="7">
        <f t="shared" si="35"/>
        <v>0.30313144783309376</v>
      </c>
      <c r="I340">
        <f t="shared" si="33"/>
        <v>5.5966722618522313E-4</v>
      </c>
    </row>
    <row r="341" spans="1:9">
      <c r="A341" s="3" t="s">
        <v>604</v>
      </c>
      <c r="B341">
        <v>9.26</v>
      </c>
      <c r="C341" s="4">
        <v>841</v>
      </c>
      <c r="D341">
        <f t="shared" si="30"/>
        <v>90.820734341252702</v>
      </c>
      <c r="E341" s="6">
        <f t="shared" si="31"/>
        <v>3.7042909872530107E-4</v>
      </c>
      <c r="F341" s="7">
        <f t="shared" si="34"/>
        <v>0.83564576230872967</v>
      </c>
      <c r="G341" s="6">
        <f t="shared" si="32"/>
        <v>8.0447237992641593E-4</v>
      </c>
      <c r="H341" s="7">
        <f t="shared" si="35"/>
        <v>0.30393592021302018</v>
      </c>
      <c r="I341">
        <f t="shared" si="33"/>
        <v>6.2258474016096965E-4</v>
      </c>
    </row>
    <row r="342" spans="1:9">
      <c r="A342" s="3" t="s">
        <v>520</v>
      </c>
      <c r="B342">
        <v>10.3</v>
      </c>
      <c r="C342" s="4">
        <v>935</v>
      </c>
      <c r="D342">
        <f t="shared" si="30"/>
        <v>90.776699029126206</v>
      </c>
      <c r="E342" s="6">
        <f t="shared" si="31"/>
        <v>4.118325889514346E-4</v>
      </c>
      <c r="F342" s="7">
        <f t="shared" si="34"/>
        <v>0.83605759489768106</v>
      </c>
      <c r="G342" s="6">
        <f t="shared" si="32"/>
        <v>8.9482348955098113E-4</v>
      </c>
      <c r="H342" s="7">
        <f t="shared" si="35"/>
        <v>0.30483074370257118</v>
      </c>
      <c r="I342">
        <f t="shared" si="33"/>
        <v>6.825420778773239E-4</v>
      </c>
    </row>
    <row r="343" spans="1:9">
      <c r="A343" s="3" t="s">
        <v>528</v>
      </c>
      <c r="B343">
        <v>11.29</v>
      </c>
      <c r="C343" s="4">
        <v>1024</v>
      </c>
      <c r="D343">
        <f t="shared" si="30"/>
        <v>90.699734278122236</v>
      </c>
      <c r="E343" s="6">
        <f t="shared" si="31"/>
        <v>4.510337658676674E-4</v>
      </c>
      <c r="F343" s="7">
        <f t="shared" si="34"/>
        <v>0.83650862866354869</v>
      </c>
      <c r="G343" s="6">
        <f t="shared" si="32"/>
        <v>9.808307958282113E-4</v>
      </c>
      <c r="H343" s="7">
        <f t="shared" si="35"/>
        <v>0.30581157449839941</v>
      </c>
      <c r="I343">
        <f t="shared" si="33"/>
        <v>3.1017549369954933E-4</v>
      </c>
    </row>
    <row r="344" spans="1:9">
      <c r="A344" s="3" t="s">
        <v>524</v>
      </c>
      <c r="B344">
        <v>5.13</v>
      </c>
      <c r="C344" s="4">
        <v>465</v>
      </c>
      <c r="D344">
        <f t="shared" si="30"/>
        <v>90.643274853801174</v>
      </c>
      <c r="E344" s="6">
        <f t="shared" si="31"/>
        <v>2.0481513782076693E-4</v>
      </c>
      <c r="F344" s="7">
        <f t="shared" si="34"/>
        <v>0.83671344380136947</v>
      </c>
      <c r="G344" s="6">
        <f t="shared" si="32"/>
        <v>4.456742234365566E-4</v>
      </c>
      <c r="H344" s="7">
        <f t="shared" si="35"/>
        <v>0.30625724872183596</v>
      </c>
      <c r="I344">
        <f t="shared" si="33"/>
        <v>3.5105414050068395E-4</v>
      </c>
    </row>
    <row r="345" spans="1:9">
      <c r="A345" s="3" t="s">
        <v>833</v>
      </c>
      <c r="B345">
        <v>5.8</v>
      </c>
      <c r="C345" s="4">
        <v>523</v>
      </c>
      <c r="D345">
        <f t="shared" si="30"/>
        <v>90.172413793103445</v>
      </c>
      <c r="E345" s="6">
        <f t="shared" si="31"/>
        <v>2.3036197221561528E-4</v>
      </c>
      <c r="F345" s="7">
        <f t="shared" si="34"/>
        <v>0.83694380577358507</v>
      </c>
      <c r="G345" s="6">
        <f t="shared" si="32"/>
        <v>5.0388118829084371E-4</v>
      </c>
      <c r="H345" s="7">
        <f t="shared" si="35"/>
        <v>0.30676112991012683</v>
      </c>
      <c r="I345">
        <f t="shared" si="33"/>
        <v>2.0159053855461906E-4</v>
      </c>
    </row>
    <row r="346" spans="1:9">
      <c r="A346" s="3" t="s">
        <v>677</v>
      </c>
      <c r="B346">
        <v>3.33</v>
      </c>
      <c r="C346" s="4">
        <v>300</v>
      </c>
      <c r="D346">
        <f t="shared" si="30"/>
        <v>90.090090090090087</v>
      </c>
      <c r="E346" s="6">
        <f t="shared" si="31"/>
        <v>1.3213879859404318E-4</v>
      </c>
      <c r="F346" s="7">
        <f t="shared" si="34"/>
        <v>0.83707594457217915</v>
      </c>
      <c r="G346" s="6">
        <f t="shared" si="32"/>
        <v>2.8929730293250167E-4</v>
      </c>
      <c r="H346" s="7">
        <f t="shared" si="35"/>
        <v>0.30705042721305931</v>
      </c>
      <c r="I346">
        <f t="shared" si="33"/>
        <v>7.3214586195341491E-4</v>
      </c>
    </row>
    <row r="347" spans="1:9">
      <c r="A347" s="3" t="s">
        <v>191</v>
      </c>
      <c r="B347">
        <v>12.08</v>
      </c>
      <c r="C347" s="4">
        <v>1082</v>
      </c>
      <c r="D347">
        <f t="shared" si="30"/>
        <v>89.569536423841058</v>
      </c>
      <c r="E347" s="6">
        <f t="shared" si="31"/>
        <v>4.7658060026251574E-4</v>
      </c>
      <c r="F347" s="7">
        <f t="shared" si="34"/>
        <v>0.83755252517244172</v>
      </c>
      <c r="G347" s="6">
        <f t="shared" si="32"/>
        <v>1.0494628887161021E-3</v>
      </c>
      <c r="H347" s="7">
        <f t="shared" si="35"/>
        <v>0.30809989010177541</v>
      </c>
      <c r="I347">
        <f t="shared" si="33"/>
        <v>4.933629748210544E-4</v>
      </c>
    </row>
    <row r="348" spans="1:9">
      <c r="A348" s="3" t="s">
        <v>77</v>
      </c>
      <c r="B348">
        <v>8.14</v>
      </c>
      <c r="C348" s="4">
        <v>729</v>
      </c>
      <c r="D348">
        <f t="shared" si="30"/>
        <v>89.557739557739552</v>
      </c>
      <c r="E348" s="6">
        <f t="shared" si="31"/>
        <v>3.2109728058352495E-4</v>
      </c>
      <c r="F348" s="7">
        <f t="shared" si="34"/>
        <v>0.83787362245302521</v>
      </c>
      <c r="G348" s="6">
        <f t="shared" si="32"/>
        <v>7.0717118494611521E-4</v>
      </c>
      <c r="H348" s="7">
        <f t="shared" si="35"/>
        <v>0.30880706128672153</v>
      </c>
      <c r="I348">
        <f t="shared" si="33"/>
        <v>4.3458910913340976E-4</v>
      </c>
    </row>
    <row r="349" spans="1:9">
      <c r="A349" s="3" t="s">
        <v>725</v>
      </c>
      <c r="B349">
        <v>7.17</v>
      </c>
      <c r="C349" s="4">
        <v>642</v>
      </c>
      <c r="D349">
        <f t="shared" si="30"/>
        <v>89.539748953974893</v>
      </c>
      <c r="E349" s="6">
        <f t="shared" si="31"/>
        <v>2.8277702899125239E-4</v>
      </c>
      <c r="F349" s="7">
        <f t="shared" si="34"/>
        <v>0.83815639948201648</v>
      </c>
      <c r="G349" s="6">
        <f t="shared" si="32"/>
        <v>6.2290140000781889E-4</v>
      </c>
      <c r="H349" s="7">
        <f t="shared" si="35"/>
        <v>0.30942996268672934</v>
      </c>
      <c r="I349">
        <f t="shared" si="33"/>
        <v>2.4852520840257242E-4</v>
      </c>
    </row>
    <row r="350" spans="1:9">
      <c r="A350" s="3" t="s">
        <v>815</v>
      </c>
      <c r="B350">
        <v>4.0999999999999996</v>
      </c>
      <c r="C350" s="4">
        <v>367</v>
      </c>
      <c r="D350">
        <f t="shared" si="30"/>
        <v>89.512195121951223</v>
      </c>
      <c r="E350" s="6">
        <f t="shared" si="31"/>
        <v>1.6164979694671282E-4</v>
      </c>
      <c r="F350" s="7">
        <f t="shared" si="34"/>
        <v>0.83831804927896314</v>
      </c>
      <c r="G350" s="6">
        <f t="shared" si="32"/>
        <v>3.5619187448145844E-4</v>
      </c>
      <c r="H350" s="7">
        <f t="shared" si="35"/>
        <v>0.30978615456121078</v>
      </c>
      <c r="I350">
        <f t="shared" si="33"/>
        <v>8.9722188339225184E-4</v>
      </c>
    </row>
    <row r="351" spans="1:9">
      <c r="A351" s="3" t="s">
        <v>710</v>
      </c>
      <c r="B351">
        <v>14.8</v>
      </c>
      <c r="C351" s="4">
        <v>1324</v>
      </c>
      <c r="D351">
        <f t="shared" si="30"/>
        <v>89.459459459459453</v>
      </c>
      <c r="E351" s="6">
        <f t="shared" si="31"/>
        <v>5.8317256446171063E-4</v>
      </c>
      <c r="F351" s="7">
        <f t="shared" si="34"/>
        <v>0.83890122184342486</v>
      </c>
      <c r="G351" s="6">
        <f t="shared" si="32"/>
        <v>1.2857657908111185E-3</v>
      </c>
      <c r="H351" s="7">
        <f t="shared" si="35"/>
        <v>0.31107192035202191</v>
      </c>
      <c r="I351">
        <f t="shared" si="33"/>
        <v>6.111837971410905E-4</v>
      </c>
    </row>
    <row r="352" spans="1:9">
      <c r="A352" s="3" t="s">
        <v>236</v>
      </c>
      <c r="B352">
        <v>10.08</v>
      </c>
      <c r="C352" s="4">
        <v>901</v>
      </c>
      <c r="D352">
        <f t="shared" si="30"/>
        <v>89.384920634920633</v>
      </c>
      <c r="E352" s="6">
        <f t="shared" si="31"/>
        <v>3.968568584441097E-4</v>
      </c>
      <c r="F352" s="7">
        <f t="shared" si="34"/>
        <v>0.83929807870186901</v>
      </c>
      <c r="G352" s="6">
        <f t="shared" si="32"/>
        <v>8.7571075482270773E-4</v>
      </c>
      <c r="H352" s="7">
        <f t="shared" si="35"/>
        <v>0.31194763110684465</v>
      </c>
      <c r="I352">
        <f t="shared" si="33"/>
        <v>5.6538655080495825E-4</v>
      </c>
    </row>
    <row r="353" spans="1:9">
      <c r="A353" s="3" t="s">
        <v>826</v>
      </c>
      <c r="B353">
        <v>9.32</v>
      </c>
      <c r="C353" s="4">
        <v>831</v>
      </c>
      <c r="D353">
        <f t="shared" si="30"/>
        <v>89.163090128755357</v>
      </c>
      <c r="E353" s="6">
        <f t="shared" si="31"/>
        <v>3.6602447210549961E-4</v>
      </c>
      <c r="F353" s="7">
        <f t="shared" si="34"/>
        <v>0.83966410317397455</v>
      </c>
      <c r="G353" s="6">
        <f t="shared" si="32"/>
        <v>8.0968494394321783E-4</v>
      </c>
      <c r="H353" s="7">
        <f t="shared" si="35"/>
        <v>0.31275731605078788</v>
      </c>
      <c r="I353">
        <f t="shared" si="33"/>
        <v>1.844256167988223E-4</v>
      </c>
    </row>
    <row r="354" spans="1:9">
      <c r="A354" s="3" t="s">
        <v>478</v>
      </c>
      <c r="B354">
        <v>3.04</v>
      </c>
      <c r="C354" s="4">
        <v>271</v>
      </c>
      <c r="D354">
        <f t="shared" si="30"/>
        <v>89.14473684210526</v>
      </c>
      <c r="E354" s="6">
        <f t="shared" si="31"/>
        <v>1.1936538139661901E-4</v>
      </c>
      <c r="F354" s="7">
        <f t="shared" si="34"/>
        <v>0.83978346855537123</v>
      </c>
      <c r="G354" s="6">
        <f t="shared" si="32"/>
        <v>2.6410324351795945E-4</v>
      </c>
      <c r="H354" s="7">
        <f t="shared" si="35"/>
        <v>0.31302141929430582</v>
      </c>
      <c r="I354">
        <f t="shared" si="33"/>
        <v>6.8129594084964662E-4</v>
      </c>
    </row>
    <row r="355" spans="1:9">
      <c r="A355" s="3" t="s">
        <v>915</v>
      </c>
      <c r="B355">
        <v>11.23</v>
      </c>
      <c r="C355" s="4">
        <v>1001</v>
      </c>
      <c r="D355">
        <f t="shared" si="30"/>
        <v>89.136242208370433</v>
      </c>
      <c r="E355" s="6">
        <f t="shared" si="31"/>
        <v>4.4090312464212407E-4</v>
      </c>
      <c r="F355" s="7">
        <f t="shared" si="34"/>
        <v>0.8402243716800134</v>
      </c>
      <c r="G355" s="6">
        <f t="shared" si="32"/>
        <v>9.7561823181140951E-4</v>
      </c>
      <c r="H355" s="7">
        <f t="shared" si="35"/>
        <v>0.31399703752611724</v>
      </c>
      <c r="I355">
        <f t="shared" si="33"/>
        <v>2.3846548799283385E-4</v>
      </c>
    </row>
    <row r="356" spans="1:9">
      <c r="A356" s="3" t="s">
        <v>921</v>
      </c>
      <c r="B356">
        <v>3.93</v>
      </c>
      <c r="C356" s="4">
        <v>350</v>
      </c>
      <c r="D356">
        <f t="shared" si="30"/>
        <v>89.05852417302799</v>
      </c>
      <c r="E356" s="6">
        <f t="shared" si="31"/>
        <v>1.5416193169305039E-4</v>
      </c>
      <c r="F356" s="7">
        <f t="shared" si="34"/>
        <v>0.84037853361170645</v>
      </c>
      <c r="G356" s="6">
        <f t="shared" si="32"/>
        <v>3.4142294310051996E-4</v>
      </c>
      <c r="H356" s="7">
        <f t="shared" si="35"/>
        <v>0.31433846046921776</v>
      </c>
      <c r="I356">
        <f t="shared" si="33"/>
        <v>5.9680567260100847E-4</v>
      </c>
    </row>
    <row r="357" spans="1:9">
      <c r="A357" s="3" t="s">
        <v>419</v>
      </c>
      <c r="B357">
        <v>9.83</v>
      </c>
      <c r="C357" s="4">
        <v>873</v>
      </c>
      <c r="D357">
        <f t="shared" si="30"/>
        <v>88.809766022380472</v>
      </c>
      <c r="E357" s="6">
        <f t="shared" si="31"/>
        <v>3.8452390390866564E-4</v>
      </c>
      <c r="F357" s="7">
        <f t="shared" si="34"/>
        <v>0.84076305751561509</v>
      </c>
      <c r="G357" s="6">
        <f t="shared" si="32"/>
        <v>8.5399173808603339E-4</v>
      </c>
      <c r="H357" s="7">
        <f t="shared" si="35"/>
        <v>0.3151924522073038</v>
      </c>
      <c r="I357">
        <f t="shared" si="33"/>
        <v>2.8599755219876899E-4</v>
      </c>
    </row>
    <row r="358" spans="1:9">
      <c r="A358" s="3" t="s">
        <v>886</v>
      </c>
      <c r="B358">
        <v>4.71</v>
      </c>
      <c r="C358" s="4">
        <v>418</v>
      </c>
      <c r="D358">
        <f t="shared" si="30"/>
        <v>88.747346072186843</v>
      </c>
      <c r="E358" s="6">
        <f t="shared" si="31"/>
        <v>1.8411339270770017E-4</v>
      </c>
      <c r="F358" s="7">
        <f t="shared" si="34"/>
        <v>0.84094717090832283</v>
      </c>
      <c r="G358" s="6">
        <f t="shared" si="32"/>
        <v>4.0918627531894377E-4</v>
      </c>
      <c r="H358" s="7">
        <f t="shared" si="35"/>
        <v>0.31560163848262274</v>
      </c>
      <c r="I358">
        <f t="shared" si="33"/>
        <v>3.5169436944271215E-4</v>
      </c>
    </row>
    <row r="359" spans="1:9">
      <c r="A359" s="3" t="s">
        <v>138</v>
      </c>
      <c r="B359">
        <v>5.79</v>
      </c>
      <c r="C359" s="4">
        <v>513</v>
      </c>
      <c r="D359">
        <f t="shared" si="30"/>
        <v>88.601036269430054</v>
      </c>
      <c r="E359" s="6">
        <f t="shared" si="31"/>
        <v>2.2595734559581384E-4</v>
      </c>
      <c r="F359" s="7">
        <f t="shared" si="34"/>
        <v>0.84117312825391866</v>
      </c>
      <c r="G359" s="6">
        <f t="shared" si="32"/>
        <v>5.0301242762137673E-4</v>
      </c>
      <c r="H359" s="7">
        <f t="shared" si="35"/>
        <v>0.31610465091024409</v>
      </c>
      <c r="I359">
        <f t="shared" si="33"/>
        <v>2.3223596192162299E-4</v>
      </c>
    </row>
    <row r="360" spans="1:9">
      <c r="A360" s="3" t="s">
        <v>726</v>
      </c>
      <c r="B360">
        <v>3.82</v>
      </c>
      <c r="C360" s="4">
        <v>337</v>
      </c>
      <c r="D360">
        <f t="shared" si="30"/>
        <v>88.219895287958124</v>
      </c>
      <c r="E360" s="6">
        <f t="shared" si="31"/>
        <v>1.484359170873085E-4</v>
      </c>
      <c r="F360" s="7">
        <f t="shared" si="34"/>
        <v>0.84132156417100601</v>
      </c>
      <c r="G360" s="6">
        <f t="shared" si="32"/>
        <v>3.3186657573638326E-4</v>
      </c>
      <c r="H360" s="7">
        <f t="shared" si="35"/>
        <v>0.31643651748598045</v>
      </c>
      <c r="I360">
        <f t="shared" si="33"/>
        <v>4.5177106599747496E-4</v>
      </c>
    </row>
    <row r="361" spans="1:9">
      <c r="A361" s="3" t="s">
        <v>380</v>
      </c>
      <c r="B361">
        <v>7.43</v>
      </c>
      <c r="C361" s="4">
        <v>655</v>
      </c>
      <c r="D361">
        <f t="shared" si="30"/>
        <v>88.156123822341854</v>
      </c>
      <c r="E361" s="6">
        <f t="shared" si="31"/>
        <v>2.885030435969943E-4</v>
      </c>
      <c r="F361" s="7">
        <f t="shared" si="34"/>
        <v>0.84161006721460296</v>
      </c>
      <c r="G361" s="6">
        <f t="shared" si="32"/>
        <v>6.4548917741396011E-4</v>
      </c>
      <c r="H361" s="7">
        <f t="shared" si="35"/>
        <v>0.31708200666339442</v>
      </c>
      <c r="I361">
        <f t="shared" si="33"/>
        <v>1.4660378584639977E-3</v>
      </c>
    </row>
    <row r="362" spans="1:9">
      <c r="A362" s="3" t="s">
        <v>442</v>
      </c>
      <c r="B362">
        <v>24.11</v>
      </c>
      <c r="C362" s="4">
        <v>2125</v>
      </c>
      <c r="D362">
        <f t="shared" si="30"/>
        <v>88.137702198257983</v>
      </c>
      <c r="E362" s="6">
        <f t="shared" si="31"/>
        <v>9.3598315670780584E-4</v>
      </c>
      <c r="F362" s="7">
        <f t="shared" si="34"/>
        <v>0.84254605037131081</v>
      </c>
      <c r="G362" s="6">
        <f t="shared" si="32"/>
        <v>2.0945819740848691E-3</v>
      </c>
      <c r="H362" s="7">
        <f t="shared" si="35"/>
        <v>0.31917658863747927</v>
      </c>
      <c r="I362">
        <f t="shared" si="33"/>
        <v>4.0924927169849745E-4</v>
      </c>
    </row>
    <row r="363" spans="1:9">
      <c r="A363" s="3" t="s">
        <v>188</v>
      </c>
      <c r="B363">
        <v>6.73</v>
      </c>
      <c r="C363" s="4">
        <v>593</v>
      </c>
      <c r="D363">
        <f t="shared" si="30"/>
        <v>88.112927191679049</v>
      </c>
      <c r="E363" s="6">
        <f t="shared" si="31"/>
        <v>2.6119435855422534E-4</v>
      </c>
      <c r="F363" s="7">
        <f t="shared" si="34"/>
        <v>0.84280724472986501</v>
      </c>
      <c r="G363" s="6">
        <f t="shared" si="32"/>
        <v>5.846759305512721E-4</v>
      </c>
      <c r="H363" s="7">
        <f t="shared" si="35"/>
        <v>0.31976126456803056</v>
      </c>
      <c r="I363">
        <f t="shared" si="33"/>
        <v>3.6154633523244328E-4</v>
      </c>
    </row>
    <row r="364" spans="1:9">
      <c r="A364" s="3" t="s">
        <v>462</v>
      </c>
      <c r="B364">
        <v>5.94</v>
      </c>
      <c r="C364" s="4">
        <v>521</v>
      </c>
      <c r="D364">
        <f t="shared" si="30"/>
        <v>87.710437710437702</v>
      </c>
      <c r="E364" s="6">
        <f t="shared" si="31"/>
        <v>2.29481046891655E-4</v>
      </c>
      <c r="F364" s="7">
        <f t="shared" si="34"/>
        <v>0.8430367257767567</v>
      </c>
      <c r="G364" s="6">
        <f t="shared" si="32"/>
        <v>5.1604383766338136E-4</v>
      </c>
      <c r="H364" s="7">
        <f t="shared" si="35"/>
        <v>0.32027730840569396</v>
      </c>
      <c r="I364">
        <f t="shared" si="33"/>
        <v>2.8742946404924918E-4</v>
      </c>
    </row>
    <row r="365" spans="1:9">
      <c r="A365" s="3" t="s">
        <v>58</v>
      </c>
      <c r="B365">
        <v>4.72</v>
      </c>
      <c r="C365" s="4">
        <v>413</v>
      </c>
      <c r="D365">
        <f t="shared" si="30"/>
        <v>87.5</v>
      </c>
      <c r="E365" s="6">
        <f t="shared" si="31"/>
        <v>1.8191107939779944E-4</v>
      </c>
      <c r="F365" s="7">
        <f t="shared" si="34"/>
        <v>0.8432186368561545</v>
      </c>
      <c r="G365" s="6">
        <f t="shared" si="32"/>
        <v>4.100550359884107E-4</v>
      </c>
      <c r="H365" s="7">
        <f t="shared" si="35"/>
        <v>0.32068736344168236</v>
      </c>
      <c r="I365">
        <f t="shared" si="33"/>
        <v>4.9674440284863675E-4</v>
      </c>
    </row>
    <row r="366" spans="1:9">
      <c r="A366" s="3" t="s">
        <v>426</v>
      </c>
      <c r="B366">
        <v>8.15</v>
      </c>
      <c r="C366" s="4">
        <v>710</v>
      </c>
      <c r="D366">
        <f t="shared" si="30"/>
        <v>87.116564417177912</v>
      </c>
      <c r="E366" s="6">
        <f t="shared" si="31"/>
        <v>3.1272849000590219E-4</v>
      </c>
      <c r="F366" s="7">
        <f t="shared" si="34"/>
        <v>0.84353136534616036</v>
      </c>
      <c r="G366" s="6">
        <f t="shared" si="32"/>
        <v>7.0803994561558219E-4</v>
      </c>
      <c r="H366" s="7">
        <f t="shared" si="35"/>
        <v>0.32139540338729794</v>
      </c>
      <c r="I366">
        <f t="shared" si="33"/>
        <v>3.4439834756339049E-4</v>
      </c>
    </row>
    <row r="367" spans="1:9">
      <c r="A367" s="3" t="s">
        <v>302</v>
      </c>
      <c r="B367">
        <v>5.65</v>
      </c>
      <c r="C367" s="4">
        <v>492</v>
      </c>
      <c r="D367">
        <f t="shared" si="30"/>
        <v>87.079646017699105</v>
      </c>
      <c r="E367" s="6">
        <f t="shared" si="31"/>
        <v>2.1670762969423082E-4</v>
      </c>
      <c r="F367" s="7">
        <f t="shared" si="34"/>
        <v>0.84374807297585463</v>
      </c>
      <c r="G367" s="6">
        <f t="shared" si="32"/>
        <v>4.908497782488392E-4</v>
      </c>
      <c r="H367" s="7">
        <f t="shared" si="35"/>
        <v>0.32188625316554675</v>
      </c>
      <c r="I367">
        <f t="shared" si="33"/>
        <v>1.7433939014660504E-4</v>
      </c>
    </row>
    <row r="368" spans="1:9">
      <c r="A368" s="3" t="s">
        <v>391</v>
      </c>
      <c r="B368">
        <v>2.86</v>
      </c>
      <c r="C368" s="4">
        <v>249</v>
      </c>
      <c r="D368">
        <f t="shared" si="30"/>
        <v>87.062937062937067</v>
      </c>
      <c r="E368" s="6">
        <f t="shared" si="31"/>
        <v>1.0967520283305585E-4</v>
      </c>
      <c r="F368" s="7">
        <f t="shared" si="34"/>
        <v>0.84385774817868764</v>
      </c>
      <c r="G368" s="6">
        <f t="shared" si="32"/>
        <v>2.4846555146755398E-4</v>
      </c>
      <c r="H368" s="7">
        <f t="shared" si="35"/>
        <v>0.32213471871701432</v>
      </c>
      <c r="I368">
        <f t="shared" si="33"/>
        <v>4.9747740038713628E-4</v>
      </c>
    </row>
    <row r="369" spans="1:9">
      <c r="A369" s="3" t="s">
        <v>596</v>
      </c>
      <c r="B369">
        <v>8.16</v>
      </c>
      <c r="C369" s="4">
        <v>710</v>
      </c>
      <c r="D369">
        <f t="shared" si="30"/>
        <v>87.009803921568633</v>
      </c>
      <c r="E369" s="6">
        <f t="shared" si="31"/>
        <v>3.1272849000590219E-4</v>
      </c>
      <c r="F369" s="7">
        <f t="shared" si="34"/>
        <v>0.84417047666869349</v>
      </c>
      <c r="G369" s="6">
        <f t="shared" si="32"/>
        <v>7.0890870628504906E-4</v>
      </c>
      <c r="H369" s="7">
        <f t="shared" si="35"/>
        <v>0.32284362742329936</v>
      </c>
      <c r="I369">
        <f t="shared" si="33"/>
        <v>4.2676733272373202E-4</v>
      </c>
    </row>
    <row r="370" spans="1:9">
      <c r="A370" s="3" t="s">
        <v>409</v>
      </c>
      <c r="B370">
        <v>7</v>
      </c>
      <c r="C370" s="4">
        <v>609</v>
      </c>
      <c r="D370">
        <f t="shared" si="30"/>
        <v>87</v>
      </c>
      <c r="E370" s="6">
        <f t="shared" si="31"/>
        <v>2.6824176114590765E-4</v>
      </c>
      <c r="F370" s="7">
        <f t="shared" si="34"/>
        <v>0.84443871842983942</v>
      </c>
      <c r="G370" s="6">
        <f t="shared" si="32"/>
        <v>6.081324686268803E-4</v>
      </c>
      <c r="H370" s="7">
        <f t="shared" si="35"/>
        <v>0.32345175989192626</v>
      </c>
      <c r="I370">
        <f t="shared" si="33"/>
        <v>5.0086051784375973E-4</v>
      </c>
    </row>
    <row r="371" spans="1:9">
      <c r="A371" s="3" t="s">
        <v>182</v>
      </c>
      <c r="B371">
        <v>8.2100000000000009</v>
      </c>
      <c r="C371" s="4">
        <v>712</v>
      </c>
      <c r="D371">
        <f t="shared" si="30"/>
        <v>86.723507917174175</v>
      </c>
      <c r="E371" s="6">
        <f t="shared" si="31"/>
        <v>3.1360941532986247E-4</v>
      </c>
      <c r="F371" s="7">
        <f t="shared" si="34"/>
        <v>0.84475232784516929</v>
      </c>
      <c r="G371" s="6">
        <f t="shared" si="32"/>
        <v>7.1325250963238398E-4</v>
      </c>
      <c r="H371" s="7">
        <f t="shared" si="35"/>
        <v>0.32416501240155865</v>
      </c>
      <c r="I371">
        <f t="shared" si="33"/>
        <v>4.7960071203095866E-4</v>
      </c>
    </row>
    <row r="372" spans="1:9">
      <c r="A372" s="3" t="s">
        <v>343</v>
      </c>
      <c r="B372">
        <v>7.86</v>
      </c>
      <c r="C372" s="4">
        <v>681</v>
      </c>
      <c r="D372">
        <f t="shared" si="30"/>
        <v>86.641221374045799</v>
      </c>
      <c r="E372" s="6">
        <f t="shared" si="31"/>
        <v>2.9995507280847802E-4</v>
      </c>
      <c r="F372" s="7">
        <f t="shared" si="34"/>
        <v>0.84505228291797774</v>
      </c>
      <c r="G372" s="6">
        <f t="shared" si="32"/>
        <v>6.8284588620103992E-4</v>
      </c>
      <c r="H372" s="7">
        <f t="shared" si="35"/>
        <v>0.32484785828775969</v>
      </c>
      <c r="I372">
        <f t="shared" si="33"/>
        <v>4.5302152589710154E-4</v>
      </c>
    </row>
    <row r="373" spans="1:9">
      <c r="A373" s="3" t="s">
        <v>27</v>
      </c>
      <c r="B373">
        <v>7.42</v>
      </c>
      <c r="C373" s="4">
        <v>641</v>
      </c>
      <c r="D373">
        <f t="shared" si="30"/>
        <v>86.388140161725062</v>
      </c>
      <c r="E373" s="6">
        <f t="shared" si="31"/>
        <v>2.8233656632927227E-4</v>
      </c>
      <c r="F373" s="7">
        <f t="shared" si="34"/>
        <v>0.84533461948430699</v>
      </c>
      <c r="G373" s="6">
        <f t="shared" si="32"/>
        <v>6.4462041674449313E-4</v>
      </c>
      <c r="H373" s="7">
        <f t="shared" si="35"/>
        <v>0.32549247870450421</v>
      </c>
      <c r="I373">
        <f t="shared" si="33"/>
        <v>3.3683807678613897E-4</v>
      </c>
    </row>
    <row r="374" spans="1:9">
      <c r="A374" s="3" t="s">
        <v>231</v>
      </c>
      <c r="B374">
        <v>5.51</v>
      </c>
      <c r="C374" s="4">
        <v>473</v>
      </c>
      <c r="D374">
        <f t="shared" si="30"/>
        <v>85.843920145190566</v>
      </c>
      <c r="E374" s="6">
        <f t="shared" si="31"/>
        <v>2.0833883911660809E-4</v>
      </c>
      <c r="F374" s="7">
        <f t="shared" si="34"/>
        <v>0.84554295832342363</v>
      </c>
      <c r="G374" s="6">
        <f t="shared" si="32"/>
        <v>4.786871288763015E-4</v>
      </c>
      <c r="H374" s="7">
        <f t="shared" si="35"/>
        <v>0.32597116583338048</v>
      </c>
      <c r="I374">
        <f t="shared" si="33"/>
        <v>2.2436171907774805E-4</v>
      </c>
    </row>
    <row r="375" spans="1:9">
      <c r="A375" s="3" t="s">
        <v>670</v>
      </c>
      <c r="B375">
        <v>3.67</v>
      </c>
      <c r="C375" s="4">
        <v>315</v>
      </c>
      <c r="D375">
        <f t="shared" si="30"/>
        <v>85.83106267029973</v>
      </c>
      <c r="E375" s="6">
        <f t="shared" si="31"/>
        <v>1.3874573852374535E-4</v>
      </c>
      <c r="F375" s="7">
        <f t="shared" si="34"/>
        <v>0.84568170406194743</v>
      </c>
      <c r="G375" s="6">
        <f t="shared" si="32"/>
        <v>3.1883516569437869E-4</v>
      </c>
      <c r="H375" s="7">
        <f t="shared" si="35"/>
        <v>0.32629000099907485</v>
      </c>
      <c r="I375">
        <f t="shared" si="33"/>
        <v>9.7861757489048351E-5</v>
      </c>
    </row>
    <row r="376" spans="1:9">
      <c r="A376" s="3" t="s">
        <v>530</v>
      </c>
      <c r="B376">
        <v>1.6</v>
      </c>
      <c r="C376" s="4">
        <v>137</v>
      </c>
      <c r="D376">
        <f t="shared" si="30"/>
        <v>85.625</v>
      </c>
      <c r="E376" s="6">
        <f t="shared" si="31"/>
        <v>6.0343384691279721E-5</v>
      </c>
      <c r="F376" s="7">
        <f t="shared" si="34"/>
        <v>0.84574204744663872</v>
      </c>
      <c r="G376" s="6">
        <f t="shared" si="32"/>
        <v>1.390017071147155E-4</v>
      </c>
      <c r="H376" s="7">
        <f t="shared" si="35"/>
        <v>0.32642900270618957</v>
      </c>
      <c r="I376">
        <f t="shared" si="33"/>
        <v>9.1217333663129452E-5</v>
      </c>
    </row>
    <row r="377" spans="1:9">
      <c r="A377" s="3" t="s">
        <v>288</v>
      </c>
      <c r="B377">
        <v>1.49</v>
      </c>
      <c r="C377" s="4">
        <v>127</v>
      </c>
      <c r="D377">
        <f t="shared" si="30"/>
        <v>85.234899328859058</v>
      </c>
      <c r="E377" s="6">
        <f t="shared" si="31"/>
        <v>5.5938758071478284E-5</v>
      </c>
      <c r="F377" s="7">
        <f t="shared" si="34"/>
        <v>0.84579798620471025</v>
      </c>
      <c r="G377" s="6">
        <f t="shared" si="32"/>
        <v>1.294453397505788E-4</v>
      </c>
      <c r="H377" s="7">
        <f t="shared" si="35"/>
        <v>0.32655844804594014</v>
      </c>
      <c r="I377">
        <f t="shared" si="33"/>
        <v>1.8922289236850132E-4</v>
      </c>
    </row>
    <row r="378" spans="1:9">
      <c r="A378" s="3" t="s">
        <v>867</v>
      </c>
      <c r="B378">
        <v>3.09</v>
      </c>
      <c r="C378" s="4">
        <v>263</v>
      </c>
      <c r="D378">
        <f t="shared" si="30"/>
        <v>85.113268608414245</v>
      </c>
      <c r="E378" s="6">
        <f t="shared" si="31"/>
        <v>1.1584168010077786E-4</v>
      </c>
      <c r="F378" s="7">
        <f t="shared" si="34"/>
        <v>0.84591382788481106</v>
      </c>
      <c r="G378" s="6">
        <f t="shared" si="32"/>
        <v>2.6844704686529431E-4</v>
      </c>
      <c r="H378" s="7">
        <f t="shared" si="35"/>
        <v>0.32682689509280544</v>
      </c>
      <c r="I378">
        <f t="shared" si="33"/>
        <v>4.6921611039646427E-4</v>
      </c>
    </row>
    <row r="379" spans="1:9">
      <c r="A379" s="3" t="s">
        <v>939</v>
      </c>
      <c r="B379">
        <v>7.66</v>
      </c>
      <c r="C379" s="4">
        <v>651</v>
      </c>
      <c r="D379">
        <f t="shared" si="30"/>
        <v>84.986945169712797</v>
      </c>
      <c r="E379" s="6">
        <f t="shared" si="31"/>
        <v>2.8674119294907368E-4</v>
      </c>
      <c r="F379" s="7">
        <f t="shared" si="34"/>
        <v>0.84620056907776009</v>
      </c>
      <c r="G379" s="6">
        <f t="shared" si="32"/>
        <v>6.6547067281170049E-4</v>
      </c>
      <c r="H379" s="7">
        <f t="shared" si="35"/>
        <v>0.32749236576561713</v>
      </c>
      <c r="I379">
        <f t="shared" si="33"/>
        <v>7.6943030488663133E-4</v>
      </c>
    </row>
    <row r="380" spans="1:9">
      <c r="A380" s="3" t="s">
        <v>898</v>
      </c>
      <c r="B380">
        <v>12.56</v>
      </c>
      <c r="C380" s="4">
        <v>1067</v>
      </c>
      <c r="D380">
        <f t="shared" si="30"/>
        <v>84.952229299363054</v>
      </c>
      <c r="E380" s="6">
        <f t="shared" si="31"/>
        <v>4.699736603328136E-4</v>
      </c>
      <c r="F380" s="7">
        <f t="shared" si="34"/>
        <v>0.84667054273809295</v>
      </c>
      <c r="G380" s="6">
        <f t="shared" si="32"/>
        <v>1.0911634008505169E-3</v>
      </c>
      <c r="H380" s="7">
        <f t="shared" si="35"/>
        <v>0.32858352916646766</v>
      </c>
      <c r="I380">
        <f t="shared" si="33"/>
        <v>1.8877644227816015E-4</v>
      </c>
    </row>
    <row r="381" spans="1:9">
      <c r="A381" s="3" t="s">
        <v>536</v>
      </c>
      <c r="B381">
        <v>3.08</v>
      </c>
      <c r="C381" s="4">
        <v>261</v>
      </c>
      <c r="D381">
        <f t="shared" si="30"/>
        <v>84.740259740259745</v>
      </c>
      <c r="E381" s="6">
        <f t="shared" si="31"/>
        <v>1.1496075477681757E-4</v>
      </c>
      <c r="F381" s="7">
        <f t="shared" si="34"/>
        <v>0.84678550349286974</v>
      </c>
      <c r="G381" s="6">
        <f t="shared" si="32"/>
        <v>2.6757828619582738E-4</v>
      </c>
      <c r="H381" s="7">
        <f t="shared" si="35"/>
        <v>0.32885110745266349</v>
      </c>
      <c r="I381">
        <f t="shared" si="33"/>
        <v>1.3608400765541262E-4</v>
      </c>
    </row>
    <row r="382" spans="1:9">
      <c r="A382" s="3" t="s">
        <v>251</v>
      </c>
      <c r="B382">
        <v>2.2200000000000002</v>
      </c>
      <c r="C382" s="4">
        <v>188</v>
      </c>
      <c r="D382">
        <f t="shared" si="30"/>
        <v>84.684684684684683</v>
      </c>
      <c r="E382" s="6">
        <f t="shared" si="31"/>
        <v>8.2806980452267056E-5</v>
      </c>
      <c r="F382" s="7">
        <f t="shared" si="34"/>
        <v>0.84686831047332201</v>
      </c>
      <c r="G382" s="6">
        <f t="shared" si="32"/>
        <v>1.9286486862166779E-4</v>
      </c>
      <c r="H382" s="7">
        <f t="shared" si="35"/>
        <v>0.32904397232128518</v>
      </c>
      <c r="I382">
        <f t="shared" si="33"/>
        <v>5.7886982705934731E-4</v>
      </c>
    </row>
    <row r="383" spans="1:9">
      <c r="A383" s="3" t="s">
        <v>772</v>
      </c>
      <c r="B383">
        <v>9.44</v>
      </c>
      <c r="C383" s="4">
        <v>798</v>
      </c>
      <c r="D383">
        <f t="shared" si="30"/>
        <v>84.533898305084747</v>
      </c>
      <c r="E383" s="6">
        <f t="shared" si="31"/>
        <v>3.5148920426015487E-4</v>
      </c>
      <c r="F383" s="7">
        <f t="shared" si="34"/>
        <v>0.84721979967758221</v>
      </c>
      <c r="G383" s="6">
        <f t="shared" si="32"/>
        <v>8.201100719768214E-4</v>
      </c>
      <c r="H383" s="7">
        <f t="shared" si="35"/>
        <v>0.32986408239326198</v>
      </c>
      <c r="I383">
        <f t="shared" si="33"/>
        <v>2.1474955463612888E-4</v>
      </c>
    </row>
    <row r="384" spans="1:9">
      <c r="A384" s="3" t="s">
        <v>336</v>
      </c>
      <c r="B384">
        <v>3.5</v>
      </c>
      <c r="C384" s="4">
        <v>295</v>
      </c>
      <c r="D384">
        <f t="shared" si="30"/>
        <v>84.285714285714292</v>
      </c>
      <c r="E384" s="6">
        <f t="shared" si="31"/>
        <v>1.2993648528414247E-4</v>
      </c>
      <c r="F384" s="7">
        <f t="shared" si="34"/>
        <v>0.84734973616286635</v>
      </c>
      <c r="G384" s="6">
        <f t="shared" si="32"/>
        <v>3.0406623431344015E-4</v>
      </c>
      <c r="H384" s="7">
        <f t="shared" si="35"/>
        <v>0.33016814862757543</v>
      </c>
      <c r="I384">
        <f t="shared" si="33"/>
        <v>2.7186767232545428E-4</v>
      </c>
    </row>
    <row r="385" spans="1:9">
      <c r="A385" s="3" t="s">
        <v>839</v>
      </c>
      <c r="B385">
        <v>4.43</v>
      </c>
      <c r="C385" s="4">
        <v>373</v>
      </c>
      <c r="D385">
        <f t="shared" si="30"/>
        <v>84.198645598194133</v>
      </c>
      <c r="E385" s="6">
        <f t="shared" si="31"/>
        <v>1.6429257291859369E-4</v>
      </c>
      <c r="F385" s="7">
        <f t="shared" si="34"/>
        <v>0.84751402873578496</v>
      </c>
      <c r="G385" s="6">
        <f t="shared" si="32"/>
        <v>3.8486097657386854E-4</v>
      </c>
      <c r="H385" s="7">
        <f t="shared" si="35"/>
        <v>0.33055300960414929</v>
      </c>
      <c r="I385">
        <f t="shared" si="33"/>
        <v>2.6035335847579555E-4</v>
      </c>
    </row>
    <row r="386" spans="1:9">
      <c r="A386" s="3" t="s">
        <v>254</v>
      </c>
      <c r="B386">
        <v>4.24</v>
      </c>
      <c r="C386" s="4">
        <v>356</v>
      </c>
      <c r="D386">
        <f t="shared" ref="D386:D449" si="36">C386/B386</f>
        <v>83.962264150943398</v>
      </c>
      <c r="E386" s="6">
        <f t="shared" si="31"/>
        <v>1.5680470766493124E-4</v>
      </c>
      <c r="F386" s="7">
        <f t="shared" si="34"/>
        <v>0.84767083344344984</v>
      </c>
      <c r="G386" s="6">
        <f t="shared" si="32"/>
        <v>3.6835452385399609E-4</v>
      </c>
      <c r="H386" s="7">
        <f t="shared" si="35"/>
        <v>0.33092136412800327</v>
      </c>
      <c r="I386">
        <f t="shared" si="33"/>
        <v>7.8253292158891874E-4</v>
      </c>
    </row>
    <row r="387" spans="1:9">
      <c r="A387" s="3" t="s">
        <v>854</v>
      </c>
      <c r="B387">
        <v>12.74</v>
      </c>
      <c r="C387" s="4">
        <v>1068</v>
      </c>
      <c r="D387">
        <f t="shared" si="36"/>
        <v>83.830455259026692</v>
      </c>
      <c r="E387" s="6">
        <f t="shared" ref="E387:E450" si="37">C387/2270340</f>
        <v>4.7041412299479371E-4</v>
      </c>
      <c r="F387" s="7">
        <f t="shared" si="34"/>
        <v>0.8481412475664446</v>
      </c>
      <c r="G387" s="6">
        <f t="shared" ref="G387:G450" si="38">B387/11510.65</f>
        <v>1.1068010929009223E-3</v>
      </c>
      <c r="H387" s="7">
        <f t="shared" si="35"/>
        <v>0.33202816522090417</v>
      </c>
      <c r="I387">
        <f t="shared" ref="I387:I450" si="39">F387*H388-F388*H387</f>
        <v>6.3213581882770598E-4</v>
      </c>
    </row>
    <row r="388" spans="1:9">
      <c r="A388" s="3" t="s">
        <v>234</v>
      </c>
      <c r="B388">
        <v>10.29</v>
      </c>
      <c r="C388" s="4">
        <v>862</v>
      </c>
      <c r="D388">
        <f t="shared" si="36"/>
        <v>83.770651117589907</v>
      </c>
      <c r="E388" s="6">
        <f t="shared" si="37"/>
        <v>3.7967881462688406E-4</v>
      </c>
      <c r="F388" s="7">
        <f t="shared" ref="F388:F451" si="40">F387+E388</f>
        <v>0.84852092638107146</v>
      </c>
      <c r="G388" s="6">
        <f t="shared" si="38"/>
        <v>8.9395472888151404E-4</v>
      </c>
      <c r="H388" s="7">
        <f t="shared" ref="H388:H451" si="41">H387+G388</f>
        <v>0.33292211994978571</v>
      </c>
      <c r="I388">
        <f t="shared" si="39"/>
        <v>3.0108688504326686E-4</v>
      </c>
    </row>
    <row r="389" spans="1:9">
      <c r="A389" s="3" t="s">
        <v>482</v>
      </c>
      <c r="B389">
        <v>4.9000000000000004</v>
      </c>
      <c r="C389" s="4">
        <v>410</v>
      </c>
      <c r="D389">
        <f t="shared" si="36"/>
        <v>83.673469387755091</v>
      </c>
      <c r="E389" s="6">
        <f t="shared" si="37"/>
        <v>1.8058969141185902E-4</v>
      </c>
      <c r="F389" s="7">
        <f t="shared" si="40"/>
        <v>0.84870151607248334</v>
      </c>
      <c r="G389" s="6">
        <f t="shared" si="38"/>
        <v>4.2569272803881628E-4</v>
      </c>
      <c r="H389" s="7">
        <f t="shared" si="41"/>
        <v>0.33334781267782454</v>
      </c>
      <c r="I389">
        <f t="shared" si="39"/>
        <v>3.4787297314553545E-4</v>
      </c>
    </row>
    <row r="390" spans="1:9">
      <c r="A390" s="3" t="s">
        <v>538</v>
      </c>
      <c r="B390">
        <v>5.66</v>
      </c>
      <c r="C390" s="4">
        <v>473</v>
      </c>
      <c r="D390">
        <f t="shared" si="36"/>
        <v>83.568904593639573</v>
      </c>
      <c r="E390" s="6">
        <f t="shared" si="37"/>
        <v>2.0833883911660809E-4</v>
      </c>
      <c r="F390" s="7">
        <f t="shared" si="40"/>
        <v>0.84890985491159998</v>
      </c>
      <c r="G390" s="6">
        <f t="shared" si="38"/>
        <v>4.9171853891830607E-4</v>
      </c>
      <c r="H390" s="7">
        <f t="shared" si="41"/>
        <v>0.33383953121674287</v>
      </c>
      <c r="I390">
        <f t="shared" si="39"/>
        <v>2.6640149535200885E-4</v>
      </c>
    </row>
    <row r="391" spans="1:9">
      <c r="A391" s="3" t="s">
        <v>297</v>
      </c>
      <c r="B391">
        <v>4.33</v>
      </c>
      <c r="C391" s="4">
        <v>360</v>
      </c>
      <c r="D391">
        <f t="shared" si="36"/>
        <v>83.140877598152429</v>
      </c>
      <c r="E391" s="6">
        <f t="shared" si="37"/>
        <v>1.5856655831285183E-4</v>
      </c>
      <c r="F391" s="7">
        <f t="shared" si="40"/>
        <v>0.84906842146991279</v>
      </c>
      <c r="G391" s="6">
        <f t="shared" si="38"/>
        <v>3.7617336987919882E-4</v>
      </c>
      <c r="H391" s="7">
        <f t="shared" si="41"/>
        <v>0.33421570458662209</v>
      </c>
      <c r="I391">
        <f t="shared" si="39"/>
        <v>3.6853436252431981E-4</v>
      </c>
    </row>
    <row r="392" spans="1:9">
      <c r="A392" s="3" t="s">
        <v>77</v>
      </c>
      <c r="B392">
        <v>5.99</v>
      </c>
      <c r="C392" s="4">
        <v>498</v>
      </c>
      <c r="D392">
        <f t="shared" si="36"/>
        <v>83.13856427378964</v>
      </c>
      <c r="E392" s="6">
        <f t="shared" si="37"/>
        <v>2.193504056661117E-4</v>
      </c>
      <c r="F392" s="7">
        <f t="shared" si="40"/>
        <v>0.84928777187557891</v>
      </c>
      <c r="G392" s="6">
        <f t="shared" si="38"/>
        <v>5.2038764101071616E-4</v>
      </c>
      <c r="H392" s="7">
        <f t="shared" si="41"/>
        <v>0.33473609222763279</v>
      </c>
      <c r="I392">
        <f t="shared" si="39"/>
        <v>2.7215731087387729E-4</v>
      </c>
    </row>
    <row r="393" spans="1:9">
      <c r="A393" s="3" t="s">
        <v>705</v>
      </c>
      <c r="B393">
        <v>4.42</v>
      </c>
      <c r="C393" s="4">
        <v>366</v>
      </c>
      <c r="D393">
        <f t="shared" si="36"/>
        <v>82.805429864253398</v>
      </c>
      <c r="E393" s="6">
        <f t="shared" si="37"/>
        <v>1.6120933428473267E-4</v>
      </c>
      <c r="F393" s="7">
        <f t="shared" si="40"/>
        <v>0.84944898120986367</v>
      </c>
      <c r="G393" s="6">
        <f t="shared" si="38"/>
        <v>3.8399221590440161E-4</v>
      </c>
      <c r="H393" s="7">
        <f t="shared" si="41"/>
        <v>0.33512008444353719</v>
      </c>
      <c r="I393">
        <f t="shared" si="39"/>
        <v>6.8718245274607126E-4</v>
      </c>
    </row>
    <row r="394" spans="1:9">
      <c r="A394" s="3" t="s">
        <v>590</v>
      </c>
      <c r="B394">
        <v>11.16</v>
      </c>
      <c r="C394" s="4">
        <v>924</v>
      </c>
      <c r="D394">
        <f t="shared" si="36"/>
        <v>82.795698924731184</v>
      </c>
      <c r="E394" s="6">
        <f t="shared" si="37"/>
        <v>4.0698749966965302E-4</v>
      </c>
      <c r="F394" s="7">
        <f t="shared" si="40"/>
        <v>0.84985596870953328</v>
      </c>
      <c r="G394" s="6">
        <f t="shared" si="38"/>
        <v>9.6953690712514064E-4</v>
      </c>
      <c r="H394" s="7">
        <f t="shared" si="41"/>
        <v>0.33608962135066234</v>
      </c>
      <c r="I394">
        <f t="shared" si="39"/>
        <v>4.0218503871986E-4</v>
      </c>
    </row>
    <row r="395" spans="1:9">
      <c r="A395" s="3" t="s">
        <v>351</v>
      </c>
      <c r="B395">
        <v>6.53</v>
      </c>
      <c r="C395" s="4">
        <v>540</v>
      </c>
      <c r="D395">
        <f t="shared" si="36"/>
        <v>82.695252679938747</v>
      </c>
      <c r="E395" s="6">
        <f t="shared" si="37"/>
        <v>2.3784983746927773E-4</v>
      </c>
      <c r="F395" s="7">
        <f t="shared" si="40"/>
        <v>0.85009381854700261</v>
      </c>
      <c r="G395" s="6">
        <f t="shared" si="38"/>
        <v>5.6730071716193267E-4</v>
      </c>
      <c r="H395" s="7">
        <f t="shared" si="41"/>
        <v>0.33665692206782427</v>
      </c>
      <c r="I395">
        <f t="shared" si="39"/>
        <v>1.9600130915570224E-4</v>
      </c>
    </row>
    <row r="396" spans="1:9">
      <c r="A396" s="3" t="s">
        <v>873</v>
      </c>
      <c r="B396">
        <v>3.18</v>
      </c>
      <c r="C396" s="4">
        <v>262</v>
      </c>
      <c r="D396">
        <f t="shared" si="36"/>
        <v>82.389937106918239</v>
      </c>
      <c r="E396" s="6">
        <f t="shared" si="37"/>
        <v>1.1540121743879771E-4</v>
      </c>
      <c r="F396" s="7">
        <f t="shared" si="40"/>
        <v>0.85020921976444142</v>
      </c>
      <c r="G396" s="6">
        <f t="shared" si="38"/>
        <v>2.7626589289049709E-4</v>
      </c>
      <c r="H396" s="7">
        <f t="shared" si="41"/>
        <v>0.33693318796071475</v>
      </c>
      <c r="I396">
        <f t="shared" si="39"/>
        <v>5.4033415240806182E-4</v>
      </c>
    </row>
    <row r="397" spans="1:9">
      <c r="A397" s="3" t="s">
        <v>863</v>
      </c>
      <c r="B397">
        <v>8.76</v>
      </c>
      <c r="C397" s="4">
        <v>719</v>
      </c>
      <c r="D397">
        <f t="shared" si="36"/>
        <v>82.077625570776263</v>
      </c>
      <c r="E397" s="6">
        <f t="shared" si="37"/>
        <v>3.1669265396372349E-4</v>
      </c>
      <c r="F397" s="7">
        <f t="shared" si="40"/>
        <v>0.85052591241840514</v>
      </c>
      <c r="G397" s="6">
        <f t="shared" si="38"/>
        <v>7.6103434645306736E-4</v>
      </c>
      <c r="H397" s="7">
        <f t="shared" si="41"/>
        <v>0.33769422230716784</v>
      </c>
      <c r="I397">
        <f t="shared" si="39"/>
        <v>5.4019021573137316E-4</v>
      </c>
    </row>
    <row r="398" spans="1:9">
      <c r="A398" s="3" t="s">
        <v>1065</v>
      </c>
      <c r="B398">
        <v>8.75</v>
      </c>
      <c r="C398" s="4">
        <v>715</v>
      </c>
      <c r="D398">
        <f t="shared" si="36"/>
        <v>81.714285714285708</v>
      </c>
      <c r="E398" s="6">
        <f t="shared" si="37"/>
        <v>3.1493080331580292E-4</v>
      </c>
      <c r="F398" s="7">
        <f t="shared" si="40"/>
        <v>0.85084084322172093</v>
      </c>
      <c r="G398" s="6">
        <f t="shared" si="38"/>
        <v>7.6016558578360038E-4</v>
      </c>
      <c r="H398" s="7">
        <f t="shared" si="41"/>
        <v>0.33845438789295146</v>
      </c>
      <c r="I398">
        <f t="shared" si="39"/>
        <v>4.9901363782978159E-4</v>
      </c>
    </row>
    <row r="399" spans="1:9">
      <c r="A399" s="3" t="s">
        <v>743</v>
      </c>
      <c r="B399">
        <v>8.08</v>
      </c>
      <c r="C399" s="4">
        <v>659</v>
      </c>
      <c r="D399">
        <f t="shared" si="36"/>
        <v>81.559405940594061</v>
      </c>
      <c r="E399" s="6">
        <f t="shared" si="37"/>
        <v>2.9026489424491486E-4</v>
      </c>
      <c r="F399" s="7">
        <f t="shared" si="40"/>
        <v>0.85113110811596582</v>
      </c>
      <c r="G399" s="6">
        <f t="shared" si="38"/>
        <v>7.0195862092931331E-4</v>
      </c>
      <c r="H399" s="7">
        <f t="shared" si="41"/>
        <v>0.33915634651388077</v>
      </c>
      <c r="I399">
        <f t="shared" si="39"/>
        <v>4.051442223679258E-4</v>
      </c>
    </row>
    <row r="400" spans="1:9">
      <c r="A400" s="3" t="s">
        <v>227</v>
      </c>
      <c r="B400">
        <v>6.56</v>
      </c>
      <c r="C400" s="4">
        <v>535</v>
      </c>
      <c r="D400">
        <f t="shared" si="36"/>
        <v>81.554878048780495</v>
      </c>
      <c r="E400" s="6">
        <f t="shared" si="37"/>
        <v>2.35647524159377E-4</v>
      </c>
      <c r="F400" s="7">
        <f t="shared" si="40"/>
        <v>0.85136675564012521</v>
      </c>
      <c r="G400" s="6">
        <f t="shared" si="38"/>
        <v>5.6990699917033351E-4</v>
      </c>
      <c r="H400" s="7">
        <f t="shared" si="41"/>
        <v>0.33972625351305108</v>
      </c>
      <c r="I400">
        <f t="shared" si="39"/>
        <v>4.9532400858032233E-4</v>
      </c>
    </row>
    <row r="401" spans="1:9">
      <c r="A401" s="3" t="s">
        <v>717</v>
      </c>
      <c r="B401">
        <v>8.02</v>
      </c>
      <c r="C401" s="4">
        <v>654</v>
      </c>
      <c r="D401">
        <f t="shared" si="36"/>
        <v>81.546134663341647</v>
      </c>
      <c r="E401" s="6">
        <f t="shared" si="37"/>
        <v>2.8806258093501413E-4</v>
      </c>
      <c r="F401" s="7">
        <f t="shared" si="40"/>
        <v>0.85165481822106026</v>
      </c>
      <c r="G401" s="6">
        <f t="shared" si="38"/>
        <v>6.9674605691251142E-4</v>
      </c>
      <c r="H401" s="7">
        <f t="shared" si="41"/>
        <v>0.34042299956996358</v>
      </c>
      <c r="I401">
        <f t="shared" si="39"/>
        <v>1.2043638528258516E-4</v>
      </c>
    </row>
    <row r="402" spans="1:9">
      <c r="A402" s="3" t="s">
        <v>289</v>
      </c>
      <c r="B402">
        <v>1.95</v>
      </c>
      <c r="C402" s="4">
        <v>159</v>
      </c>
      <c r="D402">
        <f t="shared" si="36"/>
        <v>81.538461538461547</v>
      </c>
      <c r="E402" s="6">
        <f t="shared" si="37"/>
        <v>7.0033563254842885E-5</v>
      </c>
      <c r="F402" s="7">
        <f t="shared" si="40"/>
        <v>0.85172485178431512</v>
      </c>
      <c r="G402" s="6">
        <f t="shared" si="38"/>
        <v>1.6940833054605953E-4</v>
      </c>
      <c r="H402" s="7">
        <f t="shared" si="41"/>
        <v>0.34059240790050965</v>
      </c>
      <c r="I402">
        <f t="shared" si="39"/>
        <v>3.6071922903380127E-4</v>
      </c>
    </row>
    <row r="403" spans="1:9">
      <c r="A403" s="3" t="s">
        <v>1047</v>
      </c>
      <c r="B403">
        <v>5.84</v>
      </c>
      <c r="C403" s="4">
        <v>476</v>
      </c>
      <c r="D403">
        <f t="shared" si="36"/>
        <v>81.506849315068493</v>
      </c>
      <c r="E403" s="6">
        <f t="shared" si="37"/>
        <v>2.0966022710254851E-4</v>
      </c>
      <c r="F403" s="7">
        <f t="shared" si="40"/>
        <v>0.85193451201141768</v>
      </c>
      <c r="G403" s="6">
        <f t="shared" si="38"/>
        <v>5.0735623096871154E-4</v>
      </c>
      <c r="H403" s="7">
        <f t="shared" si="41"/>
        <v>0.34109976413147836</v>
      </c>
      <c r="I403">
        <f t="shared" si="39"/>
        <v>1.4331382649251934E-4</v>
      </c>
    </row>
    <row r="404" spans="1:9">
      <c r="A404" s="3" t="s">
        <v>978</v>
      </c>
      <c r="B404">
        <v>2.3199999999999998</v>
      </c>
      <c r="C404" s="4">
        <v>189</v>
      </c>
      <c r="D404">
        <f t="shared" si="36"/>
        <v>81.465517241379317</v>
      </c>
      <c r="E404" s="6">
        <f t="shared" si="37"/>
        <v>8.3247443114247211E-5</v>
      </c>
      <c r="F404" s="7">
        <f t="shared" si="40"/>
        <v>0.85201775945453195</v>
      </c>
      <c r="G404" s="6">
        <f t="shared" si="38"/>
        <v>2.0155247531633747E-4</v>
      </c>
      <c r="H404" s="7">
        <f t="shared" si="41"/>
        <v>0.34130131660679469</v>
      </c>
      <c r="I404">
        <f t="shared" si="39"/>
        <v>2.4294298582933083E-4</v>
      </c>
    </row>
    <row r="405" spans="1:9">
      <c r="A405" s="3" t="s">
        <v>195</v>
      </c>
      <c r="B405">
        <v>3.93</v>
      </c>
      <c r="C405" s="4">
        <v>319</v>
      </c>
      <c r="D405">
        <f t="shared" si="36"/>
        <v>81.170483460559794</v>
      </c>
      <c r="E405" s="6">
        <f t="shared" si="37"/>
        <v>1.4050758917166591E-4</v>
      </c>
      <c r="F405" s="7">
        <f t="shared" si="40"/>
        <v>0.85215826704370357</v>
      </c>
      <c r="G405" s="6">
        <f t="shared" si="38"/>
        <v>3.4142294310051996E-4</v>
      </c>
      <c r="H405" s="7">
        <f t="shared" si="41"/>
        <v>0.34164273954989521</v>
      </c>
      <c r="I405">
        <f t="shared" si="39"/>
        <v>4.0161673353666938E-4</v>
      </c>
    </row>
    <row r="406" spans="1:9">
      <c r="A406" s="3" t="s">
        <v>728</v>
      </c>
      <c r="B406">
        <v>6.49</v>
      </c>
      <c r="C406" s="4">
        <v>524</v>
      </c>
      <c r="D406">
        <f t="shared" si="36"/>
        <v>80.739599383667183</v>
      </c>
      <c r="E406" s="6">
        <f t="shared" si="37"/>
        <v>2.3080243487759542E-4</v>
      </c>
      <c r="F406" s="7">
        <f t="shared" si="40"/>
        <v>0.85238906947858117</v>
      </c>
      <c r="G406" s="6">
        <f t="shared" si="38"/>
        <v>5.6382567448406474E-4</v>
      </c>
      <c r="H406" s="7">
        <f t="shared" si="41"/>
        <v>0.34220656522437926</v>
      </c>
      <c r="I406">
        <f t="shared" si="39"/>
        <v>4.0796685002053579E-4</v>
      </c>
    </row>
    <row r="407" spans="1:9">
      <c r="A407" s="3" t="s">
        <v>862</v>
      </c>
      <c r="B407">
        <v>6.59</v>
      </c>
      <c r="C407" s="4">
        <v>531</v>
      </c>
      <c r="D407">
        <f t="shared" si="36"/>
        <v>80.576631259484074</v>
      </c>
      <c r="E407" s="6">
        <f t="shared" si="37"/>
        <v>2.3388567351145643E-4</v>
      </c>
      <c r="F407" s="7">
        <f t="shared" si="40"/>
        <v>0.85262295515209263</v>
      </c>
      <c r="G407" s="6">
        <f t="shared" si="38"/>
        <v>5.7251328117873446E-4</v>
      </c>
      <c r="H407" s="7">
        <f t="shared" si="41"/>
        <v>0.342779078505558</v>
      </c>
      <c r="I407">
        <f t="shared" si="39"/>
        <v>1.9999910824930467E-4</v>
      </c>
    </row>
    <row r="408" spans="1:9">
      <c r="A408" s="3" t="s">
        <v>576</v>
      </c>
      <c r="B408">
        <v>3.23</v>
      </c>
      <c r="C408" s="4">
        <v>260</v>
      </c>
      <c r="D408">
        <f t="shared" si="36"/>
        <v>80.495356037151709</v>
      </c>
      <c r="E408" s="6">
        <f t="shared" si="37"/>
        <v>1.1452029211483743E-4</v>
      </c>
      <c r="F408" s="7">
        <f t="shared" si="40"/>
        <v>0.85273747544420742</v>
      </c>
      <c r="G408" s="6">
        <f t="shared" si="38"/>
        <v>2.8060969623783195E-4</v>
      </c>
      <c r="H408" s="7">
        <f t="shared" si="41"/>
        <v>0.34305968820179583</v>
      </c>
      <c r="I408">
        <f t="shared" si="39"/>
        <v>5.822910307137219E-4</v>
      </c>
    </row>
    <row r="409" spans="1:9">
      <c r="A409" s="3" t="s">
        <v>708</v>
      </c>
      <c r="B409">
        <v>9.4</v>
      </c>
      <c r="C409" s="4">
        <v>755</v>
      </c>
      <c r="D409">
        <f t="shared" si="36"/>
        <v>80.319148936170208</v>
      </c>
      <c r="E409" s="6">
        <f t="shared" si="37"/>
        <v>3.3254930979500867E-4</v>
      </c>
      <c r="F409" s="7">
        <f t="shared" si="40"/>
        <v>0.8530700247540024</v>
      </c>
      <c r="G409" s="6">
        <f t="shared" si="38"/>
        <v>8.1663502929895369E-4</v>
      </c>
      <c r="H409" s="7">
        <f t="shared" si="41"/>
        <v>0.34387632323109479</v>
      </c>
      <c r="I409">
        <f t="shared" si="39"/>
        <v>1.4627600519406814E-4</v>
      </c>
    </row>
    <row r="410" spans="1:9">
      <c r="A410" s="3" t="s">
        <v>474</v>
      </c>
      <c r="B410">
        <v>2.36</v>
      </c>
      <c r="C410" s="4">
        <v>189</v>
      </c>
      <c r="D410">
        <f t="shared" si="36"/>
        <v>80.084745762711876</v>
      </c>
      <c r="E410" s="6">
        <f t="shared" si="37"/>
        <v>8.3247443114247211E-5</v>
      </c>
      <c r="F410" s="7">
        <f t="shared" si="40"/>
        <v>0.85315327219711667</v>
      </c>
      <c r="G410" s="6">
        <f t="shared" si="38"/>
        <v>2.0502751799420535E-4</v>
      </c>
      <c r="H410" s="7">
        <f t="shared" si="41"/>
        <v>0.34408135074908902</v>
      </c>
      <c r="I410">
        <f t="shared" si="39"/>
        <v>4.0857210070205374E-4</v>
      </c>
    </row>
    <row r="411" spans="1:9">
      <c r="A411" s="3" t="s">
        <v>517</v>
      </c>
      <c r="B411">
        <v>6.59</v>
      </c>
      <c r="C411" s="4">
        <v>527</v>
      </c>
      <c r="D411">
        <f t="shared" si="36"/>
        <v>79.969650986342941</v>
      </c>
      <c r="E411" s="6">
        <f t="shared" si="37"/>
        <v>2.3212382286353587E-4</v>
      </c>
      <c r="F411" s="7">
        <f t="shared" si="40"/>
        <v>0.8533853960199802</v>
      </c>
      <c r="G411" s="6">
        <f t="shared" si="38"/>
        <v>5.7251328117873446E-4</v>
      </c>
      <c r="H411" s="7">
        <f t="shared" si="41"/>
        <v>0.34465386403026776</v>
      </c>
      <c r="I411">
        <f t="shared" si="39"/>
        <v>4.2009539282428232E-4</v>
      </c>
    </row>
    <row r="412" spans="1:9">
      <c r="A412" s="3" t="s">
        <v>166</v>
      </c>
      <c r="B412">
        <v>6.77</v>
      </c>
      <c r="C412" s="4">
        <v>539</v>
      </c>
      <c r="D412">
        <f t="shared" si="36"/>
        <v>79.615952732644018</v>
      </c>
      <c r="E412" s="6">
        <f t="shared" si="37"/>
        <v>2.3740937480729759E-4</v>
      </c>
      <c r="F412" s="7">
        <f t="shared" si="40"/>
        <v>0.85362280539478752</v>
      </c>
      <c r="G412" s="6">
        <f t="shared" si="38"/>
        <v>5.8815097322913992E-4</v>
      </c>
      <c r="H412" s="7">
        <f t="shared" si="41"/>
        <v>0.34524201500349688</v>
      </c>
      <c r="I412">
        <f t="shared" si="39"/>
        <v>6.5405643553501092E-4</v>
      </c>
    </row>
    <row r="413" spans="1:9">
      <c r="A413" s="3" t="s">
        <v>379</v>
      </c>
      <c r="B413">
        <v>10.54</v>
      </c>
      <c r="C413" s="4">
        <v>839</v>
      </c>
      <c r="D413">
        <f t="shared" si="36"/>
        <v>79.601518026565472</v>
      </c>
      <c r="E413" s="6">
        <f t="shared" si="37"/>
        <v>3.6954817340134079E-4</v>
      </c>
      <c r="F413" s="7">
        <f t="shared" si="40"/>
        <v>0.85399235356818881</v>
      </c>
      <c r="G413" s="6">
        <f t="shared" si="38"/>
        <v>9.1567374561818838E-4</v>
      </c>
      <c r="H413" s="7">
        <f t="shared" si="41"/>
        <v>0.34615768874911507</v>
      </c>
      <c r="I413">
        <f t="shared" si="39"/>
        <v>4.2334751964356876E-4</v>
      </c>
    </row>
    <row r="414" spans="1:9">
      <c r="A414" s="3" t="s">
        <v>274</v>
      </c>
      <c r="B414">
        <v>6.82</v>
      </c>
      <c r="C414" s="4">
        <v>542</v>
      </c>
      <c r="D414">
        <f t="shared" si="36"/>
        <v>79.47214076246334</v>
      </c>
      <c r="E414" s="6">
        <f t="shared" si="37"/>
        <v>2.3873076279323801E-4</v>
      </c>
      <c r="F414" s="7">
        <f t="shared" si="40"/>
        <v>0.85423108433098205</v>
      </c>
      <c r="G414" s="6">
        <f t="shared" si="38"/>
        <v>5.9249477657647483E-4</v>
      </c>
      <c r="H414" s="7">
        <f t="shared" si="41"/>
        <v>0.34675018352569154</v>
      </c>
      <c r="I414">
        <f t="shared" si="39"/>
        <v>7.3525893670794984E-4</v>
      </c>
    </row>
    <row r="415" spans="1:9">
      <c r="A415" s="3" t="s">
        <v>972</v>
      </c>
      <c r="B415">
        <v>11.84</v>
      </c>
      <c r="C415" s="4">
        <v>939</v>
      </c>
      <c r="D415">
        <f t="shared" si="36"/>
        <v>79.307432432432435</v>
      </c>
      <c r="E415" s="6">
        <f t="shared" si="37"/>
        <v>4.1359443959935517E-4</v>
      </c>
      <c r="F415" s="7">
        <f t="shared" si="40"/>
        <v>0.85464467877058137</v>
      </c>
      <c r="G415" s="6">
        <f t="shared" si="38"/>
        <v>1.0286126326488948E-3</v>
      </c>
      <c r="H415" s="7">
        <f t="shared" si="41"/>
        <v>0.34777879615834045</v>
      </c>
      <c r="I415">
        <f t="shared" si="39"/>
        <v>7.4176465209480069E-4</v>
      </c>
    </row>
    <row r="416" spans="1:9">
      <c r="A416" s="3" t="s">
        <v>396</v>
      </c>
      <c r="B416">
        <v>11.94</v>
      </c>
      <c r="C416" s="4">
        <v>945</v>
      </c>
      <c r="D416">
        <f t="shared" si="36"/>
        <v>79.145728643216088</v>
      </c>
      <c r="E416" s="6">
        <f t="shared" si="37"/>
        <v>4.1623721557123601E-4</v>
      </c>
      <c r="F416" s="7">
        <f t="shared" si="40"/>
        <v>0.85506091598615264</v>
      </c>
      <c r="G416" s="6">
        <f t="shared" si="38"/>
        <v>1.0373002393435644E-3</v>
      </c>
      <c r="H416" s="7">
        <f t="shared" si="41"/>
        <v>0.34881609639768402</v>
      </c>
      <c r="I416">
        <f t="shared" si="39"/>
        <v>7.928448123398768E-4</v>
      </c>
    </row>
    <row r="417" spans="1:9">
      <c r="A417" s="3" t="s">
        <v>201</v>
      </c>
      <c r="B417">
        <v>12.76</v>
      </c>
      <c r="C417" s="4">
        <v>1009</v>
      </c>
      <c r="D417">
        <f t="shared" si="36"/>
        <v>79.075235109717866</v>
      </c>
      <c r="E417" s="6">
        <f t="shared" si="37"/>
        <v>4.4442682593796525E-4</v>
      </c>
      <c r="F417" s="7">
        <f t="shared" si="40"/>
        <v>0.85550534281209056</v>
      </c>
      <c r="G417" s="6">
        <f t="shared" si="38"/>
        <v>1.1085386142398561E-3</v>
      </c>
      <c r="H417" s="7">
        <f t="shared" si="41"/>
        <v>0.34992463501192389</v>
      </c>
      <c r="I417">
        <f t="shared" si="39"/>
        <v>3.8778967511565732E-4</v>
      </c>
    </row>
    <row r="418" spans="1:9">
      <c r="A418" s="3" t="s">
        <v>300</v>
      </c>
      <c r="B418">
        <v>6.24</v>
      </c>
      <c r="C418" s="4">
        <v>493</v>
      </c>
      <c r="D418">
        <f t="shared" si="36"/>
        <v>79.006410256410248</v>
      </c>
      <c r="E418" s="6">
        <f t="shared" si="37"/>
        <v>2.1714809235621096E-4</v>
      </c>
      <c r="F418" s="7">
        <f t="shared" si="40"/>
        <v>0.85572249090444674</v>
      </c>
      <c r="G418" s="6">
        <f t="shared" si="38"/>
        <v>5.4210665774739051E-4</v>
      </c>
      <c r="H418" s="7">
        <f t="shared" si="41"/>
        <v>0.35046674166967129</v>
      </c>
      <c r="I418">
        <f t="shared" si="39"/>
        <v>4.5067986396357673E-4</v>
      </c>
    </row>
    <row r="419" spans="1:9">
      <c r="A419" s="3" t="s">
        <v>229</v>
      </c>
      <c r="B419">
        <v>7.25</v>
      </c>
      <c r="C419" s="4">
        <v>572</v>
      </c>
      <c r="D419">
        <f t="shared" si="36"/>
        <v>78.896551724137936</v>
      </c>
      <c r="E419" s="6">
        <f t="shared" si="37"/>
        <v>2.5194464265264235E-4</v>
      </c>
      <c r="F419" s="7">
        <f t="shared" si="40"/>
        <v>0.8559744355470994</v>
      </c>
      <c r="G419" s="6">
        <f t="shared" si="38"/>
        <v>6.2985148536355464E-4</v>
      </c>
      <c r="H419" s="7">
        <f t="shared" si="41"/>
        <v>0.35109659315503483</v>
      </c>
      <c r="I419">
        <f t="shared" si="39"/>
        <v>2.973119520629508E-4</v>
      </c>
    </row>
    <row r="420" spans="1:9">
      <c r="A420" s="3" t="s">
        <v>551</v>
      </c>
      <c r="B420">
        <v>4.78</v>
      </c>
      <c r="C420" s="4">
        <v>376</v>
      </c>
      <c r="D420">
        <f t="shared" si="36"/>
        <v>78.661087866108787</v>
      </c>
      <c r="E420" s="6">
        <f t="shared" si="37"/>
        <v>1.6561396090453411E-4</v>
      </c>
      <c r="F420" s="7">
        <f t="shared" si="40"/>
        <v>0.85614004950800393</v>
      </c>
      <c r="G420" s="6">
        <f t="shared" si="38"/>
        <v>4.1526760000521259E-4</v>
      </c>
      <c r="H420" s="7">
        <f t="shared" si="41"/>
        <v>0.35151186075504004</v>
      </c>
      <c r="I420">
        <f t="shared" si="39"/>
        <v>8.9875435281494553E-4</v>
      </c>
    </row>
    <row r="421" spans="1:9">
      <c r="A421" s="3" t="s">
        <v>372</v>
      </c>
      <c r="B421">
        <v>14.44</v>
      </c>
      <c r="C421" s="4">
        <v>1132</v>
      </c>
      <c r="D421">
        <f t="shared" si="36"/>
        <v>78.393351800554015</v>
      </c>
      <c r="E421" s="6">
        <f t="shared" si="37"/>
        <v>4.986037333615229E-4</v>
      </c>
      <c r="F421" s="7">
        <f t="shared" si="40"/>
        <v>0.85663865324136546</v>
      </c>
      <c r="G421" s="6">
        <f t="shared" si="38"/>
        <v>1.2544904067103074E-3</v>
      </c>
      <c r="H421" s="7">
        <f t="shared" si="41"/>
        <v>0.35276635116175037</v>
      </c>
      <c r="I421">
        <f t="shared" si="39"/>
        <v>8.783905627733346E-4</v>
      </c>
    </row>
    <row r="422" spans="1:9">
      <c r="A422" s="3" t="s">
        <v>1092</v>
      </c>
      <c r="B422">
        <v>14.11</v>
      </c>
      <c r="C422" s="4">
        <v>1105</v>
      </c>
      <c r="D422">
        <f t="shared" si="36"/>
        <v>78.313253012048193</v>
      </c>
      <c r="E422" s="6">
        <f t="shared" si="37"/>
        <v>4.8671124148805906E-4</v>
      </c>
      <c r="F422" s="7">
        <f t="shared" si="40"/>
        <v>0.85712536448285348</v>
      </c>
      <c r="G422" s="6">
        <f t="shared" si="38"/>
        <v>1.2258213046178973E-3</v>
      </c>
      <c r="H422" s="7">
        <f t="shared" si="41"/>
        <v>0.35399217246636827</v>
      </c>
      <c r="I422">
        <f t="shared" si="39"/>
        <v>8.8592292142747331E-4</v>
      </c>
    </row>
    <row r="423" spans="1:9">
      <c r="A423" s="3" t="s">
        <v>479</v>
      </c>
      <c r="B423">
        <v>14.23</v>
      </c>
      <c r="C423" s="4">
        <v>1114</v>
      </c>
      <c r="D423">
        <f t="shared" si="36"/>
        <v>78.285312719606466</v>
      </c>
      <c r="E423" s="6">
        <f t="shared" si="37"/>
        <v>4.9067540544588031E-4</v>
      </c>
      <c r="F423" s="7">
        <f t="shared" si="40"/>
        <v>0.85761603988829938</v>
      </c>
      <c r="G423" s="6">
        <f t="shared" si="38"/>
        <v>1.2362464326515011E-3</v>
      </c>
      <c r="H423" s="7">
        <f t="shared" si="41"/>
        <v>0.35522841889901979</v>
      </c>
      <c r="I423">
        <f t="shared" si="39"/>
        <v>4.8570564471844824E-4</v>
      </c>
    </row>
    <row r="424" spans="1:9">
      <c r="A424" s="3" t="s">
        <v>793</v>
      </c>
      <c r="B424">
        <v>7.8</v>
      </c>
      <c r="C424" s="4">
        <v>610</v>
      </c>
      <c r="D424">
        <f t="shared" si="36"/>
        <v>78.205128205128204</v>
      </c>
      <c r="E424" s="6">
        <f t="shared" si="37"/>
        <v>2.6868222380788782E-4</v>
      </c>
      <c r="F424" s="7">
        <f t="shared" si="40"/>
        <v>0.85788472211210731</v>
      </c>
      <c r="G424" s="6">
        <f t="shared" si="38"/>
        <v>6.7763332218423813E-4</v>
      </c>
      <c r="H424" s="7">
        <f t="shared" si="41"/>
        <v>0.35590605222120403</v>
      </c>
      <c r="I424">
        <f t="shared" si="39"/>
        <v>5.5761957006028595E-4</v>
      </c>
    </row>
    <row r="425" spans="1:9">
      <c r="A425" s="3" t="s">
        <v>539</v>
      </c>
      <c r="B425">
        <v>8.9499999999999993</v>
      </c>
      <c r="C425" s="4">
        <v>698</v>
      </c>
      <c r="D425">
        <f t="shared" si="36"/>
        <v>77.988826815642469</v>
      </c>
      <c r="E425" s="6">
        <f t="shared" si="37"/>
        <v>3.0744293806214045E-4</v>
      </c>
      <c r="F425" s="7">
        <f t="shared" si="40"/>
        <v>0.85819216505016949</v>
      </c>
      <c r="G425" s="6">
        <f t="shared" si="38"/>
        <v>7.7754079917293981E-4</v>
      </c>
      <c r="H425" s="7">
        <f t="shared" si="41"/>
        <v>0.35668359302037694</v>
      </c>
      <c r="I425">
        <f t="shared" si="39"/>
        <v>6.9834918158762083E-5</v>
      </c>
    </row>
    <row r="426" spans="1:9">
      <c r="A426" s="3" t="s">
        <v>866</v>
      </c>
      <c r="B426">
        <v>1.1200000000000001</v>
      </c>
      <c r="C426" s="4">
        <v>87</v>
      </c>
      <c r="D426">
        <f t="shared" si="36"/>
        <v>77.678571428571416</v>
      </c>
      <c r="E426" s="6">
        <f t="shared" si="37"/>
        <v>3.832025159227252E-5</v>
      </c>
      <c r="F426" s="7">
        <f t="shared" si="40"/>
        <v>0.85823048530176171</v>
      </c>
      <c r="G426" s="6">
        <f t="shared" si="38"/>
        <v>9.7301194980300862E-5</v>
      </c>
      <c r="H426" s="7">
        <f t="shared" si="41"/>
        <v>0.35678089421535725</v>
      </c>
      <c r="I426">
        <f t="shared" si="39"/>
        <v>3.3116670019106564E-4</v>
      </c>
    </row>
    <row r="427" spans="1:9">
      <c r="A427" s="3" t="s">
        <v>734</v>
      </c>
      <c r="B427">
        <v>5.31</v>
      </c>
      <c r="C427" s="4">
        <v>412</v>
      </c>
      <c r="D427">
        <f t="shared" si="36"/>
        <v>77.589453860640305</v>
      </c>
      <c r="E427" s="6">
        <f t="shared" si="37"/>
        <v>1.814706167358193E-4</v>
      </c>
      <c r="F427" s="7">
        <f t="shared" si="40"/>
        <v>0.8584119559184975</v>
      </c>
      <c r="G427" s="6">
        <f t="shared" si="38"/>
        <v>4.6131191548696207E-4</v>
      </c>
      <c r="H427" s="7">
        <f t="shared" si="41"/>
        <v>0.35724220613084423</v>
      </c>
      <c r="I427">
        <f t="shared" si="39"/>
        <v>2.3076920000075773E-4</v>
      </c>
    </row>
    <row r="428" spans="1:9">
      <c r="A428" s="3" t="s">
        <v>887</v>
      </c>
      <c r="B428">
        <v>3.7</v>
      </c>
      <c r="C428" s="4">
        <v>287</v>
      </c>
      <c r="D428">
        <f t="shared" si="36"/>
        <v>77.567567567567565</v>
      </c>
      <c r="E428" s="6">
        <f t="shared" si="37"/>
        <v>1.2641278398830132E-4</v>
      </c>
      <c r="F428" s="7">
        <f t="shared" si="40"/>
        <v>0.85853836870248579</v>
      </c>
      <c r="G428" s="6">
        <f t="shared" si="38"/>
        <v>3.2144144770277964E-4</v>
      </c>
      <c r="H428" s="7">
        <f t="shared" si="41"/>
        <v>0.35756364757854703</v>
      </c>
      <c r="I428">
        <f t="shared" si="39"/>
        <v>5.7613999172795305E-4</v>
      </c>
    </row>
    <row r="429" spans="1:9">
      <c r="A429" s="3" t="s">
        <v>778</v>
      </c>
      <c r="B429">
        <v>9.23</v>
      </c>
      <c r="C429" s="4">
        <v>713</v>
      </c>
      <c r="D429">
        <f t="shared" si="36"/>
        <v>77.248104008667383</v>
      </c>
      <c r="E429" s="6">
        <f t="shared" si="37"/>
        <v>3.1404987799184264E-4</v>
      </c>
      <c r="F429" s="7">
        <f t="shared" si="40"/>
        <v>0.85885241858047767</v>
      </c>
      <c r="G429" s="6">
        <f t="shared" si="38"/>
        <v>8.018660979180151E-4</v>
      </c>
      <c r="H429" s="7">
        <f t="shared" si="41"/>
        <v>0.35836551367646502</v>
      </c>
      <c r="I429">
        <f t="shared" si="39"/>
        <v>5.7202195770983399E-4</v>
      </c>
    </row>
    <row r="430" spans="1:9">
      <c r="A430" s="3" t="s">
        <v>680</v>
      </c>
      <c r="B430">
        <v>9.16</v>
      </c>
      <c r="C430" s="4">
        <v>706</v>
      </c>
      <c r="D430">
        <f t="shared" si="36"/>
        <v>77.074235807860262</v>
      </c>
      <c r="E430" s="6">
        <f t="shared" si="37"/>
        <v>3.1096663935798163E-4</v>
      </c>
      <c r="F430" s="7">
        <f t="shared" si="40"/>
        <v>0.85916338521983571</v>
      </c>
      <c r="G430" s="6">
        <f t="shared" si="38"/>
        <v>7.9578477323174633E-4</v>
      </c>
      <c r="H430" s="7">
        <f t="shared" si="41"/>
        <v>0.35916129844969674</v>
      </c>
      <c r="I430">
        <f t="shared" si="39"/>
        <v>5.797132688697415E-4</v>
      </c>
    </row>
    <row r="431" spans="1:9">
      <c r="A431" s="3" t="s">
        <v>987</v>
      </c>
      <c r="B431">
        <v>9.2799999999999994</v>
      </c>
      <c r="C431" s="4">
        <v>714</v>
      </c>
      <c r="D431">
        <f t="shared" si="36"/>
        <v>76.939655172413794</v>
      </c>
      <c r="E431" s="6">
        <f t="shared" si="37"/>
        <v>3.1449034065382276E-4</v>
      </c>
      <c r="F431" s="7">
        <f t="shared" si="40"/>
        <v>0.85947787556048949</v>
      </c>
      <c r="G431" s="6">
        <f t="shared" si="38"/>
        <v>8.062099012653499E-4</v>
      </c>
      <c r="H431" s="7">
        <f t="shared" si="41"/>
        <v>0.35996750835096208</v>
      </c>
      <c r="I431">
        <f t="shared" si="39"/>
        <v>3.2234193443403392E-4</v>
      </c>
    </row>
    <row r="432" spans="1:9">
      <c r="A432" s="3" t="s">
        <v>897</v>
      </c>
      <c r="B432">
        <v>5.16</v>
      </c>
      <c r="C432" s="4">
        <v>397</v>
      </c>
      <c r="D432">
        <f t="shared" si="36"/>
        <v>76.937984496124031</v>
      </c>
      <c r="E432" s="6">
        <f t="shared" si="37"/>
        <v>1.7486367680611715E-4</v>
      </c>
      <c r="F432" s="7">
        <f t="shared" si="40"/>
        <v>0.85965273923729557</v>
      </c>
      <c r="G432" s="6">
        <f t="shared" si="38"/>
        <v>4.4828050544495755E-4</v>
      </c>
      <c r="H432" s="7">
        <f t="shared" si="41"/>
        <v>0.36041578885640702</v>
      </c>
      <c r="I432">
        <f t="shared" si="39"/>
        <v>5.8799334088871502E-4</v>
      </c>
    </row>
    <row r="433" spans="1:9">
      <c r="A433" s="3" t="s">
        <v>764</v>
      </c>
      <c r="B433">
        <v>9.41</v>
      </c>
      <c r="C433" s="4">
        <v>723</v>
      </c>
      <c r="D433">
        <f t="shared" si="36"/>
        <v>76.833156216790641</v>
      </c>
      <c r="E433" s="6">
        <f t="shared" si="37"/>
        <v>3.1845450461164405E-4</v>
      </c>
      <c r="F433" s="7">
        <f t="shared" si="40"/>
        <v>0.85997119374190722</v>
      </c>
      <c r="G433" s="6">
        <f t="shared" si="38"/>
        <v>8.1750378996842056E-4</v>
      </c>
      <c r="H433" s="7">
        <f t="shared" si="41"/>
        <v>0.36123329264637544</v>
      </c>
      <c r="I433">
        <f t="shared" si="39"/>
        <v>9.9229540143269679E-4</v>
      </c>
    </row>
    <row r="434" spans="1:9">
      <c r="A434" s="3" t="s">
        <v>284</v>
      </c>
      <c r="B434">
        <v>15.88</v>
      </c>
      <c r="C434" s="4">
        <v>1220</v>
      </c>
      <c r="D434">
        <f t="shared" si="36"/>
        <v>76.826196473551633</v>
      </c>
      <c r="E434" s="6">
        <f t="shared" si="37"/>
        <v>5.3736444761577564E-4</v>
      </c>
      <c r="F434" s="7">
        <f t="shared" si="40"/>
        <v>0.86050855818952299</v>
      </c>
      <c r="G434" s="6">
        <f t="shared" si="38"/>
        <v>1.3795919431135516E-3</v>
      </c>
      <c r="H434" s="7">
        <f t="shared" si="41"/>
        <v>0.36261288458948898</v>
      </c>
      <c r="I434">
        <f t="shared" si="39"/>
        <v>3.9513284365996215E-3</v>
      </c>
    </row>
    <row r="435" spans="1:9">
      <c r="A435" s="3" t="s">
        <v>602</v>
      </c>
      <c r="B435">
        <v>63.2</v>
      </c>
      <c r="C435" s="4">
        <v>4842</v>
      </c>
      <c r="D435">
        <f t="shared" si="36"/>
        <v>76.613924050632903</v>
      </c>
      <c r="E435" s="6">
        <f t="shared" si="37"/>
        <v>2.1327202093078569E-3</v>
      </c>
      <c r="F435" s="7">
        <f t="shared" si="40"/>
        <v>0.86264127839883087</v>
      </c>
      <c r="G435" s="6">
        <f t="shared" si="38"/>
        <v>5.4905674310312628E-3</v>
      </c>
      <c r="H435" s="7">
        <f t="shared" si="41"/>
        <v>0.36810345202052025</v>
      </c>
      <c r="I435">
        <f t="shared" si="39"/>
        <v>1.4950748477952636E-3</v>
      </c>
    </row>
    <row r="436" spans="1:9">
      <c r="A436" s="3" t="s">
        <v>768</v>
      </c>
      <c r="B436">
        <v>23.9</v>
      </c>
      <c r="C436" s="4">
        <v>1826</v>
      </c>
      <c r="D436">
        <f t="shared" si="36"/>
        <v>76.401673640167374</v>
      </c>
      <c r="E436" s="6">
        <f t="shared" si="37"/>
        <v>8.0428482077574289E-4</v>
      </c>
      <c r="F436" s="7">
        <f t="shared" si="40"/>
        <v>0.86344556321960664</v>
      </c>
      <c r="G436" s="6">
        <f t="shared" si="38"/>
        <v>2.076338000026063E-3</v>
      </c>
      <c r="H436" s="7">
        <f t="shared" si="41"/>
        <v>0.3701797900205463</v>
      </c>
      <c r="I436">
        <f t="shared" si="39"/>
        <v>6.2748134038326242E-4</v>
      </c>
    </row>
    <row r="437" spans="1:9">
      <c r="A437" s="3" t="s">
        <v>177</v>
      </c>
      <c r="B437">
        <v>10.029999999999999</v>
      </c>
      <c r="C437" s="4">
        <v>766</v>
      </c>
      <c r="D437">
        <f t="shared" si="36"/>
        <v>76.370887337986048</v>
      </c>
      <c r="E437" s="6">
        <f t="shared" si="37"/>
        <v>3.3739439907679025E-4</v>
      </c>
      <c r="F437" s="7">
        <f t="shared" si="40"/>
        <v>0.8637829576186834</v>
      </c>
      <c r="G437" s="6">
        <f t="shared" si="38"/>
        <v>8.7136695147537282E-4</v>
      </c>
      <c r="H437" s="7">
        <f t="shared" si="41"/>
        <v>0.37105115697202168</v>
      </c>
      <c r="I437">
        <f t="shared" si="39"/>
        <v>2.3525255860629146E-4</v>
      </c>
    </row>
    <row r="438" spans="1:9">
      <c r="A438" s="3" t="s">
        <v>1107</v>
      </c>
      <c r="B438">
        <v>3.76</v>
      </c>
      <c r="C438" s="4">
        <v>287</v>
      </c>
      <c r="D438">
        <f t="shared" si="36"/>
        <v>76.329787234042556</v>
      </c>
      <c r="E438" s="6">
        <f t="shared" si="37"/>
        <v>1.2641278398830132E-4</v>
      </c>
      <c r="F438" s="7">
        <f t="shared" si="40"/>
        <v>0.86390937040267168</v>
      </c>
      <c r="G438" s="6">
        <f t="shared" si="38"/>
        <v>3.2665401171958142E-4</v>
      </c>
      <c r="H438" s="7">
        <f t="shared" si="41"/>
        <v>0.37137781098374129</v>
      </c>
      <c r="I438">
        <f t="shared" si="39"/>
        <v>6.2203513119846177E-4</v>
      </c>
    </row>
    <row r="439" spans="1:9">
      <c r="A439" s="3" t="s">
        <v>932</v>
      </c>
      <c r="B439">
        <v>9.94</v>
      </c>
      <c r="C439" s="4">
        <v>758</v>
      </c>
      <c r="D439">
        <f t="shared" si="36"/>
        <v>76.25754527162978</v>
      </c>
      <c r="E439" s="6">
        <f t="shared" si="37"/>
        <v>3.3387069778094912E-4</v>
      </c>
      <c r="F439" s="7">
        <f t="shared" si="40"/>
        <v>0.86424324110045259</v>
      </c>
      <c r="G439" s="6">
        <f t="shared" si="38"/>
        <v>8.6354810545017009E-4</v>
      </c>
      <c r="H439" s="7">
        <f t="shared" si="41"/>
        <v>0.37224135908919148</v>
      </c>
      <c r="I439">
        <f t="shared" si="39"/>
        <v>3.3173966728003434E-3</v>
      </c>
    </row>
    <row r="440" spans="1:9">
      <c r="A440" s="3" t="s">
        <v>1013</v>
      </c>
      <c r="B440">
        <v>52.96</v>
      </c>
      <c r="C440" s="4">
        <v>4019</v>
      </c>
      <c r="D440">
        <f t="shared" si="36"/>
        <v>75.887462235649551</v>
      </c>
      <c r="E440" s="6">
        <f t="shared" si="37"/>
        <v>1.7702194384981984E-3</v>
      </c>
      <c r="F440" s="7">
        <f t="shared" si="40"/>
        <v>0.86601346053895079</v>
      </c>
      <c r="G440" s="6">
        <f t="shared" si="38"/>
        <v>4.6009565054970832E-3</v>
      </c>
      <c r="H440" s="7">
        <f t="shared" si="41"/>
        <v>0.37684231559468856</v>
      </c>
      <c r="I440">
        <f t="shared" si="39"/>
        <v>9.9046270535230185E-4</v>
      </c>
    </row>
    <row r="441" spans="1:9">
      <c r="A441" s="3" t="s">
        <v>543</v>
      </c>
      <c r="B441">
        <v>15.81</v>
      </c>
      <c r="C441" s="4">
        <v>1199</v>
      </c>
      <c r="D441">
        <f t="shared" si="36"/>
        <v>75.838077166350402</v>
      </c>
      <c r="E441" s="6">
        <f t="shared" si="37"/>
        <v>5.2811473171419259E-4</v>
      </c>
      <c r="F441" s="7">
        <f t="shared" si="40"/>
        <v>0.866541575270665</v>
      </c>
      <c r="G441" s="6">
        <f t="shared" si="38"/>
        <v>1.3735106184272826E-3</v>
      </c>
      <c r="H441" s="7">
        <f t="shared" si="41"/>
        <v>0.37821582621311584</v>
      </c>
      <c r="I441">
        <f t="shared" si="39"/>
        <v>5.5889817129434194E-4</v>
      </c>
    </row>
    <row r="442" spans="1:9">
      <c r="A442" s="3" t="s">
        <v>1064</v>
      </c>
      <c r="B442">
        <v>8.92</v>
      </c>
      <c r="C442" s="4">
        <v>676</v>
      </c>
      <c r="D442">
        <f t="shared" si="36"/>
        <v>75.784753363228702</v>
      </c>
      <c r="E442" s="6">
        <f t="shared" si="37"/>
        <v>2.9775275949857729E-4</v>
      </c>
      <c r="F442" s="7">
        <f t="shared" si="40"/>
        <v>0.86683932803016361</v>
      </c>
      <c r="G442" s="6">
        <f t="shared" si="38"/>
        <v>7.7493451716453897E-4</v>
      </c>
      <c r="H442" s="7">
        <f t="shared" si="41"/>
        <v>0.37899076073028037</v>
      </c>
      <c r="I442">
        <f t="shared" si="39"/>
        <v>9.2675089454075099E-4</v>
      </c>
    </row>
    <row r="443" spans="1:9">
      <c r="A443" s="3" t="s">
        <v>660</v>
      </c>
      <c r="B443">
        <v>14.78</v>
      </c>
      <c r="C443" s="4">
        <v>1116</v>
      </c>
      <c r="D443">
        <f t="shared" si="36"/>
        <v>75.507442489851158</v>
      </c>
      <c r="E443" s="6">
        <f t="shared" si="37"/>
        <v>4.9155633076984064E-4</v>
      </c>
      <c r="F443" s="7">
        <f t="shared" si="40"/>
        <v>0.86733088436093342</v>
      </c>
      <c r="G443" s="6">
        <f t="shared" si="38"/>
        <v>1.2840282694721844E-3</v>
      </c>
      <c r="H443" s="7">
        <f t="shared" si="41"/>
        <v>0.38027478899975253</v>
      </c>
      <c r="I443">
        <f t="shared" si="39"/>
        <v>1.0214352010360361E-3</v>
      </c>
    </row>
    <row r="444" spans="1:9">
      <c r="A444" s="3" t="s">
        <v>347</v>
      </c>
      <c r="B444">
        <v>16.29</v>
      </c>
      <c r="C444" s="4">
        <v>1230</v>
      </c>
      <c r="D444">
        <f t="shared" si="36"/>
        <v>75.506445672191532</v>
      </c>
      <c r="E444" s="6">
        <f t="shared" si="37"/>
        <v>5.417690742355771E-4</v>
      </c>
      <c r="F444" s="7">
        <f t="shared" si="40"/>
        <v>0.86787265343516895</v>
      </c>
      <c r="G444" s="6">
        <f t="shared" si="38"/>
        <v>1.4152111305616971E-3</v>
      </c>
      <c r="H444" s="7">
        <f t="shared" si="41"/>
        <v>0.38169000013031423</v>
      </c>
      <c r="I444">
        <f t="shared" si="39"/>
        <v>4.731719653480182E-4</v>
      </c>
    </row>
    <row r="445" spans="1:9">
      <c r="A445" s="3" t="s">
        <v>1018</v>
      </c>
      <c r="B445">
        <v>7.54</v>
      </c>
      <c r="C445" s="4">
        <v>567</v>
      </c>
      <c r="D445">
        <f t="shared" si="36"/>
        <v>75.198938992042443</v>
      </c>
      <c r="E445" s="6">
        <f t="shared" si="37"/>
        <v>2.4974232934274162E-4</v>
      </c>
      <c r="F445" s="7">
        <f t="shared" si="40"/>
        <v>0.86812239576451167</v>
      </c>
      <c r="G445" s="6">
        <f t="shared" si="38"/>
        <v>6.5504554477809681E-4</v>
      </c>
      <c r="H445" s="7">
        <f t="shared" si="41"/>
        <v>0.38234504567509231</v>
      </c>
      <c r="I445">
        <f t="shared" si="39"/>
        <v>2.5676247683281694E-4</v>
      </c>
    </row>
    <row r="446" spans="1:9">
      <c r="A446" s="3" t="s">
        <v>174</v>
      </c>
      <c r="B446">
        <v>4.09</v>
      </c>
      <c r="C446" s="4">
        <v>307</v>
      </c>
      <c r="D446">
        <f t="shared" si="36"/>
        <v>75.061124694376531</v>
      </c>
      <c r="E446" s="6">
        <f t="shared" si="37"/>
        <v>1.3522203722790419E-4</v>
      </c>
      <c r="F446" s="7">
        <f t="shared" si="40"/>
        <v>0.8682576178017396</v>
      </c>
      <c r="G446" s="6">
        <f t="shared" si="38"/>
        <v>3.5532311381199151E-4</v>
      </c>
      <c r="H446" s="7">
        <f t="shared" si="41"/>
        <v>0.38270036878890429</v>
      </c>
      <c r="I446">
        <f t="shared" si="39"/>
        <v>6.4806496283636994E-4</v>
      </c>
    </row>
    <row r="447" spans="1:9">
      <c r="A447" s="3" t="s">
        <v>375</v>
      </c>
      <c r="B447">
        <v>10.31</v>
      </c>
      <c r="C447" s="4">
        <v>769</v>
      </c>
      <c r="D447">
        <f t="shared" si="36"/>
        <v>74.58777885548011</v>
      </c>
      <c r="E447" s="6">
        <f t="shared" si="37"/>
        <v>3.387157870627307E-4</v>
      </c>
      <c r="F447" s="7">
        <f t="shared" si="40"/>
        <v>0.86859633358880228</v>
      </c>
      <c r="G447" s="6">
        <f t="shared" si="38"/>
        <v>8.9569225022044811E-4</v>
      </c>
      <c r="H447" s="7">
        <f t="shared" si="41"/>
        <v>0.38359606103912475</v>
      </c>
      <c r="I447">
        <f t="shared" si="39"/>
        <v>2.5207657232939606E-4</v>
      </c>
    </row>
    <row r="448" spans="1:9">
      <c r="A448" s="3" t="s">
        <v>816</v>
      </c>
      <c r="B448">
        <v>4.01</v>
      </c>
      <c r="C448" s="4">
        <v>299</v>
      </c>
      <c r="D448">
        <f t="shared" si="36"/>
        <v>74.563591022443887</v>
      </c>
      <c r="E448" s="6">
        <f t="shared" si="37"/>
        <v>1.3169833593206304E-4</v>
      </c>
      <c r="F448" s="7">
        <f t="shared" si="40"/>
        <v>0.86872803192473436</v>
      </c>
      <c r="G448" s="6">
        <f t="shared" si="38"/>
        <v>3.4837302845625571E-4</v>
      </c>
      <c r="H448" s="7">
        <f t="shared" si="41"/>
        <v>0.383944434067581</v>
      </c>
      <c r="I448">
        <f t="shared" si="39"/>
        <v>3.9674306898790368E-4</v>
      </c>
    </row>
    <row r="449" spans="1:9">
      <c r="A449" s="3" t="s">
        <v>779</v>
      </c>
      <c r="B449">
        <v>6.31</v>
      </c>
      <c r="C449" s="4">
        <v>470</v>
      </c>
      <c r="D449">
        <f t="shared" si="36"/>
        <v>74.484944532488115</v>
      </c>
      <c r="E449" s="6">
        <f t="shared" si="37"/>
        <v>2.0701745113066764E-4</v>
      </c>
      <c r="F449" s="7">
        <f t="shared" si="40"/>
        <v>0.86893504937586508</v>
      </c>
      <c r="G449" s="6">
        <f t="shared" si="38"/>
        <v>5.4818798243365927E-4</v>
      </c>
      <c r="H449" s="7">
        <f t="shared" si="41"/>
        <v>0.38449262205001467</v>
      </c>
      <c r="I449">
        <f t="shared" si="39"/>
        <v>1.2013689026446617E-4</v>
      </c>
    </row>
    <row r="450" spans="1:9">
      <c r="A450" s="3" t="s">
        <v>982</v>
      </c>
      <c r="B450">
        <v>1.91</v>
      </c>
      <c r="C450" s="4">
        <v>142</v>
      </c>
      <c r="D450">
        <f t="shared" ref="D450:D513" si="42">C450/B450</f>
        <v>74.345549738219901</v>
      </c>
      <c r="E450" s="6">
        <f t="shared" si="37"/>
        <v>6.2545698001180447E-5</v>
      </c>
      <c r="F450" s="7">
        <f t="shared" si="40"/>
        <v>0.8689975950738662</v>
      </c>
      <c r="G450" s="6">
        <f t="shared" si="38"/>
        <v>1.6593328786819163E-4</v>
      </c>
      <c r="H450" s="7">
        <f t="shared" si="41"/>
        <v>0.38465855533788285</v>
      </c>
      <c r="I450">
        <f t="shared" si="39"/>
        <v>9.2183517220101319E-4</v>
      </c>
    </row>
    <row r="451" spans="1:9">
      <c r="A451" s="3" t="s">
        <v>724</v>
      </c>
      <c r="B451">
        <v>14.65</v>
      </c>
      <c r="C451" s="4">
        <v>1087</v>
      </c>
      <c r="D451">
        <f t="shared" si="42"/>
        <v>74.197952218430032</v>
      </c>
      <c r="E451" s="6">
        <f t="shared" ref="E451:E514" si="43">C451/2270340</f>
        <v>4.7878291357241647E-4</v>
      </c>
      <c r="F451" s="7">
        <f t="shared" si="40"/>
        <v>0.8694763779874386</v>
      </c>
      <c r="G451" s="6">
        <f t="shared" ref="G451:G514" si="44">B451/11510.65</f>
        <v>1.2727343807691139E-3</v>
      </c>
      <c r="H451" s="7">
        <f t="shared" si="41"/>
        <v>0.38593128971865198</v>
      </c>
      <c r="I451">
        <f t="shared" ref="I451:I514" si="45">F451*H452-F452*H451</f>
        <v>4.7896078156106636E-4</v>
      </c>
    </row>
    <row r="452" spans="1:9">
      <c r="A452" s="3" t="s">
        <v>1004</v>
      </c>
      <c r="B452">
        <v>7.61</v>
      </c>
      <c r="C452" s="4">
        <v>564</v>
      </c>
      <c r="D452">
        <f t="shared" si="42"/>
        <v>74.113009198423129</v>
      </c>
      <c r="E452" s="6">
        <f t="shared" si="43"/>
        <v>2.4842094135680117E-4</v>
      </c>
      <c r="F452" s="7">
        <f t="shared" ref="F452:F515" si="46">F451+E452</f>
        <v>0.8697247989287954</v>
      </c>
      <c r="G452" s="6">
        <f t="shared" si="44"/>
        <v>6.6112686946436568E-4</v>
      </c>
      <c r="H452" s="7">
        <f t="shared" ref="H452:H515" si="47">H451+G452</f>
        <v>0.38659241658811633</v>
      </c>
      <c r="I452">
        <f t="shared" si="45"/>
        <v>1.1027580645581181E-3</v>
      </c>
    </row>
    <row r="453" spans="1:9">
      <c r="A453" s="3" t="s">
        <v>891</v>
      </c>
      <c r="B453">
        <v>17.52</v>
      </c>
      <c r="C453" s="4">
        <v>1298</v>
      </c>
      <c r="D453">
        <f t="shared" si="42"/>
        <v>74.086757990867582</v>
      </c>
      <c r="E453" s="6">
        <f t="shared" si="43"/>
        <v>5.717205352502268E-4</v>
      </c>
      <c r="F453" s="7">
        <f t="shared" si="46"/>
        <v>0.87029651946404563</v>
      </c>
      <c r="G453" s="6">
        <f t="shared" si="44"/>
        <v>1.5220686929061347E-3</v>
      </c>
      <c r="H453" s="7">
        <f t="shared" si="47"/>
        <v>0.38811448528102244</v>
      </c>
      <c r="I453">
        <f t="shared" si="45"/>
        <v>1.7129265542525918E-4</v>
      </c>
    </row>
    <row r="454" spans="1:9">
      <c r="A454" s="3" t="s">
        <v>32</v>
      </c>
      <c r="B454">
        <v>2.72</v>
      </c>
      <c r="C454" s="4">
        <v>201</v>
      </c>
      <c r="D454">
        <f t="shared" si="42"/>
        <v>73.897058823529406</v>
      </c>
      <c r="E454" s="6">
        <f t="shared" si="43"/>
        <v>8.853299505800893E-5</v>
      </c>
      <c r="F454" s="7">
        <f t="shared" si="46"/>
        <v>0.87038505245910358</v>
      </c>
      <c r="G454" s="6">
        <f t="shared" si="44"/>
        <v>2.3630290209501639E-4</v>
      </c>
      <c r="H454" s="7">
        <f t="shared" si="47"/>
        <v>0.38835078818311747</v>
      </c>
      <c r="I454">
        <f t="shared" si="45"/>
        <v>6.8626888604561564E-4</v>
      </c>
    </row>
    <row r="455" spans="1:9">
      <c r="A455" s="3" t="s">
        <v>373</v>
      </c>
      <c r="B455">
        <v>10.89</v>
      </c>
      <c r="C455" s="4">
        <v>802</v>
      </c>
      <c r="D455">
        <f t="shared" si="42"/>
        <v>73.645546372819098</v>
      </c>
      <c r="E455" s="6">
        <f t="shared" si="43"/>
        <v>3.5325105490807544E-4</v>
      </c>
      <c r="F455" s="7">
        <f t="shared" si="46"/>
        <v>0.8707383035140116</v>
      </c>
      <c r="G455" s="6">
        <f t="shared" si="44"/>
        <v>9.4608036904953244E-4</v>
      </c>
      <c r="H455" s="7">
        <f t="shared" si="47"/>
        <v>0.389296868552167</v>
      </c>
      <c r="I455">
        <f t="shared" si="45"/>
        <v>1.9482326932063199E-4</v>
      </c>
    </row>
    <row r="456" spans="1:9">
      <c r="A456" s="3" t="s">
        <v>1010</v>
      </c>
      <c r="B456">
        <v>3.09</v>
      </c>
      <c r="C456" s="4">
        <v>227</v>
      </c>
      <c r="D456">
        <f t="shared" si="42"/>
        <v>73.462783171521039</v>
      </c>
      <c r="E456" s="6">
        <f t="shared" si="43"/>
        <v>9.9985024269492678E-5</v>
      </c>
      <c r="F456" s="7">
        <f t="shared" si="46"/>
        <v>0.87083828853828105</v>
      </c>
      <c r="G456" s="6">
        <f t="shared" si="44"/>
        <v>2.6844704686529431E-4</v>
      </c>
      <c r="H456" s="7">
        <f t="shared" si="47"/>
        <v>0.38956531559903229</v>
      </c>
      <c r="I456">
        <f t="shared" si="45"/>
        <v>3.2359272303572606E-4</v>
      </c>
    </row>
    <row r="457" spans="1:9">
      <c r="A457" s="3" t="s">
        <v>744</v>
      </c>
      <c r="B457">
        <v>5.13</v>
      </c>
      <c r="C457" s="4">
        <v>376</v>
      </c>
      <c r="D457">
        <f t="shared" si="42"/>
        <v>73.294346978557513</v>
      </c>
      <c r="E457" s="6">
        <f t="shared" si="43"/>
        <v>1.6561396090453411E-4</v>
      </c>
      <c r="F457" s="7">
        <f t="shared" si="46"/>
        <v>0.87100390249918558</v>
      </c>
      <c r="G457" s="6">
        <f t="shared" si="44"/>
        <v>4.456742234365566E-4</v>
      </c>
      <c r="H457" s="7">
        <f t="shared" si="47"/>
        <v>0.39001098982246885</v>
      </c>
      <c r="I457">
        <f t="shared" si="45"/>
        <v>3.6026598946670152E-4</v>
      </c>
    </row>
    <row r="458" spans="1:9">
      <c r="A458" s="3" t="s">
        <v>252</v>
      </c>
      <c r="B458">
        <v>5.71</v>
      </c>
      <c r="C458" s="4">
        <v>418</v>
      </c>
      <c r="D458">
        <f t="shared" si="42"/>
        <v>73.204903677758324</v>
      </c>
      <c r="E458" s="6">
        <f t="shared" si="43"/>
        <v>1.8411339270770017E-4</v>
      </c>
      <c r="F458" s="7">
        <f t="shared" si="46"/>
        <v>0.87118801589189332</v>
      </c>
      <c r="G458" s="6">
        <f t="shared" si="44"/>
        <v>4.9606234226564098E-4</v>
      </c>
      <c r="H458" s="7">
        <f t="shared" si="47"/>
        <v>0.39050705216473447</v>
      </c>
      <c r="I458">
        <f t="shared" si="45"/>
        <v>2.4481023465605656E-4</v>
      </c>
    </row>
    <row r="459" spans="1:9">
      <c r="A459" s="3" t="s">
        <v>617</v>
      </c>
      <c r="B459">
        <v>3.88</v>
      </c>
      <c r="C459" s="4">
        <v>284</v>
      </c>
      <c r="D459">
        <f t="shared" si="42"/>
        <v>73.19587628865979</v>
      </c>
      <c r="E459" s="6">
        <f t="shared" si="43"/>
        <v>1.2509139600236089E-4</v>
      </c>
      <c r="F459" s="7">
        <f t="shared" si="46"/>
        <v>0.87131310728789568</v>
      </c>
      <c r="G459" s="6">
        <f t="shared" si="44"/>
        <v>3.370791397531851E-4</v>
      </c>
      <c r="H459" s="7">
        <f t="shared" si="47"/>
        <v>0.39084413130448764</v>
      </c>
      <c r="I459">
        <f t="shared" si="45"/>
        <v>4.5177741465368682E-4</v>
      </c>
    </row>
    <row r="460" spans="1:9">
      <c r="A460" s="3" t="s">
        <v>378</v>
      </c>
      <c r="B460">
        <v>7.16</v>
      </c>
      <c r="C460" s="4">
        <v>524</v>
      </c>
      <c r="D460">
        <f t="shared" si="42"/>
        <v>73.184357541899445</v>
      </c>
      <c r="E460" s="6">
        <f t="shared" si="43"/>
        <v>2.3080243487759542E-4</v>
      </c>
      <c r="F460" s="7">
        <f t="shared" si="46"/>
        <v>0.87154390972277329</v>
      </c>
      <c r="G460" s="6">
        <f t="shared" si="44"/>
        <v>6.2203263933835191E-4</v>
      </c>
      <c r="H460" s="7">
        <f t="shared" si="47"/>
        <v>0.391466163943826</v>
      </c>
      <c r="I460">
        <f t="shared" si="45"/>
        <v>2.6758501100354604E-4</v>
      </c>
    </row>
    <row r="461" spans="1:9">
      <c r="A461" s="3" t="s">
        <v>366</v>
      </c>
      <c r="B461">
        <v>4.24</v>
      </c>
      <c r="C461" s="4">
        <v>310</v>
      </c>
      <c r="D461">
        <f t="shared" si="42"/>
        <v>73.113207547169807</v>
      </c>
      <c r="E461" s="6">
        <f t="shared" si="43"/>
        <v>1.3654342521384461E-4</v>
      </c>
      <c r="F461" s="7">
        <f t="shared" si="46"/>
        <v>0.87168045314798714</v>
      </c>
      <c r="G461" s="6">
        <f t="shared" si="44"/>
        <v>3.6835452385399609E-4</v>
      </c>
      <c r="H461" s="7">
        <f t="shared" si="47"/>
        <v>0.39183451846767997</v>
      </c>
      <c r="I461">
        <f t="shared" si="45"/>
        <v>3.9133207110148005E-4</v>
      </c>
    </row>
    <row r="462" spans="1:9">
      <c r="A462" s="3" t="s">
        <v>437</v>
      </c>
      <c r="B462">
        <v>6.2</v>
      </c>
      <c r="C462" s="4">
        <v>453</v>
      </c>
      <c r="D462">
        <f t="shared" si="42"/>
        <v>73.064516129032256</v>
      </c>
      <c r="E462" s="6">
        <f t="shared" si="43"/>
        <v>1.9952958587700522E-4</v>
      </c>
      <c r="F462" s="7">
        <f t="shared" si="46"/>
        <v>0.87187998273386413</v>
      </c>
      <c r="G462" s="6">
        <f t="shared" si="44"/>
        <v>5.3863161506952258E-4</v>
      </c>
      <c r="H462" s="7">
        <f t="shared" si="47"/>
        <v>0.39237315008274948</v>
      </c>
      <c r="I462">
        <f t="shared" si="45"/>
        <v>9.0985287502398648E-4</v>
      </c>
    </row>
    <row r="463" spans="1:9">
      <c r="A463" s="3" t="s">
        <v>549</v>
      </c>
      <c r="B463">
        <v>14.41</v>
      </c>
      <c r="C463" s="4">
        <v>1051</v>
      </c>
      <c r="D463">
        <f t="shared" si="42"/>
        <v>72.935461485079799</v>
      </c>
      <c r="E463" s="6">
        <f t="shared" si="43"/>
        <v>4.6292625774113129E-4</v>
      </c>
      <c r="F463" s="7">
        <f t="shared" si="46"/>
        <v>0.87234290899160527</v>
      </c>
      <c r="G463" s="6">
        <f t="shared" si="44"/>
        <v>1.2518841247019066E-3</v>
      </c>
      <c r="H463" s="7">
        <f t="shared" si="47"/>
        <v>0.39362503420745137</v>
      </c>
      <c r="I463">
        <f t="shared" si="45"/>
        <v>6.5540929588137065E-4</v>
      </c>
    </row>
    <row r="464" spans="1:9">
      <c r="A464" s="3" t="s">
        <v>398</v>
      </c>
      <c r="B464">
        <v>10.38</v>
      </c>
      <c r="C464" s="4">
        <v>757</v>
      </c>
      <c r="D464">
        <f t="shared" si="42"/>
        <v>72.928709055876681</v>
      </c>
      <c r="E464" s="6">
        <f t="shared" si="43"/>
        <v>3.3343023511896896E-4</v>
      </c>
      <c r="F464" s="7">
        <f t="shared" si="46"/>
        <v>0.87267633922672427</v>
      </c>
      <c r="G464" s="6">
        <f t="shared" si="44"/>
        <v>9.0177357490671688E-4</v>
      </c>
      <c r="H464" s="7">
        <f t="shared" si="47"/>
        <v>0.3945268077823581</v>
      </c>
      <c r="I464">
        <f t="shared" si="45"/>
        <v>2.1852769006974748E-4</v>
      </c>
    </row>
    <row r="465" spans="1:9">
      <c r="A465" s="3" t="s">
        <v>448</v>
      </c>
      <c r="B465">
        <v>3.46</v>
      </c>
      <c r="C465" s="4">
        <v>252</v>
      </c>
      <c r="D465">
        <f t="shared" si="42"/>
        <v>72.832369942196536</v>
      </c>
      <c r="E465" s="6">
        <f t="shared" si="43"/>
        <v>1.1099659081899627E-4</v>
      </c>
      <c r="F465" s="7">
        <f t="shared" si="46"/>
        <v>0.87278733581754331</v>
      </c>
      <c r="G465" s="6">
        <f t="shared" si="44"/>
        <v>3.0059119163557227E-4</v>
      </c>
      <c r="H465" s="7">
        <f t="shared" si="47"/>
        <v>0.39482739897399366</v>
      </c>
      <c r="I465">
        <f t="shared" si="45"/>
        <v>3.1733609301226595E-4</v>
      </c>
    </row>
    <row r="466" spans="1:9">
      <c r="A466" s="3" t="s">
        <v>501</v>
      </c>
      <c r="B466">
        <v>5.0199999999999996</v>
      </c>
      <c r="C466" s="4">
        <v>364</v>
      </c>
      <c r="D466">
        <f t="shared" si="42"/>
        <v>72.509960159362549</v>
      </c>
      <c r="E466" s="6">
        <f t="shared" si="43"/>
        <v>1.6032840896077239E-4</v>
      </c>
      <c r="F466" s="7">
        <f t="shared" si="46"/>
        <v>0.87294766422650405</v>
      </c>
      <c r="G466" s="6">
        <f t="shared" si="44"/>
        <v>4.3611785607241985E-4</v>
      </c>
      <c r="H466" s="7">
        <f t="shared" si="47"/>
        <v>0.39526351683006605</v>
      </c>
      <c r="I466">
        <f t="shared" si="45"/>
        <v>2.5554971358643375E-4</v>
      </c>
    </row>
    <row r="467" spans="1:9">
      <c r="A467" s="3" t="s">
        <v>960</v>
      </c>
      <c r="B467">
        <v>4.04</v>
      </c>
      <c r="C467" s="4">
        <v>292</v>
      </c>
      <c r="D467">
        <f t="shared" si="42"/>
        <v>72.277227722772281</v>
      </c>
      <c r="E467" s="6">
        <f t="shared" si="43"/>
        <v>1.2861509729820202E-4</v>
      </c>
      <c r="F467" s="7">
        <f t="shared" si="46"/>
        <v>0.87307627932380227</v>
      </c>
      <c r="G467" s="6">
        <f t="shared" si="44"/>
        <v>3.5097931046465666E-4</v>
      </c>
      <c r="H467" s="7">
        <f t="shared" si="47"/>
        <v>0.39561449614053074</v>
      </c>
      <c r="I467">
        <f t="shared" si="45"/>
        <v>1.1831422935437708E-4</v>
      </c>
    </row>
    <row r="468" spans="1:9">
      <c r="A468" s="3" t="s">
        <v>129</v>
      </c>
      <c r="B468">
        <v>1.87</v>
      </c>
      <c r="C468" s="4">
        <v>135</v>
      </c>
      <c r="D468">
        <f t="shared" si="42"/>
        <v>72.192513368983953</v>
      </c>
      <c r="E468" s="6">
        <f t="shared" si="43"/>
        <v>5.9462459367319432E-5</v>
      </c>
      <c r="F468" s="7">
        <f t="shared" si="46"/>
        <v>0.87313574178316955</v>
      </c>
      <c r="G468" s="6">
        <f t="shared" si="44"/>
        <v>1.6245824519032376E-4</v>
      </c>
      <c r="H468" s="7">
        <f t="shared" si="47"/>
        <v>0.39577695438572108</v>
      </c>
      <c r="I468">
        <f t="shared" si="45"/>
        <v>3.8157187058257547E-4</v>
      </c>
    </row>
    <row r="469" spans="1:9">
      <c r="A469" s="3" t="s">
        <v>438</v>
      </c>
      <c r="B469">
        <v>6.03</v>
      </c>
      <c r="C469" s="4">
        <v>435</v>
      </c>
      <c r="D469">
        <f t="shared" si="42"/>
        <v>72.139303482587067</v>
      </c>
      <c r="E469" s="6">
        <f t="shared" si="43"/>
        <v>1.9160125796136262E-4</v>
      </c>
      <c r="F469" s="7">
        <f t="shared" si="46"/>
        <v>0.87332734304113091</v>
      </c>
      <c r="G469" s="6">
        <f t="shared" si="44"/>
        <v>5.2386268368858409E-4</v>
      </c>
      <c r="H469" s="7">
        <f t="shared" si="47"/>
        <v>0.39630081706940967</v>
      </c>
      <c r="I469">
        <f t="shared" si="45"/>
        <v>1.7408389184053741E-4</v>
      </c>
    </row>
    <row r="470" spans="1:9">
      <c r="A470" s="3" t="s">
        <v>447</v>
      </c>
      <c r="B470">
        <v>2.75</v>
      </c>
      <c r="C470" s="4">
        <v>198</v>
      </c>
      <c r="D470">
        <f t="shared" si="42"/>
        <v>72</v>
      </c>
      <c r="E470" s="6">
        <f t="shared" si="43"/>
        <v>8.7211607072068507E-5</v>
      </c>
      <c r="F470" s="7">
        <f t="shared" si="46"/>
        <v>0.87341455464820295</v>
      </c>
      <c r="G470" s="6">
        <f t="shared" si="44"/>
        <v>2.3890918410341728E-4</v>
      </c>
      <c r="H470" s="7">
        <f t="shared" si="47"/>
        <v>0.39653972625351308</v>
      </c>
      <c r="I470">
        <f t="shared" si="45"/>
        <v>4.3944320921374125E-4</v>
      </c>
    </row>
    <row r="471" spans="1:9">
      <c r="A471" s="3" t="s">
        <v>463</v>
      </c>
      <c r="B471">
        <v>6.94</v>
      </c>
      <c r="C471" s="4">
        <v>499</v>
      </c>
      <c r="D471">
        <f t="shared" si="42"/>
        <v>71.902017291066272</v>
      </c>
      <c r="E471" s="6">
        <f t="shared" si="43"/>
        <v>2.1979086832809184E-4</v>
      </c>
      <c r="F471" s="7">
        <f t="shared" si="46"/>
        <v>0.87363434551653107</v>
      </c>
      <c r="G471" s="6">
        <f t="shared" si="44"/>
        <v>6.0291990461007851E-4</v>
      </c>
      <c r="H471" s="7">
        <f t="shared" si="47"/>
        <v>0.39714264615812317</v>
      </c>
      <c r="I471">
        <f t="shared" si="45"/>
        <v>3.4699953526401428E-4</v>
      </c>
    </row>
    <row r="472" spans="1:9">
      <c r="A472" s="3" t="s">
        <v>368</v>
      </c>
      <c r="B472">
        <v>5.48</v>
      </c>
      <c r="C472" s="4">
        <v>394</v>
      </c>
      <c r="D472">
        <f t="shared" si="42"/>
        <v>71.897810218978094</v>
      </c>
      <c r="E472" s="6">
        <f t="shared" si="43"/>
        <v>1.735422888201767E-4</v>
      </c>
      <c r="F472" s="7">
        <f t="shared" si="46"/>
        <v>0.87380788780535124</v>
      </c>
      <c r="G472" s="6">
        <f t="shared" si="44"/>
        <v>4.7608084686790066E-4</v>
      </c>
      <c r="H472" s="7">
        <f t="shared" si="47"/>
        <v>0.39761872700499107</v>
      </c>
      <c r="I472">
        <f t="shared" si="45"/>
        <v>2.431682994144535E-4</v>
      </c>
    </row>
    <row r="473" spans="1:9">
      <c r="A473" s="3" t="s">
        <v>801</v>
      </c>
      <c r="B473">
        <v>3.84</v>
      </c>
      <c r="C473" s="4">
        <v>276</v>
      </c>
      <c r="D473">
        <f t="shared" si="42"/>
        <v>71.875</v>
      </c>
      <c r="E473" s="6">
        <f t="shared" si="43"/>
        <v>1.2156769470651972E-4</v>
      </c>
      <c r="F473" s="7">
        <f t="shared" si="46"/>
        <v>0.87392945550005774</v>
      </c>
      <c r="G473" s="6">
        <f t="shared" si="44"/>
        <v>3.3360409707531723E-4</v>
      </c>
      <c r="H473" s="7">
        <f t="shared" si="47"/>
        <v>0.3979523311020664</v>
      </c>
      <c r="I473">
        <f t="shared" si="45"/>
        <v>4.4598383206961856E-4</v>
      </c>
    </row>
    <row r="474" spans="1:9">
      <c r="A474" s="3" t="s">
        <v>805</v>
      </c>
      <c r="B474">
        <v>7.04</v>
      </c>
      <c r="C474" s="4">
        <v>505</v>
      </c>
      <c r="D474">
        <f t="shared" si="42"/>
        <v>71.732954545454547</v>
      </c>
      <c r="E474" s="6">
        <f t="shared" si="43"/>
        <v>2.2243364429997268E-4</v>
      </c>
      <c r="F474" s="7">
        <f t="shared" si="46"/>
        <v>0.87415188914435771</v>
      </c>
      <c r="G474" s="6">
        <f t="shared" si="44"/>
        <v>6.1160751130474823E-4</v>
      </c>
      <c r="H474" s="7">
        <f t="shared" si="47"/>
        <v>0.39856393861337114</v>
      </c>
      <c r="I474">
        <f t="shared" si="45"/>
        <v>3.728120588764039E-4</v>
      </c>
    </row>
    <row r="475" spans="1:9">
      <c r="A475" s="3" t="s">
        <v>598</v>
      </c>
      <c r="B475">
        <v>5.88</v>
      </c>
      <c r="C475" s="4">
        <v>420</v>
      </c>
      <c r="D475">
        <f t="shared" si="42"/>
        <v>71.428571428571431</v>
      </c>
      <c r="E475" s="6">
        <f t="shared" si="43"/>
        <v>1.8499431803166045E-4</v>
      </c>
      <c r="F475" s="7">
        <f t="shared" si="46"/>
        <v>0.87433688346238936</v>
      </c>
      <c r="G475" s="6">
        <f t="shared" si="44"/>
        <v>5.1083127364657947E-4</v>
      </c>
      <c r="H475" s="7">
        <f t="shared" si="47"/>
        <v>0.39907476988701773</v>
      </c>
      <c r="I475">
        <f t="shared" si="45"/>
        <v>2.753465828966295E-4</v>
      </c>
    </row>
    <row r="476" spans="1:9">
      <c r="A476" s="3" t="s">
        <v>908</v>
      </c>
      <c r="B476">
        <v>4.34</v>
      </c>
      <c r="C476" s="4">
        <v>309</v>
      </c>
      <c r="D476">
        <f t="shared" si="42"/>
        <v>71.198156682027658</v>
      </c>
      <c r="E476" s="6">
        <f t="shared" si="43"/>
        <v>1.3610296255186447E-4</v>
      </c>
      <c r="F476" s="7">
        <f t="shared" si="46"/>
        <v>0.8744729864249412</v>
      </c>
      <c r="G476" s="6">
        <f t="shared" si="44"/>
        <v>3.770421305486658E-4</v>
      </c>
      <c r="H476" s="7">
        <f t="shared" si="47"/>
        <v>0.39945181201756641</v>
      </c>
      <c r="I476">
        <f t="shared" si="45"/>
        <v>4.8411962402999942E-4</v>
      </c>
    </row>
    <row r="477" spans="1:9">
      <c r="A477" s="3" t="s">
        <v>1098</v>
      </c>
      <c r="B477">
        <v>7.63</v>
      </c>
      <c r="C477" s="4">
        <v>543</v>
      </c>
      <c r="D477">
        <f t="shared" si="42"/>
        <v>71.166448230668422</v>
      </c>
      <c r="E477" s="6">
        <f t="shared" si="43"/>
        <v>2.3917122545521815E-4</v>
      </c>
      <c r="F477" s="7">
        <f t="shared" si="46"/>
        <v>0.87471215765039645</v>
      </c>
      <c r="G477" s="6">
        <f t="shared" si="44"/>
        <v>6.6286439080329954E-4</v>
      </c>
      <c r="H477" s="7">
        <f t="shared" si="47"/>
        <v>0.40011467640836973</v>
      </c>
      <c r="I477">
        <f t="shared" si="45"/>
        <v>8.3818696054566155E-4</v>
      </c>
    </row>
    <row r="478" spans="1:9">
      <c r="A478" s="3" t="s">
        <v>1072</v>
      </c>
      <c r="B478">
        <v>13.21</v>
      </c>
      <c r="C478" s="4">
        <v>940</v>
      </c>
      <c r="D478">
        <f t="shared" si="42"/>
        <v>71.158213474640419</v>
      </c>
      <c r="E478" s="6">
        <f t="shared" si="43"/>
        <v>4.1403490226133528E-4</v>
      </c>
      <c r="F478" s="7">
        <f t="shared" si="46"/>
        <v>0.87512619255265778</v>
      </c>
      <c r="G478" s="6">
        <f t="shared" si="44"/>
        <v>1.14763284436587E-3</v>
      </c>
      <c r="H478" s="7">
        <f t="shared" si="47"/>
        <v>0.40126230925273559</v>
      </c>
      <c r="I478">
        <f t="shared" si="45"/>
        <v>3.2299981991856797E-4</v>
      </c>
    </row>
    <row r="479" spans="1:9">
      <c r="A479" s="3" t="s">
        <v>809</v>
      </c>
      <c r="B479">
        <v>5.09</v>
      </c>
      <c r="C479" s="4">
        <v>362</v>
      </c>
      <c r="D479">
        <f t="shared" si="42"/>
        <v>71.119842829076617</v>
      </c>
      <c r="E479" s="6">
        <f t="shared" si="43"/>
        <v>1.5944748363681211E-4</v>
      </c>
      <c r="F479" s="7">
        <f t="shared" si="46"/>
        <v>0.87528564003629461</v>
      </c>
      <c r="G479" s="6">
        <f t="shared" si="44"/>
        <v>4.4219918075868867E-4</v>
      </c>
      <c r="H479" s="7">
        <f t="shared" si="47"/>
        <v>0.40170450843349426</v>
      </c>
      <c r="I479">
        <f t="shared" si="45"/>
        <v>4.0808635636691015E-4</v>
      </c>
    </row>
    <row r="480" spans="1:9">
      <c r="A480" s="3" t="s">
        <v>676</v>
      </c>
      <c r="B480">
        <v>6.43</v>
      </c>
      <c r="C480" s="4">
        <v>457</v>
      </c>
      <c r="D480">
        <f t="shared" si="42"/>
        <v>71.073094867807157</v>
      </c>
      <c r="E480" s="6">
        <f t="shared" si="43"/>
        <v>2.0129143652492578E-4</v>
      </c>
      <c r="F480" s="7">
        <f t="shared" si="46"/>
        <v>0.87548693147281953</v>
      </c>
      <c r="G480" s="6">
        <f t="shared" si="44"/>
        <v>5.5861311046726295E-4</v>
      </c>
      <c r="H480" s="7">
        <f t="shared" si="47"/>
        <v>0.40226312154396154</v>
      </c>
      <c r="I480">
        <f t="shared" si="45"/>
        <v>5.7014371324465296E-4</v>
      </c>
    </row>
    <row r="481" spans="1:9">
      <c r="A481" s="3" t="s">
        <v>616</v>
      </c>
      <c r="B481">
        <v>8.98</v>
      </c>
      <c r="C481" s="4">
        <v>637</v>
      </c>
      <c r="D481">
        <f t="shared" si="42"/>
        <v>70.935412026726056</v>
      </c>
      <c r="E481" s="6">
        <f t="shared" si="43"/>
        <v>2.8057471568135171E-4</v>
      </c>
      <c r="F481" s="7">
        <f t="shared" si="46"/>
        <v>0.87576750618850085</v>
      </c>
      <c r="G481" s="6">
        <f t="shared" si="44"/>
        <v>7.8014708118134086E-4</v>
      </c>
      <c r="H481" s="7">
        <f t="shared" si="47"/>
        <v>0.40304326862514289</v>
      </c>
      <c r="I481">
        <f t="shared" si="45"/>
        <v>4.4645744810256627E-4</v>
      </c>
    </row>
    <row r="482" spans="1:9">
      <c r="A482" s="3" t="s">
        <v>415</v>
      </c>
      <c r="B482">
        <v>7.03</v>
      </c>
      <c r="C482" s="4">
        <v>498</v>
      </c>
      <c r="D482">
        <f t="shared" si="42"/>
        <v>70.839260312944518</v>
      </c>
      <c r="E482" s="6">
        <f t="shared" si="43"/>
        <v>2.193504056661117E-4</v>
      </c>
      <c r="F482" s="7">
        <f t="shared" si="46"/>
        <v>0.87598685659416697</v>
      </c>
      <c r="G482" s="6">
        <f t="shared" si="44"/>
        <v>6.1073875063528125E-4</v>
      </c>
      <c r="H482" s="7">
        <f t="shared" si="47"/>
        <v>0.40365400737577817</v>
      </c>
      <c r="I482">
        <f t="shared" si="45"/>
        <v>2.8592166067331615E-4</v>
      </c>
    </row>
    <row r="483" spans="1:9">
      <c r="A483" s="3" t="s">
        <v>712</v>
      </c>
      <c r="B483">
        <v>4.5</v>
      </c>
      <c r="C483" s="4">
        <v>318</v>
      </c>
      <c r="D483">
        <f t="shared" si="42"/>
        <v>70.666666666666671</v>
      </c>
      <c r="E483" s="6">
        <f t="shared" si="43"/>
        <v>1.4006712650968577E-4</v>
      </c>
      <c r="F483" s="7">
        <f t="shared" si="46"/>
        <v>0.87612692372067669</v>
      </c>
      <c r="G483" s="6">
        <f t="shared" si="44"/>
        <v>3.9094230126013736E-4</v>
      </c>
      <c r="H483" s="7">
        <f t="shared" si="47"/>
        <v>0.4040449496770383</v>
      </c>
      <c r="I483">
        <f t="shared" si="45"/>
        <v>1.1342271073564447E-3</v>
      </c>
    </row>
    <row r="484" spans="1:9">
      <c r="A484" s="3" t="s">
        <v>57</v>
      </c>
      <c r="B484">
        <v>17.850000000000001</v>
      </c>
      <c r="C484" s="4">
        <v>1261</v>
      </c>
      <c r="D484">
        <f t="shared" si="42"/>
        <v>70.644257703081223</v>
      </c>
      <c r="E484" s="6">
        <f t="shared" si="43"/>
        <v>5.554234167569615E-4</v>
      </c>
      <c r="F484" s="7">
        <f t="shared" si="46"/>
        <v>0.87668234713743365</v>
      </c>
      <c r="G484" s="6">
        <f t="shared" si="44"/>
        <v>1.550737794998545E-3</v>
      </c>
      <c r="H484" s="7">
        <f t="shared" si="47"/>
        <v>0.40559568747203684</v>
      </c>
      <c r="I484">
        <f t="shared" si="45"/>
        <v>3.4765124122659863E-4</v>
      </c>
    </row>
    <row r="485" spans="1:9">
      <c r="A485" s="3" t="s">
        <v>957</v>
      </c>
      <c r="B485">
        <v>5.47</v>
      </c>
      <c r="C485" s="4">
        <v>386</v>
      </c>
      <c r="D485">
        <f t="shared" si="42"/>
        <v>70.566727605118828</v>
      </c>
      <c r="E485" s="6">
        <f t="shared" si="43"/>
        <v>1.7001858752433555E-4</v>
      </c>
      <c r="F485" s="7">
        <f t="shared" si="46"/>
        <v>0.87685236572495795</v>
      </c>
      <c r="G485" s="6">
        <f t="shared" si="44"/>
        <v>4.7521208619843362E-4</v>
      </c>
      <c r="H485" s="7">
        <f t="shared" si="47"/>
        <v>0.40607089955823528</v>
      </c>
      <c r="I485">
        <f t="shared" si="45"/>
        <v>5.1239857630303032E-4</v>
      </c>
    </row>
    <row r="486" spans="1:9">
      <c r="A486" s="3" t="s">
        <v>272</v>
      </c>
      <c r="B486">
        <v>8.06</v>
      </c>
      <c r="C486" s="4">
        <v>568</v>
      </c>
      <c r="D486">
        <f t="shared" si="42"/>
        <v>70.471464019851112</v>
      </c>
      <c r="E486" s="6">
        <f t="shared" si="43"/>
        <v>2.5018279200472179E-4</v>
      </c>
      <c r="F486" s="7">
        <f t="shared" si="46"/>
        <v>0.87710254851696268</v>
      </c>
      <c r="G486" s="6">
        <f t="shared" si="44"/>
        <v>7.0022109959037946E-4</v>
      </c>
      <c r="H486" s="7">
        <f t="shared" si="47"/>
        <v>0.40677112065782567</v>
      </c>
      <c r="I486">
        <f t="shared" si="45"/>
        <v>8.444040342045489E-4</v>
      </c>
    </row>
    <row r="487" spans="1:9">
      <c r="A487" s="3" t="s">
        <v>495</v>
      </c>
      <c r="B487">
        <v>13.28</v>
      </c>
      <c r="C487" s="4">
        <v>935</v>
      </c>
      <c r="D487">
        <f t="shared" si="42"/>
        <v>70.406626506024097</v>
      </c>
      <c r="E487" s="6">
        <f t="shared" si="43"/>
        <v>4.118325889514346E-4</v>
      </c>
      <c r="F487" s="7">
        <f t="shared" si="46"/>
        <v>0.87751438110591407</v>
      </c>
      <c r="G487" s="6">
        <f t="shared" si="44"/>
        <v>1.1537141690521387E-3</v>
      </c>
      <c r="H487" s="7">
        <f t="shared" si="47"/>
        <v>0.4079248348268778</v>
      </c>
      <c r="I487">
        <f t="shared" si="45"/>
        <v>2.5561648104704959E-4</v>
      </c>
    </row>
    <row r="488" spans="1:9">
      <c r="A488" s="3" t="s">
        <v>813</v>
      </c>
      <c r="B488">
        <v>4.0199999999999996</v>
      </c>
      <c r="C488" s="4">
        <v>283</v>
      </c>
      <c r="D488">
        <f t="shared" si="42"/>
        <v>70.398009950248763</v>
      </c>
      <c r="E488" s="6">
        <f t="shared" si="43"/>
        <v>1.2465093334038072E-4</v>
      </c>
      <c r="F488" s="7">
        <f t="shared" si="46"/>
        <v>0.87763903203925442</v>
      </c>
      <c r="G488" s="6">
        <f t="shared" si="44"/>
        <v>3.4924178912572269E-4</v>
      </c>
      <c r="H488" s="7">
        <f t="shared" si="47"/>
        <v>0.40827407661600351</v>
      </c>
      <c r="I488">
        <f t="shared" si="45"/>
        <v>2.8587730579454629E-4</v>
      </c>
    </row>
    <row r="489" spans="1:9">
      <c r="A489" s="3" t="s">
        <v>241</v>
      </c>
      <c r="B489">
        <v>4.49</v>
      </c>
      <c r="C489" s="4">
        <v>314</v>
      </c>
      <c r="D489">
        <f t="shared" si="42"/>
        <v>69.933184855233847</v>
      </c>
      <c r="E489" s="6">
        <f t="shared" si="43"/>
        <v>1.3830527586176521E-4</v>
      </c>
      <c r="F489" s="7">
        <f t="shared" si="46"/>
        <v>0.8777773373151162</v>
      </c>
      <c r="G489" s="6">
        <f t="shared" si="44"/>
        <v>3.9007354059067043E-4</v>
      </c>
      <c r="H489" s="7">
        <f t="shared" si="47"/>
        <v>0.40866415015659419</v>
      </c>
      <c r="I489">
        <f t="shared" si="45"/>
        <v>1.0570786818231426E-4</v>
      </c>
    </row>
    <row r="490" spans="1:9">
      <c r="A490" s="3" t="s">
        <v>647</v>
      </c>
      <c r="B490">
        <v>1.66</v>
      </c>
      <c r="C490" s="4">
        <v>116</v>
      </c>
      <c r="D490">
        <f t="shared" si="42"/>
        <v>69.879518072289159</v>
      </c>
      <c r="E490" s="6">
        <f t="shared" si="43"/>
        <v>5.1093668789696698E-5</v>
      </c>
      <c r="F490" s="7">
        <f t="shared" si="46"/>
        <v>0.87782843098390595</v>
      </c>
      <c r="G490" s="6">
        <f t="shared" si="44"/>
        <v>1.4421427113151734E-4</v>
      </c>
      <c r="H490" s="7">
        <f t="shared" si="47"/>
        <v>0.40880836442772572</v>
      </c>
      <c r="I490">
        <f t="shared" si="45"/>
        <v>8.5799200110570073E-4</v>
      </c>
    </row>
    <row r="491" spans="1:9">
      <c r="A491" s="3" t="s">
        <v>74</v>
      </c>
      <c r="B491">
        <v>13.47</v>
      </c>
      <c r="C491" s="4">
        <v>940</v>
      </c>
      <c r="D491">
        <f t="shared" si="42"/>
        <v>69.784706755753518</v>
      </c>
      <c r="E491" s="6">
        <f t="shared" si="43"/>
        <v>4.1403490226133528E-4</v>
      </c>
      <c r="F491" s="7">
        <f t="shared" si="46"/>
        <v>0.87824246588616728</v>
      </c>
      <c r="G491" s="6">
        <f t="shared" si="44"/>
        <v>1.1702206217720113E-3</v>
      </c>
      <c r="H491" s="7">
        <f t="shared" si="47"/>
        <v>0.40997858504949775</v>
      </c>
      <c r="I491">
        <f t="shared" si="45"/>
        <v>5.4665200098824585E-4</v>
      </c>
    </row>
    <row r="492" spans="1:9">
      <c r="A492" s="3" t="s">
        <v>1056</v>
      </c>
      <c r="B492">
        <v>8.58</v>
      </c>
      <c r="C492" s="4">
        <v>598</v>
      </c>
      <c r="D492">
        <f t="shared" si="42"/>
        <v>69.696969696969703</v>
      </c>
      <c r="E492" s="6">
        <f t="shared" si="43"/>
        <v>2.6339667186412607E-4</v>
      </c>
      <c r="F492" s="7">
        <f t="shared" si="46"/>
        <v>0.87850586255803143</v>
      </c>
      <c r="G492" s="6">
        <f t="shared" si="44"/>
        <v>7.4539665440266189E-4</v>
      </c>
      <c r="H492" s="7">
        <f t="shared" si="47"/>
        <v>0.4107239817039004</v>
      </c>
      <c r="I492">
        <f t="shared" si="45"/>
        <v>4.4036201065689173E-4</v>
      </c>
    </row>
    <row r="493" spans="1:9">
      <c r="A493" s="3" t="s">
        <v>762</v>
      </c>
      <c r="B493">
        <v>6.91</v>
      </c>
      <c r="C493" s="4">
        <v>481</v>
      </c>
      <c r="D493">
        <f t="shared" si="42"/>
        <v>69.609261939218527</v>
      </c>
      <c r="E493" s="6">
        <f t="shared" si="43"/>
        <v>2.1186254041244925E-4</v>
      </c>
      <c r="F493" s="7">
        <f t="shared" si="46"/>
        <v>0.87871772509844392</v>
      </c>
      <c r="G493" s="6">
        <f t="shared" si="44"/>
        <v>6.0031362260167757E-4</v>
      </c>
      <c r="H493" s="7">
        <f t="shared" si="47"/>
        <v>0.41132429532650205</v>
      </c>
      <c r="I493">
        <f t="shared" si="45"/>
        <v>2.5189978228440379E-4</v>
      </c>
    </row>
    <row r="494" spans="1:9">
      <c r="A494" s="3" t="s">
        <v>1021</v>
      </c>
      <c r="B494">
        <v>3.95</v>
      </c>
      <c r="C494" s="4">
        <v>274</v>
      </c>
      <c r="D494">
        <f t="shared" si="42"/>
        <v>69.367088607594937</v>
      </c>
      <c r="E494" s="6">
        <f t="shared" si="43"/>
        <v>1.2068676938255944E-4</v>
      </c>
      <c r="F494" s="7">
        <f t="shared" si="46"/>
        <v>0.87883841186782652</v>
      </c>
      <c r="G494" s="6">
        <f t="shared" si="44"/>
        <v>3.4316046443945392E-4</v>
      </c>
      <c r="H494" s="7">
        <f t="shared" si="47"/>
        <v>0.41166745579094149</v>
      </c>
      <c r="I494">
        <f t="shared" si="45"/>
        <v>9.7828049036330356E-4</v>
      </c>
    </row>
    <row r="495" spans="1:9">
      <c r="A495" s="3" t="s">
        <v>1055</v>
      </c>
      <c r="B495">
        <v>15.34</v>
      </c>
      <c r="C495" s="4">
        <v>1064</v>
      </c>
      <c r="D495">
        <f t="shared" si="42"/>
        <v>69.361147327249029</v>
      </c>
      <c r="E495" s="6">
        <f t="shared" si="43"/>
        <v>4.6865227234687315E-4</v>
      </c>
      <c r="F495" s="7">
        <f t="shared" si="46"/>
        <v>0.87930706414017334</v>
      </c>
      <c r="G495" s="6">
        <f t="shared" si="44"/>
        <v>1.3326788669623349E-3</v>
      </c>
      <c r="H495" s="7">
        <f t="shared" si="47"/>
        <v>0.41300013465790381</v>
      </c>
      <c r="I495">
        <f t="shared" si="45"/>
        <v>1.058888464041674E-4</v>
      </c>
    </row>
    <row r="496" spans="1:9">
      <c r="A496" s="3" t="s">
        <v>614</v>
      </c>
      <c r="B496">
        <v>1.66</v>
      </c>
      <c r="C496" s="4">
        <v>115</v>
      </c>
      <c r="D496">
        <f t="shared" si="42"/>
        <v>69.277108433734938</v>
      </c>
      <c r="E496" s="6">
        <f t="shared" si="43"/>
        <v>5.0653206127716551E-5</v>
      </c>
      <c r="F496" s="7">
        <f t="shared" si="46"/>
        <v>0.87935771734630108</v>
      </c>
      <c r="G496" s="6">
        <f t="shared" si="44"/>
        <v>1.4421427113151734E-4</v>
      </c>
      <c r="H496" s="7">
        <f t="shared" si="47"/>
        <v>0.41314434892903534</v>
      </c>
      <c r="I496">
        <f t="shared" si="45"/>
        <v>1.1494639405595919E-4</v>
      </c>
    </row>
    <row r="497" spans="1:9">
      <c r="A497" s="3" t="s">
        <v>390</v>
      </c>
      <c r="B497">
        <v>1.8</v>
      </c>
      <c r="C497" s="4">
        <v>124</v>
      </c>
      <c r="D497">
        <f t="shared" si="42"/>
        <v>68.888888888888886</v>
      </c>
      <c r="E497" s="6">
        <f t="shared" si="43"/>
        <v>5.4617370085537847E-5</v>
      </c>
      <c r="F497" s="7">
        <f t="shared" si="46"/>
        <v>0.87941233471638658</v>
      </c>
      <c r="G497" s="6">
        <f t="shared" si="44"/>
        <v>1.5637692050405496E-4</v>
      </c>
      <c r="H497" s="7">
        <f t="shared" si="47"/>
        <v>0.41330072584953942</v>
      </c>
      <c r="I497">
        <f t="shared" si="45"/>
        <v>2.7077879875719857E-4</v>
      </c>
    </row>
    <row r="498" spans="1:9">
      <c r="A498" s="3" t="s">
        <v>697</v>
      </c>
      <c r="B498">
        <v>4.24</v>
      </c>
      <c r="C498" s="4">
        <v>292</v>
      </c>
      <c r="D498">
        <f t="shared" si="42"/>
        <v>68.867924528301884</v>
      </c>
      <c r="E498" s="6">
        <f t="shared" si="43"/>
        <v>1.2861509729820202E-4</v>
      </c>
      <c r="F498" s="7">
        <f t="shared" si="46"/>
        <v>0.8795409498136848</v>
      </c>
      <c r="G498" s="6">
        <f t="shared" si="44"/>
        <v>3.6835452385399609E-4</v>
      </c>
      <c r="H498" s="7">
        <f t="shared" si="47"/>
        <v>0.41366908037339339</v>
      </c>
      <c r="I498">
        <f t="shared" si="45"/>
        <v>3.3981951383094122E-4</v>
      </c>
    </row>
    <row r="499" spans="1:9">
      <c r="A499" s="3" t="s">
        <v>16</v>
      </c>
      <c r="B499">
        <v>5.32</v>
      </c>
      <c r="C499" s="4">
        <v>366</v>
      </c>
      <c r="D499">
        <f t="shared" si="42"/>
        <v>68.796992481203006</v>
      </c>
      <c r="E499" s="6">
        <f t="shared" si="43"/>
        <v>1.6120933428473267E-4</v>
      </c>
      <c r="F499" s="7">
        <f t="shared" si="46"/>
        <v>0.87970215914796956</v>
      </c>
      <c r="G499" s="6">
        <f t="shared" si="44"/>
        <v>4.621806761564291E-4</v>
      </c>
      <c r="H499" s="7">
        <f t="shared" si="47"/>
        <v>0.41413126104954984</v>
      </c>
      <c r="I499">
        <f t="shared" si="45"/>
        <v>3.2785248274053158E-4</v>
      </c>
    </row>
    <row r="500" spans="1:9">
      <c r="A500" s="3" t="s">
        <v>555</v>
      </c>
      <c r="B500">
        <v>5.13</v>
      </c>
      <c r="C500" s="4">
        <v>352</v>
      </c>
      <c r="D500">
        <f t="shared" si="42"/>
        <v>68.615984405458093</v>
      </c>
      <c r="E500" s="6">
        <f t="shared" si="43"/>
        <v>1.5504285701701067E-4</v>
      </c>
      <c r="F500" s="7">
        <f t="shared" si="46"/>
        <v>0.87985720200498663</v>
      </c>
      <c r="G500" s="6">
        <f t="shared" si="44"/>
        <v>4.456742234365566E-4</v>
      </c>
      <c r="H500" s="7">
        <f t="shared" si="47"/>
        <v>0.41457693527298639</v>
      </c>
      <c r="I500">
        <f t="shared" si="45"/>
        <v>1.9959321784918105E-4</v>
      </c>
    </row>
    <row r="501" spans="1:9">
      <c r="A501" s="3" t="s">
        <v>637</v>
      </c>
      <c r="B501">
        <v>3.12</v>
      </c>
      <c r="C501" s="4">
        <v>213</v>
      </c>
      <c r="D501">
        <f t="shared" si="42"/>
        <v>68.269230769230774</v>
      </c>
      <c r="E501" s="6">
        <f t="shared" si="43"/>
        <v>9.3818547001770663E-5</v>
      </c>
      <c r="F501" s="7">
        <f t="shared" si="46"/>
        <v>0.87995102055198837</v>
      </c>
      <c r="G501" s="6">
        <f t="shared" si="44"/>
        <v>2.7105332887369525E-4</v>
      </c>
      <c r="H501" s="7">
        <f t="shared" si="47"/>
        <v>0.41484798860186006</v>
      </c>
      <c r="I501">
        <f t="shared" si="45"/>
        <v>2.6245111468620186E-4</v>
      </c>
    </row>
    <row r="502" spans="1:9">
      <c r="A502" s="3" t="s">
        <v>173</v>
      </c>
      <c r="B502">
        <v>4.0999999999999996</v>
      </c>
      <c r="C502" s="4">
        <v>279</v>
      </c>
      <c r="D502">
        <f t="shared" si="42"/>
        <v>68.048780487804891</v>
      </c>
      <c r="E502" s="6">
        <f t="shared" si="43"/>
        <v>1.2288908269246016E-4</v>
      </c>
      <c r="F502" s="7">
        <f t="shared" si="46"/>
        <v>0.8800739096346808</v>
      </c>
      <c r="G502" s="6">
        <f t="shared" si="44"/>
        <v>3.5619187448145844E-4</v>
      </c>
      <c r="H502" s="7">
        <f t="shared" si="47"/>
        <v>0.4152041804763415</v>
      </c>
      <c r="I502">
        <f t="shared" si="45"/>
        <v>1.4539438840954766E-4</v>
      </c>
    </row>
    <row r="503" spans="1:9">
      <c r="A503" s="3" t="s">
        <v>646</v>
      </c>
      <c r="B503">
        <v>2.27</v>
      </c>
      <c r="C503" s="4">
        <v>154</v>
      </c>
      <c r="D503">
        <f t="shared" si="42"/>
        <v>67.841409691629948</v>
      </c>
      <c r="E503" s="6">
        <f t="shared" si="43"/>
        <v>6.7831249944942166E-5</v>
      </c>
      <c r="F503" s="7">
        <f t="shared" si="46"/>
        <v>0.88014174088462571</v>
      </c>
      <c r="G503" s="6">
        <f t="shared" si="44"/>
        <v>1.9720867196900262E-4</v>
      </c>
      <c r="H503" s="7">
        <f t="shared" si="47"/>
        <v>0.41540138914831048</v>
      </c>
      <c r="I503">
        <f t="shared" si="45"/>
        <v>3.1836188027667411E-4</v>
      </c>
    </row>
    <row r="504" spans="1:9">
      <c r="A504" s="3" t="s">
        <v>691</v>
      </c>
      <c r="B504">
        <v>4.97</v>
      </c>
      <c r="C504" s="4">
        <v>337</v>
      </c>
      <c r="D504">
        <f t="shared" si="42"/>
        <v>67.806841046277668</v>
      </c>
      <c r="E504" s="6">
        <f t="shared" si="43"/>
        <v>1.484359170873085E-4</v>
      </c>
      <c r="F504" s="7">
        <f t="shared" si="46"/>
        <v>0.88029017680171306</v>
      </c>
      <c r="G504" s="6">
        <f t="shared" si="44"/>
        <v>4.3177405272508504E-4</v>
      </c>
      <c r="H504" s="7">
        <f t="shared" si="47"/>
        <v>0.41583316320103558</v>
      </c>
      <c r="I504">
        <f t="shared" si="45"/>
        <v>4.8052634963496876E-4</v>
      </c>
    </row>
    <row r="505" spans="1:9">
      <c r="A505" s="3" t="s">
        <v>421</v>
      </c>
      <c r="B505">
        <v>7.5</v>
      </c>
      <c r="C505" s="4">
        <v>508</v>
      </c>
      <c r="D505">
        <f t="shared" si="42"/>
        <v>67.733333333333334</v>
      </c>
      <c r="E505" s="6">
        <f t="shared" si="43"/>
        <v>2.2375503228591313E-4</v>
      </c>
      <c r="F505" s="7">
        <f t="shared" si="46"/>
        <v>0.88051393183399895</v>
      </c>
      <c r="G505" s="6">
        <f t="shared" si="44"/>
        <v>6.5157050210022899E-4</v>
      </c>
      <c r="H505" s="7">
        <f t="shared" si="47"/>
        <v>0.41648473370313582</v>
      </c>
      <c r="I505">
        <f t="shared" si="45"/>
        <v>3.3706002222760878E-4</v>
      </c>
    </row>
    <row r="506" spans="1:9">
      <c r="A506" s="3" t="s">
        <v>525</v>
      </c>
      <c r="B506">
        <v>5.26</v>
      </c>
      <c r="C506" s="4">
        <v>356</v>
      </c>
      <c r="D506">
        <f t="shared" si="42"/>
        <v>67.680608365019012</v>
      </c>
      <c r="E506" s="6">
        <f t="shared" si="43"/>
        <v>1.5680470766493124E-4</v>
      </c>
      <c r="F506" s="7">
        <f t="shared" si="46"/>
        <v>0.88067073654166383</v>
      </c>
      <c r="G506" s="6">
        <f t="shared" si="44"/>
        <v>4.5696811213962721E-4</v>
      </c>
      <c r="H506" s="7">
        <f t="shared" si="47"/>
        <v>0.41694170181527546</v>
      </c>
      <c r="I506">
        <f t="shared" si="45"/>
        <v>1.6853001111377663E-4</v>
      </c>
    </row>
    <row r="507" spans="1:9">
      <c r="A507" s="3" t="s">
        <v>609</v>
      </c>
      <c r="B507">
        <v>2.63</v>
      </c>
      <c r="C507" s="4">
        <v>178</v>
      </c>
      <c r="D507">
        <f t="shared" si="42"/>
        <v>67.680608365019012</v>
      </c>
      <c r="E507" s="6">
        <f t="shared" si="43"/>
        <v>7.8402353832465619E-5</v>
      </c>
      <c r="F507" s="7">
        <f t="shared" si="46"/>
        <v>0.88074913889549633</v>
      </c>
      <c r="G507" s="6">
        <f t="shared" si="44"/>
        <v>2.284840560698136E-4</v>
      </c>
      <c r="H507" s="7">
        <f t="shared" si="47"/>
        <v>0.41717018587134524</v>
      </c>
      <c r="I507">
        <f t="shared" si="45"/>
        <v>3.0890540963690594E-4</v>
      </c>
    </row>
    <row r="508" spans="1:9">
      <c r="A508" s="3" t="s">
        <v>384</v>
      </c>
      <c r="B508">
        <v>4.82</v>
      </c>
      <c r="C508" s="4">
        <v>326</v>
      </c>
      <c r="D508">
        <f t="shared" si="42"/>
        <v>67.634854771784234</v>
      </c>
      <c r="E508" s="6">
        <f t="shared" si="43"/>
        <v>1.4359082780552692E-4</v>
      </c>
      <c r="F508" s="7">
        <f t="shared" si="46"/>
        <v>0.8808927297233019</v>
      </c>
      <c r="G508" s="6">
        <f t="shared" si="44"/>
        <v>4.1874264268308047E-4</v>
      </c>
      <c r="H508" s="7">
        <f t="shared" si="47"/>
        <v>0.41758892851402835</v>
      </c>
      <c r="I508">
        <f t="shared" si="45"/>
        <v>4.4349685972205899E-4</v>
      </c>
    </row>
    <row r="509" spans="1:9">
      <c r="A509" s="3" t="s">
        <v>639</v>
      </c>
      <c r="B509">
        <v>6.92</v>
      </c>
      <c r="C509" s="4">
        <v>468</v>
      </c>
      <c r="D509">
        <f t="shared" si="42"/>
        <v>67.630057803468205</v>
      </c>
      <c r="E509" s="6">
        <f t="shared" si="43"/>
        <v>2.0613652580670736E-4</v>
      </c>
      <c r="F509" s="7">
        <f t="shared" si="46"/>
        <v>0.8810988662491086</v>
      </c>
      <c r="G509" s="6">
        <f t="shared" si="44"/>
        <v>6.0118238327114455E-4</v>
      </c>
      <c r="H509" s="7">
        <f t="shared" si="47"/>
        <v>0.41819011089729952</v>
      </c>
      <c r="I509">
        <f t="shared" si="45"/>
        <v>9.7568162117933621E-4</v>
      </c>
    </row>
    <row r="510" spans="1:9">
      <c r="A510" s="3" t="s">
        <v>580</v>
      </c>
      <c r="B510">
        <v>15.22</v>
      </c>
      <c r="C510" s="4">
        <v>1028</v>
      </c>
      <c r="D510">
        <f t="shared" si="42"/>
        <v>67.542706964520363</v>
      </c>
      <c r="E510" s="6">
        <f t="shared" si="43"/>
        <v>4.5279561651558796E-4</v>
      </c>
      <c r="F510" s="7">
        <f t="shared" si="46"/>
        <v>0.88155166186562417</v>
      </c>
      <c r="G510" s="6">
        <f t="shared" si="44"/>
        <v>1.3222537389287314E-3</v>
      </c>
      <c r="H510" s="7">
        <f t="shared" si="47"/>
        <v>0.41951236463622826</v>
      </c>
      <c r="I510">
        <f t="shared" si="45"/>
        <v>1.8128891138984859E-3</v>
      </c>
    </row>
    <row r="511" spans="1:9">
      <c r="A511" s="3" t="s">
        <v>181</v>
      </c>
      <c r="B511">
        <v>28.27</v>
      </c>
      <c r="C511" s="4">
        <v>1906</v>
      </c>
      <c r="D511">
        <f t="shared" si="42"/>
        <v>67.421294658648748</v>
      </c>
      <c r="E511" s="6">
        <f t="shared" si="43"/>
        <v>8.3952183373415439E-4</v>
      </c>
      <c r="F511" s="7">
        <f t="shared" si="46"/>
        <v>0.88239118369935832</v>
      </c>
      <c r="G511" s="6">
        <f t="shared" si="44"/>
        <v>2.4559864125831294E-3</v>
      </c>
      <c r="H511" s="7">
        <f t="shared" si="47"/>
        <v>0.42196835104881142</v>
      </c>
      <c r="I511">
        <f t="shared" si="45"/>
        <v>1.5714664006943879E-4</v>
      </c>
    </row>
    <row r="512" spans="1:9">
      <c r="A512" s="3" t="s">
        <v>93</v>
      </c>
      <c r="B512">
        <v>2.4500000000000002</v>
      </c>
      <c r="C512" s="4">
        <v>165</v>
      </c>
      <c r="D512">
        <f t="shared" si="42"/>
        <v>67.346938775510196</v>
      </c>
      <c r="E512" s="6">
        <f t="shared" si="43"/>
        <v>7.2676339226723744E-5</v>
      </c>
      <c r="F512" s="7">
        <f t="shared" si="46"/>
        <v>0.88246386003858501</v>
      </c>
      <c r="G512" s="6">
        <f t="shared" si="44"/>
        <v>2.1284636401940814E-4</v>
      </c>
      <c r="H512" s="7">
        <f t="shared" si="47"/>
        <v>0.42218119741283083</v>
      </c>
      <c r="I512">
        <f t="shared" si="45"/>
        <v>2.2386137524399441E-4</v>
      </c>
    </row>
    <row r="513" spans="1:9">
      <c r="A513" s="3" t="s">
        <v>569</v>
      </c>
      <c r="B513">
        <v>3.49</v>
      </c>
      <c r="C513" s="4">
        <v>235</v>
      </c>
      <c r="D513">
        <f t="shared" si="42"/>
        <v>67.335243553008596</v>
      </c>
      <c r="E513" s="6">
        <f t="shared" si="43"/>
        <v>1.0350872556533382E-4</v>
      </c>
      <c r="F513" s="7">
        <f t="shared" si="46"/>
        <v>0.88256736876415032</v>
      </c>
      <c r="G513" s="6">
        <f t="shared" si="44"/>
        <v>3.0319747364397322E-4</v>
      </c>
      <c r="H513" s="7">
        <f t="shared" si="47"/>
        <v>0.42248439488647482</v>
      </c>
      <c r="I513">
        <f t="shared" si="45"/>
        <v>1.6427815403385893E-4</v>
      </c>
    </row>
    <row r="514" spans="1:9">
      <c r="A514" s="3" t="s">
        <v>215</v>
      </c>
      <c r="B514">
        <v>2.56</v>
      </c>
      <c r="C514" s="4">
        <v>172</v>
      </c>
      <c r="D514">
        <f t="shared" ref="D514:D577" si="48">C514/B514</f>
        <v>67.1875</v>
      </c>
      <c r="E514" s="6">
        <f t="shared" si="43"/>
        <v>7.5759577860584759E-5</v>
      </c>
      <c r="F514" s="7">
        <f t="shared" si="46"/>
        <v>0.88264312834201086</v>
      </c>
      <c r="G514" s="6">
        <f t="shared" si="44"/>
        <v>2.2240273138354481E-4</v>
      </c>
      <c r="H514" s="7">
        <f t="shared" si="47"/>
        <v>0.42270679761785834</v>
      </c>
      <c r="I514">
        <f t="shared" si="45"/>
        <v>2.6318900602045892E-4</v>
      </c>
    </row>
    <row r="515" spans="1:9">
      <c r="A515" s="3" t="s">
        <v>847</v>
      </c>
      <c r="B515">
        <v>4.0999999999999996</v>
      </c>
      <c r="C515" s="4">
        <v>275</v>
      </c>
      <c r="D515">
        <f t="shared" si="48"/>
        <v>67.073170731707322</v>
      </c>
      <c r="E515" s="6">
        <f t="shared" ref="E515:E578" si="49">C515/2270340</f>
        <v>1.2112723204453958E-4</v>
      </c>
      <c r="F515" s="7">
        <f t="shared" si="46"/>
        <v>0.88276425557405536</v>
      </c>
      <c r="G515" s="6">
        <f t="shared" ref="G515:G578" si="50">B515/11510.65</f>
        <v>3.5619187448145844E-4</v>
      </c>
      <c r="H515" s="7">
        <f t="shared" si="47"/>
        <v>0.42306298949233978</v>
      </c>
      <c r="I515">
        <f t="shared" ref="I515:I578" si="51">F515*H516-F516*H515</f>
        <v>7.4231912998040661E-4</v>
      </c>
    </row>
    <row r="516" spans="1:9">
      <c r="A516" s="3" t="s">
        <v>544</v>
      </c>
      <c r="B516">
        <v>11.56</v>
      </c>
      <c r="C516" s="4">
        <v>774</v>
      </c>
      <c r="D516">
        <f t="shared" si="48"/>
        <v>66.955017301038055</v>
      </c>
      <c r="E516" s="6">
        <f t="shared" si="49"/>
        <v>3.4091810037263143E-4</v>
      </c>
      <c r="F516" s="7">
        <f t="shared" ref="F516:F579" si="52">F515+E516</f>
        <v>0.88310517367442798</v>
      </c>
      <c r="G516" s="6">
        <f t="shared" si="50"/>
        <v>1.0042873339038195E-3</v>
      </c>
      <c r="H516" s="7">
        <f t="shared" ref="H516:H579" si="53">H515+G516</f>
        <v>0.42406727682624362</v>
      </c>
      <c r="I516">
        <f t="shared" si="51"/>
        <v>4.0703795830444589E-3</v>
      </c>
    </row>
    <row r="517" spans="1:9">
      <c r="A517" s="3" t="s">
        <v>28</v>
      </c>
      <c r="B517">
        <v>63.37</v>
      </c>
      <c r="C517" s="4">
        <v>4237</v>
      </c>
      <c r="D517">
        <f t="shared" si="48"/>
        <v>66.861290831623805</v>
      </c>
      <c r="E517" s="6">
        <f t="shared" si="49"/>
        <v>1.86624029880987E-3</v>
      </c>
      <c r="F517" s="7">
        <f t="shared" si="52"/>
        <v>0.88497141397323786</v>
      </c>
      <c r="G517" s="6">
        <f t="shared" si="50"/>
        <v>5.5053363624122005E-3</v>
      </c>
      <c r="H517" s="7">
        <f t="shared" si="53"/>
        <v>0.42957261318865581</v>
      </c>
      <c r="I517">
        <f t="shared" si="51"/>
        <v>1.9134199852331446E-3</v>
      </c>
    </row>
    <row r="518" spans="1:9">
      <c r="A518" s="3" t="s">
        <v>1066</v>
      </c>
      <c r="B518">
        <v>29.78</v>
      </c>
      <c r="C518" s="4">
        <v>1988</v>
      </c>
      <c r="D518">
        <f t="shared" si="48"/>
        <v>66.756212222968429</v>
      </c>
      <c r="E518" s="6">
        <f t="shared" si="49"/>
        <v>8.7563977201652612E-4</v>
      </c>
      <c r="F518" s="7">
        <f t="shared" si="52"/>
        <v>0.88584705374525441</v>
      </c>
      <c r="G518" s="6">
        <f t="shared" si="50"/>
        <v>2.5871692736726425E-3</v>
      </c>
      <c r="H518" s="7">
        <f t="shared" si="53"/>
        <v>0.43215978246232845</v>
      </c>
      <c r="I518">
        <f t="shared" si="51"/>
        <v>5.8536270048947792E-4</v>
      </c>
    </row>
    <row r="519" spans="1:9">
      <c r="A519" s="3" t="s">
        <v>791</v>
      </c>
      <c r="B519">
        <v>9.11</v>
      </c>
      <c r="C519" s="4">
        <v>608</v>
      </c>
      <c r="D519">
        <f t="shared" si="48"/>
        <v>66.739846322722286</v>
      </c>
      <c r="E519" s="6">
        <f t="shared" si="49"/>
        <v>2.6780129848392754E-4</v>
      </c>
      <c r="F519" s="7">
        <f t="shared" si="52"/>
        <v>0.88611485504373833</v>
      </c>
      <c r="G519" s="6">
        <f t="shared" si="50"/>
        <v>7.9144096988441142E-4</v>
      </c>
      <c r="H519" s="7">
        <f t="shared" si="53"/>
        <v>0.43295122343221287</v>
      </c>
      <c r="I519">
        <f t="shared" si="51"/>
        <v>4.5367498710563448E-4</v>
      </c>
    </row>
    <row r="520" spans="1:9">
      <c r="A520" s="3" t="s">
        <v>661</v>
      </c>
      <c r="B520">
        <v>7.06</v>
      </c>
      <c r="C520" s="4">
        <v>471</v>
      </c>
      <c r="D520">
        <f t="shared" si="48"/>
        <v>66.713881019830026</v>
      </c>
      <c r="E520" s="6">
        <f t="shared" si="49"/>
        <v>2.0745791379264781E-4</v>
      </c>
      <c r="F520" s="7">
        <f t="shared" si="52"/>
        <v>0.88632231295753094</v>
      </c>
      <c r="G520" s="6">
        <f t="shared" si="50"/>
        <v>6.1334503264368219E-4</v>
      </c>
      <c r="H520" s="7">
        <f t="shared" si="53"/>
        <v>0.43356456846485658</v>
      </c>
      <c r="I520">
        <f t="shared" si="51"/>
        <v>1.6581383853769838E-4</v>
      </c>
    </row>
    <row r="521" spans="1:9">
      <c r="A521" s="3" t="s">
        <v>381</v>
      </c>
      <c r="B521">
        <v>2.58</v>
      </c>
      <c r="C521" s="4">
        <v>172</v>
      </c>
      <c r="D521">
        <f t="shared" si="48"/>
        <v>66.666666666666671</v>
      </c>
      <c r="E521" s="6">
        <f t="shared" si="49"/>
        <v>7.5759577860584759E-5</v>
      </c>
      <c r="F521" s="7">
        <f t="shared" si="52"/>
        <v>0.88639807253539149</v>
      </c>
      <c r="G521" s="6">
        <f t="shared" si="50"/>
        <v>2.2414025272247877E-4</v>
      </c>
      <c r="H521" s="7">
        <f t="shared" si="53"/>
        <v>0.43378870871757907</v>
      </c>
      <c r="I521">
        <f t="shared" si="51"/>
        <v>6.6865162549645252E-4</v>
      </c>
    </row>
    <row r="522" spans="1:9">
      <c r="A522" s="3" t="s">
        <v>818</v>
      </c>
      <c r="B522">
        <v>10.4</v>
      </c>
      <c r="C522" s="4">
        <v>692</v>
      </c>
      <c r="D522">
        <f t="shared" si="48"/>
        <v>66.538461538461533</v>
      </c>
      <c r="E522" s="6">
        <f t="shared" si="49"/>
        <v>3.048001620902596E-4</v>
      </c>
      <c r="F522" s="7">
        <f t="shared" si="52"/>
        <v>0.88670287269748171</v>
      </c>
      <c r="G522" s="6">
        <f t="shared" si="50"/>
        <v>9.0351109624565084E-4</v>
      </c>
      <c r="H522" s="7">
        <f t="shared" si="53"/>
        <v>0.43469221981382472</v>
      </c>
      <c r="I522">
        <f t="shared" si="51"/>
        <v>1.6851210584445386E-4</v>
      </c>
    </row>
    <row r="523" spans="1:9">
      <c r="A523" s="3" t="s">
        <v>219</v>
      </c>
      <c r="B523">
        <v>2.62</v>
      </c>
      <c r="C523" s="4">
        <v>174</v>
      </c>
      <c r="D523">
        <f t="shared" si="48"/>
        <v>66.412213740458014</v>
      </c>
      <c r="E523" s="6">
        <f t="shared" si="49"/>
        <v>7.6640503184545041E-5</v>
      </c>
      <c r="F523" s="7">
        <f t="shared" si="52"/>
        <v>0.88677951320066628</v>
      </c>
      <c r="G523" s="6">
        <f t="shared" si="50"/>
        <v>2.2761529540034665E-4</v>
      </c>
      <c r="H523" s="7">
        <f t="shared" si="53"/>
        <v>0.43491983510922505</v>
      </c>
      <c r="I523">
        <f t="shared" si="51"/>
        <v>4.9801562110546316E-4</v>
      </c>
    </row>
    <row r="524" spans="1:9">
      <c r="A524" s="3" t="s">
        <v>706</v>
      </c>
      <c r="B524">
        <v>7.74</v>
      </c>
      <c r="C524" s="4">
        <v>513</v>
      </c>
      <c r="D524">
        <f t="shared" si="48"/>
        <v>66.279069767441854</v>
      </c>
      <c r="E524" s="6">
        <f t="shared" si="49"/>
        <v>2.2595734559581384E-4</v>
      </c>
      <c r="F524" s="7">
        <f t="shared" si="52"/>
        <v>0.88700547054626211</v>
      </c>
      <c r="G524" s="6">
        <f t="shared" si="50"/>
        <v>6.7242075816743624E-4</v>
      </c>
      <c r="H524" s="7">
        <f t="shared" si="53"/>
        <v>0.43559225586739247</v>
      </c>
      <c r="I524">
        <f t="shared" si="51"/>
        <v>5.8631960879390599E-4</v>
      </c>
    </row>
    <row r="525" spans="1:9">
      <c r="A525" s="3" t="s">
        <v>350</v>
      </c>
      <c r="B525">
        <v>9.11</v>
      </c>
      <c r="C525" s="4">
        <v>603</v>
      </c>
      <c r="D525">
        <f t="shared" si="48"/>
        <v>66.190998902305168</v>
      </c>
      <c r="E525" s="6">
        <f t="shared" si="49"/>
        <v>2.655989851740268E-4</v>
      </c>
      <c r="F525" s="7">
        <f t="shared" si="52"/>
        <v>0.88727106953143609</v>
      </c>
      <c r="G525" s="6">
        <f t="shared" si="50"/>
        <v>7.9144096988441142E-4</v>
      </c>
      <c r="H525" s="7">
        <f t="shared" si="53"/>
        <v>0.4363836968372769</v>
      </c>
      <c r="I525">
        <f t="shared" si="51"/>
        <v>6.2372352133838183E-4</v>
      </c>
    </row>
    <row r="526" spans="1:9">
      <c r="A526" s="3" t="s">
        <v>631</v>
      </c>
      <c r="B526">
        <v>9.69</v>
      </c>
      <c r="C526" s="4">
        <v>641</v>
      </c>
      <c r="D526">
        <f t="shared" si="48"/>
        <v>66.150670794633641</v>
      </c>
      <c r="E526" s="6">
        <f t="shared" si="49"/>
        <v>2.8233656632927227E-4</v>
      </c>
      <c r="F526" s="7">
        <f t="shared" si="52"/>
        <v>0.88755340609776534</v>
      </c>
      <c r="G526" s="6">
        <f t="shared" si="50"/>
        <v>8.4182908871349574E-4</v>
      </c>
      <c r="H526" s="7">
        <f t="shared" si="53"/>
        <v>0.4372255259259904</v>
      </c>
      <c r="I526">
        <f t="shared" si="51"/>
        <v>3.8888715463158974E-4</v>
      </c>
    </row>
    <row r="527" spans="1:9">
      <c r="A527" s="3" t="s">
        <v>349</v>
      </c>
      <c r="B527">
        <v>6.04</v>
      </c>
      <c r="C527" s="4">
        <v>399</v>
      </c>
      <c r="D527">
        <f t="shared" si="48"/>
        <v>66.059602649006621</v>
      </c>
      <c r="E527" s="6">
        <f t="shared" si="49"/>
        <v>1.7574460213007744E-4</v>
      </c>
      <c r="F527" s="7">
        <f t="shared" si="52"/>
        <v>0.88772915069989544</v>
      </c>
      <c r="G527" s="6">
        <f t="shared" si="50"/>
        <v>5.2473144435805107E-4</v>
      </c>
      <c r="H527" s="7">
        <f t="shared" si="53"/>
        <v>0.43775025737034845</v>
      </c>
      <c r="I527">
        <f t="shared" si="51"/>
        <v>1.7192398465398773E-3</v>
      </c>
    </row>
    <row r="528" spans="1:9">
      <c r="A528" s="3" t="s">
        <v>574</v>
      </c>
      <c r="B528">
        <v>26.7</v>
      </c>
      <c r="C528" s="4">
        <v>1763</v>
      </c>
      <c r="D528">
        <f t="shared" si="48"/>
        <v>66.029962546816478</v>
      </c>
      <c r="E528" s="6">
        <f t="shared" si="49"/>
        <v>7.7653567307099376E-4</v>
      </c>
      <c r="F528" s="7">
        <f t="shared" si="52"/>
        <v>0.88850568637296645</v>
      </c>
      <c r="G528" s="6">
        <f t="shared" si="50"/>
        <v>2.319590987476815E-3</v>
      </c>
      <c r="H528" s="7">
        <f t="shared" si="53"/>
        <v>0.44006984835782526</v>
      </c>
      <c r="I528">
        <f t="shared" si="51"/>
        <v>5.1131845064816828E-4</v>
      </c>
    </row>
    <row r="529" spans="1:9">
      <c r="A529" s="3" t="s">
        <v>709</v>
      </c>
      <c r="B529">
        <v>7.94</v>
      </c>
      <c r="C529" s="4">
        <v>524</v>
      </c>
      <c r="D529">
        <f t="shared" si="48"/>
        <v>65.994962216624685</v>
      </c>
      <c r="E529" s="6">
        <f t="shared" si="49"/>
        <v>2.3080243487759542E-4</v>
      </c>
      <c r="F529" s="7">
        <f t="shared" si="52"/>
        <v>0.88873648880784406</v>
      </c>
      <c r="G529" s="6">
        <f t="shared" si="50"/>
        <v>6.8979597155677578E-4</v>
      </c>
      <c r="H529" s="7">
        <f t="shared" si="53"/>
        <v>0.44075964432938203</v>
      </c>
      <c r="I529">
        <f t="shared" si="51"/>
        <v>1.3592774866966195E-4</v>
      </c>
    </row>
    <row r="530" spans="1:9">
      <c r="A530" s="3" t="s">
        <v>337</v>
      </c>
      <c r="B530">
        <v>2.11</v>
      </c>
      <c r="C530" s="4">
        <v>139</v>
      </c>
      <c r="D530">
        <f t="shared" si="48"/>
        <v>65.876777251184834</v>
      </c>
      <c r="E530" s="6">
        <f t="shared" si="49"/>
        <v>6.122431001524001E-5</v>
      </c>
      <c r="F530" s="7">
        <f t="shared" si="52"/>
        <v>0.88879771311785927</v>
      </c>
      <c r="G530" s="6">
        <f t="shared" si="50"/>
        <v>1.8330850125753106E-4</v>
      </c>
      <c r="H530" s="7">
        <f t="shared" si="53"/>
        <v>0.44094295283063956</v>
      </c>
      <c r="I530">
        <f t="shared" si="51"/>
        <v>6.333662711424104E-4</v>
      </c>
    </row>
    <row r="531" spans="1:9">
      <c r="A531" s="3" t="s">
        <v>210</v>
      </c>
      <c r="B531">
        <v>9.83</v>
      </c>
      <c r="C531" s="4">
        <v>647</v>
      </c>
      <c r="D531">
        <f t="shared" si="48"/>
        <v>65.818921668362151</v>
      </c>
      <c r="E531" s="6">
        <f t="shared" si="49"/>
        <v>2.8497934230115312E-4</v>
      </c>
      <c r="F531" s="7">
        <f t="shared" si="52"/>
        <v>0.88908269246016047</v>
      </c>
      <c r="G531" s="6">
        <f t="shared" si="50"/>
        <v>8.5399173808603339E-4</v>
      </c>
      <c r="H531" s="7">
        <f t="shared" si="53"/>
        <v>0.44179694456872559</v>
      </c>
      <c r="I531">
        <f t="shared" si="51"/>
        <v>4.1183372352837644E-4</v>
      </c>
    </row>
    <row r="532" spans="1:9">
      <c r="A532" s="3" t="s">
        <v>552</v>
      </c>
      <c r="B532">
        <v>6.39</v>
      </c>
      <c r="C532" s="4">
        <v>420</v>
      </c>
      <c r="D532">
        <f t="shared" si="48"/>
        <v>65.727699530516432</v>
      </c>
      <c r="E532" s="6">
        <f t="shared" si="49"/>
        <v>1.8499431803166045E-4</v>
      </c>
      <c r="F532" s="7">
        <f t="shared" si="52"/>
        <v>0.88926768677819212</v>
      </c>
      <c r="G532" s="6">
        <f t="shared" si="50"/>
        <v>5.5513806778939502E-4</v>
      </c>
      <c r="H532" s="7">
        <f t="shared" si="53"/>
        <v>0.44235208263651499</v>
      </c>
      <c r="I532">
        <f t="shared" si="51"/>
        <v>2.2751117759062245E-4</v>
      </c>
    </row>
    <row r="533" spans="1:9">
      <c r="A533" s="3" t="s">
        <v>619</v>
      </c>
      <c r="B533">
        <v>3.53</v>
      </c>
      <c r="C533" s="4">
        <v>232</v>
      </c>
      <c r="D533">
        <f t="shared" si="48"/>
        <v>65.722379603399432</v>
      </c>
      <c r="E533" s="6">
        <f t="shared" si="49"/>
        <v>1.021873375793934E-4</v>
      </c>
      <c r="F533" s="7">
        <f t="shared" si="52"/>
        <v>0.88936987411577151</v>
      </c>
      <c r="G533" s="6">
        <f t="shared" si="50"/>
        <v>3.066725163218411E-4</v>
      </c>
      <c r="H533" s="7">
        <f t="shared" si="53"/>
        <v>0.44265875515283681</v>
      </c>
      <c r="I533">
        <f t="shared" si="51"/>
        <v>2.9403078122230975E-4</v>
      </c>
    </row>
    <row r="534" spans="1:9">
      <c r="A534" s="3" t="s">
        <v>1080</v>
      </c>
      <c r="B534">
        <v>4.5599999999999996</v>
      </c>
      <c r="C534" s="4">
        <v>299</v>
      </c>
      <c r="D534">
        <f t="shared" si="48"/>
        <v>65.570175438596493</v>
      </c>
      <c r="E534" s="6">
        <f t="shared" si="49"/>
        <v>1.3169833593206304E-4</v>
      </c>
      <c r="F534" s="7">
        <f t="shared" si="52"/>
        <v>0.88950157245170358</v>
      </c>
      <c r="G534" s="6">
        <f t="shared" si="50"/>
        <v>3.9615486527693914E-4</v>
      </c>
      <c r="H534" s="7">
        <f t="shared" si="53"/>
        <v>0.44305491001811376</v>
      </c>
      <c r="I534">
        <f t="shared" si="51"/>
        <v>1.3375126422353056E-3</v>
      </c>
    </row>
    <row r="535" spans="1:9">
      <c r="A535" s="3" t="s">
        <v>183</v>
      </c>
      <c r="B535">
        <v>20.73</v>
      </c>
      <c r="C535" s="4">
        <v>1355</v>
      </c>
      <c r="D535">
        <f t="shared" si="48"/>
        <v>65.364206464061752</v>
      </c>
      <c r="E535" s="6">
        <f t="shared" si="49"/>
        <v>5.9682690698309503E-4</v>
      </c>
      <c r="F535" s="7">
        <f t="shared" si="52"/>
        <v>0.89009839935868673</v>
      </c>
      <c r="G535" s="6">
        <f t="shared" si="50"/>
        <v>1.8009408678050329E-3</v>
      </c>
      <c r="H535" s="7">
        <f t="shared" si="53"/>
        <v>0.44485585088591878</v>
      </c>
      <c r="I535">
        <f t="shared" si="51"/>
        <v>2.7109042666934036E-4</v>
      </c>
    </row>
    <row r="536" spans="1:9">
      <c r="A536" s="3" t="s">
        <v>322</v>
      </c>
      <c r="B536">
        <v>4.2</v>
      </c>
      <c r="C536" s="4">
        <v>274</v>
      </c>
      <c r="D536">
        <f t="shared" si="48"/>
        <v>65.238095238095241</v>
      </c>
      <c r="E536" s="6">
        <f t="shared" si="49"/>
        <v>1.2068676938255944E-4</v>
      </c>
      <c r="F536" s="7">
        <f t="shared" si="52"/>
        <v>0.89021908612806933</v>
      </c>
      <c r="G536" s="6">
        <f t="shared" si="50"/>
        <v>3.6487948117612821E-4</v>
      </c>
      <c r="H536" s="7">
        <f t="shared" si="53"/>
        <v>0.44522073036709492</v>
      </c>
      <c r="I536">
        <f t="shared" si="51"/>
        <v>4.4173105010858471E-4</v>
      </c>
    </row>
    <row r="537" spans="1:9">
      <c r="A537" s="3" t="s">
        <v>650</v>
      </c>
      <c r="B537">
        <v>6.84</v>
      </c>
      <c r="C537" s="4">
        <v>445</v>
      </c>
      <c r="D537">
        <f t="shared" si="48"/>
        <v>65.058479532163744</v>
      </c>
      <c r="E537" s="6">
        <f t="shared" si="49"/>
        <v>1.9600588458116406E-4</v>
      </c>
      <c r="F537" s="7">
        <f t="shared" si="52"/>
        <v>0.89041509201265046</v>
      </c>
      <c r="G537" s="6">
        <f t="shared" si="50"/>
        <v>5.942322979154088E-4</v>
      </c>
      <c r="H537" s="7">
        <f t="shared" si="53"/>
        <v>0.44581496266501031</v>
      </c>
      <c r="I537">
        <f t="shared" si="51"/>
        <v>1.9377613861698562E-4</v>
      </c>
    </row>
    <row r="538" spans="1:9">
      <c r="A538" s="3" t="s">
        <v>263</v>
      </c>
      <c r="B538">
        <v>3</v>
      </c>
      <c r="C538" s="4">
        <v>195</v>
      </c>
      <c r="D538">
        <f t="shared" si="48"/>
        <v>65</v>
      </c>
      <c r="E538" s="6">
        <f t="shared" si="49"/>
        <v>8.589021908612807E-5</v>
      </c>
      <c r="F538" s="7">
        <f t="shared" si="52"/>
        <v>0.89050098223173657</v>
      </c>
      <c r="G538" s="6">
        <f t="shared" si="50"/>
        <v>2.6062820084009157E-4</v>
      </c>
      <c r="H538" s="7">
        <f t="shared" si="53"/>
        <v>0.44607559086585041</v>
      </c>
      <c r="I538">
        <f t="shared" si="51"/>
        <v>7.7510455446783144E-4</v>
      </c>
    </row>
    <row r="539" spans="1:9">
      <c r="A539" s="3" t="s">
        <v>876</v>
      </c>
      <c r="B539">
        <v>12</v>
      </c>
      <c r="C539" s="4">
        <v>780</v>
      </c>
      <c r="D539">
        <f t="shared" si="48"/>
        <v>65</v>
      </c>
      <c r="E539" s="6">
        <f t="shared" si="49"/>
        <v>3.4356087634451228E-4</v>
      </c>
      <c r="F539" s="7">
        <f t="shared" si="52"/>
        <v>0.89084454310808103</v>
      </c>
      <c r="G539" s="6">
        <f t="shared" si="50"/>
        <v>1.0425128033603663E-3</v>
      </c>
      <c r="H539" s="7">
        <f t="shared" si="53"/>
        <v>0.44711810366921079</v>
      </c>
      <c r="I539">
        <f t="shared" si="51"/>
        <v>2.4680069815463668E-4</v>
      </c>
    </row>
    <row r="540" spans="1:9">
      <c r="A540" s="3" t="s">
        <v>1063</v>
      </c>
      <c r="B540">
        <v>3.82</v>
      </c>
      <c r="C540" s="4">
        <v>248</v>
      </c>
      <c r="D540">
        <f t="shared" si="48"/>
        <v>64.921465968586389</v>
      </c>
      <c r="E540" s="6">
        <f t="shared" si="49"/>
        <v>1.0923474017107569E-4</v>
      </c>
      <c r="F540" s="7">
        <f t="shared" si="52"/>
        <v>0.89095377784825214</v>
      </c>
      <c r="G540" s="6">
        <f t="shared" si="50"/>
        <v>3.3186657573638326E-4</v>
      </c>
      <c r="H540" s="7">
        <f t="shared" si="53"/>
        <v>0.44744997024494715</v>
      </c>
      <c r="I540">
        <f t="shared" si="51"/>
        <v>1.8876640940374001E-4</v>
      </c>
    </row>
    <row r="541" spans="1:9">
      <c r="A541" s="3" t="s">
        <v>86</v>
      </c>
      <c r="B541">
        <v>2.92</v>
      </c>
      <c r="C541" s="4">
        <v>189</v>
      </c>
      <c r="D541">
        <f t="shared" si="48"/>
        <v>64.726027397260282</v>
      </c>
      <c r="E541" s="6">
        <f t="shared" si="49"/>
        <v>8.3247443114247211E-5</v>
      </c>
      <c r="F541" s="7">
        <f t="shared" si="52"/>
        <v>0.89103702529136641</v>
      </c>
      <c r="G541" s="6">
        <f t="shared" si="50"/>
        <v>2.5367811548435577E-4</v>
      </c>
      <c r="H541" s="7">
        <f t="shared" si="53"/>
        <v>0.44770364836043153</v>
      </c>
      <c r="I541">
        <f t="shared" si="51"/>
        <v>1.9148518947875726E-3</v>
      </c>
    </row>
    <row r="542" spans="1:9">
      <c r="A542" s="3" t="s">
        <v>1000</v>
      </c>
      <c r="B542">
        <v>29.62</v>
      </c>
      <c r="C542" s="4">
        <v>1917</v>
      </c>
      <c r="D542">
        <f t="shared" si="48"/>
        <v>64.719783929777179</v>
      </c>
      <c r="E542" s="6">
        <f t="shared" si="49"/>
        <v>8.4436692301593597E-4</v>
      </c>
      <c r="F542" s="7">
        <f t="shared" si="52"/>
        <v>0.89188139221438234</v>
      </c>
      <c r="G542" s="6">
        <f t="shared" si="50"/>
        <v>2.5732691029611708E-3</v>
      </c>
      <c r="H542" s="7">
        <f t="shared" si="53"/>
        <v>0.45027691746339271</v>
      </c>
      <c r="I542">
        <f t="shared" si="51"/>
        <v>1.3902087362038795E-4</v>
      </c>
    </row>
    <row r="543" spans="1:9">
      <c r="A543" s="3" t="s">
        <v>296</v>
      </c>
      <c r="B543">
        <v>2.15</v>
      </c>
      <c r="C543" s="4">
        <v>139</v>
      </c>
      <c r="D543">
        <f t="shared" si="48"/>
        <v>64.651162790697683</v>
      </c>
      <c r="E543" s="6">
        <f t="shared" si="49"/>
        <v>6.122431001524001E-5</v>
      </c>
      <c r="F543" s="7">
        <f t="shared" si="52"/>
        <v>0.89194261652439755</v>
      </c>
      <c r="G543" s="6">
        <f t="shared" si="50"/>
        <v>1.8678354393539896E-4</v>
      </c>
      <c r="H543" s="7">
        <f t="shared" si="53"/>
        <v>0.45046370100732813</v>
      </c>
      <c r="I543">
        <f t="shared" si="51"/>
        <v>2.043874160941872E-4</v>
      </c>
    </row>
    <row r="544" spans="1:9">
      <c r="A544" s="3" t="s">
        <v>797</v>
      </c>
      <c r="B544">
        <v>3.16</v>
      </c>
      <c r="C544" s="4">
        <v>204</v>
      </c>
      <c r="D544">
        <f t="shared" si="48"/>
        <v>64.556962025316452</v>
      </c>
      <c r="E544" s="6">
        <f t="shared" si="49"/>
        <v>8.9854383043949367E-5</v>
      </c>
      <c r="F544" s="7">
        <f t="shared" si="52"/>
        <v>0.89203247090744153</v>
      </c>
      <c r="G544" s="6">
        <f t="shared" si="50"/>
        <v>2.7452837155156313E-4</v>
      </c>
      <c r="H544" s="7">
        <f t="shared" si="53"/>
        <v>0.4507382293788797</v>
      </c>
      <c r="I544">
        <f t="shared" si="51"/>
        <v>1.2141811384441814E-3</v>
      </c>
    </row>
    <row r="545" spans="1:9">
      <c r="A545" s="3" t="s">
        <v>976</v>
      </c>
      <c r="B545">
        <v>18.77</v>
      </c>
      <c r="C545" s="4">
        <v>1211</v>
      </c>
      <c r="D545">
        <f t="shared" si="48"/>
        <v>64.517847629195529</v>
      </c>
      <c r="E545" s="6">
        <f t="shared" si="49"/>
        <v>5.3340028365795429E-4</v>
      </c>
      <c r="F545" s="7">
        <f t="shared" si="52"/>
        <v>0.89256587119109954</v>
      </c>
      <c r="G545" s="6">
        <f t="shared" si="50"/>
        <v>1.6306637765895063E-3</v>
      </c>
      <c r="H545" s="7">
        <f t="shared" si="53"/>
        <v>0.45236889315546919</v>
      </c>
      <c r="I545">
        <f t="shared" si="51"/>
        <v>3.2740959480076492E-4</v>
      </c>
    </row>
    <row r="546" spans="1:9">
      <c r="A546" s="3" t="s">
        <v>190</v>
      </c>
      <c r="B546">
        <v>5.0599999999999996</v>
      </c>
      <c r="C546" s="4">
        <v>326</v>
      </c>
      <c r="D546">
        <f t="shared" si="48"/>
        <v>64.426877470355734</v>
      </c>
      <c r="E546" s="6">
        <f t="shared" si="49"/>
        <v>1.4359082780552692E-4</v>
      </c>
      <c r="F546" s="7">
        <f t="shared" si="52"/>
        <v>0.89270946201890511</v>
      </c>
      <c r="G546" s="6">
        <f t="shared" si="50"/>
        <v>4.3959289875028778E-4</v>
      </c>
      <c r="H546" s="7">
        <f t="shared" si="53"/>
        <v>0.45280848605421947</v>
      </c>
      <c r="I546">
        <f t="shared" si="51"/>
        <v>6.1278508276813026E-4</v>
      </c>
    </row>
    <row r="547" spans="1:9">
      <c r="A547" s="3" t="s">
        <v>770</v>
      </c>
      <c r="B547">
        <v>9.4700000000000006</v>
      </c>
      <c r="C547" s="4">
        <v>610</v>
      </c>
      <c r="D547">
        <f t="shared" si="48"/>
        <v>64.413938753959869</v>
      </c>
      <c r="E547" s="6">
        <f t="shared" si="49"/>
        <v>2.6868222380788782E-4</v>
      </c>
      <c r="F547" s="7">
        <f t="shared" si="52"/>
        <v>0.89297814424271305</v>
      </c>
      <c r="G547" s="6">
        <f t="shared" si="50"/>
        <v>8.2271635398522246E-4</v>
      </c>
      <c r="H547" s="7">
        <f t="shared" si="53"/>
        <v>0.4536312024082047</v>
      </c>
      <c r="I547">
        <f t="shared" si="51"/>
        <v>8.5091929878777783E-4</v>
      </c>
    </row>
    <row r="548" spans="1:9">
      <c r="A548" s="3" t="s">
        <v>636</v>
      </c>
      <c r="B548">
        <v>13.15</v>
      </c>
      <c r="C548" s="4">
        <v>847</v>
      </c>
      <c r="D548">
        <f t="shared" si="48"/>
        <v>64.410646387832699</v>
      </c>
      <c r="E548" s="6">
        <f t="shared" si="49"/>
        <v>3.7307187469718192E-4</v>
      </c>
      <c r="F548" s="7">
        <f t="shared" si="52"/>
        <v>0.8933512161174102</v>
      </c>
      <c r="G548" s="6">
        <f t="shared" si="50"/>
        <v>1.1424202803490681E-3</v>
      </c>
      <c r="H548" s="7">
        <f t="shared" si="53"/>
        <v>0.45477362268855376</v>
      </c>
      <c r="I548">
        <f t="shared" si="51"/>
        <v>2.9771786733573391E-4</v>
      </c>
    </row>
    <row r="549" spans="1:9">
      <c r="A549" s="3" t="s">
        <v>719</v>
      </c>
      <c r="B549">
        <v>4.5999999999999996</v>
      </c>
      <c r="C549" s="4">
        <v>296</v>
      </c>
      <c r="D549">
        <f t="shared" si="48"/>
        <v>64.34782608695653</v>
      </c>
      <c r="E549" s="6">
        <f t="shared" si="49"/>
        <v>1.3037694794612261E-4</v>
      </c>
      <c r="F549" s="7">
        <f t="shared" si="52"/>
        <v>0.89348159306535635</v>
      </c>
      <c r="G549" s="6">
        <f t="shared" si="50"/>
        <v>3.9962990795480707E-4</v>
      </c>
      <c r="H549" s="7">
        <f t="shared" si="53"/>
        <v>0.45517325259650854</v>
      </c>
      <c r="I549">
        <f t="shared" si="51"/>
        <v>7.0361266304430625E-4</v>
      </c>
    </row>
    <row r="550" spans="1:9">
      <c r="A550" s="3" t="s">
        <v>476</v>
      </c>
      <c r="B550">
        <v>10.87</v>
      </c>
      <c r="C550" s="4">
        <v>699</v>
      </c>
      <c r="D550">
        <f t="shared" si="48"/>
        <v>64.305427782888685</v>
      </c>
      <c r="E550" s="6">
        <f t="shared" si="49"/>
        <v>3.0788340072412061E-4</v>
      </c>
      <c r="F550" s="7">
        <f t="shared" si="52"/>
        <v>0.89378947646608042</v>
      </c>
      <c r="G550" s="6">
        <f t="shared" si="50"/>
        <v>9.4434284771059836E-4</v>
      </c>
      <c r="H550" s="7">
        <f t="shared" si="53"/>
        <v>0.45611759544421915</v>
      </c>
      <c r="I550">
        <f t="shared" si="51"/>
        <v>6.2803204374378696E-4</v>
      </c>
    </row>
    <row r="551" spans="1:9">
      <c r="A551" s="3" t="s">
        <v>200</v>
      </c>
      <c r="B551">
        <v>9.6999999999999993</v>
      </c>
      <c r="C551" s="4">
        <v>623</v>
      </c>
      <c r="D551">
        <f t="shared" si="48"/>
        <v>64.226804123711347</v>
      </c>
      <c r="E551" s="6">
        <f t="shared" si="49"/>
        <v>2.7440823841362968E-4</v>
      </c>
      <c r="F551" s="7">
        <f t="shared" si="52"/>
        <v>0.89406388470449405</v>
      </c>
      <c r="G551" s="6">
        <f t="shared" si="50"/>
        <v>8.4269784938296273E-4</v>
      </c>
      <c r="H551" s="7">
        <f t="shared" si="53"/>
        <v>0.4569602932936021</v>
      </c>
      <c r="I551">
        <f t="shared" si="51"/>
        <v>1.6735530303171875E-3</v>
      </c>
    </row>
    <row r="552" spans="1:9">
      <c r="A552" s="3" t="s">
        <v>745</v>
      </c>
      <c r="B552">
        <v>25.84</v>
      </c>
      <c r="C552" s="4">
        <v>1657</v>
      </c>
      <c r="D552">
        <f t="shared" si="48"/>
        <v>64.125386996904027</v>
      </c>
      <c r="E552" s="6">
        <f t="shared" si="49"/>
        <v>7.2984663090109854E-4</v>
      </c>
      <c r="F552" s="7">
        <f t="shared" si="52"/>
        <v>0.89479373133539519</v>
      </c>
      <c r="G552" s="6">
        <f t="shared" si="50"/>
        <v>2.2448775699026556E-3</v>
      </c>
      <c r="H552" s="7">
        <f t="shared" si="53"/>
        <v>0.45920517086350476</v>
      </c>
      <c r="I552">
        <f t="shared" si="51"/>
        <v>1.1762548475487966E-3</v>
      </c>
    </row>
    <row r="553" spans="1:9">
      <c r="A553" s="3" t="s">
        <v>832</v>
      </c>
      <c r="B553">
        <v>18.16</v>
      </c>
      <c r="C553" s="4">
        <v>1164</v>
      </c>
      <c r="D553">
        <f t="shared" si="48"/>
        <v>64.096916299559467</v>
      </c>
      <c r="E553" s="6">
        <f t="shared" si="49"/>
        <v>5.1269853854488752E-4</v>
      </c>
      <c r="F553" s="7">
        <f t="shared" si="52"/>
        <v>0.89530642987394005</v>
      </c>
      <c r="G553" s="6">
        <f t="shared" si="50"/>
        <v>1.5776693757520209E-3</v>
      </c>
      <c r="H553" s="7">
        <f t="shared" si="53"/>
        <v>0.46078284023925681</v>
      </c>
      <c r="I553">
        <f t="shared" si="51"/>
        <v>3.648405994352566E-4</v>
      </c>
    </row>
    <row r="554" spans="1:9">
      <c r="A554" s="3" t="s">
        <v>380</v>
      </c>
      <c r="B554">
        <v>5.63</v>
      </c>
      <c r="C554" s="4">
        <v>360</v>
      </c>
      <c r="D554">
        <f t="shared" si="48"/>
        <v>63.943161634103021</v>
      </c>
      <c r="E554" s="6">
        <f t="shared" si="49"/>
        <v>1.5856655831285183E-4</v>
      </c>
      <c r="F554" s="7">
        <f t="shared" si="52"/>
        <v>0.89546499643225286</v>
      </c>
      <c r="G554" s="6">
        <f t="shared" si="50"/>
        <v>4.8911225690990523E-4</v>
      </c>
      <c r="H554" s="7">
        <f t="shared" si="53"/>
        <v>0.4612719524961667</v>
      </c>
      <c r="I554">
        <f t="shared" si="51"/>
        <v>3.9706787406401656E-4</v>
      </c>
    </row>
    <row r="555" spans="1:9">
      <c r="A555" s="3" t="s">
        <v>314</v>
      </c>
      <c r="B555">
        <v>6.12</v>
      </c>
      <c r="C555" s="4">
        <v>389</v>
      </c>
      <c r="D555">
        <f t="shared" si="48"/>
        <v>63.562091503267972</v>
      </c>
      <c r="E555" s="6">
        <f t="shared" si="49"/>
        <v>1.71339975510276E-4</v>
      </c>
      <c r="F555" s="7">
        <f t="shared" si="52"/>
        <v>0.89563633640776308</v>
      </c>
      <c r="G555" s="6">
        <f t="shared" si="50"/>
        <v>5.3168152971378683E-4</v>
      </c>
      <c r="H555" s="7">
        <f t="shared" si="53"/>
        <v>0.46180363402588048</v>
      </c>
      <c r="I555">
        <f t="shared" si="51"/>
        <v>3.6409753879251827E-4</v>
      </c>
    </row>
    <row r="556" spans="1:9">
      <c r="A556" s="3" t="s">
        <v>541</v>
      </c>
      <c r="B556">
        <v>5.61</v>
      </c>
      <c r="C556" s="4">
        <v>356</v>
      </c>
      <c r="D556">
        <f t="shared" si="48"/>
        <v>63.458110516934042</v>
      </c>
      <c r="E556" s="6">
        <f t="shared" si="49"/>
        <v>1.5680470766493124E-4</v>
      </c>
      <c r="F556" s="7">
        <f t="shared" si="52"/>
        <v>0.89579314111542796</v>
      </c>
      <c r="G556" s="6">
        <f t="shared" si="50"/>
        <v>4.8737473557097127E-4</v>
      </c>
      <c r="H556" s="7">
        <f t="shared" si="53"/>
        <v>0.46229100876145146</v>
      </c>
      <c r="I556">
        <f t="shared" si="51"/>
        <v>2.8774168316580973E-4</v>
      </c>
    </row>
    <row r="557" spans="1:9">
      <c r="A557" s="3" t="s">
        <v>799</v>
      </c>
      <c r="B557">
        <v>4.43</v>
      </c>
      <c r="C557" s="4">
        <v>280</v>
      </c>
      <c r="D557">
        <f t="shared" si="48"/>
        <v>63.205417607223481</v>
      </c>
      <c r="E557" s="6">
        <f t="shared" si="49"/>
        <v>1.233295453544403E-4</v>
      </c>
      <c r="F557" s="7">
        <f t="shared" si="52"/>
        <v>0.89591647066078239</v>
      </c>
      <c r="G557" s="6">
        <f t="shared" si="50"/>
        <v>3.8486097657386854E-4</v>
      </c>
      <c r="H557" s="7">
        <f t="shared" si="53"/>
        <v>0.46267586973802532</v>
      </c>
      <c r="I557">
        <f t="shared" si="51"/>
        <v>3.3653875970340863E-4</v>
      </c>
    </row>
    <row r="558" spans="1:9">
      <c r="A558" s="3" t="s">
        <v>904</v>
      </c>
      <c r="B558">
        <v>5.18</v>
      </c>
      <c r="C558" s="4">
        <v>327</v>
      </c>
      <c r="D558">
        <f t="shared" si="48"/>
        <v>63.127413127413128</v>
      </c>
      <c r="E558" s="6">
        <f t="shared" si="49"/>
        <v>1.4403129046750707E-4</v>
      </c>
      <c r="F558" s="7">
        <f t="shared" si="52"/>
        <v>0.89606050195124987</v>
      </c>
      <c r="G558" s="6">
        <f t="shared" si="50"/>
        <v>4.500180267838914E-4</v>
      </c>
      <c r="H558" s="7">
        <f t="shared" si="53"/>
        <v>0.46312588776480923</v>
      </c>
      <c r="I558">
        <f t="shared" si="51"/>
        <v>3.9267505010548431E-4</v>
      </c>
    </row>
    <row r="559" spans="1:9">
      <c r="A559" s="3" t="s">
        <v>395</v>
      </c>
      <c r="B559">
        <v>6.04</v>
      </c>
      <c r="C559" s="4">
        <v>380</v>
      </c>
      <c r="D559">
        <f t="shared" si="48"/>
        <v>62.913907284768214</v>
      </c>
      <c r="E559" s="6">
        <f t="shared" si="49"/>
        <v>1.673758115524547E-4</v>
      </c>
      <c r="F559" s="7">
        <f t="shared" si="52"/>
        <v>0.89622787776280233</v>
      </c>
      <c r="G559" s="6">
        <f t="shared" si="50"/>
        <v>5.2473144435805107E-4</v>
      </c>
      <c r="H559" s="7">
        <f t="shared" si="53"/>
        <v>0.46365061920916728</v>
      </c>
      <c r="I559">
        <f t="shared" si="51"/>
        <v>2.7830863187755517E-4</v>
      </c>
    </row>
    <row r="560" spans="1:9">
      <c r="A560" s="3" t="s">
        <v>789</v>
      </c>
      <c r="B560">
        <v>4.28</v>
      </c>
      <c r="C560" s="4">
        <v>269</v>
      </c>
      <c r="D560">
        <f t="shared" si="48"/>
        <v>62.850467289719624</v>
      </c>
      <c r="E560" s="6">
        <f t="shared" si="49"/>
        <v>1.1848445607265872E-4</v>
      </c>
      <c r="F560" s="7">
        <f t="shared" si="52"/>
        <v>0.89634636221887498</v>
      </c>
      <c r="G560" s="6">
        <f t="shared" si="50"/>
        <v>3.7182956653186402E-4</v>
      </c>
      <c r="H560" s="7">
        <f t="shared" si="53"/>
        <v>0.46402244877569915</v>
      </c>
      <c r="I560">
        <f t="shared" si="51"/>
        <v>1.938358055010303E-4</v>
      </c>
    </row>
    <row r="561" spans="1:9">
      <c r="A561" s="3" t="s">
        <v>230</v>
      </c>
      <c r="B561">
        <v>2.98</v>
      </c>
      <c r="C561" s="4">
        <v>187</v>
      </c>
      <c r="D561">
        <f t="shared" si="48"/>
        <v>62.75167785234899</v>
      </c>
      <c r="E561" s="6">
        <f t="shared" si="49"/>
        <v>8.2366517790286915E-5</v>
      </c>
      <c r="F561" s="7">
        <f t="shared" si="52"/>
        <v>0.89642872873666524</v>
      </c>
      <c r="G561" s="6">
        <f t="shared" si="50"/>
        <v>2.5889067950115761E-4</v>
      </c>
      <c r="H561" s="7">
        <f t="shared" si="53"/>
        <v>0.46428133945520028</v>
      </c>
      <c r="I561">
        <f t="shared" si="51"/>
        <v>3.4736257079942545E-4</v>
      </c>
    </row>
    <row r="562" spans="1:9">
      <c r="A562" s="3" t="s">
        <v>16</v>
      </c>
      <c r="B562">
        <v>5.34</v>
      </c>
      <c r="C562" s="4">
        <v>335</v>
      </c>
      <c r="D562">
        <f t="shared" si="48"/>
        <v>62.734082397003746</v>
      </c>
      <c r="E562" s="6">
        <f t="shared" si="49"/>
        <v>1.4755499176334822E-4</v>
      </c>
      <c r="F562" s="7">
        <f t="shared" si="52"/>
        <v>0.89657628372842857</v>
      </c>
      <c r="G562" s="6">
        <f t="shared" si="50"/>
        <v>4.6391819749536301E-4</v>
      </c>
      <c r="H562" s="7">
        <f t="shared" si="53"/>
        <v>0.46474525765269564</v>
      </c>
      <c r="I562">
        <f t="shared" si="51"/>
        <v>3.7360610889869417E-4</v>
      </c>
    </row>
    <row r="563" spans="1:9">
      <c r="A563" s="3" t="s">
        <v>740</v>
      </c>
      <c r="B563">
        <v>5.74</v>
      </c>
      <c r="C563" s="4">
        <v>359</v>
      </c>
      <c r="D563">
        <f t="shared" si="48"/>
        <v>62.543554006968641</v>
      </c>
      <c r="E563" s="6">
        <f t="shared" si="49"/>
        <v>1.5812609565087169E-4</v>
      </c>
      <c r="F563" s="7">
        <f t="shared" si="52"/>
        <v>0.89673440982407948</v>
      </c>
      <c r="G563" s="6">
        <f t="shared" si="50"/>
        <v>4.9866862427404193E-4</v>
      </c>
      <c r="H563" s="7">
        <f t="shared" si="53"/>
        <v>0.4652439262769697</v>
      </c>
      <c r="I563">
        <f t="shared" si="51"/>
        <v>4.8780779803625496E-4</v>
      </c>
    </row>
    <row r="564" spans="1:9">
      <c r="A564" s="3" t="s">
        <v>233</v>
      </c>
      <c r="B564">
        <v>7.49</v>
      </c>
      <c r="C564" s="4">
        <v>467</v>
      </c>
      <c r="D564">
        <f t="shared" si="48"/>
        <v>62.349799732977303</v>
      </c>
      <c r="E564" s="6">
        <f t="shared" si="49"/>
        <v>2.0569606314472722E-4</v>
      </c>
      <c r="F564" s="7">
        <f t="shared" si="52"/>
        <v>0.89694010588722417</v>
      </c>
      <c r="G564" s="6">
        <f t="shared" si="50"/>
        <v>6.50701741430762E-4</v>
      </c>
      <c r="H564" s="7">
        <f t="shared" si="53"/>
        <v>0.46589462801840048</v>
      </c>
      <c r="I564">
        <f t="shared" si="51"/>
        <v>5.8445925237848861E-4</v>
      </c>
    </row>
    <row r="565" spans="1:9">
      <c r="A565" s="3" t="s">
        <v>930</v>
      </c>
      <c r="B565">
        <v>8.9700000000000006</v>
      </c>
      <c r="C565" s="4">
        <v>558</v>
      </c>
      <c r="D565">
        <f t="shared" si="48"/>
        <v>62.207357859531768</v>
      </c>
      <c r="E565" s="6">
        <f t="shared" si="49"/>
        <v>2.4577816538492032E-4</v>
      </c>
      <c r="F565" s="7">
        <f t="shared" si="52"/>
        <v>0.89718588405260913</v>
      </c>
      <c r="G565" s="6">
        <f t="shared" si="50"/>
        <v>7.7927832051187388E-4</v>
      </c>
      <c r="H565" s="7">
        <f t="shared" si="53"/>
        <v>0.46667390633891237</v>
      </c>
      <c r="I565">
        <f t="shared" si="51"/>
        <v>1.0493456618554386E-4</v>
      </c>
    </row>
    <row r="566" spans="1:9">
      <c r="A566" s="3" t="s">
        <v>339</v>
      </c>
      <c r="B566">
        <v>1.61</v>
      </c>
      <c r="C566" s="4">
        <v>100</v>
      </c>
      <c r="D566">
        <f t="shared" si="48"/>
        <v>62.11180124223602</v>
      </c>
      <c r="E566" s="6">
        <f t="shared" si="49"/>
        <v>4.4046266198014394E-5</v>
      </c>
      <c r="F566" s="7">
        <f t="shared" si="52"/>
        <v>0.89722993031880716</v>
      </c>
      <c r="G566" s="6">
        <f t="shared" si="50"/>
        <v>1.3987046778418248E-4</v>
      </c>
      <c r="H566" s="7">
        <f t="shared" si="53"/>
        <v>0.46681377680669656</v>
      </c>
      <c r="I566">
        <f t="shared" si="51"/>
        <v>3.8406346197833452E-4</v>
      </c>
    </row>
    <row r="567" spans="1:9">
      <c r="A567" s="3" t="s">
        <v>658</v>
      </c>
      <c r="B567">
        <v>5.89</v>
      </c>
      <c r="C567" s="4">
        <v>365</v>
      </c>
      <c r="D567">
        <f t="shared" si="48"/>
        <v>61.969439728353144</v>
      </c>
      <c r="E567" s="6">
        <f t="shared" si="49"/>
        <v>1.6076887162275253E-4</v>
      </c>
      <c r="F567" s="7">
        <f t="shared" si="52"/>
        <v>0.89739069919042991</v>
      </c>
      <c r="G567" s="6">
        <f t="shared" si="50"/>
        <v>5.1170003431604645E-4</v>
      </c>
      <c r="H567" s="7">
        <f t="shared" si="53"/>
        <v>0.46732547684101261</v>
      </c>
      <c r="I567">
        <f t="shared" si="51"/>
        <v>2.3090584783375112E-4</v>
      </c>
    </row>
    <row r="568" spans="1:9">
      <c r="A568" s="3" t="s">
        <v>634</v>
      </c>
      <c r="B568">
        <v>3.54</v>
      </c>
      <c r="C568" s="4">
        <v>219</v>
      </c>
      <c r="D568">
        <f t="shared" si="48"/>
        <v>61.864406779661017</v>
      </c>
      <c r="E568" s="6">
        <f t="shared" si="49"/>
        <v>9.6461322973651523E-5</v>
      </c>
      <c r="F568" s="7">
        <f t="shared" si="52"/>
        <v>0.8974871605134036</v>
      </c>
      <c r="G568" s="6">
        <f t="shared" si="50"/>
        <v>3.0754127699130808E-4</v>
      </c>
      <c r="H568" s="7">
        <f t="shared" si="53"/>
        <v>0.4676330181180039</v>
      </c>
      <c r="I568">
        <f t="shared" si="51"/>
        <v>3.7848788844685455E-4</v>
      </c>
    </row>
    <row r="569" spans="1:9">
      <c r="A569" s="3" t="s">
        <v>330</v>
      </c>
      <c r="B569">
        <v>5.8</v>
      </c>
      <c r="C569" s="4">
        <v>358</v>
      </c>
      <c r="D569">
        <f t="shared" si="48"/>
        <v>61.724137931034484</v>
      </c>
      <c r="E569" s="6">
        <f t="shared" si="49"/>
        <v>1.5768563298889152E-4</v>
      </c>
      <c r="F569" s="7">
        <f t="shared" si="52"/>
        <v>0.89764484614639251</v>
      </c>
      <c r="G569" s="6">
        <f t="shared" si="50"/>
        <v>5.0388118829084371E-4</v>
      </c>
      <c r="H569" s="7">
        <f t="shared" si="53"/>
        <v>0.46813689930629476</v>
      </c>
      <c r="I569">
        <f t="shared" si="51"/>
        <v>6.8000719768407381E-4</v>
      </c>
    </row>
    <row r="570" spans="1:9">
      <c r="A570" s="3" t="s">
        <v>19</v>
      </c>
      <c r="B570">
        <v>10.42</v>
      </c>
      <c r="C570" s="4">
        <v>643</v>
      </c>
      <c r="D570">
        <f t="shared" si="48"/>
        <v>61.708253358925141</v>
      </c>
      <c r="E570" s="6">
        <f t="shared" si="49"/>
        <v>2.8321749165323255E-4</v>
      </c>
      <c r="F570" s="7">
        <f t="shared" si="52"/>
        <v>0.89792806363804578</v>
      </c>
      <c r="G570" s="6">
        <f t="shared" si="50"/>
        <v>9.052486175845847E-4</v>
      </c>
      <c r="H570" s="7">
        <f t="shared" si="53"/>
        <v>0.46904214792387933</v>
      </c>
      <c r="I570">
        <f t="shared" si="51"/>
        <v>5.3513201042743042E-4</v>
      </c>
    </row>
    <row r="571" spans="1:9">
      <c r="A571" s="3" t="s">
        <v>140</v>
      </c>
      <c r="B571">
        <v>8.1999999999999993</v>
      </c>
      <c r="C571" s="4">
        <v>506</v>
      </c>
      <c r="D571">
        <f t="shared" si="48"/>
        <v>61.707317073170735</v>
      </c>
      <c r="E571" s="6">
        <f t="shared" si="49"/>
        <v>2.2287410696195283E-4</v>
      </c>
      <c r="F571" s="7">
        <f t="shared" si="52"/>
        <v>0.89815093774500776</v>
      </c>
      <c r="G571" s="6">
        <f t="shared" si="50"/>
        <v>7.1238374896291689E-4</v>
      </c>
      <c r="H571" s="7">
        <f t="shared" si="53"/>
        <v>0.46975453167284226</v>
      </c>
      <c r="I571">
        <f t="shared" si="51"/>
        <v>2.8724998354545672E-4</v>
      </c>
    </row>
    <row r="572" spans="1:9">
      <c r="A572" s="3" t="s">
        <v>1091</v>
      </c>
      <c r="B572">
        <v>4.4000000000000004</v>
      </c>
      <c r="C572" s="4">
        <v>271</v>
      </c>
      <c r="D572">
        <f t="shared" si="48"/>
        <v>61.590909090909086</v>
      </c>
      <c r="E572" s="6">
        <f t="shared" si="49"/>
        <v>1.1936538139661901E-4</v>
      </c>
      <c r="F572" s="7">
        <f t="shared" si="52"/>
        <v>0.89827030312640443</v>
      </c>
      <c r="G572" s="6">
        <f t="shared" si="50"/>
        <v>3.822546945654677E-4</v>
      </c>
      <c r="H572" s="7">
        <f t="shared" si="53"/>
        <v>0.47013678636740774</v>
      </c>
      <c r="I572">
        <f t="shared" si="51"/>
        <v>3.0422666999635473E-4</v>
      </c>
    </row>
    <row r="573" spans="1:9">
      <c r="A573" s="3" t="s">
        <v>172</v>
      </c>
      <c r="B573">
        <v>4.66</v>
      </c>
      <c r="C573" s="4">
        <v>287</v>
      </c>
      <c r="D573">
        <f t="shared" si="48"/>
        <v>61.587982832618025</v>
      </c>
      <c r="E573" s="6">
        <f t="shared" si="49"/>
        <v>1.2641278398830132E-4</v>
      </c>
      <c r="F573" s="7">
        <f t="shared" si="52"/>
        <v>0.89839671591039272</v>
      </c>
      <c r="G573" s="6">
        <f t="shared" si="50"/>
        <v>4.0484247197160891E-4</v>
      </c>
      <c r="H573" s="7">
        <f t="shared" si="53"/>
        <v>0.47054162883937933</v>
      </c>
      <c r="I573">
        <f t="shared" si="51"/>
        <v>1.8658747786849395E-3</v>
      </c>
    </row>
    <row r="574" spans="1:9">
      <c r="A574" s="3" t="s">
        <v>214</v>
      </c>
      <c r="B574">
        <v>28.58</v>
      </c>
      <c r="C574" s="4">
        <v>1760</v>
      </c>
      <c r="D574">
        <f t="shared" si="48"/>
        <v>61.581525542337303</v>
      </c>
      <c r="E574" s="6">
        <f t="shared" si="49"/>
        <v>7.7521428508505331E-4</v>
      </c>
      <c r="F574" s="7">
        <f t="shared" si="52"/>
        <v>0.89917193019547781</v>
      </c>
      <c r="G574" s="6">
        <f t="shared" si="50"/>
        <v>2.4829179933366055E-3</v>
      </c>
      <c r="H574" s="7">
        <f t="shared" si="53"/>
        <v>0.47302454683271594</v>
      </c>
      <c r="I574">
        <f t="shared" si="51"/>
        <v>4.9695908661495647E-4</v>
      </c>
    </row>
    <row r="575" spans="1:9">
      <c r="A575" s="3" t="s">
        <v>594</v>
      </c>
      <c r="B575">
        <v>7.61</v>
      </c>
      <c r="C575" s="4">
        <v>468</v>
      </c>
      <c r="D575">
        <f t="shared" si="48"/>
        <v>61.498028909329825</v>
      </c>
      <c r="E575" s="6">
        <f t="shared" si="49"/>
        <v>2.0613652580670736E-4</v>
      </c>
      <c r="F575" s="7">
        <f t="shared" si="52"/>
        <v>0.89937806672128451</v>
      </c>
      <c r="G575" s="6">
        <f t="shared" si="50"/>
        <v>6.6112686946436568E-4</v>
      </c>
      <c r="H575" s="7">
        <f t="shared" si="53"/>
        <v>0.47368567370218029</v>
      </c>
      <c r="I575">
        <f t="shared" si="51"/>
        <v>2.4038186648783766E-4</v>
      </c>
    </row>
    <row r="576" spans="1:9">
      <c r="A576" s="3" t="s">
        <v>1051</v>
      </c>
      <c r="B576">
        <v>3.68</v>
      </c>
      <c r="C576" s="4">
        <v>226</v>
      </c>
      <c r="D576">
        <f t="shared" si="48"/>
        <v>61.413043478260867</v>
      </c>
      <c r="E576" s="6">
        <f t="shared" si="49"/>
        <v>9.9544561607512537E-5</v>
      </c>
      <c r="F576" s="7">
        <f t="shared" si="52"/>
        <v>0.89947761128289205</v>
      </c>
      <c r="G576" s="6">
        <f t="shared" si="50"/>
        <v>3.1970392636384567E-4</v>
      </c>
      <c r="H576" s="7">
        <f t="shared" si="53"/>
        <v>0.47400537762854411</v>
      </c>
      <c r="I576">
        <f t="shared" si="51"/>
        <v>2.5215102200465411E-4</v>
      </c>
    </row>
    <row r="577" spans="1:9">
      <c r="A577" s="3" t="s">
        <v>837</v>
      </c>
      <c r="B577">
        <v>3.86</v>
      </c>
      <c r="C577" s="4">
        <v>237</v>
      </c>
      <c r="D577">
        <f t="shared" si="48"/>
        <v>61.398963730569953</v>
      </c>
      <c r="E577" s="6">
        <f t="shared" si="49"/>
        <v>1.0438965088929412E-4</v>
      </c>
      <c r="F577" s="7">
        <f t="shared" si="52"/>
        <v>0.89958200093378138</v>
      </c>
      <c r="G577" s="6">
        <f t="shared" si="50"/>
        <v>3.3534161841425114E-4</v>
      </c>
      <c r="H577" s="7">
        <f t="shared" si="53"/>
        <v>0.47434071924695836</v>
      </c>
      <c r="I577">
        <f t="shared" si="51"/>
        <v>9.2861870625537968E-4</v>
      </c>
    </row>
    <row r="578" spans="1:9">
      <c r="A578" s="3" t="s">
        <v>1070</v>
      </c>
      <c r="B578">
        <v>14.2</v>
      </c>
      <c r="C578" s="4">
        <v>867</v>
      </c>
      <c r="D578">
        <f t="shared" ref="D578:D641" si="54">C578/B578</f>
        <v>61.056338028169016</v>
      </c>
      <c r="E578" s="6">
        <f t="shared" si="49"/>
        <v>3.8188112793678479E-4</v>
      </c>
      <c r="F578" s="7">
        <f t="shared" si="52"/>
        <v>0.89996388206171818</v>
      </c>
      <c r="G578" s="6">
        <f t="shared" si="50"/>
        <v>1.2336401506431E-3</v>
      </c>
      <c r="H578" s="7">
        <f t="shared" si="53"/>
        <v>0.47557435939760145</v>
      </c>
      <c r="I578">
        <f t="shared" si="51"/>
        <v>3.5521082130851589E-4</v>
      </c>
    </row>
    <row r="579" spans="1:9">
      <c r="A579" s="3" t="s">
        <v>700</v>
      </c>
      <c r="B579">
        <v>5.43</v>
      </c>
      <c r="C579" s="4">
        <v>331</v>
      </c>
      <c r="D579">
        <f t="shared" si="54"/>
        <v>60.957642725598532</v>
      </c>
      <c r="E579" s="6">
        <f t="shared" ref="E579:E642" si="55">C579/2270340</f>
        <v>1.4579314111542766E-4</v>
      </c>
      <c r="F579" s="7">
        <f t="shared" si="52"/>
        <v>0.90010967520283358</v>
      </c>
      <c r="G579" s="6">
        <f t="shared" ref="G579:G642" si="56">B579/11510.65</f>
        <v>4.7173704352056575E-4</v>
      </c>
      <c r="H579" s="7">
        <f t="shared" si="53"/>
        <v>0.476046096441122</v>
      </c>
      <c r="I579">
        <f t="shared" ref="I579:I642" si="57">F579*H580-F580*H579</f>
        <v>4.4551088071120848E-4</v>
      </c>
    </row>
    <row r="580" spans="1:9">
      <c r="A580" s="3" t="s">
        <v>952</v>
      </c>
      <c r="B580">
        <v>6.81</v>
      </c>
      <c r="C580" s="4">
        <v>415</v>
      </c>
      <c r="D580">
        <f t="shared" si="54"/>
        <v>60.939794419970632</v>
      </c>
      <c r="E580" s="6">
        <f t="shared" si="55"/>
        <v>1.8279200472175975E-4</v>
      </c>
      <c r="F580" s="7">
        <f t="shared" ref="F580:F643" si="58">F579+E580</f>
        <v>0.90029246720755529</v>
      </c>
      <c r="G580" s="6">
        <f t="shared" si="56"/>
        <v>5.9162601590700785E-4</v>
      </c>
      <c r="H580" s="7">
        <f t="shared" ref="H580:H643" si="59">H579+G580</f>
        <v>0.47663772245702901</v>
      </c>
      <c r="I580">
        <f t="shared" si="57"/>
        <v>2.9964594594017457E-4</v>
      </c>
    </row>
    <row r="581" spans="1:9">
      <c r="A581" s="3" t="s">
        <v>269</v>
      </c>
      <c r="B581">
        <v>4.58</v>
      </c>
      <c r="C581" s="4">
        <v>279</v>
      </c>
      <c r="D581">
        <f t="shared" si="54"/>
        <v>60.917030567685586</v>
      </c>
      <c r="E581" s="6">
        <f t="shared" si="55"/>
        <v>1.2288908269246016E-4</v>
      </c>
      <c r="F581" s="7">
        <f t="shared" si="58"/>
        <v>0.90041535629024771</v>
      </c>
      <c r="G581" s="6">
        <f t="shared" si="56"/>
        <v>3.9789238661587316E-4</v>
      </c>
      <c r="H581" s="7">
        <f t="shared" si="59"/>
        <v>0.47703561484364487</v>
      </c>
      <c r="I581">
        <f t="shared" si="57"/>
        <v>9.4815100944528607E-4</v>
      </c>
    </row>
    <row r="582" spans="1:9">
      <c r="A582" s="3" t="s">
        <v>62</v>
      </c>
      <c r="B582">
        <v>14.49</v>
      </c>
      <c r="C582" s="4">
        <v>882</v>
      </c>
      <c r="D582">
        <f t="shared" si="54"/>
        <v>60.869565217391305</v>
      </c>
      <c r="E582" s="6">
        <f t="shared" si="55"/>
        <v>3.8848806786648694E-4</v>
      </c>
      <c r="F582" s="7">
        <f t="shared" si="58"/>
        <v>0.90080384435811423</v>
      </c>
      <c r="G582" s="6">
        <f t="shared" si="56"/>
        <v>1.2588342100576424E-3</v>
      </c>
      <c r="H582" s="7">
        <f t="shared" si="59"/>
        <v>0.4782944490537025</v>
      </c>
      <c r="I582">
        <f t="shared" si="57"/>
        <v>6.6355520006489144E-4</v>
      </c>
    </row>
    <row r="583" spans="1:9">
      <c r="A583" s="3" t="s">
        <v>62</v>
      </c>
      <c r="B583">
        <v>10.14</v>
      </c>
      <c r="C583" s="4">
        <v>617</v>
      </c>
      <c r="D583">
        <f t="shared" si="54"/>
        <v>60.848126232741613</v>
      </c>
      <c r="E583" s="6">
        <f t="shared" si="55"/>
        <v>2.7176546244174883E-4</v>
      </c>
      <c r="F583" s="7">
        <f t="shared" si="58"/>
        <v>0.90107560982055601</v>
      </c>
      <c r="G583" s="6">
        <f t="shared" si="56"/>
        <v>8.8092331883950963E-4</v>
      </c>
      <c r="H583" s="7">
        <f t="shared" si="59"/>
        <v>0.47917537237254199</v>
      </c>
      <c r="I583">
        <f t="shared" si="57"/>
        <v>4.5905613853969296E-4</v>
      </c>
    </row>
    <row r="584" spans="1:9">
      <c r="A584" s="3" t="s">
        <v>940</v>
      </c>
      <c r="B584">
        <v>7.01</v>
      </c>
      <c r="C584" s="4">
        <v>425</v>
      </c>
      <c r="D584">
        <f t="shared" si="54"/>
        <v>60.627674750356633</v>
      </c>
      <c r="E584" s="6">
        <f t="shared" si="55"/>
        <v>1.8719663134156118E-4</v>
      </c>
      <c r="F584" s="7">
        <f t="shared" si="58"/>
        <v>0.9012628064518976</v>
      </c>
      <c r="G584" s="6">
        <f t="shared" si="56"/>
        <v>6.0900122929634728E-4</v>
      </c>
      <c r="H584" s="7">
        <f t="shared" si="59"/>
        <v>0.47978437360183834</v>
      </c>
      <c r="I584">
        <f t="shared" si="57"/>
        <v>2.4101131407910925E-4</v>
      </c>
    </row>
    <row r="585" spans="1:9">
      <c r="A585" s="3" t="s">
        <v>802</v>
      </c>
      <c r="B585">
        <v>3.68</v>
      </c>
      <c r="C585" s="4">
        <v>223</v>
      </c>
      <c r="D585">
        <f t="shared" si="54"/>
        <v>60.597826086956516</v>
      </c>
      <c r="E585" s="6">
        <f t="shared" si="55"/>
        <v>9.82231736215721E-5</v>
      </c>
      <c r="F585" s="7">
        <f t="shared" si="58"/>
        <v>0.90136102962551923</v>
      </c>
      <c r="G585" s="6">
        <f t="shared" si="56"/>
        <v>3.1970392636384567E-4</v>
      </c>
      <c r="H585" s="7">
        <f t="shared" si="59"/>
        <v>0.48010407752820217</v>
      </c>
      <c r="I585">
        <f t="shared" si="57"/>
        <v>5.7467177150261062E-4</v>
      </c>
    </row>
    <row r="586" spans="1:9">
      <c r="A586" s="3" t="s">
        <v>645</v>
      </c>
      <c r="B586">
        <v>8.77</v>
      </c>
      <c r="C586" s="4">
        <v>530</v>
      </c>
      <c r="D586">
        <f t="shared" si="54"/>
        <v>60.433295324971496</v>
      </c>
      <c r="E586" s="6">
        <f t="shared" si="55"/>
        <v>2.3344521084947629E-4</v>
      </c>
      <c r="F586" s="7">
        <f t="shared" si="58"/>
        <v>0.90159447483636868</v>
      </c>
      <c r="G586" s="6">
        <f t="shared" si="56"/>
        <v>7.6190310712253434E-4</v>
      </c>
      <c r="H586" s="7">
        <f t="shared" si="59"/>
        <v>0.48086598063532471</v>
      </c>
      <c r="I586">
        <f t="shared" si="57"/>
        <v>2.5491813498035309E-4</v>
      </c>
    </row>
    <row r="587" spans="1:9">
      <c r="A587" s="3" t="s">
        <v>386</v>
      </c>
      <c r="B587">
        <v>3.89</v>
      </c>
      <c r="C587" s="4">
        <v>235</v>
      </c>
      <c r="D587">
        <f t="shared" si="54"/>
        <v>60.411311053984576</v>
      </c>
      <c r="E587" s="6">
        <f t="shared" si="55"/>
        <v>1.0350872556533382E-4</v>
      </c>
      <c r="F587" s="7">
        <f t="shared" si="58"/>
        <v>0.90169798356193398</v>
      </c>
      <c r="G587" s="6">
        <f t="shared" si="56"/>
        <v>3.3794790042265208E-4</v>
      </c>
      <c r="H587" s="7">
        <f t="shared" si="59"/>
        <v>0.48120392853574734</v>
      </c>
      <c r="I587">
        <f t="shared" si="57"/>
        <v>8.1938759787841819E-4</v>
      </c>
    </row>
    <row r="588" spans="1:9">
      <c r="A588" s="3" t="s">
        <v>774</v>
      </c>
      <c r="B588">
        <v>12.5</v>
      </c>
      <c r="C588" s="4">
        <v>754</v>
      </c>
      <c r="D588">
        <f t="shared" si="54"/>
        <v>60.32</v>
      </c>
      <c r="E588" s="6">
        <f t="shared" si="55"/>
        <v>3.3210884713302856E-4</v>
      </c>
      <c r="F588" s="7">
        <f t="shared" si="58"/>
        <v>0.90203009240906706</v>
      </c>
      <c r="G588" s="6">
        <f t="shared" si="56"/>
        <v>1.085950836833715E-3</v>
      </c>
      <c r="H588" s="7">
        <f t="shared" si="59"/>
        <v>0.48228987937258105</v>
      </c>
      <c r="I588">
        <f t="shared" si="57"/>
        <v>5.4307028435440774E-4</v>
      </c>
    </row>
    <row r="589" spans="1:9">
      <c r="A589" s="3" t="s">
        <v>453</v>
      </c>
      <c r="B589">
        <v>8.2799999999999994</v>
      </c>
      <c r="C589" s="4">
        <v>498</v>
      </c>
      <c r="D589">
        <f t="shared" si="54"/>
        <v>60.14492753623189</v>
      </c>
      <c r="E589" s="6">
        <f t="shared" si="55"/>
        <v>2.193504056661117E-4</v>
      </c>
      <c r="F589" s="7">
        <f t="shared" si="58"/>
        <v>0.90224944281473318</v>
      </c>
      <c r="G589" s="6">
        <f t="shared" si="56"/>
        <v>7.1933383431865274E-4</v>
      </c>
      <c r="H589" s="7">
        <f t="shared" si="59"/>
        <v>0.48300921320689971</v>
      </c>
      <c r="I589">
        <f t="shared" si="57"/>
        <v>5.9114237541807446E-4</v>
      </c>
    </row>
    <row r="590" spans="1:9">
      <c r="A590" s="3" t="s">
        <v>950</v>
      </c>
      <c r="B590">
        <v>9.01</v>
      </c>
      <c r="C590" s="4">
        <v>541</v>
      </c>
      <c r="D590">
        <f t="shared" si="54"/>
        <v>60.044395116537181</v>
      </c>
      <c r="E590" s="6">
        <f t="shared" si="55"/>
        <v>2.3829030013125787E-4</v>
      </c>
      <c r="F590" s="7">
        <f t="shared" si="58"/>
        <v>0.90248773311486441</v>
      </c>
      <c r="G590" s="6">
        <f t="shared" si="56"/>
        <v>7.827533631897417E-4</v>
      </c>
      <c r="H590" s="7">
        <f t="shared" si="59"/>
        <v>0.48379196657008944</v>
      </c>
      <c r="I590">
        <f t="shared" si="57"/>
        <v>2.0940999644780689E-4</v>
      </c>
    </row>
    <row r="591" spans="1:9">
      <c r="A591" s="3" t="s">
        <v>681</v>
      </c>
      <c r="B591">
        <v>3.19</v>
      </c>
      <c r="C591" s="4">
        <v>191</v>
      </c>
      <c r="D591">
        <f t="shared" si="54"/>
        <v>59.874608150470223</v>
      </c>
      <c r="E591" s="6">
        <f t="shared" si="55"/>
        <v>8.4128368438207493E-5</v>
      </c>
      <c r="F591" s="7">
        <f t="shared" si="58"/>
        <v>0.9025718614833026</v>
      </c>
      <c r="G591" s="6">
        <f t="shared" si="56"/>
        <v>2.7713465355996402E-4</v>
      </c>
      <c r="H591" s="7">
        <f t="shared" si="59"/>
        <v>0.48406910122364938</v>
      </c>
      <c r="I591">
        <f t="shared" si="57"/>
        <v>4.02415235003728E-4</v>
      </c>
    </row>
    <row r="592" spans="1:9">
      <c r="A592" s="3" t="s">
        <v>755</v>
      </c>
      <c r="B592">
        <v>6.13</v>
      </c>
      <c r="C592" s="4">
        <v>367</v>
      </c>
      <c r="D592">
        <f t="shared" si="54"/>
        <v>59.869494290375208</v>
      </c>
      <c r="E592" s="6">
        <f t="shared" si="55"/>
        <v>1.6164979694671282E-4</v>
      </c>
      <c r="F592" s="7">
        <f t="shared" si="58"/>
        <v>0.90273351128024926</v>
      </c>
      <c r="G592" s="6">
        <f t="shared" si="56"/>
        <v>5.3255029038325381E-4</v>
      </c>
      <c r="H592" s="7">
        <f t="shared" si="59"/>
        <v>0.48460165151403262</v>
      </c>
      <c r="I592">
        <f t="shared" si="57"/>
        <v>9.9783571238981628E-4</v>
      </c>
    </row>
    <row r="593" spans="1:9">
      <c r="A593" s="3" t="s">
        <v>641</v>
      </c>
      <c r="B593">
        <v>15.2</v>
      </c>
      <c r="C593" s="4">
        <v>910</v>
      </c>
      <c r="D593">
        <f t="shared" si="54"/>
        <v>59.868421052631582</v>
      </c>
      <c r="E593" s="6">
        <f t="shared" si="55"/>
        <v>4.0082102240193099E-4</v>
      </c>
      <c r="F593" s="7">
        <f t="shared" si="58"/>
        <v>0.90313433230265117</v>
      </c>
      <c r="G593" s="6">
        <f t="shared" si="56"/>
        <v>1.3205162175897972E-3</v>
      </c>
      <c r="H593" s="7">
        <f t="shared" si="59"/>
        <v>0.48592216773162239</v>
      </c>
      <c r="I593">
        <f t="shared" si="57"/>
        <v>5.8636225013619647E-4</v>
      </c>
    </row>
    <row r="594" spans="1:9">
      <c r="A594" s="3" t="s">
        <v>357</v>
      </c>
      <c r="B594">
        <v>8.93</v>
      </c>
      <c r="C594" s="4">
        <v>534</v>
      </c>
      <c r="D594">
        <f t="shared" si="54"/>
        <v>59.798432250839866</v>
      </c>
      <c r="E594" s="6">
        <f t="shared" si="55"/>
        <v>2.3520706149739686E-4</v>
      </c>
      <c r="F594" s="7">
        <f t="shared" si="58"/>
        <v>0.90336953936414854</v>
      </c>
      <c r="G594" s="6">
        <f t="shared" si="56"/>
        <v>7.7580327783400595E-4</v>
      </c>
      <c r="H594" s="7">
        <f t="shared" si="59"/>
        <v>0.48669797100945639</v>
      </c>
      <c r="I594">
        <f t="shared" si="57"/>
        <v>3.8622474072114166E-4</v>
      </c>
    </row>
    <row r="595" spans="1:9">
      <c r="A595" s="3" t="s">
        <v>467</v>
      </c>
      <c r="B595">
        <v>5.88</v>
      </c>
      <c r="C595" s="4">
        <v>351</v>
      </c>
      <c r="D595">
        <f t="shared" si="54"/>
        <v>59.693877551020407</v>
      </c>
      <c r="E595" s="6">
        <f t="shared" si="55"/>
        <v>1.5460239435503053E-4</v>
      </c>
      <c r="F595" s="7">
        <f t="shared" si="58"/>
        <v>0.9035241417585036</v>
      </c>
      <c r="G595" s="6">
        <f t="shared" si="56"/>
        <v>5.1083127364657947E-4</v>
      </c>
      <c r="H595" s="7">
        <f t="shared" si="59"/>
        <v>0.48720880228310298</v>
      </c>
      <c r="I595">
        <f t="shared" si="57"/>
        <v>3.6924969510188088E-4</v>
      </c>
    </row>
    <row r="596" spans="1:9">
      <c r="A596" s="3" t="s">
        <v>527</v>
      </c>
      <c r="B596">
        <v>5.62</v>
      </c>
      <c r="C596" s="4">
        <v>335</v>
      </c>
      <c r="D596">
        <f t="shared" si="54"/>
        <v>59.608540925266901</v>
      </c>
      <c r="E596" s="6">
        <f t="shared" si="55"/>
        <v>1.4755499176334822E-4</v>
      </c>
      <c r="F596" s="7">
        <f t="shared" si="58"/>
        <v>0.90367169675026693</v>
      </c>
      <c r="G596" s="6">
        <f t="shared" si="56"/>
        <v>4.8824349624043825E-4</v>
      </c>
      <c r="H596" s="7">
        <f t="shared" si="59"/>
        <v>0.48769704577934342</v>
      </c>
      <c r="I596">
        <f t="shared" si="57"/>
        <v>4.2909160176507477E-4</v>
      </c>
    </row>
    <row r="597" spans="1:9">
      <c r="A597" s="3" t="s">
        <v>267</v>
      </c>
      <c r="B597">
        <v>6.53</v>
      </c>
      <c r="C597" s="4">
        <v>389</v>
      </c>
      <c r="D597">
        <f t="shared" si="54"/>
        <v>59.571209800918837</v>
      </c>
      <c r="E597" s="6">
        <f t="shared" si="55"/>
        <v>1.71339975510276E-4</v>
      </c>
      <c r="F597" s="7">
        <f t="shared" si="58"/>
        <v>0.90384303672577715</v>
      </c>
      <c r="G597" s="6">
        <f t="shared" si="56"/>
        <v>5.6730071716193267E-4</v>
      </c>
      <c r="H597" s="7">
        <f t="shared" si="59"/>
        <v>0.48826434649650535</v>
      </c>
      <c r="I597">
        <f t="shared" si="57"/>
        <v>7.2038415331743266E-4</v>
      </c>
    </row>
    <row r="598" spans="1:9">
      <c r="A598" s="3" t="s">
        <v>999</v>
      </c>
      <c r="B598">
        <v>10.96</v>
      </c>
      <c r="C598" s="4">
        <v>652</v>
      </c>
      <c r="D598">
        <f t="shared" si="54"/>
        <v>59.489051094890506</v>
      </c>
      <c r="E598" s="6">
        <f t="shared" si="55"/>
        <v>2.8718165561105385E-4</v>
      </c>
      <c r="F598" s="7">
        <f t="shared" si="58"/>
        <v>0.90413021838138818</v>
      </c>
      <c r="G598" s="6">
        <f t="shared" si="56"/>
        <v>9.5216169373580131E-4</v>
      </c>
      <c r="H598" s="7">
        <f t="shared" si="59"/>
        <v>0.48921650819024115</v>
      </c>
      <c r="I598">
        <f t="shared" si="57"/>
        <v>4.2795139442641794E-4</v>
      </c>
    </row>
    <row r="599" spans="1:9">
      <c r="A599" s="3" t="s">
        <v>868</v>
      </c>
      <c r="B599">
        <v>6.51</v>
      </c>
      <c r="C599" s="4">
        <v>387</v>
      </c>
      <c r="D599">
        <f t="shared" si="54"/>
        <v>59.447004608294932</v>
      </c>
      <c r="E599" s="6">
        <f t="shared" si="55"/>
        <v>1.7045905018631572E-4</v>
      </c>
      <c r="F599" s="7">
        <f t="shared" si="58"/>
        <v>0.9043006774315745</v>
      </c>
      <c r="G599" s="6">
        <f t="shared" si="56"/>
        <v>5.6556319582299871E-4</v>
      </c>
      <c r="H599" s="7">
        <f t="shared" si="59"/>
        <v>0.48978207138606417</v>
      </c>
      <c r="I599">
        <f t="shared" si="57"/>
        <v>2.7545819312330133E-4</v>
      </c>
    </row>
    <row r="600" spans="1:9">
      <c r="A600" s="3" t="s">
        <v>298</v>
      </c>
      <c r="B600">
        <v>4.1900000000000004</v>
      </c>
      <c r="C600" s="4">
        <v>249</v>
      </c>
      <c r="D600">
        <f t="shared" si="54"/>
        <v>59.427207637231497</v>
      </c>
      <c r="E600" s="6">
        <f t="shared" si="55"/>
        <v>1.0967520283305585E-4</v>
      </c>
      <c r="F600" s="7">
        <f t="shared" si="58"/>
        <v>0.9044103526344075</v>
      </c>
      <c r="G600" s="6">
        <f t="shared" si="56"/>
        <v>3.6401072050666128E-4</v>
      </c>
      <c r="H600" s="7">
        <f t="shared" si="59"/>
        <v>0.49014608210657085</v>
      </c>
      <c r="I600">
        <f t="shared" si="57"/>
        <v>8.0419394250302867E-4</v>
      </c>
    </row>
    <row r="601" spans="1:9">
      <c r="A601" s="3" t="s">
        <v>571</v>
      </c>
      <c r="B601">
        <v>12.23</v>
      </c>
      <c r="C601" s="4">
        <v>726</v>
      </c>
      <c r="D601">
        <f t="shared" si="54"/>
        <v>59.362224039247749</v>
      </c>
      <c r="E601" s="6">
        <f t="shared" si="55"/>
        <v>3.197758925975845E-4</v>
      </c>
      <c r="F601" s="7">
        <f t="shared" si="58"/>
        <v>0.90473012852700507</v>
      </c>
      <c r="G601" s="6">
        <f t="shared" si="56"/>
        <v>1.0624942987581068E-3</v>
      </c>
      <c r="H601" s="7">
        <f t="shared" si="59"/>
        <v>0.49120857640532894</v>
      </c>
      <c r="I601">
        <f t="shared" si="57"/>
        <v>1.2512033043091675E-3</v>
      </c>
    </row>
    <row r="602" spans="1:9">
      <c r="A602" s="3" t="s">
        <v>747</v>
      </c>
      <c r="B602">
        <v>19.010000000000002</v>
      </c>
      <c r="C602" s="4">
        <v>1123</v>
      </c>
      <c r="D602">
        <f t="shared" si="54"/>
        <v>59.074171488690155</v>
      </c>
      <c r="E602" s="6">
        <f t="shared" si="55"/>
        <v>4.9463956940370166E-4</v>
      </c>
      <c r="F602" s="7">
        <f t="shared" si="58"/>
        <v>0.90522476809640873</v>
      </c>
      <c r="G602" s="6">
        <f t="shared" si="56"/>
        <v>1.6515140326567137E-3</v>
      </c>
      <c r="H602" s="7">
        <f t="shared" si="59"/>
        <v>0.49286009043798568</v>
      </c>
      <c r="I602">
        <f t="shared" si="57"/>
        <v>4.121963144167462E-4</v>
      </c>
    </row>
    <row r="603" spans="1:9">
      <c r="A603" s="3" t="s">
        <v>1095</v>
      </c>
      <c r="B603">
        <v>6.26</v>
      </c>
      <c r="C603" s="4">
        <v>369</v>
      </c>
      <c r="D603">
        <f t="shared" si="54"/>
        <v>58.945686900958471</v>
      </c>
      <c r="E603" s="6">
        <f t="shared" si="55"/>
        <v>1.6253072227067312E-4</v>
      </c>
      <c r="F603" s="7">
        <f t="shared" si="58"/>
        <v>0.90538729881867941</v>
      </c>
      <c r="G603" s="6">
        <f t="shared" si="56"/>
        <v>5.4384417908632436E-4</v>
      </c>
      <c r="H603" s="7">
        <f t="shared" si="59"/>
        <v>0.49340393461707199</v>
      </c>
      <c r="I603">
        <f t="shared" si="57"/>
        <v>4.8537882495519602E-4</v>
      </c>
    </row>
    <row r="604" spans="1:9">
      <c r="A604" s="3" t="s">
        <v>243</v>
      </c>
      <c r="B604">
        <v>7.37</v>
      </c>
      <c r="C604" s="4">
        <v>434</v>
      </c>
      <c r="D604">
        <f t="shared" si="54"/>
        <v>58.887381275440973</v>
      </c>
      <c r="E604" s="6">
        <f t="shared" si="55"/>
        <v>1.9116079529938248E-4</v>
      </c>
      <c r="F604" s="7">
        <f t="shared" si="58"/>
        <v>0.90557845961397876</v>
      </c>
      <c r="G604" s="6">
        <f t="shared" si="56"/>
        <v>6.4027661339715832E-4</v>
      </c>
      <c r="H604" s="7">
        <f t="shared" si="59"/>
        <v>0.49404421123046915</v>
      </c>
      <c r="I604">
        <f t="shared" si="57"/>
        <v>5.8559481464837138E-4</v>
      </c>
    </row>
    <row r="605" spans="1:9">
      <c r="A605" s="3" t="s">
        <v>1102</v>
      </c>
      <c r="B605">
        <v>8.89</v>
      </c>
      <c r="C605" s="4">
        <v>523</v>
      </c>
      <c r="D605">
        <f t="shared" si="54"/>
        <v>58.830146231721031</v>
      </c>
      <c r="E605" s="6">
        <f t="shared" si="55"/>
        <v>2.3036197221561528E-4</v>
      </c>
      <c r="F605" s="7">
        <f t="shared" si="58"/>
        <v>0.90580882158619436</v>
      </c>
      <c r="G605" s="6">
        <f t="shared" si="56"/>
        <v>7.7232823515613813E-4</v>
      </c>
      <c r="H605" s="7">
        <f t="shared" si="59"/>
        <v>0.49481653946562532</v>
      </c>
      <c r="I605">
        <f t="shared" si="57"/>
        <v>4.973639587658174E-4</v>
      </c>
    </row>
    <row r="606" spans="1:9">
      <c r="A606" s="3" t="s">
        <v>693</v>
      </c>
      <c r="B606">
        <v>7.55</v>
      </c>
      <c r="C606" s="4">
        <v>444</v>
      </c>
      <c r="D606">
        <f t="shared" si="54"/>
        <v>58.807947019867548</v>
      </c>
      <c r="E606" s="6">
        <f t="shared" si="55"/>
        <v>1.9556542191918392E-4</v>
      </c>
      <c r="F606" s="7">
        <f t="shared" si="58"/>
        <v>0.90600438700811359</v>
      </c>
      <c r="G606" s="6">
        <f t="shared" si="56"/>
        <v>6.5591430544756379E-4</v>
      </c>
      <c r="H606" s="7">
        <f t="shared" si="59"/>
        <v>0.49547245377107291</v>
      </c>
      <c r="I606">
        <f t="shared" si="57"/>
        <v>3.9600998573435797E-4</v>
      </c>
    </row>
    <row r="607" spans="1:9">
      <c r="A607" s="3" t="s">
        <v>593</v>
      </c>
      <c r="B607">
        <v>6.01</v>
      </c>
      <c r="C607" s="4">
        <v>353</v>
      </c>
      <c r="D607">
        <f t="shared" si="54"/>
        <v>58.735440931780367</v>
      </c>
      <c r="E607" s="6">
        <f t="shared" si="55"/>
        <v>1.5548331967899081E-4</v>
      </c>
      <c r="F607" s="7">
        <f t="shared" si="58"/>
        <v>0.90615987032779255</v>
      </c>
      <c r="G607" s="6">
        <f t="shared" si="56"/>
        <v>5.2212516234965013E-4</v>
      </c>
      <c r="H607" s="7">
        <f t="shared" si="59"/>
        <v>0.49599457893342258</v>
      </c>
      <c r="I607">
        <f t="shared" si="57"/>
        <v>3.0970402857949386E-4</v>
      </c>
    </row>
    <row r="608" spans="1:9">
      <c r="A608" s="3" t="s">
        <v>835</v>
      </c>
      <c r="B608">
        <v>4.7</v>
      </c>
      <c r="C608" s="4">
        <v>276</v>
      </c>
      <c r="D608">
        <f t="shared" si="54"/>
        <v>58.723404255319146</v>
      </c>
      <c r="E608" s="6">
        <f t="shared" si="55"/>
        <v>1.2156769470651972E-4</v>
      </c>
      <c r="F608" s="7">
        <f t="shared" si="58"/>
        <v>0.90628143802249905</v>
      </c>
      <c r="G608" s="6">
        <f t="shared" si="56"/>
        <v>4.0831751464947684E-4</v>
      </c>
      <c r="H608" s="7">
        <f t="shared" si="59"/>
        <v>0.49640289644807206</v>
      </c>
      <c r="I608">
        <f t="shared" si="57"/>
        <v>3.303946223127685E-4</v>
      </c>
    </row>
    <row r="609" spans="1:9">
      <c r="A609" s="3" t="s">
        <v>129</v>
      </c>
      <c r="B609">
        <v>5.01</v>
      </c>
      <c r="C609" s="4">
        <v>293</v>
      </c>
      <c r="D609">
        <f t="shared" si="54"/>
        <v>58.483033932135733</v>
      </c>
      <c r="E609" s="6">
        <f t="shared" si="55"/>
        <v>1.2905555996018216E-4</v>
      </c>
      <c r="F609" s="7">
        <f t="shared" si="58"/>
        <v>0.90641049358245929</v>
      </c>
      <c r="G609" s="6">
        <f t="shared" si="56"/>
        <v>4.3524909540295292E-4</v>
      </c>
      <c r="H609" s="7">
        <f t="shared" si="59"/>
        <v>0.496838145543475</v>
      </c>
      <c r="I609">
        <f t="shared" si="57"/>
        <v>2.6784147704811412E-4</v>
      </c>
    </row>
    <row r="610" spans="1:9">
      <c r="A610" s="3" t="s">
        <v>404</v>
      </c>
      <c r="B610">
        <v>4.0599999999999996</v>
      </c>
      <c r="C610" s="4">
        <v>237</v>
      </c>
      <c r="D610">
        <f t="shared" si="54"/>
        <v>58.37438423645321</v>
      </c>
      <c r="E610" s="6">
        <f t="shared" si="55"/>
        <v>1.0438965088929412E-4</v>
      </c>
      <c r="F610" s="7">
        <f t="shared" si="58"/>
        <v>0.90651488323334861</v>
      </c>
      <c r="G610" s="6">
        <f t="shared" si="56"/>
        <v>3.5271683180359057E-4</v>
      </c>
      <c r="H610" s="7">
        <f t="shared" si="59"/>
        <v>0.4971908623752786</v>
      </c>
      <c r="I610">
        <f t="shared" si="57"/>
        <v>4.7369844386491167E-4</v>
      </c>
    </row>
    <row r="611" spans="1:9">
      <c r="A611" s="3" t="s">
        <v>1068</v>
      </c>
      <c r="B611">
        <v>7.18</v>
      </c>
      <c r="C611" s="4">
        <v>419</v>
      </c>
      <c r="D611">
        <f t="shared" si="54"/>
        <v>58.356545961002787</v>
      </c>
      <c r="E611" s="6">
        <f t="shared" si="55"/>
        <v>1.8455385536968031E-4</v>
      </c>
      <c r="F611" s="7">
        <f t="shared" si="58"/>
        <v>0.90669943708871825</v>
      </c>
      <c r="G611" s="6">
        <f t="shared" si="56"/>
        <v>6.2377016067728577E-4</v>
      </c>
      <c r="H611" s="7">
        <f t="shared" si="59"/>
        <v>0.49781463253595587</v>
      </c>
      <c r="I611">
        <f t="shared" si="57"/>
        <v>4.1171397342976146E-4</v>
      </c>
    </row>
    <row r="612" spans="1:9">
      <c r="A612" s="3" t="s">
        <v>782</v>
      </c>
      <c r="B612">
        <v>6.24</v>
      </c>
      <c r="C612" s="4">
        <v>364</v>
      </c>
      <c r="D612">
        <f t="shared" si="54"/>
        <v>58.333333333333329</v>
      </c>
      <c r="E612" s="6">
        <f t="shared" si="55"/>
        <v>1.6032840896077239E-4</v>
      </c>
      <c r="F612" s="7">
        <f t="shared" si="58"/>
        <v>0.90685976549767899</v>
      </c>
      <c r="G612" s="6">
        <f t="shared" si="56"/>
        <v>5.4210665774739051E-4</v>
      </c>
      <c r="H612" s="7">
        <f t="shared" si="59"/>
        <v>0.49835673919370327</v>
      </c>
      <c r="I612">
        <f t="shared" si="57"/>
        <v>4.1770703262278275E-4</v>
      </c>
    </row>
    <row r="613" spans="1:9">
      <c r="A613" s="3" t="s">
        <v>649</v>
      </c>
      <c r="B613">
        <v>6.33</v>
      </c>
      <c r="C613" s="4">
        <v>369</v>
      </c>
      <c r="D613">
        <f t="shared" si="54"/>
        <v>58.293838862559241</v>
      </c>
      <c r="E613" s="6">
        <f t="shared" si="55"/>
        <v>1.6253072227067312E-4</v>
      </c>
      <c r="F613" s="7">
        <f t="shared" si="58"/>
        <v>0.90702229621994968</v>
      </c>
      <c r="G613" s="6">
        <f t="shared" si="56"/>
        <v>5.4992550377259324E-4</v>
      </c>
      <c r="H613" s="7">
        <f t="shared" si="59"/>
        <v>0.49890666469747585</v>
      </c>
      <c r="I613">
        <f t="shared" si="57"/>
        <v>3.9202985045377892E-4</v>
      </c>
    </row>
    <row r="614" spans="1:9">
      <c r="A614" s="3" t="s">
        <v>224</v>
      </c>
      <c r="B614">
        <v>5.94</v>
      </c>
      <c r="C614" s="4">
        <v>346</v>
      </c>
      <c r="D614">
        <f t="shared" si="54"/>
        <v>58.249158249158242</v>
      </c>
      <c r="E614" s="6">
        <f t="shared" si="55"/>
        <v>1.524000810451298E-4</v>
      </c>
      <c r="F614" s="7">
        <f t="shared" si="58"/>
        <v>0.90717469630099479</v>
      </c>
      <c r="G614" s="6">
        <f t="shared" si="56"/>
        <v>5.1604383766338136E-4</v>
      </c>
      <c r="H614" s="7">
        <f t="shared" si="59"/>
        <v>0.49942270853513926</v>
      </c>
      <c r="I614">
        <f t="shared" si="57"/>
        <v>2.7654691324618952E-4</v>
      </c>
    </row>
    <row r="615" spans="1:9">
      <c r="A615" s="3" t="s">
        <v>889</v>
      </c>
      <c r="B615">
        <v>4.1900000000000004</v>
      </c>
      <c r="C615" s="4">
        <v>244</v>
      </c>
      <c r="D615">
        <f t="shared" si="54"/>
        <v>58.233890214797128</v>
      </c>
      <c r="E615" s="6">
        <f t="shared" si="55"/>
        <v>1.0747288952315512E-4</v>
      </c>
      <c r="F615" s="7">
        <f t="shared" si="58"/>
        <v>0.90728216919051796</v>
      </c>
      <c r="G615" s="6">
        <f t="shared" si="56"/>
        <v>3.6401072050666128E-4</v>
      </c>
      <c r="H615" s="7">
        <f t="shared" si="59"/>
        <v>0.49978671925564594</v>
      </c>
      <c r="I615">
        <f t="shared" si="57"/>
        <v>7.6267159185489097E-4</v>
      </c>
    </row>
    <row r="616" spans="1:9">
      <c r="A616" s="3" t="s">
        <v>164</v>
      </c>
      <c r="B616">
        <v>11.55</v>
      </c>
      <c r="C616" s="4">
        <v>671</v>
      </c>
      <c r="D616">
        <f t="shared" si="54"/>
        <v>58.095238095238095</v>
      </c>
      <c r="E616" s="6">
        <f t="shared" si="55"/>
        <v>2.9555044618867661E-4</v>
      </c>
      <c r="F616" s="7">
        <f t="shared" si="58"/>
        <v>0.90757771963670664</v>
      </c>
      <c r="G616" s="6">
        <f t="shared" si="56"/>
        <v>1.0034185732343526E-3</v>
      </c>
      <c r="H616" s="7">
        <f t="shared" si="59"/>
        <v>0.50079013782888027</v>
      </c>
      <c r="I616">
        <f t="shared" si="57"/>
        <v>2.8739750686279653E-4</v>
      </c>
    </row>
    <row r="617" spans="1:9">
      <c r="A617" s="3" t="s">
        <v>694</v>
      </c>
      <c r="B617">
        <v>4.3499999999999996</v>
      </c>
      <c r="C617" s="4">
        <v>252</v>
      </c>
      <c r="D617">
        <f t="shared" si="54"/>
        <v>57.931034482758626</v>
      </c>
      <c r="E617" s="6">
        <f t="shared" si="55"/>
        <v>1.1099659081899627E-4</v>
      </c>
      <c r="F617" s="7">
        <f t="shared" si="58"/>
        <v>0.90768871622752567</v>
      </c>
      <c r="G617" s="6">
        <f t="shared" si="56"/>
        <v>3.7791089121813273E-4</v>
      </c>
      <c r="H617" s="7">
        <f t="shared" si="59"/>
        <v>0.50116804872009835</v>
      </c>
      <c r="I617">
        <f t="shared" si="57"/>
        <v>7.0633353234800245E-4</v>
      </c>
    </row>
    <row r="618" spans="1:9">
      <c r="A618" s="3" t="s">
        <v>473</v>
      </c>
      <c r="B618">
        <v>10.69</v>
      </c>
      <c r="C618" s="4">
        <v>619</v>
      </c>
      <c r="D618">
        <f t="shared" si="54"/>
        <v>57.904583723105709</v>
      </c>
      <c r="E618" s="6">
        <f t="shared" si="55"/>
        <v>2.7264638776570911E-4</v>
      </c>
      <c r="F618" s="7">
        <f t="shared" si="58"/>
        <v>0.90796136261529137</v>
      </c>
      <c r="G618" s="6">
        <f t="shared" si="56"/>
        <v>9.287051556601929E-4</v>
      </c>
      <c r="H618" s="7">
        <f t="shared" si="59"/>
        <v>0.50209675387575858</v>
      </c>
      <c r="I618">
        <f t="shared" si="57"/>
        <v>2.3061830700893404E-4</v>
      </c>
    </row>
    <row r="619" spans="1:9">
      <c r="A619" s="3" t="s">
        <v>1026</v>
      </c>
      <c r="B619">
        <v>3.49</v>
      </c>
      <c r="C619" s="4">
        <v>202</v>
      </c>
      <c r="D619">
        <f t="shared" si="54"/>
        <v>57.879656160458453</v>
      </c>
      <c r="E619" s="6">
        <f t="shared" si="55"/>
        <v>8.8973457719989071E-5</v>
      </c>
      <c r="F619" s="7">
        <f t="shared" si="58"/>
        <v>0.90805033607301133</v>
      </c>
      <c r="G619" s="6">
        <f t="shared" si="56"/>
        <v>3.0319747364397322E-4</v>
      </c>
      <c r="H619" s="7">
        <f t="shared" si="59"/>
        <v>0.50239995134940252</v>
      </c>
      <c r="I619">
        <f t="shared" si="57"/>
        <v>3.1985639666615162E-4</v>
      </c>
    </row>
    <row r="620" spans="1:9">
      <c r="A620" s="3" t="s">
        <v>701</v>
      </c>
      <c r="B620">
        <v>4.84</v>
      </c>
      <c r="C620" s="4">
        <v>280</v>
      </c>
      <c r="D620">
        <f t="shared" si="54"/>
        <v>57.851239669421489</v>
      </c>
      <c r="E620" s="6">
        <f t="shared" si="55"/>
        <v>1.233295453544403E-4</v>
      </c>
      <c r="F620" s="7">
        <f t="shared" si="58"/>
        <v>0.90817366561836577</v>
      </c>
      <c r="G620" s="6">
        <f t="shared" si="56"/>
        <v>4.2048016402201438E-4</v>
      </c>
      <c r="H620" s="7">
        <f t="shared" si="59"/>
        <v>0.50282043151342448</v>
      </c>
      <c r="I620">
        <f t="shared" si="57"/>
        <v>1.877502249076346E-4</v>
      </c>
    </row>
    <row r="621" spans="1:9">
      <c r="A621" s="3" t="s">
        <v>819</v>
      </c>
      <c r="B621">
        <v>2.84</v>
      </c>
      <c r="C621" s="3">
        <v>164</v>
      </c>
      <c r="D621">
        <f t="shared" si="54"/>
        <v>57.74647887323944</v>
      </c>
      <c r="E621" s="6">
        <f t="shared" si="55"/>
        <v>7.2235876564743603E-5</v>
      </c>
      <c r="F621" s="7">
        <f t="shared" si="58"/>
        <v>0.90824590149493056</v>
      </c>
      <c r="G621" s="6">
        <f t="shared" si="56"/>
        <v>2.4672803012862002E-4</v>
      </c>
      <c r="H621" s="7">
        <f t="shared" si="59"/>
        <v>0.50306715954355308</v>
      </c>
      <c r="I621">
        <f t="shared" si="57"/>
        <v>1.879718072078651E-4</v>
      </c>
    </row>
    <row r="622" spans="1:9">
      <c r="A622" s="3" t="s">
        <v>161</v>
      </c>
      <c r="B622">
        <v>2.84</v>
      </c>
      <c r="C622" s="4">
        <v>163</v>
      </c>
      <c r="D622">
        <f t="shared" si="54"/>
        <v>57.394366197183103</v>
      </c>
      <c r="E622" s="6">
        <f t="shared" si="55"/>
        <v>7.1795413902763462E-5</v>
      </c>
      <c r="F622" s="7">
        <f t="shared" si="58"/>
        <v>0.90831769690883335</v>
      </c>
      <c r="G622" s="6">
        <f t="shared" si="56"/>
        <v>2.4672803012862002E-4</v>
      </c>
      <c r="H622" s="7">
        <f t="shared" si="59"/>
        <v>0.50331388757368167</v>
      </c>
      <c r="I622">
        <f t="shared" si="57"/>
        <v>2.6951405390257532E-4</v>
      </c>
    </row>
    <row r="623" spans="1:9">
      <c r="A623" s="3" t="s">
        <v>164</v>
      </c>
      <c r="B623">
        <v>4.07</v>
      </c>
      <c r="C623" s="4">
        <v>233</v>
      </c>
      <c r="D623">
        <f t="shared" si="54"/>
        <v>57.248157248157241</v>
      </c>
      <c r="E623" s="6">
        <f t="shared" si="55"/>
        <v>1.0262780024137354E-4</v>
      </c>
      <c r="F623" s="7">
        <f t="shared" si="58"/>
        <v>0.90842032470907474</v>
      </c>
      <c r="G623" s="6">
        <f t="shared" si="56"/>
        <v>3.535855924730576E-4</v>
      </c>
      <c r="H623" s="7">
        <f t="shared" si="59"/>
        <v>0.50366747316615468</v>
      </c>
      <c r="I623">
        <f t="shared" si="57"/>
        <v>2.9676877326251239E-4</v>
      </c>
    </row>
    <row r="624" spans="1:9">
      <c r="A624" s="3" t="s">
        <v>672</v>
      </c>
      <c r="B624">
        <v>4.4800000000000004</v>
      </c>
      <c r="C624" s="4">
        <v>256</v>
      </c>
      <c r="D624">
        <f t="shared" si="54"/>
        <v>57.142857142857139</v>
      </c>
      <c r="E624" s="6">
        <f t="shared" si="55"/>
        <v>1.1275844146691685E-4</v>
      </c>
      <c r="F624" s="7">
        <f t="shared" si="58"/>
        <v>0.90853308315054171</v>
      </c>
      <c r="G624" s="6">
        <f t="shared" si="56"/>
        <v>3.8920477992120345E-4</v>
      </c>
      <c r="H624" s="7">
        <f t="shared" si="59"/>
        <v>0.50405667794607589</v>
      </c>
      <c r="I624">
        <f t="shared" si="57"/>
        <v>5.9240298719837048E-4</v>
      </c>
    </row>
    <row r="625" spans="1:9">
      <c r="A625" s="3" t="s">
        <v>811</v>
      </c>
      <c r="B625">
        <v>8.94</v>
      </c>
      <c r="C625" s="4">
        <v>510</v>
      </c>
      <c r="D625">
        <f t="shared" si="54"/>
        <v>57.046979865771817</v>
      </c>
      <c r="E625" s="6">
        <f t="shared" si="55"/>
        <v>2.2463595760987342E-4</v>
      </c>
      <c r="F625" s="7">
        <f t="shared" si="58"/>
        <v>0.90875771910815162</v>
      </c>
      <c r="G625" s="6">
        <f t="shared" si="56"/>
        <v>7.7667203850347282E-4</v>
      </c>
      <c r="H625" s="7">
        <f t="shared" si="59"/>
        <v>0.5048333499845794</v>
      </c>
      <c r="I625">
        <f t="shared" si="57"/>
        <v>3.2209979390596111E-4</v>
      </c>
    </row>
    <row r="626" spans="1:9">
      <c r="A626" s="3" t="s">
        <v>1036</v>
      </c>
      <c r="B626">
        <v>4.8600000000000003</v>
      </c>
      <c r="C626" s="4">
        <v>277</v>
      </c>
      <c r="D626">
        <f t="shared" si="54"/>
        <v>56.995884773662546</v>
      </c>
      <c r="E626" s="6">
        <f t="shared" si="55"/>
        <v>1.2200815736849988E-4</v>
      </c>
      <c r="F626" s="7">
        <f t="shared" si="58"/>
        <v>0.90887972726552013</v>
      </c>
      <c r="G626" s="6">
        <f t="shared" si="56"/>
        <v>4.222176853609484E-4</v>
      </c>
      <c r="H626" s="7">
        <f t="shared" si="59"/>
        <v>0.5052555676699404</v>
      </c>
      <c r="I626">
        <f t="shared" si="57"/>
        <v>2.5797128264420932E-4</v>
      </c>
    </row>
    <row r="627" spans="1:9">
      <c r="A627" s="3" t="s">
        <v>242</v>
      </c>
      <c r="B627">
        <v>3.89</v>
      </c>
      <c r="C627" s="4">
        <v>221</v>
      </c>
      <c r="D627">
        <f t="shared" si="54"/>
        <v>56.812339331619533</v>
      </c>
      <c r="E627" s="6">
        <f t="shared" si="55"/>
        <v>9.7342248297611805E-5</v>
      </c>
      <c r="F627" s="7">
        <f t="shared" si="58"/>
        <v>0.90897706951381774</v>
      </c>
      <c r="G627" s="6">
        <f t="shared" si="56"/>
        <v>3.3794790042265208E-4</v>
      </c>
      <c r="H627" s="7">
        <f t="shared" si="59"/>
        <v>0.50559351557036303</v>
      </c>
      <c r="I627">
        <f t="shared" si="57"/>
        <v>2.9936002911012949E-4</v>
      </c>
    </row>
    <row r="628" spans="1:9">
      <c r="A628" s="3" t="s">
        <v>383</v>
      </c>
      <c r="B628">
        <v>4.51</v>
      </c>
      <c r="C628" s="4">
        <v>255</v>
      </c>
      <c r="D628">
        <f t="shared" si="54"/>
        <v>56.541019955654107</v>
      </c>
      <c r="E628" s="6">
        <f t="shared" si="55"/>
        <v>1.1231797880493671E-4</v>
      </c>
      <c r="F628" s="7">
        <f t="shared" si="58"/>
        <v>0.90908938749262269</v>
      </c>
      <c r="G628" s="6">
        <f t="shared" si="56"/>
        <v>3.9181106192960434E-4</v>
      </c>
      <c r="H628" s="7">
        <f t="shared" si="59"/>
        <v>0.50598532663229268</v>
      </c>
      <c r="I628">
        <f t="shared" si="57"/>
        <v>7.3499540567384392E-4</v>
      </c>
    </row>
    <row r="629" spans="1:9">
      <c r="A629" s="3" t="s">
        <v>599</v>
      </c>
      <c r="B629">
        <v>11.07</v>
      </c>
      <c r="C629" s="4">
        <v>625</v>
      </c>
      <c r="D629">
        <f t="shared" si="54"/>
        <v>56.458897922312552</v>
      </c>
      <c r="E629" s="6">
        <f t="shared" si="55"/>
        <v>2.7528916373758996E-4</v>
      </c>
      <c r="F629" s="7">
        <f t="shared" si="58"/>
        <v>0.90936467665636023</v>
      </c>
      <c r="G629" s="6">
        <f t="shared" si="56"/>
        <v>9.617180610999379E-4</v>
      </c>
      <c r="H629" s="7">
        <f t="shared" si="59"/>
        <v>0.50694704469339258</v>
      </c>
      <c r="I629">
        <f t="shared" si="57"/>
        <v>4.0917042147181615E-4</v>
      </c>
    </row>
    <row r="630" spans="1:9">
      <c r="A630" s="3" t="s">
        <v>787</v>
      </c>
      <c r="B630">
        <v>6.16</v>
      </c>
      <c r="C630" s="4">
        <v>347</v>
      </c>
      <c r="D630">
        <f t="shared" si="54"/>
        <v>56.331168831168831</v>
      </c>
      <c r="E630" s="6">
        <f t="shared" si="55"/>
        <v>1.5284054370710994E-4</v>
      </c>
      <c r="F630" s="7">
        <f t="shared" si="58"/>
        <v>0.90951751720006735</v>
      </c>
      <c r="G630" s="6">
        <f t="shared" si="56"/>
        <v>5.3515657239165476E-4</v>
      </c>
      <c r="H630" s="7">
        <f t="shared" si="59"/>
        <v>0.50748220126578425</v>
      </c>
      <c r="I630">
        <f t="shared" si="57"/>
        <v>6.7900841143730961E-4</v>
      </c>
    </row>
    <row r="631" spans="1:9">
      <c r="A631" s="3" t="s">
        <v>464</v>
      </c>
      <c r="B631">
        <v>10.220000000000001</v>
      </c>
      <c r="C631" s="4">
        <v>575</v>
      </c>
      <c r="D631">
        <f t="shared" si="54"/>
        <v>56.262230919765166</v>
      </c>
      <c r="E631" s="6">
        <f t="shared" si="55"/>
        <v>2.5326603063858275E-4</v>
      </c>
      <c r="F631" s="7">
        <f t="shared" si="58"/>
        <v>0.90977078323070593</v>
      </c>
      <c r="G631" s="6">
        <f t="shared" si="56"/>
        <v>8.8787340419524538E-4</v>
      </c>
      <c r="H631" s="7">
        <f t="shared" si="59"/>
        <v>0.50837007466997952</v>
      </c>
      <c r="I631">
        <f t="shared" si="57"/>
        <v>1.9270955173661397E-4</v>
      </c>
    </row>
    <row r="632" spans="1:9">
      <c r="A632" s="3" t="s">
        <v>704</v>
      </c>
      <c r="B632">
        <v>2.9</v>
      </c>
      <c r="C632" s="4">
        <v>163</v>
      </c>
      <c r="D632">
        <f t="shared" si="54"/>
        <v>56.206896551724142</v>
      </c>
      <c r="E632" s="6">
        <f t="shared" si="55"/>
        <v>7.1795413902763462E-5</v>
      </c>
      <c r="F632" s="7">
        <f t="shared" si="58"/>
        <v>0.90984257864460871</v>
      </c>
      <c r="G632" s="6">
        <f t="shared" si="56"/>
        <v>2.5194059414542186E-4</v>
      </c>
      <c r="H632" s="7">
        <f t="shared" si="59"/>
        <v>0.50862201526412498</v>
      </c>
      <c r="I632">
        <f t="shared" si="57"/>
        <v>3.7150830715215744E-4</v>
      </c>
    </row>
    <row r="633" spans="1:9">
      <c r="A633" s="3" t="s">
        <v>132</v>
      </c>
      <c r="B633">
        <v>5.59</v>
      </c>
      <c r="C633" s="4">
        <v>314</v>
      </c>
      <c r="D633">
        <f t="shared" si="54"/>
        <v>56.171735241502688</v>
      </c>
      <c r="E633" s="6">
        <f t="shared" si="55"/>
        <v>1.3830527586176521E-4</v>
      </c>
      <c r="F633" s="7">
        <f t="shared" si="58"/>
        <v>0.9099808839204705</v>
      </c>
      <c r="G633" s="6">
        <f t="shared" si="56"/>
        <v>4.856372142320373E-4</v>
      </c>
      <c r="H633" s="7">
        <f t="shared" si="59"/>
        <v>0.50910765247835699</v>
      </c>
      <c r="I633">
        <f t="shared" si="57"/>
        <v>1.4091288109679967E-4</v>
      </c>
    </row>
    <row r="634" spans="1:9">
      <c r="A634" s="3" t="s">
        <v>1043</v>
      </c>
      <c r="B634">
        <v>2.12</v>
      </c>
      <c r="C634" s="4">
        <v>119</v>
      </c>
      <c r="D634">
        <f t="shared" si="54"/>
        <v>56.132075471698109</v>
      </c>
      <c r="E634" s="6">
        <f t="shared" si="55"/>
        <v>5.2415056775637128E-5</v>
      </c>
      <c r="F634" s="7">
        <f t="shared" si="58"/>
        <v>0.91003329897724616</v>
      </c>
      <c r="G634" s="6">
        <f t="shared" si="56"/>
        <v>1.8417726192699804E-4</v>
      </c>
      <c r="H634" s="7">
        <f t="shared" si="59"/>
        <v>0.50929182974028397</v>
      </c>
      <c r="I634">
        <f t="shared" si="57"/>
        <v>3.643819448940766E-4</v>
      </c>
    </row>
    <row r="635" spans="1:9">
      <c r="A635" s="3" t="s">
        <v>651</v>
      </c>
      <c r="B635">
        <v>5.48</v>
      </c>
      <c r="C635" s="4">
        <v>307</v>
      </c>
      <c r="D635">
        <f t="shared" si="54"/>
        <v>56.021897810218974</v>
      </c>
      <c r="E635" s="6">
        <f t="shared" si="55"/>
        <v>1.3522203722790419E-4</v>
      </c>
      <c r="F635" s="7">
        <f t="shared" si="58"/>
        <v>0.9101685210144741</v>
      </c>
      <c r="G635" s="6">
        <f t="shared" si="56"/>
        <v>4.7608084686790066E-4</v>
      </c>
      <c r="H635" s="7">
        <f t="shared" si="59"/>
        <v>0.50976791058715187</v>
      </c>
      <c r="I635">
        <f t="shared" si="57"/>
        <v>2.7198568860686834E-4</v>
      </c>
    </row>
    <row r="636" spans="1:9">
      <c r="A636" s="3" t="s">
        <v>508</v>
      </c>
      <c r="B636">
        <v>4.09</v>
      </c>
      <c r="C636" s="4">
        <v>229</v>
      </c>
      <c r="D636">
        <f t="shared" si="54"/>
        <v>55.990220048899758</v>
      </c>
      <c r="E636" s="6">
        <f t="shared" si="55"/>
        <v>1.0086594959345296E-4</v>
      </c>
      <c r="F636" s="7">
        <f t="shared" si="58"/>
        <v>0.91026938696406756</v>
      </c>
      <c r="G636" s="6">
        <f t="shared" si="56"/>
        <v>3.5532311381199151E-4</v>
      </c>
      <c r="H636" s="7">
        <f t="shared" si="59"/>
        <v>0.51012323370096391</v>
      </c>
      <c r="I636">
        <f t="shared" si="57"/>
        <v>1.0181648230258022E-3</v>
      </c>
    </row>
    <row r="637" spans="1:9">
      <c r="A637" s="3" t="s">
        <v>581</v>
      </c>
      <c r="B637">
        <v>15.31</v>
      </c>
      <c r="C637" s="4">
        <v>857</v>
      </c>
      <c r="D637">
        <f t="shared" si="54"/>
        <v>55.976485956890919</v>
      </c>
      <c r="E637" s="6">
        <f t="shared" si="55"/>
        <v>3.7747650131698338E-4</v>
      </c>
      <c r="F637" s="7">
        <f t="shared" si="58"/>
        <v>0.91064686346538459</v>
      </c>
      <c r="G637" s="6">
        <f t="shared" si="56"/>
        <v>1.3300725849539341E-3</v>
      </c>
      <c r="H637" s="7">
        <f t="shared" si="59"/>
        <v>0.5114533062859179</v>
      </c>
      <c r="I637">
        <f t="shared" si="57"/>
        <v>4.1448051586429058E-4</v>
      </c>
    </row>
    <row r="638" spans="1:9">
      <c r="A638" s="3" t="s">
        <v>1034</v>
      </c>
      <c r="B638">
        <v>6.23</v>
      </c>
      <c r="C638" s="4">
        <v>348</v>
      </c>
      <c r="D638">
        <f t="shared" si="54"/>
        <v>55.858747993579449</v>
      </c>
      <c r="E638" s="6">
        <f t="shared" si="55"/>
        <v>1.5328100636909008E-4</v>
      </c>
      <c r="F638" s="7">
        <f t="shared" si="58"/>
        <v>0.91080014447175373</v>
      </c>
      <c r="G638" s="6">
        <f t="shared" si="56"/>
        <v>5.4123789707792352E-4</v>
      </c>
      <c r="H638" s="7">
        <f t="shared" si="59"/>
        <v>0.51199454418299584</v>
      </c>
      <c r="I638">
        <f t="shared" si="57"/>
        <v>1.7766672315328025E-4</v>
      </c>
    </row>
    <row r="639" spans="1:9">
      <c r="A639" s="3" t="s">
        <v>505</v>
      </c>
      <c r="B639">
        <v>2.67</v>
      </c>
      <c r="C639" s="4">
        <v>149</v>
      </c>
      <c r="D639">
        <f t="shared" si="54"/>
        <v>55.805243445692888</v>
      </c>
      <c r="E639" s="6">
        <f t="shared" si="55"/>
        <v>6.5628936635041447E-5</v>
      </c>
      <c r="F639" s="7">
        <f t="shared" si="58"/>
        <v>0.91086577340838881</v>
      </c>
      <c r="G639" s="6">
        <f t="shared" si="56"/>
        <v>2.3195909874768151E-4</v>
      </c>
      <c r="H639" s="7">
        <f t="shared" si="59"/>
        <v>0.51222650328174357</v>
      </c>
      <c r="I639">
        <f t="shared" si="57"/>
        <v>3.5205367445850788E-4</v>
      </c>
    </row>
    <row r="640" spans="1:9">
      <c r="A640" s="3" t="s">
        <v>497</v>
      </c>
      <c r="B640">
        <v>5.29</v>
      </c>
      <c r="C640" s="4">
        <v>295</v>
      </c>
      <c r="D640">
        <f t="shared" si="54"/>
        <v>55.765595463137998</v>
      </c>
      <c r="E640" s="6">
        <f t="shared" si="55"/>
        <v>1.2993648528414247E-4</v>
      </c>
      <c r="F640" s="7">
        <f t="shared" si="58"/>
        <v>0.91099570989367296</v>
      </c>
      <c r="G640" s="6">
        <f t="shared" si="56"/>
        <v>4.5957439414802815E-4</v>
      </c>
      <c r="H640" s="7">
        <f t="shared" si="59"/>
        <v>0.51268607767589158</v>
      </c>
      <c r="I640">
        <f t="shared" si="57"/>
        <v>2.1962358041272001E-4</v>
      </c>
    </row>
    <row r="641" spans="1:9">
      <c r="A641" s="3" t="s">
        <v>126</v>
      </c>
      <c r="B641">
        <v>3.3</v>
      </c>
      <c r="C641" s="4">
        <v>184</v>
      </c>
      <c r="D641">
        <f t="shared" si="54"/>
        <v>55.757575757575758</v>
      </c>
      <c r="E641" s="6">
        <f t="shared" si="55"/>
        <v>8.1045129804346492E-5</v>
      </c>
      <c r="F641" s="7">
        <f t="shared" si="58"/>
        <v>0.91107675502347729</v>
      </c>
      <c r="G641" s="6">
        <f t="shared" si="56"/>
        <v>2.8669102092410072E-4</v>
      </c>
      <c r="H641" s="7">
        <f t="shared" si="59"/>
        <v>0.51297276869681563</v>
      </c>
      <c r="I641">
        <f t="shared" si="57"/>
        <v>3.0218029998041462E-4</v>
      </c>
    </row>
    <row r="642" spans="1:9">
      <c r="A642" s="3" t="s">
        <v>190</v>
      </c>
      <c r="B642">
        <v>4.54</v>
      </c>
      <c r="C642" s="4">
        <v>253</v>
      </c>
      <c r="D642">
        <f t="shared" ref="D642:D705" si="60">C642/B642</f>
        <v>55.726872246696033</v>
      </c>
      <c r="E642" s="6">
        <f t="shared" si="55"/>
        <v>1.1143705348097641E-4</v>
      </c>
      <c r="F642" s="7">
        <f t="shared" si="58"/>
        <v>0.91118819207695823</v>
      </c>
      <c r="G642" s="6">
        <f t="shared" si="56"/>
        <v>3.9441734393800523E-4</v>
      </c>
      <c r="H642" s="7">
        <f t="shared" si="59"/>
        <v>0.5133671860407536</v>
      </c>
      <c r="I642">
        <f t="shared" si="57"/>
        <v>1.9236851857518666E-3</v>
      </c>
    </row>
    <row r="643" spans="1:9">
      <c r="A643" s="3" t="s">
        <v>148</v>
      </c>
      <c r="B643">
        <v>28.9</v>
      </c>
      <c r="C643" s="4">
        <v>1610</v>
      </c>
      <c r="D643">
        <f t="shared" si="60"/>
        <v>55.709342560553637</v>
      </c>
      <c r="E643" s="6">
        <f t="shared" ref="E643:E706" si="61">C643/2270340</f>
        <v>7.0914488578803178E-4</v>
      </c>
      <c r="F643" s="7">
        <f t="shared" si="58"/>
        <v>0.91189733696274622</v>
      </c>
      <c r="G643" s="6">
        <f t="shared" ref="G643:G706" si="62">B643/11510.65</f>
        <v>2.5107183347595485E-3</v>
      </c>
      <c r="H643" s="7">
        <f t="shared" si="59"/>
        <v>0.51587790437551317</v>
      </c>
      <c r="I643">
        <f t="shared" ref="I643:I706" si="63">F643*H644-F644*H643</f>
        <v>4.2679600235386306E-3</v>
      </c>
    </row>
    <row r="644" spans="1:9">
      <c r="A644" s="3" t="s">
        <v>128</v>
      </c>
      <c r="B644">
        <v>64.11</v>
      </c>
      <c r="C644" s="4">
        <v>3569</v>
      </c>
      <c r="D644">
        <f t="shared" si="60"/>
        <v>55.669942286694742</v>
      </c>
      <c r="E644" s="6">
        <f t="shared" si="61"/>
        <v>1.5720112406071337E-3</v>
      </c>
      <c r="F644" s="7">
        <f t="shared" ref="F644:F707" si="64">F643+E644</f>
        <v>0.91346934820335335</v>
      </c>
      <c r="G644" s="6">
        <f t="shared" si="62"/>
        <v>5.569624651952757E-3</v>
      </c>
      <c r="H644" s="7">
        <f t="shared" ref="H644:H707" si="65">H643+G644</f>
        <v>0.52144752902746594</v>
      </c>
      <c r="I644">
        <f t="shared" si="63"/>
        <v>1.2854064532694665E-3</v>
      </c>
    </row>
    <row r="645" spans="1:9">
      <c r="A645" s="3" t="s">
        <v>17</v>
      </c>
      <c r="B645">
        <v>19.3</v>
      </c>
      <c r="C645" s="4">
        <v>1072</v>
      </c>
      <c r="D645">
        <f t="shared" si="60"/>
        <v>55.5440414507772</v>
      </c>
      <c r="E645" s="6">
        <f t="shared" si="61"/>
        <v>4.7217597364271433E-4</v>
      </c>
      <c r="F645" s="7">
        <f t="shared" si="64"/>
        <v>0.91394152417699603</v>
      </c>
      <c r="G645" s="6">
        <f t="shared" si="62"/>
        <v>1.6767080920712558E-3</v>
      </c>
      <c r="H645" s="7">
        <f t="shared" si="65"/>
        <v>0.52312423711953715</v>
      </c>
      <c r="I645">
        <f t="shared" si="63"/>
        <v>7.3069033942324557E-4</v>
      </c>
    </row>
    <row r="646" spans="1:9">
      <c r="A646" s="3" t="s">
        <v>566</v>
      </c>
      <c r="B646">
        <v>10.97</v>
      </c>
      <c r="C646" s="4">
        <v>609</v>
      </c>
      <c r="D646">
        <f t="shared" si="60"/>
        <v>55.515041020966265</v>
      </c>
      <c r="E646" s="6">
        <f t="shared" si="61"/>
        <v>2.6824176114590765E-4</v>
      </c>
      <c r="F646" s="7">
        <f t="shared" si="64"/>
        <v>0.91420976593814196</v>
      </c>
      <c r="G646" s="6">
        <f t="shared" si="62"/>
        <v>9.530304544052683E-4</v>
      </c>
      <c r="H646" s="7">
        <f t="shared" si="65"/>
        <v>0.52407726757394246</v>
      </c>
      <c r="I646">
        <f t="shared" si="63"/>
        <v>2.4247056712900505E-4</v>
      </c>
    </row>
    <row r="647" spans="1:9">
      <c r="A647" s="3" t="s">
        <v>21</v>
      </c>
      <c r="B647">
        <v>3.64</v>
      </c>
      <c r="C647" s="4">
        <v>202</v>
      </c>
      <c r="D647">
        <f t="shared" si="60"/>
        <v>55.494505494505489</v>
      </c>
      <c r="E647" s="6">
        <f t="shared" si="61"/>
        <v>8.8973457719989071E-5</v>
      </c>
      <c r="F647" s="7">
        <f t="shared" si="64"/>
        <v>0.91429873939586193</v>
      </c>
      <c r="G647" s="6">
        <f t="shared" si="62"/>
        <v>3.162288836859778E-4</v>
      </c>
      <c r="H647" s="7">
        <f t="shared" si="65"/>
        <v>0.52439349645762845</v>
      </c>
      <c r="I647">
        <f t="shared" si="63"/>
        <v>1.1060515680400007E-4</v>
      </c>
    </row>
    <row r="648" spans="1:9">
      <c r="A648" s="3" t="s">
        <v>688</v>
      </c>
      <c r="B648">
        <v>1.66</v>
      </c>
      <c r="C648" s="4">
        <v>92</v>
      </c>
      <c r="D648">
        <f t="shared" si="60"/>
        <v>55.421686746987952</v>
      </c>
      <c r="E648" s="6">
        <f t="shared" si="61"/>
        <v>4.0522564902173246E-5</v>
      </c>
      <c r="F648" s="7">
        <f t="shared" si="64"/>
        <v>0.91433926196076409</v>
      </c>
      <c r="G648" s="6">
        <f t="shared" si="62"/>
        <v>1.4421427113151734E-4</v>
      </c>
      <c r="H648" s="7">
        <f t="shared" si="65"/>
        <v>0.52453771072875999</v>
      </c>
      <c r="I648">
        <f t="shared" si="63"/>
        <v>3.5251240438294307E-4</v>
      </c>
    </row>
    <row r="649" spans="1:9">
      <c r="A649" s="3" t="s">
        <v>565</v>
      </c>
      <c r="B649">
        <v>5.29</v>
      </c>
      <c r="C649" s="4">
        <v>293</v>
      </c>
      <c r="D649">
        <f t="shared" si="60"/>
        <v>55.3875236294896</v>
      </c>
      <c r="E649" s="6">
        <f t="shared" si="61"/>
        <v>1.2905555996018216E-4</v>
      </c>
      <c r="F649" s="7">
        <f t="shared" si="64"/>
        <v>0.91446831752072433</v>
      </c>
      <c r="G649" s="6">
        <f t="shared" si="62"/>
        <v>4.5957439414802815E-4</v>
      </c>
      <c r="H649" s="7">
        <f t="shared" si="65"/>
        <v>0.524997285122908</v>
      </c>
      <c r="I649">
        <f t="shared" si="63"/>
        <v>1.1874816603699156E-3</v>
      </c>
    </row>
    <row r="650" spans="1:9">
      <c r="A650" s="3" t="s">
        <v>512</v>
      </c>
      <c r="B650">
        <v>17.82</v>
      </c>
      <c r="C650" s="4">
        <v>987</v>
      </c>
      <c r="D650">
        <f t="shared" si="60"/>
        <v>55.387205387205384</v>
      </c>
      <c r="E650" s="6">
        <f t="shared" si="61"/>
        <v>4.347366473744021E-4</v>
      </c>
      <c r="F650" s="7">
        <f t="shared" si="64"/>
        <v>0.91490305416809869</v>
      </c>
      <c r="G650" s="6">
        <f t="shared" si="62"/>
        <v>1.548131512990144E-3</v>
      </c>
      <c r="H650" s="7">
        <f t="shared" si="65"/>
        <v>0.52654541663589816</v>
      </c>
      <c r="I650">
        <f t="shared" si="63"/>
        <v>9.9511497204146648E-4</v>
      </c>
    </row>
    <row r="651" spans="1:9">
      <c r="A651" s="3" t="s">
        <v>507</v>
      </c>
      <c r="B651">
        <v>14.93</v>
      </c>
      <c r="C651" s="4">
        <v>826</v>
      </c>
      <c r="D651">
        <f t="shared" si="60"/>
        <v>55.324849296718021</v>
      </c>
      <c r="E651" s="6">
        <f t="shared" si="61"/>
        <v>3.6382215879559888E-4</v>
      </c>
      <c r="F651" s="7">
        <f t="shared" si="64"/>
        <v>0.9152668763268943</v>
      </c>
      <c r="G651" s="6">
        <f t="shared" si="62"/>
        <v>1.297059679514189E-3</v>
      </c>
      <c r="H651" s="7">
        <f t="shared" si="65"/>
        <v>0.52784247631541237</v>
      </c>
      <c r="I651">
        <f t="shared" si="63"/>
        <v>4.0308100244973444E-4</v>
      </c>
    </row>
    <row r="652" spans="1:9">
      <c r="A652" s="3" t="s">
        <v>666</v>
      </c>
      <c r="B652">
        <v>6.04</v>
      </c>
      <c r="C652" s="4">
        <v>332</v>
      </c>
      <c r="D652">
        <f t="shared" si="60"/>
        <v>54.966887417218544</v>
      </c>
      <c r="E652" s="6">
        <f t="shared" si="61"/>
        <v>1.462336037774078E-4</v>
      </c>
      <c r="F652" s="7">
        <f t="shared" si="64"/>
        <v>0.91541310993067171</v>
      </c>
      <c r="G652" s="6">
        <f t="shared" si="62"/>
        <v>5.2473144435805107E-4</v>
      </c>
      <c r="H652" s="7">
        <f t="shared" si="65"/>
        <v>0.52836720775977042</v>
      </c>
      <c r="I652">
        <f t="shared" si="63"/>
        <v>6.4816896163993887E-4</v>
      </c>
    </row>
    <row r="653" spans="1:9">
      <c r="A653" s="3" t="s">
        <v>776</v>
      </c>
      <c r="B653">
        <v>9.7100000000000009</v>
      </c>
      <c r="C653" s="4">
        <v>533</v>
      </c>
      <c r="D653">
        <f t="shared" si="60"/>
        <v>54.8918640576725</v>
      </c>
      <c r="E653" s="6">
        <f t="shared" si="61"/>
        <v>2.3476659883541671E-4</v>
      </c>
      <c r="F653" s="7">
        <f t="shared" si="64"/>
        <v>0.91564787652950708</v>
      </c>
      <c r="G653" s="6">
        <f t="shared" si="62"/>
        <v>8.4356661005242982E-4</v>
      </c>
      <c r="H653" s="7">
        <f t="shared" si="65"/>
        <v>0.52921077436982289</v>
      </c>
      <c r="I653">
        <f t="shared" si="63"/>
        <v>3.9652463097722412E-4</v>
      </c>
    </row>
    <row r="654" spans="1:9">
      <c r="A654" s="3" t="s">
        <v>90</v>
      </c>
      <c r="B654">
        <v>5.94</v>
      </c>
      <c r="C654" s="4">
        <v>326</v>
      </c>
      <c r="D654">
        <f t="shared" si="60"/>
        <v>54.882154882154879</v>
      </c>
      <c r="E654" s="6">
        <f t="shared" si="61"/>
        <v>1.4359082780552692E-4</v>
      </c>
      <c r="F654" s="7">
        <f t="shared" si="64"/>
        <v>0.91579146735731265</v>
      </c>
      <c r="G654" s="6">
        <f t="shared" si="62"/>
        <v>5.1604383766338136E-4</v>
      </c>
      <c r="H654" s="7">
        <f t="shared" si="65"/>
        <v>0.52972681820748624</v>
      </c>
      <c r="I654">
        <f t="shared" si="63"/>
        <v>1.0261498683081793E-3</v>
      </c>
    </row>
    <row r="655" spans="1:9">
      <c r="A655" s="3" t="s">
        <v>449</v>
      </c>
      <c r="B655">
        <v>15.37</v>
      </c>
      <c r="C655" s="4">
        <v>843</v>
      </c>
      <c r="D655">
        <f t="shared" si="60"/>
        <v>54.847104749512042</v>
      </c>
      <c r="E655" s="6">
        <f t="shared" si="61"/>
        <v>3.7131002404926136E-4</v>
      </c>
      <c r="F655" s="7">
        <f t="shared" si="64"/>
        <v>0.91616277738136187</v>
      </c>
      <c r="G655" s="6">
        <f t="shared" si="62"/>
        <v>1.3352851489707358E-3</v>
      </c>
      <c r="H655" s="7">
        <f t="shared" si="65"/>
        <v>0.53106210335645698</v>
      </c>
      <c r="I655">
        <f t="shared" si="63"/>
        <v>7.4149286065183784E-4</v>
      </c>
    </row>
    <row r="656" spans="1:9">
      <c r="A656" s="3" t="s">
        <v>611</v>
      </c>
      <c r="B656">
        <v>11.1</v>
      </c>
      <c r="C656" s="4">
        <v>607</v>
      </c>
      <c r="D656">
        <f t="shared" si="60"/>
        <v>54.684684684684683</v>
      </c>
      <c r="E656" s="6">
        <f t="shared" si="61"/>
        <v>2.6736083582194737E-4</v>
      </c>
      <c r="F656" s="7">
        <f t="shared" si="64"/>
        <v>0.91643013821718378</v>
      </c>
      <c r="G656" s="6">
        <f t="shared" si="62"/>
        <v>9.6432434310833885E-4</v>
      </c>
      <c r="H656" s="7">
        <f t="shared" si="65"/>
        <v>0.53202642769956532</v>
      </c>
      <c r="I656">
        <f t="shared" si="63"/>
        <v>3.8013511544704448E-4</v>
      </c>
    </row>
    <row r="657" spans="1:9">
      <c r="A657" s="3" t="s">
        <v>858</v>
      </c>
      <c r="B657">
        <v>5.69</v>
      </c>
      <c r="C657" s="4">
        <v>311</v>
      </c>
      <c r="D657">
        <f t="shared" si="60"/>
        <v>54.657293497363796</v>
      </c>
      <c r="E657" s="6">
        <f t="shared" si="61"/>
        <v>1.3698388787582476E-4</v>
      </c>
      <c r="F657" s="7">
        <f t="shared" si="64"/>
        <v>0.91656712210505964</v>
      </c>
      <c r="G657" s="6">
        <f t="shared" si="62"/>
        <v>4.9432482092670702E-4</v>
      </c>
      <c r="H657" s="7">
        <f t="shared" si="65"/>
        <v>0.53252075252049202</v>
      </c>
      <c r="I657">
        <f t="shared" si="63"/>
        <v>3.2811135990457041E-4</v>
      </c>
    </row>
    <row r="658" spans="1:9">
      <c r="A658" s="3" t="s">
        <v>441</v>
      </c>
      <c r="B658">
        <v>4.91</v>
      </c>
      <c r="C658" s="4">
        <v>268</v>
      </c>
      <c r="D658">
        <f t="shared" si="60"/>
        <v>54.582484725050918</v>
      </c>
      <c r="E658" s="6">
        <f t="shared" si="61"/>
        <v>1.1804399341067858E-4</v>
      </c>
      <c r="F658" s="7">
        <f t="shared" si="64"/>
        <v>0.91668516609847028</v>
      </c>
      <c r="G658" s="6">
        <f t="shared" si="62"/>
        <v>4.265614887082832E-4</v>
      </c>
      <c r="H658" s="7">
        <f t="shared" si="65"/>
        <v>0.53294731400920026</v>
      </c>
      <c r="I658">
        <f t="shared" si="63"/>
        <v>2.4860045821289978E-4</v>
      </c>
    </row>
    <row r="659" spans="1:9">
      <c r="A659" s="3" t="s">
        <v>238</v>
      </c>
      <c r="B659">
        <v>3.72</v>
      </c>
      <c r="C659" s="4">
        <v>203</v>
      </c>
      <c r="D659">
        <f t="shared" si="60"/>
        <v>54.56989247311828</v>
      </c>
      <c r="E659" s="6">
        <f t="shared" si="61"/>
        <v>8.9413920381969226E-5</v>
      </c>
      <c r="F659" s="7">
        <f t="shared" si="64"/>
        <v>0.91677458001885226</v>
      </c>
      <c r="G659" s="6">
        <f t="shared" si="62"/>
        <v>3.2317896904171355E-4</v>
      </c>
      <c r="H659" s="7">
        <f t="shared" si="65"/>
        <v>0.53327049297824192</v>
      </c>
      <c r="I659">
        <f t="shared" si="63"/>
        <v>4.4925139181367646E-4</v>
      </c>
    </row>
    <row r="660" spans="1:9">
      <c r="A660" s="3" t="s">
        <v>871</v>
      </c>
      <c r="B660">
        <v>6.72</v>
      </c>
      <c r="C660" s="4">
        <v>366</v>
      </c>
      <c r="D660">
        <f t="shared" si="60"/>
        <v>54.464285714285715</v>
      </c>
      <c r="E660" s="6">
        <f t="shared" si="61"/>
        <v>1.6120933428473267E-4</v>
      </c>
      <c r="F660" s="7">
        <f t="shared" si="64"/>
        <v>0.91693578935313702</v>
      </c>
      <c r="G660" s="6">
        <f t="shared" si="62"/>
        <v>5.8380716988180512E-4</v>
      </c>
      <c r="H660" s="7">
        <f t="shared" si="65"/>
        <v>0.53385430014812374</v>
      </c>
      <c r="I660">
        <f t="shared" si="63"/>
        <v>6.2648922001506957E-4</v>
      </c>
    </row>
    <row r="661" spans="1:9">
      <c r="A661" s="3" t="s">
        <v>213</v>
      </c>
      <c r="B661">
        <v>9.3699999999999992</v>
      </c>
      <c r="C661" s="4">
        <v>510</v>
      </c>
      <c r="D661">
        <f t="shared" si="60"/>
        <v>54.429028815368198</v>
      </c>
      <c r="E661" s="6">
        <f t="shared" si="61"/>
        <v>2.2463595760987342E-4</v>
      </c>
      <c r="F661" s="7">
        <f t="shared" si="64"/>
        <v>0.91716042531074693</v>
      </c>
      <c r="G661" s="6">
        <f t="shared" si="62"/>
        <v>8.1402874729055263E-4</v>
      </c>
      <c r="H661" s="7">
        <f t="shared" si="65"/>
        <v>0.53466832889541427</v>
      </c>
      <c r="I661">
        <f t="shared" si="63"/>
        <v>5.1485543548651647E-4</v>
      </c>
    </row>
    <row r="662" spans="1:9">
      <c r="A662" s="3" t="s">
        <v>107</v>
      </c>
      <c r="B662">
        <v>7.7</v>
      </c>
      <c r="C662" s="4">
        <v>419</v>
      </c>
      <c r="D662">
        <f t="shared" si="60"/>
        <v>54.415584415584412</v>
      </c>
      <c r="E662" s="6">
        <f t="shared" si="61"/>
        <v>1.8455385536968031E-4</v>
      </c>
      <c r="F662" s="7">
        <f t="shared" si="64"/>
        <v>0.91734497916611657</v>
      </c>
      <c r="G662" s="6">
        <f t="shared" si="62"/>
        <v>6.6894571548956842E-4</v>
      </c>
      <c r="H662" s="7">
        <f t="shared" si="65"/>
        <v>0.53533727461090386</v>
      </c>
      <c r="I662">
        <f t="shared" si="63"/>
        <v>5.232398939401528E-4</v>
      </c>
    </row>
    <row r="663" spans="1:9">
      <c r="A663" s="3" t="s">
        <v>916</v>
      </c>
      <c r="B663">
        <v>7.82</v>
      </c>
      <c r="C663" s="4">
        <v>424</v>
      </c>
      <c r="D663">
        <f t="shared" si="60"/>
        <v>54.21994884910486</v>
      </c>
      <c r="E663" s="6">
        <f t="shared" si="61"/>
        <v>1.8675616867958104E-4</v>
      </c>
      <c r="F663" s="7">
        <f t="shared" si="64"/>
        <v>0.91753173533479615</v>
      </c>
      <c r="G663" s="6">
        <f t="shared" si="62"/>
        <v>6.793708435231721E-4</v>
      </c>
      <c r="H663" s="7">
        <f t="shared" si="65"/>
        <v>0.53601664545442707</v>
      </c>
      <c r="I663">
        <f t="shared" si="63"/>
        <v>3.7405067440510198E-4</v>
      </c>
    </row>
    <row r="664" spans="1:9">
      <c r="A664" s="3" t="s">
        <v>756</v>
      </c>
      <c r="B664">
        <v>5.59</v>
      </c>
      <c r="C664" s="4">
        <v>303</v>
      </c>
      <c r="D664">
        <f t="shared" si="60"/>
        <v>54.203935599284435</v>
      </c>
      <c r="E664" s="6">
        <f t="shared" si="61"/>
        <v>1.3346018657998363E-4</v>
      </c>
      <c r="F664" s="7">
        <f t="shared" si="64"/>
        <v>0.91766519552137615</v>
      </c>
      <c r="G664" s="6">
        <f t="shared" si="62"/>
        <v>4.856372142320373E-4</v>
      </c>
      <c r="H664" s="7">
        <f t="shared" si="65"/>
        <v>0.53650228266865907</v>
      </c>
      <c r="I664">
        <f t="shared" si="63"/>
        <v>5.6950539452449433E-4</v>
      </c>
    </row>
    <row r="665" spans="1:9">
      <c r="A665" s="3" t="s">
        <v>966</v>
      </c>
      <c r="B665">
        <v>8.51</v>
      </c>
      <c r="C665" s="4">
        <v>461</v>
      </c>
      <c r="D665">
        <f t="shared" si="60"/>
        <v>54.171562867215044</v>
      </c>
      <c r="E665" s="6">
        <f t="shared" si="61"/>
        <v>2.0305328717284637E-4</v>
      </c>
      <c r="F665" s="7">
        <f t="shared" si="64"/>
        <v>0.917868248808549</v>
      </c>
      <c r="G665" s="6">
        <f t="shared" si="62"/>
        <v>7.3931532971639312E-4</v>
      </c>
      <c r="H665" s="7">
        <f t="shared" si="65"/>
        <v>0.53724159799837545</v>
      </c>
      <c r="I665">
        <f t="shared" si="63"/>
        <v>3.9690305428397021E-4</v>
      </c>
    </row>
    <row r="666" spans="1:9">
      <c r="A666" s="3" t="s">
        <v>425</v>
      </c>
      <c r="B666">
        <v>5.93</v>
      </c>
      <c r="C666" s="4">
        <v>321</v>
      </c>
      <c r="D666">
        <f t="shared" si="60"/>
        <v>54.131534569983138</v>
      </c>
      <c r="E666" s="6">
        <f t="shared" si="61"/>
        <v>1.4138851449562619E-4</v>
      </c>
      <c r="F666" s="7">
        <f t="shared" si="64"/>
        <v>0.91800963732304464</v>
      </c>
      <c r="G666" s="6">
        <f t="shared" si="62"/>
        <v>5.1517507699391438E-4</v>
      </c>
      <c r="H666" s="7">
        <f t="shared" si="65"/>
        <v>0.5377567730753694</v>
      </c>
      <c r="I666">
        <f t="shared" si="63"/>
        <v>4.5323685023074267E-4</v>
      </c>
    </row>
    <row r="667" spans="1:9">
      <c r="A667" s="3" t="s">
        <v>315</v>
      </c>
      <c r="B667">
        <v>6.77</v>
      </c>
      <c r="C667" s="4">
        <v>366</v>
      </c>
      <c r="D667">
        <f t="shared" si="60"/>
        <v>54.062038404726742</v>
      </c>
      <c r="E667" s="6">
        <f t="shared" si="61"/>
        <v>1.6120933428473267E-4</v>
      </c>
      <c r="F667" s="7">
        <f t="shared" si="64"/>
        <v>0.9181708466573294</v>
      </c>
      <c r="G667" s="6">
        <f t="shared" si="62"/>
        <v>5.8815097322913992E-4</v>
      </c>
      <c r="H667" s="7">
        <f t="shared" si="65"/>
        <v>0.53834492404859857</v>
      </c>
      <c r="I667">
        <f t="shared" si="63"/>
        <v>4.6194672371507872E-4</v>
      </c>
    </row>
    <row r="668" spans="1:9">
      <c r="A668" s="3" t="s">
        <v>1025</v>
      </c>
      <c r="B668">
        <v>6.9</v>
      </c>
      <c r="C668" s="4">
        <v>373</v>
      </c>
      <c r="D668">
        <f t="shared" si="60"/>
        <v>54.05797101449275</v>
      </c>
      <c r="E668" s="6">
        <f t="shared" si="61"/>
        <v>1.6429257291859369E-4</v>
      </c>
      <c r="F668" s="7">
        <f t="shared" si="64"/>
        <v>0.91833513923024801</v>
      </c>
      <c r="G668" s="6">
        <f t="shared" si="62"/>
        <v>5.9944486193221069E-4</v>
      </c>
      <c r="H668" s="7">
        <f t="shared" si="65"/>
        <v>0.53894436891053077</v>
      </c>
      <c r="I668">
        <f t="shared" si="63"/>
        <v>1.7883276976415896E-4</v>
      </c>
    </row>
    <row r="669" spans="1:9">
      <c r="A669" s="3" t="s">
        <v>663</v>
      </c>
      <c r="B669">
        <v>2.67</v>
      </c>
      <c r="C669" s="4">
        <v>144</v>
      </c>
      <c r="D669">
        <f t="shared" si="60"/>
        <v>53.932584269662925</v>
      </c>
      <c r="E669" s="6">
        <f t="shared" si="61"/>
        <v>6.3426623325140729E-5</v>
      </c>
      <c r="F669" s="7">
        <f t="shared" si="64"/>
        <v>0.91839856585357316</v>
      </c>
      <c r="G669" s="6">
        <f t="shared" si="62"/>
        <v>2.3195909874768151E-4</v>
      </c>
      <c r="H669" s="7">
        <f t="shared" si="65"/>
        <v>0.5391763280092785</v>
      </c>
      <c r="I669">
        <f t="shared" si="63"/>
        <v>2.3980194308381719E-4</v>
      </c>
    </row>
    <row r="670" spans="1:9">
      <c r="A670" s="3" t="s">
        <v>800</v>
      </c>
      <c r="B670">
        <v>3.58</v>
      </c>
      <c r="C670" s="4">
        <v>193</v>
      </c>
      <c r="D670">
        <f t="shared" si="60"/>
        <v>53.910614525139664</v>
      </c>
      <c r="E670" s="6">
        <f t="shared" si="61"/>
        <v>8.5009293762167775E-5</v>
      </c>
      <c r="F670" s="7">
        <f t="shared" si="64"/>
        <v>0.91848357514733536</v>
      </c>
      <c r="G670" s="6">
        <f t="shared" si="62"/>
        <v>3.1101631966917595E-4</v>
      </c>
      <c r="H670" s="7">
        <f t="shared" si="65"/>
        <v>0.53948734432894763</v>
      </c>
      <c r="I670">
        <f t="shared" si="63"/>
        <v>1.1529814026381979E-3</v>
      </c>
    </row>
    <row r="671" spans="1:9">
      <c r="A671" s="3" t="s">
        <v>45</v>
      </c>
      <c r="B671">
        <v>17.21</v>
      </c>
      <c r="C671" s="4">
        <v>927</v>
      </c>
      <c r="D671">
        <f t="shared" si="60"/>
        <v>53.864032539221377</v>
      </c>
      <c r="E671" s="6">
        <f t="shared" si="61"/>
        <v>4.0830888765559342E-4</v>
      </c>
      <c r="F671" s="7">
        <f t="shared" si="64"/>
        <v>0.918891884034991</v>
      </c>
      <c r="G671" s="6">
        <f t="shared" si="62"/>
        <v>1.4951371121526588E-3</v>
      </c>
      <c r="H671" s="7">
        <f t="shared" si="65"/>
        <v>0.54098248144110028</v>
      </c>
      <c r="I671">
        <f t="shared" si="63"/>
        <v>4.362925261996442E-4</v>
      </c>
    </row>
    <row r="672" spans="1:9">
      <c r="A672" s="3" t="s">
        <v>751</v>
      </c>
      <c r="B672">
        <v>6.51</v>
      </c>
      <c r="C672" s="4">
        <v>350</v>
      </c>
      <c r="D672">
        <f t="shared" si="60"/>
        <v>53.763440860215056</v>
      </c>
      <c r="E672" s="6">
        <f t="shared" si="61"/>
        <v>1.5416193169305039E-4</v>
      </c>
      <c r="F672" s="7">
        <f t="shared" si="64"/>
        <v>0.91904604596668404</v>
      </c>
      <c r="G672" s="6">
        <f t="shared" si="62"/>
        <v>5.6556319582299871E-4</v>
      </c>
      <c r="H672" s="7">
        <f t="shared" si="65"/>
        <v>0.5415480446369233</v>
      </c>
      <c r="I672">
        <f t="shared" si="63"/>
        <v>1.6085286551992262E-4</v>
      </c>
    </row>
    <row r="673" spans="1:9">
      <c r="A673" s="3" t="s">
        <v>295</v>
      </c>
      <c r="B673">
        <v>2.4</v>
      </c>
      <c r="C673" s="4">
        <v>129</v>
      </c>
      <c r="D673">
        <f t="shared" si="60"/>
        <v>53.75</v>
      </c>
      <c r="E673" s="6">
        <f t="shared" si="61"/>
        <v>5.6819683395438566E-5</v>
      </c>
      <c r="F673" s="7">
        <f t="shared" si="64"/>
        <v>0.91910286565007948</v>
      </c>
      <c r="G673" s="6">
        <f t="shared" si="62"/>
        <v>2.0850256067207325E-4</v>
      </c>
      <c r="H673" s="7">
        <f t="shared" si="65"/>
        <v>0.54175654719759536</v>
      </c>
      <c r="I673">
        <f t="shared" si="63"/>
        <v>1.4220233944765015E-3</v>
      </c>
    </row>
    <row r="674" spans="1:9">
      <c r="A674" s="3" t="s">
        <v>260</v>
      </c>
      <c r="B674">
        <v>21.21</v>
      </c>
      <c r="C674" s="4">
        <v>1138</v>
      </c>
      <c r="D674">
        <f t="shared" si="60"/>
        <v>53.653936822253655</v>
      </c>
      <c r="E674" s="6">
        <f t="shared" si="61"/>
        <v>5.012465093334038E-4</v>
      </c>
      <c r="F674" s="7">
        <f t="shared" si="64"/>
        <v>0.91960411215941285</v>
      </c>
      <c r="G674" s="6">
        <f t="shared" si="62"/>
        <v>1.8426413799394474E-3</v>
      </c>
      <c r="H674" s="7">
        <f t="shared" si="65"/>
        <v>0.54359918857753486</v>
      </c>
      <c r="I674">
        <f t="shared" si="63"/>
        <v>1.0053084883442365E-3</v>
      </c>
    </row>
    <row r="675" spans="1:9">
      <c r="A675" s="3" t="s">
        <v>457</v>
      </c>
      <c r="B675">
        <v>14.99</v>
      </c>
      <c r="C675" s="4">
        <v>803</v>
      </c>
      <c r="D675">
        <f t="shared" si="60"/>
        <v>53.569046030687126</v>
      </c>
      <c r="E675" s="6">
        <f t="shared" si="61"/>
        <v>3.5369151757005561E-4</v>
      </c>
      <c r="F675" s="7">
        <f t="shared" si="64"/>
        <v>0.91995780367698288</v>
      </c>
      <c r="G675" s="6">
        <f t="shared" si="62"/>
        <v>1.3022722435309909E-3</v>
      </c>
      <c r="H675" s="7">
        <f t="shared" si="65"/>
        <v>0.54490146082106583</v>
      </c>
      <c r="I675">
        <f t="shared" si="63"/>
        <v>4.7624511753563414E-4</v>
      </c>
    </row>
    <row r="676" spans="1:9">
      <c r="A676" s="3" t="s">
        <v>278</v>
      </c>
      <c r="B676">
        <v>7.1</v>
      </c>
      <c r="C676" s="4">
        <v>380</v>
      </c>
      <c r="D676">
        <f t="shared" si="60"/>
        <v>53.521126760563384</v>
      </c>
      <c r="E676" s="6">
        <f t="shared" si="61"/>
        <v>1.673758115524547E-4</v>
      </c>
      <c r="F676" s="7">
        <f t="shared" si="64"/>
        <v>0.92012517948853534</v>
      </c>
      <c r="G676" s="6">
        <f t="shared" si="62"/>
        <v>6.1682007532155002E-4</v>
      </c>
      <c r="H676" s="7">
        <f t="shared" si="65"/>
        <v>0.54551828089638743</v>
      </c>
      <c r="I676">
        <f t="shared" si="63"/>
        <v>1.8314667538310569E-4</v>
      </c>
    </row>
    <row r="677" spans="1:9">
      <c r="A677" s="3" t="s">
        <v>29</v>
      </c>
      <c r="B677">
        <v>2.73</v>
      </c>
      <c r="C677" s="4">
        <v>146</v>
      </c>
      <c r="D677">
        <f t="shared" si="60"/>
        <v>53.479853479853482</v>
      </c>
      <c r="E677" s="6">
        <f t="shared" si="61"/>
        <v>6.4307548649101011E-5</v>
      </c>
      <c r="F677" s="7">
        <f t="shared" si="64"/>
        <v>0.92018948703718439</v>
      </c>
      <c r="G677" s="6">
        <f t="shared" si="62"/>
        <v>2.3717166276448332E-4</v>
      </c>
      <c r="H677" s="7">
        <f t="shared" si="65"/>
        <v>0.54575545255915192</v>
      </c>
      <c r="I677">
        <f t="shared" si="63"/>
        <v>2.6912682987600967E-4</v>
      </c>
    </row>
    <row r="678" spans="1:9">
      <c r="A678" s="3" t="s">
        <v>249</v>
      </c>
      <c r="B678">
        <v>4.01</v>
      </c>
      <c r="C678" s="4">
        <v>214</v>
      </c>
      <c r="D678">
        <f t="shared" si="60"/>
        <v>53.366583541147136</v>
      </c>
      <c r="E678" s="6">
        <f t="shared" si="61"/>
        <v>9.4259009663750804E-5</v>
      </c>
      <c r="F678" s="7">
        <f t="shared" si="64"/>
        <v>0.92028374604684815</v>
      </c>
      <c r="G678" s="6">
        <f t="shared" si="62"/>
        <v>3.4837302845625571E-4</v>
      </c>
      <c r="H678" s="7">
        <f t="shared" si="65"/>
        <v>0.54610382558760817</v>
      </c>
      <c r="I678">
        <f t="shared" si="63"/>
        <v>4.7320954031659923E-4</v>
      </c>
    </row>
    <row r="679" spans="1:9">
      <c r="A679" s="3" t="s">
        <v>279</v>
      </c>
      <c r="B679">
        <v>7.05</v>
      </c>
      <c r="C679" s="4">
        <v>376</v>
      </c>
      <c r="D679">
        <f t="shared" si="60"/>
        <v>53.333333333333336</v>
      </c>
      <c r="E679" s="6">
        <f t="shared" si="61"/>
        <v>1.6561396090453411E-4</v>
      </c>
      <c r="F679" s="7">
        <f t="shared" si="64"/>
        <v>0.92044936000775268</v>
      </c>
      <c r="G679" s="6">
        <f t="shared" si="62"/>
        <v>6.1247627197421521E-4</v>
      </c>
      <c r="H679" s="7">
        <f t="shared" si="65"/>
        <v>0.54671630185958242</v>
      </c>
      <c r="I679">
        <f t="shared" si="63"/>
        <v>5.7876754829744304E-4</v>
      </c>
    </row>
    <row r="680" spans="1:9">
      <c r="A680" s="3" t="s">
        <v>575</v>
      </c>
      <c r="B680">
        <v>8.6199999999999992</v>
      </c>
      <c r="C680" s="4">
        <v>459</v>
      </c>
      <c r="D680">
        <f t="shared" si="60"/>
        <v>53.24825986078887</v>
      </c>
      <c r="E680" s="6">
        <f t="shared" si="61"/>
        <v>2.0217236184888606E-4</v>
      </c>
      <c r="F680" s="7">
        <f t="shared" si="64"/>
        <v>0.92065153236960162</v>
      </c>
      <c r="G680" s="6">
        <f t="shared" si="62"/>
        <v>7.4887169708052971E-4</v>
      </c>
      <c r="H680" s="7">
        <f t="shared" si="65"/>
        <v>0.54746517355666291</v>
      </c>
      <c r="I680">
        <f t="shared" si="63"/>
        <v>9.5209387779593424E-4</v>
      </c>
    </row>
    <row r="681" spans="1:9">
      <c r="A681" s="3" t="s">
        <v>529</v>
      </c>
      <c r="B681">
        <v>14.18</v>
      </c>
      <c r="C681" s="4">
        <v>755</v>
      </c>
      <c r="D681">
        <f t="shared" si="60"/>
        <v>53.244005641748942</v>
      </c>
      <c r="E681" s="6">
        <f t="shared" si="61"/>
        <v>3.3254930979500867E-4</v>
      </c>
      <c r="F681" s="7">
        <f t="shared" si="64"/>
        <v>0.9209840816793966</v>
      </c>
      <c r="G681" s="6">
        <f t="shared" si="62"/>
        <v>1.2319026293041661E-3</v>
      </c>
      <c r="H681" s="7">
        <f t="shared" si="65"/>
        <v>0.54869707618596708</v>
      </c>
      <c r="I681">
        <f t="shared" si="63"/>
        <v>3.3441179186799452E-4</v>
      </c>
    </row>
    <row r="682" spans="1:9">
      <c r="A682" s="3" t="s">
        <v>784</v>
      </c>
      <c r="B682">
        <v>4.9800000000000004</v>
      </c>
      <c r="C682" s="4">
        <v>265</v>
      </c>
      <c r="D682">
        <f t="shared" si="60"/>
        <v>53.212851405622487</v>
      </c>
      <c r="E682" s="6">
        <f t="shared" si="61"/>
        <v>1.1672260542473815E-4</v>
      </c>
      <c r="F682" s="7">
        <f t="shared" si="64"/>
        <v>0.92110080428482133</v>
      </c>
      <c r="G682" s="6">
        <f t="shared" si="62"/>
        <v>4.3264281339455203E-4</v>
      </c>
      <c r="H682" s="7">
        <f t="shared" si="65"/>
        <v>0.54912971899936158</v>
      </c>
      <c r="I682">
        <f t="shared" si="63"/>
        <v>2.1223395268421541E-4</v>
      </c>
    </row>
    <row r="683" spans="1:9">
      <c r="A683" s="3" t="s">
        <v>977</v>
      </c>
      <c r="B683">
        <v>3.16</v>
      </c>
      <c r="C683" s="4">
        <v>168</v>
      </c>
      <c r="D683">
        <f t="shared" si="60"/>
        <v>53.164556962025316</v>
      </c>
      <c r="E683" s="6">
        <f t="shared" si="61"/>
        <v>7.3997727212664181E-5</v>
      </c>
      <c r="F683" s="7">
        <f t="shared" si="64"/>
        <v>0.92117480201203394</v>
      </c>
      <c r="G683" s="6">
        <f t="shared" si="62"/>
        <v>2.7452837155156313E-4</v>
      </c>
      <c r="H683" s="7">
        <f t="shared" si="65"/>
        <v>0.54940424737091309</v>
      </c>
      <c r="I683">
        <f t="shared" si="63"/>
        <v>1.8610484881753653E-4</v>
      </c>
    </row>
    <row r="684" spans="1:9">
      <c r="A684" s="3" t="s">
        <v>360</v>
      </c>
      <c r="B684">
        <v>2.77</v>
      </c>
      <c r="C684" s="4">
        <v>147</v>
      </c>
      <c r="D684">
        <f t="shared" si="60"/>
        <v>53.068592057761734</v>
      </c>
      <c r="E684" s="6">
        <f t="shared" si="61"/>
        <v>6.4748011311081165E-5</v>
      </c>
      <c r="F684" s="7">
        <f t="shared" si="64"/>
        <v>0.92123955002334501</v>
      </c>
      <c r="G684" s="6">
        <f t="shared" si="62"/>
        <v>2.4064670544235122E-4</v>
      </c>
      <c r="H684" s="7">
        <f t="shared" si="65"/>
        <v>0.54964489407635542</v>
      </c>
      <c r="I684">
        <f t="shared" si="63"/>
        <v>8.1162186727301577E-4</v>
      </c>
    </row>
    <row r="685" spans="1:9">
      <c r="A685" s="3" t="s">
        <v>963</v>
      </c>
      <c r="B685">
        <v>12.08</v>
      </c>
      <c r="C685" s="4">
        <v>641</v>
      </c>
      <c r="D685">
        <f t="shared" si="60"/>
        <v>53.062913907284766</v>
      </c>
      <c r="E685" s="6">
        <f t="shared" si="61"/>
        <v>2.8233656632927227E-4</v>
      </c>
      <c r="F685" s="7">
        <f t="shared" si="64"/>
        <v>0.92152188658967427</v>
      </c>
      <c r="G685" s="6">
        <f t="shared" si="62"/>
        <v>1.0494628887161021E-3</v>
      </c>
      <c r="H685" s="7">
        <f t="shared" si="65"/>
        <v>0.55069435696507152</v>
      </c>
      <c r="I685">
        <f t="shared" si="63"/>
        <v>2.6745140069883711E-4</v>
      </c>
    </row>
    <row r="686" spans="1:9">
      <c r="A686" s="3" t="s">
        <v>212</v>
      </c>
      <c r="B686">
        <v>3.98</v>
      </c>
      <c r="C686" s="4">
        <v>211</v>
      </c>
      <c r="D686">
        <f t="shared" si="60"/>
        <v>53.015075376884425</v>
      </c>
      <c r="E686" s="6">
        <f t="shared" si="61"/>
        <v>9.2937621677810367E-5</v>
      </c>
      <c r="F686" s="7">
        <f t="shared" si="64"/>
        <v>0.9216148242113521</v>
      </c>
      <c r="G686" s="6">
        <f t="shared" si="62"/>
        <v>3.4576674644785482E-4</v>
      </c>
      <c r="H686" s="7">
        <f t="shared" si="65"/>
        <v>0.55104012371151934</v>
      </c>
      <c r="I686">
        <f t="shared" si="63"/>
        <v>7.1773244460904273E-4</v>
      </c>
    </row>
    <row r="687" spans="1:9">
      <c r="A687" s="3" t="s">
        <v>522</v>
      </c>
      <c r="B687">
        <v>10.68</v>
      </c>
      <c r="C687" s="4">
        <v>566</v>
      </c>
      <c r="D687">
        <f t="shared" si="60"/>
        <v>52.99625468164794</v>
      </c>
      <c r="E687" s="6">
        <f t="shared" si="61"/>
        <v>2.4930186668076145E-4</v>
      </c>
      <c r="F687" s="7">
        <f t="shared" si="64"/>
        <v>0.92186412607803281</v>
      </c>
      <c r="G687" s="6">
        <f t="shared" si="62"/>
        <v>9.2783639499072602E-4</v>
      </c>
      <c r="H687" s="7">
        <f t="shared" si="65"/>
        <v>0.55196796010651006</v>
      </c>
      <c r="I687">
        <f t="shared" si="63"/>
        <v>6.6739134854076898E-4</v>
      </c>
    </row>
    <row r="688" spans="1:9">
      <c r="A688" s="3" t="s">
        <v>608</v>
      </c>
      <c r="B688">
        <v>9.93</v>
      </c>
      <c r="C688" s="4">
        <v>526</v>
      </c>
      <c r="D688">
        <f t="shared" si="60"/>
        <v>52.970795568982879</v>
      </c>
      <c r="E688" s="6">
        <f t="shared" si="61"/>
        <v>2.3168336020155573E-4</v>
      </c>
      <c r="F688" s="7">
        <f t="shared" si="64"/>
        <v>0.92209580943823433</v>
      </c>
      <c r="G688" s="6">
        <f t="shared" si="62"/>
        <v>8.626793447807031E-4</v>
      </c>
      <c r="H688" s="7">
        <f t="shared" si="65"/>
        <v>0.55283063945129074</v>
      </c>
      <c r="I688">
        <f t="shared" si="63"/>
        <v>3.8851318697874504E-4</v>
      </c>
    </row>
    <row r="689" spans="1:9">
      <c r="A689" s="3" t="s">
        <v>24</v>
      </c>
      <c r="B689">
        <v>5.78</v>
      </c>
      <c r="C689" s="4">
        <v>306</v>
      </c>
      <c r="D689">
        <f t="shared" si="60"/>
        <v>52.941176470588232</v>
      </c>
      <c r="E689" s="6">
        <f t="shared" si="61"/>
        <v>1.3478157456592405E-4</v>
      </c>
      <c r="F689" s="7">
        <f t="shared" si="64"/>
        <v>0.92223059101280025</v>
      </c>
      <c r="G689" s="6">
        <f t="shared" si="62"/>
        <v>5.0214366695190975E-4</v>
      </c>
      <c r="H689" s="7">
        <f t="shared" si="65"/>
        <v>0.55333278311824263</v>
      </c>
      <c r="I689">
        <f t="shared" si="63"/>
        <v>7.3452373085802769E-4</v>
      </c>
    </row>
    <row r="690" spans="1:9">
      <c r="A690" s="3" t="s">
        <v>757</v>
      </c>
      <c r="B690">
        <v>10.92</v>
      </c>
      <c r="C690" s="4">
        <v>576</v>
      </c>
      <c r="D690">
        <f t="shared" si="60"/>
        <v>52.747252747252745</v>
      </c>
      <c r="E690" s="6">
        <f t="shared" si="61"/>
        <v>2.5370649330056291E-4</v>
      </c>
      <c r="F690" s="7">
        <f t="shared" si="64"/>
        <v>0.92248429750610084</v>
      </c>
      <c r="G690" s="6">
        <f t="shared" si="62"/>
        <v>9.4868665105793328E-4</v>
      </c>
      <c r="H690" s="7">
        <f t="shared" si="65"/>
        <v>0.55428146976930059</v>
      </c>
      <c r="I690">
        <f t="shared" si="63"/>
        <v>4.8313314822978626E-4</v>
      </c>
    </row>
    <row r="691" spans="1:9">
      <c r="A691" s="3" t="s">
        <v>422</v>
      </c>
      <c r="B691">
        <v>7.18</v>
      </c>
      <c r="C691" s="4">
        <v>378</v>
      </c>
      <c r="D691">
        <f t="shared" si="60"/>
        <v>52.646239554317553</v>
      </c>
      <c r="E691" s="6">
        <f t="shared" si="61"/>
        <v>1.6649488622849442E-4</v>
      </c>
      <c r="F691" s="7">
        <f t="shared" si="64"/>
        <v>0.92265079239232928</v>
      </c>
      <c r="G691" s="6">
        <f t="shared" si="62"/>
        <v>6.2377016067728577E-4</v>
      </c>
      <c r="H691" s="7">
        <f t="shared" si="65"/>
        <v>0.55490523992997787</v>
      </c>
      <c r="I691">
        <f t="shared" si="63"/>
        <v>1.1715682022221952E-3</v>
      </c>
    </row>
    <row r="692" spans="1:9">
      <c r="A692" s="3" t="s">
        <v>48</v>
      </c>
      <c r="B692">
        <v>17.399999999999999</v>
      </c>
      <c r="C692" s="4">
        <v>913</v>
      </c>
      <c r="D692">
        <f t="shared" si="60"/>
        <v>52.471264367816097</v>
      </c>
      <c r="E692" s="6">
        <f t="shared" si="61"/>
        <v>4.0214241038787144E-4</v>
      </c>
      <c r="F692" s="7">
        <f t="shared" si="64"/>
        <v>0.92305293480271711</v>
      </c>
      <c r="G692" s="6">
        <f t="shared" si="62"/>
        <v>1.5116435648725309E-3</v>
      </c>
      <c r="H692" s="7">
        <f t="shared" si="65"/>
        <v>0.55641688349485041</v>
      </c>
      <c r="I692">
        <f t="shared" si="63"/>
        <v>1.0907788462366508E-4</v>
      </c>
    </row>
    <row r="693" spans="1:9">
      <c r="A693" s="3" t="s">
        <v>546</v>
      </c>
      <c r="B693">
        <v>1.62</v>
      </c>
      <c r="C693" s="4">
        <v>85</v>
      </c>
      <c r="D693">
        <f t="shared" si="60"/>
        <v>52.469135802469133</v>
      </c>
      <c r="E693" s="6">
        <f t="shared" si="61"/>
        <v>3.7439326268312238E-5</v>
      </c>
      <c r="F693" s="7">
        <f t="shared" si="64"/>
        <v>0.92309037412898542</v>
      </c>
      <c r="G693" s="6">
        <f t="shared" si="62"/>
        <v>1.4073922845364947E-4</v>
      </c>
      <c r="H693" s="7">
        <f t="shared" si="65"/>
        <v>0.55655762272330411</v>
      </c>
      <c r="I693">
        <f t="shared" si="63"/>
        <v>2.5459677840589112E-4</v>
      </c>
    </row>
    <row r="694" spans="1:9">
      <c r="A694" s="3" t="s">
        <v>221</v>
      </c>
      <c r="B694">
        <v>3.78</v>
      </c>
      <c r="C694" s="4">
        <v>198</v>
      </c>
      <c r="D694">
        <f t="shared" si="60"/>
        <v>52.380952380952387</v>
      </c>
      <c r="E694" s="6">
        <f t="shared" si="61"/>
        <v>8.7211607072068507E-5</v>
      </c>
      <c r="F694" s="7">
        <f t="shared" si="64"/>
        <v>0.92317758573605746</v>
      </c>
      <c r="G694" s="6">
        <f t="shared" si="62"/>
        <v>3.2839153305851539E-4</v>
      </c>
      <c r="H694" s="7">
        <f t="shared" si="65"/>
        <v>0.55688601425636264</v>
      </c>
      <c r="I694">
        <f t="shared" si="63"/>
        <v>3.3482937855100481E-4</v>
      </c>
    </row>
    <row r="695" spans="1:9">
      <c r="A695" s="3" t="s">
        <v>632</v>
      </c>
      <c r="B695">
        <v>4.97</v>
      </c>
      <c r="C695" s="4">
        <v>260</v>
      </c>
      <c r="D695">
        <f t="shared" si="60"/>
        <v>52.313883299798796</v>
      </c>
      <c r="E695" s="6">
        <f t="shared" si="61"/>
        <v>1.1452029211483743E-4</v>
      </c>
      <c r="F695" s="7">
        <f t="shared" si="64"/>
        <v>0.92329210602817224</v>
      </c>
      <c r="G695" s="6">
        <f t="shared" si="62"/>
        <v>4.3177405272508504E-4</v>
      </c>
      <c r="H695" s="7">
        <f t="shared" si="65"/>
        <v>0.55731778830908774</v>
      </c>
      <c r="I695">
        <f t="shared" si="63"/>
        <v>7.8793674313282214E-4</v>
      </c>
    </row>
    <row r="696" spans="1:9">
      <c r="A696" s="3" t="s">
        <v>102</v>
      </c>
      <c r="B696">
        <v>11.69</v>
      </c>
      <c r="C696" s="4">
        <v>610</v>
      </c>
      <c r="D696">
        <f t="shared" si="60"/>
        <v>52.18135158254919</v>
      </c>
      <c r="E696" s="6">
        <f t="shared" si="61"/>
        <v>2.6868222380788782E-4</v>
      </c>
      <c r="F696" s="7">
        <f t="shared" si="64"/>
        <v>0.92356078825198018</v>
      </c>
      <c r="G696" s="6">
        <f t="shared" si="62"/>
        <v>1.0155812226068902E-3</v>
      </c>
      <c r="H696" s="7">
        <f t="shared" si="65"/>
        <v>0.55833336953169466</v>
      </c>
      <c r="I696">
        <f t="shared" si="63"/>
        <v>6.6631959809160257E-4</v>
      </c>
    </row>
    <row r="697" spans="1:9">
      <c r="A697" s="3" t="s">
        <v>849</v>
      </c>
      <c r="B697">
        <v>9.8800000000000008</v>
      </c>
      <c r="C697" s="4">
        <v>514</v>
      </c>
      <c r="D697">
        <f t="shared" si="60"/>
        <v>52.024291497975703</v>
      </c>
      <c r="E697" s="6">
        <f t="shared" si="61"/>
        <v>2.2639780825779398E-4</v>
      </c>
      <c r="F697" s="7">
        <f t="shared" si="64"/>
        <v>0.92378718606023802</v>
      </c>
      <c r="G697" s="6">
        <f t="shared" si="62"/>
        <v>8.583355414333683E-4</v>
      </c>
      <c r="H697" s="7">
        <f t="shared" si="65"/>
        <v>0.55919170507312799</v>
      </c>
      <c r="I697">
        <f t="shared" si="63"/>
        <v>1.0535849693281696E-3</v>
      </c>
    </row>
    <row r="698" spans="1:9">
      <c r="A698" s="3" t="s">
        <v>257</v>
      </c>
      <c r="B698">
        <v>15.62</v>
      </c>
      <c r="C698" s="4">
        <v>812</v>
      </c>
      <c r="D698">
        <f t="shared" si="60"/>
        <v>51.984635083226635</v>
      </c>
      <c r="E698" s="6">
        <f t="shared" si="61"/>
        <v>3.576556815278769E-4</v>
      </c>
      <c r="F698" s="7">
        <f t="shared" si="64"/>
        <v>0.92414484174176592</v>
      </c>
      <c r="G698" s="6">
        <f t="shared" si="62"/>
        <v>1.35700416570741E-3</v>
      </c>
      <c r="H698" s="7">
        <f t="shared" si="65"/>
        <v>0.56054870923883537</v>
      </c>
      <c r="I698">
        <f t="shared" si="63"/>
        <v>5.0202465461524071E-4</v>
      </c>
    </row>
    <row r="699" spans="1:9">
      <c r="A699" s="3" t="s">
        <v>58</v>
      </c>
      <c r="B699">
        <v>7.44</v>
      </c>
      <c r="C699" s="4">
        <v>386</v>
      </c>
      <c r="D699">
        <f t="shared" si="60"/>
        <v>51.881720430107521</v>
      </c>
      <c r="E699" s="6">
        <f t="shared" si="61"/>
        <v>1.7001858752433555E-4</v>
      </c>
      <c r="F699" s="7">
        <f t="shared" si="64"/>
        <v>0.92431486032929022</v>
      </c>
      <c r="G699" s="6">
        <f t="shared" si="62"/>
        <v>6.4635793808342709E-4</v>
      </c>
      <c r="H699" s="7">
        <f t="shared" si="65"/>
        <v>0.5611950671769188</v>
      </c>
      <c r="I699">
        <f t="shared" si="63"/>
        <v>5.9584546770963254E-4</v>
      </c>
    </row>
    <row r="700" spans="1:9">
      <c r="A700" s="3" t="s">
        <v>1096</v>
      </c>
      <c r="B700">
        <v>8.83</v>
      </c>
      <c r="C700" s="4">
        <v>458</v>
      </c>
      <c r="D700">
        <f t="shared" si="60"/>
        <v>51.868629671574176</v>
      </c>
      <c r="E700" s="6">
        <f t="shared" si="61"/>
        <v>2.0173189918690592E-4</v>
      </c>
      <c r="F700" s="7">
        <f t="shared" si="64"/>
        <v>0.92451659222847715</v>
      </c>
      <c r="G700" s="6">
        <f t="shared" si="62"/>
        <v>7.6711567113933623E-4</v>
      </c>
      <c r="H700" s="7">
        <f t="shared" si="65"/>
        <v>0.5619621828480581</v>
      </c>
      <c r="I700">
        <f t="shared" si="63"/>
        <v>3.7608656766496829E-4</v>
      </c>
    </row>
    <row r="701" spans="1:9">
      <c r="A701" s="3" t="s">
        <v>109</v>
      </c>
      <c r="B701">
        <v>5.57</v>
      </c>
      <c r="C701" s="4">
        <v>288</v>
      </c>
      <c r="D701">
        <f t="shared" si="60"/>
        <v>51.70556552962298</v>
      </c>
      <c r="E701" s="6">
        <f t="shared" si="61"/>
        <v>1.2685324665028146E-4</v>
      </c>
      <c r="F701" s="7">
        <f t="shared" si="64"/>
        <v>0.92464344547512745</v>
      </c>
      <c r="G701" s="6">
        <f t="shared" si="62"/>
        <v>4.8389969289310339E-4</v>
      </c>
      <c r="H701" s="7">
        <f t="shared" si="65"/>
        <v>0.56244608254095119</v>
      </c>
      <c r="I701">
        <f t="shared" si="63"/>
        <v>5.6125823862951396E-4</v>
      </c>
    </row>
    <row r="702" spans="1:9">
      <c r="A702" s="3" t="s">
        <v>910</v>
      </c>
      <c r="B702">
        <v>8.31</v>
      </c>
      <c r="C702" s="4">
        <v>429</v>
      </c>
      <c r="D702">
        <f t="shared" si="60"/>
        <v>51.624548736462089</v>
      </c>
      <c r="E702" s="6">
        <f t="shared" si="61"/>
        <v>1.8895848198948175E-4</v>
      </c>
      <c r="F702" s="7">
        <f t="shared" si="64"/>
        <v>0.92483240395711697</v>
      </c>
      <c r="G702" s="6">
        <f t="shared" si="62"/>
        <v>7.2194011632705369E-4</v>
      </c>
      <c r="H702" s="7">
        <f t="shared" si="65"/>
        <v>0.56316802265727828</v>
      </c>
      <c r="I702">
        <f t="shared" si="63"/>
        <v>3.755310206368101E-4</v>
      </c>
    </row>
    <row r="703" spans="1:9">
      <c r="A703" s="3" t="s">
        <v>955</v>
      </c>
      <c r="B703">
        <v>5.56</v>
      </c>
      <c r="C703" s="4">
        <v>287</v>
      </c>
      <c r="D703">
        <f t="shared" si="60"/>
        <v>51.618705035971225</v>
      </c>
      <c r="E703" s="6">
        <f t="shared" si="61"/>
        <v>1.2641278398830132E-4</v>
      </c>
      <c r="F703" s="7">
        <f t="shared" si="64"/>
        <v>0.92495881674110525</v>
      </c>
      <c r="G703" s="6">
        <f t="shared" si="62"/>
        <v>4.8303093222363635E-4</v>
      </c>
      <c r="H703" s="7">
        <f t="shared" si="65"/>
        <v>0.56365105358950196</v>
      </c>
      <c r="I703">
        <f t="shared" si="63"/>
        <v>4.8429926180559857E-4</v>
      </c>
    </row>
    <row r="704" spans="1:9">
      <c r="A704" s="3" t="s">
        <v>86</v>
      </c>
      <c r="B704">
        <v>7.17</v>
      </c>
      <c r="C704" s="4">
        <v>370</v>
      </c>
      <c r="D704">
        <f t="shared" si="60"/>
        <v>51.603905160390518</v>
      </c>
      <c r="E704" s="6">
        <f t="shared" si="61"/>
        <v>1.6297118493265327E-4</v>
      </c>
      <c r="F704" s="7">
        <f t="shared" si="64"/>
        <v>0.92512178792603794</v>
      </c>
      <c r="G704" s="6">
        <f t="shared" si="62"/>
        <v>6.2290140000781889E-4</v>
      </c>
      <c r="H704" s="7">
        <f t="shared" si="65"/>
        <v>0.56427395498950983</v>
      </c>
      <c r="I704">
        <f t="shared" si="63"/>
        <v>6.2080023815336283E-4</v>
      </c>
    </row>
    <row r="705" spans="1:9">
      <c r="A705" s="3" t="s">
        <v>733</v>
      </c>
      <c r="B705">
        <v>9.19</v>
      </c>
      <c r="C705" s="4">
        <v>474</v>
      </c>
      <c r="D705">
        <f t="shared" si="60"/>
        <v>51.57780195865071</v>
      </c>
      <c r="E705" s="6">
        <f t="shared" si="61"/>
        <v>2.0877930177858823E-4</v>
      </c>
      <c r="F705" s="7">
        <f t="shared" si="64"/>
        <v>0.92533056722781648</v>
      </c>
      <c r="G705" s="6">
        <f t="shared" si="62"/>
        <v>7.9839105524014717E-4</v>
      </c>
      <c r="H705" s="7">
        <f t="shared" si="65"/>
        <v>0.56507234604474998</v>
      </c>
      <c r="I705">
        <f t="shared" si="63"/>
        <v>2.3983376672309653E-4</v>
      </c>
    </row>
    <row r="706" spans="1:9">
      <c r="A706" s="3" t="s">
        <v>777</v>
      </c>
      <c r="B706">
        <v>3.55</v>
      </c>
      <c r="C706" s="4">
        <v>183</v>
      </c>
      <c r="D706">
        <f t="shared" ref="D706:D769" si="66">C706/B706</f>
        <v>51.549295774647888</v>
      </c>
      <c r="E706" s="6">
        <f t="shared" si="61"/>
        <v>8.0604667142366337E-5</v>
      </c>
      <c r="F706" s="7">
        <f t="shared" si="64"/>
        <v>0.92541117189495881</v>
      </c>
      <c r="G706" s="6">
        <f t="shared" si="62"/>
        <v>3.0841003766077501E-4</v>
      </c>
      <c r="H706" s="7">
        <f t="shared" si="65"/>
        <v>0.56538075608241078</v>
      </c>
      <c r="I706">
        <f t="shared" si="63"/>
        <v>5.2562085088370125E-4</v>
      </c>
    </row>
    <row r="707" spans="1:9">
      <c r="A707" s="3" t="s">
        <v>711</v>
      </c>
      <c r="B707">
        <v>7.78</v>
      </c>
      <c r="C707" s="4">
        <v>401</v>
      </c>
      <c r="D707">
        <f t="shared" si="66"/>
        <v>51.542416452442154</v>
      </c>
      <c r="E707" s="6">
        <f t="shared" ref="E707:E770" si="67">C707/2270340</f>
        <v>1.7662552745403772E-4</v>
      </c>
      <c r="F707" s="7">
        <f t="shared" si="64"/>
        <v>0.92558779742241282</v>
      </c>
      <c r="G707" s="6">
        <f t="shared" ref="G707:G770" si="68">B707/11510.65</f>
        <v>6.7589580084530417E-4</v>
      </c>
      <c r="H707" s="7">
        <f t="shared" si="65"/>
        <v>0.56605665188325605</v>
      </c>
      <c r="I707">
        <f t="shared" ref="I707:I770" si="69">F707*H708-F708*H707</f>
        <v>3.1704183120628837E-4</v>
      </c>
    </row>
    <row r="708" spans="1:9">
      <c r="A708" s="3" t="s">
        <v>311</v>
      </c>
      <c r="B708">
        <v>4.6900000000000004</v>
      </c>
      <c r="C708" s="4">
        <v>241</v>
      </c>
      <c r="D708">
        <f t="shared" si="66"/>
        <v>51.385927505330486</v>
      </c>
      <c r="E708" s="6">
        <f t="shared" si="67"/>
        <v>1.0615150153721469E-4</v>
      </c>
      <c r="F708" s="7">
        <f t="shared" ref="F708:F771" si="70">F707+E708</f>
        <v>0.92569394892395007</v>
      </c>
      <c r="G708" s="6">
        <f t="shared" si="68"/>
        <v>4.0744875398000986E-4</v>
      </c>
      <c r="H708" s="7">
        <f t="shared" ref="H708:H771" si="71">H707+G708</f>
        <v>0.56646410063723607</v>
      </c>
      <c r="I708">
        <f t="shared" si="69"/>
        <v>3.7467061297891124E-4</v>
      </c>
    </row>
    <row r="709" spans="1:9">
      <c r="A709" s="3" t="s">
        <v>362</v>
      </c>
      <c r="B709">
        <v>5.54</v>
      </c>
      <c r="C709" s="4">
        <v>284</v>
      </c>
      <c r="D709">
        <f t="shared" si="66"/>
        <v>51.263537906137181</v>
      </c>
      <c r="E709" s="6">
        <f t="shared" si="67"/>
        <v>1.2509139600236089E-4</v>
      </c>
      <c r="F709" s="7">
        <f t="shared" si="70"/>
        <v>0.92581904031995244</v>
      </c>
      <c r="G709" s="6">
        <f t="shared" si="68"/>
        <v>4.8129341088470244E-4</v>
      </c>
      <c r="H709" s="7">
        <f t="shared" si="71"/>
        <v>0.56694539404812072</v>
      </c>
      <c r="I709">
        <f t="shared" si="69"/>
        <v>2.6454357569394293E-4</v>
      </c>
    </row>
    <row r="710" spans="1:9">
      <c r="A710" s="3" t="s">
        <v>113</v>
      </c>
      <c r="B710">
        <v>3.91</v>
      </c>
      <c r="C710" s="4">
        <v>200</v>
      </c>
      <c r="D710">
        <f t="shared" si="66"/>
        <v>51.150895140664957</v>
      </c>
      <c r="E710" s="6">
        <f t="shared" si="67"/>
        <v>8.8092532396028789E-5</v>
      </c>
      <c r="F710" s="7">
        <f t="shared" si="70"/>
        <v>0.92590713285234849</v>
      </c>
      <c r="G710" s="6">
        <f t="shared" si="68"/>
        <v>3.3968542176158605E-4</v>
      </c>
      <c r="H710" s="7">
        <f t="shared" si="71"/>
        <v>0.56728507946988227</v>
      </c>
      <c r="I710">
        <f t="shared" si="69"/>
        <v>2.9499424060830393E-4</v>
      </c>
    </row>
    <row r="711" spans="1:9">
      <c r="A711" s="3" t="s">
        <v>270</v>
      </c>
      <c r="B711">
        <v>4.3600000000000003</v>
      </c>
      <c r="C711" s="4">
        <v>223</v>
      </c>
      <c r="D711">
        <f t="shared" si="66"/>
        <v>51.146788990825684</v>
      </c>
      <c r="E711" s="6">
        <f t="shared" si="67"/>
        <v>9.82231736215721E-5</v>
      </c>
      <c r="F711" s="7">
        <f t="shared" si="70"/>
        <v>0.92600535602597012</v>
      </c>
      <c r="G711" s="6">
        <f t="shared" si="68"/>
        <v>3.7877965188759977E-4</v>
      </c>
      <c r="H711" s="7">
        <f t="shared" si="71"/>
        <v>0.56766385912176986</v>
      </c>
      <c r="I711">
        <f t="shared" si="69"/>
        <v>5.589833713252057E-4</v>
      </c>
    </row>
    <row r="712" spans="1:9">
      <c r="A712" s="3" t="s">
        <v>152</v>
      </c>
      <c r="B712">
        <v>8.26</v>
      </c>
      <c r="C712" s="4">
        <v>422</v>
      </c>
      <c r="D712">
        <f t="shared" si="66"/>
        <v>51.08958837772397</v>
      </c>
      <c r="E712" s="6">
        <f t="shared" si="67"/>
        <v>1.8587524335562073E-4</v>
      </c>
      <c r="F712" s="7">
        <f t="shared" si="70"/>
        <v>0.92619123126932579</v>
      </c>
      <c r="G712" s="6">
        <f t="shared" si="68"/>
        <v>7.1759631297971878E-4</v>
      </c>
      <c r="H712" s="7">
        <f t="shared" si="71"/>
        <v>0.56838145543474961</v>
      </c>
      <c r="I712">
        <f t="shared" si="69"/>
        <v>3.7899723657397466E-4</v>
      </c>
    </row>
    <row r="713" spans="1:9">
      <c r="A713" s="3" t="s">
        <v>753</v>
      </c>
      <c r="B713">
        <v>5.6</v>
      </c>
      <c r="C713" s="4">
        <v>286</v>
      </c>
      <c r="D713">
        <f t="shared" si="66"/>
        <v>51.071428571428577</v>
      </c>
      <c r="E713" s="6">
        <f t="shared" si="67"/>
        <v>1.2597232132632118E-4</v>
      </c>
      <c r="F713" s="7">
        <f t="shared" si="70"/>
        <v>0.92631720359065206</v>
      </c>
      <c r="G713" s="6">
        <f t="shared" si="68"/>
        <v>4.8650597490150423E-4</v>
      </c>
      <c r="H713" s="7">
        <f t="shared" si="71"/>
        <v>0.56886796140965112</v>
      </c>
      <c r="I713">
        <f t="shared" si="69"/>
        <v>2.0716471883341914E-4</v>
      </c>
    </row>
    <row r="714" spans="1:9">
      <c r="A714" s="3" t="s">
        <v>985</v>
      </c>
      <c r="B714">
        <v>3.06</v>
      </c>
      <c r="C714" s="4">
        <v>156</v>
      </c>
      <c r="D714">
        <f t="shared" si="66"/>
        <v>50.980392156862742</v>
      </c>
      <c r="E714" s="6">
        <f t="shared" si="67"/>
        <v>6.8712175268902462E-5</v>
      </c>
      <c r="F714" s="7">
        <f t="shared" si="70"/>
        <v>0.926385915765921</v>
      </c>
      <c r="G714" s="6">
        <f t="shared" si="68"/>
        <v>2.6584076485689341E-4</v>
      </c>
      <c r="H714" s="7">
        <f t="shared" si="71"/>
        <v>0.56913380217450804</v>
      </c>
      <c r="I714">
        <f t="shared" si="69"/>
        <v>3.0309484398594044E-4</v>
      </c>
    </row>
    <row r="715" spans="1:9">
      <c r="A715" s="3" t="s">
        <v>773</v>
      </c>
      <c r="B715">
        <v>4.47</v>
      </c>
      <c r="C715" s="4">
        <v>226</v>
      </c>
      <c r="D715">
        <f t="shared" si="66"/>
        <v>50.559284116331099</v>
      </c>
      <c r="E715" s="6">
        <f t="shared" si="67"/>
        <v>9.9544561607512537E-5</v>
      </c>
      <c r="F715" s="7">
        <f t="shared" si="70"/>
        <v>0.92648546032752854</v>
      </c>
      <c r="G715" s="6">
        <f t="shared" si="68"/>
        <v>3.8833601925173641E-4</v>
      </c>
      <c r="H715" s="7">
        <f t="shared" si="71"/>
        <v>0.56952213819375974</v>
      </c>
      <c r="I715">
        <f t="shared" si="69"/>
        <v>7.4998594690633968E-4</v>
      </c>
    </row>
    <row r="716" spans="1:9">
      <c r="A716" s="3" t="s">
        <v>761</v>
      </c>
      <c r="B716">
        <v>11.06</v>
      </c>
      <c r="C716" s="4">
        <v>559</v>
      </c>
      <c r="D716">
        <f t="shared" si="66"/>
        <v>50.542495479204341</v>
      </c>
      <c r="E716" s="6">
        <f t="shared" si="67"/>
        <v>2.4621862804690049E-4</v>
      </c>
      <c r="F716" s="7">
        <f t="shared" si="70"/>
        <v>0.9267316789555754</v>
      </c>
      <c r="G716" s="6">
        <f t="shared" si="68"/>
        <v>9.6084930043047103E-4</v>
      </c>
      <c r="H716" s="7">
        <f t="shared" si="71"/>
        <v>0.57048298749419024</v>
      </c>
      <c r="I716">
        <f t="shared" si="69"/>
        <v>5.401041363556347E-4</v>
      </c>
    </row>
    <row r="717" spans="1:9">
      <c r="A717" s="3" t="s">
        <v>102</v>
      </c>
      <c r="B717">
        <v>7.96</v>
      </c>
      <c r="C717" s="4">
        <v>401</v>
      </c>
      <c r="D717">
        <f t="shared" si="66"/>
        <v>50.37688442211055</v>
      </c>
      <c r="E717" s="6">
        <f t="shared" si="67"/>
        <v>1.7662552745403772E-4</v>
      </c>
      <c r="F717" s="7">
        <f t="shared" si="70"/>
        <v>0.92690830448302941</v>
      </c>
      <c r="G717" s="6">
        <f t="shared" si="68"/>
        <v>6.9153349289570963E-4</v>
      </c>
      <c r="H717" s="7">
        <f t="shared" si="71"/>
        <v>0.57117452098708599</v>
      </c>
      <c r="I717">
        <f t="shared" si="69"/>
        <v>7.2492023588510701E-4</v>
      </c>
    </row>
    <row r="718" spans="1:9">
      <c r="A718" s="3" t="s">
        <v>97</v>
      </c>
      <c r="B718">
        <v>10.68</v>
      </c>
      <c r="C718" s="4">
        <v>537</v>
      </c>
      <c r="D718">
        <f t="shared" si="66"/>
        <v>50.280898876404493</v>
      </c>
      <c r="E718" s="6">
        <f t="shared" si="67"/>
        <v>2.3652844948333731E-4</v>
      </c>
      <c r="F718" s="7">
        <f t="shared" si="70"/>
        <v>0.92714483293251271</v>
      </c>
      <c r="G718" s="6">
        <f t="shared" si="68"/>
        <v>9.2783639499072602E-4</v>
      </c>
      <c r="H718" s="7">
        <f t="shared" si="71"/>
        <v>0.57210235738207671</v>
      </c>
      <c r="I718">
        <f t="shared" si="69"/>
        <v>5.4035581383493625E-4</v>
      </c>
    </row>
    <row r="719" spans="1:9">
      <c r="A719" s="3" t="s">
        <v>469</v>
      </c>
      <c r="B719">
        <v>7.96</v>
      </c>
      <c r="C719" s="4">
        <v>400</v>
      </c>
      <c r="D719">
        <f t="shared" si="66"/>
        <v>50.251256281407038</v>
      </c>
      <c r="E719" s="6">
        <f t="shared" si="67"/>
        <v>1.7618506479205758E-4</v>
      </c>
      <c r="F719" s="7">
        <f t="shared" si="70"/>
        <v>0.92732101799730482</v>
      </c>
      <c r="G719" s="6">
        <f t="shared" si="68"/>
        <v>6.9153349289570963E-4</v>
      </c>
      <c r="H719" s="7">
        <f t="shared" si="71"/>
        <v>0.57279389087497246</v>
      </c>
      <c r="I719">
        <f t="shared" si="69"/>
        <v>3.9655986026054801E-4</v>
      </c>
    </row>
    <row r="720" spans="1:9">
      <c r="A720" s="3" t="s">
        <v>786</v>
      </c>
      <c r="B720">
        <v>5.84</v>
      </c>
      <c r="C720" s="4">
        <v>293</v>
      </c>
      <c r="D720">
        <f t="shared" si="66"/>
        <v>50.171232876712331</v>
      </c>
      <c r="E720" s="6">
        <f t="shared" si="67"/>
        <v>1.2905555996018216E-4</v>
      </c>
      <c r="F720" s="7">
        <f t="shared" si="70"/>
        <v>0.92745007355726505</v>
      </c>
      <c r="G720" s="6">
        <f t="shared" si="68"/>
        <v>5.0735623096871154E-4</v>
      </c>
      <c r="H720" s="7">
        <f t="shared" si="71"/>
        <v>0.57330124710594121</v>
      </c>
      <c r="I720">
        <f t="shared" si="69"/>
        <v>3.7154560890373389E-4</v>
      </c>
    </row>
    <row r="721" spans="1:9">
      <c r="A721" s="3" t="s">
        <v>39</v>
      </c>
      <c r="B721">
        <v>5.47</v>
      </c>
      <c r="C721" s="4">
        <v>274</v>
      </c>
      <c r="D721">
        <f t="shared" si="66"/>
        <v>50.091407678244977</v>
      </c>
      <c r="E721" s="6">
        <f t="shared" si="67"/>
        <v>1.2068676938255944E-4</v>
      </c>
      <c r="F721" s="7">
        <f t="shared" si="70"/>
        <v>0.92757076032664765</v>
      </c>
      <c r="G721" s="6">
        <f t="shared" si="68"/>
        <v>4.7521208619843362E-4</v>
      </c>
      <c r="H721" s="7">
        <f t="shared" si="71"/>
        <v>0.5737764591921396</v>
      </c>
      <c r="I721">
        <f t="shared" si="69"/>
        <v>1.9865276156075806E-3</v>
      </c>
    </row>
    <row r="722" spans="1:9">
      <c r="A722" s="3" t="s">
        <v>1090</v>
      </c>
      <c r="B722">
        <v>29.24</v>
      </c>
      <c r="C722" s="4">
        <v>1463</v>
      </c>
      <c r="D722">
        <f t="shared" si="66"/>
        <v>50.034199726402193</v>
      </c>
      <c r="E722" s="6">
        <f t="shared" si="67"/>
        <v>6.4439687447695058E-4</v>
      </c>
      <c r="F722" s="7">
        <f t="shared" si="70"/>
        <v>0.92821515720112457</v>
      </c>
      <c r="G722" s="6">
        <f t="shared" si="68"/>
        <v>2.5402561975214257E-3</v>
      </c>
      <c r="H722" s="7">
        <f t="shared" si="71"/>
        <v>0.57631671538966101</v>
      </c>
      <c r="I722">
        <f t="shared" si="69"/>
        <v>1.7223392210387045E-3</v>
      </c>
    </row>
    <row r="723" spans="1:9">
      <c r="A723" s="3" t="s">
        <v>108</v>
      </c>
      <c r="B723">
        <v>25.35</v>
      </c>
      <c r="C723" s="4">
        <v>1268</v>
      </c>
      <c r="D723">
        <f t="shared" si="66"/>
        <v>50.019723865877708</v>
      </c>
      <c r="E723" s="6">
        <f t="shared" si="67"/>
        <v>5.5850665539082251E-4</v>
      </c>
      <c r="F723" s="7">
        <f t="shared" si="70"/>
        <v>0.92877366385651539</v>
      </c>
      <c r="G723" s="6">
        <f t="shared" si="68"/>
        <v>2.202308297098774E-3</v>
      </c>
      <c r="H723" s="7">
        <f t="shared" si="71"/>
        <v>0.57851902368675978</v>
      </c>
      <c r="I723">
        <f t="shared" si="69"/>
        <v>2.1050104997267782E-3</v>
      </c>
    </row>
    <row r="724" spans="1:9">
      <c r="A724" s="3" t="s">
        <v>43</v>
      </c>
      <c r="B724">
        <v>30.98</v>
      </c>
      <c r="C724" s="4">
        <v>1549</v>
      </c>
      <c r="D724">
        <f t="shared" si="66"/>
        <v>50</v>
      </c>
      <c r="E724" s="6">
        <f t="shared" si="67"/>
        <v>6.8227666340724298E-4</v>
      </c>
      <c r="F724" s="7">
        <f t="shared" si="70"/>
        <v>0.92945594051992264</v>
      </c>
      <c r="G724" s="6">
        <f t="shared" si="68"/>
        <v>2.6914205540086791E-3</v>
      </c>
      <c r="H724" s="7">
        <f t="shared" si="71"/>
        <v>0.58121044424076851</v>
      </c>
      <c r="I724">
        <f t="shared" si="69"/>
        <v>4.8268255243744118E-4</v>
      </c>
    </row>
    <row r="725" spans="1:9">
      <c r="A725" s="3" t="s">
        <v>606</v>
      </c>
      <c r="B725">
        <v>7.1</v>
      </c>
      <c r="C725" s="4">
        <v>354</v>
      </c>
      <c r="D725">
        <f t="shared" si="66"/>
        <v>49.859154929577464</v>
      </c>
      <c r="E725" s="6">
        <f t="shared" si="67"/>
        <v>1.5592378234097095E-4</v>
      </c>
      <c r="F725" s="7">
        <f t="shared" si="70"/>
        <v>0.92961186430226361</v>
      </c>
      <c r="G725" s="6">
        <f t="shared" si="68"/>
        <v>6.1682007532155002E-4</v>
      </c>
      <c r="H725" s="7">
        <f t="shared" si="71"/>
        <v>0.58182726431609011</v>
      </c>
      <c r="I725">
        <f t="shared" si="69"/>
        <v>2.2911075082931998E-4</v>
      </c>
    </row>
    <row r="726" spans="1:9">
      <c r="A726" s="3" t="s">
        <v>669</v>
      </c>
      <c r="B726">
        <v>3.37</v>
      </c>
      <c r="C726" s="4">
        <v>168</v>
      </c>
      <c r="D726">
        <f t="shared" si="66"/>
        <v>49.851632047477743</v>
      </c>
      <c r="E726" s="6">
        <f t="shared" si="67"/>
        <v>7.3997727212664181E-5</v>
      </c>
      <c r="F726" s="7">
        <f t="shared" si="70"/>
        <v>0.92968586202947623</v>
      </c>
      <c r="G726" s="6">
        <f t="shared" si="68"/>
        <v>2.9277234561036954E-4</v>
      </c>
      <c r="H726" s="7">
        <f t="shared" si="71"/>
        <v>0.58212003666170042</v>
      </c>
      <c r="I726">
        <f t="shared" si="69"/>
        <v>4.7941337941304063E-4</v>
      </c>
    </row>
    <row r="727" spans="1:9">
      <c r="A727" s="3" t="s">
        <v>958</v>
      </c>
      <c r="B727">
        <v>7.05</v>
      </c>
      <c r="C727" s="4">
        <v>351</v>
      </c>
      <c r="D727">
        <f t="shared" si="66"/>
        <v>49.787234042553195</v>
      </c>
      <c r="E727" s="6">
        <f t="shared" si="67"/>
        <v>1.5460239435503053E-4</v>
      </c>
      <c r="F727" s="7">
        <f t="shared" si="70"/>
        <v>0.92984046442383128</v>
      </c>
      <c r="G727" s="6">
        <f t="shared" si="68"/>
        <v>6.1247627197421521E-4</v>
      </c>
      <c r="H727" s="7">
        <f t="shared" si="71"/>
        <v>0.58273251293367467</v>
      </c>
      <c r="I727">
        <f t="shared" si="69"/>
        <v>1.2159241746305671E-3</v>
      </c>
    </row>
    <row r="728" spans="1:9">
      <c r="A728" s="3" t="s">
        <v>101</v>
      </c>
      <c r="B728">
        <v>17.88</v>
      </c>
      <c r="C728" s="4">
        <v>890</v>
      </c>
      <c r="D728">
        <f t="shared" si="66"/>
        <v>49.776286353467562</v>
      </c>
      <c r="E728" s="6">
        <f t="shared" si="67"/>
        <v>3.9201176916232812E-4</v>
      </c>
      <c r="F728" s="7">
        <f t="shared" si="70"/>
        <v>0.93023247619299365</v>
      </c>
      <c r="G728" s="6">
        <f t="shared" si="68"/>
        <v>1.5533440770069456E-3</v>
      </c>
      <c r="H728" s="7">
        <f t="shared" si="71"/>
        <v>0.58428585701068159</v>
      </c>
      <c r="I728">
        <f t="shared" si="69"/>
        <v>8.9767423289999204E-4</v>
      </c>
    </row>
    <row r="729" spans="1:9">
      <c r="A729" s="3" t="s">
        <v>1008</v>
      </c>
      <c r="B729">
        <v>13.2</v>
      </c>
      <c r="C729" s="4">
        <v>657</v>
      </c>
      <c r="D729">
        <f t="shared" si="66"/>
        <v>49.772727272727273</v>
      </c>
      <c r="E729" s="6">
        <f t="shared" si="67"/>
        <v>2.8938396892095458E-4</v>
      </c>
      <c r="F729" s="7">
        <f t="shared" si="70"/>
        <v>0.93052186016191463</v>
      </c>
      <c r="G729" s="6">
        <f t="shared" si="68"/>
        <v>1.1467640836964029E-3</v>
      </c>
      <c r="H729" s="7">
        <f t="shared" si="71"/>
        <v>0.58543262109437799</v>
      </c>
      <c r="I729">
        <f t="shared" si="69"/>
        <v>3.3889187646329866E-4</v>
      </c>
    </row>
    <row r="730" spans="1:9">
      <c r="A730" s="3" t="s">
        <v>394</v>
      </c>
      <c r="B730">
        <v>4.9800000000000004</v>
      </c>
      <c r="C730" s="4">
        <v>247</v>
      </c>
      <c r="D730">
        <f t="shared" si="66"/>
        <v>49.598393574297184</v>
      </c>
      <c r="E730" s="6">
        <f t="shared" si="67"/>
        <v>1.0879427750909555E-4</v>
      </c>
      <c r="F730" s="7">
        <f t="shared" si="70"/>
        <v>0.93063065443942372</v>
      </c>
      <c r="G730" s="6">
        <f t="shared" si="68"/>
        <v>4.3264281339455203E-4</v>
      </c>
      <c r="H730" s="7">
        <f t="shared" si="71"/>
        <v>0.58586526390777249</v>
      </c>
      <c r="I730">
        <f t="shared" si="69"/>
        <v>2.2665039569469414E-4</v>
      </c>
    </row>
    <row r="731" spans="1:9">
      <c r="A731" s="3" t="s">
        <v>371</v>
      </c>
      <c r="B731">
        <v>3.33</v>
      </c>
      <c r="C731" s="4">
        <v>165</v>
      </c>
      <c r="D731">
        <f t="shared" si="66"/>
        <v>49.549549549549546</v>
      </c>
      <c r="E731" s="6">
        <f t="shared" si="67"/>
        <v>7.2676339226723744E-5</v>
      </c>
      <c r="F731" s="7">
        <f t="shared" si="70"/>
        <v>0.93070333077865042</v>
      </c>
      <c r="G731" s="6">
        <f t="shared" si="68"/>
        <v>2.8929730293250167E-4</v>
      </c>
      <c r="H731" s="7">
        <f t="shared" si="71"/>
        <v>0.58615456121070497</v>
      </c>
      <c r="I731">
        <f t="shared" si="69"/>
        <v>6.5005455770428267E-4</v>
      </c>
    </row>
    <row r="732" spans="1:9">
      <c r="A732" s="3" t="s">
        <v>1038</v>
      </c>
      <c r="B732">
        <v>9.5500000000000007</v>
      </c>
      <c r="C732" s="4">
        <v>473</v>
      </c>
      <c r="D732">
        <f t="shared" si="66"/>
        <v>49.528795811518322</v>
      </c>
      <c r="E732" s="6">
        <f t="shared" si="67"/>
        <v>2.0833883911660809E-4</v>
      </c>
      <c r="F732" s="7">
        <f t="shared" si="70"/>
        <v>0.93091166961776706</v>
      </c>
      <c r="G732" s="6">
        <f t="shared" si="68"/>
        <v>8.2966643934095821E-4</v>
      </c>
      <c r="H732" s="7">
        <f t="shared" si="71"/>
        <v>0.58698422765004588</v>
      </c>
      <c r="I732">
        <f t="shared" si="69"/>
        <v>3.2203431293675866E-4</v>
      </c>
    </row>
    <row r="733" spans="1:9">
      <c r="A733" s="3" t="s">
        <v>71</v>
      </c>
      <c r="B733">
        <v>4.7300000000000004</v>
      </c>
      <c r="C733" s="4">
        <v>234</v>
      </c>
      <c r="D733">
        <f t="shared" si="66"/>
        <v>49.471458773784349</v>
      </c>
      <c r="E733" s="6">
        <f t="shared" si="67"/>
        <v>1.0306826290335368E-4</v>
      </c>
      <c r="F733" s="7">
        <f t="shared" si="70"/>
        <v>0.93101473788067046</v>
      </c>
      <c r="G733" s="6">
        <f t="shared" si="68"/>
        <v>4.1092379665787774E-4</v>
      </c>
      <c r="H733" s="7">
        <f t="shared" si="71"/>
        <v>0.58739515144670373</v>
      </c>
      <c r="I733">
        <f t="shared" si="69"/>
        <v>3.17957515911238E-4</v>
      </c>
    </row>
    <row r="734" spans="1:9">
      <c r="A734" s="3" t="s">
        <v>342</v>
      </c>
      <c r="B734">
        <v>4.67</v>
      </c>
      <c r="C734" s="4">
        <v>231</v>
      </c>
      <c r="D734">
        <f t="shared" si="66"/>
        <v>49.464668094218418</v>
      </c>
      <c r="E734" s="6">
        <f t="shared" si="67"/>
        <v>1.0174687491741326E-4</v>
      </c>
      <c r="F734" s="7">
        <f t="shared" si="70"/>
        <v>0.93111648475558784</v>
      </c>
      <c r="G734" s="6">
        <f t="shared" si="68"/>
        <v>4.057112326410759E-4</v>
      </c>
      <c r="H734" s="7">
        <f t="shared" si="71"/>
        <v>0.58780086267934484</v>
      </c>
      <c r="I734">
        <f t="shared" si="69"/>
        <v>7.4624730087224922E-4</v>
      </c>
    </row>
    <row r="735" spans="1:9">
      <c r="A735" s="3" t="s">
        <v>423</v>
      </c>
      <c r="B735">
        <v>10.96</v>
      </c>
      <c r="C735" s="4">
        <v>542</v>
      </c>
      <c r="D735">
        <f t="shared" si="66"/>
        <v>49.452554744525543</v>
      </c>
      <c r="E735" s="6">
        <f t="shared" si="67"/>
        <v>2.3873076279323801E-4</v>
      </c>
      <c r="F735" s="7">
        <f t="shared" si="70"/>
        <v>0.93135521551838107</v>
      </c>
      <c r="G735" s="6">
        <f t="shared" si="68"/>
        <v>9.5216169373580131E-4</v>
      </c>
      <c r="H735" s="7">
        <f t="shared" si="71"/>
        <v>0.58875302437308064</v>
      </c>
      <c r="I735">
        <f t="shared" si="69"/>
        <v>1.6142169723853961E-4</v>
      </c>
    </row>
    <row r="736" spans="1:9">
      <c r="A736" s="3" t="s">
        <v>365</v>
      </c>
      <c r="B736">
        <v>2.37</v>
      </c>
      <c r="C736" s="4">
        <v>117</v>
      </c>
      <c r="D736">
        <f t="shared" si="66"/>
        <v>49.367088607594937</v>
      </c>
      <c r="E736" s="6">
        <f t="shared" si="67"/>
        <v>5.1534131451676839E-5</v>
      </c>
      <c r="F736" s="7">
        <f t="shared" si="70"/>
        <v>0.93140674964983272</v>
      </c>
      <c r="G736" s="6">
        <f t="shared" si="68"/>
        <v>2.0589627866367236E-4</v>
      </c>
      <c r="H736" s="7">
        <f t="shared" si="71"/>
        <v>0.58895892065174427</v>
      </c>
      <c r="I736">
        <f t="shared" si="69"/>
        <v>5.3263662537383905E-4</v>
      </c>
    </row>
    <row r="737" spans="1:9">
      <c r="A737" s="3" t="s">
        <v>948</v>
      </c>
      <c r="B737">
        <v>7.82</v>
      </c>
      <c r="C737" s="4">
        <v>386</v>
      </c>
      <c r="D737">
        <f t="shared" si="66"/>
        <v>49.36061381074169</v>
      </c>
      <c r="E737" s="6">
        <f t="shared" si="67"/>
        <v>1.7001858752433555E-4</v>
      </c>
      <c r="F737" s="7">
        <f t="shared" si="70"/>
        <v>0.93157676823735702</v>
      </c>
      <c r="G737" s="6">
        <f t="shared" si="68"/>
        <v>6.793708435231721E-4</v>
      </c>
      <c r="H737" s="7">
        <f t="shared" si="71"/>
        <v>0.58963829149526747</v>
      </c>
      <c r="I737">
        <f t="shared" si="69"/>
        <v>6.1931767060008358E-4</v>
      </c>
    </row>
    <row r="738" spans="1:9">
      <c r="A738" s="3" t="s">
        <v>428</v>
      </c>
      <c r="B738">
        <v>9.09</v>
      </c>
      <c r="C738" s="4">
        <v>448</v>
      </c>
      <c r="D738">
        <f t="shared" si="66"/>
        <v>49.284928492849289</v>
      </c>
      <c r="E738" s="6">
        <f t="shared" si="67"/>
        <v>1.9732727256710448E-4</v>
      </c>
      <c r="F738" s="7">
        <f t="shared" si="70"/>
        <v>0.93177409550992407</v>
      </c>
      <c r="G738" s="6">
        <f t="shared" si="68"/>
        <v>7.8970344854547745E-4</v>
      </c>
      <c r="H738" s="7">
        <f t="shared" si="71"/>
        <v>0.59042799494381293</v>
      </c>
      <c r="I738">
        <f t="shared" si="69"/>
        <v>2.3587263302315975E-4</v>
      </c>
    </row>
    <row r="739" spans="1:9">
      <c r="A739" s="3" t="s">
        <v>146</v>
      </c>
      <c r="B739">
        <v>3.46</v>
      </c>
      <c r="C739" s="4">
        <v>170</v>
      </c>
      <c r="D739">
        <f t="shared" si="66"/>
        <v>49.132947976878611</v>
      </c>
      <c r="E739" s="6">
        <f t="shared" si="67"/>
        <v>7.4878652536624477E-5</v>
      </c>
      <c r="F739" s="7">
        <f t="shared" si="70"/>
        <v>0.93184897416246071</v>
      </c>
      <c r="G739" s="6">
        <f t="shared" si="68"/>
        <v>3.0059119163557227E-4</v>
      </c>
      <c r="H739" s="7">
        <f t="shared" si="71"/>
        <v>0.59072858613544854</v>
      </c>
      <c r="I739">
        <f t="shared" si="69"/>
        <v>1.6662877024746781E-3</v>
      </c>
    </row>
    <row r="740" spans="1:9">
      <c r="A740" s="3" t="s">
        <v>418</v>
      </c>
      <c r="B740">
        <v>24.43</v>
      </c>
      <c r="C740" s="4">
        <v>1197</v>
      </c>
      <c r="D740">
        <f t="shared" si="66"/>
        <v>48.997134670487107</v>
      </c>
      <c r="E740" s="6">
        <f t="shared" si="67"/>
        <v>5.2723380639023226E-4</v>
      </c>
      <c r="F740" s="7">
        <f t="shared" si="70"/>
        <v>0.9323762079688509</v>
      </c>
      <c r="G740" s="6">
        <f t="shared" si="68"/>
        <v>2.1223823155078125E-3</v>
      </c>
      <c r="H740" s="7">
        <f t="shared" si="71"/>
        <v>0.59285096845095631</v>
      </c>
      <c r="I740">
        <f t="shared" si="69"/>
        <v>4.6113435745021025E-4</v>
      </c>
    </row>
    <row r="741" spans="1:9">
      <c r="A741" s="3" t="s">
        <v>387</v>
      </c>
      <c r="B741">
        <v>6.76</v>
      </c>
      <c r="C741" s="4">
        <v>331</v>
      </c>
      <c r="D741">
        <f t="shared" si="66"/>
        <v>48.964497041420117</v>
      </c>
      <c r="E741" s="6">
        <f t="shared" si="67"/>
        <v>1.4579314111542766E-4</v>
      </c>
      <c r="F741" s="7">
        <f t="shared" si="70"/>
        <v>0.9325220011099663</v>
      </c>
      <c r="G741" s="6">
        <f t="shared" si="68"/>
        <v>5.8728221255967305E-4</v>
      </c>
      <c r="H741" s="7">
        <f t="shared" si="71"/>
        <v>0.59343825066351596</v>
      </c>
      <c r="I741">
        <f t="shared" si="69"/>
        <v>9.8963846180810666E-4</v>
      </c>
    </row>
    <row r="742" spans="1:9">
      <c r="A742" s="3" t="s">
        <v>80</v>
      </c>
      <c r="B742">
        <v>14.5</v>
      </c>
      <c r="C742" s="4">
        <v>708</v>
      </c>
      <c r="D742">
        <f t="shared" si="66"/>
        <v>48.827586206896555</v>
      </c>
      <c r="E742" s="6">
        <f t="shared" si="67"/>
        <v>3.1184756468194191E-4</v>
      </c>
      <c r="F742" s="7">
        <f t="shared" si="70"/>
        <v>0.93283384867464825</v>
      </c>
      <c r="G742" s="6">
        <f t="shared" si="68"/>
        <v>1.2597029707271093E-3</v>
      </c>
      <c r="H742" s="7">
        <f t="shared" si="71"/>
        <v>0.59469795363424305</v>
      </c>
      <c r="I742">
        <f t="shared" si="69"/>
        <v>3.3993189549341718E-4</v>
      </c>
    </row>
    <row r="743" spans="1:9">
      <c r="A743" s="3" t="s">
        <v>1022</v>
      </c>
      <c r="B743">
        <v>4.9800000000000004</v>
      </c>
      <c r="C743" s="4">
        <v>243</v>
      </c>
      <c r="D743">
        <f t="shared" si="66"/>
        <v>48.795180722891565</v>
      </c>
      <c r="E743" s="6">
        <f t="shared" si="67"/>
        <v>1.0703242686117498E-4</v>
      </c>
      <c r="F743" s="7">
        <f t="shared" si="70"/>
        <v>0.93294088110150941</v>
      </c>
      <c r="G743" s="6">
        <f t="shared" si="68"/>
        <v>4.3264281339455203E-4</v>
      </c>
      <c r="H743" s="7">
        <f t="shared" si="71"/>
        <v>0.59513059644763755</v>
      </c>
      <c r="I743">
        <f t="shared" si="69"/>
        <v>2.2390351989787227E-4</v>
      </c>
    </row>
    <row r="744" spans="1:9">
      <c r="A744" s="3" t="s">
        <v>513</v>
      </c>
      <c r="B744">
        <v>3.28</v>
      </c>
      <c r="C744" s="4">
        <v>160</v>
      </c>
      <c r="D744">
        <f t="shared" si="66"/>
        <v>48.780487804878049</v>
      </c>
      <c r="E744" s="6">
        <f t="shared" si="67"/>
        <v>7.0474025916823026E-5</v>
      </c>
      <c r="F744" s="7">
        <f t="shared" si="70"/>
        <v>0.93301135512742628</v>
      </c>
      <c r="G744" s="6">
        <f t="shared" si="68"/>
        <v>2.8495349958516675E-4</v>
      </c>
      <c r="H744" s="7">
        <f t="shared" si="71"/>
        <v>0.59541554994722268</v>
      </c>
      <c r="I744">
        <f t="shared" si="69"/>
        <v>4.035126739581063E-4</v>
      </c>
    </row>
    <row r="745" spans="1:9">
      <c r="A745" s="3" t="s">
        <v>385</v>
      </c>
      <c r="B745">
        <v>5.91</v>
      </c>
      <c r="C745" s="4">
        <v>288</v>
      </c>
      <c r="D745">
        <f t="shared" si="66"/>
        <v>48.730964467005073</v>
      </c>
      <c r="E745" s="6">
        <f t="shared" si="67"/>
        <v>1.2685324665028146E-4</v>
      </c>
      <c r="F745" s="7">
        <f t="shared" si="70"/>
        <v>0.93313820837407657</v>
      </c>
      <c r="G745" s="6">
        <f t="shared" si="68"/>
        <v>5.1343755565498041E-4</v>
      </c>
      <c r="H745" s="7">
        <f t="shared" si="71"/>
        <v>0.59592898750287771</v>
      </c>
      <c r="I745">
        <f t="shared" si="69"/>
        <v>9.3745298332581495E-4</v>
      </c>
    </row>
    <row r="746" spans="1:9">
      <c r="A746" s="3" t="s">
        <v>519</v>
      </c>
      <c r="B746">
        <v>13.73</v>
      </c>
      <c r="C746" s="4">
        <v>669</v>
      </c>
      <c r="D746">
        <f t="shared" si="66"/>
        <v>48.725418790968682</v>
      </c>
      <c r="E746" s="6">
        <f t="shared" si="67"/>
        <v>2.9466952086471627E-4</v>
      </c>
      <c r="F746" s="7">
        <f t="shared" si="70"/>
        <v>0.93343287789494134</v>
      </c>
      <c r="G746" s="6">
        <f t="shared" si="68"/>
        <v>1.1928083991781524E-3</v>
      </c>
      <c r="H746" s="7">
        <f t="shared" si="71"/>
        <v>0.59712179590205583</v>
      </c>
      <c r="I746">
        <f t="shared" si="69"/>
        <v>2.1167374107167181E-4</v>
      </c>
    </row>
    <row r="747" spans="1:9">
      <c r="A747" s="3" t="s">
        <v>26</v>
      </c>
      <c r="B747">
        <v>3.1</v>
      </c>
      <c r="C747" s="4">
        <v>151</v>
      </c>
      <c r="D747">
        <f t="shared" si="66"/>
        <v>48.70967741935484</v>
      </c>
      <c r="E747" s="6">
        <f t="shared" si="67"/>
        <v>6.6509861959001729E-5</v>
      </c>
      <c r="F747" s="7">
        <f t="shared" si="70"/>
        <v>0.93349938775690033</v>
      </c>
      <c r="G747" s="6">
        <f t="shared" si="68"/>
        <v>2.6931580753476129E-4</v>
      </c>
      <c r="H747" s="7">
        <f t="shared" si="71"/>
        <v>0.59739111170959058</v>
      </c>
      <c r="I747">
        <f t="shared" si="69"/>
        <v>8.3446534464526323E-4</v>
      </c>
    </row>
    <row r="748" spans="1:9">
      <c r="A748" s="3" t="s">
        <v>359</v>
      </c>
      <c r="B748">
        <v>12.22</v>
      </c>
      <c r="C748" s="4">
        <v>595</v>
      </c>
      <c r="D748">
        <f t="shared" si="66"/>
        <v>48.690671031096564</v>
      </c>
      <c r="E748" s="6">
        <f t="shared" si="67"/>
        <v>2.6207528387818562E-4</v>
      </c>
      <c r="F748" s="7">
        <f t="shared" si="70"/>
        <v>0.93376146304077856</v>
      </c>
      <c r="G748" s="6">
        <f t="shared" si="68"/>
        <v>1.0616255380886397E-3</v>
      </c>
      <c r="H748" s="7">
        <f t="shared" si="71"/>
        <v>0.59845273724767922</v>
      </c>
      <c r="I748">
        <f t="shared" si="69"/>
        <v>1.1651484376384857E-3</v>
      </c>
    </row>
    <row r="749" spans="1:9">
      <c r="A749" s="3" t="s">
        <v>1029</v>
      </c>
      <c r="B749">
        <v>17.059999999999999</v>
      </c>
      <c r="C749" s="4">
        <v>830</v>
      </c>
      <c r="D749">
        <f t="shared" si="66"/>
        <v>48.651817116060968</v>
      </c>
      <c r="E749" s="6">
        <f t="shared" si="67"/>
        <v>3.655840094435195E-4</v>
      </c>
      <c r="F749" s="7">
        <f t="shared" si="70"/>
        <v>0.93412704705022209</v>
      </c>
      <c r="G749" s="6">
        <f t="shared" si="68"/>
        <v>1.482105702110654E-3</v>
      </c>
      <c r="H749" s="7">
        <f t="shared" si="71"/>
        <v>0.59993484294978983</v>
      </c>
      <c r="I749">
        <f t="shared" si="69"/>
        <v>1.0355135596370468E-3</v>
      </c>
    </row>
    <row r="750" spans="1:9">
      <c r="A750" s="3" t="s">
        <v>1108</v>
      </c>
      <c r="B750">
        <v>15.15</v>
      </c>
      <c r="C750" s="4">
        <v>734</v>
      </c>
      <c r="D750">
        <f t="shared" si="66"/>
        <v>48.448844884488445</v>
      </c>
      <c r="E750" s="6">
        <f t="shared" si="67"/>
        <v>3.2329959389342563E-4</v>
      </c>
      <c r="F750" s="7">
        <f t="shared" si="70"/>
        <v>0.93445034664411553</v>
      </c>
      <c r="G750" s="6">
        <f t="shared" si="68"/>
        <v>1.3161724142424624E-3</v>
      </c>
      <c r="H750" s="7">
        <f t="shared" si="71"/>
        <v>0.60125101536403225</v>
      </c>
      <c r="I750">
        <f t="shared" si="69"/>
        <v>1.4292137422811102E-4</v>
      </c>
    </row>
    <row r="751" spans="1:9">
      <c r="A751" s="3" t="s">
        <v>1081</v>
      </c>
      <c r="B751">
        <v>2.09</v>
      </c>
      <c r="C751" s="4">
        <v>101</v>
      </c>
      <c r="D751">
        <f t="shared" si="66"/>
        <v>48.325358851674643</v>
      </c>
      <c r="E751" s="6">
        <f t="shared" si="67"/>
        <v>4.4486728859994536E-5</v>
      </c>
      <c r="F751" s="7">
        <f t="shared" si="70"/>
        <v>0.93449483337297556</v>
      </c>
      <c r="G751" s="6">
        <f t="shared" si="68"/>
        <v>1.8157097991859712E-4</v>
      </c>
      <c r="H751" s="7">
        <f t="shared" si="71"/>
        <v>0.6014325863439508</v>
      </c>
      <c r="I751">
        <f t="shared" si="69"/>
        <v>3.3447737347569451E-4</v>
      </c>
    </row>
    <row r="752" spans="1:9">
      <c r="A752" s="3" t="s">
        <v>759</v>
      </c>
      <c r="B752">
        <v>4.8899999999999997</v>
      </c>
      <c r="C752" s="4">
        <v>236</v>
      </c>
      <c r="D752">
        <f t="shared" si="66"/>
        <v>48.261758691206545</v>
      </c>
      <c r="E752" s="6">
        <f t="shared" si="67"/>
        <v>1.0394918822731397E-4</v>
      </c>
      <c r="F752" s="7">
        <f t="shared" si="70"/>
        <v>0.93459878256120288</v>
      </c>
      <c r="G752" s="6">
        <f t="shared" si="68"/>
        <v>4.2482396736934924E-4</v>
      </c>
      <c r="H752" s="7">
        <f t="shared" si="71"/>
        <v>0.60185741031132012</v>
      </c>
      <c r="I752">
        <f t="shared" si="69"/>
        <v>3.8311204824059697E-4</v>
      </c>
    </row>
    <row r="753" spans="1:9">
      <c r="A753" s="3" t="s">
        <v>675</v>
      </c>
      <c r="B753">
        <v>5.6</v>
      </c>
      <c r="C753" s="4">
        <v>270</v>
      </c>
      <c r="D753">
        <f t="shared" si="66"/>
        <v>48.214285714285715</v>
      </c>
      <c r="E753" s="6">
        <f t="shared" si="67"/>
        <v>1.1892491873463886E-4</v>
      </c>
      <c r="F753" s="7">
        <f t="shared" si="70"/>
        <v>0.93471770747993754</v>
      </c>
      <c r="G753" s="6">
        <f t="shared" si="68"/>
        <v>4.8650597490150423E-4</v>
      </c>
      <c r="H753" s="7">
        <f t="shared" si="71"/>
        <v>0.60234391628622164</v>
      </c>
      <c r="I753">
        <f t="shared" si="69"/>
        <v>1.149336144722346E-4</v>
      </c>
    </row>
    <row r="754" spans="1:9">
      <c r="A754" s="3" t="s">
        <v>507</v>
      </c>
      <c r="B754">
        <v>1.68</v>
      </c>
      <c r="C754" s="4">
        <v>81</v>
      </c>
      <c r="D754">
        <f t="shared" si="66"/>
        <v>48.214285714285715</v>
      </c>
      <c r="E754" s="6">
        <f t="shared" si="67"/>
        <v>3.5677475620391661E-5</v>
      </c>
      <c r="F754" s="7">
        <f t="shared" si="70"/>
        <v>0.93475338495555793</v>
      </c>
      <c r="G754" s="6">
        <f t="shared" si="68"/>
        <v>1.4595179247045128E-4</v>
      </c>
      <c r="H754" s="7">
        <f t="shared" si="71"/>
        <v>0.60248986807869209</v>
      </c>
      <c r="I754">
        <f t="shared" si="69"/>
        <v>3.0513085893058012E-4</v>
      </c>
    </row>
    <row r="755" spans="1:9">
      <c r="A755" s="3" t="s">
        <v>30</v>
      </c>
      <c r="B755">
        <v>4.46</v>
      </c>
      <c r="C755" s="4">
        <v>215</v>
      </c>
      <c r="D755">
        <f t="shared" si="66"/>
        <v>48.206278026905828</v>
      </c>
      <c r="E755" s="6">
        <f t="shared" si="67"/>
        <v>9.4699472325730945E-5</v>
      </c>
      <c r="F755" s="7">
        <f t="shared" si="70"/>
        <v>0.9348480844278837</v>
      </c>
      <c r="G755" s="6">
        <f t="shared" si="68"/>
        <v>3.8746725858226948E-4</v>
      </c>
      <c r="H755" s="7">
        <f t="shared" si="71"/>
        <v>0.60287733533727439</v>
      </c>
      <c r="I755">
        <f t="shared" si="69"/>
        <v>6.5617894886449424E-4</v>
      </c>
    </row>
    <row r="756" spans="1:9">
      <c r="A756" s="3" t="s">
        <v>53</v>
      </c>
      <c r="B756">
        <v>9.59</v>
      </c>
      <c r="C756" s="4">
        <v>462</v>
      </c>
      <c r="D756">
        <f t="shared" si="66"/>
        <v>48.175182481751825</v>
      </c>
      <c r="E756" s="6">
        <f t="shared" si="67"/>
        <v>2.0349374983482651E-4</v>
      </c>
      <c r="F756" s="7">
        <f t="shared" si="70"/>
        <v>0.93505157817771856</v>
      </c>
      <c r="G756" s="6">
        <f t="shared" si="68"/>
        <v>8.3314148201882603E-4</v>
      </c>
      <c r="H756" s="7">
        <f t="shared" si="71"/>
        <v>0.60371047681929324</v>
      </c>
      <c r="I756">
        <f t="shared" si="69"/>
        <v>1.1640017301114414E-3</v>
      </c>
    </row>
    <row r="757" spans="1:9">
      <c r="A757" s="3" t="s">
        <v>335</v>
      </c>
      <c r="B757">
        <v>17.010000000000002</v>
      </c>
      <c r="C757" s="4">
        <v>819</v>
      </c>
      <c r="D757">
        <f t="shared" si="66"/>
        <v>48.148148148148145</v>
      </c>
      <c r="E757" s="6">
        <f t="shared" si="67"/>
        <v>3.6073892016173786E-4</v>
      </c>
      <c r="F757" s="7">
        <f t="shared" si="70"/>
        <v>0.93541231709788031</v>
      </c>
      <c r="G757" s="6">
        <f t="shared" si="68"/>
        <v>1.4777618987633194E-3</v>
      </c>
      <c r="H757" s="7">
        <f t="shared" si="71"/>
        <v>0.6051882387180566</v>
      </c>
      <c r="I757">
        <f t="shared" si="69"/>
        <v>8.1159485324511227E-4</v>
      </c>
    </row>
    <row r="758" spans="1:9">
      <c r="A758" s="3" t="s">
        <v>1024</v>
      </c>
      <c r="B758">
        <v>11.86</v>
      </c>
      <c r="C758" s="4">
        <v>571</v>
      </c>
      <c r="D758">
        <f t="shared" si="66"/>
        <v>48.145025295109612</v>
      </c>
      <c r="E758" s="6">
        <f t="shared" si="67"/>
        <v>2.5150417999066218E-4</v>
      </c>
      <c r="F758" s="7">
        <f t="shared" si="70"/>
        <v>0.93566382127787096</v>
      </c>
      <c r="G758" s="6">
        <f t="shared" si="68"/>
        <v>1.0303501539878288E-3</v>
      </c>
      <c r="H758" s="7">
        <f t="shared" si="71"/>
        <v>0.60621858887204438</v>
      </c>
      <c r="I758">
        <f t="shared" si="69"/>
        <v>3.6816563191022222E-4</v>
      </c>
    </row>
    <row r="759" spans="1:9">
      <c r="A759" s="3" t="s">
        <v>237</v>
      </c>
      <c r="B759">
        <v>5.38</v>
      </c>
      <c r="C759" s="4">
        <v>259</v>
      </c>
      <c r="D759">
        <f t="shared" si="66"/>
        <v>48.141263940520446</v>
      </c>
      <c r="E759" s="6">
        <f t="shared" si="67"/>
        <v>1.1407982945285729E-4</v>
      </c>
      <c r="F759" s="7">
        <f t="shared" si="70"/>
        <v>0.93577790110732384</v>
      </c>
      <c r="G759" s="6">
        <f t="shared" si="68"/>
        <v>4.6739324017323089E-4</v>
      </c>
      <c r="H759" s="7">
        <f t="shared" si="71"/>
        <v>0.60668598211221758</v>
      </c>
      <c r="I759">
        <f t="shared" si="69"/>
        <v>3.8120700288724052E-4</v>
      </c>
    </row>
    <row r="760" spans="1:9">
      <c r="A760" s="3" t="s">
        <v>186</v>
      </c>
      <c r="B760">
        <v>5.57</v>
      </c>
      <c r="C760" s="4">
        <v>268</v>
      </c>
      <c r="D760">
        <f t="shared" si="66"/>
        <v>48.114901256732495</v>
      </c>
      <c r="E760" s="6">
        <f t="shared" si="67"/>
        <v>1.1804399341067858E-4</v>
      </c>
      <c r="F760" s="7">
        <f t="shared" si="70"/>
        <v>0.93589594510073448</v>
      </c>
      <c r="G760" s="6">
        <f t="shared" si="68"/>
        <v>4.8389969289310339E-4</v>
      </c>
      <c r="H760" s="7">
        <f t="shared" si="71"/>
        <v>0.60716988180511067</v>
      </c>
      <c r="I760">
        <f t="shared" si="69"/>
        <v>5.0591876523986556E-4</v>
      </c>
    </row>
    <row r="761" spans="1:9">
      <c r="A761" s="3" t="s">
        <v>905</v>
      </c>
      <c r="B761">
        <v>7.39</v>
      </c>
      <c r="C761" s="4">
        <v>355</v>
      </c>
      <c r="D761">
        <f t="shared" si="66"/>
        <v>48.037889039242224</v>
      </c>
      <c r="E761" s="6">
        <f t="shared" si="67"/>
        <v>1.563642450029511E-4</v>
      </c>
      <c r="F761" s="7">
        <f t="shared" si="70"/>
        <v>0.93605230934573747</v>
      </c>
      <c r="G761" s="6">
        <f t="shared" si="68"/>
        <v>6.4201413473609218E-4</v>
      </c>
      <c r="H761" s="7">
        <f t="shared" si="71"/>
        <v>0.60781189593984675</v>
      </c>
      <c r="I761">
        <f t="shared" si="69"/>
        <v>4.5075786316184363E-4</v>
      </c>
    </row>
    <row r="762" spans="1:9">
      <c r="A762" s="3" t="s">
        <v>792</v>
      </c>
      <c r="B762">
        <v>6.58</v>
      </c>
      <c r="C762" s="4">
        <v>315</v>
      </c>
      <c r="D762">
        <f t="shared" si="66"/>
        <v>47.872340425531917</v>
      </c>
      <c r="E762" s="6">
        <f t="shared" si="67"/>
        <v>1.3874573852374535E-4</v>
      </c>
      <c r="F762" s="7">
        <f t="shared" si="70"/>
        <v>0.93619105508426126</v>
      </c>
      <c r="G762" s="6">
        <f t="shared" si="68"/>
        <v>5.7164452050926758E-4</v>
      </c>
      <c r="H762" s="7">
        <f t="shared" si="71"/>
        <v>0.60838354046035603</v>
      </c>
      <c r="I762">
        <f t="shared" si="69"/>
        <v>1.4318810388902481E-4</v>
      </c>
    </row>
    <row r="763" spans="1:9">
      <c r="A763" s="3" t="s">
        <v>475</v>
      </c>
      <c r="B763">
        <v>2.09</v>
      </c>
      <c r="C763" s="4">
        <v>100</v>
      </c>
      <c r="D763">
        <f t="shared" si="66"/>
        <v>47.846889952153113</v>
      </c>
      <c r="E763" s="6">
        <f t="shared" si="67"/>
        <v>4.4046266198014394E-5</v>
      </c>
      <c r="F763" s="7">
        <f t="shared" si="70"/>
        <v>0.93623510135045929</v>
      </c>
      <c r="G763" s="6">
        <f t="shared" si="68"/>
        <v>1.8157097991859712E-4</v>
      </c>
      <c r="H763" s="7">
        <f t="shared" si="71"/>
        <v>0.60856511144027459</v>
      </c>
      <c r="I763">
        <f t="shared" si="69"/>
        <v>2.3502369779404564E-4</v>
      </c>
    </row>
    <row r="764" spans="1:9">
      <c r="A764" s="3" t="s">
        <v>516</v>
      </c>
      <c r="B764">
        <v>3.43</v>
      </c>
      <c r="C764" s="4">
        <v>164</v>
      </c>
      <c r="D764">
        <f t="shared" si="66"/>
        <v>47.813411078717202</v>
      </c>
      <c r="E764" s="6">
        <f t="shared" si="67"/>
        <v>7.2235876564743603E-5</v>
      </c>
      <c r="F764" s="7">
        <f t="shared" si="70"/>
        <v>0.93630733722702408</v>
      </c>
      <c r="G764" s="6">
        <f t="shared" si="68"/>
        <v>2.9798490962717138E-4</v>
      </c>
      <c r="H764" s="7">
        <f t="shared" si="71"/>
        <v>0.60886309634990177</v>
      </c>
      <c r="I764">
        <f t="shared" si="69"/>
        <v>7.5180232191585095E-4</v>
      </c>
    </row>
    <row r="765" spans="1:9">
      <c r="A765" s="3" t="s">
        <v>869</v>
      </c>
      <c r="B765">
        <v>10.97</v>
      </c>
      <c r="C765" s="4">
        <v>524</v>
      </c>
      <c r="D765">
        <f t="shared" si="66"/>
        <v>47.766636280765724</v>
      </c>
      <c r="E765" s="6">
        <f t="shared" si="67"/>
        <v>2.3080243487759542E-4</v>
      </c>
      <c r="F765" s="7">
        <f t="shared" si="70"/>
        <v>0.93653813966190169</v>
      </c>
      <c r="G765" s="6">
        <f t="shared" si="68"/>
        <v>9.530304544052683E-4</v>
      </c>
      <c r="H765" s="7">
        <f t="shared" si="71"/>
        <v>0.60981612680430708</v>
      </c>
      <c r="I765">
        <f t="shared" si="69"/>
        <v>4.578193769824157E-4</v>
      </c>
    </row>
    <row r="766" spans="1:9">
      <c r="A766" s="3" t="s">
        <v>722</v>
      </c>
      <c r="B766">
        <v>6.68</v>
      </c>
      <c r="C766" s="4">
        <v>319</v>
      </c>
      <c r="D766">
        <f t="shared" si="66"/>
        <v>47.754491017964071</v>
      </c>
      <c r="E766" s="6">
        <f t="shared" si="67"/>
        <v>1.4050758917166591E-4</v>
      </c>
      <c r="F766" s="7">
        <f t="shared" si="70"/>
        <v>0.9366786472510733</v>
      </c>
      <c r="G766" s="6">
        <f t="shared" si="68"/>
        <v>5.8033212720393719E-4</v>
      </c>
      <c r="H766" s="7">
        <f t="shared" si="71"/>
        <v>0.61039645893151107</v>
      </c>
      <c r="I766">
        <f t="shared" si="69"/>
        <v>2.6115969257977101E-3</v>
      </c>
    </row>
    <row r="767" spans="1:9">
      <c r="A767" s="3" t="s">
        <v>534</v>
      </c>
      <c r="B767">
        <v>38.090000000000003</v>
      </c>
      <c r="C767" s="4">
        <v>1815</v>
      </c>
      <c r="D767">
        <f t="shared" si="66"/>
        <v>47.650301916513513</v>
      </c>
      <c r="E767" s="6">
        <f t="shared" si="67"/>
        <v>7.9943973149396131E-4</v>
      </c>
      <c r="F767" s="7">
        <f t="shared" si="70"/>
        <v>0.93747808698256729</v>
      </c>
      <c r="G767" s="6">
        <f t="shared" si="68"/>
        <v>3.3091093899996963E-3</v>
      </c>
      <c r="H767" s="7">
        <f t="shared" si="71"/>
        <v>0.6137055683215108</v>
      </c>
      <c r="I767">
        <f t="shared" si="69"/>
        <v>3.0810843190864912E-4</v>
      </c>
    </row>
    <row r="768" spans="1:9">
      <c r="A768" s="3" t="s">
        <v>124</v>
      </c>
      <c r="B768">
        <v>4.49</v>
      </c>
      <c r="C768" s="4">
        <v>213</v>
      </c>
      <c r="D768">
        <f t="shared" si="66"/>
        <v>47.438752783964361</v>
      </c>
      <c r="E768" s="6">
        <f t="shared" si="67"/>
        <v>9.3818547001770663E-5</v>
      </c>
      <c r="F768" s="7">
        <f t="shared" si="70"/>
        <v>0.93757190552956904</v>
      </c>
      <c r="G768" s="6">
        <f t="shared" si="68"/>
        <v>3.9007354059067043E-4</v>
      </c>
      <c r="H768" s="7">
        <f t="shared" si="71"/>
        <v>0.61409564186210142</v>
      </c>
      <c r="I768">
        <f t="shared" si="69"/>
        <v>8.8737355475387858E-4</v>
      </c>
    </row>
    <row r="769" spans="1:9">
      <c r="A769" s="3" t="s">
        <v>369</v>
      </c>
      <c r="B769">
        <v>12.93</v>
      </c>
      <c r="C769" s="4">
        <v>613</v>
      </c>
      <c r="D769">
        <f t="shared" si="66"/>
        <v>47.409126063418405</v>
      </c>
      <c r="E769" s="6">
        <f t="shared" si="67"/>
        <v>2.7000361179382821E-4</v>
      </c>
      <c r="F769" s="7">
        <f t="shared" si="70"/>
        <v>0.93784190914136289</v>
      </c>
      <c r="G769" s="6">
        <f t="shared" si="68"/>
        <v>1.1233075456207947E-3</v>
      </c>
      <c r="H769" s="7">
        <f t="shared" si="71"/>
        <v>0.61521894940772226</v>
      </c>
      <c r="I769">
        <f t="shared" si="69"/>
        <v>2.8963259433101296E-4</v>
      </c>
    </row>
    <row r="770" spans="1:9">
      <c r="A770" s="3" t="s">
        <v>1019</v>
      </c>
      <c r="B770">
        <v>4.22</v>
      </c>
      <c r="C770" s="4">
        <v>200</v>
      </c>
      <c r="D770">
        <f t="shared" ref="D770:D833" si="72">C770/B770</f>
        <v>47.393364928909953</v>
      </c>
      <c r="E770" s="6">
        <f t="shared" si="67"/>
        <v>8.8092532396028789E-5</v>
      </c>
      <c r="F770" s="7">
        <f t="shared" si="70"/>
        <v>0.93793000167375895</v>
      </c>
      <c r="G770" s="6">
        <f t="shared" si="68"/>
        <v>3.6661700251506212E-4</v>
      </c>
      <c r="H770" s="7">
        <f t="shared" si="71"/>
        <v>0.61558556641023732</v>
      </c>
      <c r="I770">
        <f t="shared" si="69"/>
        <v>4.7357373683221127E-4</v>
      </c>
    </row>
    <row r="771" spans="1:9">
      <c r="A771" s="3" t="s">
        <v>324</v>
      </c>
      <c r="B771">
        <v>6.9</v>
      </c>
      <c r="C771" s="4">
        <v>327</v>
      </c>
      <c r="D771">
        <f t="shared" si="72"/>
        <v>47.391304347826086</v>
      </c>
      <c r="E771" s="6">
        <f t="shared" ref="E771:E834" si="73">C771/2270340</f>
        <v>1.4403129046750707E-4</v>
      </c>
      <c r="F771" s="7">
        <f t="shared" si="70"/>
        <v>0.93807403296422642</v>
      </c>
      <c r="G771" s="6">
        <f t="shared" ref="G771:G834" si="74">B771/11510.65</f>
        <v>5.9944486193221069E-4</v>
      </c>
      <c r="H771" s="7">
        <f t="shared" si="71"/>
        <v>0.61618501127216951</v>
      </c>
      <c r="I771">
        <f t="shared" ref="I771:I834" si="75">F771*H772-F772*H771</f>
        <v>4.4477346999360901E-4</v>
      </c>
    </row>
    <row r="772" spans="1:9">
      <c r="A772" s="3" t="s">
        <v>120</v>
      </c>
      <c r="B772">
        <v>6.48</v>
      </c>
      <c r="C772" s="4">
        <v>307</v>
      </c>
      <c r="D772">
        <f t="shared" si="72"/>
        <v>47.376543209876537</v>
      </c>
      <c r="E772" s="6">
        <f t="shared" si="73"/>
        <v>1.3522203722790419E-4</v>
      </c>
      <c r="F772" s="7">
        <f t="shared" ref="F772:F835" si="76">F771+E772</f>
        <v>0.93820925500145436</v>
      </c>
      <c r="G772" s="6">
        <f t="shared" si="74"/>
        <v>5.6295691381459787E-4</v>
      </c>
      <c r="H772" s="7">
        <f t="shared" ref="H772:H835" si="77">H771+G772</f>
        <v>0.6167479681859841</v>
      </c>
      <c r="I772">
        <f t="shared" si="75"/>
        <v>8.2814259882535435E-4</v>
      </c>
    </row>
    <row r="773" spans="1:9">
      <c r="A773" s="3" t="s">
        <v>344</v>
      </c>
      <c r="B773">
        <v>12.06</v>
      </c>
      <c r="C773" s="4">
        <v>570</v>
      </c>
      <c r="D773">
        <f t="shared" si="72"/>
        <v>47.263681592039802</v>
      </c>
      <c r="E773" s="6">
        <f t="shared" si="73"/>
        <v>2.5106371732868207E-4</v>
      </c>
      <c r="F773" s="7">
        <f t="shared" si="76"/>
        <v>0.93846031871878299</v>
      </c>
      <c r="G773" s="6">
        <f t="shared" si="74"/>
        <v>1.0477253673771682E-3</v>
      </c>
      <c r="H773" s="7">
        <f t="shared" si="77"/>
        <v>0.61779569355336128</v>
      </c>
      <c r="I773">
        <f t="shared" si="75"/>
        <v>2.0948101675444253E-4</v>
      </c>
    </row>
    <row r="774" spans="1:9">
      <c r="A774" s="3" t="s">
        <v>674</v>
      </c>
      <c r="B774">
        <v>3.05</v>
      </c>
      <c r="C774" s="4">
        <v>144</v>
      </c>
      <c r="D774">
        <f t="shared" si="72"/>
        <v>47.213114754098363</v>
      </c>
      <c r="E774" s="6">
        <f t="shared" si="73"/>
        <v>6.3426623325140729E-5</v>
      </c>
      <c r="F774" s="7">
        <f t="shared" si="76"/>
        <v>0.93852374534210814</v>
      </c>
      <c r="G774" s="6">
        <f t="shared" si="74"/>
        <v>2.6497200418742643E-4</v>
      </c>
      <c r="H774" s="7">
        <f t="shared" si="77"/>
        <v>0.61806066555754868</v>
      </c>
      <c r="I774">
        <f t="shared" si="75"/>
        <v>1.8358796795073795E-3</v>
      </c>
    </row>
    <row r="775" spans="1:9">
      <c r="A775" s="3" t="s">
        <v>714</v>
      </c>
      <c r="B775">
        <v>26.73</v>
      </c>
      <c r="C775" s="4">
        <v>1262</v>
      </c>
      <c r="D775">
        <f t="shared" si="72"/>
        <v>47.212869435091655</v>
      </c>
      <c r="E775" s="6">
        <f t="shared" si="73"/>
        <v>5.5586387941894161E-4</v>
      </c>
      <c r="F775" s="7">
        <f t="shared" si="76"/>
        <v>0.93907960922152711</v>
      </c>
      <c r="G775" s="6">
        <f t="shared" si="74"/>
        <v>2.3221972694852161E-3</v>
      </c>
      <c r="H775" s="7">
        <f t="shared" si="77"/>
        <v>0.62038286282703392</v>
      </c>
      <c r="I775">
        <f t="shared" si="75"/>
        <v>5.5100944068753321E-4</v>
      </c>
    </row>
    <row r="776" spans="1:9">
      <c r="A776" s="3" t="s">
        <v>31</v>
      </c>
      <c r="B776">
        <v>8.02</v>
      </c>
      <c r="C776" s="4">
        <v>378</v>
      </c>
      <c r="D776">
        <f t="shared" si="72"/>
        <v>47.132169576059852</v>
      </c>
      <c r="E776" s="6">
        <f t="shared" si="73"/>
        <v>1.6649488622849442E-4</v>
      </c>
      <c r="F776" s="7">
        <f t="shared" si="76"/>
        <v>0.93924610410775555</v>
      </c>
      <c r="G776" s="6">
        <f t="shared" si="74"/>
        <v>6.9674605691251142E-4</v>
      </c>
      <c r="H776" s="7">
        <f t="shared" si="77"/>
        <v>0.62107960888394642</v>
      </c>
      <c r="I776">
        <f t="shared" si="75"/>
        <v>9.9143683014413231E-4</v>
      </c>
    </row>
    <row r="777" spans="1:9">
      <c r="A777" s="3" t="s">
        <v>720</v>
      </c>
      <c r="B777">
        <v>14.43</v>
      </c>
      <c r="C777" s="4">
        <v>680</v>
      </c>
      <c r="D777">
        <f t="shared" si="72"/>
        <v>47.124047124047124</v>
      </c>
      <c r="E777" s="6">
        <f t="shared" si="73"/>
        <v>2.9951461014649791E-4</v>
      </c>
      <c r="F777" s="7">
        <f t="shared" si="76"/>
        <v>0.9395456187179021</v>
      </c>
      <c r="G777" s="6">
        <f t="shared" si="74"/>
        <v>1.2536216460408405E-3</v>
      </c>
      <c r="H777" s="7">
        <f t="shared" si="77"/>
        <v>0.62233323052998724</v>
      </c>
      <c r="I777">
        <f t="shared" si="75"/>
        <v>2.3374438091557925E-3</v>
      </c>
    </row>
    <row r="778" spans="1:9">
      <c r="A778" s="3" t="s">
        <v>458</v>
      </c>
      <c r="B778">
        <v>34.020000000000003</v>
      </c>
      <c r="C778" s="4">
        <v>1603</v>
      </c>
      <c r="D778">
        <f t="shared" si="72"/>
        <v>47.119341563786001</v>
      </c>
      <c r="E778" s="6">
        <f t="shared" si="73"/>
        <v>7.0606164715417076E-4</v>
      </c>
      <c r="F778" s="7">
        <f t="shared" si="76"/>
        <v>0.94025168036505624</v>
      </c>
      <c r="G778" s="6">
        <f t="shared" si="74"/>
        <v>2.9555237975266387E-3</v>
      </c>
      <c r="H778" s="7">
        <f t="shared" si="77"/>
        <v>0.62528875432751385</v>
      </c>
      <c r="I778">
        <f t="shared" si="75"/>
        <v>3.909781619269026E-4</v>
      </c>
    </row>
    <row r="779" spans="1:9">
      <c r="A779" s="3" t="s">
        <v>70</v>
      </c>
      <c r="B779">
        <v>5.69</v>
      </c>
      <c r="C779" s="4">
        <v>268</v>
      </c>
      <c r="D779">
        <f t="shared" si="72"/>
        <v>47.100175746924428</v>
      </c>
      <c r="E779" s="6">
        <f t="shared" si="73"/>
        <v>1.1804399341067858E-4</v>
      </c>
      <c r="F779" s="7">
        <f t="shared" si="76"/>
        <v>0.94036972435846689</v>
      </c>
      <c r="G779" s="6">
        <f t="shared" si="74"/>
        <v>4.9432482092670702E-4</v>
      </c>
      <c r="H779" s="7">
        <f t="shared" si="77"/>
        <v>0.62578307914844056</v>
      </c>
      <c r="I779">
        <f t="shared" si="75"/>
        <v>4.7711091414670559E-4</v>
      </c>
    </row>
    <row r="780" spans="1:9">
      <c r="A780" s="3" t="s">
        <v>607</v>
      </c>
      <c r="B780">
        <v>6.94</v>
      </c>
      <c r="C780" s="4">
        <v>326</v>
      </c>
      <c r="D780">
        <f t="shared" si="72"/>
        <v>46.97406340057637</v>
      </c>
      <c r="E780" s="6">
        <f t="shared" si="73"/>
        <v>1.4359082780552692E-4</v>
      </c>
      <c r="F780" s="7">
        <f t="shared" si="76"/>
        <v>0.94051331518627246</v>
      </c>
      <c r="G780" s="6">
        <f t="shared" si="74"/>
        <v>6.0291990461007851E-4</v>
      </c>
      <c r="H780" s="7">
        <f t="shared" si="77"/>
        <v>0.62638599905305059</v>
      </c>
      <c r="I780">
        <f t="shared" si="75"/>
        <v>3.6327154382886917E-4</v>
      </c>
    </row>
    <row r="781" spans="1:9">
      <c r="A781" s="3" t="s">
        <v>429</v>
      </c>
      <c r="B781">
        <v>5.28</v>
      </c>
      <c r="C781" s="4">
        <v>247</v>
      </c>
      <c r="D781">
        <f t="shared" si="72"/>
        <v>46.780303030303031</v>
      </c>
      <c r="E781" s="6">
        <f t="shared" si="73"/>
        <v>1.0879427750909555E-4</v>
      </c>
      <c r="F781" s="7">
        <f t="shared" si="76"/>
        <v>0.94062210946378155</v>
      </c>
      <c r="G781" s="6">
        <f t="shared" si="74"/>
        <v>4.5870563347856117E-4</v>
      </c>
      <c r="H781" s="7">
        <f t="shared" si="77"/>
        <v>0.6268447046865292</v>
      </c>
      <c r="I781">
        <f t="shared" si="75"/>
        <v>2.5893796438181127E-3</v>
      </c>
    </row>
    <row r="782" spans="1:9">
      <c r="A782" s="3" t="s">
        <v>891</v>
      </c>
      <c r="B782">
        <v>37.619999999999997</v>
      </c>
      <c r="C782" s="4">
        <v>1756</v>
      </c>
      <c r="D782">
        <f t="shared" si="72"/>
        <v>46.677299308878261</v>
      </c>
      <c r="E782" s="6">
        <f t="shared" si="73"/>
        <v>7.7345243443713275E-4</v>
      </c>
      <c r="F782" s="7">
        <f t="shared" si="76"/>
        <v>0.94139556189821871</v>
      </c>
      <c r="G782" s="6">
        <f t="shared" si="74"/>
        <v>3.2682776385347481E-3</v>
      </c>
      <c r="H782" s="7">
        <f t="shared" si="77"/>
        <v>0.63011298232506396</v>
      </c>
      <c r="I782">
        <f t="shared" si="75"/>
        <v>1.069995060688389E-3</v>
      </c>
    </row>
    <row r="783" spans="1:9">
      <c r="A783" s="3" t="s">
        <v>156</v>
      </c>
      <c r="B783">
        <v>15.54</v>
      </c>
      <c r="C783" s="4">
        <v>724</v>
      </c>
      <c r="D783">
        <f t="shared" si="72"/>
        <v>46.589446589446595</v>
      </c>
      <c r="E783" s="6">
        <f t="shared" si="73"/>
        <v>3.1889496727362422E-4</v>
      </c>
      <c r="F783" s="7">
        <f t="shared" si="76"/>
        <v>0.94171445686549238</v>
      </c>
      <c r="G783" s="6">
        <f t="shared" si="74"/>
        <v>1.3500540803516744E-3</v>
      </c>
      <c r="H783" s="7">
        <f t="shared" si="77"/>
        <v>0.63146303640541568</v>
      </c>
      <c r="I783">
        <f t="shared" si="75"/>
        <v>2.6165725063498346E-4</v>
      </c>
    </row>
    <row r="784" spans="1:9">
      <c r="A784" s="3" t="s">
        <v>481</v>
      </c>
      <c r="B784">
        <v>3.8</v>
      </c>
      <c r="C784" s="4">
        <v>177</v>
      </c>
      <c r="D784">
        <f t="shared" si="72"/>
        <v>46.578947368421055</v>
      </c>
      <c r="E784" s="6">
        <f t="shared" si="73"/>
        <v>7.7961891170485477E-5</v>
      </c>
      <c r="F784" s="7">
        <f t="shared" si="76"/>
        <v>0.94179241875666286</v>
      </c>
      <c r="G784" s="6">
        <f t="shared" si="74"/>
        <v>3.301290543974493E-4</v>
      </c>
      <c r="H784" s="7">
        <f t="shared" si="77"/>
        <v>0.63179316545981312</v>
      </c>
      <c r="I784">
        <f t="shared" si="75"/>
        <v>2.4182561467334107E-4</v>
      </c>
    </row>
    <row r="785" spans="1:9">
      <c r="A785" s="3" t="s">
        <v>949</v>
      </c>
      <c r="B785">
        <v>3.51</v>
      </c>
      <c r="C785" s="4">
        <v>163</v>
      </c>
      <c r="D785">
        <f t="shared" si="72"/>
        <v>46.438746438746442</v>
      </c>
      <c r="E785" s="6">
        <f t="shared" si="73"/>
        <v>7.1795413902763462E-5</v>
      </c>
      <c r="F785" s="7">
        <f t="shared" si="76"/>
        <v>0.94186421417056565</v>
      </c>
      <c r="G785" s="6">
        <f t="shared" si="74"/>
        <v>3.0493499498290713E-4</v>
      </c>
      <c r="H785" s="7">
        <f t="shared" si="77"/>
        <v>0.63209810045479597</v>
      </c>
      <c r="I785">
        <f t="shared" si="75"/>
        <v>7.7248727184631161E-4</v>
      </c>
    </row>
    <row r="786" spans="1:9">
      <c r="A786" s="3" t="s">
        <v>175</v>
      </c>
      <c r="B786">
        <v>11.21</v>
      </c>
      <c r="C786" s="4">
        <v>520</v>
      </c>
      <c r="D786">
        <f t="shared" si="72"/>
        <v>46.387154326494198</v>
      </c>
      <c r="E786" s="6">
        <f t="shared" si="73"/>
        <v>2.2904058422967485E-4</v>
      </c>
      <c r="F786" s="7">
        <f t="shared" si="76"/>
        <v>0.94209325475479533</v>
      </c>
      <c r="G786" s="6">
        <f t="shared" si="74"/>
        <v>9.7388071047247555E-4</v>
      </c>
      <c r="H786" s="7">
        <f t="shared" si="77"/>
        <v>0.63307198116526842</v>
      </c>
      <c r="I786">
        <f t="shared" si="75"/>
        <v>3.8122061245304817E-4</v>
      </c>
    </row>
    <row r="787" spans="1:9">
      <c r="A787" s="3" t="s">
        <v>305</v>
      </c>
      <c r="B787">
        <v>5.53</v>
      </c>
      <c r="C787" s="4">
        <v>256</v>
      </c>
      <c r="D787">
        <f t="shared" si="72"/>
        <v>46.292947558770344</v>
      </c>
      <c r="E787" s="6">
        <f t="shared" si="73"/>
        <v>1.1275844146691685E-4</v>
      </c>
      <c r="F787" s="7">
        <f t="shared" si="76"/>
        <v>0.94220601319626229</v>
      </c>
      <c r="G787" s="6">
        <f t="shared" si="74"/>
        <v>4.8042465021523552E-4</v>
      </c>
      <c r="H787" s="7">
        <f t="shared" si="77"/>
        <v>0.63355240581548367</v>
      </c>
      <c r="I787">
        <f t="shared" si="75"/>
        <v>4.5023918089137638E-4</v>
      </c>
    </row>
    <row r="788" spans="1:9">
      <c r="A788" s="3" t="s">
        <v>875</v>
      </c>
      <c r="B788">
        <v>6.53</v>
      </c>
      <c r="C788" s="4">
        <v>302</v>
      </c>
      <c r="D788">
        <f t="shared" si="72"/>
        <v>46.248085758039814</v>
      </c>
      <c r="E788" s="6">
        <f t="shared" si="73"/>
        <v>1.3301972391800346E-4</v>
      </c>
      <c r="F788" s="7">
        <f t="shared" si="76"/>
        <v>0.94233903292018029</v>
      </c>
      <c r="G788" s="6">
        <f t="shared" si="74"/>
        <v>5.6730071716193267E-4</v>
      </c>
      <c r="H788" s="7">
        <f t="shared" si="77"/>
        <v>0.6341197065326456</v>
      </c>
      <c r="I788">
        <f t="shared" si="75"/>
        <v>1.5433744856281351E-3</v>
      </c>
    </row>
    <row r="789" spans="1:9">
      <c r="A789" s="3" t="s">
        <v>433</v>
      </c>
      <c r="B789">
        <v>22.38</v>
      </c>
      <c r="C789" s="4">
        <v>1034</v>
      </c>
      <c r="D789">
        <f t="shared" si="72"/>
        <v>46.201966041108136</v>
      </c>
      <c r="E789" s="6">
        <f t="shared" si="73"/>
        <v>4.5543839248746886E-4</v>
      </c>
      <c r="F789" s="7">
        <f t="shared" si="76"/>
        <v>0.9427944713126678</v>
      </c>
      <c r="G789" s="6">
        <f t="shared" si="74"/>
        <v>1.9442863782670832E-3</v>
      </c>
      <c r="H789" s="7">
        <f t="shared" si="77"/>
        <v>0.63606399291091265</v>
      </c>
      <c r="I789">
        <f t="shared" si="75"/>
        <v>2.3449583406032204E-4</v>
      </c>
    </row>
    <row r="790" spans="1:9">
      <c r="A790" s="3" t="s">
        <v>207</v>
      </c>
      <c r="B790">
        <v>3.4</v>
      </c>
      <c r="C790" s="4">
        <v>157</v>
      </c>
      <c r="D790">
        <f t="shared" si="72"/>
        <v>46.176470588235297</v>
      </c>
      <c r="E790" s="6">
        <f t="shared" si="73"/>
        <v>6.9152637930882603E-5</v>
      </c>
      <c r="F790" s="7">
        <f t="shared" si="76"/>
        <v>0.94286362395059864</v>
      </c>
      <c r="G790" s="6">
        <f t="shared" si="74"/>
        <v>2.9537862761877043E-4</v>
      </c>
      <c r="H790" s="7">
        <f t="shared" si="77"/>
        <v>0.63635937153853139</v>
      </c>
      <c r="I790">
        <f t="shared" si="75"/>
        <v>6.6736159813518547E-4</v>
      </c>
    </row>
    <row r="791" spans="1:9">
      <c r="A791" s="3" t="s">
        <v>382</v>
      </c>
      <c r="B791">
        <v>9.67</v>
      </c>
      <c r="C791" s="4">
        <v>445</v>
      </c>
      <c r="D791">
        <f t="shared" si="72"/>
        <v>46.018614270941057</v>
      </c>
      <c r="E791" s="6">
        <f t="shared" si="73"/>
        <v>1.9600588458116406E-4</v>
      </c>
      <c r="F791" s="7">
        <f t="shared" si="76"/>
        <v>0.94305962983517977</v>
      </c>
      <c r="G791" s="6">
        <f t="shared" si="74"/>
        <v>8.4009156737456189E-4</v>
      </c>
      <c r="H791" s="7">
        <f t="shared" si="77"/>
        <v>0.63719946310590592</v>
      </c>
      <c r="I791">
        <f t="shared" si="75"/>
        <v>1.3246791001136904E-3</v>
      </c>
    </row>
    <row r="792" spans="1:9">
      <c r="A792" s="3" t="s">
        <v>480</v>
      </c>
      <c r="B792">
        <v>19.190000000000001</v>
      </c>
      <c r="C792" s="4">
        <v>882</v>
      </c>
      <c r="D792">
        <f t="shared" si="72"/>
        <v>45.961438249088062</v>
      </c>
      <c r="E792" s="6">
        <f t="shared" si="73"/>
        <v>3.8848806786648694E-4</v>
      </c>
      <c r="F792" s="7">
        <f t="shared" si="76"/>
        <v>0.94344811790304628</v>
      </c>
      <c r="G792" s="6">
        <f t="shared" si="74"/>
        <v>1.6671517247071191E-3</v>
      </c>
      <c r="H792" s="7">
        <f t="shared" si="77"/>
        <v>0.63886661483061302</v>
      </c>
      <c r="I792">
        <f t="shared" si="75"/>
        <v>7.5187929865561109E-4</v>
      </c>
    </row>
    <row r="793" spans="1:9">
      <c r="A793" s="3" t="s">
        <v>97</v>
      </c>
      <c r="B793">
        <v>10.89</v>
      </c>
      <c r="C793" s="4">
        <v>500</v>
      </c>
      <c r="D793">
        <f t="shared" si="72"/>
        <v>45.913682277318635</v>
      </c>
      <c r="E793" s="6">
        <f t="shared" si="73"/>
        <v>2.2023133099007198E-4</v>
      </c>
      <c r="F793" s="7">
        <f t="shared" si="76"/>
        <v>0.94366834923403631</v>
      </c>
      <c r="G793" s="6">
        <f t="shared" si="74"/>
        <v>9.4608036904953244E-4</v>
      </c>
      <c r="H793" s="7">
        <f t="shared" si="77"/>
        <v>0.63981269519966255</v>
      </c>
      <c r="I793">
        <f t="shared" si="75"/>
        <v>3.2201072980830858E-4</v>
      </c>
    </row>
    <row r="794" spans="1:9">
      <c r="A794" s="3" t="s">
        <v>597</v>
      </c>
      <c r="B794">
        <v>4.66</v>
      </c>
      <c r="C794" s="4">
        <v>213</v>
      </c>
      <c r="D794">
        <f t="shared" si="72"/>
        <v>45.708154506437765</v>
      </c>
      <c r="E794" s="6">
        <f t="shared" si="73"/>
        <v>9.3818547001770663E-5</v>
      </c>
      <c r="F794" s="7">
        <f t="shared" si="76"/>
        <v>0.94376216778103805</v>
      </c>
      <c r="G794" s="6">
        <f t="shared" si="74"/>
        <v>4.0484247197160891E-4</v>
      </c>
      <c r="H794" s="7">
        <f t="shared" si="77"/>
        <v>0.64021753767163414</v>
      </c>
      <c r="I794">
        <f t="shared" si="75"/>
        <v>3.0599894191507548E-4</v>
      </c>
    </row>
    <row r="795" spans="1:9">
      <c r="A795" s="3" t="s">
        <v>141</v>
      </c>
      <c r="B795">
        <v>4.42</v>
      </c>
      <c r="C795" s="4">
        <v>200</v>
      </c>
      <c r="D795">
        <f t="shared" si="72"/>
        <v>45.248868778280546</v>
      </c>
      <c r="E795" s="6">
        <f t="shared" si="73"/>
        <v>8.8092532396028789E-5</v>
      </c>
      <c r="F795" s="7">
        <f t="shared" si="76"/>
        <v>0.94385026031343411</v>
      </c>
      <c r="G795" s="6">
        <f t="shared" si="74"/>
        <v>3.8399221590440161E-4</v>
      </c>
      <c r="H795" s="7">
        <f t="shared" si="77"/>
        <v>0.64060152988753849</v>
      </c>
      <c r="I795">
        <f t="shared" si="75"/>
        <v>4.1823794230344546E-4</v>
      </c>
    </row>
    <row r="796" spans="1:9">
      <c r="A796" s="3" t="s">
        <v>193</v>
      </c>
      <c r="B796">
        <v>6.04</v>
      </c>
      <c r="C796" s="4">
        <v>273</v>
      </c>
      <c r="D796">
        <f t="shared" si="72"/>
        <v>45.198675496688743</v>
      </c>
      <c r="E796" s="6">
        <f t="shared" si="73"/>
        <v>1.202463067205793E-4</v>
      </c>
      <c r="F796" s="7">
        <f t="shared" si="76"/>
        <v>0.94397050662015469</v>
      </c>
      <c r="G796" s="6">
        <f t="shared" si="74"/>
        <v>5.2473144435805107E-4</v>
      </c>
      <c r="H796" s="7">
        <f t="shared" si="77"/>
        <v>0.64112626133189654</v>
      </c>
      <c r="I796">
        <f t="shared" si="75"/>
        <v>1.6550182796892798E-4</v>
      </c>
    </row>
    <row r="797" spans="1:9">
      <c r="A797" s="3" t="s">
        <v>56</v>
      </c>
      <c r="B797">
        <v>2.39</v>
      </c>
      <c r="C797" s="4">
        <v>108</v>
      </c>
      <c r="D797">
        <f t="shared" si="72"/>
        <v>45.188284518828446</v>
      </c>
      <c r="E797" s="6">
        <f t="shared" si="73"/>
        <v>4.7569967493855543E-5</v>
      </c>
      <c r="F797" s="7">
        <f t="shared" si="76"/>
        <v>0.94401807658764858</v>
      </c>
      <c r="G797" s="6">
        <f t="shared" si="74"/>
        <v>2.076338000026063E-4</v>
      </c>
      <c r="H797" s="7">
        <f t="shared" si="77"/>
        <v>0.6413338951318992</v>
      </c>
      <c r="I797">
        <f t="shared" si="75"/>
        <v>3.4704171244381854E-4</v>
      </c>
    </row>
    <row r="798" spans="1:9">
      <c r="A798" s="3" t="s">
        <v>137</v>
      </c>
      <c r="B798">
        <v>5.01</v>
      </c>
      <c r="C798" s="4">
        <v>226</v>
      </c>
      <c r="D798">
        <f t="shared" si="72"/>
        <v>45.109780439121757</v>
      </c>
      <c r="E798" s="6">
        <f t="shared" si="73"/>
        <v>9.9544561607512537E-5</v>
      </c>
      <c r="F798" s="7">
        <f t="shared" si="76"/>
        <v>0.94411762114925613</v>
      </c>
      <c r="G798" s="6">
        <f t="shared" si="74"/>
        <v>4.3524909540295292E-4</v>
      </c>
      <c r="H798" s="7">
        <f t="shared" si="77"/>
        <v>0.64176914422730214</v>
      </c>
      <c r="I798">
        <f t="shared" si="75"/>
        <v>2.6116521198082943E-4</v>
      </c>
    </row>
    <row r="799" spans="1:9">
      <c r="A799" s="3" t="s">
        <v>653</v>
      </c>
      <c r="B799">
        <v>3.77</v>
      </c>
      <c r="C799" s="4">
        <v>170</v>
      </c>
      <c r="D799">
        <f t="shared" si="72"/>
        <v>45.092838196286472</v>
      </c>
      <c r="E799" s="6">
        <f t="shared" si="73"/>
        <v>7.4878652536624477E-5</v>
      </c>
      <c r="F799" s="7">
        <f t="shared" si="76"/>
        <v>0.94419249980179276</v>
      </c>
      <c r="G799" s="6">
        <f t="shared" si="74"/>
        <v>3.275227723890484E-4</v>
      </c>
      <c r="H799" s="7">
        <f t="shared" si="77"/>
        <v>0.64209666699969115</v>
      </c>
      <c r="I799">
        <f t="shared" si="75"/>
        <v>7.758866835878564E-4</v>
      </c>
    </row>
    <row r="800" spans="1:9">
      <c r="A800" s="3" t="s">
        <v>131</v>
      </c>
      <c r="B800">
        <v>11.2</v>
      </c>
      <c r="C800" s="4">
        <v>505</v>
      </c>
      <c r="D800">
        <f t="shared" si="72"/>
        <v>45.089285714285715</v>
      </c>
      <c r="E800" s="6">
        <f t="shared" si="73"/>
        <v>2.2243364429997268E-4</v>
      </c>
      <c r="F800" s="7">
        <f t="shared" si="76"/>
        <v>0.94441493344609273</v>
      </c>
      <c r="G800" s="6">
        <f t="shared" si="74"/>
        <v>9.7301194980300846E-4</v>
      </c>
      <c r="H800" s="7">
        <f t="shared" si="77"/>
        <v>0.64306967894949418</v>
      </c>
      <c r="I800">
        <f t="shared" si="75"/>
        <v>2.6605875554197578E-4</v>
      </c>
    </row>
    <row r="801" spans="1:9">
      <c r="A801" s="3" t="s">
        <v>1039</v>
      </c>
      <c r="B801">
        <v>3.84</v>
      </c>
      <c r="C801" s="4">
        <v>173</v>
      </c>
      <c r="D801">
        <f t="shared" si="72"/>
        <v>45.052083333333336</v>
      </c>
      <c r="E801" s="6">
        <f t="shared" si="73"/>
        <v>7.62000405225649E-5</v>
      </c>
      <c r="F801" s="7">
        <f t="shared" si="76"/>
        <v>0.94449113348661529</v>
      </c>
      <c r="G801" s="6">
        <f t="shared" si="74"/>
        <v>3.3360409707531723E-4</v>
      </c>
      <c r="H801" s="7">
        <f t="shared" si="77"/>
        <v>0.64340328304656946</v>
      </c>
      <c r="I801">
        <f t="shared" si="75"/>
        <v>9.7239073698252021E-4</v>
      </c>
    </row>
    <row r="802" spans="1:9">
      <c r="A802" s="3" t="s">
        <v>1071</v>
      </c>
      <c r="B802">
        <v>14.03</v>
      </c>
      <c r="C802" s="4">
        <v>631</v>
      </c>
      <c r="D802">
        <f t="shared" si="72"/>
        <v>44.975053456878122</v>
      </c>
      <c r="E802" s="6">
        <f t="shared" si="73"/>
        <v>2.7793193970947081E-4</v>
      </c>
      <c r="F802" s="7">
        <f t="shared" si="76"/>
        <v>0.94476906542632477</v>
      </c>
      <c r="G802" s="6">
        <f t="shared" si="74"/>
        <v>1.2188712192621614E-3</v>
      </c>
      <c r="H802" s="7">
        <f t="shared" si="77"/>
        <v>0.64462215426583158</v>
      </c>
      <c r="I802">
        <f t="shared" si="75"/>
        <v>5.5169179935998791E-4</v>
      </c>
    </row>
    <row r="803" spans="1:9">
      <c r="A803" s="3" t="s">
        <v>73</v>
      </c>
      <c r="B803">
        <v>7.96</v>
      </c>
      <c r="C803" s="4">
        <v>358</v>
      </c>
      <c r="D803">
        <f t="shared" si="72"/>
        <v>44.974874371859293</v>
      </c>
      <c r="E803" s="6">
        <f t="shared" si="73"/>
        <v>1.5768563298889152E-4</v>
      </c>
      <c r="F803" s="7">
        <f t="shared" si="76"/>
        <v>0.94492675105931367</v>
      </c>
      <c r="G803" s="6">
        <f t="shared" si="74"/>
        <v>6.9153349289570963E-4</v>
      </c>
      <c r="H803" s="7">
        <f t="shared" si="77"/>
        <v>0.64531368775872733</v>
      </c>
      <c r="I803">
        <f t="shared" si="75"/>
        <v>4.2234076725089498E-4</v>
      </c>
    </row>
    <row r="804" spans="1:9">
      <c r="A804" s="3" t="s">
        <v>292</v>
      </c>
      <c r="B804">
        <v>6.09</v>
      </c>
      <c r="C804" s="4">
        <v>273</v>
      </c>
      <c r="D804">
        <f t="shared" si="72"/>
        <v>44.827586206896555</v>
      </c>
      <c r="E804" s="6">
        <f t="shared" si="73"/>
        <v>1.202463067205793E-4</v>
      </c>
      <c r="F804" s="7">
        <f t="shared" si="76"/>
        <v>0.94504699736603426</v>
      </c>
      <c r="G804" s="6">
        <f t="shared" si="74"/>
        <v>5.2907524770538588E-4</v>
      </c>
      <c r="H804" s="7">
        <f t="shared" si="77"/>
        <v>0.64584276300643273</v>
      </c>
      <c r="I804">
        <f t="shared" si="75"/>
        <v>4.750662944023043E-4</v>
      </c>
    </row>
    <row r="805" spans="1:9">
      <c r="A805" s="3" t="s">
        <v>285</v>
      </c>
      <c r="B805">
        <v>6.85</v>
      </c>
      <c r="C805" s="4">
        <v>307</v>
      </c>
      <c r="D805">
        <f t="shared" si="72"/>
        <v>44.817518248175183</v>
      </c>
      <c r="E805" s="6">
        <f t="shared" si="73"/>
        <v>1.3522203722790419E-4</v>
      </c>
      <c r="F805" s="7">
        <f t="shared" si="76"/>
        <v>0.94518221940326219</v>
      </c>
      <c r="G805" s="6">
        <f t="shared" si="74"/>
        <v>5.9510105858487578E-4</v>
      </c>
      <c r="H805" s="7">
        <f t="shared" si="77"/>
        <v>0.64643786406501758</v>
      </c>
      <c r="I805">
        <f t="shared" si="75"/>
        <v>3.4053735127881346E-4</v>
      </c>
    </row>
    <row r="806" spans="1:9">
      <c r="A806" s="3" t="s">
        <v>682</v>
      </c>
      <c r="B806">
        <v>4.91</v>
      </c>
      <c r="C806" s="4">
        <v>220</v>
      </c>
      <c r="D806">
        <f t="shared" si="72"/>
        <v>44.806517311608957</v>
      </c>
      <c r="E806" s="6">
        <f t="shared" si="73"/>
        <v>9.6901785635631664E-5</v>
      </c>
      <c r="F806" s="7">
        <f t="shared" si="76"/>
        <v>0.94527912118889779</v>
      </c>
      <c r="G806" s="6">
        <f t="shared" si="74"/>
        <v>4.265614887082832E-4</v>
      </c>
      <c r="H806" s="7">
        <f t="shared" si="77"/>
        <v>0.64686442555372581</v>
      </c>
      <c r="I806">
        <f t="shared" si="75"/>
        <v>4.8703260533289328E-4</v>
      </c>
    </row>
    <row r="807" spans="1:9">
      <c r="A807" s="3" t="s">
        <v>20</v>
      </c>
      <c r="B807">
        <v>7.02</v>
      </c>
      <c r="C807" s="4">
        <v>314</v>
      </c>
      <c r="D807">
        <f t="shared" si="72"/>
        <v>44.729344729344731</v>
      </c>
      <c r="E807" s="6">
        <f t="shared" si="73"/>
        <v>1.3830527586176521E-4</v>
      </c>
      <c r="F807" s="7">
        <f t="shared" si="76"/>
        <v>0.94541742646475957</v>
      </c>
      <c r="G807" s="6">
        <f t="shared" si="74"/>
        <v>6.0986998996581426E-4</v>
      </c>
      <c r="H807" s="7">
        <f t="shared" si="77"/>
        <v>0.64747429554369162</v>
      </c>
      <c r="I807">
        <f t="shared" si="75"/>
        <v>3.6500637738734465E-4</v>
      </c>
    </row>
    <row r="808" spans="1:9">
      <c r="A808" s="3" t="s">
        <v>403</v>
      </c>
      <c r="B808">
        <v>5.26</v>
      </c>
      <c r="C808" s="4">
        <v>235</v>
      </c>
      <c r="D808">
        <f t="shared" si="72"/>
        <v>44.676806083650192</v>
      </c>
      <c r="E808" s="6">
        <f t="shared" si="73"/>
        <v>1.0350872556533382E-4</v>
      </c>
      <c r="F808" s="7">
        <f t="shared" si="76"/>
        <v>0.94552093519032487</v>
      </c>
      <c r="G808" s="6">
        <f t="shared" si="74"/>
        <v>4.5696811213962721E-4</v>
      </c>
      <c r="H808" s="7">
        <f t="shared" si="77"/>
        <v>0.6479312636558312</v>
      </c>
      <c r="I808">
        <f t="shared" si="75"/>
        <v>3.6229143084320903E-4</v>
      </c>
    </row>
    <row r="809" spans="1:9">
      <c r="A809" s="3" t="s">
        <v>264</v>
      </c>
      <c r="B809">
        <v>5.22</v>
      </c>
      <c r="C809" s="4">
        <v>233</v>
      </c>
      <c r="D809">
        <f t="shared" si="72"/>
        <v>44.636015325670499</v>
      </c>
      <c r="E809" s="6">
        <f t="shared" si="73"/>
        <v>1.0262780024137354E-4</v>
      </c>
      <c r="F809" s="7">
        <f t="shared" si="76"/>
        <v>0.94562356299056627</v>
      </c>
      <c r="G809" s="6">
        <f t="shared" si="74"/>
        <v>4.5349306946175933E-4</v>
      </c>
      <c r="H809" s="7">
        <f t="shared" si="77"/>
        <v>0.64838475672529294</v>
      </c>
      <c r="I809">
        <f t="shared" si="75"/>
        <v>2.7913078458607909E-4</v>
      </c>
    </row>
    <row r="810" spans="1:9">
      <c r="A810" s="3" t="s">
        <v>309</v>
      </c>
      <c r="B810">
        <v>4.0199999999999996</v>
      </c>
      <c r="C810" s="4">
        <v>179</v>
      </c>
      <c r="D810">
        <f t="shared" si="72"/>
        <v>44.527363184079604</v>
      </c>
      <c r="E810" s="6">
        <f t="shared" si="73"/>
        <v>7.884281649444576E-5</v>
      </c>
      <c r="F810" s="7">
        <f t="shared" si="76"/>
        <v>0.94570240580706066</v>
      </c>
      <c r="G810" s="6">
        <f t="shared" si="74"/>
        <v>3.4924178912572269E-4</v>
      </c>
      <c r="H810" s="7">
        <f t="shared" si="77"/>
        <v>0.64873399851441871</v>
      </c>
      <c r="I810">
        <f t="shared" si="75"/>
        <v>6.0202087273930616E-4</v>
      </c>
    </row>
    <row r="811" spans="1:9">
      <c r="A811" s="3" t="s">
        <v>226</v>
      </c>
      <c r="B811">
        <v>8.67</v>
      </c>
      <c r="C811" s="4">
        <v>386</v>
      </c>
      <c r="D811">
        <f t="shared" si="72"/>
        <v>44.521337946943483</v>
      </c>
      <c r="E811" s="6">
        <f t="shared" si="73"/>
        <v>1.7001858752433555E-4</v>
      </c>
      <c r="F811" s="7">
        <f t="shared" si="76"/>
        <v>0.94587242439458497</v>
      </c>
      <c r="G811" s="6">
        <f t="shared" si="74"/>
        <v>7.5321550042786462E-4</v>
      </c>
      <c r="H811" s="7">
        <f t="shared" si="77"/>
        <v>0.64948721401484655</v>
      </c>
      <c r="I811">
        <f t="shared" si="75"/>
        <v>1.6720698619928642E-3</v>
      </c>
    </row>
    <row r="812" spans="1:9">
      <c r="A812" s="3" t="s">
        <v>656</v>
      </c>
      <c r="B812">
        <v>24.08</v>
      </c>
      <c r="C812" s="4">
        <v>1072</v>
      </c>
      <c r="D812">
        <f t="shared" si="72"/>
        <v>44.518272425249172</v>
      </c>
      <c r="E812" s="6">
        <f t="shared" si="73"/>
        <v>4.7217597364271433E-4</v>
      </c>
      <c r="F812" s="7">
        <f t="shared" si="76"/>
        <v>0.94634460036822765</v>
      </c>
      <c r="G812" s="6">
        <f t="shared" si="74"/>
        <v>2.0919756920764684E-3</v>
      </c>
      <c r="H812" s="7">
        <f t="shared" si="77"/>
        <v>0.65157918970692297</v>
      </c>
      <c r="I812">
        <f t="shared" si="75"/>
        <v>2.3890812261373462E-4</v>
      </c>
    </row>
    <row r="813" spans="1:9">
      <c r="A813" s="3" t="s">
        <v>825</v>
      </c>
      <c r="B813">
        <v>3.44</v>
      </c>
      <c r="C813" s="4">
        <v>153</v>
      </c>
      <c r="D813">
        <f t="shared" si="72"/>
        <v>44.47674418604651</v>
      </c>
      <c r="E813" s="6">
        <f t="shared" si="73"/>
        <v>6.7390787282962025E-5</v>
      </c>
      <c r="F813" s="7">
        <f t="shared" si="76"/>
        <v>0.94641199115551067</v>
      </c>
      <c r="G813" s="6">
        <f t="shared" si="74"/>
        <v>2.9885367029663831E-4</v>
      </c>
      <c r="H813" s="7">
        <f t="shared" si="77"/>
        <v>0.65187804337721955</v>
      </c>
      <c r="I813">
        <f t="shared" si="75"/>
        <v>2.8891882567128047E-4</v>
      </c>
    </row>
    <row r="814" spans="1:9">
      <c r="A814" s="3" t="s">
        <v>52</v>
      </c>
      <c r="B814">
        <v>4.16</v>
      </c>
      <c r="C814" s="4">
        <v>185</v>
      </c>
      <c r="D814">
        <f t="shared" si="72"/>
        <v>44.471153846153847</v>
      </c>
      <c r="E814" s="6">
        <f t="shared" si="73"/>
        <v>8.1485592466326633E-5</v>
      </c>
      <c r="F814" s="7">
        <f t="shared" si="76"/>
        <v>0.94649347674797701</v>
      </c>
      <c r="G814" s="6">
        <f t="shared" si="74"/>
        <v>3.6140443849826034E-4</v>
      </c>
      <c r="H814" s="7">
        <f t="shared" si="77"/>
        <v>0.65223944781571785</v>
      </c>
      <c r="I814">
        <f t="shared" si="75"/>
        <v>8.9180141513667266E-4</v>
      </c>
    </row>
    <row r="815" spans="1:9">
      <c r="A815" s="3" t="s">
        <v>412</v>
      </c>
      <c r="B815">
        <v>12.83</v>
      </c>
      <c r="C815" s="4">
        <v>568</v>
      </c>
      <c r="D815">
        <f t="shared" si="72"/>
        <v>44.27123928293063</v>
      </c>
      <c r="E815" s="6">
        <f t="shared" si="73"/>
        <v>2.5018279200472179E-4</v>
      </c>
      <c r="F815" s="7">
        <f t="shared" si="76"/>
        <v>0.94674365953998174</v>
      </c>
      <c r="G815" s="6">
        <f t="shared" si="74"/>
        <v>1.1146199389261251E-3</v>
      </c>
      <c r="H815" s="7">
        <f t="shared" si="77"/>
        <v>0.653354067754644</v>
      </c>
      <c r="I815">
        <f t="shared" si="75"/>
        <v>6.4092569701379443E-4</v>
      </c>
    </row>
    <row r="816" spans="1:9">
      <c r="A816" s="3" t="s">
        <v>1007</v>
      </c>
      <c r="B816">
        <v>9.2200000000000006</v>
      </c>
      <c r="C816" s="4">
        <v>408</v>
      </c>
      <c r="D816">
        <f t="shared" si="72"/>
        <v>44.251626898047718</v>
      </c>
      <c r="E816" s="6">
        <f t="shared" si="73"/>
        <v>1.7970876608789873E-4</v>
      </c>
      <c r="F816" s="7">
        <f t="shared" si="76"/>
        <v>0.9469233683060696</v>
      </c>
      <c r="G816" s="6">
        <f t="shared" si="74"/>
        <v>8.0099733724854811E-4</v>
      </c>
      <c r="H816" s="7">
        <f t="shared" si="77"/>
        <v>0.65415506509189258</v>
      </c>
      <c r="I816">
        <f t="shared" si="75"/>
        <v>4.1016120981218762E-4</v>
      </c>
    </row>
    <row r="817" spans="1:9">
      <c r="A817" s="3" t="s">
        <v>925</v>
      </c>
      <c r="B817">
        <v>5.9</v>
      </c>
      <c r="C817" s="4">
        <v>261</v>
      </c>
      <c r="D817">
        <f t="shared" si="72"/>
        <v>44.237288135593218</v>
      </c>
      <c r="E817" s="6">
        <f t="shared" si="73"/>
        <v>1.1496075477681757E-4</v>
      </c>
      <c r="F817" s="7">
        <f t="shared" si="76"/>
        <v>0.9470383290608464</v>
      </c>
      <c r="G817" s="6">
        <f t="shared" si="74"/>
        <v>5.1256879498551343E-4</v>
      </c>
      <c r="H817" s="7">
        <f t="shared" si="77"/>
        <v>0.6546676338868781</v>
      </c>
      <c r="I817">
        <f t="shared" si="75"/>
        <v>2.5252106015649645E-4</v>
      </c>
    </row>
    <row r="818" spans="1:9">
      <c r="A818" s="3" t="s">
        <v>942</v>
      </c>
      <c r="B818">
        <v>3.63</v>
      </c>
      <c r="C818" s="4">
        <v>160</v>
      </c>
      <c r="D818">
        <f t="shared" si="72"/>
        <v>44.0771349862259</v>
      </c>
      <c r="E818" s="6">
        <f t="shared" si="73"/>
        <v>7.0474025916823026E-5</v>
      </c>
      <c r="F818" s="7">
        <f t="shared" si="76"/>
        <v>0.94710880308676326</v>
      </c>
      <c r="G818" s="6">
        <f t="shared" si="74"/>
        <v>3.1536012301651081E-4</v>
      </c>
      <c r="H818" s="7">
        <f t="shared" si="77"/>
        <v>0.65498299400989457</v>
      </c>
      <c r="I818">
        <f t="shared" si="75"/>
        <v>1.7896926116712786E-3</v>
      </c>
    </row>
    <row r="819" spans="1:9">
      <c r="A819" s="3" t="s">
        <v>92</v>
      </c>
      <c r="B819">
        <v>25.72</v>
      </c>
      <c r="C819" s="4">
        <v>1132</v>
      </c>
      <c r="D819">
        <f t="shared" si="72"/>
        <v>44.012441679626754</v>
      </c>
      <c r="E819" s="6">
        <f t="shared" si="73"/>
        <v>4.986037333615229E-4</v>
      </c>
      <c r="F819" s="7">
        <f t="shared" si="76"/>
        <v>0.94760740682012479</v>
      </c>
      <c r="G819" s="6">
        <f t="shared" si="74"/>
        <v>2.2344524418690518E-3</v>
      </c>
      <c r="H819" s="7">
        <f t="shared" si="77"/>
        <v>0.65721744645176361</v>
      </c>
      <c r="I819">
        <f t="shared" si="75"/>
        <v>5.2844547485597637E-4</v>
      </c>
    </row>
    <row r="820" spans="1:9">
      <c r="A820" s="3" t="s">
        <v>90</v>
      </c>
      <c r="B820">
        <v>7.59</v>
      </c>
      <c r="C820" s="4">
        <v>333</v>
      </c>
      <c r="D820">
        <f t="shared" si="72"/>
        <v>43.873517786561266</v>
      </c>
      <c r="E820" s="6">
        <f t="shared" si="73"/>
        <v>1.4667406643938794E-4</v>
      </c>
      <c r="F820" s="7">
        <f t="shared" si="76"/>
        <v>0.94775408088656421</v>
      </c>
      <c r="G820" s="6">
        <f t="shared" si="74"/>
        <v>6.5938934812543172E-4</v>
      </c>
      <c r="H820" s="7">
        <f t="shared" si="77"/>
        <v>0.65787683579988909</v>
      </c>
      <c r="I820">
        <f t="shared" si="75"/>
        <v>4.4281837391735301E-4</v>
      </c>
    </row>
    <row r="821" spans="1:9">
      <c r="A821" s="3" t="s">
        <v>550</v>
      </c>
      <c r="B821">
        <v>6.36</v>
      </c>
      <c r="C821" s="4">
        <v>279</v>
      </c>
      <c r="D821">
        <f t="shared" si="72"/>
        <v>43.867924528301884</v>
      </c>
      <c r="E821" s="6">
        <f t="shared" si="73"/>
        <v>1.2288908269246016E-4</v>
      </c>
      <c r="F821" s="7">
        <f t="shared" si="76"/>
        <v>0.94787696996925663</v>
      </c>
      <c r="G821" s="6">
        <f t="shared" si="74"/>
        <v>5.5253178578099419E-4</v>
      </c>
      <c r="H821" s="7">
        <f t="shared" si="77"/>
        <v>0.65842936758567006</v>
      </c>
      <c r="I821">
        <f t="shared" si="75"/>
        <v>2.0958515867153249E-4</v>
      </c>
    </row>
    <row r="822" spans="1:9">
      <c r="A822" s="3" t="s">
        <v>205</v>
      </c>
      <c r="B822">
        <v>3.01</v>
      </c>
      <c r="C822" s="4">
        <v>132</v>
      </c>
      <c r="D822">
        <f t="shared" si="72"/>
        <v>43.853820598006649</v>
      </c>
      <c r="E822" s="6">
        <f t="shared" si="73"/>
        <v>5.8141071381379002E-5</v>
      </c>
      <c r="F822" s="7">
        <f t="shared" si="76"/>
        <v>0.94793511104063799</v>
      </c>
      <c r="G822" s="6">
        <f t="shared" si="74"/>
        <v>2.6149696150955856E-4</v>
      </c>
      <c r="H822" s="7">
        <f t="shared" si="77"/>
        <v>0.65869086454717962</v>
      </c>
      <c r="I822">
        <f t="shared" si="75"/>
        <v>3.7927372309900509E-3</v>
      </c>
    </row>
    <row r="823" spans="1:9">
      <c r="A823" s="3" t="s">
        <v>106</v>
      </c>
      <c r="B823">
        <v>54.45</v>
      </c>
      <c r="C823" s="4">
        <v>2383</v>
      </c>
      <c r="D823">
        <f t="shared" si="72"/>
        <v>43.764921946740124</v>
      </c>
      <c r="E823" s="6">
        <f t="shared" si="73"/>
        <v>1.049622523498683E-3</v>
      </c>
      <c r="F823" s="7">
        <f t="shared" si="76"/>
        <v>0.94898473356413671</v>
      </c>
      <c r="G823" s="6">
        <f t="shared" si="74"/>
        <v>4.7304018452476622E-3</v>
      </c>
      <c r="H823" s="7">
        <f t="shared" si="77"/>
        <v>0.66342126639242727</v>
      </c>
      <c r="I823">
        <f t="shared" si="75"/>
        <v>7.4132609353216861E-4</v>
      </c>
    </row>
    <row r="824" spans="1:9">
      <c r="A824" s="3" t="s">
        <v>1073</v>
      </c>
      <c r="B824">
        <v>10.64</v>
      </c>
      <c r="C824" s="4">
        <v>465</v>
      </c>
      <c r="D824">
        <f t="shared" si="72"/>
        <v>43.703007518796987</v>
      </c>
      <c r="E824" s="6">
        <f t="shared" si="73"/>
        <v>2.0481513782076693E-4</v>
      </c>
      <c r="F824" s="7">
        <f t="shared" si="76"/>
        <v>0.94918954870195749</v>
      </c>
      <c r="G824" s="6">
        <f t="shared" si="74"/>
        <v>9.243613523128582E-4</v>
      </c>
      <c r="H824" s="7">
        <f t="shared" si="77"/>
        <v>0.66434562774474015</v>
      </c>
      <c r="I824">
        <f t="shared" si="75"/>
        <v>2.603219962439618E-3</v>
      </c>
    </row>
    <row r="825" spans="1:9">
      <c r="A825" s="3" t="s">
        <v>189</v>
      </c>
      <c r="B825">
        <v>37.36</v>
      </c>
      <c r="C825" s="4">
        <v>1632</v>
      </c>
      <c r="D825">
        <f t="shared" si="72"/>
        <v>43.683083511777305</v>
      </c>
      <c r="E825" s="6">
        <f t="shared" si="73"/>
        <v>7.1883506435159493E-4</v>
      </c>
      <c r="F825" s="7">
        <f t="shared" si="76"/>
        <v>0.94990838376630904</v>
      </c>
      <c r="G825" s="6">
        <f t="shared" si="74"/>
        <v>3.2456898611286072E-3</v>
      </c>
      <c r="H825" s="7">
        <f t="shared" si="77"/>
        <v>0.66759131760586876</v>
      </c>
      <c r="I825">
        <f t="shared" si="75"/>
        <v>4.64868836736132E-4</v>
      </c>
    </row>
    <row r="826" spans="1:9">
      <c r="A826" s="3" t="s">
        <v>630</v>
      </c>
      <c r="B826">
        <v>6.67</v>
      </c>
      <c r="C826" s="4">
        <v>291</v>
      </c>
      <c r="D826">
        <f t="shared" si="72"/>
        <v>43.628185907046479</v>
      </c>
      <c r="E826" s="6">
        <f t="shared" si="73"/>
        <v>1.2817463463622188E-4</v>
      </c>
      <c r="F826" s="7">
        <f t="shared" si="76"/>
        <v>0.95003655840094525</v>
      </c>
      <c r="G826" s="6">
        <f t="shared" si="74"/>
        <v>5.7946336653447031E-4</v>
      </c>
      <c r="H826" s="7">
        <f t="shared" si="77"/>
        <v>0.66817078097240323</v>
      </c>
      <c r="I826">
        <f t="shared" si="75"/>
        <v>3.9451498949338859E-4</v>
      </c>
    </row>
    <row r="827" spans="1:9">
      <c r="A827" s="3" t="s">
        <v>1014</v>
      </c>
      <c r="B827">
        <v>5.65</v>
      </c>
      <c r="C827" s="4">
        <v>244</v>
      </c>
      <c r="D827">
        <f t="shared" si="72"/>
        <v>43.185840707964601</v>
      </c>
      <c r="E827" s="6">
        <f t="shared" si="73"/>
        <v>1.0747288952315512E-4</v>
      </c>
      <c r="F827" s="7">
        <f t="shared" si="76"/>
        <v>0.95014403129046843</v>
      </c>
      <c r="G827" s="6">
        <f t="shared" si="74"/>
        <v>4.908497782488392E-4</v>
      </c>
      <c r="H827" s="7">
        <f t="shared" si="77"/>
        <v>0.6686616307506521</v>
      </c>
      <c r="I827">
        <f t="shared" si="75"/>
        <v>1.0111730621530368E-3</v>
      </c>
    </row>
    <row r="828" spans="1:9">
      <c r="A828" s="3" t="s">
        <v>703</v>
      </c>
      <c r="B828">
        <v>14.48</v>
      </c>
      <c r="C828" s="4">
        <v>625</v>
      </c>
      <c r="D828">
        <f t="shared" si="72"/>
        <v>43.16298342541436</v>
      </c>
      <c r="E828" s="6">
        <f t="shared" si="73"/>
        <v>2.7528916373758996E-4</v>
      </c>
      <c r="F828" s="7">
        <f t="shared" si="76"/>
        <v>0.95041932045420596</v>
      </c>
      <c r="G828" s="6">
        <f t="shared" si="74"/>
        <v>1.2579654493881753E-3</v>
      </c>
      <c r="H828" s="7">
        <f t="shared" si="77"/>
        <v>0.66991959620004027</v>
      </c>
      <c r="I828">
        <f t="shared" si="75"/>
        <v>3.387875738305457E-4</v>
      </c>
    </row>
    <row r="829" spans="1:9">
      <c r="A829" s="3" t="s">
        <v>326</v>
      </c>
      <c r="B829">
        <v>4.8499999999999996</v>
      </c>
      <c r="C829" s="4">
        <v>209</v>
      </c>
      <c r="D829">
        <f t="shared" si="72"/>
        <v>43.092783505154642</v>
      </c>
      <c r="E829" s="6">
        <f t="shared" si="73"/>
        <v>9.2056696353850085E-5</v>
      </c>
      <c r="F829" s="7">
        <f t="shared" si="76"/>
        <v>0.95051137715055978</v>
      </c>
      <c r="G829" s="6">
        <f t="shared" si="74"/>
        <v>4.2134892469148136E-4</v>
      </c>
      <c r="H829" s="7">
        <f t="shared" si="77"/>
        <v>0.67034094512473175</v>
      </c>
      <c r="I829">
        <f t="shared" si="75"/>
        <v>3.2357330359400471E-4</v>
      </c>
    </row>
    <row r="830" spans="1:9">
      <c r="A830" s="3" t="s">
        <v>25</v>
      </c>
      <c r="B830">
        <v>4.63</v>
      </c>
      <c r="C830" s="4">
        <v>199</v>
      </c>
      <c r="D830">
        <f t="shared" si="72"/>
        <v>42.980561555075596</v>
      </c>
      <c r="E830" s="6">
        <f t="shared" si="73"/>
        <v>8.7652069734048648E-5</v>
      </c>
      <c r="F830" s="7">
        <f t="shared" si="76"/>
        <v>0.95059902922029382</v>
      </c>
      <c r="G830" s="6">
        <f t="shared" si="74"/>
        <v>4.0223618996320797E-4</v>
      </c>
      <c r="H830" s="7">
        <f t="shared" si="77"/>
        <v>0.6707431813146949</v>
      </c>
      <c r="I830">
        <f t="shared" si="75"/>
        <v>2.9284951865293785E-4</v>
      </c>
    </row>
    <row r="831" spans="1:9">
      <c r="A831" s="3" t="s">
        <v>55</v>
      </c>
      <c r="B831">
        <v>4.1900000000000004</v>
      </c>
      <c r="C831" s="4">
        <v>180</v>
      </c>
      <c r="D831">
        <f t="shared" si="72"/>
        <v>42.959427207637226</v>
      </c>
      <c r="E831" s="6">
        <f t="shared" si="73"/>
        <v>7.9283279156425914E-5</v>
      </c>
      <c r="F831" s="7">
        <f t="shared" si="76"/>
        <v>0.95067831249945023</v>
      </c>
      <c r="G831" s="6">
        <f t="shared" si="74"/>
        <v>3.6401072050666128E-4</v>
      </c>
      <c r="H831" s="7">
        <f t="shared" si="77"/>
        <v>0.67110719203520153</v>
      </c>
      <c r="I831">
        <f t="shared" si="75"/>
        <v>4.6852446273415449E-4</v>
      </c>
    </row>
    <row r="832" spans="1:9">
      <c r="A832" s="3" t="s">
        <v>610</v>
      </c>
      <c r="B832">
        <v>6.7</v>
      </c>
      <c r="C832" s="4">
        <v>287</v>
      </c>
      <c r="D832">
        <f t="shared" si="72"/>
        <v>42.835820895522389</v>
      </c>
      <c r="E832" s="6">
        <f t="shared" si="73"/>
        <v>1.2641278398830132E-4</v>
      </c>
      <c r="F832" s="7">
        <f t="shared" si="76"/>
        <v>0.95080472528343851</v>
      </c>
      <c r="G832" s="6">
        <f t="shared" si="74"/>
        <v>5.8206964854287115E-4</v>
      </c>
      <c r="H832" s="7">
        <f t="shared" si="77"/>
        <v>0.67168926168374443</v>
      </c>
      <c r="I832">
        <f t="shared" si="75"/>
        <v>7.2876376121544517E-4</v>
      </c>
    </row>
    <row r="833" spans="1:9">
      <c r="A833" s="3" t="s">
        <v>1031</v>
      </c>
      <c r="B833">
        <v>10.42</v>
      </c>
      <c r="C833" s="4">
        <v>446</v>
      </c>
      <c r="D833">
        <f t="shared" si="72"/>
        <v>42.802303262955853</v>
      </c>
      <c r="E833" s="6">
        <f t="shared" si="73"/>
        <v>1.964463472431442E-4</v>
      </c>
      <c r="F833" s="7">
        <f t="shared" si="76"/>
        <v>0.95100117163068165</v>
      </c>
      <c r="G833" s="6">
        <f t="shared" si="74"/>
        <v>9.052486175845847E-4</v>
      </c>
      <c r="H833" s="7">
        <f t="shared" si="77"/>
        <v>0.672594510301329</v>
      </c>
      <c r="I833">
        <f t="shared" si="75"/>
        <v>1.0529290537599767E-3</v>
      </c>
    </row>
    <row r="834" spans="1:9">
      <c r="A834" s="3" t="s">
        <v>613</v>
      </c>
      <c r="B834">
        <v>15.05</v>
      </c>
      <c r="C834" s="4">
        <v>643</v>
      </c>
      <c r="D834">
        <f t="shared" ref="D834:D897" si="78">C834/B834</f>
        <v>42.724252491694351</v>
      </c>
      <c r="E834" s="6">
        <f t="shared" si="73"/>
        <v>2.8321749165323255E-4</v>
      </c>
      <c r="F834" s="7">
        <f t="shared" si="76"/>
        <v>0.95128438912233493</v>
      </c>
      <c r="G834" s="6">
        <f t="shared" si="74"/>
        <v>1.3074848075477928E-3</v>
      </c>
      <c r="H834" s="7">
        <f t="shared" si="77"/>
        <v>0.67390199510887683</v>
      </c>
      <c r="I834">
        <f t="shared" si="75"/>
        <v>5.0691821769188739E-4</v>
      </c>
    </row>
    <row r="835" spans="1:9">
      <c r="A835" s="3" t="s">
        <v>504</v>
      </c>
      <c r="B835">
        <v>7.24</v>
      </c>
      <c r="C835" s="4">
        <v>308</v>
      </c>
      <c r="D835">
        <f t="shared" si="78"/>
        <v>42.541436464088399</v>
      </c>
      <c r="E835" s="6">
        <f t="shared" ref="E835:E898" si="79">C835/2270340</f>
        <v>1.3566249988988433E-4</v>
      </c>
      <c r="F835" s="7">
        <f t="shared" si="76"/>
        <v>0.95142005162222476</v>
      </c>
      <c r="G835" s="6">
        <f t="shared" ref="G835:G898" si="80">B835/11510.65</f>
        <v>6.2898272469408766E-4</v>
      </c>
      <c r="H835" s="7">
        <f t="shared" si="77"/>
        <v>0.67453097783357097</v>
      </c>
      <c r="I835">
        <f t="shared" ref="I835:I898" si="81">F835*H836-F836*H835</f>
        <v>6.1406946364805925E-4</v>
      </c>
    </row>
    <row r="836" spans="1:9">
      <c r="A836" s="3" t="s">
        <v>967</v>
      </c>
      <c r="B836">
        <v>8.77</v>
      </c>
      <c r="C836" s="4">
        <v>373</v>
      </c>
      <c r="D836">
        <f t="shared" si="78"/>
        <v>42.531356898517679</v>
      </c>
      <c r="E836" s="6">
        <f t="shared" si="79"/>
        <v>1.6429257291859369E-4</v>
      </c>
      <c r="F836" s="7">
        <f t="shared" ref="F836:F899" si="82">F835+E836</f>
        <v>0.95158434419514337</v>
      </c>
      <c r="G836" s="6">
        <f t="shared" si="80"/>
        <v>7.6190310712253434E-4</v>
      </c>
      <c r="H836" s="7">
        <f t="shared" ref="H836:H899" si="83">H835+G836</f>
        <v>0.67529288094069351</v>
      </c>
      <c r="I836">
        <f t="shared" si="81"/>
        <v>9.0397320234969492E-4</v>
      </c>
    </row>
    <row r="837" spans="1:9">
      <c r="A837" s="3" t="s">
        <v>891</v>
      </c>
      <c r="B837">
        <v>12.91</v>
      </c>
      <c r="C837" s="4">
        <v>549</v>
      </c>
      <c r="D837">
        <f t="shared" si="78"/>
        <v>42.525174283501158</v>
      </c>
      <c r="E837" s="6">
        <f t="shared" si="79"/>
        <v>2.4181400142709903E-4</v>
      </c>
      <c r="F837" s="7">
        <f t="shared" si="82"/>
        <v>0.95182615819657046</v>
      </c>
      <c r="G837" s="6">
        <f t="shared" si="80"/>
        <v>1.1215700242818607E-3</v>
      </c>
      <c r="H837" s="7">
        <f t="shared" si="83"/>
        <v>0.67641445096497532</v>
      </c>
      <c r="I837">
        <f t="shared" si="81"/>
        <v>3.8809286047425395E-4</v>
      </c>
    </row>
    <row r="838" spans="1:9">
      <c r="A838" s="3" t="s">
        <v>629</v>
      </c>
      <c r="B838">
        <v>5.54</v>
      </c>
      <c r="C838" s="4">
        <v>235</v>
      </c>
      <c r="D838">
        <f t="shared" si="78"/>
        <v>42.418772563176894</v>
      </c>
      <c r="E838" s="6">
        <f t="shared" si="79"/>
        <v>1.0350872556533382E-4</v>
      </c>
      <c r="F838" s="7">
        <f t="shared" si="82"/>
        <v>0.95192966692213576</v>
      </c>
      <c r="G838" s="6">
        <f t="shared" si="80"/>
        <v>4.8129341088470244E-4</v>
      </c>
      <c r="H838" s="7">
        <f t="shared" si="83"/>
        <v>0.67689574437585998</v>
      </c>
      <c r="I838">
        <f t="shared" si="81"/>
        <v>2.2137996289717243E-4</v>
      </c>
    </row>
    <row r="839" spans="1:9">
      <c r="A839" s="3" t="s">
        <v>27</v>
      </c>
      <c r="B839">
        <v>3.16</v>
      </c>
      <c r="C839" s="4">
        <v>134</v>
      </c>
      <c r="D839">
        <f t="shared" si="78"/>
        <v>42.405063291139236</v>
      </c>
      <c r="E839" s="6">
        <f t="shared" si="79"/>
        <v>5.9021996705339291E-5</v>
      </c>
      <c r="F839" s="7">
        <f t="shared" si="82"/>
        <v>0.95198868891884114</v>
      </c>
      <c r="G839" s="6">
        <f t="shared" si="80"/>
        <v>2.7452837155156313E-4</v>
      </c>
      <c r="H839" s="7">
        <f t="shared" si="83"/>
        <v>0.67717027274741148</v>
      </c>
      <c r="I839">
        <f t="shared" si="81"/>
        <v>1.3002683239118351E-3</v>
      </c>
    </row>
    <row r="840" spans="1:9">
      <c r="A840" s="3" t="s">
        <v>520</v>
      </c>
      <c r="B840">
        <v>18.559999999999999</v>
      </c>
      <c r="C840" s="4">
        <v>787</v>
      </c>
      <c r="D840">
        <f t="shared" si="78"/>
        <v>42.403017241379317</v>
      </c>
      <c r="E840" s="6">
        <f t="shared" si="79"/>
        <v>3.466441149783733E-4</v>
      </c>
      <c r="F840" s="7">
        <f t="shared" si="82"/>
        <v>0.95233533303381956</v>
      </c>
      <c r="G840" s="6">
        <f t="shared" si="80"/>
        <v>1.6124198025306998E-3</v>
      </c>
      <c r="H840" s="7">
        <f t="shared" si="83"/>
        <v>0.67878269254994217</v>
      </c>
      <c r="I840">
        <f t="shared" si="81"/>
        <v>2.8350846460191148E-3</v>
      </c>
    </row>
    <row r="841" spans="1:9">
      <c r="A841" s="3" t="s">
        <v>644</v>
      </c>
      <c r="B841">
        <v>40.450000000000003</v>
      </c>
      <c r="C841" s="4">
        <v>1711</v>
      </c>
      <c r="D841">
        <f t="shared" si="78"/>
        <v>42.2991347342398</v>
      </c>
      <c r="E841" s="6">
        <f t="shared" si="79"/>
        <v>7.5363161464802632E-4</v>
      </c>
      <c r="F841" s="7">
        <f t="shared" si="82"/>
        <v>0.9530889646484676</v>
      </c>
      <c r="G841" s="6">
        <f t="shared" si="80"/>
        <v>3.5141369079939016E-3</v>
      </c>
      <c r="H841" s="7">
        <f t="shared" si="83"/>
        <v>0.68229682945793602</v>
      </c>
      <c r="I841">
        <f t="shared" si="81"/>
        <v>2.7621951567139424E-3</v>
      </c>
    </row>
    <row r="842" spans="1:9">
      <c r="A842" s="3" t="s">
        <v>35</v>
      </c>
      <c r="B842">
        <v>39.409999999999997</v>
      </c>
      <c r="C842" s="4">
        <v>1667</v>
      </c>
      <c r="D842">
        <f t="shared" si="78"/>
        <v>42.298908906368943</v>
      </c>
      <c r="E842" s="6">
        <f t="shared" si="79"/>
        <v>7.342512575209E-4</v>
      </c>
      <c r="F842" s="7">
        <f t="shared" si="82"/>
        <v>0.95382321590598851</v>
      </c>
      <c r="G842" s="6">
        <f t="shared" si="80"/>
        <v>3.4237857983693359E-3</v>
      </c>
      <c r="H842" s="7">
        <f t="shared" si="83"/>
        <v>0.68572061525630534</v>
      </c>
      <c r="I842">
        <f t="shared" si="81"/>
        <v>5.8748360015592471E-4</v>
      </c>
    </row>
    <row r="843" spans="1:9">
      <c r="A843" s="3" t="s">
        <v>498</v>
      </c>
      <c r="B843">
        <v>8.3800000000000008</v>
      </c>
      <c r="C843" s="4">
        <v>354</v>
      </c>
      <c r="D843">
        <f t="shared" si="78"/>
        <v>42.243436754176606</v>
      </c>
      <c r="E843" s="6">
        <f t="shared" si="79"/>
        <v>1.5592378234097095E-4</v>
      </c>
      <c r="F843" s="7">
        <f t="shared" si="82"/>
        <v>0.95397913968832948</v>
      </c>
      <c r="G843" s="6">
        <f t="shared" si="80"/>
        <v>7.2802144101332257E-4</v>
      </c>
      <c r="H843" s="7">
        <f t="shared" si="83"/>
        <v>0.6864486366973187</v>
      </c>
      <c r="I843">
        <f t="shared" si="81"/>
        <v>6.5276825410942596E-4</v>
      </c>
    </row>
    <row r="844" spans="1:9">
      <c r="A844" s="3" t="s">
        <v>625</v>
      </c>
      <c r="B844">
        <v>9.31</v>
      </c>
      <c r="C844" s="4">
        <v>393</v>
      </c>
      <c r="D844">
        <f t="shared" si="78"/>
        <v>42.212674543501606</v>
      </c>
      <c r="E844" s="6">
        <f t="shared" si="79"/>
        <v>1.7310182615819656E-4</v>
      </c>
      <c r="F844" s="7">
        <f t="shared" si="82"/>
        <v>0.95415224151448763</v>
      </c>
      <c r="G844" s="6">
        <f t="shared" si="80"/>
        <v>8.0881618327375085E-4</v>
      </c>
      <c r="H844" s="7">
        <f t="shared" si="83"/>
        <v>0.68725745288059248</v>
      </c>
      <c r="I844">
        <f t="shared" si="81"/>
        <v>1.9638045606618082E-4</v>
      </c>
    </row>
    <row r="845" spans="1:9">
      <c r="A845" s="3" t="s">
        <v>110</v>
      </c>
      <c r="B845">
        <v>2.8</v>
      </c>
      <c r="C845" s="4">
        <v>118</v>
      </c>
      <c r="D845">
        <f t="shared" si="78"/>
        <v>42.142857142857146</v>
      </c>
      <c r="E845" s="6">
        <f t="shared" si="79"/>
        <v>5.1974594113656987E-5</v>
      </c>
      <c r="F845" s="7">
        <f t="shared" si="82"/>
        <v>0.95420421610860129</v>
      </c>
      <c r="G845" s="6">
        <f t="shared" si="80"/>
        <v>2.4325298745075211E-4</v>
      </c>
      <c r="H845" s="7">
        <f t="shared" si="83"/>
        <v>0.68750070586804324</v>
      </c>
      <c r="I845">
        <f t="shared" si="81"/>
        <v>1.7629915126633477E-3</v>
      </c>
    </row>
    <row r="846" spans="1:9">
      <c r="A846" s="3" t="s">
        <v>961</v>
      </c>
      <c r="B846">
        <v>25.11</v>
      </c>
      <c r="C846" s="4">
        <v>1052</v>
      </c>
      <c r="D846">
        <f t="shared" si="78"/>
        <v>41.895659099960177</v>
      </c>
      <c r="E846" s="6">
        <f t="shared" si="79"/>
        <v>4.6336672040311145E-4</v>
      </c>
      <c r="F846" s="7">
        <f t="shared" si="82"/>
        <v>0.95466758282900444</v>
      </c>
      <c r="G846" s="6">
        <f t="shared" si="80"/>
        <v>2.1814580410315664E-3</v>
      </c>
      <c r="H846" s="7">
        <f t="shared" si="83"/>
        <v>0.68968216390907477</v>
      </c>
      <c r="I846">
        <f t="shared" si="81"/>
        <v>4.6708550694030126E-4</v>
      </c>
    </row>
    <row r="847" spans="1:9">
      <c r="A847" s="3" t="s">
        <v>970</v>
      </c>
      <c r="B847">
        <v>6.65</v>
      </c>
      <c r="C847" s="4">
        <v>278</v>
      </c>
      <c r="D847">
        <f t="shared" si="78"/>
        <v>41.804511278195484</v>
      </c>
      <c r="E847" s="6">
        <f t="shared" si="79"/>
        <v>1.2244862003048002E-4</v>
      </c>
      <c r="F847" s="7">
        <f t="shared" si="82"/>
        <v>0.95479003144903496</v>
      </c>
      <c r="G847" s="6">
        <f t="shared" si="80"/>
        <v>5.7772584519553635E-4</v>
      </c>
      <c r="H847" s="7">
        <f t="shared" si="83"/>
        <v>0.69025988975427033</v>
      </c>
      <c r="I847">
        <f t="shared" si="81"/>
        <v>6.1181231755547127E-4</v>
      </c>
    </row>
    <row r="848" spans="1:9">
      <c r="A848" s="3" t="s">
        <v>277</v>
      </c>
      <c r="B848">
        <v>8.7100000000000009</v>
      </c>
      <c r="C848" s="4">
        <v>364</v>
      </c>
      <c r="D848">
        <f t="shared" si="78"/>
        <v>41.791044776119399</v>
      </c>
      <c r="E848" s="6">
        <f t="shared" si="79"/>
        <v>1.6032840896077239E-4</v>
      </c>
      <c r="F848" s="7">
        <f t="shared" si="82"/>
        <v>0.9549503598579957</v>
      </c>
      <c r="G848" s="6">
        <f t="shared" si="80"/>
        <v>7.5669054310573266E-4</v>
      </c>
      <c r="H848" s="7">
        <f t="shared" si="83"/>
        <v>0.69101658029737612</v>
      </c>
      <c r="I848">
        <f t="shared" si="81"/>
        <v>2.7258639141425345E-4</v>
      </c>
    </row>
    <row r="849" spans="1:9">
      <c r="A849" s="3" t="s">
        <v>718</v>
      </c>
      <c r="B849">
        <v>3.88</v>
      </c>
      <c r="C849" s="4">
        <v>162</v>
      </c>
      <c r="D849">
        <f t="shared" si="78"/>
        <v>41.75257731958763</v>
      </c>
      <c r="E849" s="6">
        <f t="shared" si="79"/>
        <v>7.1354951240783321E-5</v>
      </c>
      <c r="F849" s="7">
        <f t="shared" si="82"/>
        <v>0.95502171480923648</v>
      </c>
      <c r="G849" s="6">
        <f t="shared" si="80"/>
        <v>3.370791397531851E-4</v>
      </c>
      <c r="H849" s="7">
        <f t="shared" si="83"/>
        <v>0.69135365943712934</v>
      </c>
      <c r="I849">
        <f t="shared" si="81"/>
        <v>1.0068387881040364E-3</v>
      </c>
    </row>
    <row r="850" spans="1:9">
      <c r="A850" s="3" t="s">
        <v>364</v>
      </c>
      <c r="B850">
        <v>14.33</v>
      </c>
      <c r="C850" s="4">
        <v>598</v>
      </c>
      <c r="D850">
        <f t="shared" si="78"/>
        <v>41.730635031402649</v>
      </c>
      <c r="E850" s="6">
        <f t="shared" si="79"/>
        <v>2.6339667186412607E-4</v>
      </c>
      <c r="F850" s="7">
        <f t="shared" si="82"/>
        <v>0.95528511148110062</v>
      </c>
      <c r="G850" s="6">
        <f t="shared" si="80"/>
        <v>1.2449340393461707E-3</v>
      </c>
      <c r="H850" s="7">
        <f t="shared" si="83"/>
        <v>0.69259859347647557</v>
      </c>
      <c r="I850">
        <f t="shared" si="81"/>
        <v>4.3365561826724797E-4</v>
      </c>
    </row>
    <row r="851" spans="1:9">
      <c r="A851" s="3" t="s">
        <v>416</v>
      </c>
      <c r="B851">
        <v>6.17</v>
      </c>
      <c r="C851" s="4">
        <v>257</v>
      </c>
      <c r="D851">
        <f t="shared" si="78"/>
        <v>41.653160453808752</v>
      </c>
      <c r="E851" s="6">
        <f t="shared" si="79"/>
        <v>1.1319890412889699E-4</v>
      </c>
      <c r="F851" s="7">
        <f t="shared" si="82"/>
        <v>0.95539831038522949</v>
      </c>
      <c r="G851" s="6">
        <f t="shared" si="80"/>
        <v>5.3602533306112163E-4</v>
      </c>
      <c r="H851" s="7">
        <f t="shared" si="83"/>
        <v>0.69313461880953664</v>
      </c>
      <c r="I851">
        <f t="shared" si="81"/>
        <v>2.8538937878597181E-4</v>
      </c>
    </row>
    <row r="852" spans="1:9">
      <c r="A852" s="3" t="s">
        <v>232</v>
      </c>
      <c r="B852">
        <v>4.0599999999999996</v>
      </c>
      <c r="C852" s="4">
        <v>169</v>
      </c>
      <c r="D852">
        <f t="shared" si="78"/>
        <v>41.625615763546804</v>
      </c>
      <c r="E852" s="6">
        <f t="shared" si="79"/>
        <v>7.4438189874644322E-5</v>
      </c>
      <c r="F852" s="7">
        <f t="shared" si="82"/>
        <v>0.95547274857510411</v>
      </c>
      <c r="G852" s="6">
        <f t="shared" si="80"/>
        <v>3.5271683180359057E-4</v>
      </c>
      <c r="H852" s="7">
        <f t="shared" si="83"/>
        <v>0.69348733564134024</v>
      </c>
      <c r="I852">
        <f t="shared" si="81"/>
        <v>4.6393700277314043E-4</v>
      </c>
    </row>
    <row r="853" spans="1:9">
      <c r="A853" s="3" t="s">
        <v>500</v>
      </c>
      <c r="B853">
        <v>6.59</v>
      </c>
      <c r="C853" s="4">
        <v>272</v>
      </c>
      <c r="D853">
        <f t="shared" si="78"/>
        <v>41.274658573596362</v>
      </c>
      <c r="E853" s="6">
        <f t="shared" si="79"/>
        <v>1.1980584405859915E-4</v>
      </c>
      <c r="F853" s="7">
        <f t="shared" si="82"/>
        <v>0.95559255441916269</v>
      </c>
      <c r="G853" s="6">
        <f t="shared" si="80"/>
        <v>5.7251328117873446E-4</v>
      </c>
      <c r="H853" s="7">
        <f t="shared" si="83"/>
        <v>0.69405984892251893</v>
      </c>
      <c r="I853">
        <f t="shared" si="81"/>
        <v>2.5414501321474603E-4</v>
      </c>
    </row>
    <row r="854" spans="1:9">
      <c r="A854" s="3" t="s">
        <v>993</v>
      </c>
      <c r="B854">
        <v>3.61</v>
      </c>
      <c r="C854" s="4">
        <v>149</v>
      </c>
      <c r="D854">
        <f t="shared" si="78"/>
        <v>41.274238227146817</v>
      </c>
      <c r="E854" s="6">
        <f t="shared" si="79"/>
        <v>6.5628936635041447E-5</v>
      </c>
      <c r="F854" s="7">
        <f t="shared" si="82"/>
        <v>0.95565818335579777</v>
      </c>
      <c r="G854" s="6">
        <f t="shared" si="80"/>
        <v>3.1362260167757685E-4</v>
      </c>
      <c r="H854" s="7">
        <f t="shared" si="83"/>
        <v>0.69437347152419648</v>
      </c>
      <c r="I854">
        <f t="shared" si="81"/>
        <v>5.3442115761126452E-4</v>
      </c>
    </row>
    <row r="855" spans="1:9">
      <c r="A855" s="3" t="s">
        <v>503</v>
      </c>
      <c r="B855">
        <v>7.59</v>
      </c>
      <c r="C855" s="4">
        <v>313</v>
      </c>
      <c r="D855">
        <f t="shared" si="78"/>
        <v>41.238471673254281</v>
      </c>
      <c r="E855" s="6">
        <f t="shared" si="79"/>
        <v>1.3786481319978506E-4</v>
      </c>
      <c r="F855" s="7">
        <f t="shared" si="82"/>
        <v>0.95579604816899755</v>
      </c>
      <c r="G855" s="6">
        <f t="shared" si="80"/>
        <v>6.5938934812543172E-4</v>
      </c>
      <c r="H855" s="7">
        <f t="shared" si="83"/>
        <v>0.69503286087232197</v>
      </c>
      <c r="I855">
        <f t="shared" si="81"/>
        <v>3.2982943425052813E-4</v>
      </c>
    </row>
    <row r="856" spans="1:9">
      <c r="A856" s="3" t="s">
        <v>1011</v>
      </c>
      <c r="B856">
        <v>4.68</v>
      </c>
      <c r="C856" s="4">
        <v>192</v>
      </c>
      <c r="D856">
        <f t="shared" si="78"/>
        <v>41.025641025641029</v>
      </c>
      <c r="E856" s="6">
        <f t="shared" si="79"/>
        <v>8.4568831100187634E-5</v>
      </c>
      <c r="F856" s="7">
        <f t="shared" si="82"/>
        <v>0.95588061700009774</v>
      </c>
      <c r="G856" s="6">
        <f t="shared" si="80"/>
        <v>4.0657999331054283E-4</v>
      </c>
      <c r="H856" s="7">
        <f t="shared" si="83"/>
        <v>0.69543944086563247</v>
      </c>
      <c r="I856">
        <f t="shared" si="81"/>
        <v>3.0234364806303038E-4</v>
      </c>
    </row>
    <row r="857" spans="1:9">
      <c r="A857" s="3" t="s">
        <v>984</v>
      </c>
      <c r="B857">
        <v>4.29</v>
      </c>
      <c r="C857" s="4">
        <v>176</v>
      </c>
      <c r="D857">
        <f t="shared" si="78"/>
        <v>41.025641025641022</v>
      </c>
      <c r="E857" s="6">
        <f t="shared" si="79"/>
        <v>7.7521428508505336E-5</v>
      </c>
      <c r="F857" s="7">
        <f t="shared" si="82"/>
        <v>0.95595813842860622</v>
      </c>
      <c r="G857" s="6">
        <f t="shared" si="80"/>
        <v>3.7269832720133095E-4</v>
      </c>
      <c r="H857" s="7">
        <f t="shared" si="83"/>
        <v>0.6958121391928338</v>
      </c>
      <c r="I857">
        <f t="shared" si="81"/>
        <v>9.4024128323411116E-4</v>
      </c>
    </row>
    <row r="858" spans="1:9">
      <c r="A858" s="3" t="s">
        <v>635</v>
      </c>
      <c r="B858">
        <v>13.34</v>
      </c>
      <c r="C858" s="4">
        <v>547</v>
      </c>
      <c r="D858">
        <f t="shared" si="78"/>
        <v>41.00449775112444</v>
      </c>
      <c r="E858" s="6">
        <f t="shared" si="79"/>
        <v>2.4093307610313874E-4</v>
      </c>
      <c r="F858" s="7">
        <f t="shared" si="82"/>
        <v>0.9561990715047094</v>
      </c>
      <c r="G858" s="6">
        <f t="shared" si="80"/>
        <v>1.1589267330689406E-3</v>
      </c>
      <c r="H858" s="7">
        <f t="shared" si="83"/>
        <v>0.69697106592590274</v>
      </c>
      <c r="I858">
        <f t="shared" si="81"/>
        <v>3.1243856714358031E-4</v>
      </c>
    </row>
    <row r="859" spans="1:9">
      <c r="A859" s="3" t="s">
        <v>654</v>
      </c>
      <c r="B859">
        <v>4.43</v>
      </c>
      <c r="C859" s="4">
        <v>181</v>
      </c>
      <c r="D859">
        <f t="shared" si="78"/>
        <v>40.857787810383748</v>
      </c>
      <c r="E859" s="6">
        <f t="shared" si="79"/>
        <v>7.9723741818406055E-5</v>
      </c>
      <c r="F859" s="7">
        <f t="shared" si="82"/>
        <v>0.95627879524652781</v>
      </c>
      <c r="G859" s="6">
        <f t="shared" si="80"/>
        <v>3.8486097657386854E-4</v>
      </c>
      <c r="H859" s="7">
        <f t="shared" si="83"/>
        <v>0.69735592690247661</v>
      </c>
      <c r="I859">
        <f t="shared" si="81"/>
        <v>7.4491530526166194E-4</v>
      </c>
    </row>
    <row r="860" spans="1:9">
      <c r="A860" s="3" t="s">
        <v>144</v>
      </c>
      <c r="B860">
        <v>10.56</v>
      </c>
      <c r="C860" s="4">
        <v>431</v>
      </c>
      <c r="D860">
        <f t="shared" si="78"/>
        <v>40.814393939393938</v>
      </c>
      <c r="E860" s="6">
        <f t="shared" si="79"/>
        <v>1.8983940731344203E-4</v>
      </c>
      <c r="F860" s="7">
        <f t="shared" si="82"/>
        <v>0.95646863465384124</v>
      </c>
      <c r="G860" s="6">
        <f t="shared" si="80"/>
        <v>9.1741126695712234E-4</v>
      </c>
      <c r="H860" s="7">
        <f t="shared" si="83"/>
        <v>0.69827333816943371</v>
      </c>
      <c r="I860">
        <f t="shared" si="81"/>
        <v>1.5324891257428863E-4</v>
      </c>
    </row>
    <row r="861" spans="1:9">
      <c r="A861" s="3" t="s">
        <v>165</v>
      </c>
      <c r="B861">
        <v>2.17</v>
      </c>
      <c r="C861" s="4">
        <v>88</v>
      </c>
      <c r="D861">
        <f t="shared" si="78"/>
        <v>40.552995391705068</v>
      </c>
      <c r="E861" s="6">
        <f t="shared" si="79"/>
        <v>3.8760714254252668E-5</v>
      </c>
      <c r="F861" s="7">
        <f t="shared" si="82"/>
        <v>0.95650739536809548</v>
      </c>
      <c r="G861" s="6">
        <f t="shared" si="80"/>
        <v>1.885210652743329E-4</v>
      </c>
      <c r="H861" s="7">
        <f t="shared" si="83"/>
        <v>0.69846185923470805</v>
      </c>
      <c r="I861">
        <f t="shared" si="81"/>
        <v>1.3638195214882298E-4</v>
      </c>
    </row>
    <row r="862" spans="1:9">
      <c r="A862" s="3" t="s">
        <v>84</v>
      </c>
      <c r="B862">
        <v>1.93</v>
      </c>
      <c r="C862" s="4">
        <v>78</v>
      </c>
      <c r="D862">
        <f t="shared" si="78"/>
        <v>40.414507772020727</v>
      </c>
      <c r="E862" s="6">
        <f t="shared" si="79"/>
        <v>3.4356087634451231E-5</v>
      </c>
      <c r="F862" s="7">
        <f t="shared" si="82"/>
        <v>0.95654175145572995</v>
      </c>
      <c r="G862" s="6">
        <f t="shared" si="80"/>
        <v>1.6767080920712557E-4</v>
      </c>
      <c r="H862" s="7">
        <f t="shared" si="83"/>
        <v>0.69862953004391515</v>
      </c>
      <c r="I862">
        <f t="shared" si="81"/>
        <v>1.7885701794995157E-4</v>
      </c>
    </row>
    <row r="863" spans="1:9">
      <c r="A863" s="3" t="s">
        <v>626</v>
      </c>
      <c r="B863">
        <v>2.5299999999999998</v>
      </c>
      <c r="C863" s="4">
        <v>102</v>
      </c>
      <c r="D863">
        <f t="shared" si="78"/>
        <v>40.316205533596843</v>
      </c>
      <c r="E863" s="6">
        <f t="shared" si="79"/>
        <v>4.4927191521974683E-5</v>
      </c>
      <c r="F863" s="7">
        <f t="shared" si="82"/>
        <v>0.95658667864725189</v>
      </c>
      <c r="G863" s="6">
        <f t="shared" si="80"/>
        <v>2.1979644937514389E-4</v>
      </c>
      <c r="H863" s="7">
        <f t="shared" si="83"/>
        <v>0.69884932649329035</v>
      </c>
      <c r="I863">
        <f t="shared" si="81"/>
        <v>4.5817683835847056E-4</v>
      </c>
    </row>
    <row r="864" spans="1:9">
      <c r="A864" s="3" t="s">
        <v>50</v>
      </c>
      <c r="B864">
        <v>6.48</v>
      </c>
      <c r="C864" s="4">
        <v>261</v>
      </c>
      <c r="D864">
        <f t="shared" si="78"/>
        <v>40.277777777777779</v>
      </c>
      <c r="E864" s="6">
        <f t="shared" si="79"/>
        <v>1.1496075477681757E-4</v>
      </c>
      <c r="F864" s="7">
        <f t="shared" si="82"/>
        <v>0.95670163940202868</v>
      </c>
      <c r="G864" s="6">
        <f t="shared" si="80"/>
        <v>5.6295691381459787E-4</v>
      </c>
      <c r="H864" s="7">
        <f t="shared" si="83"/>
        <v>0.69941228340710493</v>
      </c>
      <c r="I864">
        <f t="shared" si="81"/>
        <v>4.6879561973234285E-4</v>
      </c>
    </row>
    <row r="865" spans="1:9">
      <c r="A865" s="3" t="s">
        <v>1083</v>
      </c>
      <c r="B865">
        <v>6.63</v>
      </c>
      <c r="C865" s="4">
        <v>267</v>
      </c>
      <c r="D865">
        <f t="shared" si="78"/>
        <v>40.271493212669682</v>
      </c>
      <c r="E865" s="6">
        <f t="shared" si="79"/>
        <v>1.1760353074869843E-4</v>
      </c>
      <c r="F865" s="7">
        <f t="shared" si="82"/>
        <v>0.95681924293277743</v>
      </c>
      <c r="G865" s="6">
        <f t="shared" si="80"/>
        <v>5.7598832385660239E-4</v>
      </c>
      <c r="H865" s="7">
        <f t="shared" si="83"/>
        <v>0.69998827173096156</v>
      </c>
      <c r="I865">
        <f t="shared" si="81"/>
        <v>3.7405774130794267E-4</v>
      </c>
    </row>
    <row r="866" spans="1:9">
      <c r="A866" s="3" t="s">
        <v>557</v>
      </c>
      <c r="B866">
        <v>5.29</v>
      </c>
      <c r="C866" s="4">
        <v>213</v>
      </c>
      <c r="D866">
        <f t="shared" si="78"/>
        <v>40.264650283553877</v>
      </c>
      <c r="E866" s="6">
        <f t="shared" si="79"/>
        <v>9.3818547001770663E-5</v>
      </c>
      <c r="F866" s="7">
        <f t="shared" si="82"/>
        <v>0.95691306147977917</v>
      </c>
      <c r="G866" s="6">
        <f t="shared" si="80"/>
        <v>4.5957439414802815E-4</v>
      </c>
      <c r="H866" s="7">
        <f t="shared" si="83"/>
        <v>0.70044784612510957</v>
      </c>
      <c r="I866">
        <f t="shared" si="81"/>
        <v>2.2487173761931434E-4</v>
      </c>
    </row>
    <row r="867" spans="1:9">
      <c r="A867" s="3" t="s">
        <v>830</v>
      </c>
      <c r="B867">
        <v>3.18</v>
      </c>
      <c r="C867" s="4">
        <v>128</v>
      </c>
      <c r="D867">
        <f t="shared" si="78"/>
        <v>40.251572327044023</v>
      </c>
      <c r="E867" s="6">
        <f t="shared" si="79"/>
        <v>5.6379220733458425E-5</v>
      </c>
      <c r="F867" s="7">
        <f t="shared" si="82"/>
        <v>0.9569694407005126</v>
      </c>
      <c r="G867" s="6">
        <f t="shared" si="80"/>
        <v>2.7626589289049709E-4</v>
      </c>
      <c r="H867" s="7">
        <f t="shared" si="83"/>
        <v>0.70072411201800011</v>
      </c>
      <c r="I867">
        <f t="shared" si="81"/>
        <v>2.0546565823652552E-3</v>
      </c>
    </row>
    <row r="868" spans="1:9">
      <c r="A868" s="3" t="s">
        <v>616</v>
      </c>
      <c r="B868">
        <v>29.05</v>
      </c>
      <c r="C868" s="4">
        <v>1168</v>
      </c>
      <c r="D868">
        <f t="shared" si="78"/>
        <v>40.206540447504302</v>
      </c>
      <c r="E868" s="6">
        <f t="shared" si="79"/>
        <v>5.1446038919280809E-4</v>
      </c>
      <c r="F868" s="7">
        <f t="shared" si="82"/>
        <v>0.95748390108970538</v>
      </c>
      <c r="G868" s="6">
        <f t="shared" si="80"/>
        <v>2.5237497448015534E-3</v>
      </c>
      <c r="H868" s="7">
        <f t="shared" si="83"/>
        <v>0.70324786176280163</v>
      </c>
      <c r="I868">
        <f t="shared" si="81"/>
        <v>9.6621688936537886E-4</v>
      </c>
    </row>
    <row r="869" spans="1:9">
      <c r="A869" s="3" t="s">
        <v>78</v>
      </c>
      <c r="B869">
        <v>13.66</v>
      </c>
      <c r="C869" s="4">
        <v>549</v>
      </c>
      <c r="D869">
        <f t="shared" si="78"/>
        <v>40.190336749633964</v>
      </c>
      <c r="E869" s="6">
        <f t="shared" si="79"/>
        <v>2.4181400142709903E-4</v>
      </c>
      <c r="F869" s="7">
        <f t="shared" si="82"/>
        <v>0.95772571509113247</v>
      </c>
      <c r="G869" s="6">
        <f t="shared" si="80"/>
        <v>1.1867270744918836E-3</v>
      </c>
      <c r="H869" s="7">
        <f t="shared" si="83"/>
        <v>0.70443458883729348</v>
      </c>
      <c r="I869">
        <f t="shared" si="81"/>
        <v>5.8997387750869823E-4</v>
      </c>
    </row>
    <row r="870" spans="1:9">
      <c r="A870" s="3" t="s">
        <v>1006</v>
      </c>
      <c r="B870">
        <v>8.34</v>
      </c>
      <c r="C870" s="4">
        <v>335</v>
      </c>
      <c r="D870">
        <f t="shared" si="78"/>
        <v>40.167865707434053</v>
      </c>
      <c r="E870" s="6">
        <f t="shared" si="79"/>
        <v>1.4755499176334822E-4</v>
      </c>
      <c r="F870" s="7">
        <f t="shared" si="82"/>
        <v>0.9578732700828958</v>
      </c>
      <c r="G870" s="6">
        <f t="shared" si="80"/>
        <v>7.2454639833545453E-4</v>
      </c>
      <c r="H870" s="7">
        <f t="shared" si="83"/>
        <v>0.7051591352356289</v>
      </c>
      <c r="I870">
        <f t="shared" si="81"/>
        <v>5.0314768832415702E-4</v>
      </c>
    </row>
    <row r="871" spans="1:9">
      <c r="A871" s="3" t="s">
        <v>69</v>
      </c>
      <c r="B871">
        <v>7.11</v>
      </c>
      <c r="C871" s="4">
        <v>285</v>
      </c>
      <c r="D871">
        <f t="shared" si="78"/>
        <v>40.084388185654007</v>
      </c>
      <c r="E871" s="6">
        <f t="shared" si="79"/>
        <v>1.2553185866434103E-4</v>
      </c>
      <c r="F871" s="7">
        <f t="shared" si="82"/>
        <v>0.95799880194156017</v>
      </c>
      <c r="G871" s="6">
        <f t="shared" si="80"/>
        <v>6.1768883599101711E-4</v>
      </c>
      <c r="H871" s="7">
        <f t="shared" si="83"/>
        <v>0.7057768240716199</v>
      </c>
      <c r="I871">
        <f t="shared" si="81"/>
        <v>8.3941175222079778E-4</v>
      </c>
    </row>
    <row r="872" spans="1:9">
      <c r="A872" s="3" t="s">
        <v>312</v>
      </c>
      <c r="B872">
        <v>11.86</v>
      </c>
      <c r="C872" s="4">
        <v>475</v>
      </c>
      <c r="D872">
        <f t="shared" si="78"/>
        <v>40.050590219224283</v>
      </c>
      <c r="E872" s="6">
        <f t="shared" si="79"/>
        <v>2.0921976444056837E-4</v>
      </c>
      <c r="F872" s="7">
        <f t="shared" si="82"/>
        <v>0.95820802170600072</v>
      </c>
      <c r="G872" s="6">
        <f t="shared" si="80"/>
        <v>1.0303501539878288E-3</v>
      </c>
      <c r="H872" s="7">
        <f t="shared" si="83"/>
        <v>0.70680717422560768</v>
      </c>
      <c r="I872">
        <f t="shared" si="81"/>
        <v>3.6812077881254179E-4</v>
      </c>
    </row>
    <row r="873" spans="1:9">
      <c r="A873" s="3" t="s">
        <v>1028</v>
      </c>
      <c r="B873">
        <v>5.2</v>
      </c>
      <c r="C873" s="4">
        <v>208</v>
      </c>
      <c r="D873">
        <f t="shared" si="78"/>
        <v>40</v>
      </c>
      <c r="E873" s="6">
        <f t="shared" si="79"/>
        <v>9.1616233691869944E-5</v>
      </c>
      <c r="F873" s="7">
        <f t="shared" si="82"/>
        <v>0.95829963793969264</v>
      </c>
      <c r="G873" s="6">
        <f t="shared" si="80"/>
        <v>4.5175554812282542E-4</v>
      </c>
      <c r="H873" s="7">
        <f t="shared" si="83"/>
        <v>0.7072589297737305</v>
      </c>
      <c r="I873">
        <f t="shared" si="81"/>
        <v>4.2423373289957045E-4</v>
      </c>
    </row>
    <row r="874" spans="1:9">
      <c r="A874" s="3" t="s">
        <v>962</v>
      </c>
      <c r="B874">
        <v>5.99</v>
      </c>
      <c r="C874" s="4">
        <v>239</v>
      </c>
      <c r="D874">
        <f t="shared" si="78"/>
        <v>39.899833055091818</v>
      </c>
      <c r="E874" s="6">
        <f t="shared" si="79"/>
        <v>1.052705762132544E-4</v>
      </c>
      <c r="F874" s="7">
        <f t="shared" si="82"/>
        <v>0.95840490851590587</v>
      </c>
      <c r="G874" s="6">
        <f t="shared" si="80"/>
        <v>5.2038764101071616E-4</v>
      </c>
      <c r="H874" s="7">
        <f t="shared" si="83"/>
        <v>0.7077793174147412</v>
      </c>
      <c r="I874">
        <f t="shared" si="81"/>
        <v>6.7585862575303413E-4</v>
      </c>
    </row>
    <row r="875" spans="1:9">
      <c r="A875" s="3" t="s">
        <v>125</v>
      </c>
      <c r="B875">
        <v>9.5399999999999991</v>
      </c>
      <c r="C875" s="4">
        <v>380</v>
      </c>
      <c r="D875">
        <f t="shared" si="78"/>
        <v>39.832285115303989</v>
      </c>
      <c r="E875" s="6">
        <f t="shared" si="79"/>
        <v>1.673758115524547E-4</v>
      </c>
      <c r="F875" s="7">
        <f t="shared" si="82"/>
        <v>0.95857228432745833</v>
      </c>
      <c r="G875" s="6">
        <f t="shared" si="80"/>
        <v>8.2879767867149112E-4</v>
      </c>
      <c r="H875" s="7">
        <f t="shared" si="83"/>
        <v>0.7086081150934127</v>
      </c>
      <c r="I875">
        <f t="shared" si="81"/>
        <v>1.00129500377244E-3</v>
      </c>
    </row>
    <row r="876" spans="1:9">
      <c r="A876" s="3" t="s">
        <v>595</v>
      </c>
      <c r="B876">
        <v>14.13</v>
      </c>
      <c r="C876" s="4">
        <v>562</v>
      </c>
      <c r="D876">
        <f t="shared" si="78"/>
        <v>39.773531493276714</v>
      </c>
      <c r="E876" s="6">
        <f t="shared" si="79"/>
        <v>2.4754001603284089E-4</v>
      </c>
      <c r="F876" s="7">
        <f t="shared" si="82"/>
        <v>0.95881982434349122</v>
      </c>
      <c r="G876" s="6">
        <f t="shared" si="80"/>
        <v>1.2275588259568315E-3</v>
      </c>
      <c r="H876" s="7">
        <f t="shared" si="83"/>
        <v>0.70983567391936953</v>
      </c>
      <c r="I876">
        <f t="shared" si="81"/>
        <v>1.6349906320743957E-3</v>
      </c>
    </row>
    <row r="877" spans="1:9">
      <c r="A877" s="3" t="s">
        <v>162</v>
      </c>
      <c r="B877">
        <v>23.07</v>
      </c>
      <c r="C877" s="4">
        <v>917</v>
      </c>
      <c r="D877">
        <f t="shared" si="78"/>
        <v>39.748591244039879</v>
      </c>
      <c r="E877" s="6">
        <f t="shared" si="79"/>
        <v>4.0390426103579201E-4</v>
      </c>
      <c r="F877" s="7">
        <f t="shared" si="82"/>
        <v>0.95922372860452698</v>
      </c>
      <c r="G877" s="6">
        <f t="shared" si="80"/>
        <v>2.0042308644603042E-3</v>
      </c>
      <c r="H877" s="7">
        <f t="shared" si="83"/>
        <v>0.71183990478382986</v>
      </c>
      <c r="I877">
        <f t="shared" si="81"/>
        <v>1.8196769849831984E-3</v>
      </c>
    </row>
    <row r="878" spans="1:9">
      <c r="A878" s="3" t="s">
        <v>954</v>
      </c>
      <c r="B878">
        <v>25.67</v>
      </c>
      <c r="C878" s="4">
        <v>1019</v>
      </c>
      <c r="D878">
        <f t="shared" si="78"/>
        <v>39.69614335800545</v>
      </c>
      <c r="E878" s="6">
        <f t="shared" si="79"/>
        <v>4.4883145255776666E-4</v>
      </c>
      <c r="F878" s="7">
        <f t="shared" si="82"/>
        <v>0.95967256005708479</v>
      </c>
      <c r="G878" s="6">
        <f t="shared" si="80"/>
        <v>2.230108638521717E-3</v>
      </c>
      <c r="H878" s="7">
        <f t="shared" si="83"/>
        <v>0.71407001342235155</v>
      </c>
      <c r="I878">
        <f t="shared" si="81"/>
        <v>3.638535236295537E-4</v>
      </c>
    </row>
    <row r="879" spans="1:9">
      <c r="A879" s="3" t="s">
        <v>374</v>
      </c>
      <c r="B879">
        <v>5.13</v>
      </c>
      <c r="C879" s="4">
        <v>203</v>
      </c>
      <c r="D879">
        <f t="shared" si="78"/>
        <v>39.571150097465889</v>
      </c>
      <c r="E879" s="6">
        <f t="shared" si="79"/>
        <v>8.9413920381969226E-5</v>
      </c>
      <c r="F879" s="7">
        <f t="shared" si="82"/>
        <v>0.95976197397746676</v>
      </c>
      <c r="G879" s="6">
        <f t="shared" si="80"/>
        <v>4.456742234365566E-4</v>
      </c>
      <c r="H879" s="7">
        <f t="shared" si="83"/>
        <v>0.7145156876457881</v>
      </c>
      <c r="I879">
        <f t="shared" si="81"/>
        <v>8.7397844297121274E-4</v>
      </c>
    </row>
    <row r="880" spans="1:9">
      <c r="A880" s="3" t="s">
        <v>494</v>
      </c>
      <c r="B880">
        <v>12.32</v>
      </c>
      <c r="C880" s="4">
        <v>487</v>
      </c>
      <c r="D880">
        <f t="shared" si="78"/>
        <v>39.529220779220779</v>
      </c>
      <c r="E880" s="6">
        <f t="shared" si="79"/>
        <v>2.1450531638433009E-4</v>
      </c>
      <c r="F880" s="7">
        <f t="shared" si="82"/>
        <v>0.9599764792938511</v>
      </c>
      <c r="G880" s="6">
        <f t="shared" si="80"/>
        <v>1.0703131447833095E-3</v>
      </c>
      <c r="H880" s="7">
        <f t="shared" si="83"/>
        <v>0.71558600079057144</v>
      </c>
      <c r="I880">
        <f t="shared" si="81"/>
        <v>2.9660156914901314E-4</v>
      </c>
    </row>
    <row r="881" spans="1:9">
      <c r="A881" s="3" t="s">
        <v>1106</v>
      </c>
      <c r="B881">
        <v>4.18</v>
      </c>
      <c r="C881" s="4">
        <v>165</v>
      </c>
      <c r="D881">
        <f t="shared" si="78"/>
        <v>39.473684210526315</v>
      </c>
      <c r="E881" s="6">
        <f t="shared" si="79"/>
        <v>7.2676339226723744E-5</v>
      </c>
      <c r="F881" s="7">
        <f t="shared" si="82"/>
        <v>0.9600491556330778</v>
      </c>
      <c r="G881" s="6">
        <f t="shared" si="80"/>
        <v>3.6314195983719425E-4</v>
      </c>
      <c r="H881" s="7">
        <f t="shared" si="83"/>
        <v>0.71594914275040866</v>
      </c>
      <c r="I881">
        <f t="shared" si="81"/>
        <v>7.7133089037684233E-4</v>
      </c>
    </row>
    <row r="882" spans="1:9">
      <c r="A882" s="3" t="s">
        <v>135</v>
      </c>
      <c r="B882">
        <v>10.87</v>
      </c>
      <c r="C882" s="4">
        <v>429</v>
      </c>
      <c r="D882">
        <f t="shared" si="78"/>
        <v>39.46642134314628</v>
      </c>
      <c r="E882" s="6">
        <f t="shared" si="79"/>
        <v>1.8895848198948175E-4</v>
      </c>
      <c r="F882" s="7">
        <f t="shared" si="82"/>
        <v>0.96023811411506732</v>
      </c>
      <c r="G882" s="6">
        <f t="shared" si="80"/>
        <v>9.4434284771059836E-4</v>
      </c>
      <c r="H882" s="7">
        <f t="shared" si="83"/>
        <v>0.71689348559811927</v>
      </c>
      <c r="I882">
        <f t="shared" si="81"/>
        <v>2.355948889737336E-4</v>
      </c>
    </row>
    <row r="883" spans="1:9">
      <c r="A883" s="3" t="s">
        <v>633</v>
      </c>
      <c r="B883">
        <v>3.32</v>
      </c>
      <c r="C883" s="4">
        <v>131</v>
      </c>
      <c r="D883">
        <f t="shared" si="78"/>
        <v>39.457831325301207</v>
      </c>
      <c r="E883" s="6">
        <f t="shared" si="79"/>
        <v>5.7700608719398855E-5</v>
      </c>
      <c r="F883" s="7">
        <f t="shared" si="82"/>
        <v>0.96029581472378667</v>
      </c>
      <c r="G883" s="6">
        <f t="shared" si="80"/>
        <v>2.8842854226303468E-4</v>
      </c>
      <c r="H883" s="7">
        <f t="shared" si="83"/>
        <v>0.71718191414038235</v>
      </c>
      <c r="I883">
        <f t="shared" si="81"/>
        <v>3.633346695461892E-4</v>
      </c>
    </row>
    <row r="884" spans="1:9">
      <c r="A884" s="3" t="s">
        <v>103</v>
      </c>
      <c r="B884">
        <v>5.12</v>
      </c>
      <c r="C884" s="4">
        <v>202</v>
      </c>
      <c r="D884">
        <f t="shared" si="78"/>
        <v>39.453125</v>
      </c>
      <c r="E884" s="6">
        <f t="shared" si="79"/>
        <v>8.8973457719989071E-5</v>
      </c>
      <c r="F884" s="7">
        <f t="shared" si="82"/>
        <v>0.96038478818150663</v>
      </c>
      <c r="G884" s="6">
        <f t="shared" si="80"/>
        <v>4.4480546276708962E-4</v>
      </c>
      <c r="H884" s="7">
        <f t="shared" si="83"/>
        <v>0.71762671960314939</v>
      </c>
      <c r="I884">
        <f t="shared" si="81"/>
        <v>2.5547956726768017E-4</v>
      </c>
    </row>
    <row r="885" spans="1:9">
      <c r="A885" s="3" t="s">
        <v>460</v>
      </c>
      <c r="B885">
        <v>3.6</v>
      </c>
      <c r="C885" s="4">
        <v>142</v>
      </c>
      <c r="D885">
        <f t="shared" si="78"/>
        <v>39.444444444444443</v>
      </c>
      <c r="E885" s="6">
        <f t="shared" si="79"/>
        <v>6.2545698001180447E-5</v>
      </c>
      <c r="F885" s="7">
        <f t="shared" si="82"/>
        <v>0.96044733387950776</v>
      </c>
      <c r="G885" s="6">
        <f t="shared" si="80"/>
        <v>3.1275384100810992E-4</v>
      </c>
      <c r="H885" s="7">
        <f t="shared" si="83"/>
        <v>0.71793947344415754</v>
      </c>
      <c r="I885">
        <f t="shared" si="81"/>
        <v>5.1044096119823301E-4</v>
      </c>
    </row>
    <row r="886" spans="1:9">
      <c r="A886" s="3" t="s">
        <v>981</v>
      </c>
      <c r="B886">
        <v>7.19</v>
      </c>
      <c r="C886" s="4">
        <v>283</v>
      </c>
      <c r="D886">
        <f t="shared" si="78"/>
        <v>39.360222531293459</v>
      </c>
      <c r="E886" s="6">
        <f t="shared" si="79"/>
        <v>1.2465093334038072E-4</v>
      </c>
      <c r="F886" s="7">
        <f t="shared" si="82"/>
        <v>0.96057198481284811</v>
      </c>
      <c r="G886" s="6">
        <f t="shared" si="80"/>
        <v>6.2463892134675286E-4</v>
      </c>
      <c r="H886" s="7">
        <f t="shared" si="83"/>
        <v>0.71856411236550433</v>
      </c>
      <c r="I886">
        <f t="shared" si="81"/>
        <v>2.3861631861155086E-4</v>
      </c>
    </row>
    <row r="887" spans="1:9">
      <c r="A887" s="3" t="s">
        <v>110</v>
      </c>
      <c r="B887">
        <v>3.36</v>
      </c>
      <c r="C887" s="4">
        <v>132</v>
      </c>
      <c r="D887">
        <f t="shared" si="78"/>
        <v>39.285714285714285</v>
      </c>
      <c r="E887" s="6">
        <f t="shared" si="79"/>
        <v>5.8141071381379002E-5</v>
      </c>
      <c r="F887" s="7">
        <f t="shared" si="82"/>
        <v>0.96063012588422947</v>
      </c>
      <c r="G887" s="6">
        <f t="shared" si="80"/>
        <v>2.9190358494090256E-4</v>
      </c>
      <c r="H887" s="7">
        <f t="shared" si="83"/>
        <v>0.71885601595044524</v>
      </c>
      <c r="I887">
        <f t="shared" si="81"/>
        <v>2.770533488588578E-3</v>
      </c>
    </row>
    <row r="888" spans="1:9">
      <c r="A888" s="3" t="s">
        <v>20</v>
      </c>
      <c r="B888">
        <v>39.01</v>
      </c>
      <c r="C888" s="4">
        <v>1532</v>
      </c>
      <c r="D888">
        <f t="shared" si="78"/>
        <v>39.271981543194052</v>
      </c>
      <c r="E888" s="6">
        <f t="shared" si="79"/>
        <v>6.747887981535805E-4</v>
      </c>
      <c r="F888" s="7">
        <f t="shared" si="82"/>
        <v>0.9613049146823831</v>
      </c>
      <c r="G888" s="6">
        <f t="shared" si="80"/>
        <v>3.3890353715906574E-3</v>
      </c>
      <c r="H888" s="7">
        <f t="shared" si="83"/>
        <v>0.72224505132203587</v>
      </c>
      <c r="I888">
        <f t="shared" si="81"/>
        <v>1.2154713678481643E-3</v>
      </c>
    </row>
    <row r="889" spans="1:9">
      <c r="A889" s="3" t="s">
        <v>87</v>
      </c>
      <c r="B889">
        <v>17.11</v>
      </c>
      <c r="C889" s="4">
        <v>671</v>
      </c>
      <c r="D889">
        <f t="shared" si="78"/>
        <v>39.216832261835187</v>
      </c>
      <c r="E889" s="6">
        <f t="shared" si="79"/>
        <v>2.9555044618867661E-4</v>
      </c>
      <c r="F889" s="7">
        <f t="shared" si="82"/>
        <v>0.96160046512857178</v>
      </c>
      <c r="G889" s="6">
        <f t="shared" si="80"/>
        <v>1.486449505457989E-3</v>
      </c>
      <c r="H889" s="7">
        <f t="shared" si="83"/>
        <v>0.72373150082749382</v>
      </c>
      <c r="I889">
        <f t="shared" si="81"/>
        <v>5.7916177264483171E-4</v>
      </c>
    </row>
    <row r="890" spans="1:9">
      <c r="A890" s="3" t="s">
        <v>208</v>
      </c>
      <c r="B890">
        <v>8.15</v>
      </c>
      <c r="C890" s="4">
        <v>319</v>
      </c>
      <c r="D890">
        <f t="shared" si="78"/>
        <v>39.141104294478524</v>
      </c>
      <c r="E890" s="6">
        <f t="shared" si="79"/>
        <v>1.4050758917166591E-4</v>
      </c>
      <c r="F890" s="7">
        <f t="shared" si="82"/>
        <v>0.96174097271774339</v>
      </c>
      <c r="G890" s="6">
        <f t="shared" si="80"/>
        <v>7.0803994561558219E-4</v>
      </c>
      <c r="H890" s="7">
        <f t="shared" si="83"/>
        <v>0.72443954077310946</v>
      </c>
      <c r="I890">
        <f t="shared" si="81"/>
        <v>7.1918993093300632E-4</v>
      </c>
    </row>
    <row r="891" spans="1:9">
      <c r="A891" s="3" t="s">
        <v>134</v>
      </c>
      <c r="B891">
        <v>10.119999999999999</v>
      </c>
      <c r="C891" s="4">
        <v>396</v>
      </c>
      <c r="D891">
        <f t="shared" si="78"/>
        <v>39.130434782608695</v>
      </c>
      <c r="E891" s="6">
        <f t="shared" si="79"/>
        <v>1.7442321414413701E-4</v>
      </c>
      <c r="F891" s="7">
        <f t="shared" si="82"/>
        <v>0.96191539593188757</v>
      </c>
      <c r="G891" s="6">
        <f t="shared" si="80"/>
        <v>8.7918579750057555E-4</v>
      </c>
      <c r="H891" s="7">
        <f t="shared" si="83"/>
        <v>0.72531872657061003</v>
      </c>
      <c r="I891">
        <f t="shared" si="81"/>
        <v>6.0914844495785214E-4</v>
      </c>
    </row>
    <row r="892" spans="1:9">
      <c r="A892" s="3" t="s">
        <v>388</v>
      </c>
      <c r="B892">
        <v>8.57</v>
      </c>
      <c r="C892" s="4">
        <v>335</v>
      </c>
      <c r="D892">
        <f t="shared" si="78"/>
        <v>39.089848308051337</v>
      </c>
      <c r="E892" s="6">
        <f t="shared" si="79"/>
        <v>1.4755499176334822E-4</v>
      </c>
      <c r="F892" s="7">
        <f t="shared" si="82"/>
        <v>0.96206295092365091</v>
      </c>
      <c r="G892" s="6">
        <f t="shared" si="80"/>
        <v>7.4452789373319491E-4</v>
      </c>
      <c r="H892" s="7">
        <f t="shared" si="83"/>
        <v>0.72606325446434328</v>
      </c>
      <c r="I892">
        <f t="shared" si="81"/>
        <v>7.0316437735007398E-4</v>
      </c>
    </row>
    <row r="893" spans="1:9">
      <c r="A893" s="3" t="s">
        <v>268</v>
      </c>
      <c r="B893">
        <v>9.89</v>
      </c>
      <c r="C893" s="4">
        <v>386</v>
      </c>
      <c r="D893">
        <f t="shared" si="78"/>
        <v>39.029322548028311</v>
      </c>
      <c r="E893" s="6">
        <f t="shared" si="79"/>
        <v>1.7001858752433555E-4</v>
      </c>
      <c r="F893" s="7">
        <f t="shared" si="82"/>
        <v>0.96223296951117521</v>
      </c>
      <c r="G893" s="6">
        <f t="shared" si="80"/>
        <v>8.5920430210283528E-4</v>
      </c>
      <c r="H893" s="7">
        <f t="shared" si="83"/>
        <v>0.72692245876644612</v>
      </c>
      <c r="I893">
        <f t="shared" si="81"/>
        <v>1.6647575684058946E-4</v>
      </c>
    </row>
    <row r="894" spans="1:9">
      <c r="A894" s="3" t="s">
        <v>53</v>
      </c>
      <c r="B894">
        <v>2.34</v>
      </c>
      <c r="C894" s="4">
        <v>91</v>
      </c>
      <c r="D894">
        <f t="shared" si="78"/>
        <v>38.888888888888893</v>
      </c>
      <c r="E894" s="6">
        <f t="shared" si="79"/>
        <v>4.0082102240193098E-5</v>
      </c>
      <c r="F894" s="7">
        <f t="shared" si="82"/>
        <v>0.96227305161341536</v>
      </c>
      <c r="G894" s="6">
        <f t="shared" si="80"/>
        <v>2.0328999665527141E-4</v>
      </c>
      <c r="H894" s="7">
        <f t="shared" si="83"/>
        <v>0.72712574876310143</v>
      </c>
      <c r="I894">
        <f t="shared" si="81"/>
        <v>1.3558705699100448E-3</v>
      </c>
    </row>
    <row r="895" spans="1:9">
      <c r="A895" s="3" t="s">
        <v>526</v>
      </c>
      <c r="B895">
        <v>19.05</v>
      </c>
      <c r="C895" s="4">
        <v>739</v>
      </c>
      <c r="D895">
        <f t="shared" si="78"/>
        <v>38.792650918635168</v>
      </c>
      <c r="E895" s="6">
        <f t="shared" si="79"/>
        <v>3.2550190720332636E-4</v>
      </c>
      <c r="F895" s="7">
        <f t="shared" si="82"/>
        <v>0.96259855352061874</v>
      </c>
      <c r="G895" s="6">
        <f t="shared" si="80"/>
        <v>1.6549890753345816E-3</v>
      </c>
      <c r="H895" s="7">
        <f t="shared" si="83"/>
        <v>0.728780737838436</v>
      </c>
      <c r="I895">
        <f t="shared" si="81"/>
        <v>1.4092816317839985E-3</v>
      </c>
    </row>
    <row r="896" spans="1:9">
      <c r="A896" s="3" t="s">
        <v>119</v>
      </c>
      <c r="B896">
        <v>19.8</v>
      </c>
      <c r="C896" s="4">
        <v>768</v>
      </c>
      <c r="D896">
        <f t="shared" si="78"/>
        <v>38.787878787878789</v>
      </c>
      <c r="E896" s="6">
        <f t="shared" si="79"/>
        <v>3.3827532440075053E-4</v>
      </c>
      <c r="F896" s="7">
        <f t="shared" si="82"/>
        <v>0.96293682884501952</v>
      </c>
      <c r="G896" s="6">
        <f t="shared" si="80"/>
        <v>1.7201461255446045E-3</v>
      </c>
      <c r="H896" s="7">
        <f t="shared" si="83"/>
        <v>0.73050088396398061</v>
      </c>
      <c r="I896">
        <f t="shared" si="81"/>
        <v>2.6975838360931981E-4</v>
      </c>
    </row>
    <row r="897" spans="1:9">
      <c r="A897" s="3" t="s">
        <v>514</v>
      </c>
      <c r="B897">
        <v>3.79</v>
      </c>
      <c r="C897" s="4">
        <v>147</v>
      </c>
      <c r="D897">
        <f t="shared" si="78"/>
        <v>38.786279683377309</v>
      </c>
      <c r="E897" s="6">
        <f t="shared" si="79"/>
        <v>6.4748011311081165E-5</v>
      </c>
      <c r="F897" s="7">
        <f t="shared" si="82"/>
        <v>0.96300157685633059</v>
      </c>
      <c r="G897" s="6">
        <f t="shared" si="80"/>
        <v>3.2926029372798237E-4</v>
      </c>
      <c r="H897" s="7">
        <f t="shared" si="83"/>
        <v>0.73083014425770854</v>
      </c>
      <c r="I897">
        <f t="shared" si="81"/>
        <v>2.1718385774149862E-4</v>
      </c>
    </row>
    <row r="898" spans="1:9">
      <c r="A898" s="3" t="s">
        <v>225</v>
      </c>
      <c r="B898">
        <v>3.05</v>
      </c>
      <c r="C898" s="4">
        <v>118</v>
      </c>
      <c r="D898">
        <f t="shared" ref="D898:D961" si="84">C898/B898</f>
        <v>38.688524590163937</v>
      </c>
      <c r="E898" s="6">
        <f t="shared" si="79"/>
        <v>5.1974594113656987E-5</v>
      </c>
      <c r="F898" s="7">
        <f t="shared" si="82"/>
        <v>0.96305355145044425</v>
      </c>
      <c r="G898" s="6">
        <f t="shared" si="80"/>
        <v>2.6497200418742643E-4</v>
      </c>
      <c r="H898" s="7">
        <f t="shared" si="83"/>
        <v>0.73109511626189594</v>
      </c>
      <c r="I898">
        <f t="shared" si="81"/>
        <v>2.4498341510093002E-4</v>
      </c>
    </row>
    <row r="899" spans="1:9">
      <c r="A899" s="3" t="s">
        <v>301</v>
      </c>
      <c r="B899">
        <v>3.44</v>
      </c>
      <c r="C899" s="4">
        <v>133</v>
      </c>
      <c r="D899">
        <f t="shared" si="84"/>
        <v>38.662790697674417</v>
      </c>
      <c r="E899" s="6">
        <f t="shared" ref="E899:E962" si="85">C899/2270340</f>
        <v>5.8581534043359143E-5</v>
      </c>
      <c r="F899" s="7">
        <f t="shared" si="82"/>
        <v>0.96311213298448761</v>
      </c>
      <c r="G899" s="6">
        <f t="shared" ref="G899:G962" si="86">B899/11510.65</f>
        <v>2.9885367029663831E-4</v>
      </c>
      <c r="H899" s="7">
        <f t="shared" si="83"/>
        <v>0.73139396993219252</v>
      </c>
      <c r="I899">
        <f t="shared" ref="I899:I962" si="87">F899*H900-F900*H899</f>
        <v>1.7217700277095682E-3</v>
      </c>
    </row>
    <row r="900" spans="1:9">
      <c r="A900" s="3" t="s">
        <v>89</v>
      </c>
      <c r="B900">
        <v>24.17</v>
      </c>
      <c r="C900" s="4">
        <v>933</v>
      </c>
      <c r="D900">
        <f t="shared" si="84"/>
        <v>38.601572196938349</v>
      </c>
      <c r="E900" s="6">
        <f t="shared" si="85"/>
        <v>4.1095166362747432E-4</v>
      </c>
      <c r="F900" s="7">
        <f t="shared" ref="F900:F963" si="88">F899+E900</f>
        <v>0.96352308464811509</v>
      </c>
      <c r="G900" s="6">
        <f t="shared" si="86"/>
        <v>2.0997945381016712E-3</v>
      </c>
      <c r="H900" s="7">
        <f t="shared" ref="H900:H963" si="89">H899+G900</f>
        <v>0.73349376447029424</v>
      </c>
      <c r="I900">
        <f t="shared" si="87"/>
        <v>6.7613429963009342E-4</v>
      </c>
    </row>
    <row r="901" spans="1:9">
      <c r="A901" s="3" t="s">
        <v>159</v>
      </c>
      <c r="B901">
        <v>9.49</v>
      </c>
      <c r="C901" s="4">
        <v>366</v>
      </c>
      <c r="D901">
        <f t="shared" si="84"/>
        <v>38.566912539515279</v>
      </c>
      <c r="E901" s="6">
        <f t="shared" si="85"/>
        <v>1.6120933428473267E-4</v>
      </c>
      <c r="F901" s="7">
        <f t="shared" si="88"/>
        <v>0.96368429398239985</v>
      </c>
      <c r="G901" s="6">
        <f t="shared" si="86"/>
        <v>8.2445387532415642E-4</v>
      </c>
      <c r="H901" s="7">
        <f t="shared" si="89"/>
        <v>0.73431821834561839</v>
      </c>
      <c r="I901">
        <f t="shared" si="87"/>
        <v>2.4582031156961115E-4</v>
      </c>
    </row>
    <row r="902" spans="1:9">
      <c r="A902" s="3" t="s">
        <v>850</v>
      </c>
      <c r="B902">
        <v>3.45</v>
      </c>
      <c r="C902" s="4">
        <v>133</v>
      </c>
      <c r="D902">
        <f t="shared" si="84"/>
        <v>38.550724637681157</v>
      </c>
      <c r="E902" s="6">
        <f t="shared" si="85"/>
        <v>5.8581534043359143E-5</v>
      </c>
      <c r="F902" s="7">
        <f t="shared" si="88"/>
        <v>0.96374287551644322</v>
      </c>
      <c r="G902" s="6">
        <f t="shared" si="86"/>
        <v>2.9972243096610535E-4</v>
      </c>
      <c r="H902" s="7">
        <f t="shared" si="89"/>
        <v>0.73461794077658449</v>
      </c>
      <c r="I902">
        <f t="shared" si="87"/>
        <v>5.3443418668686071E-4</v>
      </c>
    </row>
    <row r="903" spans="1:9">
      <c r="A903" s="3" t="s">
        <v>1078</v>
      </c>
      <c r="B903">
        <v>7.5</v>
      </c>
      <c r="C903" s="4">
        <v>289</v>
      </c>
      <c r="D903">
        <f t="shared" si="84"/>
        <v>38.533333333333331</v>
      </c>
      <c r="E903" s="6">
        <f t="shared" si="85"/>
        <v>1.272937093122616E-4</v>
      </c>
      <c r="F903" s="7">
        <f t="shared" si="88"/>
        <v>0.96387016922575552</v>
      </c>
      <c r="G903" s="6">
        <f t="shared" si="86"/>
        <v>6.5157050210022899E-4</v>
      </c>
      <c r="H903" s="7">
        <f t="shared" si="89"/>
        <v>0.73526951127868467</v>
      </c>
      <c r="I903">
        <f t="shared" si="87"/>
        <v>8.3482674508872368E-4</v>
      </c>
    </row>
    <row r="904" spans="1:9">
      <c r="A904" s="3" t="s">
        <v>115</v>
      </c>
      <c r="B904">
        <v>11.71</v>
      </c>
      <c r="C904" s="4">
        <v>450</v>
      </c>
      <c r="D904">
        <f t="shared" si="84"/>
        <v>38.428693424423564</v>
      </c>
      <c r="E904" s="6">
        <f t="shared" si="85"/>
        <v>1.9820819789106476E-4</v>
      </c>
      <c r="F904" s="7">
        <f t="shared" si="88"/>
        <v>0.96406837742364659</v>
      </c>
      <c r="G904" s="6">
        <f t="shared" si="86"/>
        <v>1.0173187439458241E-3</v>
      </c>
      <c r="H904" s="7">
        <f t="shared" si="89"/>
        <v>0.73628683002263051</v>
      </c>
      <c r="I904">
        <f t="shared" si="87"/>
        <v>1.5653442186107647E-3</v>
      </c>
    </row>
    <row r="905" spans="1:9">
      <c r="A905" s="3" t="s">
        <v>138</v>
      </c>
      <c r="B905">
        <v>21.95</v>
      </c>
      <c r="C905" s="4">
        <v>842</v>
      </c>
      <c r="D905">
        <f t="shared" si="84"/>
        <v>38.359908883826883</v>
      </c>
      <c r="E905" s="6">
        <f t="shared" si="85"/>
        <v>3.7086956138728119E-4</v>
      </c>
      <c r="F905" s="7">
        <f t="shared" si="88"/>
        <v>0.96443924698503392</v>
      </c>
      <c r="G905" s="6">
        <f t="shared" si="86"/>
        <v>1.9069296694800033E-3</v>
      </c>
      <c r="H905" s="7">
        <f t="shared" si="89"/>
        <v>0.73819375969211054</v>
      </c>
      <c r="I905">
        <f t="shared" si="87"/>
        <v>5.849547548404388E-4</v>
      </c>
    </row>
    <row r="906" spans="1:9">
      <c r="A906" s="3" t="s">
        <v>143</v>
      </c>
      <c r="B906">
        <v>8.1999999999999993</v>
      </c>
      <c r="C906" s="4">
        <v>314</v>
      </c>
      <c r="D906">
        <f t="shared" si="84"/>
        <v>38.292682926829272</v>
      </c>
      <c r="E906" s="6">
        <f t="shared" si="85"/>
        <v>1.3830527586176521E-4</v>
      </c>
      <c r="F906" s="7">
        <f t="shared" si="88"/>
        <v>0.9645775522608957</v>
      </c>
      <c r="G906" s="6">
        <f t="shared" si="86"/>
        <v>7.1238374896291689E-4</v>
      </c>
      <c r="H906" s="7">
        <f t="shared" si="89"/>
        <v>0.73890614344107342</v>
      </c>
      <c r="I906">
        <f t="shared" si="87"/>
        <v>2.6467779136152281E-4</v>
      </c>
    </row>
    <row r="907" spans="1:9">
      <c r="A907" s="3" t="s">
        <v>271</v>
      </c>
      <c r="B907">
        <v>3.71</v>
      </c>
      <c r="C907" s="4">
        <v>142</v>
      </c>
      <c r="D907">
        <f t="shared" si="84"/>
        <v>38.274932614555254</v>
      </c>
      <c r="E907" s="6">
        <f t="shared" si="85"/>
        <v>6.2545698001180447E-5</v>
      </c>
      <c r="F907" s="7">
        <f t="shared" si="88"/>
        <v>0.96464009795889682</v>
      </c>
      <c r="G907" s="6">
        <f t="shared" si="86"/>
        <v>3.2231020837224656E-4</v>
      </c>
      <c r="H907" s="7">
        <f t="shared" si="89"/>
        <v>0.73922845364944567</v>
      </c>
      <c r="I907">
        <f t="shared" si="87"/>
        <v>2.7967184002475332E-4</v>
      </c>
    </row>
    <row r="908" spans="1:9">
      <c r="A908" s="3" t="s">
        <v>33</v>
      </c>
      <c r="B908">
        <v>3.92</v>
      </c>
      <c r="C908" s="4">
        <v>150</v>
      </c>
      <c r="D908">
        <f t="shared" si="84"/>
        <v>38.265306122448983</v>
      </c>
      <c r="E908" s="6">
        <f t="shared" si="85"/>
        <v>6.6069399297021588E-5</v>
      </c>
      <c r="F908" s="7">
        <f t="shared" si="88"/>
        <v>0.96470616735819381</v>
      </c>
      <c r="G908" s="6">
        <f t="shared" si="86"/>
        <v>3.4055418243105298E-4</v>
      </c>
      <c r="H908" s="7">
        <f t="shared" si="89"/>
        <v>0.73956900783187673</v>
      </c>
      <c r="I908">
        <f t="shared" si="87"/>
        <v>6.2183419245842586E-4</v>
      </c>
    </row>
    <row r="909" spans="1:9">
      <c r="A909" s="3" t="s">
        <v>974</v>
      </c>
      <c r="B909">
        <v>8.7100000000000009</v>
      </c>
      <c r="C909" s="4">
        <v>332</v>
      </c>
      <c r="D909">
        <f t="shared" si="84"/>
        <v>38.117106773823188</v>
      </c>
      <c r="E909" s="6">
        <f t="shared" si="85"/>
        <v>1.462336037774078E-4</v>
      </c>
      <c r="F909" s="7">
        <f t="shared" si="88"/>
        <v>0.96485240096197122</v>
      </c>
      <c r="G909" s="6">
        <f t="shared" si="86"/>
        <v>7.5669054310573266E-4</v>
      </c>
      <c r="H909" s="7">
        <f t="shared" si="89"/>
        <v>0.74032569837498252</v>
      </c>
      <c r="I909">
        <f t="shared" si="87"/>
        <v>5.4635177471329399E-4</v>
      </c>
    </row>
    <row r="910" spans="1:9">
      <c r="A910" s="3" t="s">
        <v>671</v>
      </c>
      <c r="B910">
        <v>7.65</v>
      </c>
      <c r="C910" s="4">
        <v>291</v>
      </c>
      <c r="D910">
        <f t="shared" si="84"/>
        <v>38.03921568627451</v>
      </c>
      <c r="E910" s="6">
        <f t="shared" si="85"/>
        <v>1.2817463463622188E-4</v>
      </c>
      <c r="F910" s="7">
        <f t="shared" si="88"/>
        <v>0.96498057559660744</v>
      </c>
      <c r="G910" s="6">
        <f t="shared" si="86"/>
        <v>6.646019121422335E-4</v>
      </c>
      <c r="H910" s="7">
        <f t="shared" si="89"/>
        <v>0.74099030028712476</v>
      </c>
      <c r="I910">
        <f t="shared" si="87"/>
        <v>1.8776098620721937E-3</v>
      </c>
    </row>
    <row r="911" spans="1:9">
      <c r="A911" s="3" t="s">
        <v>573</v>
      </c>
      <c r="B911">
        <v>26.29</v>
      </c>
      <c r="C911" s="4">
        <v>1000</v>
      </c>
      <c r="D911">
        <f t="shared" si="84"/>
        <v>38.03727653100038</v>
      </c>
      <c r="E911" s="6">
        <f t="shared" si="85"/>
        <v>4.4046266198014396E-4</v>
      </c>
      <c r="F911" s="7">
        <f t="shared" si="88"/>
        <v>0.9654210382585876</v>
      </c>
      <c r="G911" s="6">
        <f t="shared" si="86"/>
        <v>2.2839718000286693E-3</v>
      </c>
      <c r="H911" s="7">
        <f t="shared" si="89"/>
        <v>0.74327427208715346</v>
      </c>
      <c r="I911">
        <f t="shared" si="87"/>
        <v>2.1294405281494511E-3</v>
      </c>
    </row>
    <row r="912" spans="1:9">
      <c r="A912" s="3" t="s">
        <v>63</v>
      </c>
      <c r="B912">
        <v>29.8</v>
      </c>
      <c r="C912" s="4">
        <v>1130</v>
      </c>
      <c r="D912">
        <f t="shared" si="84"/>
        <v>37.919463087248324</v>
      </c>
      <c r="E912" s="6">
        <f t="shared" si="85"/>
        <v>4.9772280803756267E-4</v>
      </c>
      <c r="F912" s="7">
        <f t="shared" si="88"/>
        <v>0.96591876106662522</v>
      </c>
      <c r="G912" s="6">
        <f t="shared" si="86"/>
        <v>2.5889067950115763E-3</v>
      </c>
      <c r="H912" s="7">
        <f t="shared" si="89"/>
        <v>0.74586317888216502</v>
      </c>
      <c r="I912">
        <f t="shared" si="87"/>
        <v>4.4172125562924602E-4</v>
      </c>
    </row>
    <row r="913" spans="1:9">
      <c r="A913" s="3" t="s">
        <v>951</v>
      </c>
      <c r="B913">
        <v>6.18</v>
      </c>
      <c r="C913" s="4">
        <v>234</v>
      </c>
      <c r="D913">
        <f t="shared" si="84"/>
        <v>37.864077669902912</v>
      </c>
      <c r="E913" s="6">
        <f t="shared" si="85"/>
        <v>1.0306826290335368E-4</v>
      </c>
      <c r="F913" s="7">
        <f t="shared" si="88"/>
        <v>0.96602182932952863</v>
      </c>
      <c r="G913" s="6">
        <f t="shared" si="86"/>
        <v>5.3689409373058861E-4</v>
      </c>
      <c r="H913" s="7">
        <f t="shared" si="89"/>
        <v>0.74640007297589561</v>
      </c>
      <c r="I913">
        <f t="shared" si="87"/>
        <v>5.3252441514139992E-4</v>
      </c>
    </row>
    <row r="914" spans="1:9">
      <c r="A914" s="3" t="s">
        <v>732</v>
      </c>
      <c r="B914">
        <v>7.45</v>
      </c>
      <c r="C914" s="4">
        <v>282</v>
      </c>
      <c r="D914">
        <f t="shared" si="84"/>
        <v>37.852348993288587</v>
      </c>
      <c r="E914" s="6">
        <f t="shared" si="85"/>
        <v>1.2421047067840058E-4</v>
      </c>
      <c r="F914" s="7">
        <f t="shared" si="88"/>
        <v>0.96614603980020708</v>
      </c>
      <c r="G914" s="6">
        <f t="shared" si="86"/>
        <v>6.4722669875289407E-4</v>
      </c>
      <c r="H914" s="7">
        <f t="shared" si="89"/>
        <v>0.74704729967464856</v>
      </c>
      <c r="I914">
        <f t="shared" si="87"/>
        <v>4.4609924016336677E-4</v>
      </c>
    </row>
    <row r="915" spans="1:9">
      <c r="A915" s="3" t="s">
        <v>158</v>
      </c>
      <c r="B915">
        <v>6.24</v>
      </c>
      <c r="C915" s="4">
        <v>236</v>
      </c>
      <c r="D915">
        <f t="shared" si="84"/>
        <v>37.820512820512818</v>
      </c>
      <c r="E915" s="6">
        <f t="shared" si="85"/>
        <v>1.0394918822731397E-4</v>
      </c>
      <c r="F915" s="7">
        <f t="shared" si="88"/>
        <v>0.96624998898843439</v>
      </c>
      <c r="G915" s="6">
        <f t="shared" si="86"/>
        <v>5.4210665774739051E-4</v>
      </c>
      <c r="H915" s="7">
        <f t="shared" si="89"/>
        <v>0.7475894063323959</v>
      </c>
      <c r="I915">
        <f t="shared" si="87"/>
        <v>1.5886360670096522E-3</v>
      </c>
    </row>
    <row r="916" spans="1:9">
      <c r="A916" s="3" t="s">
        <v>918</v>
      </c>
      <c r="B916">
        <v>22.22</v>
      </c>
      <c r="C916" s="4">
        <v>840</v>
      </c>
      <c r="D916">
        <f t="shared" si="84"/>
        <v>37.803780378037807</v>
      </c>
      <c r="E916" s="6">
        <f t="shared" si="85"/>
        <v>3.6998863606332091E-4</v>
      </c>
      <c r="F916" s="7">
        <f t="shared" si="88"/>
        <v>0.96661997762449769</v>
      </c>
      <c r="G916" s="6">
        <f t="shared" si="86"/>
        <v>1.9303862075556115E-3</v>
      </c>
      <c r="H916" s="7">
        <f t="shared" si="89"/>
        <v>0.74951979253995149</v>
      </c>
      <c r="I916">
        <f t="shared" si="87"/>
        <v>9.582317468881385E-4</v>
      </c>
    </row>
    <row r="917" spans="1:9">
      <c r="A917" s="3" t="s">
        <v>749</v>
      </c>
      <c r="B917">
        <v>13.4</v>
      </c>
      <c r="C917" s="4">
        <v>506</v>
      </c>
      <c r="D917">
        <f t="shared" si="84"/>
        <v>37.761194029850742</v>
      </c>
      <c r="E917" s="6">
        <f t="shared" si="85"/>
        <v>2.2287410696195283E-4</v>
      </c>
      <c r="F917" s="7">
        <f t="shared" si="88"/>
        <v>0.96684285173145967</v>
      </c>
      <c r="G917" s="6">
        <f t="shared" si="86"/>
        <v>1.1641392970857423E-3</v>
      </c>
      <c r="H917" s="7">
        <f t="shared" si="89"/>
        <v>0.75068393183703719</v>
      </c>
      <c r="I917">
        <f t="shared" si="87"/>
        <v>3.146926106563086E-4</v>
      </c>
    </row>
    <row r="918" spans="1:9">
      <c r="A918" s="3" t="s">
        <v>690</v>
      </c>
      <c r="B918">
        <v>4.4000000000000004</v>
      </c>
      <c r="C918" s="4">
        <v>166</v>
      </c>
      <c r="D918">
        <f t="shared" si="84"/>
        <v>37.727272727272727</v>
      </c>
      <c r="E918" s="6">
        <f t="shared" si="85"/>
        <v>7.3116801888703899E-5</v>
      </c>
      <c r="F918" s="7">
        <f t="shared" si="88"/>
        <v>0.96691596853334838</v>
      </c>
      <c r="G918" s="6">
        <f t="shared" si="86"/>
        <v>3.822546945654677E-4</v>
      </c>
      <c r="H918" s="7">
        <f t="shared" si="89"/>
        <v>0.75106618653160262</v>
      </c>
      <c r="I918">
        <f t="shared" si="87"/>
        <v>4.3665432001405158E-4</v>
      </c>
    </row>
    <row r="919" spans="1:9">
      <c r="A919" s="3" t="s">
        <v>143</v>
      </c>
      <c r="B919">
        <v>6.1</v>
      </c>
      <c r="C919" s="4">
        <v>229</v>
      </c>
      <c r="D919">
        <f t="shared" si="84"/>
        <v>37.540983606557383</v>
      </c>
      <c r="E919" s="6">
        <f t="shared" si="85"/>
        <v>1.0086594959345296E-4</v>
      </c>
      <c r="F919" s="7">
        <f t="shared" si="88"/>
        <v>0.96701683448294184</v>
      </c>
      <c r="G919" s="6">
        <f t="shared" si="86"/>
        <v>5.2994400837485286E-4</v>
      </c>
      <c r="H919" s="7">
        <f t="shared" si="89"/>
        <v>0.75159613053997743</v>
      </c>
      <c r="I919">
        <f t="shared" si="87"/>
        <v>4.238497587757406E-4</v>
      </c>
    </row>
    <row r="920" spans="1:9">
      <c r="A920" s="3" t="s">
        <v>707</v>
      </c>
      <c r="B920">
        <v>5.92</v>
      </c>
      <c r="C920" s="4">
        <v>222</v>
      </c>
      <c r="D920">
        <f t="shared" si="84"/>
        <v>37.5</v>
      </c>
      <c r="E920" s="6">
        <f t="shared" si="85"/>
        <v>9.7782710959591959E-5</v>
      </c>
      <c r="F920" s="7">
        <f t="shared" si="88"/>
        <v>0.96711461719390146</v>
      </c>
      <c r="G920" s="6">
        <f t="shared" si="86"/>
        <v>5.1430631632444739E-4</v>
      </c>
      <c r="H920" s="7">
        <f t="shared" si="89"/>
        <v>0.75211043685630186</v>
      </c>
      <c r="I920">
        <f t="shared" si="87"/>
        <v>1.1194219647954196E-3</v>
      </c>
    </row>
    <row r="921" spans="1:9">
      <c r="A921" s="3" t="s">
        <v>91</v>
      </c>
      <c r="B921">
        <v>15.63</v>
      </c>
      <c r="C921" s="4">
        <v>585</v>
      </c>
      <c r="D921">
        <f t="shared" si="84"/>
        <v>37.428023032629554</v>
      </c>
      <c r="E921" s="6">
        <f t="shared" si="85"/>
        <v>2.5767065725838421E-4</v>
      </c>
      <c r="F921" s="7">
        <f t="shared" si="88"/>
        <v>0.96737228785115981</v>
      </c>
      <c r="G921" s="6">
        <f t="shared" si="86"/>
        <v>1.3578729263768771E-3</v>
      </c>
      <c r="H921" s="7">
        <f t="shared" si="89"/>
        <v>0.75346830978267876</v>
      </c>
      <c r="I921">
        <f t="shared" si="87"/>
        <v>4.6208588024498898E-4</v>
      </c>
    </row>
    <row r="922" spans="1:9">
      <c r="A922" s="3" t="s">
        <v>1020</v>
      </c>
      <c r="B922">
        <v>6.45</v>
      </c>
      <c r="C922" s="4">
        <v>241</v>
      </c>
      <c r="D922">
        <f t="shared" si="84"/>
        <v>37.36434108527132</v>
      </c>
      <c r="E922" s="6">
        <f t="shared" si="85"/>
        <v>1.0615150153721469E-4</v>
      </c>
      <c r="F922" s="7">
        <f t="shared" si="88"/>
        <v>0.96747843935269706</v>
      </c>
      <c r="G922" s="6">
        <f t="shared" si="86"/>
        <v>5.6035063180619692E-4</v>
      </c>
      <c r="H922" s="7">
        <f t="shared" si="89"/>
        <v>0.75402866041448491</v>
      </c>
      <c r="I922">
        <f t="shared" si="87"/>
        <v>1.8412669346967725E-4</v>
      </c>
    </row>
    <row r="923" spans="1:9">
      <c r="A923" s="3" t="s">
        <v>406</v>
      </c>
      <c r="B923">
        <v>2.57</v>
      </c>
      <c r="C923" s="4">
        <v>96</v>
      </c>
      <c r="D923">
        <f t="shared" si="84"/>
        <v>37.354085603112843</v>
      </c>
      <c r="E923" s="6">
        <f t="shared" si="85"/>
        <v>4.2284415550093817E-5</v>
      </c>
      <c r="F923" s="7">
        <f t="shared" si="88"/>
        <v>0.96752072376824716</v>
      </c>
      <c r="G923" s="6">
        <f t="shared" si="86"/>
        <v>2.2327149205301176E-4</v>
      </c>
      <c r="H923" s="7">
        <f t="shared" si="89"/>
        <v>0.75425193190653794</v>
      </c>
      <c r="I923">
        <f t="shared" si="87"/>
        <v>1.7098622345450565E-3</v>
      </c>
    </row>
    <row r="924" spans="1:9">
      <c r="A924" s="3" t="s">
        <v>85</v>
      </c>
      <c r="B924">
        <v>23.86</v>
      </c>
      <c r="C924" s="4">
        <v>890</v>
      </c>
      <c r="D924">
        <f t="shared" si="84"/>
        <v>37.300922045264038</v>
      </c>
      <c r="E924" s="6">
        <f t="shared" si="85"/>
        <v>3.9201176916232812E-4</v>
      </c>
      <c r="F924" s="7">
        <f t="shared" si="88"/>
        <v>0.96791273553740953</v>
      </c>
      <c r="G924" s="6">
        <f t="shared" si="86"/>
        <v>2.072862957348195E-3</v>
      </c>
      <c r="H924" s="7">
        <f t="shared" si="89"/>
        <v>0.75632479486388615</v>
      </c>
      <c r="I924">
        <f t="shared" si="87"/>
        <v>1.0980162313433128E-3</v>
      </c>
    </row>
    <row r="925" spans="1:9">
      <c r="A925" s="3" t="s">
        <v>842</v>
      </c>
      <c r="B925">
        <v>15.32</v>
      </c>
      <c r="C925" s="4">
        <v>571</v>
      </c>
      <c r="D925">
        <f t="shared" si="84"/>
        <v>37.271540469973893</v>
      </c>
      <c r="E925" s="6">
        <f t="shared" si="85"/>
        <v>2.5150417999066218E-4</v>
      </c>
      <c r="F925" s="7">
        <f t="shared" si="88"/>
        <v>0.96816423971740018</v>
      </c>
      <c r="G925" s="6">
        <f t="shared" si="86"/>
        <v>1.330941345623401E-3</v>
      </c>
      <c r="H925" s="7">
        <f t="shared" si="89"/>
        <v>0.75765573620950954</v>
      </c>
      <c r="I925">
        <f t="shared" si="87"/>
        <v>1.7705029047954124E-4</v>
      </c>
    </row>
    <row r="926" spans="1:9">
      <c r="A926" s="3" t="s">
        <v>754</v>
      </c>
      <c r="B926">
        <v>2.4700000000000002</v>
      </c>
      <c r="C926" s="4">
        <v>92</v>
      </c>
      <c r="D926">
        <f t="shared" si="84"/>
        <v>37.246963562753031</v>
      </c>
      <c r="E926" s="6">
        <f t="shared" si="85"/>
        <v>4.0522564902173246E-5</v>
      </c>
      <c r="F926" s="7">
        <f t="shared" si="88"/>
        <v>0.96820476228230234</v>
      </c>
      <c r="G926" s="6">
        <f t="shared" si="86"/>
        <v>2.1458388535834208E-4</v>
      </c>
      <c r="H926" s="7">
        <f t="shared" si="89"/>
        <v>0.75787032009486788</v>
      </c>
      <c r="I926">
        <f t="shared" si="87"/>
        <v>2.868345589491117E-3</v>
      </c>
    </row>
    <row r="927" spans="1:9">
      <c r="A927" s="3" t="s">
        <v>118</v>
      </c>
      <c r="B927">
        <v>40.01</v>
      </c>
      <c r="C927" s="4">
        <v>1489</v>
      </c>
      <c r="D927">
        <f t="shared" si="84"/>
        <v>37.215696075981008</v>
      </c>
      <c r="E927" s="6">
        <f t="shared" si="85"/>
        <v>6.558489036884343E-4</v>
      </c>
      <c r="F927" s="7">
        <f t="shared" si="88"/>
        <v>0.96886061118599076</v>
      </c>
      <c r="G927" s="6">
        <f t="shared" si="86"/>
        <v>3.4759114385373544E-3</v>
      </c>
      <c r="H927" s="7">
        <f t="shared" si="89"/>
        <v>0.76134623153340519</v>
      </c>
      <c r="I927">
        <f t="shared" si="87"/>
        <v>1.0326501557107459E-3</v>
      </c>
    </row>
    <row r="928" spans="1:9">
      <c r="A928" s="3" t="s">
        <v>61</v>
      </c>
      <c r="B928">
        <v>14.4</v>
      </c>
      <c r="C928" s="4">
        <v>535</v>
      </c>
      <c r="D928">
        <f t="shared" si="84"/>
        <v>37.152777777777779</v>
      </c>
      <c r="E928" s="6">
        <f t="shared" si="85"/>
        <v>2.35647524159377E-4</v>
      </c>
      <c r="F928" s="7">
        <f t="shared" si="88"/>
        <v>0.96909625871015015</v>
      </c>
      <c r="G928" s="6">
        <f t="shared" si="86"/>
        <v>1.2510153640324397E-3</v>
      </c>
      <c r="H928" s="7">
        <f t="shared" si="89"/>
        <v>0.76259724689743769</v>
      </c>
      <c r="I928">
        <f t="shared" si="87"/>
        <v>8.392591797491411E-4</v>
      </c>
    </row>
    <row r="929" spans="1:9">
      <c r="A929" s="3" t="s">
        <v>584</v>
      </c>
      <c r="B929">
        <v>11.7</v>
      </c>
      <c r="C929" s="4">
        <v>434</v>
      </c>
      <c r="D929">
        <f t="shared" si="84"/>
        <v>37.094017094017097</v>
      </c>
      <c r="E929" s="6">
        <f t="shared" si="85"/>
        <v>1.9116079529938248E-4</v>
      </c>
      <c r="F929" s="7">
        <f t="shared" si="88"/>
        <v>0.9692874195054495</v>
      </c>
      <c r="G929" s="6">
        <f t="shared" si="86"/>
        <v>1.016449983276357E-3</v>
      </c>
      <c r="H929" s="7">
        <f t="shared" si="89"/>
        <v>0.76361369688071401</v>
      </c>
      <c r="I929">
        <f t="shared" si="87"/>
        <v>1.1896518301397485E-3</v>
      </c>
    </row>
    <row r="930" spans="1:9">
      <c r="A930" s="3" t="s">
        <v>451</v>
      </c>
      <c r="B930">
        <v>16.579999999999998</v>
      </c>
      <c r="C930" s="4">
        <v>614</v>
      </c>
      <c r="D930">
        <f t="shared" si="84"/>
        <v>37.032569360675517</v>
      </c>
      <c r="E930" s="6">
        <f t="shared" si="85"/>
        <v>2.7044407445580838E-4</v>
      </c>
      <c r="F930" s="7">
        <f t="shared" si="88"/>
        <v>0.96955786357990525</v>
      </c>
      <c r="G930" s="6">
        <f t="shared" si="86"/>
        <v>1.4404051899762392E-3</v>
      </c>
      <c r="H930" s="7">
        <f t="shared" si="89"/>
        <v>0.76505410207069025</v>
      </c>
      <c r="I930">
        <f t="shared" si="87"/>
        <v>1.3998877985921254E-4</v>
      </c>
    </row>
    <row r="931" spans="1:9">
      <c r="A931" s="3" t="s">
        <v>455</v>
      </c>
      <c r="B931">
        <v>1.95</v>
      </c>
      <c r="C931" s="4">
        <v>72</v>
      </c>
      <c r="D931">
        <f t="shared" si="84"/>
        <v>36.923076923076927</v>
      </c>
      <c r="E931" s="6">
        <f t="shared" si="85"/>
        <v>3.1713311662570364E-5</v>
      </c>
      <c r="F931" s="7">
        <f t="shared" si="88"/>
        <v>0.96958957689156777</v>
      </c>
      <c r="G931" s="6">
        <f t="shared" si="86"/>
        <v>1.6940833054605953E-4</v>
      </c>
      <c r="H931" s="7">
        <f t="shared" si="89"/>
        <v>0.76522351040123626</v>
      </c>
      <c r="I931">
        <f t="shared" si="87"/>
        <v>1.1387776409520489E-3</v>
      </c>
    </row>
    <row r="932" spans="1:9">
      <c r="A932" s="3" t="s">
        <v>1097</v>
      </c>
      <c r="B932">
        <v>15.86</v>
      </c>
      <c r="C932" s="4">
        <v>585</v>
      </c>
      <c r="D932">
        <f t="shared" si="84"/>
        <v>36.885245901639344</v>
      </c>
      <c r="E932" s="6">
        <f t="shared" si="85"/>
        <v>2.5767065725838421E-4</v>
      </c>
      <c r="F932" s="7">
        <f t="shared" si="88"/>
        <v>0.96984724754882612</v>
      </c>
      <c r="G932" s="6">
        <f t="shared" si="86"/>
        <v>1.3778544217746174E-3</v>
      </c>
      <c r="H932" s="7">
        <f t="shared" si="89"/>
        <v>0.76660136482301089</v>
      </c>
      <c r="I932">
        <f t="shared" si="87"/>
        <v>2.5706729690067043E-4</v>
      </c>
    </row>
    <row r="933" spans="1:9">
      <c r="A933" s="3" t="s">
        <v>47</v>
      </c>
      <c r="B933">
        <v>3.58</v>
      </c>
      <c r="C933" s="4">
        <v>132</v>
      </c>
      <c r="D933">
        <f t="shared" si="84"/>
        <v>36.871508379888269</v>
      </c>
      <c r="E933" s="6">
        <f t="shared" si="85"/>
        <v>5.8141071381379002E-5</v>
      </c>
      <c r="F933" s="7">
        <f t="shared" si="88"/>
        <v>0.96990538862020748</v>
      </c>
      <c r="G933" s="6">
        <f t="shared" si="86"/>
        <v>3.1101631966917595E-4</v>
      </c>
      <c r="H933" s="7">
        <f t="shared" si="89"/>
        <v>0.76691238114268001</v>
      </c>
      <c r="I933">
        <f t="shared" si="87"/>
        <v>1.1579832479767793E-3</v>
      </c>
    </row>
    <row r="934" spans="1:9">
      <c r="A934" s="3" t="s">
        <v>456</v>
      </c>
      <c r="B934">
        <v>16.12</v>
      </c>
      <c r="C934" s="4">
        <v>593</v>
      </c>
      <c r="D934">
        <f t="shared" si="84"/>
        <v>36.786600496277913</v>
      </c>
      <c r="E934" s="6">
        <f t="shared" si="85"/>
        <v>2.6119435855422534E-4</v>
      </c>
      <c r="F934" s="7">
        <f t="shared" si="88"/>
        <v>0.97016658297876168</v>
      </c>
      <c r="G934" s="6">
        <f t="shared" si="86"/>
        <v>1.4004421991807589E-3</v>
      </c>
      <c r="H934" s="7">
        <f t="shared" si="89"/>
        <v>0.7683128233418608</v>
      </c>
      <c r="I934">
        <f t="shared" si="87"/>
        <v>9.7924945426508536E-4</v>
      </c>
    </row>
    <row r="935" spans="1:9">
      <c r="A935" s="3" t="s">
        <v>903</v>
      </c>
      <c r="B935">
        <v>13.63</v>
      </c>
      <c r="C935" s="4">
        <v>501</v>
      </c>
      <c r="D935">
        <f t="shared" si="84"/>
        <v>36.757153338224505</v>
      </c>
      <c r="E935" s="6">
        <f t="shared" si="85"/>
        <v>2.2067179365205212E-4</v>
      </c>
      <c r="F935" s="7">
        <f t="shared" si="88"/>
        <v>0.97038725477241372</v>
      </c>
      <c r="G935" s="6">
        <f t="shared" si="86"/>
        <v>1.1841207924834828E-3</v>
      </c>
      <c r="H935" s="7">
        <f t="shared" si="89"/>
        <v>0.76949694413434433</v>
      </c>
      <c r="I935">
        <f t="shared" si="87"/>
        <v>8.5155904060785215E-4</v>
      </c>
    </row>
    <row r="936" spans="1:9">
      <c r="A936" s="3" t="s">
        <v>638</v>
      </c>
      <c r="B936">
        <v>11.85</v>
      </c>
      <c r="C936" s="4">
        <v>435</v>
      </c>
      <c r="D936">
        <f t="shared" si="84"/>
        <v>36.708860759493675</v>
      </c>
      <c r="E936" s="6">
        <f t="shared" si="85"/>
        <v>1.9160125796136262E-4</v>
      </c>
      <c r="F936" s="7">
        <f t="shared" si="88"/>
        <v>0.97057885603037508</v>
      </c>
      <c r="G936" s="6">
        <f t="shared" si="86"/>
        <v>1.0294813933183617E-3</v>
      </c>
      <c r="H936" s="7">
        <f t="shared" si="89"/>
        <v>0.77052642552766271</v>
      </c>
      <c r="I936">
        <f t="shared" si="87"/>
        <v>4.2990804217524214E-4</v>
      </c>
    </row>
    <row r="937" spans="1:9">
      <c r="A937" s="3" t="s">
        <v>487</v>
      </c>
      <c r="B937">
        <v>5.98</v>
      </c>
      <c r="C937" s="4">
        <v>219</v>
      </c>
      <c r="D937">
        <f t="shared" si="84"/>
        <v>36.622073578595312</v>
      </c>
      <c r="E937" s="6">
        <f t="shared" si="85"/>
        <v>9.6461322973651523E-5</v>
      </c>
      <c r="F937" s="7">
        <f t="shared" si="88"/>
        <v>0.97067531735334878</v>
      </c>
      <c r="G937" s="6">
        <f t="shared" si="86"/>
        <v>5.1951888034124929E-4</v>
      </c>
      <c r="H937" s="7">
        <f t="shared" si="89"/>
        <v>0.771045944408004</v>
      </c>
      <c r="I937">
        <f t="shared" si="87"/>
        <v>1.0567503023516389E-3</v>
      </c>
    </row>
    <row r="938" spans="1:9">
      <c r="A938" s="3" t="s">
        <v>742</v>
      </c>
      <c r="B938">
        <v>14.69</v>
      </c>
      <c r="C938" s="4">
        <v>536</v>
      </c>
      <c r="D938">
        <f t="shared" si="84"/>
        <v>36.487406398910828</v>
      </c>
      <c r="E938" s="6">
        <f t="shared" si="85"/>
        <v>2.3608798682135716E-4</v>
      </c>
      <c r="F938" s="7">
        <f t="shared" si="88"/>
        <v>0.97091140534017017</v>
      </c>
      <c r="G938" s="6">
        <f t="shared" si="86"/>
        <v>1.2762094234469816E-3</v>
      </c>
      <c r="H938" s="7">
        <f t="shared" si="89"/>
        <v>0.77232215383145097</v>
      </c>
      <c r="I938">
        <f t="shared" si="87"/>
        <v>4.3328154806243635E-4</v>
      </c>
    </row>
    <row r="939" spans="1:9">
      <c r="A939" s="3" t="s">
        <v>133</v>
      </c>
      <c r="B939">
        <v>6.02</v>
      </c>
      <c r="C939" s="4">
        <v>219</v>
      </c>
      <c r="D939">
        <f t="shared" si="84"/>
        <v>36.378737541528238</v>
      </c>
      <c r="E939" s="6">
        <f t="shared" si="85"/>
        <v>9.6461322973651523E-5</v>
      </c>
      <c r="F939" s="7">
        <f t="shared" si="88"/>
        <v>0.97100786666314387</v>
      </c>
      <c r="G939" s="6">
        <f t="shared" si="86"/>
        <v>5.2299392301911711E-4</v>
      </c>
      <c r="H939" s="7">
        <f t="shared" si="89"/>
        <v>0.77284514775447011</v>
      </c>
      <c r="I939">
        <f t="shared" si="87"/>
        <v>3.4568401225631984E-4</v>
      </c>
    </row>
    <row r="940" spans="1:9">
      <c r="A940" s="3" t="s">
        <v>696</v>
      </c>
      <c r="B940">
        <v>4.8</v>
      </c>
      <c r="C940" s="4">
        <v>174</v>
      </c>
      <c r="D940">
        <f t="shared" si="84"/>
        <v>36.25</v>
      </c>
      <c r="E940" s="6">
        <f t="shared" si="85"/>
        <v>7.6640503184545041E-5</v>
      </c>
      <c r="F940" s="7">
        <f t="shared" si="88"/>
        <v>0.97108450716632844</v>
      </c>
      <c r="G940" s="6">
        <f t="shared" si="86"/>
        <v>4.1700512134414651E-4</v>
      </c>
      <c r="H940" s="7">
        <f t="shared" si="89"/>
        <v>0.77326215287581423</v>
      </c>
      <c r="I940">
        <f t="shared" si="87"/>
        <v>6.3325097554967069E-4</v>
      </c>
    </row>
    <row r="941" spans="1:9">
      <c r="A941" s="3" t="s">
        <v>583</v>
      </c>
      <c r="B941">
        <v>8.7899999999999991</v>
      </c>
      <c r="C941" s="4">
        <v>318</v>
      </c>
      <c r="D941">
        <f t="shared" si="84"/>
        <v>36.177474402730375</v>
      </c>
      <c r="E941" s="6">
        <f t="shared" si="85"/>
        <v>1.4006712650968577E-4</v>
      </c>
      <c r="F941" s="7">
        <f t="shared" si="88"/>
        <v>0.97122457429283815</v>
      </c>
      <c r="G941" s="6">
        <f t="shared" si="86"/>
        <v>7.636406284614682E-4</v>
      </c>
      <c r="H941" s="7">
        <f t="shared" si="89"/>
        <v>0.77402579350427569</v>
      </c>
      <c r="I941">
        <f t="shared" si="87"/>
        <v>1.4113892310709808E-3</v>
      </c>
    </row>
    <row r="942" spans="1:9">
      <c r="A942" s="3" t="s">
        <v>736</v>
      </c>
      <c r="B942">
        <v>19.579999999999998</v>
      </c>
      <c r="C942" s="4">
        <v>706</v>
      </c>
      <c r="D942">
        <f t="shared" si="84"/>
        <v>36.057201225740556</v>
      </c>
      <c r="E942" s="6">
        <f t="shared" si="85"/>
        <v>3.1096663935798163E-4</v>
      </c>
      <c r="F942" s="7">
        <f t="shared" si="88"/>
        <v>0.97153554093219618</v>
      </c>
      <c r="G942" s="6">
        <f t="shared" si="86"/>
        <v>1.7010333908163309E-3</v>
      </c>
      <c r="H942" s="7">
        <f t="shared" si="89"/>
        <v>0.77572682689509198</v>
      </c>
      <c r="I942">
        <f t="shared" si="87"/>
        <v>8.8325872892902613E-4</v>
      </c>
    </row>
    <row r="943" spans="1:9">
      <c r="A943" s="3" t="s">
        <v>75</v>
      </c>
      <c r="B943">
        <v>12.25</v>
      </c>
      <c r="C943" s="4">
        <v>441</v>
      </c>
      <c r="D943">
        <f t="shared" si="84"/>
        <v>36</v>
      </c>
      <c r="E943" s="6">
        <f t="shared" si="85"/>
        <v>1.9424403393324347E-4</v>
      </c>
      <c r="F943" s="7">
        <f t="shared" si="88"/>
        <v>0.97172978496612938</v>
      </c>
      <c r="G943" s="6">
        <f t="shared" si="86"/>
        <v>1.0642318200970405E-3</v>
      </c>
      <c r="H943" s="7">
        <f t="shared" si="89"/>
        <v>0.77679105871518905</v>
      </c>
      <c r="I943">
        <f t="shared" si="87"/>
        <v>3.6270422130779689E-4</v>
      </c>
    </row>
    <row r="944" spans="1:9">
      <c r="A944" s="3" t="s">
        <v>665</v>
      </c>
      <c r="B944">
        <v>5.03</v>
      </c>
      <c r="C944" s="4">
        <v>181</v>
      </c>
      <c r="D944">
        <f t="shared" si="84"/>
        <v>35.984095427435385</v>
      </c>
      <c r="E944" s="6">
        <f t="shared" si="85"/>
        <v>7.9723741818406055E-5</v>
      </c>
      <c r="F944" s="7">
        <f t="shared" si="88"/>
        <v>0.9718095087079478</v>
      </c>
      <c r="G944" s="6">
        <f t="shared" si="86"/>
        <v>4.3698661674188688E-4</v>
      </c>
      <c r="H944" s="7">
        <f t="shared" si="89"/>
        <v>0.77722804533193091</v>
      </c>
      <c r="I944">
        <f t="shared" si="87"/>
        <v>2.6539974236825525E-3</v>
      </c>
    </row>
    <row r="945" spans="1:9">
      <c r="A945" s="3" t="s">
        <v>980</v>
      </c>
      <c r="B945">
        <v>36.799999999999997</v>
      </c>
      <c r="C945" s="4">
        <v>1323</v>
      </c>
      <c r="D945">
        <f t="shared" si="84"/>
        <v>35.951086956521742</v>
      </c>
      <c r="E945" s="6">
        <f t="shared" si="85"/>
        <v>5.8273210179973041E-4</v>
      </c>
      <c r="F945" s="7">
        <f t="shared" si="88"/>
        <v>0.97239224080974751</v>
      </c>
      <c r="G945" s="6">
        <f t="shared" si="86"/>
        <v>3.1970392636384566E-3</v>
      </c>
      <c r="H945" s="7">
        <f t="shared" si="89"/>
        <v>0.78042508459556936</v>
      </c>
      <c r="I945">
        <f t="shared" si="87"/>
        <v>1.1297329880635143E-3</v>
      </c>
    </row>
    <row r="946" spans="1:9">
      <c r="A946" s="3" t="s">
        <v>992</v>
      </c>
      <c r="B946">
        <v>15.66</v>
      </c>
      <c r="C946" s="4">
        <v>562</v>
      </c>
      <c r="D946">
        <f t="shared" si="84"/>
        <v>35.887611749680715</v>
      </c>
      <c r="E946" s="6">
        <f t="shared" si="85"/>
        <v>2.4754001603284089E-4</v>
      </c>
      <c r="F946" s="7">
        <f t="shared" si="88"/>
        <v>0.9726397808257804</v>
      </c>
      <c r="G946" s="6">
        <f t="shared" si="86"/>
        <v>1.3604792083852779E-3</v>
      </c>
      <c r="H946" s="7">
        <f t="shared" si="89"/>
        <v>0.78178556380395459</v>
      </c>
      <c r="I946">
        <f t="shared" si="87"/>
        <v>3.1385297972330584E-4</v>
      </c>
    </row>
    <row r="947" spans="1:9">
      <c r="A947" s="3" t="s">
        <v>419</v>
      </c>
      <c r="B947">
        <v>4.3499999999999996</v>
      </c>
      <c r="C947" s="4">
        <v>156</v>
      </c>
      <c r="D947">
        <f t="shared" si="84"/>
        <v>35.862068965517246</v>
      </c>
      <c r="E947" s="6">
        <f t="shared" si="85"/>
        <v>6.8712175268902462E-5</v>
      </c>
      <c r="F947" s="7">
        <f t="shared" si="88"/>
        <v>0.97270849300104933</v>
      </c>
      <c r="G947" s="6">
        <f t="shared" si="86"/>
        <v>3.7791089121813273E-4</v>
      </c>
      <c r="H947" s="7">
        <f t="shared" si="89"/>
        <v>0.78216347469517267</v>
      </c>
      <c r="I947">
        <f t="shared" si="87"/>
        <v>1.7754969959794531E-3</v>
      </c>
    </row>
    <row r="948" spans="1:9">
      <c r="A948" s="3" t="s">
        <v>996</v>
      </c>
      <c r="B948">
        <v>24.59</v>
      </c>
      <c r="C948" s="4">
        <v>878</v>
      </c>
      <c r="D948">
        <f t="shared" si="84"/>
        <v>35.705571370475802</v>
      </c>
      <c r="E948" s="6">
        <f t="shared" si="85"/>
        <v>3.8672621721856637E-4</v>
      </c>
      <c r="F948" s="7">
        <f t="shared" si="88"/>
        <v>0.97309521921826792</v>
      </c>
      <c r="G948" s="6">
        <f t="shared" si="86"/>
        <v>2.1362824862192838E-3</v>
      </c>
      <c r="H948" s="7">
        <f t="shared" si="89"/>
        <v>0.784299757181392</v>
      </c>
      <c r="I948">
        <f t="shared" si="87"/>
        <v>4.794640932797023E-4</v>
      </c>
    </row>
    <row r="949" spans="1:9">
      <c r="A949" s="3" t="s">
        <v>18</v>
      </c>
      <c r="B949">
        <v>6.64</v>
      </c>
      <c r="C949" s="4">
        <v>237</v>
      </c>
      <c r="D949">
        <f t="shared" si="84"/>
        <v>35.692771084337352</v>
      </c>
      <c r="E949" s="6">
        <f t="shared" si="85"/>
        <v>1.0438965088929412E-4</v>
      </c>
      <c r="F949" s="7">
        <f t="shared" si="88"/>
        <v>0.97319960886915724</v>
      </c>
      <c r="G949" s="6">
        <f t="shared" si="86"/>
        <v>5.7685708452606937E-4</v>
      </c>
      <c r="H949" s="7">
        <f t="shared" si="89"/>
        <v>0.78487661426591804</v>
      </c>
      <c r="I949">
        <f t="shared" si="87"/>
        <v>3.8714557445373998E-4</v>
      </c>
    </row>
    <row r="950" spans="1:9">
      <c r="A950" s="3" t="s">
        <v>964</v>
      </c>
      <c r="B950">
        <v>5.36</v>
      </c>
      <c r="C950" s="4">
        <v>191</v>
      </c>
      <c r="D950">
        <f t="shared" si="84"/>
        <v>35.634328358208954</v>
      </c>
      <c r="E950" s="6">
        <f t="shared" si="85"/>
        <v>8.4128368438207493E-5</v>
      </c>
      <c r="F950" s="7">
        <f t="shared" si="88"/>
        <v>0.97328373723759543</v>
      </c>
      <c r="G950" s="6">
        <f t="shared" si="86"/>
        <v>4.6565571883429698E-4</v>
      </c>
      <c r="H950" s="7">
        <f t="shared" si="89"/>
        <v>0.78534226998475232</v>
      </c>
      <c r="I950">
        <f t="shared" si="87"/>
        <v>1.8877238286520992E-3</v>
      </c>
    </row>
    <row r="951" spans="1:9">
      <c r="A951" s="3" t="s">
        <v>535</v>
      </c>
      <c r="B951">
        <v>26.13</v>
      </c>
      <c r="C951" s="4">
        <v>930</v>
      </c>
      <c r="D951">
        <f t="shared" si="84"/>
        <v>35.591274397244547</v>
      </c>
      <c r="E951" s="6">
        <f t="shared" si="85"/>
        <v>4.0963027564153387E-4</v>
      </c>
      <c r="F951" s="7">
        <f t="shared" si="88"/>
        <v>0.97369336751323698</v>
      </c>
      <c r="G951" s="6">
        <f t="shared" si="86"/>
        <v>2.2700716293171976E-3</v>
      </c>
      <c r="H951" s="7">
        <f t="shared" si="89"/>
        <v>0.78761234161406957</v>
      </c>
      <c r="I951">
        <f t="shared" si="87"/>
        <v>3.5328527321243364E-4</v>
      </c>
    </row>
    <row r="952" spans="1:9">
      <c r="A952" s="3" t="s">
        <v>199</v>
      </c>
      <c r="B952">
        <v>4.8899999999999997</v>
      </c>
      <c r="C952" s="4">
        <v>174</v>
      </c>
      <c r="D952">
        <f t="shared" si="84"/>
        <v>35.582822085889575</v>
      </c>
      <c r="E952" s="6">
        <f t="shared" si="85"/>
        <v>7.6640503184545041E-5</v>
      </c>
      <c r="F952" s="7">
        <f t="shared" si="88"/>
        <v>0.97377000801642155</v>
      </c>
      <c r="G952" s="6">
        <f t="shared" si="86"/>
        <v>4.2482396736934924E-4</v>
      </c>
      <c r="H952" s="7">
        <f t="shared" si="89"/>
        <v>0.78803716558143888</v>
      </c>
      <c r="I952">
        <f t="shared" si="87"/>
        <v>4.0029020188014908E-4</v>
      </c>
    </row>
    <row r="953" spans="1:9">
      <c r="A953" s="3" t="s">
        <v>678</v>
      </c>
      <c r="B953">
        <v>5.54</v>
      </c>
      <c r="C953" s="4">
        <v>197</v>
      </c>
      <c r="D953">
        <f t="shared" si="84"/>
        <v>35.559566787003611</v>
      </c>
      <c r="E953" s="6">
        <f t="shared" si="85"/>
        <v>8.6771144410088352E-5</v>
      </c>
      <c r="F953" s="7">
        <f t="shared" si="88"/>
        <v>0.97385677916083169</v>
      </c>
      <c r="G953" s="6">
        <f t="shared" si="86"/>
        <v>4.8129341088470244E-4</v>
      </c>
      <c r="H953" s="7">
        <f t="shared" si="89"/>
        <v>0.78851845899232353</v>
      </c>
      <c r="I953">
        <f t="shared" si="87"/>
        <v>1.6186874672236007E-3</v>
      </c>
    </row>
    <row r="954" spans="1:9">
      <c r="A954" s="3" t="s">
        <v>167</v>
      </c>
      <c r="B954">
        <v>22.4</v>
      </c>
      <c r="C954" s="4">
        <v>796</v>
      </c>
      <c r="D954">
        <f t="shared" si="84"/>
        <v>35.535714285714285</v>
      </c>
      <c r="E954" s="6">
        <f t="shared" si="85"/>
        <v>3.5060827893619459E-4</v>
      </c>
      <c r="F954" s="7">
        <f t="shared" si="88"/>
        <v>0.97420738743976787</v>
      </c>
      <c r="G954" s="6">
        <f t="shared" si="86"/>
        <v>1.9460238996060169E-3</v>
      </c>
      <c r="H954" s="7">
        <f t="shared" si="89"/>
        <v>0.7904644828919295</v>
      </c>
      <c r="I954">
        <f t="shared" si="87"/>
        <v>2.7849479662744869E-4</v>
      </c>
    </row>
    <row r="955" spans="1:9">
      <c r="A955" s="3" t="s">
        <v>834</v>
      </c>
      <c r="B955">
        <v>3.85</v>
      </c>
      <c r="C955" s="4">
        <v>136</v>
      </c>
      <c r="D955">
        <f t="shared" si="84"/>
        <v>35.324675324675326</v>
      </c>
      <c r="E955" s="6">
        <f t="shared" si="85"/>
        <v>5.9902922029299573E-5</v>
      </c>
      <c r="F955" s="7">
        <f t="shared" si="88"/>
        <v>0.97426729036179716</v>
      </c>
      <c r="G955" s="6">
        <f t="shared" si="86"/>
        <v>3.3447285774478421E-4</v>
      </c>
      <c r="H955" s="7">
        <f t="shared" si="89"/>
        <v>0.79079895574967429</v>
      </c>
      <c r="I955">
        <f t="shared" si="87"/>
        <v>7.9067025655976675E-4</v>
      </c>
    </row>
    <row r="956" spans="1:9">
      <c r="A956" s="3" t="s">
        <v>160</v>
      </c>
      <c r="B956">
        <v>10.93</v>
      </c>
      <c r="C956" s="4">
        <v>386</v>
      </c>
      <c r="D956">
        <f t="shared" si="84"/>
        <v>35.315645013723696</v>
      </c>
      <c r="E956" s="6">
        <f t="shared" si="85"/>
        <v>1.7001858752433555E-4</v>
      </c>
      <c r="F956" s="7">
        <f t="shared" si="88"/>
        <v>0.97443730894932146</v>
      </c>
      <c r="G956" s="6">
        <f t="shared" si="86"/>
        <v>9.4955541172740026E-4</v>
      </c>
      <c r="H956" s="7">
        <f t="shared" si="89"/>
        <v>0.79174851116140166</v>
      </c>
      <c r="I956">
        <f t="shared" si="87"/>
        <v>1.7299745258079202E-3</v>
      </c>
    </row>
    <row r="957" spans="1:9">
      <c r="A957" s="3" t="s">
        <v>1037</v>
      </c>
      <c r="B957">
        <v>23.9</v>
      </c>
      <c r="C957" s="4">
        <v>841</v>
      </c>
      <c r="D957">
        <f t="shared" si="84"/>
        <v>35.188284518828453</v>
      </c>
      <c r="E957" s="6">
        <f t="shared" si="85"/>
        <v>3.7042909872530107E-4</v>
      </c>
      <c r="F957" s="7">
        <f t="shared" si="88"/>
        <v>0.97480773804804677</v>
      </c>
      <c r="G957" s="6">
        <f t="shared" si="86"/>
        <v>2.076338000026063E-3</v>
      </c>
      <c r="H957" s="7">
        <f t="shared" si="89"/>
        <v>0.7938248491614277</v>
      </c>
      <c r="I957">
        <f t="shared" si="87"/>
        <v>1.4658225907635547E-3</v>
      </c>
    </row>
    <row r="958" spans="1:9">
      <c r="A958" s="3" t="s">
        <v>922</v>
      </c>
      <c r="B958">
        <v>20.239999999999998</v>
      </c>
      <c r="C958" s="4">
        <v>710</v>
      </c>
      <c r="D958">
        <f t="shared" si="84"/>
        <v>35.079051383399211</v>
      </c>
      <c r="E958" s="6">
        <f t="shared" si="85"/>
        <v>3.1272849000590219E-4</v>
      </c>
      <c r="F958" s="7">
        <f t="shared" si="88"/>
        <v>0.97512046653805262</v>
      </c>
      <c r="G958" s="6">
        <f t="shared" si="86"/>
        <v>1.7583715950011511E-3</v>
      </c>
      <c r="H958" s="7">
        <f t="shared" si="89"/>
        <v>0.79558322075642884</v>
      </c>
      <c r="I958">
        <f t="shared" si="87"/>
        <v>7.253448094954873E-4</v>
      </c>
    </row>
    <row r="959" spans="1:9">
      <c r="A959" s="3" t="s">
        <v>145</v>
      </c>
      <c r="B959">
        <v>10.01</v>
      </c>
      <c r="C959" s="4">
        <v>350</v>
      </c>
      <c r="D959">
        <f t="shared" si="84"/>
        <v>34.965034965034967</v>
      </c>
      <c r="E959" s="6">
        <f t="shared" si="85"/>
        <v>1.5416193169305039E-4</v>
      </c>
      <c r="F959" s="7">
        <f t="shared" si="88"/>
        <v>0.97527462846974566</v>
      </c>
      <c r="G959" s="6">
        <f t="shared" si="86"/>
        <v>8.6962943013643886E-4</v>
      </c>
      <c r="H959" s="7">
        <f t="shared" si="89"/>
        <v>0.79645285018656531</v>
      </c>
      <c r="I959">
        <f t="shared" si="87"/>
        <v>9.9881364538045858E-4</v>
      </c>
    </row>
    <row r="960" spans="1:9">
      <c r="A960" s="3" t="s">
        <v>991</v>
      </c>
      <c r="B960">
        <v>13.78</v>
      </c>
      <c r="C960" s="4">
        <v>481</v>
      </c>
      <c r="D960">
        <f t="shared" si="84"/>
        <v>34.905660377358494</v>
      </c>
      <c r="E960" s="6">
        <f t="shared" si="85"/>
        <v>2.1186254041244925E-4</v>
      </c>
      <c r="F960" s="7">
        <f t="shared" si="88"/>
        <v>0.97548649101015816</v>
      </c>
      <c r="G960" s="6">
        <f t="shared" si="86"/>
        <v>1.1971522025254872E-3</v>
      </c>
      <c r="H960" s="7">
        <f t="shared" si="89"/>
        <v>0.79765000238909078</v>
      </c>
      <c r="I960">
        <f t="shared" si="87"/>
        <v>7.6294381455188631E-4</v>
      </c>
    </row>
    <row r="961" spans="1:9">
      <c r="A961" s="3" t="s">
        <v>444</v>
      </c>
      <c r="B961">
        <v>10.52</v>
      </c>
      <c r="C961" s="4">
        <v>366</v>
      </c>
      <c r="D961">
        <f t="shared" si="84"/>
        <v>34.79087452471483</v>
      </c>
      <c r="E961" s="6">
        <f t="shared" si="85"/>
        <v>1.6120933428473267E-4</v>
      </c>
      <c r="F961" s="7">
        <f t="shared" si="88"/>
        <v>0.97564770034444293</v>
      </c>
      <c r="G961" s="6">
        <f t="shared" si="86"/>
        <v>9.1393622427925441E-4</v>
      </c>
      <c r="H961" s="7">
        <f t="shared" si="89"/>
        <v>0.79856393861337005</v>
      </c>
      <c r="I961">
        <f t="shared" si="87"/>
        <v>1.5232006869037029E-4</v>
      </c>
    </row>
    <row r="962" spans="1:9">
      <c r="A962" s="3" t="s">
        <v>474</v>
      </c>
      <c r="B962">
        <v>2.1</v>
      </c>
      <c r="C962" s="4">
        <v>73</v>
      </c>
      <c r="D962">
        <f t="shared" ref="D962:D1025" si="90">C962/B962</f>
        <v>34.761904761904759</v>
      </c>
      <c r="E962" s="6">
        <f t="shared" si="85"/>
        <v>3.2153774324550505E-5</v>
      </c>
      <c r="F962" s="7">
        <f t="shared" si="88"/>
        <v>0.97567985411876745</v>
      </c>
      <c r="G962" s="6">
        <f t="shared" si="86"/>
        <v>1.8243974058806411E-4</v>
      </c>
      <c r="H962" s="7">
        <f t="shared" si="89"/>
        <v>0.79874637835395812</v>
      </c>
      <c r="I962">
        <f t="shared" si="87"/>
        <v>1.2885310777492887E-3</v>
      </c>
    </row>
    <row r="963" spans="1:9">
      <c r="A963" s="3" t="s">
        <v>553</v>
      </c>
      <c r="B963">
        <v>17.75</v>
      </c>
      <c r="C963" s="4">
        <v>614</v>
      </c>
      <c r="D963">
        <f t="shared" si="90"/>
        <v>34.591549295774648</v>
      </c>
      <c r="E963" s="6">
        <f t="shared" ref="E963:E1026" si="91">C963/2270340</f>
        <v>2.7044407445580838E-4</v>
      </c>
      <c r="F963" s="7">
        <f t="shared" si="88"/>
        <v>0.97595029819322321</v>
      </c>
      <c r="G963" s="6">
        <f t="shared" ref="G963:G1026" si="92">B963/11510.65</f>
        <v>1.5420501883038752E-3</v>
      </c>
      <c r="H963" s="7">
        <f t="shared" si="89"/>
        <v>0.80028842854226201</v>
      </c>
      <c r="I963">
        <f t="shared" ref="I963:I1026" si="93">F963*H964-F964*H963</f>
        <v>4.072690672243251E-4</v>
      </c>
    </row>
    <row r="964" spans="1:9">
      <c r="A964" s="3" t="s">
        <v>917</v>
      </c>
      <c r="B964">
        <v>5.61</v>
      </c>
      <c r="C964" s="4">
        <v>194</v>
      </c>
      <c r="D964">
        <f t="shared" si="90"/>
        <v>34.581105169340461</v>
      </c>
      <c r="E964" s="6">
        <f t="shared" si="91"/>
        <v>8.5449756424147929E-5</v>
      </c>
      <c r="F964" s="7">
        <f t="shared" ref="F964:F1027" si="94">F963+E964</f>
        <v>0.97603574794964731</v>
      </c>
      <c r="G964" s="6">
        <f t="shared" si="92"/>
        <v>4.8737473557097127E-4</v>
      </c>
      <c r="H964" s="7">
        <f t="shared" ref="H964:H1027" si="95">H963+G964</f>
        <v>0.80077580327783293</v>
      </c>
      <c r="I964">
        <f t="shared" si="93"/>
        <v>9.2727533464564971E-4</v>
      </c>
    </row>
    <row r="965" spans="1:9">
      <c r="A965" s="3" t="s">
        <v>72</v>
      </c>
      <c r="B965">
        <v>12.77</v>
      </c>
      <c r="C965" s="4">
        <v>441</v>
      </c>
      <c r="D965">
        <f t="shared" si="90"/>
        <v>34.534064212999219</v>
      </c>
      <c r="E965" s="6">
        <f t="shared" si="91"/>
        <v>1.9424403393324347E-4</v>
      </c>
      <c r="F965" s="7">
        <f t="shared" si="94"/>
        <v>0.97622999198358051</v>
      </c>
      <c r="G965" s="6">
        <f t="shared" si="92"/>
        <v>1.1094073749093232E-3</v>
      </c>
      <c r="H965" s="7">
        <f t="shared" si="95"/>
        <v>0.80188521065274221</v>
      </c>
      <c r="I965">
        <f t="shared" si="93"/>
        <v>2.006728470453023E-3</v>
      </c>
    </row>
    <row r="966" spans="1:9">
      <c r="A966" s="3" t="s">
        <v>1094</v>
      </c>
      <c r="B966">
        <v>27.63</v>
      </c>
      <c r="C966" s="4">
        <v>953</v>
      </c>
      <c r="D966">
        <f t="shared" si="90"/>
        <v>34.491494752081074</v>
      </c>
      <c r="E966" s="6">
        <f t="shared" si="91"/>
        <v>4.1976091686707719E-4</v>
      </c>
      <c r="F966" s="7">
        <f t="shared" si="94"/>
        <v>0.97664975290044764</v>
      </c>
      <c r="G966" s="6">
        <f t="shared" si="92"/>
        <v>2.4003857297372434E-3</v>
      </c>
      <c r="H966" s="7">
        <f t="shared" si="95"/>
        <v>0.80428559638247943</v>
      </c>
      <c r="I966">
        <f t="shared" si="93"/>
        <v>8.2570694647277065E-4</v>
      </c>
    </row>
    <row r="967" spans="1:9">
      <c r="A967" s="3" t="s">
        <v>623</v>
      </c>
      <c r="B967">
        <v>11.36</v>
      </c>
      <c r="C967" s="4">
        <v>390</v>
      </c>
      <c r="D967">
        <f t="shared" si="90"/>
        <v>34.33098591549296</v>
      </c>
      <c r="E967" s="6">
        <f t="shared" si="91"/>
        <v>1.7178043817225614E-4</v>
      </c>
      <c r="F967" s="7">
        <f t="shared" si="94"/>
        <v>0.97682153333861987</v>
      </c>
      <c r="G967" s="6">
        <f t="shared" si="92"/>
        <v>9.8691212051448007E-4</v>
      </c>
      <c r="H967" s="7">
        <f t="shared" si="95"/>
        <v>0.80527250850299392</v>
      </c>
      <c r="I967">
        <f t="shared" si="93"/>
        <v>2.4349944893753417E-4</v>
      </c>
    </row>
    <row r="968" spans="1:9">
      <c r="A968" s="3" t="s">
        <v>1027</v>
      </c>
      <c r="B968">
        <v>3.35</v>
      </c>
      <c r="C968" s="4">
        <v>115</v>
      </c>
      <c r="D968">
        <f t="shared" si="90"/>
        <v>34.328358208955223</v>
      </c>
      <c r="E968" s="6">
        <f t="shared" si="91"/>
        <v>5.0653206127716551E-5</v>
      </c>
      <c r="F968" s="7">
        <f t="shared" si="94"/>
        <v>0.97687218654474761</v>
      </c>
      <c r="G968" s="6">
        <f t="shared" si="92"/>
        <v>2.9103482427143558E-4</v>
      </c>
      <c r="H968" s="7">
        <f t="shared" si="95"/>
        <v>0.80556354332726532</v>
      </c>
      <c r="I968">
        <f t="shared" si="93"/>
        <v>3.1630235988266975E-4</v>
      </c>
    </row>
    <row r="969" spans="1:9">
      <c r="A969" s="3" t="s">
        <v>1052</v>
      </c>
      <c r="B969">
        <v>4.3499999999999996</v>
      </c>
      <c r="C969" s="4">
        <v>149</v>
      </c>
      <c r="D969">
        <f t="shared" si="90"/>
        <v>34.252873563218394</v>
      </c>
      <c r="E969" s="6">
        <f t="shared" si="91"/>
        <v>6.5628936635041447E-5</v>
      </c>
      <c r="F969" s="7">
        <f t="shared" si="94"/>
        <v>0.9769378154813827</v>
      </c>
      <c r="G969" s="6">
        <f t="shared" si="92"/>
        <v>3.7791089121813273E-4</v>
      </c>
      <c r="H969" s="7">
        <f t="shared" si="95"/>
        <v>0.8059414542184834</v>
      </c>
      <c r="I969">
        <f t="shared" si="93"/>
        <v>3.5243534376496743E-3</v>
      </c>
    </row>
    <row r="970" spans="1:9">
      <c r="A970" s="3" t="s">
        <v>96</v>
      </c>
      <c r="B970">
        <v>48.46</v>
      </c>
      <c r="C970" s="4">
        <v>1658</v>
      </c>
      <c r="D970">
        <f t="shared" si="90"/>
        <v>34.213784564589353</v>
      </c>
      <c r="E970" s="6">
        <f t="shared" si="91"/>
        <v>7.3028709356307865E-4</v>
      </c>
      <c r="F970" s="7">
        <f t="shared" si="94"/>
        <v>0.97766810257494574</v>
      </c>
      <c r="G970" s="6">
        <f t="shared" si="92"/>
        <v>4.2100142042369457E-3</v>
      </c>
      <c r="H970" s="7">
        <f t="shared" si="95"/>
        <v>0.81015146842272034</v>
      </c>
      <c r="I970">
        <f t="shared" si="93"/>
        <v>4.2416519106014405E-4</v>
      </c>
    </row>
    <row r="971" spans="1:9">
      <c r="A971" s="3" t="s">
        <v>1035</v>
      </c>
      <c r="B971">
        <v>5.83</v>
      </c>
      <c r="C971" s="4">
        <v>199</v>
      </c>
      <c r="D971">
        <f t="shared" si="90"/>
        <v>34.133790737564325</v>
      </c>
      <c r="E971" s="6">
        <f t="shared" si="91"/>
        <v>8.7652069734048648E-5</v>
      </c>
      <c r="F971" s="7">
        <f t="shared" si="94"/>
        <v>0.97775575464467979</v>
      </c>
      <c r="G971" s="6">
        <f t="shared" si="92"/>
        <v>5.0648747029924466E-4</v>
      </c>
      <c r="H971" s="7">
        <f t="shared" si="95"/>
        <v>0.81065795589301959</v>
      </c>
      <c r="I971">
        <f t="shared" si="93"/>
        <v>1.9868895391417229E-4</v>
      </c>
    </row>
    <row r="972" spans="1:9">
      <c r="A972" s="3" t="s">
        <v>804</v>
      </c>
      <c r="B972">
        <v>2.73</v>
      </c>
      <c r="C972" s="4">
        <v>93</v>
      </c>
      <c r="D972">
        <f t="shared" si="90"/>
        <v>34.065934065934066</v>
      </c>
      <c r="E972" s="6">
        <f t="shared" si="91"/>
        <v>4.0963027564153387E-5</v>
      </c>
      <c r="F972" s="7">
        <f t="shared" si="94"/>
        <v>0.97779671767224396</v>
      </c>
      <c r="G972" s="6">
        <f t="shared" si="92"/>
        <v>2.3717166276448332E-4</v>
      </c>
      <c r="H972" s="7">
        <f t="shared" si="95"/>
        <v>0.81089512755578408</v>
      </c>
      <c r="I972">
        <f t="shared" si="93"/>
        <v>1.0170561619002871E-3</v>
      </c>
    </row>
    <row r="973" spans="1:9">
      <c r="A973" s="3" t="s">
        <v>60</v>
      </c>
      <c r="B973">
        <v>13.97</v>
      </c>
      <c r="C973" s="4">
        <v>475</v>
      </c>
      <c r="D973">
        <f t="shared" si="90"/>
        <v>34.001431639226915</v>
      </c>
      <c r="E973" s="6">
        <f t="shared" si="91"/>
        <v>2.0921976444056837E-4</v>
      </c>
      <c r="F973" s="7">
        <f t="shared" si="94"/>
        <v>0.97800593743668451</v>
      </c>
      <c r="G973" s="6">
        <f t="shared" si="92"/>
        <v>1.2136586552453598E-3</v>
      </c>
      <c r="H973" s="7">
        <f t="shared" si="95"/>
        <v>0.81210878621102944</v>
      </c>
      <c r="I973">
        <f t="shared" si="93"/>
        <v>6.1784489025551448E-4</v>
      </c>
    </row>
    <row r="974" spans="1:9">
      <c r="A974" s="3" t="s">
        <v>466</v>
      </c>
      <c r="B974">
        <v>8.48</v>
      </c>
      <c r="C974" s="4">
        <v>287</v>
      </c>
      <c r="D974">
        <f t="shared" si="90"/>
        <v>33.844339622641506</v>
      </c>
      <c r="E974" s="6">
        <f t="shared" si="91"/>
        <v>1.2641278398830132E-4</v>
      </c>
      <c r="F974" s="7">
        <f t="shared" si="94"/>
        <v>0.9781323502206728</v>
      </c>
      <c r="G974" s="6">
        <f t="shared" si="92"/>
        <v>7.3670904770799218E-4</v>
      </c>
      <c r="H974" s="7">
        <f t="shared" si="95"/>
        <v>0.81284549525873739</v>
      </c>
      <c r="I974">
        <f t="shared" si="93"/>
        <v>1.5522147845670187E-4</v>
      </c>
    </row>
    <row r="975" spans="1:9">
      <c r="A975" s="3" t="s">
        <v>909</v>
      </c>
      <c r="B975">
        <v>2.13</v>
      </c>
      <c r="C975" s="4">
        <v>72</v>
      </c>
      <c r="D975">
        <f t="shared" si="90"/>
        <v>33.802816901408455</v>
      </c>
      <c r="E975" s="6">
        <f t="shared" si="91"/>
        <v>3.1713311662570364E-5</v>
      </c>
      <c r="F975" s="7">
        <f t="shared" si="94"/>
        <v>0.97816406353233532</v>
      </c>
      <c r="G975" s="6">
        <f t="shared" si="92"/>
        <v>1.85046022596465E-4</v>
      </c>
      <c r="H975" s="7">
        <f t="shared" si="95"/>
        <v>0.8130305412813339</v>
      </c>
      <c r="I975">
        <f t="shared" si="93"/>
        <v>1.5793597166756657E-3</v>
      </c>
    </row>
    <row r="976" spans="1:9">
      <c r="A976" s="3" t="s">
        <v>139</v>
      </c>
      <c r="B976">
        <v>21.67</v>
      </c>
      <c r="C976" s="4">
        <v>732</v>
      </c>
      <c r="D976">
        <f t="shared" si="90"/>
        <v>33.779418550992155</v>
      </c>
      <c r="E976" s="6">
        <f t="shared" si="91"/>
        <v>3.2241866856946535E-4</v>
      </c>
      <c r="F976" s="7">
        <f t="shared" si="94"/>
        <v>0.97848648220090473</v>
      </c>
      <c r="G976" s="6">
        <f t="shared" si="92"/>
        <v>1.8826043707349284E-3</v>
      </c>
      <c r="H976" s="7">
        <f t="shared" si="95"/>
        <v>0.81491314565206885</v>
      </c>
      <c r="I976">
        <f t="shared" si="93"/>
        <v>4.963421319975625E-4</v>
      </c>
    </row>
    <row r="977" spans="1:9">
      <c r="A977" s="3" t="s">
        <v>556</v>
      </c>
      <c r="B977">
        <v>6.81</v>
      </c>
      <c r="C977" s="4">
        <v>230</v>
      </c>
      <c r="D977">
        <f t="shared" si="90"/>
        <v>33.773861967694572</v>
      </c>
      <c r="E977" s="6">
        <f t="shared" si="91"/>
        <v>1.013064122554331E-4</v>
      </c>
      <c r="F977" s="7">
        <f t="shared" si="94"/>
        <v>0.9785877886131602</v>
      </c>
      <c r="G977" s="6">
        <f t="shared" si="92"/>
        <v>5.9162601590700785E-4</v>
      </c>
      <c r="H977" s="7">
        <f t="shared" si="95"/>
        <v>0.81550477166797586</v>
      </c>
      <c r="I977">
        <f t="shared" si="93"/>
        <v>6.4011621215342984E-4</v>
      </c>
    </row>
    <row r="978" spans="1:9">
      <c r="A978" s="3" t="s">
        <v>488</v>
      </c>
      <c r="B978">
        <v>8.7799999999999994</v>
      </c>
      <c r="C978" s="4">
        <v>296</v>
      </c>
      <c r="D978">
        <f t="shared" si="90"/>
        <v>33.712984054669704</v>
      </c>
      <c r="E978" s="6">
        <f t="shared" si="91"/>
        <v>1.3037694794612261E-4</v>
      </c>
      <c r="F978" s="7">
        <f t="shared" si="94"/>
        <v>0.97871816556110636</v>
      </c>
      <c r="G978" s="6">
        <f t="shared" si="92"/>
        <v>7.6277186779200132E-4</v>
      </c>
      <c r="H978" s="7">
        <f t="shared" si="95"/>
        <v>0.81626754353576791</v>
      </c>
      <c r="I978">
        <f t="shared" si="93"/>
        <v>9.456856288813098E-4</v>
      </c>
    </row>
    <row r="979" spans="1:9">
      <c r="A979" s="3" t="s">
        <v>111</v>
      </c>
      <c r="B979">
        <v>12.97</v>
      </c>
      <c r="C979" s="4">
        <v>437</v>
      </c>
      <c r="D979">
        <f t="shared" si="90"/>
        <v>33.693138010794137</v>
      </c>
      <c r="E979" s="6">
        <f t="shared" si="91"/>
        <v>1.924821832853229E-4</v>
      </c>
      <c r="F979" s="7">
        <f t="shared" si="94"/>
        <v>0.97891064774439163</v>
      </c>
      <c r="G979" s="6">
        <f t="shared" si="92"/>
        <v>1.1267825882986626E-3</v>
      </c>
      <c r="H979" s="7">
        <f t="shared" si="95"/>
        <v>0.81739432612406659</v>
      </c>
      <c r="I979">
        <f t="shared" si="93"/>
        <v>1.0237214688293417E-3</v>
      </c>
    </row>
    <row r="980" spans="1:9">
      <c r="A980" s="3" t="s">
        <v>1009</v>
      </c>
      <c r="B980">
        <v>14.04</v>
      </c>
      <c r="C980" s="4">
        <v>473</v>
      </c>
      <c r="D980">
        <f t="shared" si="90"/>
        <v>33.689458689458689</v>
      </c>
      <c r="E980" s="6">
        <f t="shared" si="91"/>
        <v>2.0833883911660809E-4</v>
      </c>
      <c r="F980" s="7">
        <f t="shared" si="94"/>
        <v>0.97911898658350827</v>
      </c>
      <c r="G980" s="6">
        <f t="shared" si="92"/>
        <v>1.2197399799316285E-3</v>
      </c>
      <c r="H980" s="7">
        <f t="shared" si="95"/>
        <v>0.81861406610399823</v>
      </c>
      <c r="I980">
        <f t="shared" si="93"/>
        <v>2.094282796671787E-3</v>
      </c>
    </row>
    <row r="981" spans="1:9">
      <c r="A981" s="3" t="s">
        <v>104</v>
      </c>
      <c r="B981">
        <v>28.69</v>
      </c>
      <c r="C981" s="4">
        <v>960</v>
      </c>
      <c r="D981">
        <f t="shared" si="90"/>
        <v>33.461136284419659</v>
      </c>
      <c r="E981" s="6">
        <f t="shared" si="91"/>
        <v>4.2284415550093821E-4</v>
      </c>
      <c r="F981" s="7">
        <f t="shared" si="94"/>
        <v>0.97954183073900924</v>
      </c>
      <c r="G981" s="6">
        <f t="shared" si="92"/>
        <v>2.4924743607007424E-3</v>
      </c>
      <c r="H981" s="7">
        <f t="shared" si="95"/>
        <v>0.821106540464699</v>
      </c>
      <c r="I981">
        <f t="shared" si="93"/>
        <v>2.0740718167315819E-3</v>
      </c>
    </row>
    <row r="982" spans="1:9">
      <c r="A982" s="3" t="s">
        <v>511</v>
      </c>
      <c r="B982">
        <v>28.41</v>
      </c>
      <c r="C982" s="4">
        <v>950</v>
      </c>
      <c r="D982">
        <f t="shared" si="90"/>
        <v>33.438929954241466</v>
      </c>
      <c r="E982" s="6">
        <f t="shared" si="91"/>
        <v>4.1843952888113674E-4</v>
      </c>
      <c r="F982" s="7">
        <f t="shared" si="94"/>
        <v>0.97996027026789034</v>
      </c>
      <c r="G982" s="6">
        <f t="shared" si="92"/>
        <v>2.4681490619556674E-3</v>
      </c>
      <c r="H982" s="7">
        <f t="shared" si="95"/>
        <v>0.82357468952665469</v>
      </c>
      <c r="I982">
        <f t="shared" si="93"/>
        <v>4.6504396834723405E-4</v>
      </c>
    </row>
    <row r="983" spans="1:9">
      <c r="A983" s="3" t="s">
        <v>517</v>
      </c>
      <c r="B983">
        <v>6.37</v>
      </c>
      <c r="C983" s="4">
        <v>213</v>
      </c>
      <c r="D983">
        <f t="shared" si="90"/>
        <v>33.437990580847725</v>
      </c>
      <c r="E983" s="6">
        <f t="shared" si="91"/>
        <v>9.3818547001770663E-5</v>
      </c>
      <c r="F983" s="7">
        <f t="shared" si="94"/>
        <v>0.98005408881489209</v>
      </c>
      <c r="G983" s="6">
        <f t="shared" si="92"/>
        <v>5.5340054645046117E-4</v>
      </c>
      <c r="H983" s="7">
        <f t="shared" si="95"/>
        <v>0.82412809007310517</v>
      </c>
      <c r="I983">
        <f t="shared" si="93"/>
        <v>7.4906149515518994E-4</v>
      </c>
    </row>
    <row r="984" spans="1:9">
      <c r="A984" s="3" t="s">
        <v>492</v>
      </c>
      <c r="B984">
        <v>10.26</v>
      </c>
      <c r="C984" s="4">
        <v>343</v>
      </c>
      <c r="D984">
        <f t="shared" si="90"/>
        <v>33.430799220272903</v>
      </c>
      <c r="E984" s="6">
        <f t="shared" si="91"/>
        <v>1.5107869305918938E-4</v>
      </c>
      <c r="F984" s="7">
        <f t="shared" si="94"/>
        <v>0.98020516750795128</v>
      </c>
      <c r="G984" s="6">
        <f t="shared" si="92"/>
        <v>8.913484468731132E-4</v>
      </c>
      <c r="H984" s="7">
        <f t="shared" si="95"/>
        <v>0.82501943851997828</v>
      </c>
      <c r="I984">
        <f t="shared" si="93"/>
        <v>9.7951147304009556E-4</v>
      </c>
    </row>
    <row r="985" spans="1:9">
      <c r="A985" s="3" t="s">
        <v>699</v>
      </c>
      <c r="B985">
        <v>13.41</v>
      </c>
      <c r="C985" s="4">
        <v>447</v>
      </c>
      <c r="D985">
        <f t="shared" si="90"/>
        <v>33.333333333333336</v>
      </c>
      <c r="E985" s="6">
        <f t="shared" si="91"/>
        <v>1.9688680990512434E-4</v>
      </c>
      <c r="F985" s="7">
        <f t="shared" si="94"/>
        <v>0.98040205431785643</v>
      </c>
      <c r="G985" s="6">
        <f t="shared" si="92"/>
        <v>1.1650080577552094E-3</v>
      </c>
      <c r="H985" s="7">
        <f t="shared" si="95"/>
        <v>0.82618444657773349</v>
      </c>
      <c r="I985">
        <f t="shared" si="93"/>
        <v>2.1693878261974664E-4</v>
      </c>
    </row>
    <row r="986" spans="1:9">
      <c r="A986" s="3" t="s">
        <v>998</v>
      </c>
      <c r="B986">
        <v>2.97</v>
      </c>
      <c r="C986" s="4">
        <v>99</v>
      </c>
      <c r="D986">
        <f t="shared" si="90"/>
        <v>33.333333333333329</v>
      </c>
      <c r="E986" s="6">
        <f t="shared" si="91"/>
        <v>4.3605803536034253E-5</v>
      </c>
      <c r="F986" s="7">
        <f t="shared" si="94"/>
        <v>0.98044566012139245</v>
      </c>
      <c r="G986" s="6">
        <f t="shared" si="92"/>
        <v>2.5802191883169068E-4</v>
      </c>
      <c r="H986" s="7">
        <f t="shared" si="95"/>
        <v>0.82644246849656522</v>
      </c>
      <c r="I986">
        <f t="shared" si="93"/>
        <v>2.1255618095050721E-4</v>
      </c>
    </row>
    <row r="987" spans="1:9">
      <c r="A987" s="3" t="s">
        <v>1001</v>
      </c>
      <c r="B987">
        <v>2.91</v>
      </c>
      <c r="C987" s="4">
        <v>97</v>
      </c>
      <c r="D987">
        <f t="shared" si="90"/>
        <v>33.333333333333329</v>
      </c>
      <c r="E987" s="6">
        <f t="shared" si="91"/>
        <v>4.2724878212073965E-5</v>
      </c>
      <c r="F987" s="7">
        <f t="shared" si="94"/>
        <v>0.98048838499960456</v>
      </c>
      <c r="G987" s="6">
        <f t="shared" si="92"/>
        <v>2.5280935481488884E-4</v>
      </c>
      <c r="H987" s="7">
        <f t="shared" si="95"/>
        <v>0.82669527785138008</v>
      </c>
      <c r="I987">
        <f t="shared" si="93"/>
        <v>5.8592913256838575E-4</v>
      </c>
    </row>
    <row r="988" spans="1:9">
      <c r="A988" s="3" t="s">
        <v>783</v>
      </c>
      <c r="B988">
        <v>8.02</v>
      </c>
      <c r="C988" s="4">
        <v>267</v>
      </c>
      <c r="D988">
        <f t="shared" si="90"/>
        <v>33.291770573566083</v>
      </c>
      <c r="E988" s="6">
        <f t="shared" si="91"/>
        <v>1.1760353074869843E-4</v>
      </c>
      <c r="F988" s="7">
        <f t="shared" si="94"/>
        <v>0.9806059885303533</v>
      </c>
      <c r="G988" s="6">
        <f t="shared" si="92"/>
        <v>6.9674605691251142E-4</v>
      </c>
      <c r="H988" s="7">
        <f t="shared" si="95"/>
        <v>0.82739202390829258</v>
      </c>
      <c r="I988">
        <f t="shared" si="93"/>
        <v>5.2627654374570731E-4</v>
      </c>
    </row>
    <row r="989" spans="1:9">
      <c r="A989" s="3" t="s">
        <v>149</v>
      </c>
      <c r="B989">
        <v>7.2</v>
      </c>
      <c r="C989" s="4">
        <v>239</v>
      </c>
      <c r="D989">
        <f t="shared" si="90"/>
        <v>33.194444444444443</v>
      </c>
      <c r="E989" s="6">
        <f t="shared" si="91"/>
        <v>1.052705762132544E-4</v>
      </c>
      <c r="F989" s="7">
        <f t="shared" si="94"/>
        <v>0.98071125910656654</v>
      </c>
      <c r="G989" s="6">
        <f t="shared" si="92"/>
        <v>6.2550768201621984E-4</v>
      </c>
      <c r="H989" s="7">
        <f t="shared" si="95"/>
        <v>0.82801753159030878</v>
      </c>
      <c r="I989">
        <f t="shared" si="93"/>
        <v>6.6250181139460018E-4</v>
      </c>
    </row>
    <row r="990" spans="1:9">
      <c r="A990" s="3" t="s">
        <v>731</v>
      </c>
      <c r="B990">
        <v>9.06</v>
      </c>
      <c r="C990" s="4">
        <v>300</v>
      </c>
      <c r="D990">
        <f t="shared" si="90"/>
        <v>33.11258278145695</v>
      </c>
      <c r="E990" s="6">
        <f t="shared" si="91"/>
        <v>1.3213879859404318E-4</v>
      </c>
      <c r="F990" s="7">
        <f t="shared" si="94"/>
        <v>0.98084339790516062</v>
      </c>
      <c r="G990" s="6">
        <f t="shared" si="92"/>
        <v>7.8709716653707661E-4</v>
      </c>
      <c r="H990" s="7">
        <f t="shared" si="95"/>
        <v>0.82880462875684591</v>
      </c>
      <c r="I990">
        <f t="shared" si="93"/>
        <v>6.3267577144998643E-4</v>
      </c>
    </row>
    <row r="991" spans="1:9">
      <c r="A991" s="3" t="s">
        <v>100</v>
      </c>
      <c r="B991">
        <v>8.65</v>
      </c>
      <c r="C991" s="4">
        <v>286</v>
      </c>
      <c r="D991">
        <f t="shared" si="90"/>
        <v>33.063583815028899</v>
      </c>
      <c r="E991" s="6">
        <f t="shared" si="91"/>
        <v>1.2597232132632118E-4</v>
      </c>
      <c r="F991" s="7">
        <f t="shared" si="94"/>
        <v>0.98096937022648689</v>
      </c>
      <c r="G991" s="6">
        <f t="shared" si="92"/>
        <v>7.5147797908893077E-4</v>
      </c>
      <c r="H991" s="7">
        <f t="shared" si="95"/>
        <v>0.82955610673593483</v>
      </c>
      <c r="I991">
        <f t="shared" si="93"/>
        <v>3.0580752788156307E-4</v>
      </c>
    </row>
    <row r="992" spans="1:9">
      <c r="A992" s="3" t="s">
        <v>149</v>
      </c>
      <c r="B992">
        <v>4.18</v>
      </c>
      <c r="C992" s="4">
        <v>138</v>
      </c>
      <c r="D992">
        <f t="shared" si="90"/>
        <v>33.014354066985646</v>
      </c>
      <c r="E992" s="6">
        <f t="shared" si="91"/>
        <v>6.0783847353259862E-5</v>
      </c>
      <c r="F992" s="7">
        <f t="shared" si="94"/>
        <v>0.9810301540738402</v>
      </c>
      <c r="G992" s="6">
        <f t="shared" si="92"/>
        <v>3.6314195983719425E-4</v>
      </c>
      <c r="H992" s="7">
        <f t="shared" si="95"/>
        <v>0.82991924869577205</v>
      </c>
      <c r="I992">
        <f t="shared" si="93"/>
        <v>9.0427482685195848E-4</v>
      </c>
    </row>
    <row r="993" spans="1:9">
      <c r="A993" s="3" t="s">
        <v>182</v>
      </c>
      <c r="B993">
        <v>12.36</v>
      </c>
      <c r="C993" s="4">
        <v>408</v>
      </c>
      <c r="D993">
        <f t="shared" si="90"/>
        <v>33.009708737864081</v>
      </c>
      <c r="E993" s="6">
        <f t="shared" si="91"/>
        <v>1.7970876608789873E-4</v>
      </c>
      <c r="F993" s="7">
        <f t="shared" si="94"/>
        <v>0.98120986283992806</v>
      </c>
      <c r="G993" s="6">
        <f t="shared" si="92"/>
        <v>1.0737881874611772E-3</v>
      </c>
      <c r="H993" s="7">
        <f t="shared" si="95"/>
        <v>0.83099303688323323</v>
      </c>
      <c r="I993">
        <f t="shared" si="93"/>
        <v>6.7382354372524933E-4</v>
      </c>
    </row>
    <row r="994" spans="1:9">
      <c r="A994" s="3" t="s">
        <v>94</v>
      </c>
      <c r="B994">
        <v>9.2100000000000009</v>
      </c>
      <c r="C994" s="4">
        <v>304</v>
      </c>
      <c r="D994">
        <f t="shared" si="90"/>
        <v>33.007600434310532</v>
      </c>
      <c r="E994" s="6">
        <f t="shared" si="91"/>
        <v>1.3390064924196377E-4</v>
      </c>
      <c r="F994" s="7">
        <f t="shared" si="94"/>
        <v>0.98134376348917007</v>
      </c>
      <c r="G994" s="6">
        <f t="shared" si="92"/>
        <v>8.0012857657908124E-4</v>
      </c>
      <c r="H994" s="7">
        <f t="shared" si="95"/>
        <v>0.8317931654598123</v>
      </c>
      <c r="I994">
        <f t="shared" si="93"/>
        <v>1.3353519317376161E-3</v>
      </c>
    </row>
    <row r="995" spans="1:9">
      <c r="A995" s="3" t="s">
        <v>727</v>
      </c>
      <c r="B995">
        <v>18.25</v>
      </c>
      <c r="C995" s="4">
        <v>602</v>
      </c>
      <c r="D995">
        <f t="shared" si="90"/>
        <v>32.986301369863014</v>
      </c>
      <c r="E995" s="6">
        <f t="shared" si="91"/>
        <v>2.6515852251204664E-4</v>
      </c>
      <c r="F995" s="7">
        <f t="shared" si="94"/>
        <v>0.98160892201168215</v>
      </c>
      <c r="G995" s="6">
        <f t="shared" si="92"/>
        <v>1.5854882217772237E-3</v>
      </c>
      <c r="H995" s="7">
        <f t="shared" si="95"/>
        <v>0.83337865368158948</v>
      </c>
      <c r="I995">
        <f t="shared" si="93"/>
        <v>2.3349526960803058E-4</v>
      </c>
    </row>
    <row r="996" spans="1:9">
      <c r="A996" s="3" t="s">
        <v>990</v>
      </c>
      <c r="B996">
        <v>3.19</v>
      </c>
      <c r="C996" s="4">
        <v>105</v>
      </c>
      <c r="D996">
        <f t="shared" si="90"/>
        <v>32.915360501567399</v>
      </c>
      <c r="E996" s="6">
        <f t="shared" si="91"/>
        <v>4.6248579507915113E-5</v>
      </c>
      <c r="F996" s="7">
        <f t="shared" si="94"/>
        <v>0.98165517059119012</v>
      </c>
      <c r="G996" s="6">
        <f t="shared" si="92"/>
        <v>2.7713465355996402E-4</v>
      </c>
      <c r="H996" s="7">
        <f t="shared" si="95"/>
        <v>0.83365578833514942</v>
      </c>
      <c r="I996">
        <f t="shared" si="93"/>
        <v>2.1681788531635604E-4</v>
      </c>
    </row>
    <row r="997" spans="1:9">
      <c r="A997" s="3" t="s">
        <v>1100</v>
      </c>
      <c r="B997">
        <v>2.96</v>
      </c>
      <c r="C997" s="4">
        <v>97</v>
      </c>
      <c r="D997">
        <f t="shared" si="90"/>
        <v>32.770270270270274</v>
      </c>
      <c r="E997" s="6">
        <f t="shared" si="91"/>
        <v>4.2724878212073965E-5</v>
      </c>
      <c r="F997" s="7">
        <f t="shared" si="94"/>
        <v>0.98169789546940223</v>
      </c>
      <c r="G997" s="6">
        <f t="shared" si="92"/>
        <v>2.571531581622237E-4</v>
      </c>
      <c r="H997" s="7">
        <f t="shared" si="95"/>
        <v>0.83391294149331163</v>
      </c>
      <c r="I997">
        <f t="shared" si="93"/>
        <v>1.5241807738675117E-4</v>
      </c>
    </row>
    <row r="998" spans="1:9">
      <c r="A998" s="3" t="s">
        <v>683</v>
      </c>
      <c r="B998">
        <v>2.08</v>
      </c>
      <c r="C998" s="4">
        <v>68</v>
      </c>
      <c r="D998">
        <f t="shared" si="90"/>
        <v>32.692307692307693</v>
      </c>
      <c r="E998" s="6">
        <f t="shared" si="91"/>
        <v>2.9951461014649787E-5</v>
      </c>
      <c r="F998" s="7">
        <f t="shared" si="94"/>
        <v>0.98172784693041693</v>
      </c>
      <c r="G998" s="6">
        <f t="shared" si="92"/>
        <v>1.8070221924913017E-4</v>
      </c>
      <c r="H998" s="7">
        <f t="shared" si="95"/>
        <v>0.83409364371256078</v>
      </c>
      <c r="I998">
        <f t="shared" si="93"/>
        <v>9.2315544206422739E-4</v>
      </c>
    </row>
    <row r="999" spans="1:9">
      <c r="A999" s="3" t="s">
        <v>37</v>
      </c>
      <c r="B999">
        <v>12.59</v>
      </c>
      <c r="C999" s="4">
        <v>410</v>
      </c>
      <c r="D999">
        <f t="shared" si="90"/>
        <v>32.565528196981731</v>
      </c>
      <c r="E999" s="6">
        <f t="shared" si="91"/>
        <v>1.8058969141185902E-4</v>
      </c>
      <c r="F999" s="7">
        <f t="shared" si="94"/>
        <v>0.98190843662182881</v>
      </c>
      <c r="G999" s="6">
        <f t="shared" si="92"/>
        <v>1.0937696828589177E-3</v>
      </c>
      <c r="H999" s="7">
        <f t="shared" si="95"/>
        <v>0.83518741339541969</v>
      </c>
      <c r="I999">
        <f t="shared" si="93"/>
        <v>9.0027247873636362E-4</v>
      </c>
    </row>
    <row r="1000" spans="1:9">
      <c r="A1000" s="3" t="s">
        <v>153</v>
      </c>
      <c r="B1000">
        <v>12.27</v>
      </c>
      <c r="C1000" s="4">
        <v>398</v>
      </c>
      <c r="D1000">
        <f t="shared" si="90"/>
        <v>32.436837815810925</v>
      </c>
      <c r="E1000" s="6">
        <f t="shared" si="91"/>
        <v>1.753041394680973E-4</v>
      </c>
      <c r="F1000" s="7">
        <f t="shared" si="94"/>
        <v>0.9820837407612969</v>
      </c>
      <c r="G1000" s="6">
        <f t="shared" si="92"/>
        <v>1.0659693414359745E-3</v>
      </c>
      <c r="H1000" s="7">
        <f t="shared" si="95"/>
        <v>0.83625338273685568</v>
      </c>
      <c r="I1000">
        <f t="shared" si="93"/>
        <v>1.2066977529517908E-3</v>
      </c>
    </row>
    <row r="1001" spans="1:9">
      <c r="A1001" s="3" t="s">
        <v>995</v>
      </c>
      <c r="B1001">
        <v>16.440000000000001</v>
      </c>
      <c r="C1001" s="4">
        <v>532</v>
      </c>
      <c r="D1001">
        <f t="shared" si="90"/>
        <v>32.360097323600968</v>
      </c>
      <c r="E1001" s="6">
        <f t="shared" si="91"/>
        <v>2.3432613617343657E-4</v>
      </c>
      <c r="F1001" s="7">
        <f t="shared" si="94"/>
        <v>0.98231806689747037</v>
      </c>
      <c r="G1001" s="6">
        <f t="shared" si="92"/>
        <v>1.4282425406037019E-3</v>
      </c>
      <c r="H1001" s="7">
        <f t="shared" si="95"/>
        <v>0.83768162527745937</v>
      </c>
      <c r="I1001">
        <f t="shared" si="93"/>
        <v>2.9948320781225668E-4</v>
      </c>
    </row>
    <row r="1002" spans="1:9">
      <c r="A1002" s="3" t="s">
        <v>42</v>
      </c>
      <c r="B1002">
        <v>4.08</v>
      </c>
      <c r="C1002" s="4">
        <v>132</v>
      </c>
      <c r="D1002">
        <f t="shared" si="90"/>
        <v>32.352941176470587</v>
      </c>
      <c r="E1002" s="6">
        <f t="shared" si="91"/>
        <v>5.8141071381379002E-5</v>
      </c>
      <c r="F1002" s="7">
        <f t="shared" si="94"/>
        <v>0.98237620796885172</v>
      </c>
      <c r="G1002" s="6">
        <f t="shared" si="92"/>
        <v>3.5445435314252453E-4</v>
      </c>
      <c r="H1002" s="7">
        <f t="shared" si="95"/>
        <v>0.83803607963060189</v>
      </c>
      <c r="I1002">
        <f t="shared" si="93"/>
        <v>7.4250346563142777E-4</v>
      </c>
    </row>
    <row r="1003" spans="1:9">
      <c r="A1003" s="3" t="s">
        <v>23</v>
      </c>
      <c r="B1003">
        <v>10.11</v>
      </c>
      <c r="C1003" s="4">
        <v>326</v>
      </c>
      <c r="D1003">
        <f t="shared" si="90"/>
        <v>32.245301681503463</v>
      </c>
      <c r="E1003" s="6">
        <f t="shared" si="91"/>
        <v>1.4359082780552692E-4</v>
      </c>
      <c r="F1003" s="7">
        <f t="shared" si="94"/>
        <v>0.9825197987966573</v>
      </c>
      <c r="G1003" s="6">
        <f t="shared" si="92"/>
        <v>8.7831703683110857E-4</v>
      </c>
      <c r="H1003" s="7">
        <f t="shared" si="95"/>
        <v>0.83891439666743295</v>
      </c>
      <c r="I1003">
        <f t="shared" si="93"/>
        <v>2.5346756058297615E-4</v>
      </c>
    </row>
    <row r="1004" spans="1:9">
      <c r="A1004" s="3" t="s">
        <v>79</v>
      </c>
      <c r="B1004">
        <v>3.45</v>
      </c>
      <c r="C1004" s="4">
        <v>111</v>
      </c>
      <c r="D1004">
        <f t="shared" si="90"/>
        <v>32.173913043478258</v>
      </c>
      <c r="E1004" s="6">
        <f t="shared" si="91"/>
        <v>4.889135547979598E-5</v>
      </c>
      <c r="F1004" s="7">
        <f t="shared" si="94"/>
        <v>0.9825686901521371</v>
      </c>
      <c r="G1004" s="6">
        <f t="shared" si="92"/>
        <v>2.9972243096610535E-4</v>
      </c>
      <c r="H1004" s="7">
        <f t="shared" si="95"/>
        <v>0.83921411909839905</v>
      </c>
      <c r="I1004">
        <f t="shared" si="93"/>
        <v>1.6678716510776237E-4</v>
      </c>
    </row>
    <row r="1005" spans="1:9">
      <c r="A1005" s="3" t="s">
        <v>679</v>
      </c>
      <c r="B1005">
        <v>2.27</v>
      </c>
      <c r="C1005" s="4">
        <v>73</v>
      </c>
      <c r="D1005">
        <f t="shared" si="90"/>
        <v>32.158590308370044</v>
      </c>
      <c r="E1005" s="6">
        <f t="shared" si="91"/>
        <v>3.2153774324550505E-5</v>
      </c>
      <c r="F1005" s="7">
        <f t="shared" si="94"/>
        <v>0.98260084392646163</v>
      </c>
      <c r="G1005" s="6">
        <f t="shared" si="92"/>
        <v>1.9720867196900262E-4</v>
      </c>
      <c r="H1005" s="7">
        <f t="shared" si="95"/>
        <v>0.83941132777036809</v>
      </c>
      <c r="I1005">
        <f t="shared" si="93"/>
        <v>6.8723923975622103E-4</v>
      </c>
    </row>
    <row r="1006" spans="1:9">
      <c r="A1006" s="3" t="s">
        <v>657</v>
      </c>
      <c r="B1006">
        <v>9.35</v>
      </c>
      <c r="C1006" s="4">
        <v>300</v>
      </c>
      <c r="D1006">
        <f t="shared" si="90"/>
        <v>32.085561497326204</v>
      </c>
      <c r="E1006" s="6">
        <f t="shared" si="91"/>
        <v>1.3213879859404318E-4</v>
      </c>
      <c r="F1006" s="7">
        <f t="shared" si="94"/>
        <v>0.98273298272505571</v>
      </c>
      <c r="G1006" s="6">
        <f t="shared" si="92"/>
        <v>8.1229122595161867E-4</v>
      </c>
      <c r="H1006" s="7">
        <f t="shared" si="95"/>
        <v>0.8402236189963197</v>
      </c>
      <c r="I1006">
        <f t="shared" si="93"/>
        <v>8.8495953742473432E-4</v>
      </c>
    </row>
    <row r="1007" spans="1:9">
      <c r="A1007" s="3" t="s">
        <v>506</v>
      </c>
      <c r="B1007">
        <v>12.03</v>
      </c>
      <c r="C1007" s="4">
        <v>384</v>
      </c>
      <c r="D1007">
        <f t="shared" si="90"/>
        <v>31.920199501246884</v>
      </c>
      <c r="E1007" s="6">
        <f t="shared" si="91"/>
        <v>1.6913766220037527E-4</v>
      </c>
      <c r="F1007" s="7">
        <f t="shared" si="94"/>
        <v>0.98290212038725611</v>
      </c>
      <c r="G1007" s="6">
        <f t="shared" si="92"/>
        <v>1.0451190853687671E-3</v>
      </c>
      <c r="H1007" s="7">
        <f t="shared" si="95"/>
        <v>0.84126873808168845</v>
      </c>
      <c r="I1007">
        <f t="shared" si="93"/>
        <v>3.5708044145854601E-4</v>
      </c>
    </row>
    <row r="1008" spans="1:9">
      <c r="A1008" s="3" t="s">
        <v>817</v>
      </c>
      <c r="B1008">
        <v>4.8499999999999996</v>
      </c>
      <c r="C1008" s="4">
        <v>154</v>
      </c>
      <c r="D1008">
        <f t="shared" si="90"/>
        <v>31.75257731958763</v>
      </c>
      <c r="E1008" s="6">
        <f t="shared" si="91"/>
        <v>6.7831249944942166E-5</v>
      </c>
      <c r="F1008" s="7">
        <f t="shared" si="94"/>
        <v>0.98296995163720102</v>
      </c>
      <c r="G1008" s="6">
        <f t="shared" si="92"/>
        <v>4.2134892469148136E-4</v>
      </c>
      <c r="H1008" s="7">
        <f t="shared" si="95"/>
        <v>0.84169008700637993</v>
      </c>
      <c r="I1008">
        <f t="shared" si="93"/>
        <v>2.8440130156770493E-4</v>
      </c>
    </row>
    <row r="1009" spans="1:9">
      <c r="A1009" s="3" t="s">
        <v>624</v>
      </c>
      <c r="B1009">
        <v>3.86</v>
      </c>
      <c r="C1009" s="4">
        <v>122</v>
      </c>
      <c r="D1009">
        <f t="shared" si="90"/>
        <v>31.606217616580313</v>
      </c>
      <c r="E1009" s="6">
        <f t="shared" si="91"/>
        <v>5.3736444761577558E-5</v>
      </c>
      <c r="F1009" s="7">
        <f t="shared" si="94"/>
        <v>0.98302368808196261</v>
      </c>
      <c r="G1009" s="6">
        <f t="shared" si="92"/>
        <v>3.3534161841425114E-4</v>
      </c>
      <c r="H1009" s="7">
        <f t="shared" si="95"/>
        <v>0.84202542862479413</v>
      </c>
      <c r="I1009">
        <f t="shared" si="93"/>
        <v>6.2785156948075294E-4</v>
      </c>
    </row>
    <row r="1010" spans="1:9">
      <c r="A1010" s="3" t="s">
        <v>1040</v>
      </c>
      <c r="B1010">
        <v>8.52</v>
      </c>
      <c r="C1010" s="4">
        <v>269</v>
      </c>
      <c r="D1010">
        <f t="shared" si="90"/>
        <v>31.572769953051644</v>
      </c>
      <c r="E1010" s="6">
        <f t="shared" si="91"/>
        <v>1.1848445607265872E-4</v>
      </c>
      <c r="F1010" s="7">
        <f t="shared" si="94"/>
        <v>0.98314217253803526</v>
      </c>
      <c r="G1010" s="6">
        <f t="shared" si="92"/>
        <v>7.4018409038586E-4</v>
      </c>
      <c r="H1010" s="7">
        <f t="shared" si="95"/>
        <v>0.84276561271518002</v>
      </c>
      <c r="I1010">
        <f t="shared" si="93"/>
        <v>1.5977047235663511E-3</v>
      </c>
    </row>
    <row r="1011" spans="1:9">
      <c r="A1011" s="3" t="s">
        <v>1087</v>
      </c>
      <c r="B1011">
        <v>21.67</v>
      </c>
      <c r="C1011" s="4">
        <v>682</v>
      </c>
      <c r="D1011">
        <f t="shared" si="90"/>
        <v>31.472081218274109</v>
      </c>
      <c r="E1011" s="6">
        <f t="shared" si="91"/>
        <v>3.0039553547045819E-4</v>
      </c>
      <c r="F1011" s="7">
        <f t="shared" si="94"/>
        <v>0.98344256807350572</v>
      </c>
      <c r="G1011" s="6">
        <f t="shared" si="92"/>
        <v>1.8826043707349284E-3</v>
      </c>
      <c r="H1011" s="7">
        <f t="shared" si="95"/>
        <v>0.84464821708591498</v>
      </c>
      <c r="I1011">
        <f t="shared" si="93"/>
        <v>3.2811237930185921E-4</v>
      </c>
    </row>
    <row r="1012" spans="1:9">
      <c r="A1012" s="3" t="s">
        <v>965</v>
      </c>
      <c r="B1012">
        <v>4.45</v>
      </c>
      <c r="C1012" s="4">
        <v>140</v>
      </c>
      <c r="D1012">
        <f t="shared" si="90"/>
        <v>31.460674157303369</v>
      </c>
      <c r="E1012" s="6">
        <f t="shared" si="91"/>
        <v>6.1664772677220151E-5</v>
      </c>
      <c r="F1012" s="7">
        <f t="shared" si="94"/>
        <v>0.98350423284618294</v>
      </c>
      <c r="G1012" s="6">
        <f t="shared" si="92"/>
        <v>3.865984979128025E-4</v>
      </c>
      <c r="H1012" s="7">
        <f t="shared" si="95"/>
        <v>0.84503481558382776</v>
      </c>
      <c r="I1012">
        <f t="shared" si="93"/>
        <v>4.6897609323004463E-4</v>
      </c>
    </row>
    <row r="1013" spans="1:9">
      <c r="A1013" s="3" t="s">
        <v>959</v>
      </c>
      <c r="B1013">
        <v>6.36</v>
      </c>
      <c r="C1013" s="4">
        <v>200</v>
      </c>
      <c r="D1013">
        <f t="shared" si="90"/>
        <v>31.446540880503143</v>
      </c>
      <c r="E1013" s="6">
        <f t="shared" si="91"/>
        <v>8.8092532396028789E-5</v>
      </c>
      <c r="F1013" s="7">
        <f t="shared" si="94"/>
        <v>0.98359232537857899</v>
      </c>
      <c r="G1013" s="6">
        <f t="shared" si="92"/>
        <v>5.5253178578099419E-4</v>
      </c>
      <c r="H1013" s="7">
        <f t="shared" si="95"/>
        <v>0.84558734736960872</v>
      </c>
      <c r="I1013">
        <f t="shared" si="93"/>
        <v>5.3192544002877984E-4</v>
      </c>
    </row>
    <row r="1014" spans="1:9">
      <c r="A1014" s="3" t="s">
        <v>483</v>
      </c>
      <c r="B1014">
        <v>7.21</v>
      </c>
      <c r="C1014" s="4">
        <v>226</v>
      </c>
      <c r="D1014">
        <f t="shared" si="90"/>
        <v>31.345353675450763</v>
      </c>
      <c r="E1014" s="6">
        <f t="shared" si="91"/>
        <v>9.9544561607512537E-5</v>
      </c>
      <c r="F1014" s="7">
        <f t="shared" si="94"/>
        <v>0.98369186994018654</v>
      </c>
      <c r="G1014" s="6">
        <f t="shared" si="92"/>
        <v>6.2637644268568671E-4</v>
      </c>
      <c r="H1014" s="7">
        <f t="shared" si="95"/>
        <v>0.84621372381229443</v>
      </c>
      <c r="I1014">
        <f t="shared" si="93"/>
        <v>5.6516395867389768E-4</v>
      </c>
    </row>
    <row r="1015" spans="1:9">
      <c r="A1015" s="3" t="s">
        <v>477</v>
      </c>
      <c r="B1015">
        <v>7.66</v>
      </c>
      <c r="C1015" s="4">
        <v>240</v>
      </c>
      <c r="D1015">
        <f t="shared" si="90"/>
        <v>31.331592689295039</v>
      </c>
      <c r="E1015" s="6">
        <f t="shared" si="91"/>
        <v>1.0571103887523455E-4</v>
      </c>
      <c r="F1015" s="7">
        <f t="shared" si="94"/>
        <v>0.98379758097906178</v>
      </c>
      <c r="G1015" s="6">
        <f t="shared" si="92"/>
        <v>6.6547067281170049E-4</v>
      </c>
      <c r="H1015" s="7">
        <f t="shared" si="95"/>
        <v>0.84687919448510618</v>
      </c>
      <c r="I1015">
        <f t="shared" si="93"/>
        <v>3.2848507270810678E-4</v>
      </c>
    </row>
    <row r="1016" spans="1:9">
      <c r="A1016" s="3" t="s">
        <v>1057</v>
      </c>
      <c r="B1016">
        <v>4.45</v>
      </c>
      <c r="C1016" s="4">
        <v>139</v>
      </c>
      <c r="D1016">
        <f t="shared" si="90"/>
        <v>31.235955056179773</v>
      </c>
      <c r="E1016" s="6">
        <f t="shared" si="91"/>
        <v>6.122431001524001E-5</v>
      </c>
      <c r="F1016" s="7">
        <f t="shared" si="94"/>
        <v>0.98385880528907699</v>
      </c>
      <c r="G1016" s="6">
        <f t="shared" si="92"/>
        <v>3.865984979128025E-4</v>
      </c>
      <c r="H1016" s="7">
        <f t="shared" si="95"/>
        <v>0.84726579298301896</v>
      </c>
      <c r="I1016">
        <f t="shared" si="93"/>
        <v>5.4410832619755656E-4</v>
      </c>
    </row>
    <row r="1017" spans="1:9">
      <c r="A1017" s="3" t="s">
        <v>979</v>
      </c>
      <c r="B1017">
        <v>7.37</v>
      </c>
      <c r="C1017" s="4">
        <v>230</v>
      </c>
      <c r="D1017">
        <f t="shared" si="90"/>
        <v>31.207598371777475</v>
      </c>
      <c r="E1017" s="6">
        <f t="shared" si="91"/>
        <v>1.013064122554331E-4</v>
      </c>
      <c r="F1017" s="7">
        <f t="shared" si="94"/>
        <v>0.98396011170133246</v>
      </c>
      <c r="G1017" s="6">
        <f t="shared" si="92"/>
        <v>6.4027661339715832E-4</v>
      </c>
      <c r="H1017" s="7">
        <f t="shared" si="95"/>
        <v>0.84790606959641612</v>
      </c>
      <c r="I1017">
        <f t="shared" si="93"/>
        <v>8.6821135017567386E-4</v>
      </c>
    </row>
    <row r="1018" spans="1:9">
      <c r="A1018" s="3" t="s">
        <v>523</v>
      </c>
      <c r="B1018">
        <v>11.76</v>
      </c>
      <c r="C1018" s="4">
        <v>367</v>
      </c>
      <c r="D1018">
        <f t="shared" si="90"/>
        <v>31.207482993197278</v>
      </c>
      <c r="E1018" s="6">
        <f t="shared" si="91"/>
        <v>1.6164979694671282E-4</v>
      </c>
      <c r="F1018" s="7">
        <f t="shared" si="94"/>
        <v>0.98412176149827912</v>
      </c>
      <c r="G1018" s="6">
        <f t="shared" si="92"/>
        <v>1.0216625472931589E-3</v>
      </c>
      <c r="H1018" s="7">
        <f t="shared" si="95"/>
        <v>0.84892773214370931</v>
      </c>
      <c r="I1018">
        <f t="shared" si="93"/>
        <v>4.0981795800765219E-4</v>
      </c>
    </row>
    <row r="1019" spans="1:9">
      <c r="A1019" s="3" t="s">
        <v>163</v>
      </c>
      <c r="B1019">
        <v>5.55</v>
      </c>
      <c r="C1019" s="4">
        <v>173</v>
      </c>
      <c r="D1019">
        <f t="shared" si="90"/>
        <v>31.171171171171171</v>
      </c>
      <c r="E1019" s="6">
        <f t="shared" si="91"/>
        <v>7.62000405225649E-5</v>
      </c>
      <c r="F1019" s="7">
        <f t="shared" si="94"/>
        <v>0.98419796153880168</v>
      </c>
      <c r="G1019" s="6">
        <f t="shared" si="92"/>
        <v>4.8216217155416943E-4</v>
      </c>
      <c r="H1019" s="7">
        <f t="shared" si="95"/>
        <v>0.84940989431526348</v>
      </c>
      <c r="I1019">
        <f t="shared" si="93"/>
        <v>5.3400848079554475E-4</v>
      </c>
    </row>
    <row r="1020" spans="1:9">
      <c r="A1020" s="3" t="s">
        <v>147</v>
      </c>
      <c r="B1020">
        <v>7.23</v>
      </c>
      <c r="C1020" s="4">
        <v>225</v>
      </c>
      <c r="D1020">
        <f t="shared" si="90"/>
        <v>31.120331950207468</v>
      </c>
      <c r="E1020" s="6">
        <f t="shared" si="91"/>
        <v>9.9104098945532382E-5</v>
      </c>
      <c r="F1020" s="7">
        <f t="shared" si="94"/>
        <v>0.98429706563774721</v>
      </c>
      <c r="G1020" s="6">
        <f t="shared" si="92"/>
        <v>6.2811396402462079E-4</v>
      </c>
      <c r="H1020" s="7">
        <f t="shared" si="95"/>
        <v>0.8500380082792881</v>
      </c>
      <c r="I1020">
        <f t="shared" si="93"/>
        <v>7.6400699808421013E-4</v>
      </c>
    </row>
    <row r="1021" spans="1:9">
      <c r="A1021" s="3" t="s">
        <v>1003</v>
      </c>
      <c r="B1021">
        <v>10.34</v>
      </c>
      <c r="C1021" s="4">
        <v>321</v>
      </c>
      <c r="D1021">
        <f t="shared" si="90"/>
        <v>31.044487427466152</v>
      </c>
      <c r="E1021" s="6">
        <f t="shared" si="91"/>
        <v>1.4138851449562619E-4</v>
      </c>
      <c r="F1021" s="7">
        <f t="shared" si="94"/>
        <v>0.98443845415224285</v>
      </c>
      <c r="G1021" s="6">
        <f t="shared" si="92"/>
        <v>8.9829853222884895E-4</v>
      </c>
      <c r="H1021" s="7">
        <f t="shared" si="95"/>
        <v>0.850936306811517</v>
      </c>
      <c r="I1021">
        <f t="shared" si="93"/>
        <v>3.9533641324096536E-4</v>
      </c>
    </row>
    <row r="1022" spans="1:9">
      <c r="A1022" s="3" t="s">
        <v>686</v>
      </c>
      <c r="B1022">
        <v>5.35</v>
      </c>
      <c r="C1022" s="4">
        <v>166</v>
      </c>
      <c r="D1022">
        <f t="shared" si="90"/>
        <v>31.028037383177573</v>
      </c>
      <c r="E1022" s="6">
        <f t="shared" si="91"/>
        <v>7.3116801888703899E-5</v>
      </c>
      <c r="F1022" s="7">
        <f t="shared" si="94"/>
        <v>0.98451157095413155</v>
      </c>
      <c r="G1022" s="6">
        <f t="shared" si="92"/>
        <v>4.6478695816482994E-4</v>
      </c>
      <c r="H1022" s="7">
        <f t="shared" si="95"/>
        <v>0.85140109376968187</v>
      </c>
      <c r="I1022">
        <f t="shared" si="93"/>
        <v>3.8352658629803305E-4</v>
      </c>
    </row>
    <row r="1023" spans="1:9">
      <c r="A1023" s="3" t="s">
        <v>838</v>
      </c>
      <c r="B1023">
        <v>5.19</v>
      </c>
      <c r="C1023" s="4">
        <v>161</v>
      </c>
      <c r="D1023">
        <f t="shared" si="90"/>
        <v>31.021194605009633</v>
      </c>
      <c r="E1023" s="6">
        <f t="shared" si="91"/>
        <v>7.091448857880318E-5</v>
      </c>
      <c r="F1023" s="7">
        <f t="shared" si="94"/>
        <v>0.98458248544271032</v>
      </c>
      <c r="G1023" s="6">
        <f t="shared" si="92"/>
        <v>4.5088678745335844E-4</v>
      </c>
      <c r="H1023" s="7">
        <f t="shared" si="95"/>
        <v>0.85185198055713518</v>
      </c>
      <c r="I1023">
        <f t="shared" si="93"/>
        <v>1.8706639132346492E-3</v>
      </c>
    </row>
    <row r="1024" spans="1:9">
      <c r="A1024" s="3" t="s">
        <v>1012</v>
      </c>
      <c r="B1024">
        <v>25.3</v>
      </c>
      <c r="C1024" s="4">
        <v>782</v>
      </c>
      <c r="D1024">
        <f t="shared" si="90"/>
        <v>30.909090909090907</v>
      </c>
      <c r="E1024" s="6">
        <f t="shared" si="91"/>
        <v>3.4444180166847256E-4</v>
      </c>
      <c r="F1024" s="7">
        <f t="shared" si="94"/>
        <v>0.9849269272443788</v>
      </c>
      <c r="G1024" s="6">
        <f t="shared" si="92"/>
        <v>2.1979644937514392E-3</v>
      </c>
      <c r="H1024" s="7">
        <f t="shared" si="95"/>
        <v>0.85404994505088661</v>
      </c>
      <c r="I1024">
        <f t="shared" si="93"/>
        <v>3.7428325349175839E-4</v>
      </c>
    </row>
    <row r="1025" spans="1:9">
      <c r="A1025" s="3" t="s">
        <v>695</v>
      </c>
      <c r="B1025">
        <v>5.0599999999999996</v>
      </c>
      <c r="C1025" s="4">
        <v>156</v>
      </c>
      <c r="D1025">
        <f t="shared" si="90"/>
        <v>30.830039525691703</v>
      </c>
      <c r="E1025" s="6">
        <f t="shared" si="91"/>
        <v>6.8712175268902462E-5</v>
      </c>
      <c r="F1025" s="7">
        <f t="shared" si="94"/>
        <v>0.98499563941964774</v>
      </c>
      <c r="G1025" s="6">
        <f t="shared" si="92"/>
        <v>4.3959289875028778E-4</v>
      </c>
      <c r="H1025" s="7">
        <f t="shared" si="95"/>
        <v>0.85448953794963689</v>
      </c>
      <c r="I1025">
        <f t="shared" si="93"/>
        <v>3.6151479016721666E-4</v>
      </c>
    </row>
    <row r="1026" spans="1:9">
      <c r="A1026" s="3" t="s">
        <v>1089</v>
      </c>
      <c r="B1026">
        <v>4.88</v>
      </c>
      <c r="C1026" s="4">
        <v>149</v>
      </c>
      <c r="D1026">
        <f t="shared" ref="D1026:D1089" si="96">C1026/B1026</f>
        <v>30.532786885245901</v>
      </c>
      <c r="E1026" s="6">
        <f t="shared" si="91"/>
        <v>6.5628936635041447E-5</v>
      </c>
      <c r="F1026" s="7">
        <f t="shared" si="94"/>
        <v>0.98506126835628283</v>
      </c>
      <c r="G1026" s="6">
        <f t="shared" si="92"/>
        <v>4.2395520669988231E-4</v>
      </c>
      <c r="H1026" s="7">
        <f t="shared" si="95"/>
        <v>0.8549134931563368</v>
      </c>
      <c r="I1026">
        <f t="shared" si="93"/>
        <v>3.6675215263015648E-4</v>
      </c>
    </row>
    <row r="1027" spans="1:9">
      <c r="A1027" s="3" t="s">
        <v>241</v>
      </c>
      <c r="B1027">
        <v>4.95</v>
      </c>
      <c r="C1027" s="4">
        <v>151</v>
      </c>
      <c r="D1027">
        <f t="shared" si="96"/>
        <v>30.505050505050505</v>
      </c>
      <c r="E1027" s="6">
        <f t="shared" ref="E1027:E1090" si="97">C1027/2270340</f>
        <v>6.6509861959001729E-5</v>
      </c>
      <c r="F1027" s="7">
        <f t="shared" si="94"/>
        <v>0.98512777821824182</v>
      </c>
      <c r="G1027" s="6">
        <f t="shared" ref="G1027:G1090" si="98">B1027/11510.65</f>
        <v>4.3003653138615113E-4</v>
      </c>
      <c r="H1027" s="7">
        <f t="shared" si="95"/>
        <v>0.85534352968772298</v>
      </c>
      <c r="I1027">
        <f t="shared" ref="I1027:I1090" si="99">F1027*H1028-F1028*H1027</f>
        <v>1.4346260951551004E-3</v>
      </c>
    </row>
    <row r="1028" spans="1:9">
      <c r="A1028" s="3" t="s">
        <v>533</v>
      </c>
      <c r="B1028">
        <v>19.36</v>
      </c>
      <c r="C1028" s="4">
        <v>590</v>
      </c>
      <c r="D1028">
        <f t="shared" si="96"/>
        <v>30.47520661157025</v>
      </c>
      <c r="E1028" s="6">
        <f t="shared" si="97"/>
        <v>2.5987297056828494E-4</v>
      </c>
      <c r="F1028" s="7">
        <f t="shared" ref="F1028:F1091" si="100">F1027+E1028</f>
        <v>0.98538765118881011</v>
      </c>
      <c r="G1028" s="6">
        <f t="shared" si="98"/>
        <v>1.6819206560880575E-3</v>
      </c>
      <c r="H1028" s="7">
        <f t="shared" ref="H1028:H1091" si="101">H1027+G1028</f>
        <v>0.85702545034381106</v>
      </c>
      <c r="I1028">
        <f t="shared" si="99"/>
        <v>2.1860333524096331E-3</v>
      </c>
    </row>
    <row r="1029" spans="1:9">
      <c r="A1029" s="3" t="s">
        <v>470</v>
      </c>
      <c r="B1029">
        <v>29.5</v>
      </c>
      <c r="C1029" s="4">
        <v>899</v>
      </c>
      <c r="D1029">
        <f t="shared" si="96"/>
        <v>30.474576271186439</v>
      </c>
      <c r="E1029" s="6">
        <f t="shared" si="97"/>
        <v>3.9597593312014942E-4</v>
      </c>
      <c r="F1029" s="7">
        <f t="shared" si="100"/>
        <v>0.98578362712193024</v>
      </c>
      <c r="G1029" s="6">
        <f t="shared" si="98"/>
        <v>2.562843974927567E-3</v>
      </c>
      <c r="H1029" s="7">
        <f t="shared" si="101"/>
        <v>0.85958829431873862</v>
      </c>
      <c r="I1029">
        <f t="shared" si="99"/>
        <v>6.4998099005264542E-4</v>
      </c>
    </row>
    <row r="1030" spans="1:9">
      <c r="A1030" s="3" t="s">
        <v>673</v>
      </c>
      <c r="B1030">
        <v>8.77</v>
      </c>
      <c r="C1030" s="4">
        <v>267</v>
      </c>
      <c r="D1030">
        <f t="shared" si="96"/>
        <v>30.444697833523378</v>
      </c>
      <c r="E1030" s="6">
        <f t="shared" si="97"/>
        <v>1.1760353074869843E-4</v>
      </c>
      <c r="F1030" s="7">
        <f t="shared" si="100"/>
        <v>0.98590123065267898</v>
      </c>
      <c r="G1030" s="6">
        <f t="shared" si="98"/>
        <v>7.6190310712253434E-4</v>
      </c>
      <c r="H1030" s="7">
        <f t="shared" si="101"/>
        <v>0.86035019742586116</v>
      </c>
      <c r="I1030">
        <f t="shared" si="99"/>
        <v>1.0576790922810497E-3</v>
      </c>
    </row>
    <row r="1031" spans="1:9">
      <c r="A1031" s="3" t="s">
        <v>65</v>
      </c>
      <c r="B1031">
        <v>14.26</v>
      </c>
      <c r="C1031" s="4">
        <v>432</v>
      </c>
      <c r="D1031">
        <f t="shared" si="96"/>
        <v>30.294530154277702</v>
      </c>
      <c r="E1031" s="6">
        <f t="shared" si="97"/>
        <v>1.9027986997542217E-4</v>
      </c>
      <c r="F1031" s="7">
        <f t="shared" si="100"/>
        <v>0.98609151052265442</v>
      </c>
      <c r="G1031" s="6">
        <f t="shared" si="98"/>
        <v>1.2388527146599019E-3</v>
      </c>
      <c r="H1031" s="7">
        <f t="shared" si="101"/>
        <v>0.86158905014052112</v>
      </c>
      <c r="I1031">
        <f t="shared" si="99"/>
        <v>8.1111425411117821E-4</v>
      </c>
    </row>
    <row r="1032" spans="1:9">
      <c r="A1032" s="3" t="s">
        <v>1017</v>
      </c>
      <c r="B1032">
        <v>10.93</v>
      </c>
      <c r="C1032" s="4">
        <v>330</v>
      </c>
      <c r="D1032">
        <f t="shared" si="96"/>
        <v>30.192131747483991</v>
      </c>
      <c r="E1032" s="6">
        <f t="shared" si="97"/>
        <v>1.4535267845344749E-4</v>
      </c>
      <c r="F1032" s="7">
        <f t="shared" si="100"/>
        <v>0.98623686320110782</v>
      </c>
      <c r="G1032" s="6">
        <f t="shared" si="98"/>
        <v>9.4955541172740026E-4</v>
      </c>
      <c r="H1032" s="7">
        <f t="shared" si="101"/>
        <v>0.86253860555224848</v>
      </c>
      <c r="I1032">
        <f t="shared" si="99"/>
        <v>8.6215850738802224E-4</v>
      </c>
    </row>
    <row r="1033" spans="1:9">
      <c r="A1033" s="3" t="s">
        <v>490</v>
      </c>
      <c r="B1033">
        <v>11.61</v>
      </c>
      <c r="C1033" s="4">
        <v>349</v>
      </c>
      <c r="D1033">
        <f t="shared" si="96"/>
        <v>30.060292850990528</v>
      </c>
      <c r="E1033" s="6">
        <f t="shared" si="97"/>
        <v>1.5372146903107022E-4</v>
      </c>
      <c r="F1033" s="7">
        <f t="shared" si="100"/>
        <v>0.98639058467013885</v>
      </c>
      <c r="G1033" s="6">
        <f t="shared" si="98"/>
        <v>1.0086311372511543E-3</v>
      </c>
      <c r="H1033" s="7">
        <f t="shared" si="101"/>
        <v>0.86354723668949962</v>
      </c>
      <c r="I1033">
        <f t="shared" si="99"/>
        <v>4.6798242769441334E-4</v>
      </c>
    </row>
    <row r="1034" spans="1:9">
      <c r="A1034" s="3" t="s">
        <v>1076</v>
      </c>
      <c r="B1034">
        <v>6.3</v>
      </c>
      <c r="C1034" s="4">
        <v>189</v>
      </c>
      <c r="D1034">
        <f t="shared" si="96"/>
        <v>30</v>
      </c>
      <c r="E1034" s="6">
        <f t="shared" si="97"/>
        <v>8.3247443114247211E-5</v>
      </c>
      <c r="F1034" s="7">
        <f t="shared" si="100"/>
        <v>0.98647383211325312</v>
      </c>
      <c r="G1034" s="6">
        <f t="shared" si="98"/>
        <v>5.4731922176419229E-4</v>
      </c>
      <c r="H1034" s="7">
        <f t="shared" si="101"/>
        <v>0.86409455591126383</v>
      </c>
      <c r="I1034">
        <f t="shared" si="99"/>
        <v>2.4380023465653267E-4</v>
      </c>
    </row>
    <row r="1035" spans="1:9">
      <c r="A1035" s="3" t="s">
        <v>1067</v>
      </c>
      <c r="B1035">
        <v>3.28</v>
      </c>
      <c r="C1035" s="4">
        <v>98</v>
      </c>
      <c r="D1035">
        <f t="shared" si="96"/>
        <v>29.878048780487806</v>
      </c>
      <c r="E1035" s="6">
        <f t="shared" si="97"/>
        <v>4.3165340874054106E-5</v>
      </c>
      <c r="F1035" s="7">
        <f t="shared" si="100"/>
        <v>0.98651699745412713</v>
      </c>
      <c r="G1035" s="6">
        <f t="shared" si="98"/>
        <v>2.8495349958516675E-4</v>
      </c>
      <c r="H1035" s="7">
        <f t="shared" si="101"/>
        <v>0.86437950941084896</v>
      </c>
      <c r="I1035">
        <f t="shared" si="99"/>
        <v>1.9518291914831787E-3</v>
      </c>
    </row>
    <row r="1036" spans="1:9">
      <c r="A1036" s="3" t="s">
        <v>994</v>
      </c>
      <c r="B1036">
        <v>26.23</v>
      </c>
      <c r="C1036" s="4">
        <v>778</v>
      </c>
      <c r="D1036">
        <f t="shared" si="96"/>
        <v>29.660693861990087</v>
      </c>
      <c r="E1036" s="6">
        <f t="shared" si="97"/>
        <v>3.42679951020552E-4</v>
      </c>
      <c r="F1036" s="7">
        <f t="shared" si="100"/>
        <v>0.98685967740514768</v>
      </c>
      <c r="G1036" s="6">
        <f t="shared" si="98"/>
        <v>2.2787592360118676E-3</v>
      </c>
      <c r="H1036" s="7">
        <f t="shared" si="101"/>
        <v>0.8666582686468608</v>
      </c>
      <c r="I1036">
        <f t="shared" si="99"/>
        <v>5.4997885873542263E-4</v>
      </c>
    </row>
    <row r="1037" spans="1:9">
      <c r="A1037" s="3" t="s">
        <v>83</v>
      </c>
      <c r="B1037">
        <v>7.39</v>
      </c>
      <c r="C1037" s="4">
        <v>219</v>
      </c>
      <c r="D1037">
        <f t="shared" si="96"/>
        <v>29.634641407307175</v>
      </c>
      <c r="E1037" s="6">
        <f t="shared" si="97"/>
        <v>9.6461322973651523E-5</v>
      </c>
      <c r="F1037" s="7">
        <f t="shared" si="100"/>
        <v>0.98695613872812138</v>
      </c>
      <c r="G1037" s="6">
        <f t="shared" si="98"/>
        <v>6.4201413473609218E-4</v>
      </c>
      <c r="H1037" s="7">
        <f t="shared" si="101"/>
        <v>0.86730028278159688</v>
      </c>
      <c r="I1037">
        <f t="shared" si="99"/>
        <v>2.9384613558102179E-3</v>
      </c>
    </row>
    <row r="1038" spans="1:9">
      <c r="A1038" s="3" t="s">
        <v>1079</v>
      </c>
      <c r="B1038">
        <v>39.47</v>
      </c>
      <c r="C1038" s="4">
        <v>1167</v>
      </c>
      <c r="D1038">
        <f t="shared" si="96"/>
        <v>29.566759564225997</v>
      </c>
      <c r="E1038" s="6">
        <f t="shared" si="97"/>
        <v>5.1401992653082797E-4</v>
      </c>
      <c r="F1038" s="7">
        <f t="shared" si="100"/>
        <v>0.98747015865465215</v>
      </c>
      <c r="G1038" s="6">
        <f t="shared" si="98"/>
        <v>3.428998362386138E-3</v>
      </c>
      <c r="H1038" s="7">
        <f t="shared" si="101"/>
        <v>0.87072928114398307</v>
      </c>
      <c r="I1038">
        <f t="shared" si="99"/>
        <v>6.4997595696980603E-4</v>
      </c>
    </row>
    <row r="1039" spans="1:9">
      <c r="A1039" s="3" t="s">
        <v>589</v>
      </c>
      <c r="B1039">
        <v>8.73</v>
      </c>
      <c r="C1039" s="4">
        <v>258</v>
      </c>
      <c r="D1039">
        <f t="shared" si="96"/>
        <v>29.553264604810995</v>
      </c>
      <c r="E1039" s="6">
        <f t="shared" si="97"/>
        <v>1.1363936679087713E-4</v>
      </c>
      <c r="F1039" s="7">
        <f t="shared" si="100"/>
        <v>0.98758379802144303</v>
      </c>
      <c r="G1039" s="6">
        <f t="shared" si="98"/>
        <v>7.5842806444466652E-4</v>
      </c>
      <c r="H1039" s="7">
        <f t="shared" si="101"/>
        <v>0.87148770920842777</v>
      </c>
      <c r="I1039">
        <f t="shared" si="99"/>
        <v>4.713161097401608E-4</v>
      </c>
    </row>
    <row r="1040" spans="1:9">
      <c r="A1040" s="3" t="s">
        <v>486</v>
      </c>
      <c r="B1040">
        <v>6.33</v>
      </c>
      <c r="C1040" s="4">
        <v>187</v>
      </c>
      <c r="D1040">
        <f t="shared" si="96"/>
        <v>29.541864139020536</v>
      </c>
      <c r="E1040" s="6">
        <f t="shared" si="97"/>
        <v>8.2366517790286915E-5</v>
      </c>
      <c r="F1040" s="7">
        <f t="shared" si="100"/>
        <v>0.98766616453923328</v>
      </c>
      <c r="G1040" s="6">
        <f t="shared" si="98"/>
        <v>5.4992550377259324E-4</v>
      </c>
      <c r="H1040" s="7">
        <f t="shared" si="101"/>
        <v>0.87203763471220042</v>
      </c>
      <c r="I1040">
        <f t="shared" si="99"/>
        <v>2.3722949044773234E-3</v>
      </c>
    </row>
    <row r="1041" spans="1:9">
      <c r="A1041" s="3" t="s">
        <v>76</v>
      </c>
      <c r="B1041">
        <v>31.86</v>
      </c>
      <c r="C1041" s="4">
        <v>941</v>
      </c>
      <c r="D1041">
        <f t="shared" si="96"/>
        <v>29.535467671060893</v>
      </c>
      <c r="E1041" s="6">
        <f t="shared" si="97"/>
        <v>4.1447536492331545E-4</v>
      </c>
      <c r="F1041" s="7">
        <f t="shared" si="100"/>
        <v>0.98808063990415662</v>
      </c>
      <c r="G1041" s="6">
        <f t="shared" si="98"/>
        <v>2.7678714929217723E-3</v>
      </c>
      <c r="H1041" s="7">
        <f t="shared" si="101"/>
        <v>0.87480550620512221</v>
      </c>
      <c r="I1041">
        <f t="shared" si="99"/>
        <v>9.6044885370361044E-4</v>
      </c>
    </row>
    <row r="1042" spans="1:9">
      <c r="A1042" s="3" t="s">
        <v>485</v>
      </c>
      <c r="B1042">
        <v>12.89</v>
      </c>
      <c r="C1042" s="4">
        <v>379</v>
      </c>
      <c r="D1042">
        <f t="shared" si="96"/>
        <v>29.402637703646235</v>
      </c>
      <c r="E1042" s="6">
        <f t="shared" si="97"/>
        <v>1.6693534889047456E-4</v>
      </c>
      <c r="F1042" s="7">
        <f t="shared" si="100"/>
        <v>0.98824757525304707</v>
      </c>
      <c r="G1042" s="6">
        <f t="shared" si="98"/>
        <v>1.1198325029429267E-3</v>
      </c>
      <c r="H1042" s="7">
        <f t="shared" si="101"/>
        <v>0.8759253387080651</v>
      </c>
      <c r="I1042">
        <f t="shared" si="99"/>
        <v>2.1295683392927867E-3</v>
      </c>
    </row>
    <row r="1043" spans="1:9">
      <c r="A1043" s="3" t="s">
        <v>171</v>
      </c>
      <c r="B1043">
        <v>28.57</v>
      </c>
      <c r="C1043" s="4">
        <v>838</v>
      </c>
      <c r="D1043">
        <f t="shared" si="96"/>
        <v>29.331466573328665</v>
      </c>
      <c r="E1043" s="6">
        <f t="shared" si="97"/>
        <v>3.6910771073936062E-4</v>
      </c>
      <c r="F1043" s="7">
        <f t="shared" si="100"/>
        <v>0.98861668296378646</v>
      </c>
      <c r="G1043" s="6">
        <f t="shared" si="98"/>
        <v>2.4820492326671387E-3</v>
      </c>
      <c r="H1043" s="7">
        <f t="shared" si="101"/>
        <v>0.87840738794073225</v>
      </c>
      <c r="I1043">
        <f t="shared" si="99"/>
        <v>6.7474851971593974E-4</v>
      </c>
    </row>
    <row r="1044" spans="1:9">
      <c r="A1044" s="3" t="s">
        <v>1045</v>
      </c>
      <c r="B1044">
        <v>9.0500000000000007</v>
      </c>
      <c r="C1044" s="4">
        <v>265</v>
      </c>
      <c r="D1044">
        <f t="shared" si="96"/>
        <v>29.281767955801104</v>
      </c>
      <c r="E1044" s="6">
        <f t="shared" si="97"/>
        <v>1.1672260542473815E-4</v>
      </c>
      <c r="F1044" s="7">
        <f t="shared" si="100"/>
        <v>0.98873340556921119</v>
      </c>
      <c r="G1044" s="6">
        <f t="shared" si="98"/>
        <v>7.8622840586760963E-4</v>
      </c>
      <c r="H1044" s="7">
        <f t="shared" si="101"/>
        <v>0.87919361634659987</v>
      </c>
      <c r="I1044">
        <f t="shared" si="99"/>
        <v>1.1953120610949108E-3</v>
      </c>
    </row>
    <row r="1045" spans="1:9">
      <c r="A1045" s="3" t="s">
        <v>1077</v>
      </c>
      <c r="B1045">
        <v>16.03</v>
      </c>
      <c r="C1045" s="4">
        <v>469</v>
      </c>
      <c r="D1045">
        <f t="shared" si="96"/>
        <v>29.257641921397379</v>
      </c>
      <c r="E1045" s="6">
        <f t="shared" si="97"/>
        <v>2.065769884686875E-4</v>
      </c>
      <c r="F1045" s="7">
        <f t="shared" si="100"/>
        <v>0.9889399825576799</v>
      </c>
      <c r="G1045" s="6">
        <f t="shared" si="98"/>
        <v>1.3926233531555562E-3</v>
      </c>
      <c r="H1045" s="7">
        <f t="shared" si="101"/>
        <v>0.88058623969975547</v>
      </c>
      <c r="I1045">
        <f t="shared" si="99"/>
        <v>8.3142713130457402E-4</v>
      </c>
    </row>
    <row r="1046" spans="1:9">
      <c r="A1046" s="3" t="s">
        <v>912</v>
      </c>
      <c r="B1046">
        <v>11.14</v>
      </c>
      <c r="C1046" s="4">
        <v>324</v>
      </c>
      <c r="D1046">
        <f t="shared" si="96"/>
        <v>29.084380610412925</v>
      </c>
      <c r="E1046" s="6">
        <f t="shared" si="97"/>
        <v>1.4270990248156664E-4</v>
      </c>
      <c r="F1046" s="7">
        <f t="shared" si="100"/>
        <v>0.98908269246016145</v>
      </c>
      <c r="G1046" s="6">
        <f t="shared" si="98"/>
        <v>9.6779938578620678E-4</v>
      </c>
      <c r="H1046" s="7">
        <f t="shared" si="101"/>
        <v>0.88155403908554164</v>
      </c>
      <c r="I1046">
        <f t="shared" si="99"/>
        <v>2.4296199521616213E-3</v>
      </c>
    </row>
    <row r="1047" spans="1:9">
      <c r="A1047" s="3" t="s">
        <v>64</v>
      </c>
      <c r="B1047">
        <v>32.549999999999997</v>
      </c>
      <c r="C1047" s="4">
        <v>946</v>
      </c>
      <c r="D1047">
        <f t="shared" si="96"/>
        <v>29.06298003072197</v>
      </c>
      <c r="E1047" s="6">
        <f t="shared" si="97"/>
        <v>4.1667767823321618E-4</v>
      </c>
      <c r="F1047" s="7">
        <f t="shared" si="100"/>
        <v>0.98949937013839462</v>
      </c>
      <c r="G1047" s="6">
        <f t="shared" si="98"/>
        <v>2.8278159791149935E-3</v>
      </c>
      <c r="H1047" s="7">
        <f t="shared" si="101"/>
        <v>0.88438185506465661</v>
      </c>
      <c r="I1047">
        <f t="shared" si="99"/>
        <v>1.6806776599062045E-3</v>
      </c>
    </row>
    <row r="1048" spans="1:9">
      <c r="A1048" s="3" t="s">
        <v>730</v>
      </c>
      <c r="B1048">
        <v>22.51</v>
      </c>
      <c r="C1048" s="4">
        <v>653</v>
      </c>
      <c r="D1048">
        <f t="shared" si="96"/>
        <v>29.009329187027987</v>
      </c>
      <c r="E1048" s="6">
        <f t="shared" si="97"/>
        <v>2.8762211827303402E-4</v>
      </c>
      <c r="F1048" s="7">
        <f t="shared" si="100"/>
        <v>0.98978699225666766</v>
      </c>
      <c r="G1048" s="6">
        <f t="shared" si="98"/>
        <v>1.955580266970154E-3</v>
      </c>
      <c r="H1048" s="7">
        <f t="shared" si="101"/>
        <v>0.88633743533162679</v>
      </c>
      <c r="I1048">
        <f t="shared" si="99"/>
        <v>2.2048308653144222E-4</v>
      </c>
    </row>
    <row r="1049" spans="1:9">
      <c r="A1049" s="3" t="s">
        <v>130</v>
      </c>
      <c r="B1049">
        <v>2.95</v>
      </c>
      <c r="C1049" s="4">
        <v>85</v>
      </c>
      <c r="D1049">
        <f t="shared" si="96"/>
        <v>28.813559322033896</v>
      </c>
      <c r="E1049" s="6">
        <f t="shared" si="97"/>
        <v>3.7439326268312238E-5</v>
      </c>
      <c r="F1049" s="7">
        <f t="shared" si="100"/>
        <v>0.98982443158293598</v>
      </c>
      <c r="G1049" s="6">
        <f t="shared" si="98"/>
        <v>2.5628439749275671E-4</v>
      </c>
      <c r="H1049" s="7">
        <f t="shared" si="101"/>
        <v>0.8865937197291196</v>
      </c>
      <c r="I1049">
        <f t="shared" si="99"/>
        <v>4.0601706789689107E-4</v>
      </c>
    </row>
    <row r="1050" spans="1:9">
      <c r="A1050" s="3" t="s">
        <v>389</v>
      </c>
      <c r="B1050">
        <v>5.43</v>
      </c>
      <c r="C1050" s="4">
        <v>156</v>
      </c>
      <c r="D1050">
        <f t="shared" si="96"/>
        <v>28.729281767955804</v>
      </c>
      <c r="E1050" s="6">
        <f t="shared" si="97"/>
        <v>6.8712175268902462E-5</v>
      </c>
      <c r="F1050" s="7">
        <f t="shared" si="100"/>
        <v>0.98989314375820492</v>
      </c>
      <c r="G1050" s="6">
        <f t="shared" si="98"/>
        <v>4.7173704352056575E-4</v>
      </c>
      <c r="H1050" s="7">
        <f t="shared" si="101"/>
        <v>0.88706545677264015</v>
      </c>
      <c r="I1050">
        <f t="shared" si="99"/>
        <v>1.1582393271554192E-3</v>
      </c>
    </row>
    <row r="1051" spans="1:9">
      <c r="A1051" s="3" t="s">
        <v>988</v>
      </c>
      <c r="B1051">
        <v>15.49</v>
      </c>
      <c r="C1051" s="4">
        <v>445</v>
      </c>
      <c r="D1051">
        <f t="shared" si="96"/>
        <v>28.728211749515815</v>
      </c>
      <c r="E1051" s="6">
        <f t="shared" si="97"/>
        <v>1.9600588458116406E-4</v>
      </c>
      <c r="F1051" s="7">
        <f t="shared" si="100"/>
        <v>0.99008914964278605</v>
      </c>
      <c r="G1051" s="6">
        <f t="shared" si="98"/>
        <v>1.3457102770043396E-3</v>
      </c>
      <c r="H1051" s="7">
        <f t="shared" si="101"/>
        <v>0.88841116704964451</v>
      </c>
      <c r="I1051">
        <f t="shared" si="99"/>
        <v>6.2689126203741008E-4</v>
      </c>
    </row>
    <row r="1052" spans="1:9">
      <c r="A1052" s="3" t="s">
        <v>38</v>
      </c>
      <c r="B1052">
        <v>8.3800000000000008</v>
      </c>
      <c r="C1052" s="4">
        <v>240</v>
      </c>
      <c r="D1052">
        <f t="shared" si="96"/>
        <v>28.639618138424819</v>
      </c>
      <c r="E1052" s="6">
        <f t="shared" si="97"/>
        <v>1.0571103887523455E-4</v>
      </c>
      <c r="F1052" s="7">
        <f t="shared" si="100"/>
        <v>0.99019486068166129</v>
      </c>
      <c r="G1052" s="6">
        <f t="shared" si="98"/>
        <v>7.2802144101332257E-4</v>
      </c>
      <c r="H1052" s="7">
        <f t="shared" si="101"/>
        <v>0.88913918849065787</v>
      </c>
      <c r="I1052">
        <f t="shared" si="99"/>
        <v>1.2847445016754833E-3</v>
      </c>
    </row>
    <row r="1053" spans="1:9">
      <c r="A1053" s="3" t="s">
        <v>1030</v>
      </c>
      <c r="B1053">
        <v>17.170000000000002</v>
      </c>
      <c r="C1053" s="4">
        <v>491</v>
      </c>
      <c r="D1053">
        <f t="shared" si="96"/>
        <v>28.596389050669771</v>
      </c>
      <c r="E1053" s="6">
        <f t="shared" si="97"/>
        <v>2.1626716703225068E-4</v>
      </c>
      <c r="F1053" s="7">
        <f t="shared" si="100"/>
        <v>0.99041112784869356</v>
      </c>
      <c r="G1053" s="6">
        <f t="shared" si="98"/>
        <v>1.4916620694747909E-3</v>
      </c>
      <c r="H1053" s="7">
        <f t="shared" si="101"/>
        <v>0.89063085056013269</v>
      </c>
      <c r="I1053">
        <f t="shared" si="99"/>
        <v>3.8545499436981601E-4</v>
      </c>
    </row>
    <row r="1054" spans="1:9">
      <c r="A1054" s="3" t="s">
        <v>1054</v>
      </c>
      <c r="B1054">
        <v>5.15</v>
      </c>
      <c r="C1054" s="4">
        <v>147</v>
      </c>
      <c r="D1054">
        <f t="shared" si="96"/>
        <v>28.543689320388349</v>
      </c>
      <c r="E1054" s="6">
        <f t="shared" si="97"/>
        <v>6.4748011311081165E-5</v>
      </c>
      <c r="F1054" s="7">
        <f t="shared" si="100"/>
        <v>0.99047587586000463</v>
      </c>
      <c r="G1054" s="6">
        <f t="shared" si="98"/>
        <v>4.4741174477549056E-4</v>
      </c>
      <c r="H1054" s="7">
        <f t="shared" si="101"/>
        <v>0.89107826230490816</v>
      </c>
      <c r="I1054">
        <f t="shared" si="99"/>
        <v>5.2642465826768792E-4</v>
      </c>
    </row>
    <row r="1055" spans="1:9">
      <c r="A1055" s="3" t="s">
        <v>211</v>
      </c>
      <c r="B1055">
        <v>7.03</v>
      </c>
      <c r="C1055" s="4">
        <v>200</v>
      </c>
      <c r="D1055">
        <f t="shared" si="96"/>
        <v>28.449502133712659</v>
      </c>
      <c r="E1055" s="6">
        <f t="shared" si="97"/>
        <v>8.8092532396028789E-5</v>
      </c>
      <c r="F1055" s="7">
        <f t="shared" si="100"/>
        <v>0.99056396839240068</v>
      </c>
      <c r="G1055" s="6">
        <f t="shared" si="98"/>
        <v>6.1073875063528125E-4</v>
      </c>
      <c r="H1055" s="7">
        <f t="shared" si="101"/>
        <v>0.8916890010555435</v>
      </c>
      <c r="I1055">
        <f t="shared" si="99"/>
        <v>1.2448750375192441E-3</v>
      </c>
    </row>
    <row r="1056" spans="1:9">
      <c r="A1056" s="3" t="s">
        <v>692</v>
      </c>
      <c r="B1056">
        <v>16.62</v>
      </c>
      <c r="C1056" s="4">
        <v>472</v>
      </c>
      <c r="D1056">
        <f t="shared" si="96"/>
        <v>28.399518652226231</v>
      </c>
      <c r="E1056" s="6">
        <f t="shared" si="97"/>
        <v>2.0789837645462795E-4</v>
      </c>
      <c r="F1056" s="7">
        <f t="shared" si="100"/>
        <v>0.99077186676885531</v>
      </c>
      <c r="G1056" s="6">
        <f t="shared" si="98"/>
        <v>1.4438802326541074E-3</v>
      </c>
      <c r="H1056" s="7">
        <f t="shared" si="101"/>
        <v>0.89313288128819757</v>
      </c>
      <c r="I1056">
        <f t="shared" si="99"/>
        <v>4.5785759634453527E-4</v>
      </c>
    </row>
    <row r="1057" spans="1:9">
      <c r="A1057" s="3" t="s">
        <v>142</v>
      </c>
      <c r="B1057">
        <v>6.11</v>
      </c>
      <c r="C1057" s="4">
        <v>173</v>
      </c>
      <c r="D1057">
        <f t="shared" si="96"/>
        <v>28.314238952536822</v>
      </c>
      <c r="E1057" s="6">
        <f t="shared" si="97"/>
        <v>7.62000405225649E-5</v>
      </c>
      <c r="F1057" s="7">
        <f t="shared" si="100"/>
        <v>0.99084806680937787</v>
      </c>
      <c r="G1057" s="6">
        <f t="shared" si="98"/>
        <v>5.3081276904431984E-4</v>
      </c>
      <c r="H1057" s="7">
        <f t="shared" si="101"/>
        <v>0.89366369405724189</v>
      </c>
      <c r="I1057">
        <f t="shared" si="99"/>
        <v>3.8929098021656117E-4</v>
      </c>
    </row>
    <row r="1058" spans="1:9">
      <c r="A1058" s="3" t="s">
        <v>420</v>
      </c>
      <c r="B1058">
        <v>5.19</v>
      </c>
      <c r="C1058" s="4">
        <v>146</v>
      </c>
      <c r="D1058">
        <f t="shared" si="96"/>
        <v>28.131021194605008</v>
      </c>
      <c r="E1058" s="6">
        <f t="shared" si="97"/>
        <v>6.4307548649101011E-5</v>
      </c>
      <c r="F1058" s="7">
        <f t="shared" si="100"/>
        <v>0.99091237435802693</v>
      </c>
      <c r="G1058" s="6">
        <f t="shared" si="98"/>
        <v>4.5088678745335844E-4</v>
      </c>
      <c r="H1058" s="7">
        <f t="shared" si="101"/>
        <v>0.89411458084469519</v>
      </c>
      <c r="I1058">
        <f t="shared" si="99"/>
        <v>7.1353224694026274E-4</v>
      </c>
    </row>
    <row r="1059" spans="1:9">
      <c r="A1059" s="3" t="s">
        <v>114</v>
      </c>
      <c r="B1059">
        <v>9.51</v>
      </c>
      <c r="C1059" s="4">
        <v>267</v>
      </c>
      <c r="D1059">
        <f t="shared" si="96"/>
        <v>28.07570977917981</v>
      </c>
      <c r="E1059" s="6">
        <f t="shared" si="97"/>
        <v>1.1760353074869843E-4</v>
      </c>
      <c r="F1059" s="7">
        <f t="shared" si="100"/>
        <v>0.99102997788877567</v>
      </c>
      <c r="G1059" s="6">
        <f t="shared" si="98"/>
        <v>8.2619139666309028E-4</v>
      </c>
      <c r="H1059" s="7">
        <f t="shared" si="101"/>
        <v>0.89494077224135826</v>
      </c>
      <c r="I1059">
        <f t="shared" si="99"/>
        <v>3.1595328863609495E-4</v>
      </c>
    </row>
    <row r="1060" spans="1:9">
      <c r="A1060" s="3" t="s">
        <v>870</v>
      </c>
      <c r="B1060">
        <v>4.21</v>
      </c>
      <c r="C1060" s="4">
        <v>118</v>
      </c>
      <c r="D1060">
        <f t="shared" si="96"/>
        <v>28.028503562945367</v>
      </c>
      <c r="E1060" s="6">
        <f t="shared" si="97"/>
        <v>5.1974594113656987E-5</v>
      </c>
      <c r="F1060" s="7">
        <f t="shared" si="100"/>
        <v>0.99108195248288933</v>
      </c>
      <c r="G1060" s="6">
        <f t="shared" si="98"/>
        <v>3.6574824184559519E-4</v>
      </c>
      <c r="H1060" s="7">
        <f t="shared" si="101"/>
        <v>0.8953065204832038</v>
      </c>
      <c r="I1060">
        <f t="shared" si="99"/>
        <v>2.9453305288029696E-4</v>
      </c>
    </row>
    <row r="1061" spans="1:9">
      <c r="A1061" s="3" t="s">
        <v>509</v>
      </c>
      <c r="B1061">
        <v>3.92</v>
      </c>
      <c r="C1061" s="4">
        <v>109</v>
      </c>
      <c r="D1061">
        <f t="shared" si="96"/>
        <v>27.806122448979593</v>
      </c>
      <c r="E1061" s="6">
        <f t="shared" si="97"/>
        <v>4.8010430155835691E-5</v>
      </c>
      <c r="F1061" s="7">
        <f t="shared" si="100"/>
        <v>0.99112996291304511</v>
      </c>
      <c r="G1061" s="6">
        <f t="shared" si="98"/>
        <v>3.4055418243105298E-4</v>
      </c>
      <c r="H1061" s="7">
        <f t="shared" si="101"/>
        <v>0.89564707466563487</v>
      </c>
      <c r="I1061">
        <f t="shared" si="99"/>
        <v>1.233816166573698E-3</v>
      </c>
    </row>
    <row r="1062" spans="1:9">
      <c r="A1062" s="3" t="s">
        <v>560</v>
      </c>
      <c r="B1062">
        <v>16.399999999999999</v>
      </c>
      <c r="C1062" s="4">
        <v>452</v>
      </c>
      <c r="D1062">
        <f t="shared" si="96"/>
        <v>27.560975609756099</v>
      </c>
      <c r="E1062" s="6">
        <f t="shared" si="97"/>
        <v>1.9908912321502507E-4</v>
      </c>
      <c r="F1062" s="7">
        <f t="shared" si="100"/>
        <v>0.99132905203626009</v>
      </c>
      <c r="G1062" s="6">
        <f t="shared" si="98"/>
        <v>1.4247674979258338E-3</v>
      </c>
      <c r="H1062" s="7">
        <f t="shared" si="101"/>
        <v>0.89707184216356073</v>
      </c>
      <c r="I1062">
        <f t="shared" si="99"/>
        <v>1.1207612312646997E-3</v>
      </c>
    </row>
    <row r="1063" spans="1:9">
      <c r="A1063" s="3" t="s">
        <v>489</v>
      </c>
      <c r="B1063">
        <v>14.89</v>
      </c>
      <c r="C1063" s="4">
        <v>409</v>
      </c>
      <c r="D1063">
        <f t="shared" si="96"/>
        <v>27.468099395567492</v>
      </c>
      <c r="E1063" s="6">
        <f t="shared" si="97"/>
        <v>1.8014922874987887E-4</v>
      </c>
      <c r="F1063" s="7">
        <f t="shared" si="100"/>
        <v>0.99150920126500997</v>
      </c>
      <c r="G1063" s="6">
        <f t="shared" si="98"/>
        <v>1.2935846368363213E-3</v>
      </c>
      <c r="H1063" s="7">
        <f t="shared" si="101"/>
        <v>0.8983654268003971</v>
      </c>
      <c r="I1063">
        <f t="shared" si="99"/>
        <v>6.5522850210009143E-4</v>
      </c>
    </row>
    <row r="1064" spans="1:9">
      <c r="A1064" s="3" t="s">
        <v>1069</v>
      </c>
      <c r="B1064">
        <v>8.6999999999999993</v>
      </c>
      <c r="C1064" s="4">
        <v>238</v>
      </c>
      <c r="D1064">
        <f t="shared" si="96"/>
        <v>27.356321839080461</v>
      </c>
      <c r="E1064" s="6">
        <f t="shared" si="97"/>
        <v>1.0483011355127426E-4</v>
      </c>
      <c r="F1064" s="7">
        <f t="shared" si="100"/>
        <v>0.99161403137856119</v>
      </c>
      <c r="G1064" s="6">
        <f t="shared" si="98"/>
        <v>7.5582178243626546E-4</v>
      </c>
      <c r="H1064" s="7">
        <f t="shared" si="101"/>
        <v>0.89912124858283338</v>
      </c>
      <c r="I1064">
        <f t="shared" si="99"/>
        <v>6.7876600075378324E-4</v>
      </c>
    </row>
    <row r="1065" spans="1:9">
      <c r="A1065" s="3" t="s">
        <v>459</v>
      </c>
      <c r="B1065">
        <v>9.01</v>
      </c>
      <c r="C1065" s="4">
        <v>246</v>
      </c>
      <c r="D1065">
        <f t="shared" si="96"/>
        <v>27.302996670366259</v>
      </c>
      <c r="E1065" s="6">
        <f t="shared" si="97"/>
        <v>1.0835381484711541E-4</v>
      </c>
      <c r="F1065" s="7">
        <f t="shared" si="100"/>
        <v>0.99172238519340827</v>
      </c>
      <c r="G1065" s="6">
        <f t="shared" si="98"/>
        <v>7.827533631897417E-4</v>
      </c>
      <c r="H1065" s="7">
        <f t="shared" si="101"/>
        <v>0.89990400194602316</v>
      </c>
      <c r="I1065">
        <f t="shared" si="99"/>
        <v>6.3818686465966223E-4</v>
      </c>
    </row>
    <row r="1066" spans="1:9">
      <c r="A1066" s="3" t="s">
        <v>766</v>
      </c>
      <c r="B1066">
        <v>8.4700000000000006</v>
      </c>
      <c r="C1066" s="4">
        <v>231</v>
      </c>
      <c r="D1066">
        <f t="shared" si="96"/>
        <v>27.27272727272727</v>
      </c>
      <c r="E1066" s="6">
        <f t="shared" si="97"/>
        <v>1.0174687491741326E-4</v>
      </c>
      <c r="F1066" s="7">
        <f t="shared" si="100"/>
        <v>0.99182413206832565</v>
      </c>
      <c r="G1066" s="6">
        <f t="shared" si="98"/>
        <v>7.358402870385253E-4</v>
      </c>
      <c r="H1066" s="7">
        <f t="shared" si="101"/>
        <v>0.9006398422330617</v>
      </c>
      <c r="I1066">
        <f t="shared" si="99"/>
        <v>5.155880637612853E-4</v>
      </c>
    </row>
    <row r="1067" spans="1:9">
      <c r="A1067" s="3" t="s">
        <v>872</v>
      </c>
      <c r="B1067">
        <v>6.84</v>
      </c>
      <c r="C1067" s="4">
        <v>186</v>
      </c>
      <c r="D1067">
        <f t="shared" si="96"/>
        <v>27.192982456140353</v>
      </c>
      <c r="E1067" s="6">
        <f t="shared" si="97"/>
        <v>8.1926055128306774E-5</v>
      </c>
      <c r="F1067" s="7">
        <f t="shared" si="100"/>
        <v>0.991906058123454</v>
      </c>
      <c r="G1067" s="6">
        <f t="shared" si="98"/>
        <v>5.942322979154088E-4</v>
      </c>
      <c r="H1067" s="7">
        <f t="shared" si="101"/>
        <v>0.90123407453097715</v>
      </c>
      <c r="I1067">
        <f t="shared" si="99"/>
        <v>8.2045793249785337E-4</v>
      </c>
    </row>
    <row r="1068" spans="1:9">
      <c r="A1068" s="3" t="s">
        <v>900</v>
      </c>
      <c r="B1068">
        <v>10.88</v>
      </c>
      <c r="C1068" s="4">
        <v>295</v>
      </c>
      <c r="D1068">
        <f t="shared" si="96"/>
        <v>27.113970588235293</v>
      </c>
      <c r="E1068" s="6">
        <f t="shared" si="97"/>
        <v>1.2993648528414247E-4</v>
      </c>
      <c r="F1068" s="7">
        <f t="shared" si="100"/>
        <v>0.99203599460873815</v>
      </c>
      <c r="G1068" s="6">
        <f t="shared" si="98"/>
        <v>9.4521160838006556E-4</v>
      </c>
      <c r="H1068" s="7">
        <f t="shared" si="101"/>
        <v>0.90217928613935716</v>
      </c>
      <c r="I1068">
        <f t="shared" si="99"/>
        <v>8.5486967677494974E-4</v>
      </c>
    </row>
    <row r="1069" spans="1:9">
      <c r="A1069" s="3" t="s">
        <v>68</v>
      </c>
      <c r="B1069">
        <v>11.33</v>
      </c>
      <c r="C1069" s="4">
        <v>306</v>
      </c>
      <c r="D1069">
        <f t="shared" si="96"/>
        <v>27.007943512797883</v>
      </c>
      <c r="E1069" s="6">
        <f t="shared" si="97"/>
        <v>1.3478157456592405E-4</v>
      </c>
      <c r="F1069" s="7">
        <f t="shared" si="100"/>
        <v>0.99217077618330407</v>
      </c>
      <c r="G1069" s="6">
        <f t="shared" si="98"/>
        <v>9.8430583850607923E-4</v>
      </c>
      <c r="H1069" s="7">
        <f t="shared" si="101"/>
        <v>0.90316359197786322</v>
      </c>
      <c r="I1069">
        <f t="shared" si="99"/>
        <v>8.3252485763407602E-4</v>
      </c>
    </row>
    <row r="1070" spans="1:9">
      <c r="A1070" s="3" t="s">
        <v>664</v>
      </c>
      <c r="B1070">
        <v>11.02</v>
      </c>
      <c r="C1070" s="4">
        <v>295</v>
      </c>
      <c r="D1070">
        <f t="shared" si="96"/>
        <v>26.769509981851179</v>
      </c>
      <c r="E1070" s="6">
        <f t="shared" si="97"/>
        <v>1.2993648528414247E-4</v>
      </c>
      <c r="F1070" s="7">
        <f t="shared" si="100"/>
        <v>0.99230071266858821</v>
      </c>
      <c r="G1070" s="6">
        <f t="shared" si="98"/>
        <v>9.5737425775260299E-4</v>
      </c>
      <c r="H1070" s="7">
        <f t="shared" si="101"/>
        <v>0.90412096623561578</v>
      </c>
      <c r="I1070">
        <f t="shared" si="99"/>
        <v>3.5672073197468013E-4</v>
      </c>
    </row>
    <row r="1071" spans="1:9">
      <c r="A1071" s="3" t="s">
        <v>155</v>
      </c>
      <c r="B1071">
        <v>4.72</v>
      </c>
      <c r="C1071" s="4">
        <v>126</v>
      </c>
      <c r="D1071">
        <f t="shared" si="96"/>
        <v>26.694915254237291</v>
      </c>
      <c r="E1071" s="6">
        <f t="shared" si="97"/>
        <v>5.5498295409498136E-5</v>
      </c>
      <c r="F1071" s="7">
        <f t="shared" si="100"/>
        <v>0.99235621096399773</v>
      </c>
      <c r="G1071" s="6">
        <f t="shared" si="98"/>
        <v>4.100550359884107E-4</v>
      </c>
      <c r="H1071" s="7">
        <f t="shared" si="101"/>
        <v>0.90453102127160423</v>
      </c>
      <c r="I1071">
        <f t="shared" si="99"/>
        <v>7.997707849701774E-4</v>
      </c>
    </row>
    <row r="1072" spans="1:9">
      <c r="A1072" s="3" t="s">
        <v>1084</v>
      </c>
      <c r="B1072">
        <v>10.58</v>
      </c>
      <c r="C1072" s="4">
        <v>282</v>
      </c>
      <c r="D1072">
        <f t="shared" si="96"/>
        <v>26.65406427221172</v>
      </c>
      <c r="E1072" s="6">
        <f t="shared" si="97"/>
        <v>1.2421047067840058E-4</v>
      </c>
      <c r="F1072" s="7">
        <f t="shared" si="100"/>
        <v>0.99248042143467619</v>
      </c>
      <c r="G1072" s="6">
        <f t="shared" si="98"/>
        <v>9.1914878829605631E-4</v>
      </c>
      <c r="H1072" s="7">
        <f t="shared" si="101"/>
        <v>0.90545017005990025</v>
      </c>
      <c r="I1072">
        <f t="shared" si="99"/>
        <v>4.1725913953427618E-4</v>
      </c>
    </row>
    <row r="1073" spans="1:9">
      <c r="A1073" s="3" t="s">
        <v>136</v>
      </c>
      <c r="B1073">
        <v>5.51</v>
      </c>
      <c r="C1073" s="4">
        <v>145</v>
      </c>
      <c r="D1073">
        <f t="shared" si="96"/>
        <v>26.315789473684212</v>
      </c>
      <c r="E1073" s="6">
        <f t="shared" si="97"/>
        <v>6.386708598712087E-5</v>
      </c>
      <c r="F1073" s="7">
        <f t="shared" si="100"/>
        <v>0.99254428852066334</v>
      </c>
      <c r="G1073" s="6">
        <f t="shared" si="98"/>
        <v>4.786871288763015E-4</v>
      </c>
      <c r="H1073" s="7">
        <f t="shared" si="101"/>
        <v>0.90592885718877658</v>
      </c>
      <c r="I1073">
        <f t="shared" si="99"/>
        <v>1.4448606031676192E-3</v>
      </c>
    </row>
    <row r="1074" spans="1:9">
      <c r="A1074" s="3" t="s">
        <v>945</v>
      </c>
      <c r="B1074">
        <v>19.07</v>
      </c>
      <c r="C1074" s="4">
        <v>500</v>
      </c>
      <c r="D1074">
        <f t="shared" si="96"/>
        <v>26.219192448872576</v>
      </c>
      <c r="E1074" s="6">
        <f t="shared" si="97"/>
        <v>2.2023133099007198E-4</v>
      </c>
      <c r="F1074" s="7">
        <f t="shared" si="100"/>
        <v>0.99276451985165337</v>
      </c>
      <c r="G1074" s="6">
        <f t="shared" si="98"/>
        <v>1.6567265966735156E-3</v>
      </c>
      <c r="H1074" s="7">
        <f t="shared" si="101"/>
        <v>0.90758558378545007</v>
      </c>
      <c r="I1074">
        <f t="shared" si="99"/>
        <v>1.7743388462543308E-4</v>
      </c>
    </row>
    <row r="1075" spans="1:9">
      <c r="A1075" s="3" t="s">
        <v>291</v>
      </c>
      <c r="B1075">
        <v>2.34</v>
      </c>
      <c r="C1075" s="4">
        <v>61</v>
      </c>
      <c r="D1075">
        <f t="shared" si="96"/>
        <v>26.068376068376072</v>
      </c>
      <c r="E1075" s="6">
        <f t="shared" si="97"/>
        <v>2.6868222380788779E-5</v>
      </c>
      <c r="F1075" s="7">
        <f t="shared" si="100"/>
        <v>0.99279138807403411</v>
      </c>
      <c r="G1075" s="6">
        <f t="shared" si="98"/>
        <v>2.0328999665527141E-4</v>
      </c>
      <c r="H1075" s="7">
        <f t="shared" si="101"/>
        <v>0.90778887378210538</v>
      </c>
      <c r="I1075">
        <f t="shared" si="99"/>
        <v>4.9742490601900613E-4</v>
      </c>
    </row>
    <row r="1076" spans="1:9">
      <c r="A1076" s="3" t="s">
        <v>439</v>
      </c>
      <c r="B1076">
        <v>6.56</v>
      </c>
      <c r="C1076" s="3">
        <v>171</v>
      </c>
      <c r="D1076">
        <f t="shared" si="96"/>
        <v>26.06707317073171</v>
      </c>
      <c r="E1076" s="6">
        <f t="shared" si="97"/>
        <v>7.5319115198604618E-5</v>
      </c>
      <c r="F1076" s="7">
        <f t="shared" si="100"/>
        <v>0.99286670718923276</v>
      </c>
      <c r="G1076" s="6">
        <f t="shared" si="98"/>
        <v>5.6990699917033351E-4</v>
      </c>
      <c r="H1076" s="7">
        <f t="shared" si="101"/>
        <v>0.90835878078127574</v>
      </c>
      <c r="I1076">
        <f t="shared" si="99"/>
        <v>1.4508351949688025E-3</v>
      </c>
    </row>
    <row r="1077" spans="1:9">
      <c r="A1077" s="3" t="s">
        <v>1048</v>
      </c>
      <c r="B1077">
        <v>19.13</v>
      </c>
      <c r="C1077" s="4">
        <v>498</v>
      </c>
      <c r="D1077">
        <f t="shared" si="96"/>
        <v>26.032409827496082</v>
      </c>
      <c r="E1077" s="6">
        <f t="shared" si="97"/>
        <v>2.193504056661117E-4</v>
      </c>
      <c r="F1077" s="7">
        <f t="shared" si="100"/>
        <v>0.99308605759489887</v>
      </c>
      <c r="G1077" s="6">
        <f t="shared" si="98"/>
        <v>1.6619391606903173E-3</v>
      </c>
      <c r="H1077" s="7">
        <f t="shared" si="101"/>
        <v>0.91002071994196609</v>
      </c>
      <c r="I1077">
        <f t="shared" si="99"/>
        <v>1.2951535068542741E-3</v>
      </c>
    </row>
    <row r="1078" spans="1:9">
      <c r="A1078" s="3" t="s">
        <v>788</v>
      </c>
      <c r="B1078">
        <v>17.07</v>
      </c>
      <c r="C1078" s="4">
        <v>443</v>
      </c>
      <c r="D1078">
        <f t="shared" si="96"/>
        <v>25.951962507322786</v>
      </c>
      <c r="E1078" s="6">
        <f t="shared" si="97"/>
        <v>1.9512495925720378E-4</v>
      </c>
      <c r="F1078" s="7">
        <f t="shared" si="100"/>
        <v>0.99328118255415609</v>
      </c>
      <c r="G1078" s="6">
        <f t="shared" si="98"/>
        <v>1.482974462780121E-3</v>
      </c>
      <c r="H1078" s="7">
        <f t="shared" si="101"/>
        <v>0.91150369440474621</v>
      </c>
      <c r="I1078">
        <f t="shared" si="99"/>
        <v>4.0148337961187774E-4</v>
      </c>
    </row>
    <row r="1079" spans="1:9">
      <c r="A1079" s="3" t="s">
        <v>34</v>
      </c>
      <c r="B1079">
        <v>5.29</v>
      </c>
      <c r="C1079" s="4">
        <v>137</v>
      </c>
      <c r="D1079">
        <f t="shared" si="96"/>
        <v>25.897920604914933</v>
      </c>
      <c r="E1079" s="6">
        <f t="shared" si="97"/>
        <v>6.0343384691279721E-5</v>
      </c>
      <c r="F1079" s="7">
        <f t="shared" si="100"/>
        <v>0.99334152593884739</v>
      </c>
      <c r="G1079" s="6">
        <f t="shared" si="98"/>
        <v>4.5957439414802815E-4</v>
      </c>
      <c r="H1079" s="7">
        <f t="shared" si="101"/>
        <v>0.91196326879889422</v>
      </c>
      <c r="I1079">
        <f t="shared" si="99"/>
        <v>1.0875596535260268E-3</v>
      </c>
    </row>
    <row r="1080" spans="1:9">
      <c r="A1080" s="3" t="s">
        <v>1032</v>
      </c>
      <c r="B1080">
        <v>14.32</v>
      </c>
      <c r="C1080" s="4">
        <v>369</v>
      </c>
      <c r="D1080">
        <f t="shared" si="96"/>
        <v>25.768156424581004</v>
      </c>
      <c r="E1080" s="6">
        <f t="shared" si="97"/>
        <v>1.6253072227067312E-4</v>
      </c>
      <c r="F1080" s="7">
        <f t="shared" si="100"/>
        <v>0.99350405666111807</v>
      </c>
      <c r="G1080" s="6">
        <f t="shared" si="98"/>
        <v>1.2440652786767038E-3</v>
      </c>
      <c r="H1080" s="7">
        <f t="shared" si="101"/>
        <v>0.91320733407757093</v>
      </c>
      <c r="I1080">
        <f t="shared" si="99"/>
        <v>1.0286247666908555E-3</v>
      </c>
    </row>
    <row r="1081" spans="1:9">
      <c r="A1081" s="3" t="s">
        <v>1104</v>
      </c>
      <c r="B1081">
        <v>13.53</v>
      </c>
      <c r="C1081" s="4">
        <v>346</v>
      </c>
      <c r="D1081">
        <f t="shared" si="96"/>
        <v>25.572801182557281</v>
      </c>
      <c r="E1081" s="6">
        <f t="shared" si="97"/>
        <v>1.524000810451298E-4</v>
      </c>
      <c r="F1081" s="7">
        <f t="shared" si="100"/>
        <v>0.99365645674216319</v>
      </c>
      <c r="G1081" s="6">
        <f t="shared" si="98"/>
        <v>1.175433185788813E-3</v>
      </c>
      <c r="H1081" s="7">
        <f t="shared" si="101"/>
        <v>0.91438276726335976</v>
      </c>
      <c r="I1081">
        <f t="shared" si="99"/>
        <v>5.5048372404009616E-4</v>
      </c>
    </row>
    <row r="1082" spans="1:9">
      <c r="A1082" s="3" t="s">
        <v>66</v>
      </c>
      <c r="B1082">
        <v>7.24</v>
      </c>
      <c r="C1082" s="4">
        <v>185</v>
      </c>
      <c r="D1082">
        <f t="shared" si="96"/>
        <v>25.552486187845304</v>
      </c>
      <c r="E1082" s="6">
        <f t="shared" si="97"/>
        <v>8.1485592466326633E-5</v>
      </c>
      <c r="F1082" s="7">
        <f t="shared" si="100"/>
        <v>0.99373794233462953</v>
      </c>
      <c r="G1082" s="6">
        <f t="shared" si="98"/>
        <v>6.2898272469408766E-4</v>
      </c>
      <c r="H1082" s="7">
        <f t="shared" si="101"/>
        <v>0.9150117499880539</v>
      </c>
      <c r="I1082">
        <f t="shared" si="99"/>
        <v>8.7778140555028195E-4</v>
      </c>
    </row>
    <row r="1083" spans="1:9">
      <c r="A1083" s="3" t="s">
        <v>62</v>
      </c>
      <c r="B1083">
        <v>11.54</v>
      </c>
      <c r="C1083" s="4">
        <v>294</v>
      </c>
      <c r="D1083">
        <f t="shared" si="96"/>
        <v>25.476603119584059</v>
      </c>
      <c r="E1083" s="6">
        <f t="shared" si="97"/>
        <v>1.2949602262216233E-4</v>
      </c>
      <c r="F1083" s="7">
        <f t="shared" si="100"/>
        <v>0.99386743835725166</v>
      </c>
      <c r="G1083" s="6">
        <f t="shared" si="98"/>
        <v>1.0025498125648855E-3</v>
      </c>
      <c r="H1083" s="7">
        <f t="shared" si="101"/>
        <v>0.91601429980061877</v>
      </c>
      <c r="I1083">
        <f t="shared" si="99"/>
        <v>1.0655742331519003E-3</v>
      </c>
    </row>
    <row r="1084" spans="1:9">
      <c r="A1084" s="3" t="s">
        <v>893</v>
      </c>
      <c r="B1084">
        <v>14</v>
      </c>
      <c r="C1084" s="4">
        <v>355</v>
      </c>
      <c r="D1084">
        <f t="shared" si="96"/>
        <v>25.357142857142858</v>
      </c>
      <c r="E1084" s="6">
        <f t="shared" si="97"/>
        <v>1.563642450029511E-4</v>
      </c>
      <c r="F1084" s="7">
        <f t="shared" si="100"/>
        <v>0.99402380260225465</v>
      </c>
      <c r="G1084" s="6">
        <f t="shared" si="98"/>
        <v>1.2162649372537606E-3</v>
      </c>
      <c r="H1084" s="7">
        <f t="shared" si="101"/>
        <v>0.91723056473787257</v>
      </c>
      <c r="I1084">
        <f t="shared" si="99"/>
        <v>1.9527985996493635E-3</v>
      </c>
    </row>
    <row r="1085" spans="1:9">
      <c r="A1085" s="3" t="s">
        <v>973</v>
      </c>
      <c r="B1085">
        <v>25.64</v>
      </c>
      <c r="C1085" s="4">
        <v>647</v>
      </c>
      <c r="D1085">
        <f t="shared" si="96"/>
        <v>25.234009360374415</v>
      </c>
      <c r="E1085" s="6">
        <f t="shared" si="97"/>
        <v>2.8497934230115312E-4</v>
      </c>
      <c r="F1085" s="7">
        <f t="shared" si="100"/>
        <v>0.99430878194455585</v>
      </c>
      <c r="G1085" s="6">
        <f t="shared" si="98"/>
        <v>2.227502356513316E-3</v>
      </c>
      <c r="H1085" s="7">
        <f t="shared" si="101"/>
        <v>0.91945806709438593</v>
      </c>
      <c r="I1085">
        <f t="shared" si="99"/>
        <v>7.2550745463773048E-4</v>
      </c>
    </row>
    <row r="1086" spans="1:9">
      <c r="A1086" s="3" t="s">
        <v>1101</v>
      </c>
      <c r="B1086">
        <v>9.51</v>
      </c>
      <c r="C1086" s="4">
        <v>237</v>
      </c>
      <c r="D1086">
        <f t="shared" si="96"/>
        <v>24.921135646687699</v>
      </c>
      <c r="E1086" s="6">
        <f t="shared" si="97"/>
        <v>1.0438965088929412E-4</v>
      </c>
      <c r="F1086" s="7">
        <f t="shared" si="100"/>
        <v>0.99441317159544518</v>
      </c>
      <c r="G1086" s="6">
        <f t="shared" si="98"/>
        <v>8.2619139666309028E-4</v>
      </c>
      <c r="H1086" s="7">
        <f t="shared" si="101"/>
        <v>0.920284258491049</v>
      </c>
      <c r="I1086">
        <f t="shared" si="99"/>
        <v>8.548883615159264E-4</v>
      </c>
    </row>
    <row r="1087" spans="1:9">
      <c r="A1087" s="3" t="s">
        <v>622</v>
      </c>
      <c r="B1087">
        <v>11.2</v>
      </c>
      <c r="C1087" s="4">
        <v>278</v>
      </c>
      <c r="D1087">
        <f t="shared" si="96"/>
        <v>24.821428571428573</v>
      </c>
      <c r="E1087" s="6">
        <f t="shared" si="97"/>
        <v>1.2244862003048002E-4</v>
      </c>
      <c r="F1087" s="7">
        <f t="shared" si="100"/>
        <v>0.9945356202154757</v>
      </c>
      <c r="G1087" s="6">
        <f t="shared" si="98"/>
        <v>9.7301194980300846E-4</v>
      </c>
      <c r="H1087" s="7">
        <f t="shared" si="101"/>
        <v>0.92125727044085204</v>
      </c>
      <c r="I1087">
        <f t="shared" si="99"/>
        <v>9.0628479053278532E-4</v>
      </c>
    </row>
    <row r="1088" spans="1:9">
      <c r="A1088" s="3" t="s">
        <v>737</v>
      </c>
      <c r="B1088">
        <v>11.87</v>
      </c>
      <c r="C1088" s="4">
        <v>294</v>
      </c>
      <c r="D1088">
        <f t="shared" si="96"/>
        <v>24.768323504633532</v>
      </c>
      <c r="E1088" s="6">
        <f t="shared" si="97"/>
        <v>1.2949602262216233E-4</v>
      </c>
      <c r="F1088" s="7">
        <f t="shared" si="100"/>
        <v>0.99466511623809784</v>
      </c>
      <c r="G1088" s="6">
        <f t="shared" si="98"/>
        <v>1.0312189146572956E-3</v>
      </c>
      <c r="H1088" s="7">
        <f t="shared" si="101"/>
        <v>0.92228848935550933</v>
      </c>
      <c r="I1088">
        <f t="shared" si="99"/>
        <v>6.6139905772222285E-4</v>
      </c>
    </row>
    <row r="1089" spans="1:9">
      <c r="A1089" s="3" t="s">
        <v>1060</v>
      </c>
      <c r="B1089">
        <v>8.66</v>
      </c>
      <c r="C1089" s="4">
        <v>214</v>
      </c>
      <c r="D1089">
        <f t="shared" si="96"/>
        <v>24.711316397228636</v>
      </c>
      <c r="E1089" s="6">
        <f t="shared" si="97"/>
        <v>9.4259009663750804E-5</v>
      </c>
      <c r="F1089" s="7">
        <f t="shared" si="100"/>
        <v>0.99475937524776159</v>
      </c>
      <c r="G1089" s="6">
        <f t="shared" si="98"/>
        <v>7.5234673975839764E-4</v>
      </c>
      <c r="H1089" s="7">
        <f t="shared" si="101"/>
        <v>0.92304083609526777</v>
      </c>
      <c r="I1089">
        <f t="shared" si="99"/>
        <v>6.3475979143501338E-4</v>
      </c>
    </row>
    <row r="1090" spans="1:9">
      <c r="A1090" s="3" t="s">
        <v>121</v>
      </c>
      <c r="B1090">
        <v>8.3000000000000007</v>
      </c>
      <c r="C1090" s="4">
        <v>203</v>
      </c>
      <c r="D1090">
        <f t="shared" ref="D1090:D1148" si="102">C1090/B1090</f>
        <v>24.457831325301203</v>
      </c>
      <c r="E1090" s="6">
        <f t="shared" si="97"/>
        <v>8.9413920381969226E-5</v>
      </c>
      <c r="F1090" s="7">
        <f t="shared" si="100"/>
        <v>0.99484878916814357</v>
      </c>
      <c r="G1090" s="6">
        <f t="shared" si="98"/>
        <v>7.2107135565758671E-4</v>
      </c>
      <c r="H1090" s="7">
        <f t="shared" si="101"/>
        <v>0.92376190745092535</v>
      </c>
      <c r="I1090">
        <f t="shared" si="99"/>
        <v>6.7787030526622605E-4</v>
      </c>
    </row>
    <row r="1091" spans="1:9">
      <c r="A1091" s="3" t="s">
        <v>1033</v>
      </c>
      <c r="B1091">
        <v>8.86</v>
      </c>
      <c r="C1091" s="4">
        <v>216</v>
      </c>
      <c r="D1091">
        <f t="shared" si="102"/>
        <v>24.379232505643344</v>
      </c>
      <c r="E1091" s="6">
        <f t="shared" ref="E1091:E1148" si="103">C1091/2270340</f>
        <v>9.5139934987711086E-5</v>
      </c>
      <c r="F1091" s="7">
        <f t="shared" si="100"/>
        <v>0.99494392910313123</v>
      </c>
      <c r="G1091" s="6">
        <f t="shared" ref="G1091:G1148" si="104">B1091/11510.65</f>
        <v>7.6972195314773707E-4</v>
      </c>
      <c r="H1091" s="7">
        <f t="shared" si="101"/>
        <v>0.92453162940407307</v>
      </c>
      <c r="I1091">
        <f t="shared" ref="I1091:I1148" si="105">F1091*H1092-F1092*H1091</f>
        <v>6.0598579703585731E-4</v>
      </c>
    </row>
    <row r="1092" spans="1:9">
      <c r="A1092" s="3" t="s">
        <v>468</v>
      </c>
      <c r="B1092">
        <v>7.92</v>
      </c>
      <c r="C1092" s="4">
        <v>193</v>
      </c>
      <c r="D1092">
        <f t="shared" si="102"/>
        <v>24.368686868686869</v>
      </c>
      <c r="E1092" s="6">
        <f t="shared" si="103"/>
        <v>8.5009293762167775E-5</v>
      </c>
      <c r="F1092" s="7">
        <f t="shared" ref="F1092:F1148" si="106">F1091+E1092</f>
        <v>0.99502893839689344</v>
      </c>
      <c r="G1092" s="6">
        <f t="shared" si="104"/>
        <v>6.880584502178417E-4</v>
      </c>
      <c r="H1092" s="7">
        <f t="shared" ref="H1092:H1148" si="107">H1091+G1092</f>
        <v>0.92521968785429087</v>
      </c>
      <c r="I1092">
        <f t="shared" si="105"/>
        <v>8.1289603160350499E-4</v>
      </c>
    </row>
    <row r="1093" spans="1:9">
      <c r="A1093" s="3" t="s">
        <v>685</v>
      </c>
      <c r="B1093">
        <v>10.62</v>
      </c>
      <c r="C1093" s="4">
        <v>258</v>
      </c>
      <c r="D1093">
        <f t="shared" si="102"/>
        <v>24.293785310734464</v>
      </c>
      <c r="E1093" s="6">
        <f t="shared" si="103"/>
        <v>1.1363936679087713E-4</v>
      </c>
      <c r="F1093" s="7">
        <f t="shared" si="106"/>
        <v>0.99514257776368431</v>
      </c>
      <c r="G1093" s="6">
        <f t="shared" si="104"/>
        <v>9.2262383097392413E-4</v>
      </c>
      <c r="H1093" s="7">
        <f t="shared" si="107"/>
        <v>0.92614231168526484</v>
      </c>
      <c r="I1093">
        <f t="shared" si="105"/>
        <v>9.5702411085807348E-4</v>
      </c>
    </row>
    <row r="1094" spans="1:9">
      <c r="A1094" s="3" t="s">
        <v>67</v>
      </c>
      <c r="B1094">
        <v>12.49</v>
      </c>
      <c r="C1094" s="4">
        <v>301</v>
      </c>
      <c r="D1094">
        <f t="shared" si="102"/>
        <v>24.099279423538832</v>
      </c>
      <c r="E1094" s="6">
        <f t="shared" si="103"/>
        <v>1.3257926125602332E-4</v>
      </c>
      <c r="F1094" s="7">
        <f t="shared" si="106"/>
        <v>0.99527515702494029</v>
      </c>
      <c r="G1094" s="6">
        <f t="shared" si="104"/>
        <v>1.0850820761642479E-3</v>
      </c>
      <c r="H1094" s="7">
        <f t="shared" si="107"/>
        <v>0.92722739376142904</v>
      </c>
      <c r="I1094">
        <f t="shared" si="105"/>
        <v>3.4107211278122662E-4</v>
      </c>
    </row>
    <row r="1095" spans="1:9">
      <c r="A1095" s="3" t="s">
        <v>59</v>
      </c>
      <c r="B1095">
        <v>4.45</v>
      </c>
      <c r="C1095" s="4">
        <v>107</v>
      </c>
      <c r="D1095">
        <f t="shared" si="102"/>
        <v>24.044943820224717</v>
      </c>
      <c r="E1095" s="6">
        <f t="shared" si="103"/>
        <v>4.7129504831875402E-5</v>
      </c>
      <c r="F1095" s="7">
        <f t="shared" si="106"/>
        <v>0.99532228652977217</v>
      </c>
      <c r="G1095" s="6">
        <f t="shared" si="104"/>
        <v>3.865984979128025E-4</v>
      </c>
      <c r="H1095" s="7">
        <f t="shared" si="107"/>
        <v>0.92761399225934182</v>
      </c>
      <c r="I1095">
        <f t="shared" si="105"/>
        <v>1.0079177596664657E-3</v>
      </c>
    </row>
    <row r="1096" spans="1:9">
      <c r="A1096" s="3" t="s">
        <v>354</v>
      </c>
      <c r="B1096">
        <v>13.14</v>
      </c>
      <c r="C1096" s="4">
        <v>314</v>
      </c>
      <c r="D1096">
        <f t="shared" si="102"/>
        <v>23.896499238964992</v>
      </c>
      <c r="E1096" s="6">
        <f t="shared" si="103"/>
        <v>1.3830527586176521E-4</v>
      </c>
      <c r="F1096" s="7">
        <f t="shared" si="106"/>
        <v>0.99546059180563395</v>
      </c>
      <c r="G1096" s="6">
        <f t="shared" si="104"/>
        <v>1.1415515196796012E-3</v>
      </c>
      <c r="H1096" s="7">
        <f t="shared" si="107"/>
        <v>0.92875554377902148</v>
      </c>
      <c r="I1096">
        <f t="shared" si="105"/>
        <v>8.5154011441068711E-4</v>
      </c>
    </row>
    <row r="1097" spans="1:9">
      <c r="A1097" s="3" t="s">
        <v>579</v>
      </c>
      <c r="B1097">
        <v>11.1</v>
      </c>
      <c r="C1097" s="4">
        <v>265</v>
      </c>
      <c r="D1097">
        <f t="shared" si="102"/>
        <v>23.873873873873876</v>
      </c>
      <c r="E1097" s="6">
        <f t="shared" si="103"/>
        <v>1.1672260542473815E-4</v>
      </c>
      <c r="F1097" s="7">
        <f t="shared" si="106"/>
        <v>0.99557731441105868</v>
      </c>
      <c r="G1097" s="6">
        <f t="shared" si="104"/>
        <v>9.6432434310833885E-4</v>
      </c>
      <c r="H1097" s="7">
        <f t="shared" si="107"/>
        <v>0.92971986812212981</v>
      </c>
      <c r="I1097">
        <f t="shared" si="105"/>
        <v>3.9806789820506783E-4</v>
      </c>
    </row>
    <row r="1098" spans="1:9">
      <c r="A1098" s="3" t="s">
        <v>194</v>
      </c>
      <c r="B1098">
        <v>5.18</v>
      </c>
      <c r="C1098" s="4">
        <v>122</v>
      </c>
      <c r="D1098">
        <f t="shared" si="102"/>
        <v>23.552123552123554</v>
      </c>
      <c r="E1098" s="6">
        <f t="shared" si="103"/>
        <v>5.3736444761577558E-5</v>
      </c>
      <c r="F1098" s="7">
        <f t="shared" si="106"/>
        <v>0.99563105085582027</v>
      </c>
      <c r="G1098" s="6">
        <f t="shared" si="104"/>
        <v>4.500180267838914E-4</v>
      </c>
      <c r="H1098" s="7">
        <f t="shared" si="107"/>
        <v>0.93016988614891372</v>
      </c>
      <c r="I1098">
        <f t="shared" si="105"/>
        <v>1.5373687976183437E-4</v>
      </c>
    </row>
    <row r="1099" spans="1:9">
      <c r="A1099" s="3" t="s">
        <v>450</v>
      </c>
      <c r="B1099">
        <v>2</v>
      </c>
      <c r="C1099" s="4">
        <v>47</v>
      </c>
      <c r="D1099">
        <f t="shared" si="102"/>
        <v>23.5</v>
      </c>
      <c r="E1099" s="6">
        <f t="shared" si="103"/>
        <v>2.0701745113066764E-5</v>
      </c>
      <c r="F1099" s="7">
        <f t="shared" si="106"/>
        <v>0.9956517526009333</v>
      </c>
      <c r="G1099" s="6">
        <f t="shared" si="104"/>
        <v>1.7375213389339439E-4</v>
      </c>
      <c r="H1099" s="7">
        <f t="shared" si="107"/>
        <v>0.93034363828280708</v>
      </c>
      <c r="I1099">
        <f t="shared" si="105"/>
        <v>4.598904547546967E-4</v>
      </c>
    </row>
    <row r="1100" spans="1:9">
      <c r="A1100" s="3" t="s">
        <v>975</v>
      </c>
      <c r="B1100">
        <v>5.98</v>
      </c>
      <c r="C1100" s="4">
        <v>140</v>
      </c>
      <c r="D1100">
        <f t="shared" si="102"/>
        <v>23.411371237458191</v>
      </c>
      <c r="E1100" s="6">
        <f t="shared" si="103"/>
        <v>6.1664772677220151E-5</v>
      </c>
      <c r="F1100" s="7">
        <f t="shared" si="106"/>
        <v>0.99571341737361052</v>
      </c>
      <c r="G1100" s="6">
        <f t="shared" si="104"/>
        <v>5.1951888034124929E-4</v>
      </c>
      <c r="H1100" s="7">
        <f t="shared" si="107"/>
        <v>0.93086315716314838</v>
      </c>
      <c r="I1100">
        <f t="shared" si="105"/>
        <v>7.0795643616172743E-4</v>
      </c>
    </row>
    <row r="1101" spans="1:9">
      <c r="A1101" s="3" t="s">
        <v>361</v>
      </c>
      <c r="B1101">
        <v>9.17</v>
      </c>
      <c r="C1101" s="4">
        <v>208</v>
      </c>
      <c r="D1101">
        <f t="shared" si="102"/>
        <v>22.682660850599781</v>
      </c>
      <c r="E1101" s="6">
        <f t="shared" si="103"/>
        <v>9.1616233691869944E-5</v>
      </c>
      <c r="F1101" s="7">
        <f t="shared" si="106"/>
        <v>0.99580503360730244</v>
      </c>
      <c r="G1101" s="6">
        <f t="shared" si="104"/>
        <v>7.966535339012132E-4</v>
      </c>
      <c r="H1101" s="7">
        <f t="shared" si="107"/>
        <v>0.93165981069704962</v>
      </c>
      <c r="I1101">
        <f t="shared" si="105"/>
        <v>5.6423559770246712E-4</v>
      </c>
    </row>
    <row r="1102" spans="1:9">
      <c r="A1102" s="3" t="s">
        <v>41</v>
      </c>
      <c r="B1102">
        <v>7.3</v>
      </c>
      <c r="C1102" s="4">
        <v>164</v>
      </c>
      <c r="D1102">
        <f t="shared" si="102"/>
        <v>22.465753424657535</v>
      </c>
      <c r="E1102" s="6">
        <f t="shared" si="103"/>
        <v>7.2235876564743603E-5</v>
      </c>
      <c r="F1102" s="7">
        <f t="shared" si="106"/>
        <v>0.99587726948386723</v>
      </c>
      <c r="G1102" s="6">
        <f t="shared" si="104"/>
        <v>6.3419528871088945E-4</v>
      </c>
      <c r="H1102" s="7">
        <f t="shared" si="107"/>
        <v>0.93229400598576051</v>
      </c>
      <c r="I1102">
        <f t="shared" si="105"/>
        <v>4.4842053098814727E-4</v>
      </c>
    </row>
    <row r="1103" spans="1:9">
      <c r="A1103" s="3" t="s">
        <v>397</v>
      </c>
      <c r="B1103">
        <v>5.8</v>
      </c>
      <c r="C1103" s="4">
        <v>130</v>
      </c>
      <c r="D1103">
        <f t="shared" si="102"/>
        <v>22.413793103448278</v>
      </c>
      <c r="E1103" s="6">
        <f t="shared" si="103"/>
        <v>5.7260146057418713E-5</v>
      </c>
      <c r="F1103" s="7">
        <f t="shared" si="106"/>
        <v>0.99593452962992468</v>
      </c>
      <c r="G1103" s="6">
        <f t="shared" si="104"/>
        <v>5.0388118829084371E-4</v>
      </c>
      <c r="H1103" s="7">
        <f t="shared" si="107"/>
        <v>0.93279788717405132</v>
      </c>
      <c r="I1103">
        <f t="shared" si="105"/>
        <v>1.9370974195054291E-4</v>
      </c>
    </row>
    <row r="1104" spans="1:9">
      <c r="A1104" s="3" t="s">
        <v>49</v>
      </c>
      <c r="B1104">
        <v>2.5</v>
      </c>
      <c r="C1104" s="4">
        <v>55</v>
      </c>
      <c r="D1104">
        <f t="shared" si="102"/>
        <v>22</v>
      </c>
      <c r="E1104" s="6">
        <f t="shared" si="103"/>
        <v>2.4225446408907916E-5</v>
      </c>
      <c r="F1104" s="7">
        <f t="shared" si="106"/>
        <v>0.99595875507633358</v>
      </c>
      <c r="G1104" s="6">
        <f t="shared" si="104"/>
        <v>2.1719016736674297E-4</v>
      </c>
      <c r="H1104" s="7">
        <f t="shared" si="107"/>
        <v>0.93301507734141809</v>
      </c>
      <c r="I1104">
        <f t="shared" si="105"/>
        <v>6.8119628366847262E-4</v>
      </c>
    </row>
    <row r="1105" spans="1:9">
      <c r="A1105" s="3" t="s">
        <v>913</v>
      </c>
      <c r="B1105">
        <v>8.7799999999999994</v>
      </c>
      <c r="C1105" s="4">
        <v>191</v>
      </c>
      <c r="D1105">
        <f t="shared" si="102"/>
        <v>21.753986332574033</v>
      </c>
      <c r="E1105" s="6">
        <f t="shared" si="103"/>
        <v>8.4128368438207493E-5</v>
      </c>
      <c r="F1105" s="7">
        <f t="shared" si="106"/>
        <v>0.99604288344477176</v>
      </c>
      <c r="G1105" s="6">
        <f t="shared" si="104"/>
        <v>7.6277186779200132E-4</v>
      </c>
      <c r="H1105" s="7">
        <f t="shared" si="107"/>
        <v>0.93377784920921014</v>
      </c>
      <c r="I1105">
        <f t="shared" si="105"/>
        <v>5.0838270050990175E-4</v>
      </c>
    </row>
    <row r="1106" spans="1:9">
      <c r="A1106" s="3" t="s">
        <v>702</v>
      </c>
      <c r="B1106">
        <v>6.55</v>
      </c>
      <c r="C1106" s="4">
        <v>142</v>
      </c>
      <c r="D1106">
        <f t="shared" si="102"/>
        <v>21.679389312977101</v>
      </c>
      <c r="E1106" s="6">
        <f t="shared" si="103"/>
        <v>6.2545698001180447E-5</v>
      </c>
      <c r="F1106" s="7">
        <f t="shared" si="106"/>
        <v>0.99610542914277289</v>
      </c>
      <c r="G1106" s="6">
        <f t="shared" si="104"/>
        <v>5.6903823850086663E-4</v>
      </c>
      <c r="H1106" s="7">
        <f t="shared" si="107"/>
        <v>0.93434688744771099</v>
      </c>
      <c r="I1106">
        <f t="shared" si="105"/>
        <v>9.0272438710814473E-4</v>
      </c>
    </row>
    <row r="1107" spans="1:9">
      <c r="A1107" s="3" t="s">
        <v>1099</v>
      </c>
      <c r="B1107">
        <v>11.63</v>
      </c>
      <c r="C1107" s="4">
        <v>252</v>
      </c>
      <c r="D1107">
        <f t="shared" si="102"/>
        <v>21.668099742046429</v>
      </c>
      <c r="E1107" s="6">
        <f t="shared" si="103"/>
        <v>1.1099659081899627E-4</v>
      </c>
      <c r="F1107" s="7">
        <f t="shared" si="106"/>
        <v>0.99621642573359193</v>
      </c>
      <c r="G1107" s="6">
        <f t="shared" si="104"/>
        <v>1.0103686585900885E-3</v>
      </c>
      <c r="H1107" s="7">
        <f t="shared" si="107"/>
        <v>0.93535725610630105</v>
      </c>
      <c r="I1107">
        <f t="shared" si="105"/>
        <v>8.8397147551277921E-4</v>
      </c>
    </row>
    <row r="1108" spans="1:9">
      <c r="A1108" s="3" t="s">
        <v>771</v>
      </c>
      <c r="B1108">
        <v>11.38</v>
      </c>
      <c r="C1108" s="4">
        <v>245</v>
      </c>
      <c r="D1108">
        <f t="shared" si="102"/>
        <v>21.528998242530754</v>
      </c>
      <c r="E1108" s="6">
        <f t="shared" si="103"/>
        <v>1.0791335218513527E-4</v>
      </c>
      <c r="F1108" s="7">
        <f t="shared" si="106"/>
        <v>0.99632433908577711</v>
      </c>
      <c r="G1108" s="6">
        <f t="shared" si="104"/>
        <v>9.8864964185341403E-4</v>
      </c>
      <c r="H1108" s="7">
        <f t="shared" si="107"/>
        <v>0.93634590574815446</v>
      </c>
      <c r="I1108">
        <f t="shared" si="105"/>
        <v>4.2958014829486135E-4</v>
      </c>
    </row>
    <row r="1109" spans="1:9">
      <c r="A1109" s="3" t="s">
        <v>473</v>
      </c>
      <c r="B1109">
        <v>5.53</v>
      </c>
      <c r="C1109" s="4">
        <v>119</v>
      </c>
      <c r="D1109">
        <f t="shared" si="102"/>
        <v>21.518987341772149</v>
      </c>
      <c r="E1109" s="6">
        <f t="shared" si="103"/>
        <v>5.2415056775637128E-5</v>
      </c>
      <c r="F1109" s="7">
        <f t="shared" si="106"/>
        <v>0.99637675414255278</v>
      </c>
      <c r="G1109" s="6">
        <f t="shared" si="104"/>
        <v>4.8042465021523552E-4</v>
      </c>
      <c r="H1109" s="7">
        <f t="shared" si="107"/>
        <v>0.93682633039836971</v>
      </c>
      <c r="I1109">
        <f t="shared" si="105"/>
        <v>3.3206675490293769E-4</v>
      </c>
    </row>
    <row r="1110" spans="1:9">
      <c r="A1110" s="3" t="s">
        <v>642</v>
      </c>
      <c r="B1110">
        <v>4.2699999999999996</v>
      </c>
      <c r="C1110" s="4">
        <v>91</v>
      </c>
      <c r="D1110">
        <f t="shared" si="102"/>
        <v>21.311475409836067</v>
      </c>
      <c r="E1110" s="6">
        <f t="shared" si="103"/>
        <v>4.0082102240193098E-5</v>
      </c>
      <c r="F1110" s="7">
        <f t="shared" si="106"/>
        <v>0.99641683624479294</v>
      </c>
      <c r="G1110" s="6">
        <f t="shared" si="104"/>
        <v>3.7096080586239698E-4</v>
      </c>
      <c r="H1110" s="7">
        <f t="shared" si="107"/>
        <v>0.93719729120423212</v>
      </c>
      <c r="I1110">
        <f t="shared" si="105"/>
        <v>6.5193434733712419E-4</v>
      </c>
    </row>
    <row r="1111" spans="1:9">
      <c r="A1111" s="3" t="s">
        <v>499</v>
      </c>
      <c r="B1111">
        <v>8.3800000000000008</v>
      </c>
      <c r="C1111" s="4">
        <v>178</v>
      </c>
      <c r="D1111">
        <f t="shared" si="102"/>
        <v>21.241050119331739</v>
      </c>
      <c r="E1111" s="6">
        <f t="shared" si="103"/>
        <v>7.8402353832465619E-5</v>
      </c>
      <c r="F1111" s="7">
        <f t="shared" si="106"/>
        <v>0.99649523859862543</v>
      </c>
      <c r="G1111" s="6">
        <f t="shared" si="104"/>
        <v>7.2802144101332257E-4</v>
      </c>
      <c r="H1111" s="7">
        <f t="shared" si="107"/>
        <v>0.93792531264524548</v>
      </c>
      <c r="I1111">
        <f t="shared" si="105"/>
        <v>3.8692833377568236E-3</v>
      </c>
    </row>
    <row r="1112" spans="1:9">
      <c r="A1112" s="3" t="s">
        <v>968</v>
      </c>
      <c r="B1112">
        <v>49.71</v>
      </c>
      <c r="C1112" s="4">
        <v>1051</v>
      </c>
      <c r="D1112">
        <f t="shared" si="102"/>
        <v>21.142627237980285</v>
      </c>
      <c r="E1112" s="6">
        <f t="shared" si="103"/>
        <v>4.6292625774113129E-4</v>
      </c>
      <c r="F1112" s="7">
        <f t="shared" si="106"/>
        <v>0.99695816485636657</v>
      </c>
      <c r="G1112" s="6">
        <f t="shared" si="104"/>
        <v>4.3186092879203171E-3</v>
      </c>
      <c r="H1112" s="7">
        <f t="shared" si="107"/>
        <v>0.94224392193316575</v>
      </c>
      <c r="I1112">
        <f t="shared" si="105"/>
        <v>5.6835258821608114E-4</v>
      </c>
    </row>
    <row r="1113" spans="1:9">
      <c r="A1113" s="3" t="s">
        <v>434</v>
      </c>
      <c r="B1113">
        <v>7.3</v>
      </c>
      <c r="C1113" s="4">
        <v>154</v>
      </c>
      <c r="D1113">
        <f t="shared" si="102"/>
        <v>21.095890410958905</v>
      </c>
      <c r="E1113" s="6">
        <f t="shared" si="103"/>
        <v>6.7831249944942166E-5</v>
      </c>
      <c r="F1113" s="7">
        <f t="shared" si="106"/>
        <v>0.99702599610631149</v>
      </c>
      <c r="G1113" s="6">
        <f t="shared" si="104"/>
        <v>6.3419528871088945E-4</v>
      </c>
      <c r="H1113" s="7">
        <f t="shared" si="107"/>
        <v>0.94287811722187664</v>
      </c>
      <c r="I1113">
        <f t="shared" si="105"/>
        <v>1.1587393315728445E-3</v>
      </c>
    </row>
    <row r="1114" spans="1:9">
      <c r="A1114" s="3" t="s">
        <v>1044</v>
      </c>
      <c r="B1114">
        <v>14.84</v>
      </c>
      <c r="C1114" s="4">
        <v>305</v>
      </c>
      <c r="D1114">
        <f t="shared" si="102"/>
        <v>20.552560646900268</v>
      </c>
      <c r="E1114" s="6">
        <f t="shared" si="103"/>
        <v>1.3434111190394391E-4</v>
      </c>
      <c r="F1114" s="7">
        <f t="shared" si="106"/>
        <v>0.9971603372182154</v>
      </c>
      <c r="G1114" s="6">
        <f t="shared" si="104"/>
        <v>1.2892408334889863E-3</v>
      </c>
      <c r="H1114" s="7">
        <f t="shared" si="107"/>
        <v>0.94416735805536567</v>
      </c>
      <c r="I1114">
        <f t="shared" si="105"/>
        <v>6.3612855958317116E-4</v>
      </c>
    </row>
    <row r="1115" spans="1:9">
      <c r="A1115" s="3" t="s">
        <v>197</v>
      </c>
      <c r="B1115">
        <v>8.14</v>
      </c>
      <c r="C1115" s="4">
        <v>166</v>
      </c>
      <c r="D1115">
        <f t="shared" si="102"/>
        <v>20.393120393120391</v>
      </c>
      <c r="E1115" s="6">
        <f t="shared" si="103"/>
        <v>7.3116801888703899E-5</v>
      </c>
      <c r="F1115" s="7">
        <f t="shared" si="106"/>
        <v>0.9972334540201041</v>
      </c>
      <c r="G1115" s="6">
        <f t="shared" si="104"/>
        <v>7.0717118494611521E-4</v>
      </c>
      <c r="H1115" s="7">
        <f t="shared" si="107"/>
        <v>0.94487452924031179</v>
      </c>
      <c r="I1115">
        <f t="shared" si="105"/>
        <v>5.542830628607609E-4</v>
      </c>
    </row>
    <row r="1116" spans="1:9">
      <c r="A1116" s="3" t="s">
        <v>698</v>
      </c>
      <c r="B1116">
        <v>7.08</v>
      </c>
      <c r="C1116" s="4">
        <v>142</v>
      </c>
      <c r="D1116">
        <f t="shared" si="102"/>
        <v>20.056497175141242</v>
      </c>
      <c r="E1116" s="6">
        <f t="shared" si="103"/>
        <v>6.2545698001180447E-5</v>
      </c>
      <c r="F1116" s="7">
        <f t="shared" si="106"/>
        <v>0.99729599971810523</v>
      </c>
      <c r="G1116" s="6">
        <f t="shared" si="104"/>
        <v>6.1508255398261616E-4</v>
      </c>
      <c r="H1116" s="7">
        <f t="shared" si="107"/>
        <v>0.94548961179429436</v>
      </c>
      <c r="I1116">
        <f t="shared" si="105"/>
        <v>3.0846637007486688E-4</v>
      </c>
    </row>
    <row r="1117" spans="1:9">
      <c r="A1117" s="3" t="s">
        <v>98</v>
      </c>
      <c r="B1117">
        <v>3.94</v>
      </c>
      <c r="C1117" s="4">
        <v>79</v>
      </c>
      <c r="D1117">
        <f t="shared" si="102"/>
        <v>20.050761421319798</v>
      </c>
      <c r="E1117" s="6">
        <f t="shared" si="103"/>
        <v>3.4796550296431372E-5</v>
      </c>
      <c r="F1117" s="7">
        <f t="shared" si="106"/>
        <v>0.99733079626840171</v>
      </c>
      <c r="G1117" s="6">
        <f t="shared" si="104"/>
        <v>3.4229170376998694E-4</v>
      </c>
      <c r="H1117" s="7">
        <f t="shared" si="107"/>
        <v>0.94583190349806434</v>
      </c>
      <c r="I1117">
        <f t="shared" si="105"/>
        <v>6.2867955578971291E-4</v>
      </c>
    </row>
    <row r="1118" spans="1:9">
      <c r="A1118" s="3" t="s">
        <v>1058</v>
      </c>
      <c r="B1118">
        <v>8.0299999999999994</v>
      </c>
      <c r="C1118" s="4">
        <v>161</v>
      </c>
      <c r="D1118">
        <f t="shared" si="102"/>
        <v>20.049813200498132</v>
      </c>
      <c r="E1118" s="6">
        <f t="shared" si="103"/>
        <v>7.091448857880318E-5</v>
      </c>
      <c r="F1118" s="7">
        <f t="shared" si="106"/>
        <v>0.99740171075698048</v>
      </c>
      <c r="G1118" s="6">
        <f t="shared" si="104"/>
        <v>6.976148175819784E-4</v>
      </c>
      <c r="H1118" s="7">
        <f t="shared" si="107"/>
        <v>0.94652951831564636</v>
      </c>
      <c r="I1118">
        <f t="shared" si="105"/>
        <v>3.8068028329674153E-4</v>
      </c>
    </row>
    <row r="1119" spans="1:9">
      <c r="A1119" s="3" t="s">
        <v>1041</v>
      </c>
      <c r="B1119">
        <v>4.8600000000000003</v>
      </c>
      <c r="C1119" s="4">
        <v>97</v>
      </c>
      <c r="D1119">
        <f t="shared" si="102"/>
        <v>19.958847736625515</v>
      </c>
      <c r="E1119" s="6">
        <f t="shared" si="103"/>
        <v>4.2724878212073965E-5</v>
      </c>
      <c r="F1119" s="7">
        <f t="shared" si="106"/>
        <v>0.99744443563519258</v>
      </c>
      <c r="G1119" s="6">
        <f t="shared" si="104"/>
        <v>4.222176853609484E-4</v>
      </c>
      <c r="H1119" s="7">
        <f t="shared" si="107"/>
        <v>0.94695173600100735</v>
      </c>
      <c r="I1119">
        <f t="shared" si="105"/>
        <v>1.4430606904293208E-3</v>
      </c>
    </row>
    <row r="1120" spans="1:9">
      <c r="A1120" s="3" t="s">
        <v>1050</v>
      </c>
      <c r="B1120">
        <v>18.41</v>
      </c>
      <c r="C1120" s="4">
        <v>365</v>
      </c>
      <c r="D1120">
        <f t="shared" si="102"/>
        <v>19.826181423139598</v>
      </c>
      <c r="E1120" s="6">
        <f t="shared" si="103"/>
        <v>1.6076887162275253E-4</v>
      </c>
      <c r="F1120" s="7">
        <f t="shared" si="106"/>
        <v>0.99760520450681534</v>
      </c>
      <c r="G1120" s="6">
        <f t="shared" si="104"/>
        <v>1.5993883924886954E-3</v>
      </c>
      <c r="H1120" s="7">
        <f t="shared" si="107"/>
        <v>0.94855112439349609</v>
      </c>
      <c r="I1120">
        <f t="shared" si="105"/>
        <v>6.181847605233326E-4</v>
      </c>
    </row>
    <row r="1121" spans="1:9">
      <c r="A1121" s="3" t="s">
        <v>81</v>
      </c>
      <c r="B1121">
        <v>7.88</v>
      </c>
      <c r="C1121" s="4">
        <v>155</v>
      </c>
      <c r="D1121">
        <f t="shared" si="102"/>
        <v>19.670050761421319</v>
      </c>
      <c r="E1121" s="6">
        <f t="shared" si="103"/>
        <v>6.8271712606922307E-5</v>
      </c>
      <c r="F1121" s="7">
        <f t="shared" si="106"/>
        <v>0.99767347621942226</v>
      </c>
      <c r="G1121" s="6">
        <f t="shared" si="104"/>
        <v>6.8458340753997388E-4</v>
      </c>
      <c r="H1121" s="7">
        <f t="shared" si="107"/>
        <v>0.94923570780103605</v>
      </c>
      <c r="I1121">
        <f t="shared" si="105"/>
        <v>5.6420264331291659E-4</v>
      </c>
    </row>
    <row r="1122" spans="1:9">
      <c r="A1122" s="3" t="s">
        <v>1074</v>
      </c>
      <c r="B1122">
        <v>7.18</v>
      </c>
      <c r="C1122" s="4">
        <v>139</v>
      </c>
      <c r="D1122">
        <f t="shared" si="102"/>
        <v>19.359331476323121</v>
      </c>
      <c r="E1122" s="6">
        <f t="shared" si="103"/>
        <v>6.122431001524001E-5</v>
      </c>
      <c r="F1122" s="7">
        <f t="shared" si="106"/>
        <v>0.99773470052943747</v>
      </c>
      <c r="G1122" s="6">
        <f t="shared" si="104"/>
        <v>6.2377016067728577E-4</v>
      </c>
      <c r="H1122" s="7">
        <f t="shared" si="107"/>
        <v>0.94985947796171333</v>
      </c>
      <c r="I1122">
        <f t="shared" si="105"/>
        <v>7.7256544056159004E-4</v>
      </c>
    </row>
    <row r="1123" spans="1:9">
      <c r="A1123" s="3" t="s">
        <v>1086</v>
      </c>
      <c r="B1123">
        <v>9.83</v>
      </c>
      <c r="C1123" s="4">
        <v>190</v>
      </c>
      <c r="D1123">
        <f t="shared" si="102"/>
        <v>19.328585961342828</v>
      </c>
      <c r="E1123" s="6">
        <f t="shared" si="103"/>
        <v>8.3687905776227352E-5</v>
      </c>
      <c r="F1123" s="7">
        <f t="shared" si="106"/>
        <v>0.99781838843521364</v>
      </c>
      <c r="G1123" s="6">
        <f t="shared" si="104"/>
        <v>8.5399173808603339E-4</v>
      </c>
      <c r="H1123" s="7">
        <f t="shared" si="107"/>
        <v>0.95071346969979931</v>
      </c>
      <c r="I1123">
        <f t="shared" si="105"/>
        <v>1.1570997512001524E-3</v>
      </c>
    </row>
    <row r="1124" spans="1:9">
      <c r="A1124" s="3" t="s">
        <v>627</v>
      </c>
      <c r="B1124">
        <v>14.72</v>
      </c>
      <c r="C1124" s="4">
        <v>284</v>
      </c>
      <c r="D1124">
        <f t="shared" si="102"/>
        <v>19.293478260869563</v>
      </c>
      <c r="E1124" s="6">
        <f t="shared" si="103"/>
        <v>1.2509139600236089E-4</v>
      </c>
      <c r="F1124" s="7">
        <f t="shared" si="106"/>
        <v>0.99794347983121601</v>
      </c>
      <c r="G1124" s="6">
        <f t="shared" si="104"/>
        <v>1.2788157054553827E-3</v>
      </c>
      <c r="H1124" s="7">
        <f t="shared" si="107"/>
        <v>0.95199228540525471</v>
      </c>
      <c r="I1124">
        <f t="shared" si="105"/>
        <v>1.4558263837025631E-3</v>
      </c>
    </row>
    <row r="1125" spans="1:9">
      <c r="A1125" s="3" t="s">
        <v>202</v>
      </c>
      <c r="B1125">
        <v>18.48</v>
      </c>
      <c r="C1125" s="4">
        <v>349</v>
      </c>
      <c r="D1125">
        <f t="shared" si="102"/>
        <v>18.885281385281385</v>
      </c>
      <c r="E1125" s="6">
        <f t="shared" si="103"/>
        <v>1.5372146903107022E-4</v>
      </c>
      <c r="F1125" s="7">
        <f t="shared" si="106"/>
        <v>0.99809720130024704</v>
      </c>
      <c r="G1125" s="6">
        <f t="shared" si="104"/>
        <v>1.6054697171749642E-3</v>
      </c>
      <c r="H1125" s="7">
        <f t="shared" si="107"/>
        <v>0.95359775512242972</v>
      </c>
      <c r="I1125">
        <f t="shared" si="105"/>
        <v>2.7663316749604316E-4</v>
      </c>
    </row>
    <row r="1126" spans="1:9">
      <c r="A1126" s="3" t="s">
        <v>667</v>
      </c>
      <c r="B1126">
        <v>3.51</v>
      </c>
      <c r="C1126" s="4">
        <v>66</v>
      </c>
      <c r="D1126">
        <f t="shared" si="102"/>
        <v>18.803418803418804</v>
      </c>
      <c r="E1126" s="6">
        <f t="shared" si="103"/>
        <v>2.9070535690689501E-5</v>
      </c>
      <c r="F1126" s="7">
        <f t="shared" si="106"/>
        <v>0.99812627183593772</v>
      </c>
      <c r="G1126" s="6">
        <f t="shared" si="104"/>
        <v>3.0493499498290713E-4</v>
      </c>
      <c r="H1126" s="7">
        <f t="shared" si="107"/>
        <v>0.95390269011741258</v>
      </c>
      <c r="I1126">
        <f t="shared" si="105"/>
        <v>9.7905524683805645E-4</v>
      </c>
    </row>
    <row r="1127" spans="1:9">
      <c r="A1127" s="3" t="s">
        <v>515</v>
      </c>
      <c r="B1127">
        <v>12.41</v>
      </c>
      <c r="C1127" s="4">
        <v>231</v>
      </c>
      <c r="D1127">
        <f t="shared" si="102"/>
        <v>18.61402095084609</v>
      </c>
      <c r="E1127" s="6">
        <f t="shared" si="103"/>
        <v>1.0174687491741326E-4</v>
      </c>
      <c r="F1127" s="7">
        <f t="shared" si="106"/>
        <v>0.99822801871085509</v>
      </c>
      <c r="G1127" s="6">
        <f t="shared" si="104"/>
        <v>1.0781319908085122E-3</v>
      </c>
      <c r="H1127" s="7">
        <f t="shared" si="107"/>
        <v>0.95498082210822111</v>
      </c>
      <c r="I1127">
        <f t="shared" si="105"/>
        <v>3.5186810206111474E-4</v>
      </c>
    </row>
    <row r="1128" spans="1:9">
      <c r="A1128" s="3" t="s">
        <v>1023</v>
      </c>
      <c r="B1128">
        <v>4.46</v>
      </c>
      <c r="C1128" s="4">
        <v>83</v>
      </c>
      <c r="D1128">
        <f t="shared" si="102"/>
        <v>18.609865470852018</v>
      </c>
      <c r="E1128" s="6">
        <f t="shared" si="103"/>
        <v>3.655840094435195E-5</v>
      </c>
      <c r="F1128" s="7">
        <f t="shared" si="106"/>
        <v>0.99826457711179939</v>
      </c>
      <c r="G1128" s="6">
        <f t="shared" si="104"/>
        <v>3.8746725858226948E-4</v>
      </c>
      <c r="H1128" s="7">
        <f t="shared" si="107"/>
        <v>0.9553682893668034</v>
      </c>
      <c r="I1128">
        <f t="shared" si="105"/>
        <v>5.3931248903427154E-4</v>
      </c>
    </row>
    <row r="1129" spans="1:9">
      <c r="A1129" s="3" t="s">
        <v>1049</v>
      </c>
      <c r="B1129">
        <v>6.83</v>
      </c>
      <c r="C1129" s="4">
        <v>126</v>
      </c>
      <c r="D1129">
        <f t="shared" si="102"/>
        <v>18.448023426061493</v>
      </c>
      <c r="E1129" s="6">
        <f t="shared" si="103"/>
        <v>5.5498295409498136E-5</v>
      </c>
      <c r="F1129" s="7">
        <f t="shared" si="106"/>
        <v>0.99832007540720891</v>
      </c>
      <c r="G1129" s="6">
        <f t="shared" si="104"/>
        <v>5.9336353724594182E-4</v>
      </c>
      <c r="H1129" s="7">
        <f t="shared" si="107"/>
        <v>0.95596165290404933</v>
      </c>
      <c r="I1129">
        <f t="shared" si="105"/>
        <v>1.2904043285453248E-3</v>
      </c>
    </row>
    <row r="1130" spans="1:9">
      <c r="A1130" s="3" t="s">
        <v>612</v>
      </c>
      <c r="B1130">
        <v>16.329999999999998</v>
      </c>
      <c r="C1130" s="4">
        <v>299</v>
      </c>
      <c r="D1130">
        <f t="shared" si="102"/>
        <v>18.30985915492958</v>
      </c>
      <c r="E1130" s="6">
        <f t="shared" si="103"/>
        <v>1.3169833593206304E-4</v>
      </c>
      <c r="F1130" s="7">
        <f t="shared" si="106"/>
        <v>0.99845177374314098</v>
      </c>
      <c r="G1130" s="6">
        <f t="shared" si="104"/>
        <v>1.418686173239565E-3</v>
      </c>
      <c r="H1130" s="7">
        <f t="shared" si="107"/>
        <v>0.95738033907728892</v>
      </c>
      <c r="I1130">
        <f t="shared" si="105"/>
        <v>1.4051195073027101E-3</v>
      </c>
    </row>
    <row r="1131" spans="1:9">
      <c r="A1131" s="3" t="s">
        <v>346</v>
      </c>
      <c r="B1131">
        <v>17.739999999999998</v>
      </c>
      <c r="C1131" s="4">
        <v>317</v>
      </c>
      <c r="D1131">
        <f t="shared" si="102"/>
        <v>17.869222096956033</v>
      </c>
      <c r="E1131" s="6">
        <f t="shared" si="103"/>
        <v>1.3962666384770563E-4</v>
      </c>
      <c r="F1131" s="7">
        <f t="shared" si="106"/>
        <v>0.99859140040698868</v>
      </c>
      <c r="G1131" s="6">
        <f t="shared" si="104"/>
        <v>1.5411814276344081E-3</v>
      </c>
      <c r="H1131" s="7">
        <f t="shared" si="107"/>
        <v>0.9589215205049233</v>
      </c>
      <c r="I1131">
        <f t="shared" si="105"/>
        <v>5.6969580714583135E-4</v>
      </c>
    </row>
    <row r="1132" spans="1:9">
      <c r="A1132" s="3" t="s">
        <v>378</v>
      </c>
      <c r="B1132">
        <v>7.19</v>
      </c>
      <c r="C1132" s="4">
        <v>128</v>
      </c>
      <c r="D1132">
        <f t="shared" si="102"/>
        <v>17.802503477051459</v>
      </c>
      <c r="E1132" s="6">
        <f t="shared" si="103"/>
        <v>5.6379220733458425E-5</v>
      </c>
      <c r="F1132" s="7">
        <f t="shared" si="106"/>
        <v>0.99864777962772211</v>
      </c>
      <c r="G1132" s="6">
        <f t="shared" si="104"/>
        <v>6.2463892134675286E-4</v>
      </c>
      <c r="H1132" s="7">
        <f t="shared" si="107"/>
        <v>0.95954615942627008</v>
      </c>
      <c r="I1132">
        <f t="shared" si="105"/>
        <v>1.2610989136190298E-3</v>
      </c>
    </row>
    <row r="1133" spans="1:9">
      <c r="A1133" s="3" t="s">
        <v>123</v>
      </c>
      <c r="B1133">
        <v>15.89</v>
      </c>
      <c r="C1133" s="4">
        <v>278</v>
      </c>
      <c r="D1133">
        <f t="shared" si="102"/>
        <v>17.495280050346128</v>
      </c>
      <c r="E1133" s="6">
        <f t="shared" si="103"/>
        <v>1.2244862003048002E-4</v>
      </c>
      <c r="F1133" s="7">
        <f t="shared" si="106"/>
        <v>0.99877022824775263</v>
      </c>
      <c r="G1133" s="6">
        <f t="shared" si="104"/>
        <v>1.3804607037830184E-3</v>
      </c>
      <c r="H1133" s="7">
        <f t="shared" si="107"/>
        <v>0.96092662013005314</v>
      </c>
      <c r="I1133">
        <f t="shared" si="105"/>
        <v>6.8054770209735604E-4</v>
      </c>
    </row>
    <row r="1134" spans="1:9">
      <c r="A1134" s="3" t="s">
        <v>605</v>
      </c>
      <c r="B1134">
        <v>8.57</v>
      </c>
      <c r="C1134" s="4">
        <v>149</v>
      </c>
      <c r="D1134">
        <f t="shared" si="102"/>
        <v>17.386231038506416</v>
      </c>
      <c r="E1134" s="6">
        <f t="shared" si="103"/>
        <v>6.5628936635041447E-5</v>
      </c>
      <c r="F1134" s="7">
        <f t="shared" si="106"/>
        <v>0.99883585718438772</v>
      </c>
      <c r="G1134" s="6">
        <f t="shared" si="104"/>
        <v>7.4452789373319491E-4</v>
      </c>
      <c r="H1134" s="7">
        <f t="shared" si="107"/>
        <v>0.96167114802378639</v>
      </c>
      <c r="I1134">
        <f t="shared" si="105"/>
        <v>9.6970230662996038E-4</v>
      </c>
    </row>
    <row r="1135" spans="1:9">
      <c r="A1135" s="3" t="s">
        <v>253</v>
      </c>
      <c r="B1135">
        <v>12.2</v>
      </c>
      <c r="C1135" s="4">
        <v>210</v>
      </c>
      <c r="D1135">
        <f t="shared" si="102"/>
        <v>17.213114754098363</v>
      </c>
      <c r="E1135" s="6">
        <f t="shared" si="103"/>
        <v>9.2497159015830226E-5</v>
      </c>
      <c r="F1135" s="7">
        <f t="shared" si="106"/>
        <v>0.99892835434340355</v>
      </c>
      <c r="G1135" s="6">
        <f t="shared" si="104"/>
        <v>1.0598880167497057E-3</v>
      </c>
      <c r="H1135" s="7">
        <f t="shared" si="107"/>
        <v>0.96273103604053611</v>
      </c>
      <c r="I1135">
        <f t="shared" si="105"/>
        <v>2.1607310478509723E-3</v>
      </c>
    </row>
    <row r="1136" spans="1:9">
      <c r="A1136" s="3" t="s">
        <v>969</v>
      </c>
      <c r="B1136">
        <v>27.18</v>
      </c>
      <c r="C1136" s="4">
        <v>467</v>
      </c>
      <c r="D1136">
        <f t="shared" si="102"/>
        <v>17.181751287711553</v>
      </c>
      <c r="E1136" s="6">
        <f t="shared" si="103"/>
        <v>2.0569606314472722E-4</v>
      </c>
      <c r="F1136" s="7">
        <f t="shared" si="106"/>
        <v>0.99913405040654824</v>
      </c>
      <c r="G1136" s="6">
        <f t="shared" si="104"/>
        <v>2.3612914996112297E-3</v>
      </c>
      <c r="H1136" s="7">
        <f t="shared" si="107"/>
        <v>0.9650923275401474</v>
      </c>
      <c r="I1136">
        <f t="shared" si="105"/>
        <v>1.166192813214284E-3</v>
      </c>
    </row>
    <row r="1137" spans="1:9">
      <c r="A1137" s="3" t="s">
        <v>1085</v>
      </c>
      <c r="B1137">
        <v>14.64</v>
      </c>
      <c r="C1137" s="4">
        <v>246</v>
      </c>
      <c r="D1137">
        <f t="shared" si="102"/>
        <v>16.803278688524589</v>
      </c>
      <c r="E1137" s="6">
        <f t="shared" si="103"/>
        <v>1.0835381484711541E-4</v>
      </c>
      <c r="F1137" s="7">
        <f t="shared" si="106"/>
        <v>0.99924240422139532</v>
      </c>
      <c r="G1137" s="6">
        <f t="shared" si="104"/>
        <v>1.271865620099647E-3</v>
      </c>
      <c r="H1137" s="7">
        <f t="shared" si="107"/>
        <v>0.96636419316024702</v>
      </c>
      <c r="I1137">
        <f t="shared" si="105"/>
        <v>8.3988121642930569E-4</v>
      </c>
    </row>
    <row r="1138" spans="1:9">
      <c r="A1138" s="3" t="s">
        <v>1053</v>
      </c>
      <c r="B1138">
        <v>10.43</v>
      </c>
      <c r="C1138" s="4">
        <v>154</v>
      </c>
      <c r="D1138">
        <f t="shared" si="102"/>
        <v>14.76510067114094</v>
      </c>
      <c r="E1138" s="6">
        <f t="shared" si="103"/>
        <v>6.7831249944942166E-5</v>
      </c>
      <c r="F1138" s="7">
        <f t="shared" si="106"/>
        <v>0.99931023547134024</v>
      </c>
      <c r="G1138" s="6">
        <f t="shared" si="104"/>
        <v>9.0611737825405168E-4</v>
      </c>
      <c r="H1138" s="7">
        <f t="shared" si="107"/>
        <v>0.9672703105385011</v>
      </c>
      <c r="I1138">
        <f t="shared" si="105"/>
        <v>1.6853813793719086E-3</v>
      </c>
    </row>
    <row r="1139" spans="1:9">
      <c r="A1139" s="3" t="s">
        <v>943</v>
      </c>
      <c r="B1139">
        <v>20.91</v>
      </c>
      <c r="C1139" s="4">
        <v>305</v>
      </c>
      <c r="D1139">
        <f t="shared" si="102"/>
        <v>14.586322333811573</v>
      </c>
      <c r="E1139" s="6">
        <f t="shared" si="103"/>
        <v>1.3434111190394391E-4</v>
      </c>
      <c r="F1139" s="7">
        <f t="shared" si="106"/>
        <v>0.99944457658324415</v>
      </c>
      <c r="G1139" s="6">
        <f t="shared" si="104"/>
        <v>1.8165785598554384E-3</v>
      </c>
      <c r="H1139" s="7">
        <f t="shared" si="107"/>
        <v>0.9690868890983565</v>
      </c>
      <c r="I1139">
        <f t="shared" si="105"/>
        <v>4.281739195924894E-4</v>
      </c>
    </row>
    <row r="1140" spans="1:9">
      <c r="A1140" s="3" t="s">
        <v>1103</v>
      </c>
      <c r="B1140">
        <v>5.3</v>
      </c>
      <c r="C1140" s="4">
        <v>75</v>
      </c>
      <c r="D1140">
        <f t="shared" si="102"/>
        <v>14.150943396226415</v>
      </c>
      <c r="E1140" s="6">
        <f t="shared" si="103"/>
        <v>3.3034699648510794E-5</v>
      </c>
      <c r="F1140" s="7">
        <f t="shared" si="106"/>
        <v>0.9994776112828927</v>
      </c>
      <c r="G1140" s="6">
        <f t="shared" si="104"/>
        <v>4.6044315481749508E-4</v>
      </c>
      <c r="H1140" s="7">
        <f t="shared" si="107"/>
        <v>0.96954733225317402</v>
      </c>
      <c r="I1140">
        <f t="shared" si="105"/>
        <v>6.9898538880808214E-4</v>
      </c>
    </row>
    <row r="1141" spans="1:9">
      <c r="A1141" s="3" t="s">
        <v>710</v>
      </c>
      <c r="B1141">
        <v>8.65</v>
      </c>
      <c r="C1141" s="4">
        <v>122</v>
      </c>
      <c r="D1141">
        <f t="shared" si="102"/>
        <v>14.104046242774565</v>
      </c>
      <c r="E1141" s="6">
        <f t="shared" si="103"/>
        <v>5.3736444761577558E-5</v>
      </c>
      <c r="F1141" s="7">
        <f t="shared" si="106"/>
        <v>0.99953134772765428</v>
      </c>
      <c r="G1141" s="6">
        <f t="shared" si="104"/>
        <v>7.5147797908893077E-4</v>
      </c>
      <c r="H1141" s="7">
        <f t="shared" si="107"/>
        <v>0.97029881023226294</v>
      </c>
      <c r="I1141">
        <f t="shared" si="105"/>
        <v>1.2027875389879483E-3</v>
      </c>
    </row>
    <row r="1142" spans="1:9">
      <c r="A1142" s="3" t="s">
        <v>572</v>
      </c>
      <c r="B1142">
        <v>14.88</v>
      </c>
      <c r="C1142" s="4">
        <v>209</v>
      </c>
      <c r="D1142">
        <f t="shared" si="102"/>
        <v>14.045698924731182</v>
      </c>
      <c r="E1142" s="6">
        <f t="shared" si="103"/>
        <v>9.2056696353850085E-5</v>
      </c>
      <c r="F1142" s="7">
        <f t="shared" si="106"/>
        <v>0.9996234044240081</v>
      </c>
      <c r="G1142" s="6">
        <f t="shared" si="104"/>
        <v>1.2927158761668542E-3</v>
      </c>
      <c r="H1142" s="7">
        <f t="shared" si="107"/>
        <v>0.9715915261084298</v>
      </c>
      <c r="I1142">
        <f t="shared" si="105"/>
        <v>1.2209619728560384E-3</v>
      </c>
    </row>
    <row r="1143" spans="1:9">
      <c r="A1143" s="3" t="s">
        <v>1093</v>
      </c>
      <c r="B1143">
        <v>15.04</v>
      </c>
      <c r="C1143" s="4">
        <v>199</v>
      </c>
      <c r="D1143">
        <f t="shared" si="102"/>
        <v>13.231382978723405</v>
      </c>
      <c r="E1143" s="6">
        <f t="shared" si="103"/>
        <v>8.7652069734048648E-5</v>
      </c>
      <c r="F1143" s="7">
        <f t="shared" si="106"/>
        <v>0.99971105649374215</v>
      </c>
      <c r="G1143" s="6">
        <f t="shared" si="104"/>
        <v>1.3066160468783257E-3</v>
      </c>
      <c r="H1143" s="7">
        <f t="shared" si="107"/>
        <v>0.97289814215530812</v>
      </c>
      <c r="I1143">
        <f t="shared" si="105"/>
        <v>1.6832382856204475E-3</v>
      </c>
    </row>
    <row r="1144" spans="1:9">
      <c r="A1144" s="3" t="s">
        <v>510</v>
      </c>
      <c r="B1144">
        <v>20.56</v>
      </c>
      <c r="C1144" s="4">
        <v>239</v>
      </c>
      <c r="D1144">
        <f t="shared" si="102"/>
        <v>11.624513618677044</v>
      </c>
      <c r="E1144" s="6">
        <f t="shared" si="103"/>
        <v>1.052705762132544E-4</v>
      </c>
      <c r="F1144" s="7">
        <f t="shared" si="106"/>
        <v>0.99981632706995538</v>
      </c>
      <c r="G1144" s="6">
        <f t="shared" si="104"/>
        <v>1.7861719364240941E-3</v>
      </c>
      <c r="H1144" s="7">
        <f t="shared" si="107"/>
        <v>0.97468431409173217</v>
      </c>
      <c r="I1144">
        <f t="shared" si="105"/>
        <v>6.8578521150031158E-4</v>
      </c>
    </row>
    <row r="1145" spans="1:9">
      <c r="A1145" s="3" t="s">
        <v>1105</v>
      </c>
      <c r="B1145">
        <v>8.35</v>
      </c>
      <c r="C1145" s="4">
        <v>92</v>
      </c>
      <c r="D1145">
        <f t="shared" si="102"/>
        <v>11.017964071856287</v>
      </c>
      <c r="E1145" s="6">
        <f t="shared" si="103"/>
        <v>4.0522564902173246E-5</v>
      </c>
      <c r="F1145" s="7">
        <f t="shared" si="106"/>
        <v>0.99985684963485755</v>
      </c>
      <c r="G1145" s="6">
        <f t="shared" si="104"/>
        <v>7.2541515900492151E-4</v>
      </c>
      <c r="H1145" s="7">
        <f t="shared" si="107"/>
        <v>0.9754097292507371</v>
      </c>
      <c r="I1145">
        <f t="shared" si="105"/>
        <v>6.7186828425469525E-4</v>
      </c>
    </row>
    <row r="1146" spans="1:9">
      <c r="A1146" s="3" t="s">
        <v>46</v>
      </c>
      <c r="B1146">
        <v>8.17</v>
      </c>
      <c r="C1146" s="4">
        <v>88</v>
      </c>
      <c r="D1146">
        <f t="shared" si="102"/>
        <v>10.771113831089352</v>
      </c>
      <c r="E1146" s="6">
        <f t="shared" si="103"/>
        <v>3.8760714254252668E-5</v>
      </c>
      <c r="F1146" s="7">
        <f t="shared" si="106"/>
        <v>0.99989561034911179</v>
      </c>
      <c r="G1146" s="6">
        <f t="shared" si="104"/>
        <v>7.0977746695451605E-4</v>
      </c>
      <c r="H1146" s="7">
        <f t="shared" si="107"/>
        <v>0.97611950671769165</v>
      </c>
      <c r="I1146">
        <f t="shared" si="105"/>
        <v>1.2262904894871918E-3</v>
      </c>
    </row>
    <row r="1147" spans="1:9">
      <c r="A1147" s="3" t="s">
        <v>1046</v>
      </c>
      <c r="B1147">
        <v>14.79</v>
      </c>
      <c r="C1147" s="4">
        <v>136</v>
      </c>
      <c r="D1147">
        <f t="shared" si="102"/>
        <v>9.1954022988505759</v>
      </c>
      <c r="E1147" s="6">
        <f t="shared" si="103"/>
        <v>5.9902922029299573E-5</v>
      </c>
      <c r="F1147" s="7">
        <f t="shared" si="106"/>
        <v>0.99995551327114107</v>
      </c>
      <c r="G1147" s="6">
        <f t="shared" si="104"/>
        <v>1.2848970301416515E-3</v>
      </c>
      <c r="H1147" s="7">
        <f t="shared" si="107"/>
        <v>0.97740440374783333</v>
      </c>
      <c r="I1147">
        <f t="shared" si="105"/>
        <v>2.2551109523306412E-2</v>
      </c>
    </row>
    <row r="1148" spans="1:9">
      <c r="A1148" s="3" t="s">
        <v>946</v>
      </c>
      <c r="B1148">
        <v>260.08999999999997</v>
      </c>
      <c r="C1148" s="4">
        <v>101</v>
      </c>
      <c r="D1148">
        <f t="shared" si="102"/>
        <v>0.3883271175362375</v>
      </c>
      <c r="E1148" s="6">
        <f t="shared" si="103"/>
        <v>4.4486728859994536E-5</v>
      </c>
      <c r="F1148" s="7">
        <f t="shared" si="106"/>
        <v>1.0000000000000011</v>
      </c>
      <c r="G1148" s="6">
        <f t="shared" si="104"/>
        <v>2.2595596252166471E-2</v>
      </c>
      <c r="H1148" s="7">
        <f t="shared" si="107"/>
        <v>0.99999999999999978</v>
      </c>
      <c r="I1148">
        <f t="shared" si="105"/>
        <v>0</v>
      </c>
    </row>
    <row r="1149" spans="1:9">
      <c r="B1149">
        <v>11510.649999999998</v>
      </c>
      <c r="C1149" s="5">
        <v>2270340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1182186</v>
      </c>
      <c r="D2">
        <f t="shared" ref="D2:D65" si="0">C2/B2</f>
        <v>2383.1031910819038</v>
      </c>
      <c r="E2" s="6">
        <f>C2/2333451</f>
        <v>0.50662559445216548</v>
      </c>
      <c r="F2" s="6">
        <f>E2</f>
        <v>0.50662559445216548</v>
      </c>
      <c r="G2" s="6">
        <f>B2/11510.65</f>
        <v>4.3096610530248075E-2</v>
      </c>
      <c r="H2" s="6">
        <f>G2</f>
        <v>4.3096610530248075E-2</v>
      </c>
      <c r="I2">
        <f>F2*H3-F3*H2</f>
        <v>3.13277936029005E-4</v>
      </c>
      <c r="J2" s="8" t="s">
        <v>1128</v>
      </c>
    </row>
    <row r="3" spans="1:10">
      <c r="A3" s="3" t="s">
        <v>250</v>
      </c>
      <c r="B3">
        <v>36.97</v>
      </c>
      <c r="C3" s="4">
        <v>71141</v>
      </c>
      <c r="D3">
        <f t="shared" si="0"/>
        <v>1924.2899648363539</v>
      </c>
      <c r="E3" s="6">
        <f t="shared" ref="E3:E66" si="1">C3/2333451</f>
        <v>3.0487462560816577E-2</v>
      </c>
      <c r="F3" s="7">
        <f>F2+E3</f>
        <v>0.53711305701298206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5.3272359865247712E-4</v>
      </c>
    </row>
    <row r="4" spans="1:10">
      <c r="A4" s="3" t="s">
        <v>600</v>
      </c>
      <c r="B4">
        <v>28.95</v>
      </c>
      <c r="C4" s="4">
        <v>41226</v>
      </c>
      <c r="D4">
        <f t="shared" si="0"/>
        <v>1424.041450777202</v>
      </c>
      <c r="E4" s="6">
        <f t="shared" si="1"/>
        <v>1.7667394772806457E-2</v>
      </c>
      <c r="F4" s="7">
        <f t="shared" ref="F4:F67" si="4">F3+E4</f>
        <v>0.5547804517857885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8.7537772154111862E-4</v>
      </c>
    </row>
    <row r="5" spans="1:10">
      <c r="A5" s="3" t="s">
        <v>941</v>
      </c>
      <c r="B5">
        <v>33.409999999999997</v>
      </c>
      <c r="C5" s="4">
        <v>35123</v>
      </c>
      <c r="D5">
        <f t="shared" si="0"/>
        <v>1051.2720742292727</v>
      </c>
      <c r="E5" s="6">
        <f t="shared" si="1"/>
        <v>1.5051955237114471E-2</v>
      </c>
      <c r="F5" s="7">
        <f t="shared" si="4"/>
        <v>0.56983240702290294</v>
      </c>
      <c r="G5" s="6">
        <f t="shared" si="2"/>
        <v>2.9025293966891529E-3</v>
      </c>
      <c r="H5" s="7">
        <f t="shared" si="5"/>
        <v>5.1726010260063508E-2</v>
      </c>
      <c r="I5">
        <f t="shared" si="3"/>
        <v>1.0127077245329734E-3</v>
      </c>
    </row>
    <row r="6" spans="1:10">
      <c r="A6" s="3" t="s">
        <v>345</v>
      </c>
      <c r="B6">
        <v>35.01</v>
      </c>
      <c r="C6" s="4">
        <v>32501</v>
      </c>
      <c r="D6">
        <f t="shared" si="0"/>
        <v>928.33476149671526</v>
      </c>
      <c r="E6" s="6">
        <f t="shared" si="1"/>
        <v>1.39282976158488E-2</v>
      </c>
      <c r="F6" s="7">
        <f t="shared" si="4"/>
        <v>0.58376070463875174</v>
      </c>
      <c r="G6" s="6">
        <f t="shared" si="2"/>
        <v>3.0415311038038684E-3</v>
      </c>
      <c r="H6" s="7">
        <f t="shared" si="5"/>
        <v>5.4767541363867377E-2</v>
      </c>
      <c r="I6">
        <f t="shared" si="3"/>
        <v>5.572258580006581E-4</v>
      </c>
    </row>
    <row r="7" spans="1:10">
      <c r="A7" s="3" t="s">
        <v>1042</v>
      </c>
      <c r="B7">
        <v>18.5</v>
      </c>
      <c r="C7" s="4">
        <v>16233</v>
      </c>
      <c r="D7">
        <f t="shared" si="0"/>
        <v>877.45945945945948</v>
      </c>
      <c r="E7" s="6">
        <f t="shared" si="1"/>
        <v>6.9566491861196142E-3</v>
      </c>
      <c r="F7" s="7">
        <f t="shared" si="4"/>
        <v>0.59071735382487134</v>
      </c>
      <c r="G7" s="6">
        <f t="shared" si="2"/>
        <v>1.6072072385138981E-3</v>
      </c>
      <c r="H7" s="7">
        <f t="shared" si="5"/>
        <v>5.6374748602381272E-2</v>
      </c>
      <c r="I7">
        <f t="shared" si="3"/>
        <v>6.9076097625039162E-4</v>
      </c>
    </row>
    <row r="8" spans="1:10">
      <c r="A8" s="3" t="s">
        <v>564</v>
      </c>
      <c r="B8">
        <v>21.9</v>
      </c>
      <c r="C8" s="4">
        <v>17928</v>
      </c>
      <c r="D8">
        <f t="shared" si="0"/>
        <v>818.63013698630141</v>
      </c>
      <c r="E8" s="6">
        <f t="shared" si="1"/>
        <v>7.6830411266403283E-3</v>
      </c>
      <c r="F8" s="7">
        <f t="shared" si="4"/>
        <v>0.59840039495151165</v>
      </c>
      <c r="G8" s="6">
        <f t="shared" si="2"/>
        <v>1.9025858661326684E-3</v>
      </c>
      <c r="H8" s="7">
        <f t="shared" si="5"/>
        <v>5.8277334468513943E-2</v>
      </c>
      <c r="I8">
        <f t="shared" si="3"/>
        <v>8.2506064898309889E-4</v>
      </c>
    </row>
    <row r="9" spans="1:10">
      <c r="A9" s="3" t="s">
        <v>521</v>
      </c>
      <c r="B9">
        <v>24.97</v>
      </c>
      <c r="C9" s="4">
        <v>18941</v>
      </c>
      <c r="D9">
        <f t="shared" si="0"/>
        <v>758.55026031237492</v>
      </c>
      <c r="E9" s="6">
        <f t="shared" si="1"/>
        <v>8.1171620916830906E-3</v>
      </c>
      <c r="F9" s="7">
        <f t="shared" si="4"/>
        <v>0.60651755704319477</v>
      </c>
      <c r="G9" s="6">
        <f t="shared" si="2"/>
        <v>2.1692953916590289E-3</v>
      </c>
      <c r="H9" s="7">
        <f t="shared" si="5"/>
        <v>6.0446629860172969E-2</v>
      </c>
      <c r="I9">
        <f t="shared" si="3"/>
        <v>6.6567754234352766E-4</v>
      </c>
    </row>
    <row r="10" spans="1:10">
      <c r="A10" s="3" t="s">
        <v>578</v>
      </c>
      <c r="B10">
        <v>20.02</v>
      </c>
      <c r="C10" s="4">
        <v>15025</v>
      </c>
      <c r="D10">
        <f t="shared" si="0"/>
        <v>750.49950049950053</v>
      </c>
      <c r="E10" s="6">
        <f t="shared" si="1"/>
        <v>6.438961006680663E-3</v>
      </c>
      <c r="F10" s="7">
        <f t="shared" si="4"/>
        <v>0.61295651804987539</v>
      </c>
      <c r="G10" s="6">
        <f t="shared" si="2"/>
        <v>1.7392588602728777E-3</v>
      </c>
      <c r="H10" s="7">
        <f t="shared" si="5"/>
        <v>6.218588872044585E-2</v>
      </c>
      <c r="I10">
        <f t="shared" si="3"/>
        <v>2.8586438942343473E-4</v>
      </c>
    </row>
    <row r="11" spans="1:10">
      <c r="A11" s="3" t="s">
        <v>918</v>
      </c>
      <c r="B11">
        <v>8.44</v>
      </c>
      <c r="C11" s="4">
        <v>6138</v>
      </c>
      <c r="D11">
        <f t="shared" si="0"/>
        <v>727.25118483412325</v>
      </c>
      <c r="E11" s="6">
        <f t="shared" si="1"/>
        <v>2.6304387793015579E-3</v>
      </c>
      <c r="F11" s="7">
        <f t="shared" si="4"/>
        <v>0.61558695682917697</v>
      </c>
      <c r="G11" s="6">
        <f t="shared" si="2"/>
        <v>7.3323400503012425E-4</v>
      </c>
      <c r="H11" s="7">
        <f t="shared" si="5"/>
        <v>6.2919122725475979E-2</v>
      </c>
      <c r="I11">
        <f t="shared" si="3"/>
        <v>7.195542424304549E-4</v>
      </c>
    </row>
    <row r="12" spans="1:10">
      <c r="A12" s="3" t="s">
        <v>713</v>
      </c>
      <c r="B12">
        <v>20.53</v>
      </c>
      <c r="C12" s="4">
        <v>14033</v>
      </c>
      <c r="D12">
        <f t="shared" si="0"/>
        <v>683.53628835849975</v>
      </c>
      <c r="E12" s="6">
        <f t="shared" si="1"/>
        <v>6.0138395878036434E-3</v>
      </c>
      <c r="F12" s="7">
        <f t="shared" si="4"/>
        <v>0.62160079641698063</v>
      </c>
      <c r="G12" s="6">
        <f t="shared" si="2"/>
        <v>1.7835656544156935E-3</v>
      </c>
      <c r="H12" s="7">
        <f t="shared" si="5"/>
        <v>6.4702688379891668E-2</v>
      </c>
      <c r="I12">
        <f t="shared" si="3"/>
        <v>2.3246911981085472E-5</v>
      </c>
    </row>
    <row r="13" spans="1:10">
      <c r="A13" s="3" t="s">
        <v>640</v>
      </c>
      <c r="B13">
        <v>0.66</v>
      </c>
      <c r="C13" s="4">
        <v>447</v>
      </c>
      <c r="D13">
        <f t="shared" si="0"/>
        <v>677.27272727272725</v>
      </c>
      <c r="E13" s="6">
        <f t="shared" si="1"/>
        <v>1.9156176838510858E-4</v>
      </c>
      <c r="F13" s="7">
        <f t="shared" si="4"/>
        <v>0.62179235818536571</v>
      </c>
      <c r="G13" s="6">
        <f t="shared" si="2"/>
        <v>5.7338204184820147E-5</v>
      </c>
      <c r="H13" s="7">
        <f t="shared" si="5"/>
        <v>6.4760026584076494E-2</v>
      </c>
      <c r="I13">
        <f t="shared" si="3"/>
        <v>5.6892693316019233E-4</v>
      </c>
    </row>
    <row r="14" spans="1:10">
      <c r="A14" s="3" t="s">
        <v>798</v>
      </c>
      <c r="B14">
        <v>15.87</v>
      </c>
      <c r="C14" s="4">
        <v>10390</v>
      </c>
      <c r="D14">
        <f t="shared" si="0"/>
        <v>654.6943919344676</v>
      </c>
      <c r="E14" s="6">
        <f t="shared" si="1"/>
        <v>4.4526326029558794E-3</v>
      </c>
      <c r="F14" s="7">
        <f t="shared" si="4"/>
        <v>0.62624499078832163</v>
      </c>
      <c r="G14" s="6">
        <f t="shared" si="2"/>
        <v>1.3787231824440845E-3</v>
      </c>
      <c r="H14" s="7">
        <f t="shared" si="5"/>
        <v>6.613874976652058E-2</v>
      </c>
      <c r="I14">
        <f t="shared" si="3"/>
        <v>3.4199052658390877E-4</v>
      </c>
    </row>
    <row r="15" spans="1:10">
      <c r="A15" s="3" t="s">
        <v>320</v>
      </c>
      <c r="B15">
        <v>9.48</v>
      </c>
      <c r="C15" s="4">
        <v>6131</v>
      </c>
      <c r="D15">
        <f t="shared" si="0"/>
        <v>646.72995780590713</v>
      </c>
      <c r="E15" s="6">
        <f t="shared" si="1"/>
        <v>2.6274389305796435E-3</v>
      </c>
      <c r="F15" s="7">
        <f t="shared" si="4"/>
        <v>0.62887242971890123</v>
      </c>
      <c r="G15" s="6">
        <f t="shared" si="2"/>
        <v>8.2358511465468944E-4</v>
      </c>
      <c r="H15" s="7">
        <f t="shared" si="5"/>
        <v>6.696233488117527E-2</v>
      </c>
      <c r="I15">
        <f t="shared" si="3"/>
        <v>8.2497515979779862E-4</v>
      </c>
    </row>
    <row r="16" spans="1:10">
      <c r="A16" s="3" t="s">
        <v>795</v>
      </c>
      <c r="B16">
        <v>22.67</v>
      </c>
      <c r="C16" s="4">
        <v>14412</v>
      </c>
      <c r="D16">
        <f t="shared" si="0"/>
        <v>635.73003970004402</v>
      </c>
      <c r="E16" s="6">
        <f t="shared" si="1"/>
        <v>6.1762599686044405E-3</v>
      </c>
      <c r="F16" s="7">
        <f t="shared" si="4"/>
        <v>0.63504868968750572</v>
      </c>
      <c r="G16" s="6">
        <f t="shared" si="2"/>
        <v>1.9694804376816253E-3</v>
      </c>
      <c r="H16" s="7">
        <f t="shared" si="5"/>
        <v>6.8931815318856893E-2</v>
      </c>
      <c r="I16">
        <f t="shared" si="3"/>
        <v>1.2051875165351097E-3</v>
      </c>
    </row>
    <row r="17" spans="1:9">
      <c r="A17" s="3" t="s">
        <v>446</v>
      </c>
      <c r="B17">
        <v>33.049999999999997</v>
      </c>
      <c r="C17" s="4">
        <v>20927</v>
      </c>
      <c r="D17">
        <f t="shared" si="0"/>
        <v>633.19213313161879</v>
      </c>
      <c r="E17" s="6">
        <f t="shared" si="1"/>
        <v>8.968262029071963E-3</v>
      </c>
      <c r="F17" s="7">
        <f t="shared" si="4"/>
        <v>0.64401695171657769</v>
      </c>
      <c r="G17" s="6">
        <f t="shared" si="2"/>
        <v>2.871254012588342E-3</v>
      </c>
      <c r="H17" s="7">
        <f t="shared" si="5"/>
        <v>7.180306933144523E-2</v>
      </c>
      <c r="I17">
        <f t="shared" si="3"/>
        <v>3.6141592194234573E-4</v>
      </c>
    </row>
    <row r="18" spans="1:9">
      <c r="A18" s="3" t="s">
        <v>180</v>
      </c>
      <c r="B18">
        <v>9.5500000000000007</v>
      </c>
      <c r="C18" s="4">
        <v>5619</v>
      </c>
      <c r="D18">
        <f t="shared" si="0"/>
        <v>588.37696335078533</v>
      </c>
      <c r="E18" s="6">
        <f t="shared" si="1"/>
        <v>2.4080214240624724E-3</v>
      </c>
      <c r="F18" s="7">
        <f t="shared" si="4"/>
        <v>0.64642497314064018</v>
      </c>
      <c r="G18" s="6">
        <f t="shared" si="2"/>
        <v>8.2966643934095821E-4</v>
      </c>
      <c r="H18" s="7">
        <f t="shared" si="5"/>
        <v>7.2632735770786189E-2</v>
      </c>
      <c r="I18">
        <f t="shared" si="3"/>
        <v>1.2165715676237879E-3</v>
      </c>
    </row>
    <row r="19" spans="1:9">
      <c r="A19" s="3" t="s">
        <v>168</v>
      </c>
      <c r="B19">
        <v>31.3</v>
      </c>
      <c r="C19" s="4">
        <v>17387</v>
      </c>
      <c r="D19">
        <f t="shared" si="0"/>
        <v>555.49520766773162</v>
      </c>
      <c r="E19" s="6">
        <f t="shared" si="1"/>
        <v>7.4511956754180824E-3</v>
      </c>
      <c r="F19" s="7">
        <f t="shared" si="4"/>
        <v>0.65387616881605826</v>
      </c>
      <c r="G19" s="6">
        <f t="shared" si="2"/>
        <v>2.7192208954316221E-3</v>
      </c>
      <c r="H19" s="7">
        <f t="shared" si="5"/>
        <v>7.5351956666217815E-2</v>
      </c>
      <c r="I19">
        <f t="shared" si="3"/>
        <v>8.4643610433442207E-5</v>
      </c>
    </row>
    <row r="20" spans="1:9">
      <c r="A20" s="3" t="s">
        <v>806</v>
      </c>
      <c r="B20">
        <v>2.1</v>
      </c>
      <c r="C20" s="4">
        <v>1073</v>
      </c>
      <c r="D20">
        <f t="shared" si="0"/>
        <v>510.95238095238091</v>
      </c>
      <c r="E20" s="6">
        <f t="shared" si="1"/>
        <v>4.5983395408774385E-4</v>
      </c>
      <c r="F20" s="7">
        <f t="shared" si="4"/>
        <v>0.65433600277014603</v>
      </c>
      <c r="G20" s="6">
        <f t="shared" si="2"/>
        <v>1.8243974058806411E-4</v>
      </c>
      <c r="H20" s="7">
        <f t="shared" si="5"/>
        <v>7.5534396406805884E-2</v>
      </c>
      <c r="I20">
        <f t="shared" si="3"/>
        <v>3.6816218137782769E-4</v>
      </c>
    </row>
    <row r="21" spans="1:9">
      <c r="A21" s="3" t="s">
        <v>874</v>
      </c>
      <c r="B21">
        <v>9.06</v>
      </c>
      <c r="C21" s="4">
        <v>4537</v>
      </c>
      <c r="D21">
        <f t="shared" si="0"/>
        <v>500.77262693156729</v>
      </c>
      <c r="E21" s="6">
        <f t="shared" si="1"/>
        <v>1.9443305216179812E-3</v>
      </c>
      <c r="F21" s="7">
        <f t="shared" si="4"/>
        <v>0.65628033329176405</v>
      </c>
      <c r="G21" s="6">
        <f t="shared" si="2"/>
        <v>7.8709716653707661E-4</v>
      </c>
      <c r="H21" s="7">
        <f t="shared" si="5"/>
        <v>7.6321493573342961E-2</v>
      </c>
      <c r="I21">
        <f t="shared" si="3"/>
        <v>5.6238192327896785E-5</v>
      </c>
    </row>
    <row r="22" spans="1:9">
      <c r="A22" s="3" t="s">
        <v>906</v>
      </c>
      <c r="B22">
        <v>1.33</v>
      </c>
      <c r="C22" s="4">
        <v>599</v>
      </c>
      <c r="D22">
        <f t="shared" si="0"/>
        <v>450.37593984962405</v>
      </c>
      <c r="E22" s="6">
        <f t="shared" si="1"/>
        <v>2.5670134063239384E-4</v>
      </c>
      <c r="F22" s="7">
        <f t="shared" si="4"/>
        <v>0.65653703463239643</v>
      </c>
      <c r="G22" s="6">
        <f t="shared" si="2"/>
        <v>1.1554516903910728E-4</v>
      </c>
      <c r="H22" s="7">
        <f t="shared" si="5"/>
        <v>7.6437038742382071E-2</v>
      </c>
      <c r="I22">
        <f t="shared" si="3"/>
        <v>4.654194009178006E-4</v>
      </c>
    </row>
    <row r="23" spans="1:9">
      <c r="A23" s="3" t="s">
        <v>856</v>
      </c>
      <c r="B23">
        <v>10.97</v>
      </c>
      <c r="C23" s="4">
        <v>4893</v>
      </c>
      <c r="D23">
        <f t="shared" si="0"/>
        <v>446.03463992707378</v>
      </c>
      <c r="E23" s="6">
        <f t="shared" si="1"/>
        <v>2.0968942566182021E-3</v>
      </c>
      <c r="F23" s="7">
        <f t="shared" si="4"/>
        <v>0.65863392888901462</v>
      </c>
      <c r="G23" s="6">
        <f t="shared" si="2"/>
        <v>9.530304544052683E-4</v>
      </c>
      <c r="H23" s="7">
        <f t="shared" si="5"/>
        <v>7.7390069196787342E-2</v>
      </c>
      <c r="I23">
        <f t="shared" si="3"/>
        <v>1.6633526537426085E-4</v>
      </c>
    </row>
    <row r="24" spans="1:9">
      <c r="A24" s="3" t="s">
        <v>255</v>
      </c>
      <c r="B24">
        <v>3.89</v>
      </c>
      <c r="C24" s="4">
        <v>1696</v>
      </c>
      <c r="D24">
        <f t="shared" si="0"/>
        <v>435.98971722365036</v>
      </c>
      <c r="E24" s="6">
        <f t="shared" si="1"/>
        <v>7.2682049033813011E-4</v>
      </c>
      <c r="F24" s="7">
        <f t="shared" si="4"/>
        <v>0.65936074937935274</v>
      </c>
      <c r="G24" s="6">
        <f t="shared" si="2"/>
        <v>3.3794790042265208E-4</v>
      </c>
      <c r="H24" s="7">
        <f t="shared" si="5"/>
        <v>7.772801709721E-2</v>
      </c>
      <c r="I24">
        <f t="shared" si="3"/>
        <v>3.0414444861553286E-4</v>
      </c>
    </row>
    <row r="25" spans="1:9">
      <c r="A25" s="3" t="s">
        <v>902</v>
      </c>
      <c r="B25">
        <v>7.1</v>
      </c>
      <c r="C25" s="4">
        <v>3079</v>
      </c>
      <c r="D25">
        <f t="shared" si="0"/>
        <v>433.66197183098592</v>
      </c>
      <c r="E25" s="6">
        <f t="shared" si="1"/>
        <v>1.3195048878249425E-3</v>
      </c>
      <c r="F25" s="7">
        <f t="shared" si="4"/>
        <v>0.66068025426717769</v>
      </c>
      <c r="G25" s="6">
        <f t="shared" si="2"/>
        <v>6.1682007532155002E-4</v>
      </c>
      <c r="H25" s="7">
        <f t="shared" si="5"/>
        <v>7.8344837172531545E-2</v>
      </c>
      <c r="I25">
        <f t="shared" si="3"/>
        <v>1.5235760896591816E-4</v>
      </c>
    </row>
    <row r="26" spans="1:9">
      <c r="A26" s="3" t="s">
        <v>937</v>
      </c>
      <c r="B26">
        <v>3.55</v>
      </c>
      <c r="C26" s="4">
        <v>1531</v>
      </c>
      <c r="D26">
        <f t="shared" si="0"/>
        <v>431.26760563380282</v>
      </c>
      <c r="E26" s="6">
        <f t="shared" si="1"/>
        <v>6.5610977046443226E-4</v>
      </c>
      <c r="F26" s="7">
        <f t="shared" si="4"/>
        <v>0.66133636403764218</v>
      </c>
      <c r="G26" s="6">
        <f t="shared" si="2"/>
        <v>3.0841003766077501E-4</v>
      </c>
      <c r="H26" s="7">
        <f t="shared" si="5"/>
        <v>7.8653247210192317E-2</v>
      </c>
      <c r="I26">
        <f t="shared" si="3"/>
        <v>5.0266995746853227E-5</v>
      </c>
    </row>
    <row r="27" spans="1:9">
      <c r="A27" s="3" t="s">
        <v>851</v>
      </c>
      <c r="B27">
        <v>1.17</v>
      </c>
      <c r="C27" s="4">
        <v>503</v>
      </c>
      <c r="D27">
        <f t="shared" si="0"/>
        <v>429.91452991452996</v>
      </c>
      <c r="E27" s="6">
        <f t="shared" si="1"/>
        <v>2.1556055816042419E-4</v>
      </c>
      <c r="F27" s="7">
        <f t="shared" si="4"/>
        <v>0.66155192459580259</v>
      </c>
      <c r="G27" s="6">
        <f t="shared" si="2"/>
        <v>1.0164499832763571E-4</v>
      </c>
      <c r="H27" s="7">
        <f t="shared" si="5"/>
        <v>7.8754892208519958E-2</v>
      </c>
      <c r="I27">
        <f t="shared" si="3"/>
        <v>1.5201272376778596E-3</v>
      </c>
    </row>
    <row r="28" spans="1:9">
      <c r="A28" s="3" t="s">
        <v>316</v>
      </c>
      <c r="B28">
        <v>35.11</v>
      </c>
      <c r="C28" s="4">
        <v>14748</v>
      </c>
      <c r="D28">
        <f t="shared" si="0"/>
        <v>420.0512674451723</v>
      </c>
      <c r="E28" s="6">
        <f t="shared" si="1"/>
        <v>6.3202527072563344E-3</v>
      </c>
      <c r="F28" s="7">
        <f t="shared" si="4"/>
        <v>0.66787217730305892</v>
      </c>
      <c r="G28" s="6">
        <f t="shared" si="2"/>
        <v>3.0502187104985384E-3</v>
      </c>
      <c r="H28" s="7">
        <f t="shared" si="5"/>
        <v>8.1805110919018501E-2</v>
      </c>
      <c r="I28">
        <f t="shared" si="3"/>
        <v>1.1217492641498045E-3</v>
      </c>
    </row>
    <row r="29" spans="1:9">
      <c r="A29" s="3" t="s">
        <v>843</v>
      </c>
      <c r="B29">
        <v>25.8</v>
      </c>
      <c r="C29" s="4">
        <v>10703</v>
      </c>
      <c r="D29">
        <f t="shared" si="0"/>
        <v>414.84496124031006</v>
      </c>
      <c r="E29" s="6">
        <f t="shared" si="1"/>
        <v>4.5867686958071972E-3</v>
      </c>
      <c r="F29" s="7">
        <f t="shared" si="4"/>
        <v>0.67245894599886613</v>
      </c>
      <c r="G29" s="6">
        <f t="shared" si="2"/>
        <v>2.2414025272247877E-3</v>
      </c>
      <c r="H29" s="7">
        <f t="shared" si="5"/>
        <v>8.4046513446243282E-2</v>
      </c>
      <c r="I29">
        <f t="shared" si="3"/>
        <v>4.6980164908162758E-4</v>
      </c>
    </row>
    <row r="30" spans="1:9">
      <c r="A30" s="3" t="s">
        <v>400</v>
      </c>
      <c r="B30">
        <v>10.76</v>
      </c>
      <c r="C30" s="4">
        <v>4409</v>
      </c>
      <c r="D30">
        <f t="shared" si="0"/>
        <v>409.75836431226764</v>
      </c>
      <c r="E30" s="6">
        <f t="shared" si="1"/>
        <v>1.8894761449886883E-3</v>
      </c>
      <c r="F30" s="7">
        <f t="shared" si="4"/>
        <v>0.67434842214385482</v>
      </c>
      <c r="G30" s="6">
        <f t="shared" si="2"/>
        <v>9.3478648034646178E-4</v>
      </c>
      <c r="H30" s="7">
        <f t="shared" si="5"/>
        <v>8.4981299926589746E-2</v>
      </c>
      <c r="I30">
        <f t="shared" si="3"/>
        <v>1.4723828862379384E-3</v>
      </c>
    </row>
    <row r="31" spans="1:9">
      <c r="A31" s="3" t="s">
        <v>765</v>
      </c>
      <c r="B31">
        <v>33.700000000000003</v>
      </c>
      <c r="C31" s="4">
        <v>13782</v>
      </c>
      <c r="D31">
        <f t="shared" si="0"/>
        <v>408.96142433234417</v>
      </c>
      <c r="E31" s="6">
        <f t="shared" si="1"/>
        <v>5.9062735836321401E-3</v>
      </c>
      <c r="F31" s="7">
        <f t="shared" si="4"/>
        <v>0.68025469572748698</v>
      </c>
      <c r="G31" s="6">
        <f t="shared" si="2"/>
        <v>2.9277234561036957E-3</v>
      </c>
      <c r="H31" s="7">
        <f t="shared" si="5"/>
        <v>8.7909023382693435E-2</v>
      </c>
      <c r="I31">
        <f t="shared" si="3"/>
        <v>1.8812648588516223E-4</v>
      </c>
    </row>
    <row r="32" spans="1:9">
      <c r="A32" s="3" t="s">
        <v>936</v>
      </c>
      <c r="B32">
        <v>4.26</v>
      </c>
      <c r="C32" s="4">
        <v>1689</v>
      </c>
      <c r="D32">
        <f t="shared" si="0"/>
        <v>396.47887323943667</v>
      </c>
      <c r="E32" s="6">
        <f t="shared" si="1"/>
        <v>7.2382064161621569E-4</v>
      </c>
      <c r="F32" s="7">
        <f t="shared" si="4"/>
        <v>0.68097851636910323</v>
      </c>
      <c r="G32" s="6">
        <f t="shared" si="2"/>
        <v>3.7009204519293E-4</v>
      </c>
      <c r="H32" s="7">
        <f t="shared" si="5"/>
        <v>8.827911542788637E-2</v>
      </c>
      <c r="I32">
        <f t="shared" si="3"/>
        <v>6.7530901003211991E-4</v>
      </c>
    </row>
    <row r="33" spans="1:9">
      <c r="A33" s="3" t="s">
        <v>196</v>
      </c>
      <c r="B33">
        <v>15.26</v>
      </c>
      <c r="C33" s="4">
        <v>6013</v>
      </c>
      <c r="D33">
        <f t="shared" si="0"/>
        <v>394.0366972477064</v>
      </c>
      <c r="E33" s="6">
        <f t="shared" si="1"/>
        <v>2.5768700521245141E-3</v>
      </c>
      <c r="F33" s="7">
        <f t="shared" si="4"/>
        <v>0.68355538642122771</v>
      </c>
      <c r="G33" s="6">
        <f t="shared" si="2"/>
        <v>1.3257287816065991E-3</v>
      </c>
      <c r="H33" s="7">
        <f t="shared" si="5"/>
        <v>8.9604844209492968E-2</v>
      </c>
      <c r="I33">
        <f t="shared" si="3"/>
        <v>2.3165948227348715E-4</v>
      </c>
    </row>
    <row r="34" spans="1:9">
      <c r="A34" s="3" t="s">
        <v>241</v>
      </c>
      <c r="B34">
        <v>5.16</v>
      </c>
      <c r="C34" s="4">
        <v>1947</v>
      </c>
      <c r="D34">
        <f t="shared" si="0"/>
        <v>377.32558139534882</v>
      </c>
      <c r="E34" s="6">
        <f t="shared" si="1"/>
        <v>8.3438649450963398E-4</v>
      </c>
      <c r="F34" s="7">
        <f t="shared" si="4"/>
        <v>0.68438977291573733</v>
      </c>
      <c r="G34" s="6">
        <f t="shared" si="2"/>
        <v>4.4828050544495755E-4</v>
      </c>
      <c r="H34" s="7">
        <f t="shared" si="5"/>
        <v>9.0053124714937927E-2</v>
      </c>
      <c r="I34">
        <f t="shared" si="3"/>
        <v>1.1892417581257086E-3</v>
      </c>
    </row>
    <row r="35" spans="1:9">
      <c r="A35" s="3" t="s">
        <v>454</v>
      </c>
      <c r="B35">
        <v>26.46</v>
      </c>
      <c r="C35" s="4">
        <v>9950</v>
      </c>
      <c r="D35">
        <f t="shared" si="0"/>
        <v>376.03930461073315</v>
      </c>
      <c r="E35" s="6">
        <f t="shared" si="1"/>
        <v>4.2640706832926855E-3</v>
      </c>
      <c r="F35" s="7">
        <f t="shared" si="4"/>
        <v>0.68865384359903004</v>
      </c>
      <c r="G35" s="6">
        <f t="shared" si="2"/>
        <v>2.2987407314096079E-3</v>
      </c>
      <c r="H35" s="7">
        <f t="shared" si="5"/>
        <v>9.2351865446347534E-2</v>
      </c>
      <c r="I35">
        <f t="shared" si="3"/>
        <v>1.3111710455952774E-4</v>
      </c>
    </row>
    <row r="36" spans="1:9">
      <c r="A36" s="3" t="s">
        <v>262</v>
      </c>
      <c r="B36">
        <v>2.91</v>
      </c>
      <c r="C36" s="4">
        <v>1086</v>
      </c>
      <c r="D36">
        <f t="shared" si="0"/>
        <v>373.1958762886598</v>
      </c>
      <c r="E36" s="6">
        <f t="shared" si="1"/>
        <v>4.6540510171415642E-4</v>
      </c>
      <c r="F36" s="7">
        <f t="shared" si="4"/>
        <v>0.68911924870074415</v>
      </c>
      <c r="G36" s="6">
        <f t="shared" si="2"/>
        <v>2.5280935481488884E-4</v>
      </c>
      <c r="H36" s="7">
        <f t="shared" si="5"/>
        <v>9.2604674801162426E-2</v>
      </c>
      <c r="I36">
        <f t="shared" si="3"/>
        <v>2.7866043298239995E-4</v>
      </c>
    </row>
    <row r="37" spans="1:9">
      <c r="A37" s="3" t="s">
        <v>192</v>
      </c>
      <c r="B37">
        <v>6.16</v>
      </c>
      <c r="C37" s="4">
        <v>2271</v>
      </c>
      <c r="D37">
        <f t="shared" si="0"/>
        <v>368.66883116883116</v>
      </c>
      <c r="E37" s="6">
        <f t="shared" si="1"/>
        <v>9.7323663535253148E-4</v>
      </c>
      <c r="F37" s="7">
        <f t="shared" si="4"/>
        <v>0.69009248533609668</v>
      </c>
      <c r="G37" s="6">
        <f t="shared" si="2"/>
        <v>5.3515657239165476E-4</v>
      </c>
      <c r="H37" s="7">
        <f t="shared" si="5"/>
        <v>9.3139831373554083E-2</v>
      </c>
      <c r="I37">
        <f t="shared" si="3"/>
        <v>3.7230376493829764E-4</v>
      </c>
    </row>
    <row r="38" spans="1:9">
      <c r="A38" s="3" t="s">
        <v>919</v>
      </c>
      <c r="B38">
        <v>8.19</v>
      </c>
      <c r="C38" s="4">
        <v>2974</v>
      </c>
      <c r="D38">
        <f t="shared" si="0"/>
        <v>363.12576312576317</v>
      </c>
      <c r="E38" s="6">
        <f t="shared" si="1"/>
        <v>1.2745071569962257E-3</v>
      </c>
      <c r="F38" s="7">
        <f t="shared" si="4"/>
        <v>0.69136699249309286</v>
      </c>
      <c r="G38" s="6">
        <f t="shared" si="2"/>
        <v>7.1151498829345001E-4</v>
      </c>
      <c r="H38" s="7">
        <f t="shared" si="5"/>
        <v>9.3851346361847526E-2</v>
      </c>
      <c r="I38">
        <f t="shared" si="3"/>
        <v>5.1109647478539411E-4</v>
      </c>
    </row>
    <row r="39" spans="1:9">
      <c r="A39" s="3" t="s">
        <v>831</v>
      </c>
      <c r="B39">
        <v>11.23</v>
      </c>
      <c r="C39" s="4">
        <v>4063</v>
      </c>
      <c r="D39">
        <f t="shared" si="0"/>
        <v>361.79875333926981</v>
      </c>
      <c r="E39" s="6">
        <f t="shared" si="1"/>
        <v>1.7411979081626311E-3</v>
      </c>
      <c r="F39" s="7">
        <f t="shared" si="4"/>
        <v>0.69310819040125549</v>
      </c>
      <c r="G39" s="6">
        <f t="shared" si="2"/>
        <v>9.7561823181140951E-4</v>
      </c>
      <c r="H39" s="7">
        <f t="shared" si="5"/>
        <v>9.4826964593658941E-2</v>
      </c>
      <c r="I39">
        <f t="shared" si="3"/>
        <v>3.4948495042133598E-4</v>
      </c>
    </row>
    <row r="40" spans="1:9">
      <c r="A40" s="3" t="s">
        <v>258</v>
      </c>
      <c r="B40">
        <v>7.61</v>
      </c>
      <c r="C40" s="4">
        <v>2676</v>
      </c>
      <c r="D40">
        <f t="shared" si="0"/>
        <v>351.6425755584757</v>
      </c>
      <c r="E40" s="6">
        <f t="shared" si="1"/>
        <v>1.1467993114061535E-3</v>
      </c>
      <c r="F40" s="7">
        <f t="shared" si="4"/>
        <v>0.69425498971266164</v>
      </c>
      <c r="G40" s="6">
        <f t="shared" si="2"/>
        <v>6.6112686946436568E-4</v>
      </c>
      <c r="H40" s="7">
        <f t="shared" si="5"/>
        <v>9.5488091463123301E-2</v>
      </c>
      <c r="I40">
        <f t="shared" si="3"/>
        <v>9.067205189390859E-4</v>
      </c>
    </row>
    <row r="41" spans="1:9">
      <c r="A41" s="3" t="s">
        <v>356</v>
      </c>
      <c r="B41">
        <v>19.71</v>
      </c>
      <c r="C41" s="4">
        <v>6893</v>
      </c>
      <c r="D41">
        <f t="shared" si="0"/>
        <v>349.72095383054284</v>
      </c>
      <c r="E41" s="6">
        <f t="shared" si="1"/>
        <v>2.9539938914509025E-3</v>
      </c>
      <c r="F41" s="7">
        <f t="shared" si="4"/>
        <v>0.69720898360411254</v>
      </c>
      <c r="G41" s="6">
        <f t="shared" si="2"/>
        <v>1.7123272795194018E-3</v>
      </c>
      <c r="H41" s="7">
        <f t="shared" si="5"/>
        <v>9.7200418742642708E-2</v>
      </c>
      <c r="I41">
        <f t="shared" si="3"/>
        <v>6.2450717149936663E-4</v>
      </c>
    </row>
    <row r="42" spans="1:9">
      <c r="A42" s="3" t="s">
        <v>1075</v>
      </c>
      <c r="B42">
        <v>13.37</v>
      </c>
      <c r="C42" s="4">
        <v>4449</v>
      </c>
      <c r="D42">
        <f t="shared" si="0"/>
        <v>332.75991024682128</v>
      </c>
      <c r="E42" s="6">
        <f t="shared" si="1"/>
        <v>1.9066181376853424E-3</v>
      </c>
      <c r="F42" s="7">
        <f t="shared" si="4"/>
        <v>0.69911560174179788</v>
      </c>
      <c r="G42" s="6">
        <f t="shared" si="2"/>
        <v>1.1615330150773415E-3</v>
      </c>
      <c r="H42" s="7">
        <f t="shared" si="5"/>
        <v>9.8361951757720056E-2</v>
      </c>
      <c r="I42">
        <f t="shared" si="3"/>
        <v>5.2931107789941367E-4</v>
      </c>
    </row>
    <row r="43" spans="1:9">
      <c r="A43" s="3" t="s">
        <v>648</v>
      </c>
      <c r="B43">
        <v>11.33</v>
      </c>
      <c r="C43" s="4">
        <v>3768</v>
      </c>
      <c r="D43">
        <f t="shared" si="0"/>
        <v>332.5684024713151</v>
      </c>
      <c r="E43" s="6">
        <f t="shared" si="1"/>
        <v>1.614775712024808E-3</v>
      </c>
      <c r="F43" s="7">
        <f t="shared" si="4"/>
        <v>0.70073037745382272</v>
      </c>
      <c r="G43" s="6">
        <f t="shared" si="2"/>
        <v>9.8430583850607923E-4</v>
      </c>
      <c r="H43" s="7">
        <f t="shared" si="5"/>
        <v>9.9346257596226131E-2</v>
      </c>
      <c r="I43">
        <f t="shared" si="3"/>
        <v>3.0222579087564594E-4</v>
      </c>
    </row>
    <row r="44" spans="1:9">
      <c r="A44" s="3" t="s">
        <v>36</v>
      </c>
      <c r="B44">
        <v>6.45</v>
      </c>
      <c r="C44" s="4">
        <v>2124</v>
      </c>
      <c r="D44">
        <f t="shared" si="0"/>
        <v>329.30232558139534</v>
      </c>
      <c r="E44" s="6">
        <f t="shared" si="1"/>
        <v>9.1023981219232801E-4</v>
      </c>
      <c r="F44" s="7">
        <f t="shared" si="4"/>
        <v>0.70164061726601501</v>
      </c>
      <c r="G44" s="6">
        <f t="shared" si="2"/>
        <v>5.6035063180619692E-4</v>
      </c>
      <c r="H44" s="7">
        <f t="shared" si="5"/>
        <v>9.9906608228032323E-2</v>
      </c>
      <c r="I44">
        <f t="shared" si="3"/>
        <v>4.7654532768343083E-4</v>
      </c>
    </row>
    <row r="45" spans="1:9">
      <c r="A45" s="3" t="s">
        <v>920</v>
      </c>
      <c r="B45">
        <v>10.14</v>
      </c>
      <c r="C45" s="4">
        <v>3306</v>
      </c>
      <c r="D45">
        <f t="shared" si="0"/>
        <v>326.03550295857985</v>
      </c>
      <c r="E45" s="6">
        <f t="shared" si="1"/>
        <v>1.4167856963784541E-3</v>
      </c>
      <c r="F45" s="7">
        <f t="shared" si="4"/>
        <v>0.7030574029623935</v>
      </c>
      <c r="G45" s="6">
        <f t="shared" si="2"/>
        <v>8.8092331883950963E-4</v>
      </c>
      <c r="H45" s="7">
        <f t="shared" si="5"/>
        <v>0.10078753154687184</v>
      </c>
      <c r="I45">
        <f t="shared" si="3"/>
        <v>1.9863213135059704E-3</v>
      </c>
    </row>
    <row r="46" spans="1:9">
      <c r="A46" s="3" t="s">
        <v>154</v>
      </c>
      <c r="B46">
        <v>41.44</v>
      </c>
      <c r="C46" s="4">
        <v>12613</v>
      </c>
      <c r="D46">
        <f t="shared" si="0"/>
        <v>304.36776061776061</v>
      </c>
      <c r="E46" s="6">
        <f t="shared" si="1"/>
        <v>5.4052988470724263E-3</v>
      </c>
      <c r="F46" s="7">
        <f t="shared" si="4"/>
        <v>0.70846270180946591</v>
      </c>
      <c r="G46" s="6">
        <f t="shared" si="2"/>
        <v>3.6001442142711312E-3</v>
      </c>
      <c r="H46" s="7">
        <f t="shared" si="5"/>
        <v>0.10438767576114297</v>
      </c>
      <c r="I46">
        <f t="shared" si="3"/>
        <v>2.2469398135089719E-3</v>
      </c>
    </row>
    <row r="47" spans="1:9">
      <c r="A47" s="3" t="s">
        <v>22</v>
      </c>
      <c r="B47">
        <v>46.87</v>
      </c>
      <c r="C47" s="4">
        <v>14258</v>
      </c>
      <c r="D47">
        <f t="shared" si="0"/>
        <v>304.20311499893324</v>
      </c>
      <c r="E47" s="6">
        <f t="shared" si="1"/>
        <v>6.1102632967223224E-3</v>
      </c>
      <c r="F47" s="7">
        <f t="shared" si="4"/>
        <v>0.71457296510618828</v>
      </c>
      <c r="G47" s="6">
        <f t="shared" si="2"/>
        <v>4.0718812577916971E-3</v>
      </c>
      <c r="H47" s="7">
        <f t="shared" si="5"/>
        <v>0.10845955701893467</v>
      </c>
      <c r="I47">
        <f t="shared" si="3"/>
        <v>1.15680449848235E-4</v>
      </c>
    </row>
    <row r="48" spans="1:9">
      <c r="A48" s="3" t="s">
        <v>333</v>
      </c>
      <c r="B48">
        <v>2.41</v>
      </c>
      <c r="C48" s="4">
        <v>730</v>
      </c>
      <c r="D48">
        <f t="shared" si="0"/>
        <v>302.90456431535267</v>
      </c>
      <c r="E48" s="6">
        <f t="shared" si="1"/>
        <v>3.128413667139357E-4</v>
      </c>
      <c r="F48" s="7">
        <f t="shared" si="4"/>
        <v>0.71488580647290223</v>
      </c>
      <c r="G48" s="6">
        <f t="shared" si="2"/>
        <v>2.0937132134154024E-4</v>
      </c>
      <c r="H48" s="7">
        <f t="shared" si="5"/>
        <v>0.10866892834027621</v>
      </c>
      <c r="I48">
        <f t="shared" si="3"/>
        <v>9.2187218289324635E-5</v>
      </c>
    </row>
    <row r="49" spans="1:9">
      <c r="A49" s="3" t="s">
        <v>323</v>
      </c>
      <c r="B49">
        <v>1.92</v>
      </c>
      <c r="C49" s="4">
        <v>581</v>
      </c>
      <c r="D49">
        <f t="shared" si="0"/>
        <v>302.60416666666669</v>
      </c>
      <c r="E49" s="6">
        <f t="shared" si="1"/>
        <v>2.4898744391889952E-4</v>
      </c>
      <c r="F49" s="7">
        <f t="shared" si="4"/>
        <v>0.71513479391682111</v>
      </c>
      <c r="G49" s="6">
        <f t="shared" si="2"/>
        <v>1.6680204853765861E-4</v>
      </c>
      <c r="H49" s="7">
        <f t="shared" si="5"/>
        <v>0.10883573038881386</v>
      </c>
      <c r="I49">
        <f t="shared" si="3"/>
        <v>7.8880137233616754E-4</v>
      </c>
    </row>
    <row r="50" spans="1:9">
      <c r="A50" s="3" t="s">
        <v>537</v>
      </c>
      <c r="B50">
        <v>16.420000000000002</v>
      </c>
      <c r="C50" s="4">
        <v>4960</v>
      </c>
      <c r="D50">
        <f t="shared" si="0"/>
        <v>302.07064555420214</v>
      </c>
      <c r="E50" s="6">
        <f t="shared" si="1"/>
        <v>2.1256070943850972E-3</v>
      </c>
      <c r="F50" s="7">
        <f t="shared" si="4"/>
        <v>0.71726040101120625</v>
      </c>
      <c r="G50" s="6">
        <f t="shared" si="2"/>
        <v>1.426505019264768E-3</v>
      </c>
      <c r="H50" s="7">
        <f t="shared" si="5"/>
        <v>0.11026223540807863</v>
      </c>
      <c r="I50">
        <f t="shared" si="3"/>
        <v>6.9862897241407262E-4</v>
      </c>
    </row>
    <row r="51" spans="1:9">
      <c r="A51" s="3" t="s">
        <v>885</v>
      </c>
      <c r="B51">
        <v>14.48</v>
      </c>
      <c r="C51" s="4">
        <v>4310</v>
      </c>
      <c r="D51">
        <f t="shared" si="0"/>
        <v>297.65193370165747</v>
      </c>
      <c r="E51" s="6">
        <f t="shared" si="1"/>
        <v>1.8470497130644698E-3</v>
      </c>
      <c r="F51" s="7">
        <f t="shared" si="4"/>
        <v>0.71910745072427074</v>
      </c>
      <c r="G51" s="6">
        <f t="shared" si="2"/>
        <v>1.2579654493881753E-3</v>
      </c>
      <c r="H51" s="7">
        <f t="shared" si="5"/>
        <v>0.11152020085746681</v>
      </c>
      <c r="I51">
        <f t="shared" si="3"/>
        <v>6.6995561820082372E-4</v>
      </c>
    </row>
    <row r="52" spans="1:9">
      <c r="A52" s="3" t="s">
        <v>247</v>
      </c>
      <c r="B52">
        <v>13.79</v>
      </c>
      <c r="C52" s="4">
        <v>4008</v>
      </c>
      <c r="D52">
        <f t="shared" si="0"/>
        <v>290.64539521392317</v>
      </c>
      <c r="E52" s="6">
        <f t="shared" si="1"/>
        <v>1.717627668204732E-3</v>
      </c>
      <c r="F52" s="7">
        <f t="shared" si="4"/>
        <v>0.72082507839247545</v>
      </c>
      <c r="G52" s="6">
        <f t="shared" si="2"/>
        <v>1.1980209631949543E-3</v>
      </c>
      <c r="H52" s="7">
        <f t="shared" si="5"/>
        <v>0.11271822182066175</v>
      </c>
      <c r="I52">
        <f t="shared" si="3"/>
        <v>8.1922522279523347E-5</v>
      </c>
    </row>
    <row r="53" spans="1:9">
      <c r="A53" s="3" t="s">
        <v>308</v>
      </c>
      <c r="B53">
        <v>1.68</v>
      </c>
      <c r="C53" s="4">
        <v>482</v>
      </c>
      <c r="D53">
        <f t="shared" si="0"/>
        <v>286.90476190476193</v>
      </c>
      <c r="E53" s="6">
        <f t="shared" si="1"/>
        <v>2.0656101199468085E-4</v>
      </c>
      <c r="F53" s="7">
        <f t="shared" si="4"/>
        <v>0.72103163940447013</v>
      </c>
      <c r="G53" s="6">
        <f t="shared" si="2"/>
        <v>1.4595179247045128E-4</v>
      </c>
      <c r="H53" s="7">
        <f t="shared" si="5"/>
        <v>0.11286417361313221</v>
      </c>
      <c r="I53">
        <f t="shared" si="3"/>
        <v>6.8397749688919873E-5</v>
      </c>
    </row>
    <row r="54" spans="1:9">
      <c r="A54" s="3" t="s">
        <v>51</v>
      </c>
      <c r="B54">
        <v>1.4</v>
      </c>
      <c r="C54" s="4">
        <v>399</v>
      </c>
      <c r="D54">
        <f t="shared" si="0"/>
        <v>285</v>
      </c>
      <c r="E54" s="6">
        <f t="shared" si="1"/>
        <v>1.7099137714912376E-4</v>
      </c>
      <c r="F54" s="7">
        <f t="shared" si="4"/>
        <v>0.72120263078161928</v>
      </c>
      <c r="G54" s="6">
        <f t="shared" si="2"/>
        <v>1.2162649372537606E-4</v>
      </c>
      <c r="H54" s="7">
        <f t="shared" si="5"/>
        <v>0.11298580010685759</v>
      </c>
      <c r="I54">
        <f t="shared" si="3"/>
        <v>3.3107300884048507E-4</v>
      </c>
    </row>
    <row r="55" spans="1:9">
      <c r="A55" s="3" t="s">
        <v>307</v>
      </c>
      <c r="B55">
        <v>6.74</v>
      </c>
      <c r="C55" s="4">
        <v>1884</v>
      </c>
      <c r="D55">
        <f t="shared" si="0"/>
        <v>279.52522255192878</v>
      </c>
      <c r="E55" s="6">
        <f t="shared" si="1"/>
        <v>8.0738785601240399E-4</v>
      </c>
      <c r="F55" s="7">
        <f t="shared" si="4"/>
        <v>0.7220100186376317</v>
      </c>
      <c r="G55" s="6">
        <f t="shared" si="2"/>
        <v>5.8554469122073908E-4</v>
      </c>
      <c r="H55" s="7">
        <f t="shared" si="5"/>
        <v>0.11357134479807833</v>
      </c>
      <c r="I55">
        <f t="shared" si="3"/>
        <v>2.074154064451994E-4</v>
      </c>
    </row>
    <row r="56" spans="1:9">
      <c r="A56" s="3" t="s">
        <v>276</v>
      </c>
      <c r="B56">
        <v>4.22</v>
      </c>
      <c r="C56" s="4">
        <v>1177</v>
      </c>
      <c r="D56">
        <f t="shared" si="0"/>
        <v>278.9099526066351</v>
      </c>
      <c r="E56" s="6">
        <f t="shared" si="1"/>
        <v>5.0440313509904431E-4</v>
      </c>
      <c r="F56" s="7">
        <f t="shared" si="4"/>
        <v>0.72251442177273073</v>
      </c>
      <c r="G56" s="6">
        <f t="shared" si="2"/>
        <v>3.6661700251506212E-4</v>
      </c>
      <c r="H56" s="7">
        <f t="shared" si="5"/>
        <v>0.11393796180059339</v>
      </c>
      <c r="I56">
        <f t="shared" si="3"/>
        <v>1.2255512400298485E-4</v>
      </c>
    </row>
    <row r="57" spans="1:9">
      <c r="A57" s="3" t="s">
        <v>259</v>
      </c>
      <c r="B57">
        <v>2.4900000000000002</v>
      </c>
      <c r="C57" s="4">
        <v>691</v>
      </c>
      <c r="D57">
        <f t="shared" si="0"/>
        <v>277.51004016064257</v>
      </c>
      <c r="E57" s="6">
        <f t="shared" si="1"/>
        <v>2.9612792383469806E-4</v>
      </c>
      <c r="F57" s="7">
        <f t="shared" si="4"/>
        <v>0.72281054969656544</v>
      </c>
      <c r="G57" s="6">
        <f t="shared" si="2"/>
        <v>2.1632140669727601E-4</v>
      </c>
      <c r="H57" s="7">
        <f t="shared" si="5"/>
        <v>0.11415428320729067</v>
      </c>
      <c r="I57">
        <f t="shared" si="3"/>
        <v>4.6883574861682209E-4</v>
      </c>
    </row>
    <row r="58" spans="1:9">
      <c r="A58" s="3" t="s">
        <v>293</v>
      </c>
      <c r="B58">
        <v>9.48</v>
      </c>
      <c r="C58" s="4">
        <v>2585</v>
      </c>
      <c r="D58">
        <f t="shared" si="0"/>
        <v>272.67932489451476</v>
      </c>
      <c r="E58" s="6">
        <f t="shared" si="1"/>
        <v>1.1078012780212656E-3</v>
      </c>
      <c r="F58" s="7">
        <f t="shared" si="4"/>
        <v>0.72391835097458668</v>
      </c>
      <c r="G58" s="6">
        <f t="shared" si="2"/>
        <v>8.2358511465468944E-4</v>
      </c>
      <c r="H58" s="7">
        <f t="shared" si="5"/>
        <v>0.11497786832194536</v>
      </c>
      <c r="I58">
        <f t="shared" si="3"/>
        <v>1.6969506705175053E-4</v>
      </c>
    </row>
    <row r="59" spans="1:9">
      <c r="A59" s="3" t="s">
        <v>844</v>
      </c>
      <c r="B59">
        <v>3.43</v>
      </c>
      <c r="C59" s="4">
        <v>934</v>
      </c>
      <c r="D59">
        <f t="shared" si="0"/>
        <v>272.30320699708454</v>
      </c>
      <c r="E59" s="6">
        <f t="shared" si="1"/>
        <v>4.0026552946687119E-4</v>
      </c>
      <c r="F59" s="7">
        <f t="shared" si="4"/>
        <v>0.7243186165040536</v>
      </c>
      <c r="G59" s="6">
        <f t="shared" si="2"/>
        <v>2.9798490962717138E-4</v>
      </c>
      <c r="H59" s="7">
        <f t="shared" si="5"/>
        <v>0.11527585323157252</v>
      </c>
      <c r="I59">
        <f t="shared" si="3"/>
        <v>1.6672629295248487E-3</v>
      </c>
    </row>
    <row r="60" spans="1:9">
      <c r="A60" s="3" t="s">
        <v>748</v>
      </c>
      <c r="B60">
        <v>33.65</v>
      </c>
      <c r="C60" s="4">
        <v>9113</v>
      </c>
      <c r="D60">
        <f t="shared" si="0"/>
        <v>270.81723625557208</v>
      </c>
      <c r="E60" s="6">
        <f t="shared" si="1"/>
        <v>3.9053744861152003E-3</v>
      </c>
      <c r="F60" s="7">
        <f t="shared" si="4"/>
        <v>0.72822399099016877</v>
      </c>
      <c r="G60" s="6">
        <f t="shared" si="2"/>
        <v>2.9233796527563605E-3</v>
      </c>
      <c r="H60" s="7">
        <f t="shared" si="5"/>
        <v>0.11819923288432889</v>
      </c>
      <c r="I60">
        <f t="shared" si="3"/>
        <v>4.1247118814249917E-4</v>
      </c>
    </row>
    <row r="61" spans="1:9">
      <c r="A61" s="3" t="s">
        <v>94</v>
      </c>
      <c r="B61">
        <v>8.31</v>
      </c>
      <c r="C61" s="4">
        <v>2236</v>
      </c>
      <c r="D61">
        <f t="shared" si="0"/>
        <v>269.07340553549938</v>
      </c>
      <c r="E61" s="6">
        <f t="shared" si="1"/>
        <v>9.5823739174295927E-4</v>
      </c>
      <c r="F61" s="7">
        <f t="shared" si="4"/>
        <v>0.72918222838191171</v>
      </c>
      <c r="G61" s="6">
        <f t="shared" si="2"/>
        <v>7.2194011632705369E-4</v>
      </c>
      <c r="H61" s="7">
        <f t="shared" si="5"/>
        <v>0.11892117300065594</v>
      </c>
      <c r="I61">
        <f t="shared" si="3"/>
        <v>1.4872105606253405E-4</v>
      </c>
    </row>
    <row r="62" spans="1:9">
      <c r="A62" s="3" t="s">
        <v>808</v>
      </c>
      <c r="B62">
        <v>2.98</v>
      </c>
      <c r="C62" s="4">
        <v>786</v>
      </c>
      <c r="D62">
        <f t="shared" si="0"/>
        <v>263.75838926174498</v>
      </c>
      <c r="E62" s="6">
        <f t="shared" si="1"/>
        <v>3.3684015648925133E-4</v>
      </c>
      <c r="F62" s="7">
        <f t="shared" si="4"/>
        <v>0.72951906853840098</v>
      </c>
      <c r="G62" s="6">
        <f t="shared" si="2"/>
        <v>2.5889067950115761E-4</v>
      </c>
      <c r="H62" s="7">
        <f t="shared" si="5"/>
        <v>0.1191800636801571</v>
      </c>
      <c r="I62">
        <f t="shared" si="3"/>
        <v>3.5734426475282632E-4</v>
      </c>
    </row>
    <row r="63" spans="1:9">
      <c r="A63" s="3" t="s">
        <v>568</v>
      </c>
      <c r="B63">
        <v>7.13</v>
      </c>
      <c r="C63" s="4">
        <v>1851</v>
      </c>
      <c r="D63">
        <f t="shared" si="0"/>
        <v>259.60729312762976</v>
      </c>
      <c r="E63" s="6">
        <f t="shared" si="1"/>
        <v>7.9324571203766444E-4</v>
      </c>
      <c r="F63" s="7">
        <f t="shared" si="4"/>
        <v>0.73031231425043863</v>
      </c>
      <c r="G63" s="6">
        <f t="shared" si="2"/>
        <v>6.1942635732995096E-4</v>
      </c>
      <c r="H63" s="7">
        <f t="shared" si="5"/>
        <v>0.11979949003748705</v>
      </c>
      <c r="I63">
        <f t="shared" si="3"/>
        <v>1.073602131764842E-3</v>
      </c>
    </row>
    <row r="64" spans="1:9">
      <c r="A64" s="3" t="s">
        <v>150</v>
      </c>
      <c r="B64">
        <v>21.35</v>
      </c>
      <c r="C64" s="4">
        <v>5473</v>
      </c>
      <c r="D64">
        <f t="shared" si="0"/>
        <v>256.34660421545664</v>
      </c>
      <c r="E64" s="6">
        <f t="shared" si="1"/>
        <v>2.3454531507196849E-3</v>
      </c>
      <c r="F64" s="7">
        <f t="shared" si="4"/>
        <v>0.73265776740115829</v>
      </c>
      <c r="G64" s="6">
        <f t="shared" si="2"/>
        <v>1.8548040293119852E-3</v>
      </c>
      <c r="H64" s="7">
        <f t="shared" si="5"/>
        <v>0.12165429406679903</v>
      </c>
      <c r="I64">
        <f t="shared" si="3"/>
        <v>1.7029151625901073E-4</v>
      </c>
    </row>
    <row r="65" spans="1:9">
      <c r="A65" s="3" t="s">
        <v>781</v>
      </c>
      <c r="B65">
        <v>3.37</v>
      </c>
      <c r="C65" s="4">
        <v>848</v>
      </c>
      <c r="D65">
        <f t="shared" si="0"/>
        <v>251.63204747774481</v>
      </c>
      <c r="E65" s="6">
        <f t="shared" si="1"/>
        <v>3.6341024516906505E-4</v>
      </c>
      <c r="F65" s="7">
        <f t="shared" si="4"/>
        <v>0.73302117764632735</v>
      </c>
      <c r="G65" s="6">
        <f t="shared" si="2"/>
        <v>2.9277234561036954E-4</v>
      </c>
      <c r="H65" s="7">
        <f t="shared" si="5"/>
        <v>0.12194706641240941</v>
      </c>
      <c r="I65">
        <f t="shared" si="3"/>
        <v>3.0418143063692948E-4</v>
      </c>
    </row>
    <row r="66" spans="1:9">
      <c r="A66" s="3" t="s">
        <v>203</v>
      </c>
      <c r="B66">
        <v>6.01</v>
      </c>
      <c r="C66" s="4">
        <v>1503</v>
      </c>
      <c r="D66">
        <f t="shared" ref="D66:D129" si="6">C66/B66</f>
        <v>250.08319467554077</v>
      </c>
      <c r="E66" s="6">
        <f t="shared" si="1"/>
        <v>6.4411037557677447E-4</v>
      </c>
      <c r="F66" s="7">
        <f t="shared" si="4"/>
        <v>0.73366528802190412</v>
      </c>
      <c r="G66" s="6">
        <f t="shared" si="2"/>
        <v>5.2212516234965013E-4</v>
      </c>
      <c r="H66" s="7">
        <f t="shared" si="5"/>
        <v>0.12246919157475905</v>
      </c>
      <c r="I66">
        <f t="shared" si="3"/>
        <v>1.3210611711229892E-4</v>
      </c>
    </row>
    <row r="67" spans="1:9">
      <c r="A67" s="3" t="s">
        <v>898</v>
      </c>
      <c r="B67">
        <v>2.57</v>
      </c>
      <c r="C67" s="4">
        <v>604</v>
      </c>
      <c r="D67">
        <f t="shared" si="6"/>
        <v>235.01945525291831</v>
      </c>
      <c r="E67" s="6">
        <f t="shared" ref="E67:E130" si="7">C67/2333451</f>
        <v>2.588440897194756E-4</v>
      </c>
      <c r="F67" s="7">
        <f t="shared" si="4"/>
        <v>0.73392413211162355</v>
      </c>
      <c r="G67" s="6">
        <f t="shared" ref="G67:G130" si="8">B67/11510.65</f>
        <v>2.2327149205301176E-4</v>
      </c>
      <c r="H67" s="7">
        <f t="shared" si="5"/>
        <v>0.12269246306681206</v>
      </c>
      <c r="I67">
        <f t="shared" ref="I67:I130" si="9">F67*H68-F68*H67</f>
        <v>8.7465978066747496E-5</v>
      </c>
    </row>
    <row r="68" spans="1:9">
      <c r="A68" s="3" t="s">
        <v>275</v>
      </c>
      <c r="B68">
        <v>1.7</v>
      </c>
      <c r="C68" s="4">
        <v>398</v>
      </c>
      <c r="D68">
        <f t="shared" si="6"/>
        <v>234.11764705882354</v>
      </c>
      <c r="E68" s="6">
        <f t="shared" si="7"/>
        <v>1.7056282733170743E-4</v>
      </c>
      <c r="F68" s="7">
        <f t="shared" ref="F68:F131" si="10">F67+E68</f>
        <v>0.73409469493895529</v>
      </c>
      <c r="G68" s="6">
        <f t="shared" si="8"/>
        <v>1.4768931380938522E-4</v>
      </c>
      <c r="H68" s="7">
        <f t="shared" ref="H68:H131" si="11">H67+G68</f>
        <v>0.12284015238062145</v>
      </c>
      <c r="I68">
        <f t="shared" si="9"/>
        <v>1.767785883970821E-3</v>
      </c>
    </row>
    <row r="69" spans="1:9">
      <c r="A69" s="3" t="s">
        <v>662</v>
      </c>
      <c r="B69">
        <v>34.33</v>
      </c>
      <c r="C69" s="4">
        <v>8009</v>
      </c>
      <c r="D69">
        <f t="shared" si="6"/>
        <v>233.29449461112731</v>
      </c>
      <c r="E69" s="6">
        <f t="shared" si="7"/>
        <v>3.4322554876875496E-3</v>
      </c>
      <c r="F69" s="7">
        <f t="shared" si="10"/>
        <v>0.73752695042664285</v>
      </c>
      <c r="G69" s="6">
        <f t="shared" si="8"/>
        <v>2.9824553782801144E-3</v>
      </c>
      <c r="H69" s="7">
        <f t="shared" si="11"/>
        <v>0.12582260775890156</v>
      </c>
      <c r="I69">
        <f t="shared" si="9"/>
        <v>2.9755711298727616E-4</v>
      </c>
    </row>
    <row r="70" spans="1:9">
      <c r="A70" s="3" t="s">
        <v>405</v>
      </c>
      <c r="B70">
        <v>5.77</v>
      </c>
      <c r="C70" s="4">
        <v>1338</v>
      </c>
      <c r="D70">
        <f t="shared" si="6"/>
        <v>231.88908145580592</v>
      </c>
      <c r="E70" s="6">
        <f t="shared" si="7"/>
        <v>5.7339965570307673E-4</v>
      </c>
      <c r="F70" s="7">
        <f t="shared" si="10"/>
        <v>0.73810035008234587</v>
      </c>
      <c r="G70" s="6">
        <f t="shared" si="8"/>
        <v>5.0127490628244277E-4</v>
      </c>
      <c r="H70" s="7">
        <f t="shared" si="11"/>
        <v>0.12632388266518399</v>
      </c>
      <c r="I70">
        <f t="shared" si="9"/>
        <v>4.4098973105413664E-4</v>
      </c>
    </row>
    <row r="71" spans="1:9">
      <c r="A71" s="3" t="s">
        <v>248</v>
      </c>
      <c r="B71">
        <v>8.51</v>
      </c>
      <c r="C71" s="4">
        <v>1934</v>
      </c>
      <c r="D71">
        <f t="shared" si="6"/>
        <v>227.26204465334899</v>
      </c>
      <c r="E71" s="6">
        <f t="shared" si="7"/>
        <v>8.2881534688322147E-4</v>
      </c>
      <c r="F71" s="7">
        <f t="shared" si="10"/>
        <v>0.73892916542922904</v>
      </c>
      <c r="G71" s="6">
        <f t="shared" si="8"/>
        <v>7.3931532971639312E-4</v>
      </c>
      <c r="H71" s="7">
        <f t="shared" si="11"/>
        <v>0.12706319799490037</v>
      </c>
      <c r="I71">
        <f t="shared" si="9"/>
        <v>1.2339162871898013E-4</v>
      </c>
    </row>
    <row r="72" spans="1:9">
      <c r="A72" s="3" t="s">
        <v>687</v>
      </c>
      <c r="B72">
        <v>2.37</v>
      </c>
      <c r="C72" s="4">
        <v>528</v>
      </c>
      <c r="D72">
        <f t="shared" si="6"/>
        <v>222.78481012658227</v>
      </c>
      <c r="E72" s="6">
        <f t="shared" si="7"/>
        <v>2.2627430359583296E-4</v>
      </c>
      <c r="F72" s="7">
        <f t="shared" si="10"/>
        <v>0.73915543973282483</v>
      </c>
      <c r="G72" s="6">
        <f t="shared" si="8"/>
        <v>2.0589627866367236E-4</v>
      </c>
      <c r="H72" s="7">
        <f t="shared" si="11"/>
        <v>0.12726909427356403</v>
      </c>
      <c r="I72">
        <f t="shared" si="9"/>
        <v>5.6837700895316645E-4</v>
      </c>
    </row>
    <row r="73" spans="1:9">
      <c r="A73" s="3" t="s">
        <v>880</v>
      </c>
      <c r="B73">
        <v>10.91</v>
      </c>
      <c r="C73" s="4">
        <v>2424</v>
      </c>
      <c r="D73">
        <f t="shared" si="6"/>
        <v>222.1814848762603</v>
      </c>
      <c r="E73" s="6">
        <f t="shared" si="7"/>
        <v>1.038804757417233E-3</v>
      </c>
      <c r="F73" s="7">
        <f t="shared" si="10"/>
        <v>0.74019424449024207</v>
      </c>
      <c r="G73" s="6">
        <f t="shared" si="8"/>
        <v>9.478178903884664E-4</v>
      </c>
      <c r="H73" s="7">
        <f t="shared" si="11"/>
        <v>0.12821691216395251</v>
      </c>
      <c r="I73">
        <f t="shared" si="9"/>
        <v>9.3880257477779727E-5</v>
      </c>
    </row>
    <row r="74" spans="1:9">
      <c r="A74" s="3" t="s">
        <v>185</v>
      </c>
      <c r="B74">
        <v>1.8</v>
      </c>
      <c r="C74" s="4">
        <v>398</v>
      </c>
      <c r="D74">
        <f t="shared" si="6"/>
        <v>221.11111111111111</v>
      </c>
      <c r="E74" s="6">
        <f t="shared" si="7"/>
        <v>1.7056282733170743E-4</v>
      </c>
      <c r="F74" s="7">
        <f t="shared" si="10"/>
        <v>0.74036480731757381</v>
      </c>
      <c r="G74" s="6">
        <f t="shared" si="8"/>
        <v>1.5637692050405496E-4</v>
      </c>
      <c r="H74" s="7">
        <f t="shared" si="11"/>
        <v>0.12837328908445655</v>
      </c>
      <c r="I74">
        <f t="shared" si="9"/>
        <v>5.5160269719317645E-4</v>
      </c>
    </row>
    <row r="75" spans="1:9">
      <c r="A75" s="3" t="s">
        <v>431</v>
      </c>
      <c r="B75">
        <v>10.55</v>
      </c>
      <c r="C75" s="4">
        <v>2308</v>
      </c>
      <c r="D75">
        <f t="shared" si="6"/>
        <v>218.76777251184834</v>
      </c>
      <c r="E75" s="6">
        <f t="shared" si="7"/>
        <v>9.8909297859693657E-4</v>
      </c>
      <c r="F75" s="7">
        <f t="shared" si="10"/>
        <v>0.74135390029617076</v>
      </c>
      <c r="G75" s="6">
        <f t="shared" si="8"/>
        <v>9.1654250628765547E-4</v>
      </c>
      <c r="H75" s="7">
        <f t="shared" si="11"/>
        <v>0.1292898315907442</v>
      </c>
      <c r="I75">
        <f t="shared" si="9"/>
        <v>1.9625453827411266E-4</v>
      </c>
    </row>
    <row r="76" spans="1:9">
      <c r="A76" s="3" t="s">
        <v>894</v>
      </c>
      <c r="B76">
        <v>3.75</v>
      </c>
      <c r="C76" s="4">
        <v>817</v>
      </c>
      <c r="D76">
        <f t="shared" si="6"/>
        <v>217.86666666666667</v>
      </c>
      <c r="E76" s="6">
        <f t="shared" si="7"/>
        <v>3.5012520082915817E-4</v>
      </c>
      <c r="F76" s="7">
        <f t="shared" si="10"/>
        <v>0.74170402549699987</v>
      </c>
      <c r="G76" s="6">
        <f t="shared" si="8"/>
        <v>3.2578525105011449E-4</v>
      </c>
      <c r="H76" s="7">
        <f t="shared" si="11"/>
        <v>0.12961561684179432</v>
      </c>
      <c r="I76">
        <f t="shared" si="9"/>
        <v>2.4180465723906697E-4</v>
      </c>
    </row>
    <row r="77" spans="1:9">
      <c r="A77" s="3" t="s">
        <v>341</v>
      </c>
      <c r="B77">
        <v>4.5999999999999996</v>
      </c>
      <c r="C77" s="4">
        <v>983</v>
      </c>
      <c r="D77">
        <f t="shared" si="6"/>
        <v>213.69565217391306</v>
      </c>
      <c r="E77" s="6">
        <f t="shared" si="7"/>
        <v>4.2126447052027235E-4</v>
      </c>
      <c r="F77" s="7">
        <f t="shared" si="10"/>
        <v>0.74212528996752014</v>
      </c>
      <c r="G77" s="6">
        <f t="shared" si="8"/>
        <v>3.9962990795480707E-4</v>
      </c>
      <c r="H77" s="7">
        <f t="shared" si="11"/>
        <v>0.13001524674974912</v>
      </c>
      <c r="I77">
        <f t="shared" si="9"/>
        <v>2.3035079593930474E-4</v>
      </c>
    </row>
    <row r="78" spans="1:9">
      <c r="A78" s="3" t="s">
        <v>105</v>
      </c>
      <c r="B78">
        <v>4.38</v>
      </c>
      <c r="C78" s="4">
        <v>934</v>
      </c>
      <c r="D78">
        <f t="shared" si="6"/>
        <v>213.24200913242009</v>
      </c>
      <c r="E78" s="6">
        <f t="shared" si="7"/>
        <v>4.0026552946687119E-4</v>
      </c>
      <c r="F78" s="7">
        <f t="shared" si="10"/>
        <v>0.74252555549698707</v>
      </c>
      <c r="G78" s="6">
        <f t="shared" si="8"/>
        <v>3.8051717322653368E-4</v>
      </c>
      <c r="H78" s="7">
        <f t="shared" si="11"/>
        <v>0.13039576392297567</v>
      </c>
      <c r="I78">
        <f t="shared" si="9"/>
        <v>4.2375583171253006E-4</v>
      </c>
    </row>
    <row r="79" spans="1:9">
      <c r="A79" s="3" t="s">
        <v>884</v>
      </c>
      <c r="B79">
        <v>8.0399999999999991</v>
      </c>
      <c r="C79" s="4">
        <v>1698</v>
      </c>
      <c r="D79">
        <f t="shared" si="6"/>
        <v>211.19402985074629</v>
      </c>
      <c r="E79" s="6">
        <f t="shared" si="7"/>
        <v>7.2767758997296277E-4</v>
      </c>
      <c r="F79" s="7">
        <f t="shared" si="10"/>
        <v>0.74325323308696001</v>
      </c>
      <c r="G79" s="6">
        <f t="shared" si="8"/>
        <v>6.9848357825144538E-4</v>
      </c>
      <c r="H79" s="7">
        <f t="shared" si="11"/>
        <v>0.13109424750122711</v>
      </c>
      <c r="I79">
        <f t="shared" si="9"/>
        <v>4.231108537475492E-4</v>
      </c>
    </row>
    <row r="80" spans="1:9">
      <c r="A80" s="3" t="s">
        <v>588</v>
      </c>
      <c r="B80">
        <v>8.01</v>
      </c>
      <c r="C80" s="4">
        <v>1675</v>
      </c>
      <c r="D80">
        <f t="shared" si="6"/>
        <v>209.1136079900125</v>
      </c>
      <c r="E80" s="6">
        <f t="shared" si="7"/>
        <v>7.1782094417238674E-4</v>
      </c>
      <c r="F80" s="7">
        <f t="shared" si="10"/>
        <v>0.74397105403113239</v>
      </c>
      <c r="G80" s="6">
        <f t="shared" si="8"/>
        <v>6.9587729624304444E-4</v>
      </c>
      <c r="H80" s="7">
        <f t="shared" si="11"/>
        <v>0.13179012479747015</v>
      </c>
      <c r="I80">
        <f t="shared" si="9"/>
        <v>2.3099539415090409E-4</v>
      </c>
    </row>
    <row r="81" spans="1:9">
      <c r="A81" s="3" t="s">
        <v>824</v>
      </c>
      <c r="B81">
        <v>4.37</v>
      </c>
      <c r="C81" s="4">
        <v>911</v>
      </c>
      <c r="D81">
        <f t="shared" si="6"/>
        <v>208.46681922196797</v>
      </c>
      <c r="E81" s="6">
        <f t="shared" si="7"/>
        <v>3.9040888366629511E-4</v>
      </c>
      <c r="F81" s="7">
        <f t="shared" si="10"/>
        <v>0.74436146291479865</v>
      </c>
      <c r="G81" s="6">
        <f t="shared" si="8"/>
        <v>3.7964841255706675E-4</v>
      </c>
      <c r="H81" s="7">
        <f t="shared" si="11"/>
        <v>0.13216977321002721</v>
      </c>
      <c r="I81">
        <f t="shared" si="9"/>
        <v>3.1613473388997226E-4</v>
      </c>
    </row>
    <row r="82" spans="1:9">
      <c r="A82" s="3" t="s">
        <v>821</v>
      </c>
      <c r="B82">
        <v>5.98</v>
      </c>
      <c r="C82" s="4">
        <v>1246</v>
      </c>
      <c r="D82">
        <f t="shared" si="6"/>
        <v>208.36120401337791</v>
      </c>
      <c r="E82" s="6">
        <f t="shared" si="7"/>
        <v>5.3397307250077251E-4</v>
      </c>
      <c r="F82" s="7">
        <f t="shared" si="10"/>
        <v>0.74489543598729946</v>
      </c>
      <c r="G82" s="6">
        <f t="shared" si="8"/>
        <v>5.1951888034124929E-4</v>
      </c>
      <c r="H82" s="7">
        <f t="shared" si="11"/>
        <v>0.13268929209036845</v>
      </c>
      <c r="I82">
        <f t="shared" si="9"/>
        <v>1.9281441101467178E-3</v>
      </c>
    </row>
    <row r="83" spans="1:9">
      <c r="A83" s="3" t="s">
        <v>1016</v>
      </c>
      <c r="B83">
        <v>36.46</v>
      </c>
      <c r="C83" s="4">
        <v>7585</v>
      </c>
      <c r="D83">
        <f t="shared" si="6"/>
        <v>208.036204059243</v>
      </c>
      <c r="E83" s="6">
        <f t="shared" si="7"/>
        <v>3.2505503651030169E-3</v>
      </c>
      <c r="F83" s="7">
        <f t="shared" si="10"/>
        <v>0.74814598635240248</v>
      </c>
      <c r="G83" s="6">
        <f t="shared" si="8"/>
        <v>3.1675014008765798E-3</v>
      </c>
      <c r="H83" s="7">
        <f t="shared" si="11"/>
        <v>0.13585679349124502</v>
      </c>
      <c r="I83">
        <f t="shared" si="9"/>
        <v>4.0747994550713318E-4</v>
      </c>
    </row>
    <row r="84" spans="1:9">
      <c r="A84" s="3" t="s">
        <v>914</v>
      </c>
      <c r="B84">
        <v>7.69</v>
      </c>
      <c r="C84" s="4">
        <v>1586</v>
      </c>
      <c r="D84">
        <f t="shared" si="6"/>
        <v>206.24187256176853</v>
      </c>
      <c r="E84" s="6">
        <f t="shared" si="7"/>
        <v>6.7968001042233151E-4</v>
      </c>
      <c r="F84" s="7">
        <f t="shared" si="10"/>
        <v>0.74882566636282477</v>
      </c>
      <c r="G84" s="6">
        <f t="shared" si="8"/>
        <v>6.6807695482010143E-4</v>
      </c>
      <c r="H84" s="7">
        <f t="shared" si="11"/>
        <v>0.13652487044606512</v>
      </c>
      <c r="I84">
        <f t="shared" si="9"/>
        <v>9.2256537725018961E-4</v>
      </c>
    </row>
    <row r="85" spans="1:9">
      <c r="A85" s="3" t="s">
        <v>331</v>
      </c>
      <c r="B85">
        <v>17.41</v>
      </c>
      <c r="C85" s="4">
        <v>3590</v>
      </c>
      <c r="D85">
        <f t="shared" si="6"/>
        <v>206.20333141872487</v>
      </c>
      <c r="E85" s="6">
        <f t="shared" si="7"/>
        <v>1.5384938445246975E-3</v>
      </c>
      <c r="F85" s="7">
        <f t="shared" si="10"/>
        <v>0.75036416020734942</v>
      </c>
      <c r="G85" s="6">
        <f t="shared" si="8"/>
        <v>1.512512325541998E-3</v>
      </c>
      <c r="H85" s="7">
        <f t="shared" si="11"/>
        <v>0.13803738277160713</v>
      </c>
      <c r="I85">
        <f t="shared" si="9"/>
        <v>2.8943900492435504E-4</v>
      </c>
    </row>
    <row r="86" spans="1:9">
      <c r="A86" s="3" t="s">
        <v>853</v>
      </c>
      <c r="B86">
        <v>5.46</v>
      </c>
      <c r="C86" s="4">
        <v>1124</v>
      </c>
      <c r="D86">
        <f t="shared" si="6"/>
        <v>205.86080586080587</v>
      </c>
      <c r="E86" s="6">
        <f t="shared" si="7"/>
        <v>4.8168999477597773E-4</v>
      </c>
      <c r="F86" s="7">
        <f t="shared" si="10"/>
        <v>0.75084585020212535</v>
      </c>
      <c r="G86" s="6">
        <f t="shared" si="8"/>
        <v>4.7434332552896664E-4</v>
      </c>
      <c r="H86" s="7">
        <f t="shared" si="11"/>
        <v>0.13851172609713608</v>
      </c>
      <c r="I86">
        <f t="shared" si="9"/>
        <v>2.9163271207381658E-4</v>
      </c>
    </row>
    <row r="87" spans="1:9">
      <c r="A87" s="3" t="s">
        <v>1002</v>
      </c>
      <c r="B87">
        <v>5.5</v>
      </c>
      <c r="C87" s="4">
        <v>1131</v>
      </c>
      <c r="D87">
        <f t="shared" si="6"/>
        <v>205.63636363636363</v>
      </c>
      <c r="E87" s="6">
        <f t="shared" si="7"/>
        <v>4.846898434978922E-4</v>
      </c>
      <c r="F87" s="7">
        <f t="shared" si="10"/>
        <v>0.75133054004562327</v>
      </c>
      <c r="G87" s="6">
        <f t="shared" si="8"/>
        <v>4.7781836820683457E-4</v>
      </c>
      <c r="H87" s="7">
        <f t="shared" si="11"/>
        <v>0.13898954446534292</v>
      </c>
      <c r="I87">
        <f t="shared" si="9"/>
        <v>5.3987020488836801E-4</v>
      </c>
    </row>
    <row r="88" spans="1:9">
      <c r="A88" s="3" t="s">
        <v>812</v>
      </c>
      <c r="B88">
        <v>10.17</v>
      </c>
      <c r="C88" s="4">
        <v>2081</v>
      </c>
      <c r="D88">
        <f t="shared" si="6"/>
        <v>204.62143559488692</v>
      </c>
      <c r="E88" s="6">
        <f t="shared" si="7"/>
        <v>8.9181217004342494E-4</v>
      </c>
      <c r="F88" s="7">
        <f t="shared" si="10"/>
        <v>0.75222235221566669</v>
      </c>
      <c r="G88" s="6">
        <f t="shared" si="8"/>
        <v>8.8352960084791046E-4</v>
      </c>
      <c r="H88" s="7">
        <f t="shared" si="11"/>
        <v>0.13987307406619084</v>
      </c>
      <c r="I88">
        <f t="shared" si="9"/>
        <v>3.7459258839329934E-4</v>
      </c>
    </row>
    <row r="89" spans="1:9">
      <c r="A89" s="3" t="s">
        <v>245</v>
      </c>
      <c r="B89">
        <v>7.03</v>
      </c>
      <c r="C89" s="4">
        <v>1415</v>
      </c>
      <c r="D89">
        <f t="shared" si="6"/>
        <v>201.28022759601706</v>
      </c>
      <c r="E89" s="6">
        <f t="shared" si="7"/>
        <v>6.0639799164413568E-4</v>
      </c>
      <c r="F89" s="7">
        <f t="shared" si="10"/>
        <v>0.75282875020731077</v>
      </c>
      <c r="G89" s="6">
        <f t="shared" si="8"/>
        <v>6.1073875063528125E-4</v>
      </c>
      <c r="H89" s="7">
        <f t="shared" si="11"/>
        <v>0.14048381281682612</v>
      </c>
      <c r="I89">
        <f t="shared" si="9"/>
        <v>8.294086973774234E-4</v>
      </c>
    </row>
    <row r="90" spans="1:9">
      <c r="A90" s="3" t="s">
        <v>562</v>
      </c>
      <c r="B90">
        <v>15.56</v>
      </c>
      <c r="C90" s="4">
        <v>3127</v>
      </c>
      <c r="D90">
        <f t="shared" si="6"/>
        <v>200.96401028277634</v>
      </c>
      <c r="E90" s="6">
        <f t="shared" si="7"/>
        <v>1.3400752790609274E-3</v>
      </c>
      <c r="F90" s="7">
        <f t="shared" si="10"/>
        <v>0.75416882548637165</v>
      </c>
      <c r="G90" s="6">
        <f t="shared" si="8"/>
        <v>1.3517916016906083E-3</v>
      </c>
      <c r="H90" s="7">
        <f t="shared" si="11"/>
        <v>0.14183560441851673</v>
      </c>
      <c r="I90">
        <f t="shared" si="9"/>
        <v>2.4261701001300484E-4</v>
      </c>
    </row>
    <row r="91" spans="1:9">
      <c r="A91" s="3" t="s">
        <v>424</v>
      </c>
      <c r="B91">
        <v>4.55</v>
      </c>
      <c r="C91" s="4">
        <v>913</v>
      </c>
      <c r="D91">
        <f t="shared" si="6"/>
        <v>200.65934065934067</v>
      </c>
      <c r="E91" s="6">
        <f t="shared" si="7"/>
        <v>3.9126598330112782E-4</v>
      </c>
      <c r="F91" s="7">
        <f t="shared" si="10"/>
        <v>0.75456009146967273</v>
      </c>
      <c r="G91" s="6">
        <f t="shared" si="8"/>
        <v>3.9528610460747222E-4</v>
      </c>
      <c r="H91" s="7">
        <f t="shared" si="11"/>
        <v>0.14223089052312421</v>
      </c>
      <c r="I91">
        <f t="shared" si="9"/>
        <v>1.8921621964264751E-3</v>
      </c>
    </row>
    <row r="92" spans="1:9">
      <c r="A92" s="3" t="s">
        <v>603</v>
      </c>
      <c r="B92">
        <v>35.47</v>
      </c>
      <c r="C92" s="4">
        <v>7104</v>
      </c>
      <c r="D92">
        <f t="shared" si="6"/>
        <v>200.28192839018891</v>
      </c>
      <c r="E92" s="6">
        <f t="shared" si="7"/>
        <v>3.0444179029257526E-3</v>
      </c>
      <c r="F92" s="7">
        <f t="shared" si="10"/>
        <v>0.75760450937259849</v>
      </c>
      <c r="G92" s="6">
        <f t="shared" si="8"/>
        <v>3.0814940945993493E-3</v>
      </c>
      <c r="H92" s="7">
        <f t="shared" si="11"/>
        <v>0.14531238461772356</v>
      </c>
      <c r="I92">
        <f t="shared" si="9"/>
        <v>1.7295833169932162E-4</v>
      </c>
    </row>
    <row r="93" spans="1:9">
      <c r="A93" s="3" t="s">
        <v>901</v>
      </c>
      <c r="B93">
        <v>3.24</v>
      </c>
      <c r="C93" s="4">
        <v>647</v>
      </c>
      <c r="D93">
        <f t="shared" si="6"/>
        <v>199.69135802469134</v>
      </c>
      <c r="E93" s="6">
        <f t="shared" si="7"/>
        <v>2.7727173186837861E-4</v>
      </c>
      <c r="F93" s="7">
        <f t="shared" si="10"/>
        <v>0.75788178110446691</v>
      </c>
      <c r="G93" s="6">
        <f t="shared" si="8"/>
        <v>2.8147845690729893E-4</v>
      </c>
      <c r="H93" s="7">
        <f t="shared" si="11"/>
        <v>0.14559386307463085</v>
      </c>
      <c r="I93">
        <f t="shared" si="9"/>
        <v>2.9716264491795596E-4</v>
      </c>
    </row>
    <row r="94" spans="1:9">
      <c r="A94" s="3" t="s">
        <v>820</v>
      </c>
      <c r="B94">
        <v>5.55</v>
      </c>
      <c r="C94" s="4">
        <v>1094</v>
      </c>
      <c r="D94">
        <f t="shared" si="6"/>
        <v>197.11711711711712</v>
      </c>
      <c r="E94" s="6">
        <f t="shared" si="7"/>
        <v>4.6883350025348722E-4</v>
      </c>
      <c r="F94" s="7">
        <f t="shared" si="10"/>
        <v>0.75835061460472042</v>
      </c>
      <c r="G94" s="6">
        <f t="shared" si="8"/>
        <v>4.8216217155416943E-4</v>
      </c>
      <c r="H94" s="7">
        <f t="shared" si="11"/>
        <v>0.14607602524618502</v>
      </c>
      <c r="I94">
        <f t="shared" si="9"/>
        <v>4.7093306430845416E-4</v>
      </c>
    </row>
    <row r="95" spans="1:9">
      <c r="A95" s="3" t="s">
        <v>417</v>
      </c>
      <c r="B95">
        <v>8.7899999999999991</v>
      </c>
      <c r="C95" s="4">
        <v>1728</v>
      </c>
      <c r="D95">
        <f t="shared" si="6"/>
        <v>196.58703071672358</v>
      </c>
      <c r="E95" s="6">
        <f t="shared" si="7"/>
        <v>7.4053408449545333E-4</v>
      </c>
      <c r="F95" s="7">
        <f t="shared" si="10"/>
        <v>0.7590911486892159</v>
      </c>
      <c r="G95" s="6">
        <f t="shared" si="8"/>
        <v>7.636406284614682E-4</v>
      </c>
      <c r="H95" s="7">
        <f t="shared" si="11"/>
        <v>0.14683966587464647</v>
      </c>
      <c r="I95">
        <f t="shared" si="9"/>
        <v>1.0443549862175078E-3</v>
      </c>
    </row>
    <row r="96" spans="1:9">
      <c r="A96" s="3" t="s">
        <v>947</v>
      </c>
      <c r="B96">
        <v>19.47</v>
      </c>
      <c r="C96" s="4">
        <v>3808</v>
      </c>
      <c r="D96">
        <f t="shared" si="6"/>
        <v>195.58294812532102</v>
      </c>
      <c r="E96" s="6">
        <f t="shared" si="7"/>
        <v>1.6319177047214618E-3</v>
      </c>
      <c r="F96" s="7">
        <f t="shared" si="10"/>
        <v>0.76072306639393739</v>
      </c>
      <c r="G96" s="6">
        <f t="shared" si="8"/>
        <v>1.6914770234521942E-3</v>
      </c>
      <c r="H96" s="7">
        <f t="shared" si="11"/>
        <v>0.14853114289809866</v>
      </c>
      <c r="I96">
        <f t="shared" si="9"/>
        <v>3.3646443297186135E-4</v>
      </c>
    </row>
    <row r="97" spans="1:9">
      <c r="A97" s="3" t="s">
        <v>895</v>
      </c>
      <c r="B97">
        <v>6.27</v>
      </c>
      <c r="C97" s="4">
        <v>1224</v>
      </c>
      <c r="D97">
        <f t="shared" si="6"/>
        <v>195.2153110047847</v>
      </c>
      <c r="E97" s="6">
        <f t="shared" si="7"/>
        <v>5.245449765176127E-4</v>
      </c>
      <c r="F97" s="7">
        <f t="shared" si="10"/>
        <v>0.76124761137045505</v>
      </c>
      <c r="G97" s="6">
        <f t="shared" si="8"/>
        <v>5.4471293975579134E-4</v>
      </c>
      <c r="H97" s="7">
        <f t="shared" si="11"/>
        <v>0.14907585583785446</v>
      </c>
      <c r="I97">
        <f t="shared" si="9"/>
        <v>3.4429524160055347E-4</v>
      </c>
    </row>
    <row r="98" spans="1:9">
      <c r="A98" s="3" t="s">
        <v>184</v>
      </c>
      <c r="B98">
        <v>6.4</v>
      </c>
      <c r="C98" s="4">
        <v>1236</v>
      </c>
      <c r="D98">
        <f t="shared" si="6"/>
        <v>193.125</v>
      </c>
      <c r="E98" s="6">
        <f t="shared" si="7"/>
        <v>5.2968757432660899E-4</v>
      </c>
      <c r="F98" s="7">
        <f t="shared" si="10"/>
        <v>0.76177729894478163</v>
      </c>
      <c r="G98" s="6">
        <f t="shared" si="8"/>
        <v>5.5600682845886201E-4</v>
      </c>
      <c r="H98" s="7">
        <f t="shared" si="11"/>
        <v>0.14963186266631331</v>
      </c>
      <c r="I98">
        <f t="shared" si="9"/>
        <v>1.6450852284238815E-4</v>
      </c>
    </row>
    <row r="99" spans="1:9">
      <c r="A99" s="3" t="s">
        <v>163</v>
      </c>
      <c r="B99">
        <v>3.04</v>
      </c>
      <c r="C99" s="4">
        <v>572</v>
      </c>
      <c r="D99">
        <f t="shared" si="6"/>
        <v>188.15789473684211</v>
      </c>
      <c r="E99" s="6">
        <f t="shared" si="7"/>
        <v>2.4513049556215238E-4</v>
      </c>
      <c r="F99" s="7">
        <f t="shared" si="10"/>
        <v>0.76202242944034382</v>
      </c>
      <c r="G99" s="6">
        <f t="shared" si="8"/>
        <v>2.6410324351795945E-4</v>
      </c>
      <c r="H99" s="7">
        <f t="shared" si="11"/>
        <v>0.14989596590983129</v>
      </c>
      <c r="I99">
        <f t="shared" si="9"/>
        <v>8.8992734125502293E-4</v>
      </c>
    </row>
    <row r="100" spans="1:9">
      <c r="A100" s="3" t="s">
        <v>769</v>
      </c>
      <c r="B100">
        <v>16.41</v>
      </c>
      <c r="C100" s="4">
        <v>3058</v>
      </c>
      <c r="D100">
        <f t="shared" si="6"/>
        <v>186.34978671541742</v>
      </c>
      <c r="E100" s="6">
        <f t="shared" si="7"/>
        <v>1.3105053416591992E-3</v>
      </c>
      <c r="F100" s="7">
        <f t="shared" si="10"/>
        <v>0.76333293478200304</v>
      </c>
      <c r="G100" s="6">
        <f t="shared" si="8"/>
        <v>1.4256362585953009E-3</v>
      </c>
      <c r="H100" s="7">
        <f t="shared" si="11"/>
        <v>0.15132160216842658</v>
      </c>
      <c r="I100">
        <f t="shared" si="9"/>
        <v>5.2200405862738719E-4</v>
      </c>
    </row>
    <row r="101" spans="1:9">
      <c r="A101" s="3" t="s">
        <v>318</v>
      </c>
      <c r="B101">
        <v>9.6199999999999992</v>
      </c>
      <c r="C101" s="4">
        <v>1788</v>
      </c>
      <c r="D101">
        <f t="shared" si="6"/>
        <v>185.86278586278587</v>
      </c>
      <c r="E101" s="6">
        <f t="shared" si="7"/>
        <v>7.6624707354043433E-4</v>
      </c>
      <c r="F101" s="7">
        <f t="shared" si="10"/>
        <v>0.76409918185554349</v>
      </c>
      <c r="G101" s="6">
        <f t="shared" si="8"/>
        <v>8.3574776402722687E-4</v>
      </c>
      <c r="H101" s="7">
        <f t="shared" si="11"/>
        <v>0.15215734993245381</v>
      </c>
      <c r="I101">
        <f t="shared" si="9"/>
        <v>2.2207519112277252E-4</v>
      </c>
    </row>
    <row r="102" spans="1:9">
      <c r="A102" s="3" t="s">
        <v>235</v>
      </c>
      <c r="B102">
        <v>4.09</v>
      </c>
      <c r="C102" s="4">
        <v>758</v>
      </c>
      <c r="D102">
        <f t="shared" si="6"/>
        <v>185.33007334963327</v>
      </c>
      <c r="E102" s="6">
        <f t="shared" si="7"/>
        <v>3.2484076160159354E-4</v>
      </c>
      <c r="F102" s="7">
        <f t="shared" si="10"/>
        <v>0.76442402261714504</v>
      </c>
      <c r="G102" s="6">
        <f t="shared" si="8"/>
        <v>3.5532311381199151E-4</v>
      </c>
      <c r="H102" s="7">
        <f t="shared" si="11"/>
        <v>0.15251267304626578</v>
      </c>
      <c r="I102">
        <f t="shared" si="9"/>
        <v>9.6501333337205286E-4</v>
      </c>
    </row>
    <row r="103" spans="1:9">
      <c r="A103" s="3" t="s">
        <v>376</v>
      </c>
      <c r="B103">
        <v>17.71</v>
      </c>
      <c r="C103" s="4">
        <v>3230</v>
      </c>
      <c r="D103">
        <f t="shared" si="6"/>
        <v>182.38283455674758</v>
      </c>
      <c r="E103" s="6">
        <f t="shared" si="7"/>
        <v>1.3842159102548115E-3</v>
      </c>
      <c r="F103" s="7">
        <f t="shared" si="10"/>
        <v>0.76580823852739988</v>
      </c>
      <c r="G103" s="6">
        <f t="shared" si="8"/>
        <v>1.5385751456260073E-3</v>
      </c>
      <c r="H103" s="7">
        <f t="shared" si="11"/>
        <v>0.15405124819189178</v>
      </c>
      <c r="I103">
        <f t="shared" si="9"/>
        <v>4.0433241367776596E-4</v>
      </c>
    </row>
    <row r="104" spans="1:9">
      <c r="A104" s="3" t="s">
        <v>877</v>
      </c>
      <c r="B104">
        <v>7.42</v>
      </c>
      <c r="C104" s="4">
        <v>1353</v>
      </c>
      <c r="D104">
        <f t="shared" si="6"/>
        <v>182.34501347708894</v>
      </c>
      <c r="E104" s="6">
        <f t="shared" si="7"/>
        <v>5.798279029643219E-4</v>
      </c>
      <c r="F104" s="7">
        <f t="shared" si="10"/>
        <v>0.76638806643036417</v>
      </c>
      <c r="G104" s="6">
        <f t="shared" si="8"/>
        <v>6.4462041674449313E-4</v>
      </c>
      <c r="H104" s="7">
        <f t="shared" si="11"/>
        <v>0.15469586860863627</v>
      </c>
      <c r="I104">
        <f t="shared" si="9"/>
        <v>1.0083306812241899E-4</v>
      </c>
    </row>
    <row r="105" spans="1:9">
      <c r="A105" s="3" t="s">
        <v>299</v>
      </c>
      <c r="B105">
        <v>1.85</v>
      </c>
      <c r="C105" s="4">
        <v>337</v>
      </c>
      <c r="D105">
        <f t="shared" si="6"/>
        <v>182.16216216216216</v>
      </c>
      <c r="E105" s="6">
        <f t="shared" si="7"/>
        <v>1.4442128846931004E-4</v>
      </c>
      <c r="F105" s="7">
        <f t="shared" si="10"/>
        <v>0.76653248771883353</v>
      </c>
      <c r="G105" s="6">
        <f t="shared" si="8"/>
        <v>1.6072072385138982E-4</v>
      </c>
      <c r="H105" s="7">
        <f t="shared" si="11"/>
        <v>0.15485658933248767</v>
      </c>
      <c r="I105">
        <f t="shared" si="9"/>
        <v>4.5124065244118994E-4</v>
      </c>
    </row>
    <row r="106" spans="1:9">
      <c r="A106" s="3" t="s">
        <v>810</v>
      </c>
      <c r="B106">
        <v>8.24</v>
      </c>
      <c r="C106" s="4">
        <v>1469</v>
      </c>
      <c r="D106">
        <f t="shared" si="6"/>
        <v>178.27669902912621</v>
      </c>
      <c r="E106" s="6">
        <f t="shared" si="7"/>
        <v>6.2953968178461859E-4</v>
      </c>
      <c r="F106" s="7">
        <f t="shared" si="10"/>
        <v>0.76716202740061812</v>
      </c>
      <c r="G106" s="6">
        <f t="shared" si="8"/>
        <v>7.1585879164078492E-4</v>
      </c>
      <c r="H106" s="7">
        <f t="shared" si="11"/>
        <v>0.15557244812412846</v>
      </c>
      <c r="I106">
        <f t="shared" si="9"/>
        <v>1.1178053116896597E-3</v>
      </c>
    </row>
    <row r="107" spans="1:9">
      <c r="A107" s="3" t="s">
        <v>127</v>
      </c>
      <c r="B107">
        <v>20.41</v>
      </c>
      <c r="C107" s="4">
        <v>3637</v>
      </c>
      <c r="D107">
        <f t="shared" si="6"/>
        <v>178.1969622733954</v>
      </c>
      <c r="E107" s="6">
        <f t="shared" si="7"/>
        <v>1.558635685943266E-3</v>
      </c>
      <c r="F107" s="7">
        <f t="shared" si="10"/>
        <v>0.7687206630865614</v>
      </c>
      <c r="G107" s="6">
        <f t="shared" si="8"/>
        <v>1.7731405263820897E-3</v>
      </c>
      <c r="H107" s="7">
        <f t="shared" si="11"/>
        <v>0.15734558865051054</v>
      </c>
      <c r="I107">
        <f t="shared" si="9"/>
        <v>9.5299733134837639E-5</v>
      </c>
    </row>
    <row r="108" spans="1:9">
      <c r="A108" s="3" t="s">
        <v>763</v>
      </c>
      <c r="B108">
        <v>1.74</v>
      </c>
      <c r="C108" s="4">
        <v>310</v>
      </c>
      <c r="D108">
        <f t="shared" si="6"/>
        <v>178.16091954022988</v>
      </c>
      <c r="E108" s="6">
        <f t="shared" si="7"/>
        <v>1.3285044339906858E-4</v>
      </c>
      <c r="F108" s="7">
        <f t="shared" si="10"/>
        <v>0.76885351352996045</v>
      </c>
      <c r="G108" s="6">
        <f t="shared" si="8"/>
        <v>1.5116435648725312E-4</v>
      </c>
      <c r="H108" s="7">
        <f t="shared" si="11"/>
        <v>0.15749675300699781</v>
      </c>
      <c r="I108">
        <f t="shared" si="9"/>
        <v>2.280556112430332E-4</v>
      </c>
    </row>
    <row r="109" spans="1:9">
      <c r="A109" s="3" t="s">
        <v>841</v>
      </c>
      <c r="B109">
        <v>4.16</v>
      </c>
      <c r="C109" s="4">
        <v>738</v>
      </c>
      <c r="D109">
        <f t="shared" si="6"/>
        <v>177.40384615384616</v>
      </c>
      <c r="E109" s="6">
        <f t="shared" si="7"/>
        <v>3.1626976525326651E-4</v>
      </c>
      <c r="F109" s="7">
        <f t="shared" si="10"/>
        <v>0.76916978329521368</v>
      </c>
      <c r="G109" s="6">
        <f t="shared" si="8"/>
        <v>3.6140443849826034E-4</v>
      </c>
      <c r="H109" s="7">
        <f t="shared" si="11"/>
        <v>0.15785815744549606</v>
      </c>
      <c r="I109">
        <f t="shared" si="9"/>
        <v>8.9070252324778554E-4</v>
      </c>
    </row>
    <row r="110" spans="1:9">
      <c r="A110" s="3" t="s">
        <v>892</v>
      </c>
      <c r="B110">
        <v>16.239999999999998</v>
      </c>
      <c r="C110" s="4">
        <v>2875</v>
      </c>
      <c r="D110">
        <f t="shared" si="6"/>
        <v>177.03201970443351</v>
      </c>
      <c r="E110" s="6">
        <f t="shared" si="7"/>
        <v>1.2320807250720072E-3</v>
      </c>
      <c r="F110" s="7">
        <f t="shared" si="10"/>
        <v>0.77040186402028565</v>
      </c>
      <c r="G110" s="6">
        <f t="shared" si="8"/>
        <v>1.4108673272143623E-3</v>
      </c>
      <c r="H110" s="7">
        <f t="shared" si="11"/>
        <v>0.1592690247727104</v>
      </c>
      <c r="I110">
        <f t="shared" si="9"/>
        <v>3.5228644390539188E-4</v>
      </c>
    </row>
    <row r="111" spans="1:9">
      <c r="A111" s="3" t="s">
        <v>281</v>
      </c>
      <c r="B111">
        <v>6.42</v>
      </c>
      <c r="C111" s="4">
        <v>1134</v>
      </c>
      <c r="D111">
        <f t="shared" si="6"/>
        <v>176.63551401869159</v>
      </c>
      <c r="E111" s="6">
        <f t="shared" si="7"/>
        <v>4.8597549295014125E-4</v>
      </c>
      <c r="F111" s="7">
        <f t="shared" si="10"/>
        <v>0.77088783951323581</v>
      </c>
      <c r="G111" s="6">
        <f t="shared" si="8"/>
        <v>5.5774434979779597E-4</v>
      </c>
      <c r="H111" s="7">
        <f t="shared" si="11"/>
        <v>0.15982676912250821</v>
      </c>
      <c r="I111">
        <f t="shared" si="9"/>
        <v>2.7765864321790956E-4</v>
      </c>
    </row>
    <row r="112" spans="1:9">
      <c r="A112" s="3" t="s">
        <v>410</v>
      </c>
      <c r="B112">
        <v>5.05</v>
      </c>
      <c r="C112" s="4">
        <v>884</v>
      </c>
      <c r="D112">
        <f t="shared" si="6"/>
        <v>175.04950495049505</v>
      </c>
      <c r="E112" s="6">
        <f t="shared" si="7"/>
        <v>3.7883803859605365E-4</v>
      </c>
      <c r="F112" s="7">
        <f t="shared" si="10"/>
        <v>0.77126667755183187</v>
      </c>
      <c r="G112" s="6">
        <f t="shared" si="8"/>
        <v>4.3872413808082079E-4</v>
      </c>
      <c r="H112" s="7">
        <f t="shared" si="11"/>
        <v>0.16026549326058903</v>
      </c>
      <c r="I112">
        <f t="shared" si="9"/>
        <v>8.3715034140369182E-5</v>
      </c>
    </row>
    <row r="113" spans="1:9">
      <c r="A113" s="3" t="s">
        <v>178</v>
      </c>
      <c r="B113">
        <v>1.52</v>
      </c>
      <c r="C113" s="4">
        <v>264</v>
      </c>
      <c r="D113">
        <f t="shared" si="6"/>
        <v>173.68421052631578</v>
      </c>
      <c r="E113" s="6">
        <f t="shared" si="7"/>
        <v>1.1313715179791648E-4</v>
      </c>
      <c r="F113" s="7">
        <f t="shared" si="10"/>
        <v>0.77137981470362982</v>
      </c>
      <c r="G113" s="6">
        <f t="shared" si="8"/>
        <v>1.3205162175897972E-4</v>
      </c>
      <c r="H113" s="7">
        <f t="shared" si="11"/>
        <v>0.160397544882348</v>
      </c>
      <c r="I113">
        <f t="shared" si="9"/>
        <v>2.8188533472107979E-4</v>
      </c>
    </row>
    <row r="114" spans="1:9">
      <c r="A114" s="3" t="s">
        <v>223</v>
      </c>
      <c r="B114">
        <v>5.1100000000000003</v>
      </c>
      <c r="C114" s="4">
        <v>881</v>
      </c>
      <c r="D114">
        <f t="shared" si="6"/>
        <v>172.40704500978472</v>
      </c>
      <c r="E114" s="6">
        <f t="shared" si="7"/>
        <v>3.775523891438046E-4</v>
      </c>
      <c r="F114" s="7">
        <f t="shared" si="10"/>
        <v>0.77175736709277365</v>
      </c>
      <c r="G114" s="6">
        <f t="shared" si="8"/>
        <v>4.4393670209762269E-4</v>
      </c>
      <c r="H114" s="7">
        <f t="shared" si="11"/>
        <v>0.16084148158444564</v>
      </c>
      <c r="I114">
        <f t="shared" si="9"/>
        <v>7.1056586064151273E-4</v>
      </c>
    </row>
    <row r="115" spans="1:9">
      <c r="A115" s="3" t="s">
        <v>593</v>
      </c>
      <c r="B115">
        <v>12.87</v>
      </c>
      <c r="C115" s="4">
        <v>2210</v>
      </c>
      <c r="D115">
        <f t="shared" si="6"/>
        <v>171.71717171717174</v>
      </c>
      <c r="E115" s="6">
        <f t="shared" si="7"/>
        <v>9.4709509649013415E-4</v>
      </c>
      <c r="F115" s="7">
        <f t="shared" si="10"/>
        <v>0.77270446218926381</v>
      </c>
      <c r="G115" s="6">
        <f t="shared" si="8"/>
        <v>1.1180949816039928E-3</v>
      </c>
      <c r="H115" s="7">
        <f t="shared" si="11"/>
        <v>0.16195957656604965</v>
      </c>
      <c r="I115">
        <f t="shared" si="9"/>
        <v>1.3545489700667046E-4</v>
      </c>
    </row>
    <row r="116" spans="1:9">
      <c r="A116" s="3" t="s">
        <v>218</v>
      </c>
      <c r="B116">
        <v>2.4500000000000002</v>
      </c>
      <c r="C116" s="4">
        <v>418</v>
      </c>
      <c r="D116">
        <f t="shared" si="6"/>
        <v>170.61224489795916</v>
      </c>
      <c r="E116" s="6">
        <f t="shared" si="7"/>
        <v>1.7913382368003441E-4</v>
      </c>
      <c r="F116" s="7">
        <f t="shared" si="10"/>
        <v>0.77288359601294387</v>
      </c>
      <c r="G116" s="6">
        <f t="shared" si="8"/>
        <v>2.1284636401940814E-4</v>
      </c>
      <c r="H116" s="7">
        <f t="shared" si="11"/>
        <v>0.16217242293006906</v>
      </c>
      <c r="I116">
        <f t="shared" si="9"/>
        <v>2.6377940883101636E-4</v>
      </c>
    </row>
    <row r="117" spans="1:9">
      <c r="A117" s="3" t="s">
        <v>256</v>
      </c>
      <c r="B117">
        <v>4.7699999999999996</v>
      </c>
      <c r="C117" s="4">
        <v>813</v>
      </c>
      <c r="D117">
        <f t="shared" si="6"/>
        <v>170.44025157232707</v>
      </c>
      <c r="E117" s="6">
        <f t="shared" si="7"/>
        <v>3.4841100155949279E-4</v>
      </c>
      <c r="F117" s="7">
        <f t="shared" si="10"/>
        <v>0.77323200701450334</v>
      </c>
      <c r="G117" s="6">
        <f t="shared" si="8"/>
        <v>4.1439883933574556E-4</v>
      </c>
      <c r="H117" s="7">
        <f t="shared" si="11"/>
        <v>0.16258682176940481</v>
      </c>
      <c r="I117">
        <f t="shared" si="9"/>
        <v>1.4938245355802793E-3</v>
      </c>
    </row>
    <row r="118" spans="1:9">
      <c r="A118" s="3" t="s">
        <v>601</v>
      </c>
      <c r="B118">
        <v>27.01</v>
      </c>
      <c r="C118" s="4">
        <v>4601</v>
      </c>
      <c r="D118">
        <f t="shared" si="6"/>
        <v>170.34431691965938</v>
      </c>
      <c r="E118" s="6">
        <f t="shared" si="7"/>
        <v>1.9717577099326276E-3</v>
      </c>
      <c r="F118" s="7">
        <f t="shared" si="10"/>
        <v>0.77520376472443597</v>
      </c>
      <c r="G118" s="6">
        <f t="shared" si="8"/>
        <v>2.3465225682302911E-3</v>
      </c>
      <c r="H118" s="7">
        <f t="shared" si="11"/>
        <v>0.1649333443376351</v>
      </c>
      <c r="I118">
        <f t="shared" si="9"/>
        <v>1.001024030536285E-3</v>
      </c>
    </row>
    <row r="119" spans="1:9">
      <c r="A119" s="3" t="s">
        <v>334</v>
      </c>
      <c r="B119">
        <v>18.09</v>
      </c>
      <c r="C119" s="4">
        <v>3074</v>
      </c>
      <c r="D119">
        <f t="shared" si="6"/>
        <v>169.92813709231621</v>
      </c>
      <c r="E119" s="6">
        <f t="shared" si="7"/>
        <v>1.3173621387378607E-3</v>
      </c>
      <c r="F119" s="7">
        <f t="shared" si="10"/>
        <v>0.77652112686317387</v>
      </c>
      <c r="G119" s="6">
        <f t="shared" si="8"/>
        <v>1.5715880510657522E-3</v>
      </c>
      <c r="H119" s="7">
        <f t="shared" si="11"/>
        <v>0.16650493238870084</v>
      </c>
      <c r="I119">
        <f t="shared" si="9"/>
        <v>5.0798461929596472E-4</v>
      </c>
    </row>
    <row r="120" spans="1:9">
      <c r="A120" s="3" t="s">
        <v>282</v>
      </c>
      <c r="B120">
        <v>9.16</v>
      </c>
      <c r="C120" s="4">
        <v>1541</v>
      </c>
      <c r="D120">
        <f t="shared" si="6"/>
        <v>168.23144104803492</v>
      </c>
      <c r="E120" s="6">
        <f t="shared" si="7"/>
        <v>6.6039526863859578E-4</v>
      </c>
      <c r="F120" s="7">
        <f t="shared" si="10"/>
        <v>0.77718152213181246</v>
      </c>
      <c r="G120" s="6">
        <f t="shared" si="8"/>
        <v>7.9578477323174633E-4</v>
      </c>
      <c r="H120" s="7">
        <f t="shared" si="11"/>
        <v>0.16730071716193259</v>
      </c>
      <c r="I120">
        <f t="shared" si="9"/>
        <v>2.7613025801720426E-4</v>
      </c>
    </row>
    <row r="121" spans="1:9">
      <c r="A121" s="3" t="s">
        <v>217</v>
      </c>
      <c r="B121">
        <v>4.97</v>
      </c>
      <c r="C121" s="4">
        <v>829</v>
      </c>
      <c r="D121">
        <f t="shared" si="6"/>
        <v>166.80080482897384</v>
      </c>
      <c r="E121" s="6">
        <f t="shared" si="7"/>
        <v>3.552677986381544E-4</v>
      </c>
      <c r="F121" s="7">
        <f t="shared" si="10"/>
        <v>0.77753678993045061</v>
      </c>
      <c r="G121" s="6">
        <f t="shared" si="8"/>
        <v>4.3177405272508504E-4</v>
      </c>
      <c r="H121" s="7">
        <f t="shared" si="11"/>
        <v>0.16773249121465769</v>
      </c>
      <c r="I121">
        <f t="shared" si="9"/>
        <v>1.983815089809382E-4</v>
      </c>
    </row>
    <row r="122" spans="1:9">
      <c r="A122" s="3" t="s">
        <v>244</v>
      </c>
      <c r="B122">
        <v>3.57</v>
      </c>
      <c r="C122" s="4">
        <v>595</v>
      </c>
      <c r="D122">
        <f t="shared" si="6"/>
        <v>166.66666666666669</v>
      </c>
      <c r="E122" s="6">
        <f t="shared" si="7"/>
        <v>2.5498714136272841E-4</v>
      </c>
      <c r="F122" s="7">
        <f t="shared" si="10"/>
        <v>0.77779177707181335</v>
      </c>
      <c r="G122" s="6">
        <f t="shared" si="8"/>
        <v>3.1014755899970897E-4</v>
      </c>
      <c r="H122" s="7">
        <f t="shared" si="11"/>
        <v>0.16804263877365741</v>
      </c>
      <c r="I122">
        <f t="shared" si="9"/>
        <v>2.1625962454691061E-4</v>
      </c>
    </row>
    <row r="123" spans="1:9">
      <c r="A123" s="3" t="s">
        <v>899</v>
      </c>
      <c r="B123">
        <v>3.89</v>
      </c>
      <c r="C123" s="4">
        <v>647</v>
      </c>
      <c r="D123">
        <f t="shared" si="6"/>
        <v>166.32390745501286</v>
      </c>
      <c r="E123" s="6">
        <f t="shared" si="7"/>
        <v>2.7727173186837861E-4</v>
      </c>
      <c r="F123" s="7">
        <f t="shared" si="10"/>
        <v>0.77806904880368177</v>
      </c>
      <c r="G123" s="6">
        <f t="shared" si="8"/>
        <v>3.3794790042265208E-4</v>
      </c>
      <c r="H123" s="7">
        <f t="shared" si="11"/>
        <v>0.16838058667408007</v>
      </c>
      <c r="I123">
        <f t="shared" si="9"/>
        <v>7.0908203205272136E-4</v>
      </c>
    </row>
    <row r="124" spans="1:9">
      <c r="A124" s="3" t="s">
        <v>328</v>
      </c>
      <c r="B124">
        <v>12.75</v>
      </c>
      <c r="C124" s="4">
        <v>2117</v>
      </c>
      <c r="D124">
        <f t="shared" si="6"/>
        <v>166.0392156862745</v>
      </c>
      <c r="E124" s="6">
        <f t="shared" si="7"/>
        <v>9.0723996347041359E-4</v>
      </c>
      <c r="F124" s="7">
        <f t="shared" si="10"/>
        <v>0.77897628876715219</v>
      </c>
      <c r="G124" s="6">
        <f t="shared" si="8"/>
        <v>1.1076698535703892E-3</v>
      </c>
      <c r="H124" s="7">
        <f t="shared" si="11"/>
        <v>0.16948825652765045</v>
      </c>
      <c r="I124">
        <f t="shared" si="9"/>
        <v>1.1652597072833726E-4</v>
      </c>
    </row>
    <row r="125" spans="1:9">
      <c r="A125" s="3" t="s">
        <v>721</v>
      </c>
      <c r="B125">
        <v>2.09</v>
      </c>
      <c r="C125" s="4">
        <v>343</v>
      </c>
      <c r="D125">
        <f t="shared" si="6"/>
        <v>164.11483253588517</v>
      </c>
      <c r="E125" s="6">
        <f t="shared" si="7"/>
        <v>1.4699258737380815E-4</v>
      </c>
      <c r="F125" s="7">
        <f t="shared" si="10"/>
        <v>0.77912328135452602</v>
      </c>
      <c r="G125" s="6">
        <f t="shared" si="8"/>
        <v>1.8157097991859712E-4</v>
      </c>
      <c r="H125" s="7">
        <f t="shared" si="11"/>
        <v>0.16966982750756907</v>
      </c>
      <c r="I125">
        <f t="shared" si="9"/>
        <v>3.5267142260811402E-4</v>
      </c>
    </row>
    <row r="126" spans="1:9">
      <c r="A126" s="3" t="s">
        <v>664</v>
      </c>
      <c r="B126">
        <v>6.32</v>
      </c>
      <c r="C126" s="4">
        <v>1033</v>
      </c>
      <c r="D126">
        <f t="shared" si="6"/>
        <v>163.4493670886076</v>
      </c>
      <c r="E126" s="6">
        <f t="shared" si="7"/>
        <v>4.4269196139108983E-4</v>
      </c>
      <c r="F126" s="7">
        <f t="shared" si="10"/>
        <v>0.77956597331591715</v>
      </c>
      <c r="G126" s="6">
        <f t="shared" si="8"/>
        <v>5.4905674310312626E-4</v>
      </c>
      <c r="H126" s="7">
        <f t="shared" si="11"/>
        <v>0.17021888425067219</v>
      </c>
      <c r="I126">
        <f t="shared" si="9"/>
        <v>4.1117420640290891E-4</v>
      </c>
    </row>
    <row r="127" spans="1:9">
      <c r="A127" s="3" t="s">
        <v>890</v>
      </c>
      <c r="B127">
        <v>7.34</v>
      </c>
      <c r="C127" s="4">
        <v>1178</v>
      </c>
      <c r="D127">
        <f t="shared" si="6"/>
        <v>160.49046321525887</v>
      </c>
      <c r="E127" s="6">
        <f t="shared" si="7"/>
        <v>5.0483168491646064E-4</v>
      </c>
      <c r="F127" s="7">
        <f t="shared" si="10"/>
        <v>0.78007080500083359</v>
      </c>
      <c r="G127" s="6">
        <f t="shared" si="8"/>
        <v>6.3767033138875738E-4</v>
      </c>
      <c r="H127" s="7">
        <f t="shared" si="11"/>
        <v>0.17085655458206095</v>
      </c>
      <c r="I127">
        <f t="shared" si="9"/>
        <v>3.4072164845527775E-4</v>
      </c>
    </row>
    <row r="128" spans="1:9">
      <c r="A128" s="3" t="s">
        <v>1088</v>
      </c>
      <c r="B128">
        <v>6.08</v>
      </c>
      <c r="C128" s="4">
        <v>974</v>
      </c>
      <c r="D128">
        <f t="shared" si="6"/>
        <v>160.19736842105263</v>
      </c>
      <c r="E128" s="6">
        <f t="shared" si="7"/>
        <v>4.1740752216352516E-4</v>
      </c>
      <c r="F128" s="7">
        <f t="shared" si="10"/>
        <v>0.78048821252299716</v>
      </c>
      <c r="G128" s="6">
        <f t="shared" si="8"/>
        <v>5.282064870359189E-4</v>
      </c>
      <c r="H128" s="7">
        <f t="shared" si="11"/>
        <v>0.17138476106909686</v>
      </c>
      <c r="I128">
        <f t="shared" si="9"/>
        <v>3.3366962724251659E-4</v>
      </c>
    </row>
    <row r="129" spans="1:9">
      <c r="A129" s="3" t="s">
        <v>394</v>
      </c>
      <c r="B129">
        <v>5.95</v>
      </c>
      <c r="C129" s="4">
        <v>950</v>
      </c>
      <c r="D129">
        <f t="shared" si="6"/>
        <v>159.66386554621849</v>
      </c>
      <c r="E129" s="6">
        <f t="shared" si="7"/>
        <v>4.071223265455328E-4</v>
      </c>
      <c r="F129" s="7">
        <f t="shared" si="10"/>
        <v>0.78089533484954265</v>
      </c>
      <c r="G129" s="6">
        <f t="shared" si="8"/>
        <v>5.1691259833284834E-4</v>
      </c>
      <c r="H129" s="7">
        <f t="shared" si="11"/>
        <v>0.1719016736674297</v>
      </c>
      <c r="I129">
        <f t="shared" si="9"/>
        <v>1.3013406828232821E-4</v>
      </c>
    </row>
    <row r="130" spans="1:9">
      <c r="A130" s="3" t="s">
        <v>228</v>
      </c>
      <c r="B130">
        <v>2.3199999999999998</v>
      </c>
      <c r="C130" s="4">
        <v>370</v>
      </c>
      <c r="D130">
        <f t="shared" ref="D130:D193" si="12">C130/B130</f>
        <v>159.48275862068968</v>
      </c>
      <c r="E130" s="6">
        <f t="shared" si="7"/>
        <v>1.5856343244404961E-4</v>
      </c>
      <c r="F130" s="7">
        <f t="shared" si="10"/>
        <v>0.78105389828198668</v>
      </c>
      <c r="G130" s="6">
        <f t="shared" si="8"/>
        <v>2.0155247531633747E-4</v>
      </c>
      <c r="H130" s="7">
        <f t="shared" si="11"/>
        <v>0.17210322614274604</v>
      </c>
      <c r="I130">
        <f t="shared" si="9"/>
        <v>4.7289026962163416E-4</v>
      </c>
    </row>
    <row r="131" spans="1:9">
      <c r="A131" s="3" t="s">
        <v>944</v>
      </c>
      <c r="B131">
        <v>8.43</v>
      </c>
      <c r="C131" s="4">
        <v>1344</v>
      </c>
      <c r="D131">
        <f t="shared" si="12"/>
        <v>159.4306049822064</v>
      </c>
      <c r="E131" s="6">
        <f t="shared" ref="E131:E194" si="13">C131/2333451</f>
        <v>5.7597095460757482E-4</v>
      </c>
      <c r="F131" s="7">
        <f t="shared" si="10"/>
        <v>0.78162986923659428</v>
      </c>
      <c r="G131" s="6">
        <f t="shared" ref="G131:G194" si="14">B131/11510.65</f>
        <v>7.3236524436065726E-4</v>
      </c>
      <c r="H131" s="7">
        <f t="shared" si="11"/>
        <v>0.17283559138710669</v>
      </c>
      <c r="I131">
        <f t="shared" ref="I131:I194" si="15">F131*H132-F132*H131</f>
        <v>1.8459523747460516E-4</v>
      </c>
    </row>
    <row r="132" spans="1:9">
      <c r="A132" s="3" t="s">
        <v>836</v>
      </c>
      <c r="B132">
        <v>3.29</v>
      </c>
      <c r="C132" s="4">
        <v>524</v>
      </c>
      <c r="D132">
        <f t="shared" si="12"/>
        <v>159.27051671732522</v>
      </c>
      <c r="E132" s="6">
        <f t="shared" si="13"/>
        <v>2.2456010432616756E-4</v>
      </c>
      <c r="F132" s="7">
        <f t="shared" ref="F132:F195" si="16">F131+E132</f>
        <v>0.78185442934092042</v>
      </c>
      <c r="G132" s="6">
        <f t="shared" si="14"/>
        <v>2.8582226025463379E-4</v>
      </c>
      <c r="H132" s="7">
        <f t="shared" ref="H132:H195" si="17">H131+G132</f>
        <v>0.17312141364736133</v>
      </c>
      <c r="I132">
        <f t="shared" si="15"/>
        <v>1.5701345751956142E-4</v>
      </c>
    </row>
    <row r="133" spans="1:9">
      <c r="A133" s="3" t="s">
        <v>461</v>
      </c>
      <c r="B133">
        <v>2.79</v>
      </c>
      <c r="C133" s="4">
        <v>438</v>
      </c>
      <c r="D133">
        <f t="shared" si="12"/>
        <v>156.98924731182797</v>
      </c>
      <c r="E133" s="6">
        <f t="shared" si="13"/>
        <v>1.8770482002836142E-4</v>
      </c>
      <c r="F133" s="7">
        <f t="shared" si="16"/>
        <v>0.78204213416094881</v>
      </c>
      <c r="G133" s="6">
        <f t="shared" si="14"/>
        <v>2.4238422678128516E-4</v>
      </c>
      <c r="H133" s="7">
        <f t="shared" si="17"/>
        <v>0.17336379787414261</v>
      </c>
      <c r="I133">
        <f t="shared" si="15"/>
        <v>3.1182935041454418E-4</v>
      </c>
    </row>
    <row r="134" spans="1:9">
      <c r="A134" s="3" t="s">
        <v>924</v>
      </c>
      <c r="B134">
        <v>5.54</v>
      </c>
      <c r="C134" s="4">
        <v>869</v>
      </c>
      <c r="D134">
        <f t="shared" si="12"/>
        <v>156.8592057761733</v>
      </c>
      <c r="E134" s="6">
        <f t="shared" si="13"/>
        <v>3.7240979133480842E-4</v>
      </c>
      <c r="F134" s="7">
        <f t="shared" si="16"/>
        <v>0.7824145439522836</v>
      </c>
      <c r="G134" s="6">
        <f t="shared" si="14"/>
        <v>4.8129341088470244E-4</v>
      </c>
      <c r="H134" s="7">
        <f t="shared" si="17"/>
        <v>0.17384509128502731</v>
      </c>
      <c r="I134">
        <f t="shared" si="15"/>
        <v>2.1290805383758493E-4</v>
      </c>
    </row>
    <row r="135" spans="1:9">
      <c r="A135" s="3" t="s">
        <v>923</v>
      </c>
      <c r="B135">
        <v>3.78</v>
      </c>
      <c r="C135" s="4">
        <v>591</v>
      </c>
      <c r="D135">
        <f t="shared" si="12"/>
        <v>156.34920634920636</v>
      </c>
      <c r="E135" s="6">
        <f t="shared" si="13"/>
        <v>2.5327294209306304E-4</v>
      </c>
      <c r="F135" s="7">
        <f t="shared" si="16"/>
        <v>0.7826678168943767</v>
      </c>
      <c r="G135" s="6">
        <f t="shared" si="14"/>
        <v>3.2839153305851539E-4</v>
      </c>
      <c r="H135" s="7">
        <f t="shared" si="17"/>
        <v>0.17417348281808584</v>
      </c>
      <c r="I135">
        <f t="shared" si="15"/>
        <v>1.9805755106028222E-4</v>
      </c>
    </row>
    <row r="136" spans="1:9">
      <c r="A136" s="3" t="s">
        <v>986</v>
      </c>
      <c r="B136">
        <v>3.51</v>
      </c>
      <c r="C136" s="4">
        <v>544</v>
      </c>
      <c r="D136">
        <f t="shared" si="12"/>
        <v>154.98575498575499</v>
      </c>
      <c r="E136" s="6">
        <f t="shared" si="13"/>
        <v>2.3313110067449457E-4</v>
      </c>
      <c r="F136" s="7">
        <f t="shared" si="16"/>
        <v>0.78290094799505117</v>
      </c>
      <c r="G136" s="6">
        <f t="shared" si="14"/>
        <v>3.0493499498290713E-4</v>
      </c>
      <c r="H136" s="7">
        <f t="shared" si="17"/>
        <v>0.17447841781306875</v>
      </c>
      <c r="I136">
        <f t="shared" si="15"/>
        <v>2.6069369191503156E-4</v>
      </c>
    </row>
    <row r="137" spans="1:9">
      <c r="A137" s="3" t="s">
        <v>643</v>
      </c>
      <c r="B137">
        <v>4.62</v>
      </c>
      <c r="C137" s="4">
        <v>716</v>
      </c>
      <c r="D137">
        <f t="shared" si="12"/>
        <v>154.97835497835499</v>
      </c>
      <c r="E137" s="6">
        <f t="shared" si="13"/>
        <v>3.0684166927010681E-4</v>
      </c>
      <c r="F137" s="7">
        <f t="shared" si="16"/>
        <v>0.78320778966432125</v>
      </c>
      <c r="G137" s="6">
        <f t="shared" si="14"/>
        <v>4.0136742929374104E-4</v>
      </c>
      <c r="H137" s="7">
        <f t="shared" si="17"/>
        <v>0.1748797852423625</v>
      </c>
      <c r="I137">
        <f t="shared" si="15"/>
        <v>1.3276874765211222E-4</v>
      </c>
    </row>
    <row r="138" spans="1:9">
      <c r="A138" s="3" t="s">
        <v>465</v>
      </c>
      <c r="B138">
        <v>2.35</v>
      </c>
      <c r="C138" s="4">
        <v>362</v>
      </c>
      <c r="D138">
        <f t="shared" si="12"/>
        <v>154.04255319148936</v>
      </c>
      <c r="E138" s="6">
        <f t="shared" si="13"/>
        <v>1.5513503390471881E-4</v>
      </c>
      <c r="F138" s="7">
        <f t="shared" si="16"/>
        <v>0.78336292469822599</v>
      </c>
      <c r="G138" s="6">
        <f t="shared" si="14"/>
        <v>2.0415875732473842E-4</v>
      </c>
      <c r="H138" s="7">
        <f t="shared" si="17"/>
        <v>0.17508394399968724</v>
      </c>
      <c r="I138">
        <f t="shared" si="15"/>
        <v>5.649144951580809E-4</v>
      </c>
    </row>
    <row r="139" spans="1:9">
      <c r="A139" s="3" t="s">
        <v>577</v>
      </c>
      <c r="B139">
        <v>9.9700000000000006</v>
      </c>
      <c r="C139" s="4">
        <v>1514</v>
      </c>
      <c r="D139">
        <f t="shared" si="12"/>
        <v>151.8555667001003</v>
      </c>
      <c r="E139" s="6">
        <f t="shared" si="13"/>
        <v>6.4882442356835432E-4</v>
      </c>
      <c r="F139" s="7">
        <f t="shared" si="16"/>
        <v>0.78401174912179439</v>
      </c>
      <c r="G139" s="6">
        <f t="shared" si="14"/>
        <v>8.6615438745857103E-4</v>
      </c>
      <c r="H139" s="7">
        <f t="shared" si="17"/>
        <v>0.17595009838714581</v>
      </c>
      <c r="I139">
        <f t="shared" si="15"/>
        <v>1.3715765304145311E-4</v>
      </c>
    </row>
    <row r="140" spans="1:9">
      <c r="A140" s="3" t="s">
        <v>402</v>
      </c>
      <c r="B140">
        <v>2.42</v>
      </c>
      <c r="C140" s="4">
        <v>367</v>
      </c>
      <c r="D140">
        <f t="shared" si="12"/>
        <v>151.65289256198346</v>
      </c>
      <c r="E140" s="6">
        <f t="shared" si="13"/>
        <v>1.5727778299180057E-4</v>
      </c>
      <c r="F140" s="7">
        <f t="shared" si="16"/>
        <v>0.78416902690478618</v>
      </c>
      <c r="G140" s="6">
        <f t="shared" si="14"/>
        <v>2.1024008201100719E-4</v>
      </c>
      <c r="H140" s="7">
        <f t="shared" si="17"/>
        <v>0.17616033846915682</v>
      </c>
      <c r="I140">
        <f t="shared" si="15"/>
        <v>2.1993504036779687E-4</v>
      </c>
    </row>
    <row r="141" spans="1:9">
      <c r="A141" s="3" t="s">
        <v>367</v>
      </c>
      <c r="B141">
        <v>3.87</v>
      </c>
      <c r="C141" s="4">
        <v>579</v>
      </c>
      <c r="D141">
        <f t="shared" si="12"/>
        <v>149.6124031007752</v>
      </c>
      <c r="E141" s="6">
        <f t="shared" si="13"/>
        <v>2.481303442840668E-4</v>
      </c>
      <c r="F141" s="7">
        <f t="shared" si="16"/>
        <v>0.78441715724907024</v>
      </c>
      <c r="G141" s="6">
        <f t="shared" si="14"/>
        <v>3.3621037908371812E-4</v>
      </c>
      <c r="H141" s="7">
        <f t="shared" si="17"/>
        <v>0.17649654884824054</v>
      </c>
      <c r="I141">
        <f t="shared" si="15"/>
        <v>1.1298934229216628E-3</v>
      </c>
    </row>
    <row r="142" spans="1:9">
      <c r="A142" s="3" t="s">
        <v>750</v>
      </c>
      <c r="B142">
        <v>19.88</v>
      </c>
      <c r="C142" s="4">
        <v>2973</v>
      </c>
      <c r="D142">
        <f t="shared" si="12"/>
        <v>149.54728370221329</v>
      </c>
      <c r="E142" s="6">
        <f t="shared" si="13"/>
        <v>1.2740786071788095E-3</v>
      </c>
      <c r="F142" s="7">
        <f t="shared" si="16"/>
        <v>0.785691235856249</v>
      </c>
      <c r="G142" s="6">
        <f t="shared" si="14"/>
        <v>1.7270962109003402E-3</v>
      </c>
      <c r="H142" s="7">
        <f t="shared" si="17"/>
        <v>0.17822364505914087</v>
      </c>
      <c r="I142">
        <f t="shared" si="15"/>
        <v>1.51156870729241E-3</v>
      </c>
    </row>
    <row r="143" spans="1:9">
      <c r="A143" s="3" t="s">
        <v>907</v>
      </c>
      <c r="B143">
        <v>26.5</v>
      </c>
      <c r="C143" s="4">
        <v>3892</v>
      </c>
      <c r="D143">
        <f t="shared" si="12"/>
        <v>146.8679245283019</v>
      </c>
      <c r="E143" s="6">
        <f t="shared" si="13"/>
        <v>1.6679158893844353E-3</v>
      </c>
      <c r="F143" s="7">
        <f t="shared" si="16"/>
        <v>0.78735915174563342</v>
      </c>
      <c r="G143" s="6">
        <f t="shared" si="14"/>
        <v>2.3022157740874758E-3</v>
      </c>
      <c r="H143" s="7">
        <f t="shared" si="17"/>
        <v>0.18052586083322836</v>
      </c>
      <c r="I143">
        <f t="shared" si="15"/>
        <v>1.0548758884235676E-3</v>
      </c>
    </row>
    <row r="144" spans="1:9">
      <c r="A144" s="3" t="s">
        <v>531</v>
      </c>
      <c r="B144">
        <v>18.489999999999998</v>
      </c>
      <c r="C144" s="4">
        <v>2713</v>
      </c>
      <c r="D144">
        <f t="shared" si="12"/>
        <v>146.72796106003247</v>
      </c>
      <c r="E144" s="6">
        <f t="shared" si="13"/>
        <v>1.1626556546505584E-3</v>
      </c>
      <c r="F144" s="7">
        <f t="shared" si="16"/>
        <v>0.78852180740028399</v>
      </c>
      <c r="G144" s="6">
        <f t="shared" si="14"/>
        <v>1.606338477844431E-3</v>
      </c>
      <c r="H144" s="7">
        <f t="shared" si="17"/>
        <v>0.1821321993110728</v>
      </c>
      <c r="I144">
        <f t="shared" si="15"/>
        <v>2.1578073060174452E-4</v>
      </c>
    </row>
    <row r="145" spans="1:9">
      <c r="A145" s="3" t="s">
        <v>440</v>
      </c>
      <c r="B145">
        <v>3.78</v>
      </c>
      <c r="C145" s="4">
        <v>553</v>
      </c>
      <c r="D145">
        <f t="shared" si="12"/>
        <v>146.2962962962963</v>
      </c>
      <c r="E145" s="6">
        <f t="shared" si="13"/>
        <v>2.369880490312417E-4</v>
      </c>
      <c r="F145" s="7">
        <f t="shared" si="16"/>
        <v>0.78875879544931526</v>
      </c>
      <c r="G145" s="6">
        <f t="shared" si="14"/>
        <v>3.2839153305851539E-4</v>
      </c>
      <c r="H145" s="7">
        <f t="shared" si="17"/>
        <v>0.18246059084413133</v>
      </c>
      <c r="I145">
        <f t="shared" si="15"/>
        <v>3.9278430838829426E-4</v>
      </c>
    </row>
    <row r="146" spans="1:9">
      <c r="A146" s="3" t="s">
        <v>928</v>
      </c>
      <c r="B146">
        <v>6.88</v>
      </c>
      <c r="C146" s="4">
        <v>1006</v>
      </c>
      <c r="D146">
        <f t="shared" si="12"/>
        <v>146.22093023255815</v>
      </c>
      <c r="E146" s="6">
        <f t="shared" si="13"/>
        <v>4.3112111632084837E-4</v>
      </c>
      <c r="F146" s="7">
        <f t="shared" si="16"/>
        <v>0.78918991656563608</v>
      </c>
      <c r="G146" s="6">
        <f t="shared" si="14"/>
        <v>5.9770734059327662E-4</v>
      </c>
      <c r="H146" s="7">
        <f t="shared" si="17"/>
        <v>0.1830582981847246</v>
      </c>
      <c r="I146">
        <f t="shared" si="15"/>
        <v>6.0846935454364481E-4</v>
      </c>
    </row>
    <row r="147" spans="1:9">
      <c r="A147" s="3" t="s">
        <v>352</v>
      </c>
      <c r="B147">
        <v>10.63</v>
      </c>
      <c r="C147" s="4">
        <v>1534</v>
      </c>
      <c r="D147">
        <f t="shared" si="12"/>
        <v>144.3085606773283</v>
      </c>
      <c r="E147" s="6">
        <f t="shared" si="13"/>
        <v>6.5739541991668136E-4</v>
      </c>
      <c r="F147" s="7">
        <f t="shared" si="16"/>
        <v>0.7898473119855528</v>
      </c>
      <c r="G147" s="6">
        <f t="shared" si="14"/>
        <v>9.2349259164339122E-4</v>
      </c>
      <c r="H147" s="7">
        <f t="shared" si="17"/>
        <v>0.183981790776368</v>
      </c>
      <c r="I147">
        <f t="shared" si="15"/>
        <v>3.2520401059304982E-4</v>
      </c>
    </row>
    <row r="148" spans="1:9">
      <c r="A148" s="3" t="s">
        <v>934</v>
      </c>
      <c r="B148">
        <v>5.67</v>
      </c>
      <c r="C148" s="4">
        <v>810</v>
      </c>
      <c r="D148">
        <f t="shared" si="12"/>
        <v>142.85714285714286</v>
      </c>
      <c r="E148" s="6">
        <f t="shared" si="13"/>
        <v>3.4712535210724375E-4</v>
      </c>
      <c r="F148" s="7">
        <f t="shared" si="16"/>
        <v>0.79019443733766004</v>
      </c>
      <c r="G148" s="6">
        <f t="shared" si="14"/>
        <v>4.9258729958777305E-4</v>
      </c>
      <c r="H148" s="7">
        <f t="shared" si="17"/>
        <v>0.18447437807595576</v>
      </c>
      <c r="I148">
        <f t="shared" si="15"/>
        <v>2.7422564109974568E-4</v>
      </c>
    </row>
    <row r="149" spans="1:9">
      <c r="A149" s="3" t="s">
        <v>222</v>
      </c>
      <c r="B149">
        <v>4.78</v>
      </c>
      <c r="C149" s="4">
        <v>682</v>
      </c>
      <c r="D149">
        <f t="shared" si="12"/>
        <v>142.67782426778243</v>
      </c>
      <c r="E149" s="6">
        <f t="shared" si="13"/>
        <v>2.9227097547795088E-4</v>
      </c>
      <c r="F149" s="7">
        <f t="shared" si="16"/>
        <v>0.79048670831313794</v>
      </c>
      <c r="G149" s="6">
        <f t="shared" si="14"/>
        <v>4.1526760000521259E-4</v>
      </c>
      <c r="H149" s="7">
        <f t="shared" si="17"/>
        <v>0.18488964567596097</v>
      </c>
      <c r="I149">
        <f t="shared" si="15"/>
        <v>1.7559738232825195E-4</v>
      </c>
    </row>
    <row r="150" spans="1:9">
      <c r="A150" s="3" t="s">
        <v>209</v>
      </c>
      <c r="B150">
        <v>3.06</v>
      </c>
      <c r="C150" s="4">
        <v>436</v>
      </c>
      <c r="D150">
        <f t="shared" si="12"/>
        <v>142.48366013071896</v>
      </c>
      <c r="E150" s="6">
        <f t="shared" si="13"/>
        <v>1.8684772039352873E-4</v>
      </c>
      <c r="F150" s="7">
        <f t="shared" si="16"/>
        <v>0.79067355603353151</v>
      </c>
      <c r="G150" s="6">
        <f t="shared" si="14"/>
        <v>2.6584076485689341E-4</v>
      </c>
      <c r="H150" s="7">
        <f t="shared" si="17"/>
        <v>0.18515548644081786</v>
      </c>
      <c r="I150">
        <f t="shared" si="15"/>
        <v>5.4002694958138475E-4</v>
      </c>
    </row>
    <row r="151" spans="1:9">
      <c r="A151" s="3" t="s">
        <v>432</v>
      </c>
      <c r="B151">
        <v>9.39</v>
      </c>
      <c r="C151" s="4">
        <v>1323</v>
      </c>
      <c r="D151">
        <f t="shared" si="12"/>
        <v>140.89456869009584</v>
      </c>
      <c r="E151" s="6">
        <f t="shared" si="13"/>
        <v>5.6697140844183145E-4</v>
      </c>
      <c r="F151" s="7">
        <f t="shared" si="16"/>
        <v>0.79124052744197337</v>
      </c>
      <c r="G151" s="6">
        <f t="shared" si="14"/>
        <v>8.1576626862948671E-4</v>
      </c>
      <c r="H151" s="7">
        <f t="shared" si="17"/>
        <v>0.18597125270944734</v>
      </c>
      <c r="I151">
        <f t="shared" si="15"/>
        <v>3.0763713236393875E-3</v>
      </c>
    </row>
    <row r="152" spans="1:9">
      <c r="A152" s="3" t="s">
        <v>953</v>
      </c>
      <c r="B152">
        <v>53.41</v>
      </c>
      <c r="C152" s="4">
        <v>7466</v>
      </c>
      <c r="D152">
        <f t="shared" si="12"/>
        <v>139.78655682456468</v>
      </c>
      <c r="E152" s="6">
        <f t="shared" si="13"/>
        <v>3.1995529368304713E-3</v>
      </c>
      <c r="F152" s="7">
        <f t="shared" si="16"/>
        <v>0.79444008037880387</v>
      </c>
      <c r="G152" s="6">
        <f t="shared" si="14"/>
        <v>4.6400507356230969E-3</v>
      </c>
      <c r="H152" s="7">
        <f t="shared" si="17"/>
        <v>0.19061130344507043</v>
      </c>
      <c r="I152">
        <f t="shared" si="15"/>
        <v>9.2451348188551941E-4</v>
      </c>
    </row>
    <row r="153" spans="1:9">
      <c r="A153" s="3" t="s">
        <v>340</v>
      </c>
      <c r="B153">
        <v>16.05</v>
      </c>
      <c r="C153" s="4">
        <v>2243</v>
      </c>
      <c r="D153">
        <f t="shared" si="12"/>
        <v>139.75077881619936</v>
      </c>
      <c r="E153" s="6">
        <f t="shared" si="13"/>
        <v>9.6123724046487369E-4</v>
      </c>
      <c r="F153" s="7">
        <f t="shared" si="16"/>
        <v>0.79540131761926869</v>
      </c>
      <c r="G153" s="6">
        <f t="shared" si="14"/>
        <v>1.3943608744944899E-3</v>
      </c>
      <c r="H153" s="7">
        <f t="shared" si="17"/>
        <v>0.19200566431956492</v>
      </c>
      <c r="I153">
        <f t="shared" si="15"/>
        <v>1.1638061714719372E-4</v>
      </c>
    </row>
    <row r="154" spans="1:9">
      <c r="A154" s="3" t="s">
        <v>370</v>
      </c>
      <c r="B154">
        <v>2.02</v>
      </c>
      <c r="C154" s="4">
        <v>282</v>
      </c>
      <c r="D154">
        <f t="shared" si="12"/>
        <v>139.60396039603961</v>
      </c>
      <c r="E154" s="6">
        <f t="shared" si="13"/>
        <v>1.2085104851141078E-4</v>
      </c>
      <c r="F154" s="7">
        <f t="shared" si="16"/>
        <v>0.79552216866778014</v>
      </c>
      <c r="G154" s="6">
        <f t="shared" si="14"/>
        <v>1.7548965523232833E-4</v>
      </c>
      <c r="H154" s="7">
        <f t="shared" si="17"/>
        <v>0.19218115397479726</v>
      </c>
      <c r="I154">
        <f t="shared" si="15"/>
        <v>5.7387461249933103E-4</v>
      </c>
    </row>
    <row r="155" spans="1:9">
      <c r="A155" s="3" t="s">
        <v>746</v>
      </c>
      <c r="B155">
        <v>9.9600000000000009</v>
      </c>
      <c r="C155" s="4">
        <v>1390</v>
      </c>
      <c r="D155">
        <f t="shared" si="12"/>
        <v>139.55823293172691</v>
      </c>
      <c r="E155" s="6">
        <f t="shared" si="13"/>
        <v>5.9568424620872688E-4</v>
      </c>
      <c r="F155" s="7">
        <f t="shared" si="16"/>
        <v>0.79611785291398884</v>
      </c>
      <c r="G155" s="6">
        <f t="shared" si="14"/>
        <v>8.6528562678910405E-4</v>
      </c>
      <c r="H155" s="7">
        <f t="shared" si="17"/>
        <v>0.19304643960158638</v>
      </c>
      <c r="I155">
        <f t="shared" si="15"/>
        <v>4.6147838484472681E-5</v>
      </c>
    </row>
    <row r="156" spans="1:9">
      <c r="A156" s="3" t="s">
        <v>363</v>
      </c>
      <c r="B156">
        <v>0.8</v>
      </c>
      <c r="C156" s="4">
        <v>111</v>
      </c>
      <c r="D156">
        <f t="shared" si="12"/>
        <v>138.75</v>
      </c>
      <c r="E156" s="6">
        <f t="shared" si="13"/>
        <v>4.7569029733214885E-5</v>
      </c>
      <c r="F156" s="7">
        <f t="shared" si="16"/>
        <v>0.79616542194372208</v>
      </c>
      <c r="G156" s="6">
        <f t="shared" si="14"/>
        <v>6.9500853557357751E-5</v>
      </c>
      <c r="H156" s="7">
        <f t="shared" si="17"/>
        <v>0.19311594045514374</v>
      </c>
      <c r="I156">
        <f t="shared" si="15"/>
        <v>2.6362676882515923E-4</v>
      </c>
    </row>
    <row r="157" spans="1:9">
      <c r="A157" s="3" t="s">
        <v>846</v>
      </c>
      <c r="B157">
        <v>4.57</v>
      </c>
      <c r="C157" s="4">
        <v>634</v>
      </c>
      <c r="D157">
        <f t="shared" si="12"/>
        <v>138.73085339168489</v>
      </c>
      <c r="E157" s="6">
        <f t="shared" si="13"/>
        <v>2.717005842419661E-4</v>
      </c>
      <c r="F157" s="7">
        <f t="shared" si="16"/>
        <v>0.79643712252796406</v>
      </c>
      <c r="G157" s="6">
        <f t="shared" si="14"/>
        <v>3.9702362594640618E-4</v>
      </c>
      <c r="H157" s="7">
        <f t="shared" si="17"/>
        <v>0.19351296408109014</v>
      </c>
      <c r="I157">
        <f t="shared" si="15"/>
        <v>1.8954613987737234E-4</v>
      </c>
    </row>
    <row r="158" spans="1:9">
      <c r="A158" s="3" t="s">
        <v>283</v>
      </c>
      <c r="B158">
        <v>3.28</v>
      </c>
      <c r="C158" s="4">
        <v>451</v>
      </c>
      <c r="D158">
        <f t="shared" si="12"/>
        <v>137.5</v>
      </c>
      <c r="E158" s="6">
        <f t="shared" si="13"/>
        <v>1.9327596765477399E-4</v>
      </c>
      <c r="F158" s="7">
        <f t="shared" si="16"/>
        <v>0.79663039849561879</v>
      </c>
      <c r="G158" s="6">
        <f t="shared" si="14"/>
        <v>2.8495349958516675E-4</v>
      </c>
      <c r="H158" s="7">
        <f t="shared" si="17"/>
        <v>0.1937979175806753</v>
      </c>
      <c r="I158">
        <f t="shared" si="15"/>
        <v>2.4056608640785071E-4</v>
      </c>
    </row>
    <row r="159" spans="1:9">
      <c r="A159" s="3" t="s">
        <v>62</v>
      </c>
      <c r="B159">
        <v>4.16</v>
      </c>
      <c r="C159" s="4">
        <v>570</v>
      </c>
      <c r="D159">
        <f t="shared" si="12"/>
        <v>137.01923076923077</v>
      </c>
      <c r="E159" s="6">
        <f t="shared" si="13"/>
        <v>2.4427339592731967E-4</v>
      </c>
      <c r="F159" s="7">
        <f t="shared" si="16"/>
        <v>0.79687467189154615</v>
      </c>
      <c r="G159" s="6">
        <f t="shared" si="14"/>
        <v>3.6140443849826034E-4</v>
      </c>
      <c r="H159" s="7">
        <f t="shared" si="17"/>
        <v>0.19415932201917355</v>
      </c>
      <c r="I159">
        <f t="shared" si="15"/>
        <v>3.6320226839553493E-4</v>
      </c>
    </row>
    <row r="160" spans="1:9">
      <c r="A160" s="3" t="s">
        <v>775</v>
      </c>
      <c r="B160">
        <v>6.28</v>
      </c>
      <c r="C160" s="4">
        <v>860</v>
      </c>
      <c r="D160">
        <f t="shared" si="12"/>
        <v>136.94267515923568</v>
      </c>
      <c r="E160" s="6">
        <f t="shared" si="13"/>
        <v>3.6855284297806123E-4</v>
      </c>
      <c r="F160" s="7">
        <f t="shared" si="16"/>
        <v>0.79724322473452425</v>
      </c>
      <c r="G160" s="6">
        <f t="shared" si="14"/>
        <v>5.4558170042525844E-4</v>
      </c>
      <c r="H160" s="7">
        <f t="shared" si="17"/>
        <v>0.19470490371959881</v>
      </c>
      <c r="I160">
        <f t="shared" si="15"/>
        <v>6.2040791517514737E-4</v>
      </c>
    </row>
    <row r="161" spans="1:9">
      <c r="A161" s="3" t="s">
        <v>865</v>
      </c>
      <c r="B161">
        <v>10.72</v>
      </c>
      <c r="C161" s="4">
        <v>1463</v>
      </c>
      <c r="D161">
        <f t="shared" si="12"/>
        <v>136.47388059701493</v>
      </c>
      <c r="E161" s="6">
        <f t="shared" si="13"/>
        <v>6.269683828801205E-4</v>
      </c>
      <c r="F161" s="7">
        <f t="shared" si="16"/>
        <v>0.79787019311740437</v>
      </c>
      <c r="G161" s="6">
        <f t="shared" si="14"/>
        <v>9.3131143766859395E-4</v>
      </c>
      <c r="H161" s="7">
        <f t="shared" si="17"/>
        <v>0.1956362151572674</v>
      </c>
      <c r="I161">
        <f t="shared" si="15"/>
        <v>3.1119055535569484E-4</v>
      </c>
    </row>
    <row r="162" spans="1:9">
      <c r="A162" s="3" t="s">
        <v>496</v>
      </c>
      <c r="B162">
        <v>5.37</v>
      </c>
      <c r="C162" s="4">
        <v>728</v>
      </c>
      <c r="D162">
        <f t="shared" si="12"/>
        <v>135.56797020484171</v>
      </c>
      <c r="E162" s="6">
        <f t="shared" si="13"/>
        <v>3.1198426707910299E-4</v>
      </c>
      <c r="F162" s="7">
        <f t="shared" si="16"/>
        <v>0.79818217738448349</v>
      </c>
      <c r="G162" s="6">
        <f t="shared" si="14"/>
        <v>4.6652447950376391E-4</v>
      </c>
      <c r="H162" s="7">
        <f t="shared" si="17"/>
        <v>0.19610273963677116</v>
      </c>
      <c r="I162">
        <f t="shared" si="15"/>
        <v>2.23185541579074E-4</v>
      </c>
    </row>
    <row r="163" spans="1:9">
      <c r="A163" s="3" t="s">
        <v>325</v>
      </c>
      <c r="B163">
        <v>3.85</v>
      </c>
      <c r="C163" s="4">
        <v>521</v>
      </c>
      <c r="D163">
        <f t="shared" si="12"/>
        <v>135.32467532467533</v>
      </c>
      <c r="E163" s="6">
        <f t="shared" si="13"/>
        <v>2.2327445487391851E-4</v>
      </c>
      <c r="F163" s="7">
        <f t="shared" si="16"/>
        <v>0.79840545183935741</v>
      </c>
      <c r="G163" s="6">
        <f t="shared" si="14"/>
        <v>3.3447285774478421E-4</v>
      </c>
      <c r="H163" s="7">
        <f t="shared" si="17"/>
        <v>0.19643721249451596</v>
      </c>
      <c r="I163">
        <f t="shared" si="15"/>
        <v>2.7698108837065361E-4</v>
      </c>
    </row>
    <row r="164" spans="1:9">
      <c r="A164" s="3" t="s">
        <v>413</v>
      </c>
      <c r="B164">
        <v>4.7699999999999996</v>
      </c>
      <c r="C164" s="4">
        <v>640</v>
      </c>
      <c r="D164">
        <f t="shared" si="12"/>
        <v>134.17190775681343</v>
      </c>
      <c r="E164" s="6">
        <f t="shared" si="13"/>
        <v>2.7427188314646419E-4</v>
      </c>
      <c r="F164" s="7">
        <f t="shared" si="16"/>
        <v>0.79867972372250384</v>
      </c>
      <c r="G164" s="6">
        <f t="shared" si="14"/>
        <v>4.1439883933574556E-4</v>
      </c>
      <c r="H164" s="7">
        <f t="shared" si="17"/>
        <v>0.19685161133385171</v>
      </c>
      <c r="I164">
        <f t="shared" si="15"/>
        <v>1.4955540735353545E-4</v>
      </c>
    </row>
    <row r="165" spans="1:9">
      <c r="A165" s="3" t="s">
        <v>852</v>
      </c>
      <c r="B165">
        <v>2.57</v>
      </c>
      <c r="C165" s="4">
        <v>341</v>
      </c>
      <c r="D165">
        <f t="shared" si="12"/>
        <v>132.68482490272373</v>
      </c>
      <c r="E165" s="6">
        <f t="shared" si="13"/>
        <v>1.4613548773897544E-4</v>
      </c>
      <c r="F165" s="7">
        <f t="shared" si="16"/>
        <v>0.79882585921024285</v>
      </c>
      <c r="G165" s="6">
        <f t="shared" si="14"/>
        <v>2.2327149205301176E-4</v>
      </c>
      <c r="H165" s="7">
        <f t="shared" si="17"/>
        <v>0.19707488282590471</v>
      </c>
      <c r="I165">
        <f t="shared" si="15"/>
        <v>2.5802990333245734E-4</v>
      </c>
    </row>
    <row r="166" spans="1:9">
      <c r="A166" s="3" t="s">
        <v>780</v>
      </c>
      <c r="B166">
        <v>4.43</v>
      </c>
      <c r="C166" s="4">
        <v>585</v>
      </c>
      <c r="D166">
        <f t="shared" si="12"/>
        <v>132.05417607223478</v>
      </c>
      <c r="E166" s="6">
        <f t="shared" si="13"/>
        <v>2.5070164318856495E-4</v>
      </c>
      <c r="F166" s="7">
        <f t="shared" si="16"/>
        <v>0.79907656085343137</v>
      </c>
      <c r="G166" s="6">
        <f t="shared" si="14"/>
        <v>3.8486097657386854E-4</v>
      </c>
      <c r="H166" s="7">
        <f t="shared" si="17"/>
        <v>0.19745974380247858</v>
      </c>
      <c r="I166">
        <f t="shared" si="15"/>
        <v>6.7702781809292345E-4</v>
      </c>
    </row>
    <row r="167" spans="1:9">
      <c r="A167" s="3" t="s">
        <v>848</v>
      </c>
      <c r="B167">
        <v>11.62</v>
      </c>
      <c r="C167" s="4">
        <v>1532</v>
      </c>
      <c r="D167">
        <f t="shared" si="12"/>
        <v>131.84165232358004</v>
      </c>
      <c r="E167" s="6">
        <f t="shared" si="13"/>
        <v>6.5653832028184859E-4</v>
      </c>
      <c r="F167" s="7">
        <f t="shared" si="16"/>
        <v>0.79973309917371327</v>
      </c>
      <c r="G167" s="6">
        <f t="shared" si="14"/>
        <v>1.0094998979206214E-3</v>
      </c>
      <c r="H167" s="7">
        <f t="shared" si="17"/>
        <v>0.1984692437003992</v>
      </c>
      <c r="I167">
        <f t="shared" si="15"/>
        <v>4.813468168670676E-4</v>
      </c>
    </row>
    <row r="168" spans="1:9">
      <c r="A168" s="3" t="s">
        <v>491</v>
      </c>
      <c r="B168">
        <v>8.26</v>
      </c>
      <c r="C168" s="4">
        <v>1088</v>
      </c>
      <c r="D168">
        <f t="shared" si="12"/>
        <v>131.71912832929783</v>
      </c>
      <c r="E168" s="6">
        <f t="shared" si="13"/>
        <v>4.6626220134898913E-4</v>
      </c>
      <c r="F168" s="7">
        <f t="shared" si="16"/>
        <v>0.80019936137506231</v>
      </c>
      <c r="G168" s="6">
        <f t="shared" si="14"/>
        <v>7.1759631297971878E-4</v>
      </c>
      <c r="H168" s="7">
        <f t="shared" si="17"/>
        <v>0.19918684001337891</v>
      </c>
      <c r="I168">
        <f t="shared" si="15"/>
        <v>2.6909116554518775E-4</v>
      </c>
    </row>
    <row r="169" spans="1:9">
      <c r="A169" s="3" t="s">
        <v>586</v>
      </c>
      <c r="B169">
        <v>4.6100000000000003</v>
      </c>
      <c r="C169" s="4">
        <v>602</v>
      </c>
      <c r="D169">
        <f t="shared" si="12"/>
        <v>130.58568329718003</v>
      </c>
      <c r="E169" s="6">
        <f t="shared" si="13"/>
        <v>2.5798699008464289E-4</v>
      </c>
      <c r="F169" s="7">
        <f t="shared" si="16"/>
        <v>0.80045734836514693</v>
      </c>
      <c r="G169" s="6">
        <f t="shared" si="14"/>
        <v>4.0049866862427406E-4</v>
      </c>
      <c r="H169" s="7">
        <f t="shared" si="17"/>
        <v>0.19958733868200318</v>
      </c>
      <c r="I169">
        <f t="shared" si="15"/>
        <v>3.2106044561355795E-4</v>
      </c>
    </row>
    <row r="170" spans="1:9">
      <c r="A170" s="3" t="s">
        <v>263</v>
      </c>
      <c r="B170">
        <v>5.5</v>
      </c>
      <c r="C170" s="4">
        <v>718</v>
      </c>
      <c r="D170">
        <f t="shared" si="12"/>
        <v>130.54545454545453</v>
      </c>
      <c r="E170" s="6">
        <f t="shared" si="13"/>
        <v>3.0769876890493952E-4</v>
      </c>
      <c r="F170" s="7">
        <f t="shared" si="16"/>
        <v>0.80076504713405183</v>
      </c>
      <c r="G170" s="6">
        <f t="shared" si="14"/>
        <v>4.7781836820683457E-4</v>
      </c>
      <c r="H170" s="7">
        <f t="shared" si="17"/>
        <v>0.20006515705021002</v>
      </c>
      <c r="I170">
        <f t="shared" si="15"/>
        <v>2.0840146958014949E-4</v>
      </c>
    </row>
    <row r="171" spans="1:9">
      <c r="A171" s="3" t="s">
        <v>329</v>
      </c>
      <c r="B171">
        <v>3.57</v>
      </c>
      <c r="C171" s="4">
        <v>466</v>
      </c>
      <c r="D171">
        <f t="shared" si="12"/>
        <v>130.53221288515408</v>
      </c>
      <c r="E171" s="6">
        <f t="shared" si="13"/>
        <v>1.9970421491601924E-4</v>
      </c>
      <c r="F171" s="7">
        <f t="shared" si="16"/>
        <v>0.80096475134896783</v>
      </c>
      <c r="G171" s="6">
        <f t="shared" si="14"/>
        <v>3.1014755899970897E-4</v>
      </c>
      <c r="H171" s="7">
        <f t="shared" si="17"/>
        <v>0.20037530460920974</v>
      </c>
      <c r="I171">
        <f t="shared" si="15"/>
        <v>1.5651799925359144E-4</v>
      </c>
    </row>
    <row r="172" spans="1:9">
      <c r="A172" s="3" t="s">
        <v>321</v>
      </c>
      <c r="B172">
        <v>2.68</v>
      </c>
      <c r="C172" s="4">
        <v>349</v>
      </c>
      <c r="D172">
        <f t="shared" si="12"/>
        <v>130.22388059701493</v>
      </c>
      <c r="E172" s="6">
        <f t="shared" si="13"/>
        <v>1.4956388627830624E-4</v>
      </c>
      <c r="F172" s="7">
        <f t="shared" si="16"/>
        <v>0.80111431523524612</v>
      </c>
      <c r="G172" s="6">
        <f t="shared" si="14"/>
        <v>2.3282785941714849E-4</v>
      </c>
      <c r="H172" s="7">
        <f t="shared" si="17"/>
        <v>0.20060813246862688</v>
      </c>
      <c r="I172">
        <f t="shared" si="15"/>
        <v>3.2541627225043945E-4</v>
      </c>
    </row>
    <row r="173" spans="1:9">
      <c r="A173" s="3" t="s">
        <v>814</v>
      </c>
      <c r="B173">
        <v>5.57</v>
      </c>
      <c r="C173" s="4">
        <v>724</v>
      </c>
      <c r="D173">
        <f t="shared" si="12"/>
        <v>129.98204667863553</v>
      </c>
      <c r="E173" s="6">
        <f t="shared" si="13"/>
        <v>3.1027006780943761E-4</v>
      </c>
      <c r="F173" s="7">
        <f t="shared" si="16"/>
        <v>0.8014245853030556</v>
      </c>
      <c r="G173" s="6">
        <f t="shared" si="14"/>
        <v>4.8389969289310339E-4</v>
      </c>
      <c r="H173" s="7">
        <f t="shared" si="17"/>
        <v>0.20109203216152</v>
      </c>
      <c r="I173">
        <f t="shared" si="15"/>
        <v>3.0623197895635057E-4</v>
      </c>
    </row>
    <row r="174" spans="1:9">
      <c r="A174" s="3" t="s">
        <v>287</v>
      </c>
      <c r="B174">
        <v>5.24</v>
      </c>
      <c r="C174" s="4">
        <v>680</v>
      </c>
      <c r="D174">
        <f t="shared" si="12"/>
        <v>129.7709923664122</v>
      </c>
      <c r="E174" s="6">
        <f t="shared" si="13"/>
        <v>2.9141387584311822E-4</v>
      </c>
      <c r="F174" s="7">
        <f t="shared" si="16"/>
        <v>0.80171599917889869</v>
      </c>
      <c r="G174" s="6">
        <f t="shared" si="14"/>
        <v>4.552305908006933E-4</v>
      </c>
      <c r="H174" s="7">
        <f t="shared" si="17"/>
        <v>0.20154726275232068</v>
      </c>
      <c r="I174">
        <f t="shared" si="15"/>
        <v>9.1869593686907947E-4</v>
      </c>
    </row>
    <row r="175" spans="1:9">
      <c r="A175" s="3" t="s">
        <v>430</v>
      </c>
      <c r="B175">
        <v>15.72</v>
      </c>
      <c r="C175" s="4">
        <v>2040</v>
      </c>
      <c r="D175">
        <f t="shared" si="12"/>
        <v>129.7709923664122</v>
      </c>
      <c r="E175" s="6">
        <f t="shared" si="13"/>
        <v>8.7424162752935454E-4</v>
      </c>
      <c r="F175" s="7">
        <f t="shared" si="16"/>
        <v>0.80259024080642805</v>
      </c>
      <c r="G175" s="6">
        <f t="shared" si="14"/>
        <v>1.3656917724020798E-3</v>
      </c>
      <c r="H175" s="7">
        <f t="shared" si="17"/>
        <v>0.20291295452472277</v>
      </c>
      <c r="I175">
        <f t="shared" si="15"/>
        <v>3.7345995683873978E-4</v>
      </c>
    </row>
    <row r="176" spans="1:9">
      <c r="A176" s="3" t="s">
        <v>112</v>
      </c>
      <c r="B176">
        <v>6.39</v>
      </c>
      <c r="C176" s="4">
        <v>829</v>
      </c>
      <c r="D176">
        <f t="shared" si="12"/>
        <v>129.73395931142412</v>
      </c>
      <c r="E176" s="6">
        <f t="shared" si="13"/>
        <v>3.552677986381544E-4</v>
      </c>
      <c r="F176" s="7">
        <f t="shared" si="16"/>
        <v>0.80294550860506619</v>
      </c>
      <c r="G176" s="6">
        <f t="shared" si="14"/>
        <v>5.5513806778939502E-4</v>
      </c>
      <c r="H176" s="7">
        <f t="shared" si="17"/>
        <v>0.20346809259251217</v>
      </c>
      <c r="I176">
        <f t="shared" si="15"/>
        <v>2.4911863158239012E-4</v>
      </c>
    </row>
    <row r="177" spans="1:9">
      <c r="A177" s="3" t="s">
        <v>931</v>
      </c>
      <c r="B177">
        <v>4.26</v>
      </c>
      <c r="C177" s="4">
        <v>551</v>
      </c>
      <c r="D177">
        <f t="shared" si="12"/>
        <v>129.34272300469485</v>
      </c>
      <c r="E177" s="6">
        <f t="shared" si="13"/>
        <v>2.3613094939640901E-4</v>
      </c>
      <c r="F177" s="7">
        <f t="shared" si="16"/>
        <v>0.80318163955446265</v>
      </c>
      <c r="G177" s="6">
        <f t="shared" si="14"/>
        <v>3.7009204519293E-4</v>
      </c>
      <c r="H177" s="7">
        <f t="shared" si="17"/>
        <v>0.20383818463770509</v>
      </c>
      <c r="I177">
        <f t="shared" si="15"/>
        <v>2.8731075683144369E-4</v>
      </c>
    </row>
    <row r="178" spans="1:9">
      <c r="A178" s="3" t="s">
        <v>938</v>
      </c>
      <c r="B178">
        <v>4.91</v>
      </c>
      <c r="C178" s="4">
        <v>633</v>
      </c>
      <c r="D178">
        <f t="shared" si="12"/>
        <v>128.92057026476579</v>
      </c>
      <c r="E178" s="6">
        <f t="shared" si="13"/>
        <v>2.7127203442454972E-4</v>
      </c>
      <c r="F178" s="7">
        <f t="shared" si="16"/>
        <v>0.80345291158888721</v>
      </c>
      <c r="G178" s="6">
        <f t="shared" si="14"/>
        <v>4.265614887082832E-4</v>
      </c>
      <c r="H178" s="7">
        <f t="shared" si="17"/>
        <v>0.20426474612641338</v>
      </c>
      <c r="I178">
        <f t="shared" si="15"/>
        <v>3.128606946712631E-4</v>
      </c>
    </row>
    <row r="179" spans="1:9">
      <c r="A179" s="3" t="s">
        <v>37</v>
      </c>
      <c r="B179">
        <v>5.34</v>
      </c>
      <c r="C179" s="4">
        <v>684</v>
      </c>
      <c r="D179">
        <f t="shared" si="12"/>
        <v>128.08988764044943</v>
      </c>
      <c r="E179" s="6">
        <f t="shared" si="13"/>
        <v>2.9312807511278359E-4</v>
      </c>
      <c r="F179" s="7">
        <f t="shared" si="16"/>
        <v>0.80374603966400004</v>
      </c>
      <c r="G179" s="6">
        <f t="shared" si="14"/>
        <v>4.6391819749536301E-4</v>
      </c>
      <c r="H179" s="7">
        <f t="shared" si="17"/>
        <v>0.20472866432390874</v>
      </c>
      <c r="I179">
        <f t="shared" si="15"/>
        <v>5.8430420821967144E-4</v>
      </c>
    </row>
    <row r="180" spans="1:9">
      <c r="A180" s="3" t="s">
        <v>570</v>
      </c>
      <c r="B180">
        <v>9.9700000000000006</v>
      </c>
      <c r="C180" s="4">
        <v>1275</v>
      </c>
      <c r="D180">
        <f t="shared" si="12"/>
        <v>127.88365095285857</v>
      </c>
      <c r="E180" s="6">
        <f t="shared" si="13"/>
        <v>5.4640101720584663E-4</v>
      </c>
      <c r="F180" s="7">
        <f t="shared" si="16"/>
        <v>0.80429244068120587</v>
      </c>
      <c r="G180" s="6">
        <f t="shared" si="14"/>
        <v>8.6615438745857103E-4</v>
      </c>
      <c r="H180" s="7">
        <f t="shared" si="17"/>
        <v>0.20559481871136731</v>
      </c>
      <c r="I180">
        <f t="shared" si="15"/>
        <v>8.4415228357162531E-4</v>
      </c>
    </row>
    <row r="181" spans="1:9">
      <c r="A181" s="3" t="s">
        <v>377</v>
      </c>
      <c r="B181">
        <v>14.4</v>
      </c>
      <c r="C181" s="4">
        <v>1839</v>
      </c>
      <c r="D181">
        <f t="shared" si="12"/>
        <v>127.70833333333333</v>
      </c>
      <c r="E181" s="6">
        <f t="shared" si="13"/>
        <v>7.8810311422866815E-4</v>
      </c>
      <c r="F181" s="7">
        <f t="shared" si="16"/>
        <v>0.80508054379543459</v>
      </c>
      <c r="G181" s="6">
        <f t="shared" si="14"/>
        <v>1.2510153640324397E-3</v>
      </c>
      <c r="H181" s="7">
        <f t="shared" si="17"/>
        <v>0.20684583407539975</v>
      </c>
      <c r="I181">
        <f t="shared" si="15"/>
        <v>1.4447790161782881E-3</v>
      </c>
    </row>
    <row r="182" spans="1:9">
      <c r="A182" s="3" t="s">
        <v>618</v>
      </c>
      <c r="B182">
        <v>24.63</v>
      </c>
      <c r="C182" s="4">
        <v>3135</v>
      </c>
      <c r="D182">
        <f t="shared" si="12"/>
        <v>127.28380024360537</v>
      </c>
      <c r="E182" s="6">
        <f t="shared" si="13"/>
        <v>1.3435036776002583E-3</v>
      </c>
      <c r="F182" s="7">
        <f t="shared" si="16"/>
        <v>0.80642404747303487</v>
      </c>
      <c r="G182" s="6">
        <f t="shared" si="14"/>
        <v>2.1397575288971517E-3</v>
      </c>
      <c r="H182" s="7">
        <f t="shared" si="17"/>
        <v>0.20898559160429689</v>
      </c>
      <c r="I182">
        <f t="shared" si="15"/>
        <v>1.9445873484502663E-4</v>
      </c>
    </row>
    <row r="183" spans="1:9">
      <c r="A183" s="3" t="s">
        <v>554</v>
      </c>
      <c r="B183">
        <v>3.31</v>
      </c>
      <c r="C183" s="4">
        <v>418</v>
      </c>
      <c r="D183">
        <f t="shared" si="12"/>
        <v>126.28398791540785</v>
      </c>
      <c r="E183" s="6">
        <f t="shared" si="13"/>
        <v>1.7913382368003441E-4</v>
      </c>
      <c r="F183" s="7">
        <f t="shared" si="16"/>
        <v>0.80660318129671493</v>
      </c>
      <c r="G183" s="6">
        <f t="shared" si="14"/>
        <v>2.875597815935677E-4</v>
      </c>
      <c r="H183" s="7">
        <f t="shared" si="17"/>
        <v>0.20927315138589045</v>
      </c>
      <c r="I183">
        <f t="shared" si="15"/>
        <v>3.6249592563664113E-4</v>
      </c>
    </row>
    <row r="184" spans="1:9">
      <c r="A184" s="3" t="s">
        <v>304</v>
      </c>
      <c r="B184">
        <v>6.17</v>
      </c>
      <c r="C184" s="4">
        <v>779</v>
      </c>
      <c r="D184">
        <f t="shared" si="12"/>
        <v>126.25607779578607</v>
      </c>
      <c r="E184" s="6">
        <f t="shared" si="13"/>
        <v>3.3384030776733686E-4</v>
      </c>
      <c r="F184" s="7">
        <f t="shared" si="16"/>
        <v>0.80693702160448222</v>
      </c>
      <c r="G184" s="6">
        <f t="shared" si="14"/>
        <v>5.3602533306112163E-4</v>
      </c>
      <c r="H184" s="7">
        <f t="shared" si="17"/>
        <v>0.20980917671895158</v>
      </c>
      <c r="I184">
        <f t="shared" si="15"/>
        <v>2.8044555454484477E-4</v>
      </c>
    </row>
    <row r="185" spans="1:9">
      <c r="A185" s="3" t="s">
        <v>44</v>
      </c>
      <c r="B185">
        <v>4.7699999999999996</v>
      </c>
      <c r="C185" s="4">
        <v>600</v>
      </c>
      <c r="D185">
        <f t="shared" si="12"/>
        <v>125.78616352201259</v>
      </c>
      <c r="E185" s="6">
        <f t="shared" si="13"/>
        <v>2.5712989044981017E-4</v>
      </c>
      <c r="F185" s="7">
        <f t="shared" si="16"/>
        <v>0.80719415149493201</v>
      </c>
      <c r="G185" s="6">
        <f t="shared" si="14"/>
        <v>4.1439883933574556E-4</v>
      </c>
      <c r="H185" s="7">
        <f t="shared" si="17"/>
        <v>0.21022357555828733</v>
      </c>
      <c r="I185">
        <f t="shared" si="15"/>
        <v>1.6760600503898382E-4</v>
      </c>
    </row>
    <row r="186" spans="1:9">
      <c r="A186" s="3" t="s">
        <v>559</v>
      </c>
      <c r="B186">
        <v>2.85</v>
      </c>
      <c r="C186" s="4">
        <v>358</v>
      </c>
      <c r="D186">
        <f t="shared" si="12"/>
        <v>125.61403508771929</v>
      </c>
      <c r="E186" s="6">
        <f t="shared" si="13"/>
        <v>1.534208346350534E-4</v>
      </c>
      <c r="F186" s="7">
        <f t="shared" si="16"/>
        <v>0.80734757232956711</v>
      </c>
      <c r="G186" s="6">
        <f t="shared" si="14"/>
        <v>2.47596790798087E-4</v>
      </c>
      <c r="H186" s="7">
        <f t="shared" si="17"/>
        <v>0.21047117234908541</v>
      </c>
      <c r="I186">
        <f t="shared" si="15"/>
        <v>2.1419465460924825E-3</v>
      </c>
    </row>
    <row r="187" spans="1:9">
      <c r="A187" s="3" t="s">
        <v>157</v>
      </c>
      <c r="B187">
        <v>36.4</v>
      </c>
      <c r="C187" s="4">
        <v>4558</v>
      </c>
      <c r="D187">
        <f t="shared" si="12"/>
        <v>125.21978021978022</v>
      </c>
      <c r="E187" s="6">
        <f t="shared" si="13"/>
        <v>1.9533300677837245E-3</v>
      </c>
      <c r="F187" s="7">
        <f t="shared" si="16"/>
        <v>0.80930090239735086</v>
      </c>
      <c r="G187" s="6">
        <f t="shared" si="14"/>
        <v>3.1622888368597777E-3</v>
      </c>
      <c r="H187" s="7">
        <f t="shared" si="17"/>
        <v>0.2136334611859452</v>
      </c>
      <c r="I187">
        <f t="shared" si="15"/>
        <v>2.3362461847520333E-4</v>
      </c>
    </row>
    <row r="188" spans="1:9">
      <c r="A188" s="3" t="s">
        <v>689</v>
      </c>
      <c r="B188">
        <v>3.97</v>
      </c>
      <c r="C188" s="4">
        <v>497</v>
      </c>
      <c r="D188">
        <f t="shared" si="12"/>
        <v>125.1889168765743</v>
      </c>
      <c r="E188" s="6">
        <f t="shared" si="13"/>
        <v>2.129892592559261E-4</v>
      </c>
      <c r="F188" s="7">
        <f t="shared" si="16"/>
        <v>0.80951389165660681</v>
      </c>
      <c r="G188" s="6">
        <f t="shared" si="14"/>
        <v>3.4489798577838789E-4</v>
      </c>
      <c r="H188" s="7">
        <f t="shared" si="17"/>
        <v>0.21397835917172359</v>
      </c>
      <c r="I188">
        <f t="shared" si="15"/>
        <v>4.7642283860596657E-4</v>
      </c>
    </row>
    <row r="189" spans="1:9">
      <c r="A189" s="3" t="s">
        <v>176</v>
      </c>
      <c r="B189">
        <v>8.09</v>
      </c>
      <c r="C189" s="4">
        <v>1009</v>
      </c>
      <c r="D189">
        <f t="shared" si="12"/>
        <v>124.72187886279357</v>
      </c>
      <c r="E189" s="6">
        <f t="shared" si="13"/>
        <v>4.3240676577309742E-4</v>
      </c>
      <c r="F189" s="7">
        <f t="shared" si="16"/>
        <v>0.80994629842237986</v>
      </c>
      <c r="G189" s="6">
        <f t="shared" si="14"/>
        <v>7.028273815987803E-4</v>
      </c>
      <c r="H189" s="7">
        <f t="shared" si="17"/>
        <v>0.21468118655332236</v>
      </c>
      <c r="I189">
        <f t="shared" si="15"/>
        <v>2.735924522430655E-4</v>
      </c>
    </row>
    <row r="190" spans="1:9">
      <c r="A190" s="3" t="s">
        <v>735</v>
      </c>
      <c r="B190">
        <v>4.6399999999999997</v>
      </c>
      <c r="C190" s="4">
        <v>575</v>
      </c>
      <c r="D190">
        <f t="shared" si="12"/>
        <v>123.92241379310346</v>
      </c>
      <c r="E190" s="6">
        <f t="shared" si="13"/>
        <v>2.4641614501440143E-4</v>
      </c>
      <c r="F190" s="7">
        <f t="shared" si="16"/>
        <v>0.81019271456739428</v>
      </c>
      <c r="G190" s="6">
        <f t="shared" si="14"/>
        <v>4.0310495063267495E-4</v>
      </c>
      <c r="H190" s="7">
        <f t="shared" si="17"/>
        <v>0.21508429150395503</v>
      </c>
      <c r="I190">
        <f t="shared" si="15"/>
        <v>7.4952818976339874E-4</v>
      </c>
    </row>
    <row r="191" spans="1:9">
      <c r="A191" s="3" t="s">
        <v>585</v>
      </c>
      <c r="B191">
        <v>12.71</v>
      </c>
      <c r="C191" s="4">
        <v>1574</v>
      </c>
      <c r="D191">
        <f t="shared" si="12"/>
        <v>123.83949645948071</v>
      </c>
      <c r="E191" s="6">
        <f t="shared" si="13"/>
        <v>6.7453741261333533E-4</v>
      </c>
      <c r="F191" s="7">
        <f t="shared" si="16"/>
        <v>0.81086725198000764</v>
      </c>
      <c r="G191" s="6">
        <f t="shared" si="14"/>
        <v>1.1041948108925213E-3</v>
      </c>
      <c r="H191" s="7">
        <f t="shared" si="17"/>
        <v>0.21618848631484755</v>
      </c>
      <c r="I191">
        <f t="shared" si="15"/>
        <v>1.8638087952249638E-4</v>
      </c>
    </row>
    <row r="192" spans="1:9">
      <c r="A192" s="3" t="s">
        <v>933</v>
      </c>
      <c r="B192">
        <v>3.16</v>
      </c>
      <c r="C192" s="4">
        <v>391</v>
      </c>
      <c r="D192">
        <f t="shared" si="12"/>
        <v>123.73417721518987</v>
      </c>
      <c r="E192" s="6">
        <f t="shared" si="13"/>
        <v>1.6756297860979295E-4</v>
      </c>
      <c r="F192" s="7">
        <f t="shared" si="16"/>
        <v>0.8110348149586174</v>
      </c>
      <c r="G192" s="6">
        <f t="shared" si="14"/>
        <v>2.7452837155156313E-4</v>
      </c>
      <c r="H192" s="7">
        <f t="shared" si="17"/>
        <v>0.21646301468639911</v>
      </c>
      <c r="I192">
        <f t="shared" si="15"/>
        <v>9.2545256357157157E-4</v>
      </c>
    </row>
    <row r="193" spans="1:9">
      <c r="A193" s="3" t="s">
        <v>427</v>
      </c>
      <c r="B193">
        <v>15.69</v>
      </c>
      <c r="C193" s="4">
        <v>1941</v>
      </c>
      <c r="D193">
        <f t="shared" si="12"/>
        <v>123.7093690248566</v>
      </c>
      <c r="E193" s="6">
        <f t="shared" si="13"/>
        <v>8.3181519560513589E-4</v>
      </c>
      <c r="F193" s="7">
        <f t="shared" si="16"/>
        <v>0.81186663015422256</v>
      </c>
      <c r="G193" s="6">
        <f t="shared" si="14"/>
        <v>1.363085490393679E-3</v>
      </c>
      <c r="H193" s="7">
        <f t="shared" si="17"/>
        <v>0.2178261001767928</v>
      </c>
      <c r="I193">
        <f t="shared" si="15"/>
        <v>4.9782111899646098E-4</v>
      </c>
    </row>
    <row r="194" spans="1:9">
      <c r="A194" s="3" t="s">
        <v>332</v>
      </c>
      <c r="B194">
        <v>8.42</v>
      </c>
      <c r="C194" s="4">
        <v>1029</v>
      </c>
      <c r="D194">
        <f t="shared" ref="D194:D257" si="18">C194/B194</f>
        <v>122.20902612826603</v>
      </c>
      <c r="E194" s="6">
        <f t="shared" si="13"/>
        <v>4.4097776212142446E-4</v>
      </c>
      <c r="F194" s="7">
        <f t="shared" si="16"/>
        <v>0.81230760791634393</v>
      </c>
      <c r="G194" s="6">
        <f t="shared" si="14"/>
        <v>7.3149648369119039E-4</v>
      </c>
      <c r="H194" s="7">
        <f t="shared" si="17"/>
        <v>0.21855759666048399</v>
      </c>
      <c r="I194">
        <f t="shared" si="15"/>
        <v>1.1470788694561973E-4</v>
      </c>
    </row>
    <row r="195" spans="1:9">
      <c r="A195" s="3" t="s">
        <v>82</v>
      </c>
      <c r="B195">
        <v>1.94</v>
      </c>
      <c r="C195" s="4">
        <v>237</v>
      </c>
      <c r="D195">
        <f t="shared" si="18"/>
        <v>122.16494845360825</v>
      </c>
      <c r="E195" s="6">
        <f t="shared" ref="E195:E258" si="19">C195/2333451</f>
        <v>1.0156630672767502E-4</v>
      </c>
      <c r="F195" s="7">
        <f t="shared" si="16"/>
        <v>0.81240917422307157</v>
      </c>
      <c r="G195" s="6">
        <f t="shared" ref="G195:G258" si="20">B195/11510.65</f>
        <v>1.6853956987659255E-4</v>
      </c>
      <c r="H195" s="7">
        <f t="shared" si="17"/>
        <v>0.21872613623036058</v>
      </c>
      <c r="I195">
        <f t="shared" ref="I195:I258" si="21">F195*H196-F196*H195</f>
        <v>2.5135598616951582E-4</v>
      </c>
    </row>
    <row r="196" spans="1:9">
      <c r="A196" s="3" t="s">
        <v>187</v>
      </c>
      <c r="B196">
        <v>4.24</v>
      </c>
      <c r="C196" s="4">
        <v>511</v>
      </c>
      <c r="D196">
        <f t="shared" si="18"/>
        <v>120.51886792452829</v>
      </c>
      <c r="E196" s="6">
        <f t="shared" si="19"/>
        <v>2.1898895669975499E-4</v>
      </c>
      <c r="F196" s="7">
        <f t="shared" ref="F196:F259" si="22">F195+E196</f>
        <v>0.81262816317977138</v>
      </c>
      <c r="G196" s="6">
        <f t="shared" si="20"/>
        <v>3.6835452385399609E-4</v>
      </c>
      <c r="H196" s="7">
        <f t="shared" ref="H196:H259" si="23">H195+G196</f>
        <v>0.21909449075421458</v>
      </c>
      <c r="I196">
        <f t="shared" si="21"/>
        <v>2.95947971743038E-4</v>
      </c>
    </row>
    <row r="197" spans="1:9">
      <c r="A197" s="3" t="s">
        <v>888</v>
      </c>
      <c r="B197">
        <v>4.99</v>
      </c>
      <c r="C197" s="4">
        <v>600</v>
      </c>
      <c r="D197">
        <f t="shared" si="18"/>
        <v>120.24048096192384</v>
      </c>
      <c r="E197" s="6">
        <f t="shared" si="19"/>
        <v>2.5712989044981017E-4</v>
      </c>
      <c r="F197" s="7">
        <f t="shared" si="22"/>
        <v>0.81288529307022117</v>
      </c>
      <c r="G197" s="6">
        <f t="shared" si="20"/>
        <v>4.3351157406401901E-4</v>
      </c>
      <c r="H197" s="7">
        <f t="shared" si="23"/>
        <v>0.2195280023282786</v>
      </c>
      <c r="I197">
        <f t="shared" si="21"/>
        <v>1.7799250470865169E-4</v>
      </c>
    </row>
    <row r="198" spans="1:9">
      <c r="A198" s="3" t="s">
        <v>170</v>
      </c>
      <c r="B198">
        <v>3</v>
      </c>
      <c r="C198" s="4">
        <v>360</v>
      </c>
      <c r="D198">
        <f t="shared" si="18"/>
        <v>120</v>
      </c>
      <c r="E198" s="6">
        <f t="shared" si="19"/>
        <v>1.5427793426988609E-4</v>
      </c>
      <c r="F198" s="7">
        <f t="shared" si="22"/>
        <v>0.81303957100449109</v>
      </c>
      <c r="G198" s="6">
        <f t="shared" si="20"/>
        <v>2.6062820084009157E-4</v>
      </c>
      <c r="H198" s="7">
        <f t="shared" si="23"/>
        <v>0.21978863052911868</v>
      </c>
      <c r="I198">
        <f t="shared" si="21"/>
        <v>2.2084257236723581E-4</v>
      </c>
    </row>
    <row r="199" spans="1:9">
      <c r="A199" s="3" t="s">
        <v>398</v>
      </c>
      <c r="B199">
        <v>3.72</v>
      </c>
      <c r="C199" s="4">
        <v>445</v>
      </c>
      <c r="D199">
        <f t="shared" si="18"/>
        <v>119.62365591397848</v>
      </c>
      <c r="E199" s="6">
        <f t="shared" si="19"/>
        <v>1.9070466875027587E-4</v>
      </c>
      <c r="F199" s="7">
        <f t="shared" si="22"/>
        <v>0.81323027567324135</v>
      </c>
      <c r="G199" s="6">
        <f t="shared" si="20"/>
        <v>3.2317896904171355E-4</v>
      </c>
      <c r="H199" s="7">
        <f t="shared" si="23"/>
        <v>0.22011180949816039</v>
      </c>
      <c r="I199">
        <f t="shared" si="21"/>
        <v>1.6151178958731527E-4</v>
      </c>
    </row>
    <row r="200" spans="1:9">
      <c r="A200" s="3" t="s">
        <v>563</v>
      </c>
      <c r="B200">
        <v>2.72</v>
      </c>
      <c r="C200" s="4">
        <v>325</v>
      </c>
      <c r="D200">
        <f t="shared" si="18"/>
        <v>119.48529411764704</v>
      </c>
      <c r="E200" s="6">
        <f t="shared" si="19"/>
        <v>1.3927869066031386E-4</v>
      </c>
      <c r="F200" s="7">
        <f t="shared" si="22"/>
        <v>0.81336955436390168</v>
      </c>
      <c r="G200" s="6">
        <f t="shared" si="20"/>
        <v>2.3630290209501639E-4</v>
      </c>
      <c r="H200" s="7">
        <f t="shared" si="23"/>
        <v>0.2203481124002554</v>
      </c>
      <c r="I200">
        <f t="shared" si="21"/>
        <v>6.6690734422261699E-4</v>
      </c>
    </row>
    <row r="201" spans="1:9">
      <c r="A201" s="3" t="s">
        <v>915</v>
      </c>
      <c r="B201">
        <v>11.23</v>
      </c>
      <c r="C201" s="4">
        <v>1341</v>
      </c>
      <c r="D201">
        <f t="shared" si="18"/>
        <v>119.41228851291184</v>
      </c>
      <c r="E201" s="6">
        <f t="shared" si="19"/>
        <v>5.7468530515532572E-4</v>
      </c>
      <c r="F201" s="7">
        <f t="shared" si="22"/>
        <v>0.81394423966905705</v>
      </c>
      <c r="G201" s="6">
        <f t="shared" si="20"/>
        <v>9.7561823181140951E-4</v>
      </c>
      <c r="H201" s="7">
        <f t="shared" si="23"/>
        <v>0.22132373063206681</v>
      </c>
      <c r="I201">
        <f t="shared" si="21"/>
        <v>1.5127199188390839E-3</v>
      </c>
    </row>
    <row r="202" spans="1:9">
      <c r="A202" s="3" t="s">
        <v>518</v>
      </c>
      <c r="B202">
        <v>25.43</v>
      </c>
      <c r="C202" s="4">
        <v>3010</v>
      </c>
      <c r="D202">
        <f t="shared" si="18"/>
        <v>118.36413684624459</v>
      </c>
      <c r="E202" s="6">
        <f t="shared" si="19"/>
        <v>1.2899349504232143E-3</v>
      </c>
      <c r="F202" s="7">
        <f t="shared" si="22"/>
        <v>0.81523417461948022</v>
      </c>
      <c r="G202" s="6">
        <f t="shared" si="20"/>
        <v>2.2092583824545094E-3</v>
      </c>
      <c r="H202" s="7">
        <f t="shared" si="23"/>
        <v>0.22353298901452132</v>
      </c>
      <c r="I202">
        <f t="shared" si="21"/>
        <v>3.691805343462029E-4</v>
      </c>
    </row>
    <row r="203" spans="1:9">
      <c r="A203" s="3" t="s">
        <v>358</v>
      </c>
      <c r="B203">
        <v>6.2</v>
      </c>
      <c r="C203" s="4">
        <v>730</v>
      </c>
      <c r="D203">
        <f t="shared" si="18"/>
        <v>117.74193548387096</v>
      </c>
      <c r="E203" s="6">
        <f t="shared" si="19"/>
        <v>3.128413667139357E-4</v>
      </c>
      <c r="F203" s="7">
        <f t="shared" si="22"/>
        <v>0.81554701598619417</v>
      </c>
      <c r="G203" s="6">
        <f t="shared" si="20"/>
        <v>5.3863161506952258E-4</v>
      </c>
      <c r="H203" s="7">
        <f t="shared" si="23"/>
        <v>0.22407162062959085</v>
      </c>
      <c r="I203">
        <f t="shared" si="21"/>
        <v>1.227158691371466E-4</v>
      </c>
    </row>
    <row r="204" spans="1:9">
      <c r="A204" s="3" t="s">
        <v>790</v>
      </c>
      <c r="B204">
        <v>2.06</v>
      </c>
      <c r="C204" s="4">
        <v>242</v>
      </c>
      <c r="D204">
        <f t="shared" si="18"/>
        <v>117.47572815533981</v>
      </c>
      <c r="E204" s="6">
        <f t="shared" si="19"/>
        <v>1.0370905581475677E-4</v>
      </c>
      <c r="F204" s="7">
        <f t="shared" si="22"/>
        <v>0.81565072504200897</v>
      </c>
      <c r="G204" s="6">
        <f t="shared" si="20"/>
        <v>1.7896469791019623E-4</v>
      </c>
      <c r="H204" s="7">
        <f t="shared" si="23"/>
        <v>0.22425058532750106</v>
      </c>
      <c r="I204">
        <f t="shared" si="21"/>
        <v>6.974076758936576E-5</v>
      </c>
    </row>
    <row r="205" spans="1:9">
      <c r="A205" s="3" t="s">
        <v>452</v>
      </c>
      <c r="B205">
        <v>1.17</v>
      </c>
      <c r="C205" s="4">
        <v>137</v>
      </c>
      <c r="D205">
        <f t="shared" si="18"/>
        <v>117.0940170940171</v>
      </c>
      <c r="E205" s="6">
        <f t="shared" si="19"/>
        <v>5.8711324986039992E-5</v>
      </c>
      <c r="F205" s="7">
        <f t="shared" si="22"/>
        <v>0.815709436366995</v>
      </c>
      <c r="G205" s="6">
        <f t="shared" si="20"/>
        <v>1.0164499832763571E-4</v>
      </c>
      <c r="H205" s="7">
        <f t="shared" si="23"/>
        <v>0.22435223032582868</v>
      </c>
      <c r="I205">
        <f t="shared" si="21"/>
        <v>1.1207523627793092E-4</v>
      </c>
    </row>
    <row r="206" spans="1:9">
      <c r="A206" s="3" t="s">
        <v>896</v>
      </c>
      <c r="B206">
        <v>1.88</v>
      </c>
      <c r="C206" s="4">
        <v>220</v>
      </c>
      <c r="D206">
        <f t="shared" si="18"/>
        <v>117.02127659574468</v>
      </c>
      <c r="E206" s="6">
        <f t="shared" si="19"/>
        <v>9.4280959831597068E-5</v>
      </c>
      <c r="F206" s="7">
        <f t="shared" si="22"/>
        <v>0.81580371732682655</v>
      </c>
      <c r="G206" s="6">
        <f t="shared" si="20"/>
        <v>1.6332700585979071E-4</v>
      </c>
      <c r="H206" s="7">
        <f t="shared" si="23"/>
        <v>0.22451555733168849</v>
      </c>
      <c r="I206">
        <f t="shared" si="21"/>
        <v>7.4638361777648599E-4</v>
      </c>
    </row>
    <row r="207" spans="1:9">
      <c r="A207" s="3" t="s">
        <v>545</v>
      </c>
      <c r="B207">
        <v>12.52</v>
      </c>
      <c r="C207" s="4">
        <v>1465</v>
      </c>
      <c r="D207">
        <f t="shared" si="18"/>
        <v>117.01277955271566</v>
      </c>
      <c r="E207" s="6">
        <f t="shared" si="19"/>
        <v>6.2782548251495316E-4</v>
      </c>
      <c r="F207" s="7">
        <f t="shared" si="22"/>
        <v>0.81643154280934149</v>
      </c>
      <c r="G207" s="6">
        <f t="shared" si="20"/>
        <v>1.0876883581726487E-3</v>
      </c>
      <c r="H207" s="7">
        <f t="shared" si="23"/>
        <v>0.22560324568986115</v>
      </c>
      <c r="I207">
        <f t="shared" si="21"/>
        <v>1.0349547447718044E-3</v>
      </c>
    </row>
    <row r="208" spans="1:9">
      <c r="A208" s="3" t="s">
        <v>620</v>
      </c>
      <c r="B208">
        <v>17.36</v>
      </c>
      <c r="C208" s="4">
        <v>2031</v>
      </c>
      <c r="D208">
        <f t="shared" si="18"/>
        <v>116.99308755760369</v>
      </c>
      <c r="E208" s="6">
        <f t="shared" si="19"/>
        <v>8.7038467917260746E-4</v>
      </c>
      <c r="F208" s="7">
        <f t="shared" si="22"/>
        <v>0.81730192748851405</v>
      </c>
      <c r="G208" s="6">
        <f t="shared" si="20"/>
        <v>1.5081685221946632E-3</v>
      </c>
      <c r="H208" s="7">
        <f t="shared" si="23"/>
        <v>0.2271114142120558</v>
      </c>
      <c r="I208">
        <f t="shared" si="21"/>
        <v>4.245709581753021E-4</v>
      </c>
    </row>
    <row r="209" spans="1:9">
      <c r="A209" s="3" t="s">
        <v>265</v>
      </c>
      <c r="B209">
        <v>7.12</v>
      </c>
      <c r="C209" s="4">
        <v>832</v>
      </c>
      <c r="D209">
        <f t="shared" si="18"/>
        <v>116.85393258426966</v>
      </c>
      <c r="E209" s="6">
        <f t="shared" si="19"/>
        <v>3.5655344809040345E-4</v>
      </c>
      <c r="F209" s="7">
        <f t="shared" si="22"/>
        <v>0.81765848093660443</v>
      </c>
      <c r="G209" s="6">
        <f t="shared" si="20"/>
        <v>6.1855759666048398E-4</v>
      </c>
      <c r="H209" s="7">
        <f t="shared" si="23"/>
        <v>0.22772997180871629</v>
      </c>
      <c r="I209">
        <f t="shared" si="21"/>
        <v>2.4224011819551361E-4</v>
      </c>
    </row>
    <row r="210" spans="1:9">
      <c r="A210" s="3" t="s">
        <v>435</v>
      </c>
      <c r="B210">
        <v>4.0599999999999996</v>
      </c>
      <c r="C210" s="4">
        <v>473</v>
      </c>
      <c r="D210">
        <f t="shared" si="18"/>
        <v>116.5024630541872</v>
      </c>
      <c r="E210" s="6">
        <f t="shared" si="19"/>
        <v>2.0270406363793368E-4</v>
      </c>
      <c r="F210" s="7">
        <f t="shared" si="22"/>
        <v>0.81786118500024241</v>
      </c>
      <c r="G210" s="6">
        <f t="shared" si="20"/>
        <v>3.5271683180359057E-4</v>
      </c>
      <c r="H210" s="7">
        <f t="shared" si="23"/>
        <v>0.22808268864051989</v>
      </c>
      <c r="I210">
        <f t="shared" si="21"/>
        <v>2.1757851582218657E-4</v>
      </c>
    </row>
    <row r="211" spans="1:9">
      <c r="A211" s="3" t="s">
        <v>956</v>
      </c>
      <c r="B211">
        <v>3.64</v>
      </c>
      <c r="C211" s="4">
        <v>420</v>
      </c>
      <c r="D211">
        <f t="shared" si="18"/>
        <v>115.38461538461539</v>
      </c>
      <c r="E211" s="6">
        <f t="shared" si="19"/>
        <v>1.7999092331486712E-4</v>
      </c>
      <c r="F211" s="7">
        <f t="shared" si="22"/>
        <v>0.8180411759235573</v>
      </c>
      <c r="G211" s="6">
        <f t="shared" si="20"/>
        <v>3.162288836859778E-4</v>
      </c>
      <c r="H211" s="7">
        <f t="shared" si="23"/>
        <v>0.22839891752420588</v>
      </c>
      <c r="I211">
        <f t="shared" si="21"/>
        <v>2.5469129747765495E-4</v>
      </c>
    </row>
    <row r="212" spans="1:9">
      <c r="A212" s="3" t="s">
        <v>220</v>
      </c>
      <c r="B212">
        <v>4.26</v>
      </c>
      <c r="C212" s="4">
        <v>491</v>
      </c>
      <c r="D212">
        <f t="shared" si="18"/>
        <v>115.25821596244133</v>
      </c>
      <c r="E212" s="6">
        <f t="shared" si="19"/>
        <v>2.1041796035142798E-4</v>
      </c>
      <c r="F212" s="7">
        <f t="shared" si="22"/>
        <v>0.81825159388390878</v>
      </c>
      <c r="G212" s="6">
        <f t="shared" si="20"/>
        <v>3.7009204519293E-4</v>
      </c>
      <c r="H212" s="7">
        <f t="shared" si="23"/>
        <v>0.2287690095693988</v>
      </c>
      <c r="I212">
        <f t="shared" si="21"/>
        <v>5.309541322366107E-4</v>
      </c>
    </row>
    <row r="213" spans="1:9">
      <c r="A213" s="3" t="s">
        <v>929</v>
      </c>
      <c r="B213">
        <v>8.8800000000000008</v>
      </c>
      <c r="C213" s="4">
        <v>1023</v>
      </c>
      <c r="D213">
        <f t="shared" si="18"/>
        <v>115.20270270270269</v>
      </c>
      <c r="E213" s="6">
        <f t="shared" si="19"/>
        <v>4.3840646321692637E-4</v>
      </c>
      <c r="F213" s="7">
        <f t="shared" si="22"/>
        <v>0.81869000034712569</v>
      </c>
      <c r="G213" s="6">
        <f t="shared" si="20"/>
        <v>7.7145947448667115E-4</v>
      </c>
      <c r="H213" s="7">
        <f t="shared" si="23"/>
        <v>0.22954046904388548</v>
      </c>
      <c r="I213">
        <f t="shared" si="21"/>
        <v>2.8545605514379568E-4</v>
      </c>
    </row>
    <row r="214" spans="1:9">
      <c r="A214" s="3" t="s">
        <v>911</v>
      </c>
      <c r="B214">
        <v>4.7699999999999996</v>
      </c>
      <c r="C214" s="4">
        <v>547</v>
      </c>
      <c r="D214">
        <f t="shared" si="18"/>
        <v>114.67505241090147</v>
      </c>
      <c r="E214" s="6">
        <f t="shared" si="19"/>
        <v>2.3441675012674361E-4</v>
      </c>
      <c r="F214" s="7">
        <f t="shared" si="22"/>
        <v>0.81892441709725239</v>
      </c>
      <c r="G214" s="6">
        <f t="shared" si="20"/>
        <v>4.1439883933574556E-4</v>
      </c>
      <c r="H214" s="7">
        <f t="shared" si="23"/>
        <v>0.22995486788322123</v>
      </c>
      <c r="I214">
        <f t="shared" si="21"/>
        <v>4.1672522523913957E-4</v>
      </c>
    </row>
    <row r="215" spans="1:9">
      <c r="A215" s="3" t="s">
        <v>857</v>
      </c>
      <c r="B215">
        <v>6.96</v>
      </c>
      <c r="C215" s="4">
        <v>796</v>
      </c>
      <c r="D215">
        <f t="shared" si="18"/>
        <v>114.36781609195403</v>
      </c>
      <c r="E215" s="6">
        <f t="shared" si="19"/>
        <v>3.4112565466341485E-4</v>
      </c>
      <c r="F215" s="7">
        <f t="shared" si="22"/>
        <v>0.81926554275191577</v>
      </c>
      <c r="G215" s="6">
        <f t="shared" si="20"/>
        <v>6.0465742594901248E-4</v>
      </c>
      <c r="H215" s="7">
        <f t="shared" si="23"/>
        <v>0.23055952530917023</v>
      </c>
      <c r="I215">
        <f t="shared" si="21"/>
        <v>2.9832740360766219E-4</v>
      </c>
    </row>
    <row r="216" spans="1:9">
      <c r="A216" s="3" t="s">
        <v>319</v>
      </c>
      <c r="B216">
        <v>4.9800000000000004</v>
      </c>
      <c r="C216" s="4">
        <v>568</v>
      </c>
      <c r="D216">
        <f t="shared" si="18"/>
        <v>114.05622489959839</v>
      </c>
      <c r="E216" s="6">
        <f t="shared" si="19"/>
        <v>2.4341629629248695E-4</v>
      </c>
      <c r="F216" s="7">
        <f t="shared" si="22"/>
        <v>0.81950895904820831</v>
      </c>
      <c r="G216" s="6">
        <f t="shared" si="20"/>
        <v>4.3264281339455203E-4</v>
      </c>
      <c r="H216" s="7">
        <f t="shared" si="23"/>
        <v>0.23099216812256479</v>
      </c>
      <c r="I216">
        <f t="shared" si="21"/>
        <v>2.1510503207830545E-4</v>
      </c>
    </row>
    <row r="217" spans="1:9">
      <c r="A217" s="3" t="s">
        <v>582</v>
      </c>
      <c r="B217">
        <v>3.59</v>
      </c>
      <c r="C217" s="4">
        <v>409</v>
      </c>
      <c r="D217">
        <f t="shared" si="18"/>
        <v>113.92757660167132</v>
      </c>
      <c r="E217" s="6">
        <f t="shared" si="19"/>
        <v>1.7527687532328728E-4</v>
      </c>
      <c r="F217" s="7">
        <f t="shared" si="22"/>
        <v>0.81968423592353157</v>
      </c>
      <c r="G217" s="6">
        <f t="shared" si="20"/>
        <v>3.1188508033864288E-4</v>
      </c>
      <c r="H217" s="7">
        <f t="shared" si="23"/>
        <v>0.23130405320290343</v>
      </c>
      <c r="I217">
        <f t="shared" si="21"/>
        <v>2.9852556859658042E-4</v>
      </c>
    </row>
    <row r="218" spans="1:9">
      <c r="A218" s="3" t="s">
        <v>216</v>
      </c>
      <c r="B218">
        <v>4.9800000000000004</v>
      </c>
      <c r="C218" s="4">
        <v>566</v>
      </c>
      <c r="D218">
        <f t="shared" si="18"/>
        <v>113.65461847389557</v>
      </c>
      <c r="E218" s="6">
        <f t="shared" si="19"/>
        <v>2.4255919665765427E-4</v>
      </c>
      <c r="F218" s="7">
        <f t="shared" si="22"/>
        <v>0.81992679512018918</v>
      </c>
      <c r="G218" s="6">
        <f t="shared" si="20"/>
        <v>4.3264281339455203E-4</v>
      </c>
      <c r="H218" s="7">
        <f t="shared" si="23"/>
        <v>0.23173669601629798</v>
      </c>
      <c r="I218">
        <f t="shared" si="21"/>
        <v>3.0198785863502775E-4</v>
      </c>
    </row>
    <row r="219" spans="1:9">
      <c r="A219" s="3" t="s">
        <v>493</v>
      </c>
      <c r="B219">
        <v>5.03</v>
      </c>
      <c r="C219" s="4">
        <v>567</v>
      </c>
      <c r="D219">
        <f t="shared" si="18"/>
        <v>112.72365805168985</v>
      </c>
      <c r="E219" s="6">
        <f t="shared" si="19"/>
        <v>2.4298774647507062E-4</v>
      </c>
      <c r="F219" s="7">
        <f t="shared" si="22"/>
        <v>0.8201697828666642</v>
      </c>
      <c r="G219" s="6">
        <f t="shared" si="20"/>
        <v>4.3698661674188688E-4</v>
      </c>
      <c r="H219" s="7">
        <f t="shared" si="23"/>
        <v>0.23217368263303986</v>
      </c>
      <c r="I219">
        <f t="shared" si="21"/>
        <v>1.8012905450809358E-4</v>
      </c>
    </row>
    <row r="220" spans="1:9">
      <c r="A220" s="3" t="s">
        <v>261</v>
      </c>
      <c r="B220">
        <v>3</v>
      </c>
      <c r="C220" s="4">
        <v>338</v>
      </c>
      <c r="D220">
        <f t="shared" si="18"/>
        <v>112.66666666666667</v>
      </c>
      <c r="E220" s="6">
        <f t="shared" si="19"/>
        <v>1.4484983828672639E-4</v>
      </c>
      <c r="F220" s="7">
        <f t="shared" si="22"/>
        <v>0.82031463270495097</v>
      </c>
      <c r="G220" s="6">
        <f t="shared" si="20"/>
        <v>2.6062820084009157E-4</v>
      </c>
      <c r="H220" s="7">
        <f t="shared" si="23"/>
        <v>0.23243431083387994</v>
      </c>
      <c r="I220">
        <f t="shared" si="21"/>
        <v>2.5465278787970003E-4</v>
      </c>
    </row>
    <row r="221" spans="1:9">
      <c r="A221" s="3" t="s">
        <v>286</v>
      </c>
      <c r="B221">
        <v>4.24</v>
      </c>
      <c r="C221" s="4">
        <v>477</v>
      </c>
      <c r="D221">
        <f t="shared" si="18"/>
        <v>112.5</v>
      </c>
      <c r="E221" s="6">
        <f t="shared" si="19"/>
        <v>2.0441826290759909E-4</v>
      </c>
      <c r="F221" s="7">
        <f t="shared" si="22"/>
        <v>0.8205190509678586</v>
      </c>
      <c r="G221" s="6">
        <f t="shared" si="20"/>
        <v>3.6835452385399609E-4</v>
      </c>
      <c r="H221" s="7">
        <f t="shared" si="23"/>
        <v>0.23280266535773395</v>
      </c>
      <c r="I221">
        <f t="shared" si="21"/>
        <v>2.8613320901618722E-4</v>
      </c>
    </row>
    <row r="222" spans="1:9">
      <c r="A222" s="3" t="s">
        <v>392</v>
      </c>
      <c r="B222">
        <v>4.76</v>
      </c>
      <c r="C222" s="4">
        <v>533</v>
      </c>
      <c r="D222">
        <f t="shared" si="18"/>
        <v>111.9747899159664</v>
      </c>
      <c r="E222" s="6">
        <f t="shared" si="19"/>
        <v>2.2841705268291472E-4</v>
      </c>
      <c r="F222" s="7">
        <f t="shared" si="22"/>
        <v>0.82074746802054155</v>
      </c>
      <c r="G222" s="6">
        <f t="shared" si="20"/>
        <v>4.1353007866627863E-4</v>
      </c>
      <c r="H222" s="7">
        <f t="shared" si="23"/>
        <v>0.23321619543640024</v>
      </c>
      <c r="I222">
        <f t="shared" si="21"/>
        <v>2.4257709569985852E-4</v>
      </c>
    </row>
    <row r="223" spans="1:9">
      <c r="A223" s="3" t="s">
        <v>729</v>
      </c>
      <c r="B223">
        <v>4.03</v>
      </c>
      <c r="C223" s="4">
        <v>448</v>
      </c>
      <c r="D223">
        <f t="shared" si="18"/>
        <v>111.16625310173697</v>
      </c>
      <c r="E223" s="6">
        <f t="shared" si="19"/>
        <v>1.9199031820252494E-4</v>
      </c>
      <c r="F223" s="7">
        <f t="shared" si="22"/>
        <v>0.82093945833874404</v>
      </c>
      <c r="G223" s="6">
        <f t="shared" si="20"/>
        <v>3.5011054979518973E-4</v>
      </c>
      <c r="H223" s="7">
        <f t="shared" si="23"/>
        <v>0.23356630598619543</v>
      </c>
      <c r="I223">
        <f t="shared" si="21"/>
        <v>2.9389027214640762E-4</v>
      </c>
    </row>
    <row r="224" spans="1:9">
      <c r="A224" s="3" t="s">
        <v>827</v>
      </c>
      <c r="B224">
        <v>4.88</v>
      </c>
      <c r="C224" s="4">
        <v>541</v>
      </c>
      <c r="D224">
        <f t="shared" si="18"/>
        <v>110.86065573770492</v>
      </c>
      <c r="E224" s="6">
        <f t="shared" si="19"/>
        <v>2.3184545122224549E-4</v>
      </c>
      <c r="F224" s="7">
        <f t="shared" si="22"/>
        <v>0.82117130378996628</v>
      </c>
      <c r="G224" s="6">
        <f t="shared" si="20"/>
        <v>4.2395520669988231E-4</v>
      </c>
      <c r="H224" s="7">
        <f t="shared" si="23"/>
        <v>0.23399026119289532</v>
      </c>
      <c r="I224">
        <f t="shared" si="21"/>
        <v>9.4075428669790351E-4</v>
      </c>
    </row>
    <row r="225" spans="1:9">
      <c r="A225" s="3" t="s">
        <v>859</v>
      </c>
      <c r="B225">
        <v>15.62</v>
      </c>
      <c r="C225" s="4">
        <v>1731</v>
      </c>
      <c r="D225">
        <f t="shared" si="18"/>
        <v>110.81946222791294</v>
      </c>
      <c r="E225" s="6">
        <f t="shared" si="19"/>
        <v>7.4181973394770232E-4</v>
      </c>
      <c r="F225" s="7">
        <f t="shared" si="22"/>
        <v>0.82191312352391399</v>
      </c>
      <c r="G225" s="6">
        <f t="shared" si="20"/>
        <v>1.35700416570741E-3</v>
      </c>
      <c r="H225" s="7">
        <f t="shared" si="23"/>
        <v>0.23534726535860273</v>
      </c>
      <c r="I225">
        <f t="shared" si="21"/>
        <v>6.19976688096463E-4</v>
      </c>
    </row>
    <row r="226" spans="1:9">
      <c r="A226" s="3" t="s">
        <v>393</v>
      </c>
      <c r="B226">
        <v>10.29</v>
      </c>
      <c r="C226" s="4">
        <v>1138</v>
      </c>
      <c r="D226">
        <f t="shared" si="18"/>
        <v>110.59280855199223</v>
      </c>
      <c r="E226" s="6">
        <f t="shared" si="19"/>
        <v>4.8768969221980662E-4</v>
      </c>
      <c r="F226" s="7">
        <f t="shared" si="22"/>
        <v>0.82240081321613379</v>
      </c>
      <c r="G226" s="6">
        <f t="shared" si="20"/>
        <v>8.9395472888151404E-4</v>
      </c>
      <c r="H226" s="7">
        <f t="shared" si="23"/>
        <v>0.23624122008748424</v>
      </c>
      <c r="I226">
        <f t="shared" si="21"/>
        <v>5.8489830481753269E-4</v>
      </c>
    </row>
    <row r="227" spans="1:9">
      <c r="A227" s="3" t="s">
        <v>864</v>
      </c>
      <c r="B227">
        <v>9.68</v>
      </c>
      <c r="C227" s="4">
        <v>1054</v>
      </c>
      <c r="D227">
        <f t="shared" si="18"/>
        <v>108.88429752066116</v>
      </c>
      <c r="E227" s="6">
        <f t="shared" si="19"/>
        <v>4.516915075568332E-4</v>
      </c>
      <c r="F227" s="7">
        <f t="shared" si="22"/>
        <v>0.82285250472369065</v>
      </c>
      <c r="G227" s="6">
        <f t="shared" si="20"/>
        <v>8.4096032804402876E-4</v>
      </c>
      <c r="H227" s="7">
        <f t="shared" si="23"/>
        <v>0.23708218041552828</v>
      </c>
      <c r="I227">
        <f t="shared" si="21"/>
        <v>6.1035043568752334E-4</v>
      </c>
    </row>
    <row r="228" spans="1:9">
      <c r="A228" s="3" t="s">
        <v>353</v>
      </c>
      <c r="B228">
        <v>10.1</v>
      </c>
      <c r="C228" s="4">
        <v>1099</v>
      </c>
      <c r="D228">
        <f t="shared" si="18"/>
        <v>108.81188118811882</v>
      </c>
      <c r="E228" s="6">
        <f t="shared" si="19"/>
        <v>4.7097624934056898E-4</v>
      </c>
      <c r="F228" s="7">
        <f t="shared" si="22"/>
        <v>0.82332348097303121</v>
      </c>
      <c r="G228" s="6">
        <f t="shared" si="20"/>
        <v>8.7744827616164159E-4</v>
      </c>
      <c r="H228" s="7">
        <f t="shared" si="23"/>
        <v>0.23795962869168993</v>
      </c>
      <c r="I228">
        <f t="shared" si="21"/>
        <v>3.3967404852042193E-4</v>
      </c>
    </row>
    <row r="229" spans="1:9">
      <c r="A229" s="3" t="s">
        <v>760</v>
      </c>
      <c r="B229">
        <v>5.62</v>
      </c>
      <c r="C229" s="4">
        <v>611</v>
      </c>
      <c r="D229">
        <f t="shared" si="18"/>
        <v>108.71886120996442</v>
      </c>
      <c r="E229" s="6">
        <f t="shared" si="19"/>
        <v>2.6184393844139002E-4</v>
      </c>
      <c r="F229" s="7">
        <f t="shared" si="22"/>
        <v>0.82358532491147263</v>
      </c>
      <c r="G229" s="6">
        <f t="shared" si="20"/>
        <v>4.8824349624043825E-4</v>
      </c>
      <c r="H229" s="7">
        <f t="shared" si="23"/>
        <v>0.23844787218793037</v>
      </c>
      <c r="I229">
        <f t="shared" si="21"/>
        <v>7.494703916726686E-4</v>
      </c>
    </row>
    <row r="230" spans="1:9">
      <c r="A230" s="3" t="s">
        <v>548</v>
      </c>
      <c r="B230">
        <v>12.4</v>
      </c>
      <c r="C230" s="4">
        <v>1348</v>
      </c>
      <c r="D230">
        <f t="shared" si="18"/>
        <v>108.70967741935483</v>
      </c>
      <c r="E230" s="6">
        <f t="shared" si="19"/>
        <v>5.7768515387724014E-4</v>
      </c>
      <c r="F230" s="7">
        <f t="shared" si="22"/>
        <v>0.82416301006534987</v>
      </c>
      <c r="G230" s="6">
        <f t="shared" si="20"/>
        <v>1.0772632301390452E-3</v>
      </c>
      <c r="H230" s="7">
        <f t="shared" si="23"/>
        <v>0.23952513541806941</v>
      </c>
      <c r="I230">
        <f t="shared" si="21"/>
        <v>2.8958700002523763E-4</v>
      </c>
    </row>
    <row r="231" spans="1:9">
      <c r="A231" s="3" t="s">
        <v>290</v>
      </c>
      <c r="B231">
        <v>4.79</v>
      </c>
      <c r="C231" s="4">
        <v>520</v>
      </c>
      <c r="D231">
        <f t="shared" si="18"/>
        <v>108.55949895615866</v>
      </c>
      <c r="E231" s="6">
        <f t="shared" si="19"/>
        <v>2.2284590505650215E-4</v>
      </c>
      <c r="F231" s="7">
        <f t="shared" si="22"/>
        <v>0.82438585597040637</v>
      </c>
      <c r="G231" s="6">
        <f t="shared" si="20"/>
        <v>4.1613636067467958E-4</v>
      </c>
      <c r="H231" s="7">
        <f t="shared" si="23"/>
        <v>0.23994127177874408</v>
      </c>
      <c r="I231">
        <f t="shared" si="21"/>
        <v>9.1210441911371287E-4</v>
      </c>
    </row>
    <row r="232" spans="1:9">
      <c r="A232" s="3" t="s">
        <v>971</v>
      </c>
      <c r="B232">
        <v>15.08</v>
      </c>
      <c r="C232" s="4">
        <v>1633</v>
      </c>
      <c r="D232">
        <f t="shared" si="18"/>
        <v>108.28912466843501</v>
      </c>
      <c r="E232" s="6">
        <f t="shared" si="19"/>
        <v>6.998218518409E-4</v>
      </c>
      <c r="F232" s="7">
        <f t="shared" si="22"/>
        <v>0.82508567782224729</v>
      </c>
      <c r="G232" s="6">
        <f t="shared" si="20"/>
        <v>1.3100910895561936E-3</v>
      </c>
      <c r="H232" s="7">
        <f t="shared" si="23"/>
        <v>0.24125136286830026</v>
      </c>
      <c r="I232">
        <f t="shared" si="21"/>
        <v>1.4464151191673214E-4</v>
      </c>
    </row>
    <row r="233" spans="1:9">
      <c r="A233" s="3" t="s">
        <v>484</v>
      </c>
      <c r="B233">
        <v>2.39</v>
      </c>
      <c r="C233" s="4">
        <v>258</v>
      </c>
      <c r="D233">
        <f t="shared" si="18"/>
        <v>107.94979079497908</v>
      </c>
      <c r="E233" s="6">
        <f t="shared" si="19"/>
        <v>1.1056585289341838E-4</v>
      </c>
      <c r="F233" s="7">
        <f t="shared" si="22"/>
        <v>0.82519624367514066</v>
      </c>
      <c r="G233" s="6">
        <f t="shared" si="20"/>
        <v>2.076338000026063E-4</v>
      </c>
      <c r="H233" s="7">
        <f t="shared" si="23"/>
        <v>0.24145899666830287</v>
      </c>
      <c r="I233">
        <f t="shared" si="21"/>
        <v>2.6751030550245525E-4</v>
      </c>
    </row>
    <row r="234" spans="1:9">
      <c r="A234" s="3" t="s">
        <v>845</v>
      </c>
      <c r="B234">
        <v>4.42</v>
      </c>
      <c r="C234" s="3">
        <v>477</v>
      </c>
      <c r="D234">
        <f t="shared" si="18"/>
        <v>107.9185520361991</v>
      </c>
      <c r="E234" s="6">
        <f t="shared" si="19"/>
        <v>2.0441826290759909E-4</v>
      </c>
      <c r="F234" s="7">
        <f t="shared" si="22"/>
        <v>0.82540066193804829</v>
      </c>
      <c r="G234" s="6">
        <f t="shared" si="20"/>
        <v>3.8399221590440161E-4</v>
      </c>
      <c r="H234" s="7">
        <f t="shared" si="23"/>
        <v>0.24184298888420727</v>
      </c>
      <c r="I234">
        <f t="shared" si="21"/>
        <v>7.0225552179475903E-5</v>
      </c>
    </row>
    <row r="235" spans="1:9">
      <c r="A235" s="3" t="s">
        <v>206</v>
      </c>
      <c r="B235">
        <v>1.1599999999999999</v>
      </c>
      <c r="C235" s="4">
        <v>125</v>
      </c>
      <c r="D235">
        <f t="shared" si="18"/>
        <v>107.75862068965517</v>
      </c>
      <c r="E235" s="6">
        <f t="shared" si="19"/>
        <v>5.3568727177043786E-5</v>
      </c>
      <c r="F235" s="7">
        <f t="shared" si="22"/>
        <v>0.82545423066522527</v>
      </c>
      <c r="G235" s="6">
        <f t="shared" si="20"/>
        <v>1.0077623765816874E-4</v>
      </c>
      <c r="H235" s="7">
        <f t="shared" si="23"/>
        <v>0.24194376512186544</v>
      </c>
      <c r="I235">
        <f t="shared" si="21"/>
        <v>9.4451985857502141E-5</v>
      </c>
    </row>
    <row r="236" spans="1:9">
      <c r="A236" s="3" t="s">
        <v>306</v>
      </c>
      <c r="B236">
        <v>1.56</v>
      </c>
      <c r="C236" s="4">
        <v>168</v>
      </c>
      <c r="D236">
        <f t="shared" si="18"/>
        <v>107.69230769230769</v>
      </c>
      <c r="E236" s="6">
        <f t="shared" si="19"/>
        <v>7.1996369325946853E-5</v>
      </c>
      <c r="F236" s="7">
        <f t="shared" si="22"/>
        <v>0.82552622703455125</v>
      </c>
      <c r="G236" s="6">
        <f t="shared" si="20"/>
        <v>1.3552666443684763E-4</v>
      </c>
      <c r="H236" s="7">
        <f t="shared" si="23"/>
        <v>0.24207929178630228</v>
      </c>
      <c r="I236">
        <f t="shared" si="21"/>
        <v>6.5769073698701552E-4</v>
      </c>
    </row>
    <row r="237" spans="1:9">
      <c r="A237" s="3" t="s">
        <v>542</v>
      </c>
      <c r="B237">
        <v>10.86</v>
      </c>
      <c r="C237" s="4">
        <v>1168</v>
      </c>
      <c r="D237">
        <f t="shared" si="18"/>
        <v>107.55064456721915</v>
      </c>
      <c r="E237" s="6">
        <f t="shared" si="19"/>
        <v>5.0054618674229712E-4</v>
      </c>
      <c r="F237" s="7">
        <f t="shared" si="22"/>
        <v>0.82602677322129359</v>
      </c>
      <c r="G237" s="6">
        <f t="shared" si="20"/>
        <v>9.4347408704113149E-4</v>
      </c>
      <c r="H237" s="7">
        <f t="shared" si="23"/>
        <v>0.2430227658733434</v>
      </c>
      <c r="I237">
        <f t="shared" si="21"/>
        <v>2.8785828970914751E-4</v>
      </c>
    </row>
    <row r="238" spans="1:9">
      <c r="A238" s="3" t="s">
        <v>294</v>
      </c>
      <c r="B238">
        <v>4.75</v>
      </c>
      <c r="C238" s="4">
        <v>509</v>
      </c>
      <c r="D238">
        <f t="shared" si="18"/>
        <v>107.15789473684211</v>
      </c>
      <c r="E238" s="6">
        <f t="shared" si="19"/>
        <v>2.181318570649223E-4</v>
      </c>
      <c r="F238" s="7">
        <f t="shared" si="22"/>
        <v>0.82624490507835846</v>
      </c>
      <c r="G238" s="6">
        <f t="shared" si="20"/>
        <v>4.1266131799681165E-4</v>
      </c>
      <c r="H238" s="7">
        <f t="shared" si="23"/>
        <v>0.2434354271913402</v>
      </c>
      <c r="I238">
        <f t="shared" si="21"/>
        <v>3.8967185720728548E-4</v>
      </c>
    </row>
    <row r="239" spans="1:9">
      <c r="A239" s="3" t="s">
        <v>1062</v>
      </c>
      <c r="B239">
        <v>6.43</v>
      </c>
      <c r="C239" s="4">
        <v>689</v>
      </c>
      <c r="D239">
        <f t="shared" si="18"/>
        <v>107.15396578538103</v>
      </c>
      <c r="E239" s="6">
        <f t="shared" si="19"/>
        <v>2.9527082419986535E-4</v>
      </c>
      <c r="F239" s="7">
        <f t="shared" si="22"/>
        <v>0.82654017590255835</v>
      </c>
      <c r="G239" s="6">
        <f t="shared" si="20"/>
        <v>5.5861311046726295E-4</v>
      </c>
      <c r="H239" s="7">
        <f t="shared" si="23"/>
        <v>0.24399404030180746</v>
      </c>
      <c r="I239">
        <f t="shared" si="21"/>
        <v>9.801124755734747E-4</v>
      </c>
    </row>
    <row r="240" spans="1:9">
      <c r="A240" s="3" t="s">
        <v>355</v>
      </c>
      <c r="B240">
        <v>16.170000000000002</v>
      </c>
      <c r="C240" s="4">
        <v>1731</v>
      </c>
      <c r="D240">
        <f t="shared" si="18"/>
        <v>107.05009276437846</v>
      </c>
      <c r="E240" s="6">
        <f t="shared" si="19"/>
        <v>7.4181973394770232E-4</v>
      </c>
      <c r="F240" s="7">
        <f t="shared" si="22"/>
        <v>0.82728199563650606</v>
      </c>
      <c r="G240" s="6">
        <f t="shared" si="20"/>
        <v>1.4047860025280937E-3</v>
      </c>
      <c r="H240" s="7">
        <f t="shared" si="23"/>
        <v>0.24539882630433554</v>
      </c>
      <c r="I240">
        <f t="shared" si="21"/>
        <v>2.5167630441469413E-4</v>
      </c>
    </row>
    <row r="241" spans="1:9">
      <c r="A241" s="3" t="s">
        <v>628</v>
      </c>
      <c r="B241">
        <v>4.1500000000000004</v>
      </c>
      <c r="C241" s="4">
        <v>443</v>
      </c>
      <c r="D241">
        <f t="shared" si="18"/>
        <v>106.74698795180721</v>
      </c>
      <c r="E241" s="6">
        <f t="shared" si="19"/>
        <v>1.8984756911544318E-4</v>
      </c>
      <c r="F241" s="7">
        <f t="shared" si="22"/>
        <v>0.8274718432056215</v>
      </c>
      <c r="G241" s="6">
        <f t="shared" si="20"/>
        <v>3.6053567782879335E-4</v>
      </c>
      <c r="H241" s="7">
        <f t="shared" si="23"/>
        <v>0.24575936198216433</v>
      </c>
      <c r="I241">
        <f t="shared" si="21"/>
        <v>2.8387875175200916E-4</v>
      </c>
    </row>
    <row r="242" spans="1:9">
      <c r="A242" s="3" t="s">
        <v>676</v>
      </c>
      <c r="B242">
        <v>4.68</v>
      </c>
      <c r="C242" s="4">
        <v>499</v>
      </c>
      <c r="D242">
        <f t="shared" si="18"/>
        <v>106.62393162393163</v>
      </c>
      <c r="E242" s="6">
        <f t="shared" si="19"/>
        <v>2.1384635889075878E-4</v>
      </c>
      <c r="F242" s="7">
        <f t="shared" si="22"/>
        <v>0.82768568956451227</v>
      </c>
      <c r="G242" s="6">
        <f t="shared" si="20"/>
        <v>4.0657999331054283E-4</v>
      </c>
      <c r="H242" s="7">
        <f t="shared" si="23"/>
        <v>0.24616594197547487</v>
      </c>
      <c r="I242">
        <f t="shared" si="21"/>
        <v>3.4460242596376367E-4</v>
      </c>
    </row>
    <row r="243" spans="1:9">
      <c r="A243" s="3" t="s">
        <v>338</v>
      </c>
      <c r="B243">
        <v>5.68</v>
      </c>
      <c r="C243" s="4">
        <v>605</v>
      </c>
      <c r="D243">
        <f t="shared" si="18"/>
        <v>106.51408450704226</v>
      </c>
      <c r="E243" s="6">
        <f t="shared" si="19"/>
        <v>2.5927263953689193E-4</v>
      </c>
      <c r="F243" s="7">
        <f t="shared" si="22"/>
        <v>0.82794496220404912</v>
      </c>
      <c r="G243" s="6">
        <f t="shared" si="20"/>
        <v>4.9345606025724003E-4</v>
      </c>
      <c r="H243" s="7">
        <f t="shared" si="23"/>
        <v>0.24665939803573211</v>
      </c>
      <c r="I243">
        <f t="shared" si="21"/>
        <v>2.6885625606692942E-4</v>
      </c>
    </row>
    <row r="244" spans="1:9">
      <c r="A244" s="3" t="s">
        <v>408</v>
      </c>
      <c r="B244">
        <v>4.43</v>
      </c>
      <c r="C244" s="4">
        <v>471</v>
      </c>
      <c r="D244">
        <f t="shared" si="18"/>
        <v>106.32054176072235</v>
      </c>
      <c r="E244" s="6">
        <f t="shared" si="19"/>
        <v>2.01846964003101E-4</v>
      </c>
      <c r="F244" s="7">
        <f t="shared" si="22"/>
        <v>0.82814680916805217</v>
      </c>
      <c r="G244" s="6">
        <f t="shared" si="20"/>
        <v>3.8486097657386854E-4</v>
      </c>
      <c r="H244" s="7">
        <f t="shared" si="23"/>
        <v>0.24704425901230598</v>
      </c>
      <c r="I244">
        <f t="shared" si="21"/>
        <v>4.2301433719454939E-4</v>
      </c>
    </row>
    <row r="245" spans="1:9">
      <c r="A245" s="3" t="s">
        <v>471</v>
      </c>
      <c r="B245">
        <v>6.97</v>
      </c>
      <c r="C245" s="4">
        <v>741</v>
      </c>
      <c r="D245">
        <f t="shared" si="18"/>
        <v>106.31276901004304</v>
      </c>
      <c r="E245" s="6">
        <f t="shared" si="19"/>
        <v>3.1755541470551555E-4</v>
      </c>
      <c r="F245" s="7">
        <f t="shared" si="22"/>
        <v>0.82846436458275763</v>
      </c>
      <c r="G245" s="6">
        <f t="shared" si="20"/>
        <v>6.0552618661847935E-4</v>
      </c>
      <c r="H245" s="7">
        <f t="shared" si="23"/>
        <v>0.24764978519892444</v>
      </c>
      <c r="I245">
        <f t="shared" si="21"/>
        <v>1.5477169704875005E-4</v>
      </c>
    </row>
    <row r="246" spans="1:9">
      <c r="A246" s="3" t="s">
        <v>348</v>
      </c>
      <c r="B246">
        <v>2.5499999999999998</v>
      </c>
      <c r="C246" s="4">
        <v>271</v>
      </c>
      <c r="D246">
        <f t="shared" si="18"/>
        <v>106.27450980392157</v>
      </c>
      <c r="E246" s="6">
        <f t="shared" si="19"/>
        <v>1.1613700051983093E-4</v>
      </c>
      <c r="F246" s="7">
        <f t="shared" si="22"/>
        <v>0.82858050158327745</v>
      </c>
      <c r="G246" s="6">
        <f t="shared" si="20"/>
        <v>2.2153397071407783E-4</v>
      </c>
      <c r="H246" s="7">
        <f t="shared" si="23"/>
        <v>0.24787131916963853</v>
      </c>
      <c r="I246">
        <f t="shared" si="21"/>
        <v>1.8390644267213263E-4</v>
      </c>
    </row>
    <row r="247" spans="1:9">
      <c r="A247" s="3" t="s">
        <v>935</v>
      </c>
      <c r="B247">
        <v>3.03</v>
      </c>
      <c r="C247" s="4">
        <v>322</v>
      </c>
      <c r="D247">
        <f t="shared" si="18"/>
        <v>106.27062706270628</v>
      </c>
      <c r="E247" s="6">
        <f t="shared" si="19"/>
        <v>1.3799304120806478E-4</v>
      </c>
      <c r="F247" s="7">
        <f t="shared" si="22"/>
        <v>0.82871849462448555</v>
      </c>
      <c r="G247" s="6">
        <f t="shared" si="20"/>
        <v>2.6323448284849247E-4</v>
      </c>
      <c r="H247" s="7">
        <f t="shared" si="23"/>
        <v>0.24813455365248702</v>
      </c>
      <c r="I247">
        <f t="shared" si="21"/>
        <v>2.5925095859788416E-4</v>
      </c>
    </row>
    <row r="248" spans="1:9">
      <c r="A248" s="3" t="s">
        <v>327</v>
      </c>
      <c r="B248">
        <v>4.2699999999999996</v>
      </c>
      <c r="C248" s="4">
        <v>453</v>
      </c>
      <c r="D248">
        <f t="shared" si="18"/>
        <v>106.08899297423889</v>
      </c>
      <c r="E248" s="6">
        <f t="shared" si="19"/>
        <v>1.9413306728960667E-4</v>
      </c>
      <c r="F248" s="7">
        <f t="shared" si="22"/>
        <v>0.82891262769177521</v>
      </c>
      <c r="G248" s="6">
        <f t="shared" si="20"/>
        <v>3.7096080586239698E-4</v>
      </c>
      <c r="H248" s="7">
        <f t="shared" si="23"/>
        <v>0.24850551445834942</v>
      </c>
      <c r="I248">
        <f t="shared" si="21"/>
        <v>2.8296952277626075E-4</v>
      </c>
    </row>
    <row r="249" spans="1:9">
      <c r="A249" s="3" t="s">
        <v>983</v>
      </c>
      <c r="B249">
        <v>4.66</v>
      </c>
      <c r="C249" s="4">
        <v>494</v>
      </c>
      <c r="D249">
        <f t="shared" si="18"/>
        <v>106.00858369098712</v>
      </c>
      <c r="E249" s="6">
        <f t="shared" si="19"/>
        <v>2.1170360980367705E-4</v>
      </c>
      <c r="F249" s="7">
        <f t="shared" si="22"/>
        <v>0.82912433130157892</v>
      </c>
      <c r="G249" s="6">
        <f t="shared" si="20"/>
        <v>4.0484247197160891E-4</v>
      </c>
      <c r="H249" s="7">
        <f t="shared" si="23"/>
        <v>0.24891035693032104</v>
      </c>
      <c r="I249">
        <f t="shared" si="21"/>
        <v>1.8278560767204244E-4</v>
      </c>
    </row>
    <row r="250" spans="1:9">
      <c r="A250" s="3" t="s">
        <v>411</v>
      </c>
      <c r="B250">
        <v>3.01</v>
      </c>
      <c r="C250" s="4">
        <v>319</v>
      </c>
      <c r="D250">
        <f t="shared" si="18"/>
        <v>105.98006644518273</v>
      </c>
      <c r="E250" s="6">
        <f t="shared" si="19"/>
        <v>1.3670739175581574E-4</v>
      </c>
      <c r="F250" s="7">
        <f t="shared" si="22"/>
        <v>0.82926103869333478</v>
      </c>
      <c r="G250" s="6">
        <f t="shared" si="20"/>
        <v>2.6149696150955856E-4</v>
      </c>
      <c r="H250" s="7">
        <f t="shared" si="23"/>
        <v>0.24917185389183061</v>
      </c>
      <c r="I250">
        <f t="shared" si="21"/>
        <v>2.7664652304482118E-4</v>
      </c>
    </row>
    <row r="251" spans="1:9">
      <c r="A251" s="3" t="s">
        <v>246</v>
      </c>
      <c r="B251">
        <v>4.55</v>
      </c>
      <c r="C251" s="4">
        <v>479</v>
      </c>
      <c r="D251">
        <f t="shared" si="18"/>
        <v>105.27472527472528</v>
      </c>
      <c r="E251" s="6">
        <f t="shared" si="19"/>
        <v>2.052753625424318E-4</v>
      </c>
      <c r="F251" s="7">
        <f t="shared" si="22"/>
        <v>0.82946631405587723</v>
      </c>
      <c r="G251" s="6">
        <f t="shared" si="20"/>
        <v>3.9528610460747222E-4</v>
      </c>
      <c r="H251" s="7">
        <f t="shared" si="23"/>
        <v>0.24956713999643809</v>
      </c>
      <c r="I251">
        <f t="shared" si="21"/>
        <v>2.4833946217922565E-4</v>
      </c>
    </row>
    <row r="252" spans="1:9">
      <c r="A252" s="3" t="s">
        <v>179</v>
      </c>
      <c r="B252">
        <v>4.08</v>
      </c>
      <c r="C252" s="4">
        <v>427</v>
      </c>
      <c r="D252">
        <f t="shared" si="18"/>
        <v>104.65686274509804</v>
      </c>
      <c r="E252" s="6">
        <f t="shared" si="19"/>
        <v>1.8299077203678157E-4</v>
      </c>
      <c r="F252" s="7">
        <f t="shared" si="22"/>
        <v>0.82964930482791399</v>
      </c>
      <c r="G252" s="6">
        <f t="shared" si="20"/>
        <v>3.5445435314252453E-4</v>
      </c>
      <c r="H252" s="7">
        <f t="shared" si="23"/>
        <v>0.24992159434958061</v>
      </c>
      <c r="I252">
        <f t="shared" si="21"/>
        <v>1.8444038410225794E-4</v>
      </c>
    </row>
    <row r="253" spans="1:9">
      <c r="A253" s="3" t="s">
        <v>561</v>
      </c>
      <c r="B253">
        <v>3.03</v>
      </c>
      <c r="C253" s="4">
        <v>317</v>
      </c>
      <c r="D253">
        <f t="shared" si="18"/>
        <v>104.62046204620462</v>
      </c>
      <c r="E253" s="6">
        <f t="shared" si="19"/>
        <v>1.3585029212098305E-4</v>
      </c>
      <c r="F253" s="7">
        <f t="shared" si="22"/>
        <v>0.82978515512003492</v>
      </c>
      <c r="G253" s="6">
        <f t="shared" si="20"/>
        <v>2.6323448284849247E-4</v>
      </c>
      <c r="H253" s="7">
        <f t="shared" si="23"/>
        <v>0.2501848288324291</v>
      </c>
      <c r="I253">
        <f t="shared" si="21"/>
        <v>3.3483700771971825E-4</v>
      </c>
    </row>
    <row r="254" spans="1:9">
      <c r="A254" s="3" t="s">
        <v>100</v>
      </c>
      <c r="B254">
        <v>5.5</v>
      </c>
      <c r="C254" s="4">
        <v>575</v>
      </c>
      <c r="D254">
        <f t="shared" si="18"/>
        <v>104.54545454545455</v>
      </c>
      <c r="E254" s="6">
        <f t="shared" si="19"/>
        <v>2.4641614501440143E-4</v>
      </c>
      <c r="F254" s="7">
        <f t="shared" si="22"/>
        <v>0.83003157126504934</v>
      </c>
      <c r="G254" s="6">
        <f t="shared" si="20"/>
        <v>4.7781836820683457E-4</v>
      </c>
      <c r="H254" s="7">
        <f t="shared" si="23"/>
        <v>0.25066264720063591</v>
      </c>
      <c r="I254">
        <f t="shared" si="21"/>
        <v>1.4743570482836366E-4</v>
      </c>
    </row>
    <row r="255" spans="1:9">
      <c r="A255" s="3" t="s">
        <v>436</v>
      </c>
      <c r="B255">
        <v>2.42</v>
      </c>
      <c r="C255" s="4">
        <v>252</v>
      </c>
      <c r="D255">
        <f t="shared" si="18"/>
        <v>104.13223140495867</v>
      </c>
      <c r="E255" s="6">
        <f t="shared" si="19"/>
        <v>1.0799455398892027E-4</v>
      </c>
      <c r="F255" s="7">
        <f t="shared" si="22"/>
        <v>0.83013956581903825</v>
      </c>
      <c r="G255" s="6">
        <f t="shared" si="20"/>
        <v>2.1024008201100719E-4</v>
      </c>
      <c r="H255" s="7">
        <f t="shared" si="23"/>
        <v>0.25087288728264689</v>
      </c>
      <c r="I255">
        <f t="shared" si="21"/>
        <v>3.8270392679390364E-4</v>
      </c>
    </row>
    <row r="256" spans="1:9">
      <c r="A256" s="3" t="s">
        <v>198</v>
      </c>
      <c r="B256">
        <v>6.28</v>
      </c>
      <c r="C256" s="4">
        <v>653</v>
      </c>
      <c r="D256">
        <f t="shared" si="18"/>
        <v>103.98089171974522</v>
      </c>
      <c r="E256" s="6">
        <f t="shared" si="19"/>
        <v>2.7984303077287676E-4</v>
      </c>
      <c r="F256" s="7">
        <f t="shared" si="22"/>
        <v>0.83041940884981114</v>
      </c>
      <c r="G256" s="6">
        <f t="shared" si="20"/>
        <v>5.4558170042525844E-4</v>
      </c>
      <c r="H256" s="7">
        <f t="shared" si="23"/>
        <v>0.25141846898307213</v>
      </c>
      <c r="I256">
        <f t="shared" si="21"/>
        <v>2.7064685910863084E-4</v>
      </c>
    </row>
    <row r="257" spans="1:9">
      <c r="A257" s="3" t="s">
        <v>861</v>
      </c>
      <c r="B257">
        <v>4.4400000000000004</v>
      </c>
      <c r="C257" s="4">
        <v>461</v>
      </c>
      <c r="D257">
        <f t="shared" si="18"/>
        <v>103.82882882882882</v>
      </c>
      <c r="E257" s="6">
        <f t="shared" si="19"/>
        <v>1.9756146582893748E-4</v>
      </c>
      <c r="F257" s="7">
        <f t="shared" si="22"/>
        <v>0.83061697031564008</v>
      </c>
      <c r="G257" s="6">
        <f t="shared" si="20"/>
        <v>3.8572973724333557E-4</v>
      </c>
      <c r="H257" s="7">
        <f t="shared" si="23"/>
        <v>0.25180419872031545</v>
      </c>
      <c r="I257">
        <f t="shared" si="21"/>
        <v>8.9182906050533362E-4</v>
      </c>
    </row>
    <row r="258" spans="1:9">
      <c r="A258" s="3" t="s">
        <v>540</v>
      </c>
      <c r="B258">
        <v>14.62</v>
      </c>
      <c r="C258" s="4">
        <v>1512</v>
      </c>
      <c r="D258">
        <f t="shared" ref="D258:D321" si="24">C258/B258</f>
        <v>103.41997264021889</v>
      </c>
      <c r="E258" s="6">
        <f t="shared" si="19"/>
        <v>6.4796732393352166E-4</v>
      </c>
      <c r="F258" s="7">
        <f t="shared" si="22"/>
        <v>0.83126493763957365</v>
      </c>
      <c r="G258" s="6">
        <f t="shared" si="20"/>
        <v>1.2701280987607129E-3</v>
      </c>
      <c r="H258" s="7">
        <f t="shared" si="23"/>
        <v>0.25307432681907616</v>
      </c>
      <c r="I258">
        <f t="shared" si="21"/>
        <v>6.5031616033497941E-4</v>
      </c>
    </row>
    <row r="259" spans="1:9">
      <c r="A259" s="3" t="s">
        <v>881</v>
      </c>
      <c r="B259">
        <v>10.66</v>
      </c>
      <c r="C259" s="4">
        <v>1102</v>
      </c>
      <c r="D259">
        <f t="shared" si="24"/>
        <v>103.37711069418387</v>
      </c>
      <c r="E259" s="6">
        <f t="shared" ref="E259:E322" si="25">C259/2333451</f>
        <v>4.7226189879281803E-4</v>
      </c>
      <c r="F259" s="7">
        <f t="shared" si="22"/>
        <v>0.83173719953836645</v>
      </c>
      <c r="G259" s="6">
        <f t="shared" ref="G259:G322" si="26">B259/11510.65</f>
        <v>9.2609887365179206E-4</v>
      </c>
      <c r="H259" s="7">
        <f t="shared" si="23"/>
        <v>0.25400042569272796</v>
      </c>
      <c r="I259">
        <f t="shared" ref="I259:I322" si="27">F259*H260-F260*H259</f>
        <v>7.2598311554011863E-4</v>
      </c>
    </row>
    <row r="260" spans="1:9">
      <c r="A260" s="3" t="s">
        <v>727</v>
      </c>
      <c r="B260">
        <v>11.9</v>
      </c>
      <c r="C260" s="4">
        <v>1230</v>
      </c>
      <c r="D260">
        <f t="shared" si="24"/>
        <v>103.36134453781513</v>
      </c>
      <c r="E260" s="6">
        <f t="shared" si="25"/>
        <v>5.271162754221109E-4</v>
      </c>
      <c r="F260" s="7">
        <f t="shared" ref="F260:F323" si="28">F259+E260</f>
        <v>0.83226431581378857</v>
      </c>
      <c r="G260" s="6">
        <f t="shared" si="26"/>
        <v>1.0338251966656967E-3</v>
      </c>
      <c r="H260" s="7">
        <f t="shared" ref="H260:H323" si="29">H259+G260</f>
        <v>0.25503425088939363</v>
      </c>
      <c r="I260">
        <f t="shared" si="27"/>
        <v>3.0093618268067779E-4</v>
      </c>
    </row>
    <row r="261" spans="1:9">
      <c r="A261" s="3" t="s">
        <v>477</v>
      </c>
      <c r="B261">
        <v>4.93</v>
      </c>
      <c r="C261" s="4">
        <v>508</v>
      </c>
      <c r="D261">
        <f t="shared" si="24"/>
        <v>103.04259634888439</v>
      </c>
      <c r="E261" s="6">
        <f t="shared" si="25"/>
        <v>2.1770330724750595E-4</v>
      </c>
      <c r="F261" s="7">
        <f t="shared" si="28"/>
        <v>0.83248201912103603</v>
      </c>
      <c r="G261" s="6">
        <f t="shared" si="26"/>
        <v>4.2829901004721711E-4</v>
      </c>
      <c r="H261" s="7">
        <f t="shared" si="29"/>
        <v>0.25546254989944084</v>
      </c>
      <c r="I261">
        <f t="shared" si="27"/>
        <v>1.7476592423670834E-4</v>
      </c>
    </row>
    <row r="262" spans="1:9">
      <c r="A262" s="3" t="s">
        <v>659</v>
      </c>
      <c r="B262">
        <v>2.86</v>
      </c>
      <c r="C262" s="4">
        <v>293</v>
      </c>
      <c r="D262">
        <f t="shared" si="24"/>
        <v>102.44755244755245</v>
      </c>
      <c r="E262" s="6">
        <f t="shared" si="25"/>
        <v>1.2556509650299064E-4</v>
      </c>
      <c r="F262" s="7">
        <f t="shared" si="28"/>
        <v>0.832607584217539</v>
      </c>
      <c r="G262" s="6">
        <f t="shared" si="26"/>
        <v>2.4846555146755398E-4</v>
      </c>
      <c r="H262" s="7">
        <f t="shared" si="29"/>
        <v>0.25571101545090841</v>
      </c>
      <c r="I262">
        <f t="shared" si="27"/>
        <v>8.7382962118356944E-4</v>
      </c>
    </row>
    <row r="263" spans="1:9">
      <c r="A263" s="3" t="s">
        <v>926</v>
      </c>
      <c r="B263">
        <v>14.3</v>
      </c>
      <c r="C263" s="4">
        <v>1465</v>
      </c>
      <c r="D263">
        <f t="shared" si="24"/>
        <v>102.44755244755244</v>
      </c>
      <c r="E263" s="6">
        <f t="shared" si="25"/>
        <v>6.2782548251495316E-4</v>
      </c>
      <c r="F263" s="7">
        <f t="shared" si="28"/>
        <v>0.83323540970005394</v>
      </c>
      <c r="G263" s="6">
        <f t="shared" si="26"/>
        <v>1.2423277573377699E-3</v>
      </c>
      <c r="H263" s="7">
        <f t="shared" si="29"/>
        <v>0.2569533432082462</v>
      </c>
      <c r="I263">
        <f t="shared" si="27"/>
        <v>2.8909948083857828E-4</v>
      </c>
    </row>
    <row r="264" spans="1:9">
      <c r="A264" s="3" t="s">
        <v>414</v>
      </c>
      <c r="B264">
        <v>4.7300000000000004</v>
      </c>
      <c r="C264" s="4">
        <v>484</v>
      </c>
      <c r="D264">
        <f t="shared" si="24"/>
        <v>102.32558139534883</v>
      </c>
      <c r="E264" s="6">
        <f t="shared" si="25"/>
        <v>2.0741811162951353E-4</v>
      </c>
      <c r="F264" s="7">
        <f t="shared" si="28"/>
        <v>0.83344282781168344</v>
      </c>
      <c r="G264" s="6">
        <f t="shared" si="26"/>
        <v>4.1092379665787774E-4</v>
      </c>
      <c r="H264" s="7">
        <f t="shared" si="29"/>
        <v>0.25736426700490406</v>
      </c>
      <c r="I264">
        <f t="shared" si="27"/>
        <v>5.6697852546677696E-4</v>
      </c>
    </row>
    <row r="265" spans="1:9">
      <c r="A265" s="3" t="s">
        <v>116</v>
      </c>
      <c r="B265">
        <v>9.27</v>
      </c>
      <c r="C265" s="4">
        <v>945</v>
      </c>
      <c r="D265">
        <f t="shared" si="24"/>
        <v>101.94174757281554</v>
      </c>
      <c r="E265" s="6">
        <f t="shared" si="25"/>
        <v>4.0497957745845104E-4</v>
      </c>
      <c r="F265" s="7">
        <f t="shared" si="28"/>
        <v>0.83384780738914188</v>
      </c>
      <c r="G265" s="6">
        <f t="shared" si="26"/>
        <v>8.0534114059588292E-4</v>
      </c>
      <c r="H265" s="7">
        <f t="shared" si="29"/>
        <v>0.25816960814549994</v>
      </c>
      <c r="I265">
        <f t="shared" si="27"/>
        <v>1.8960661746320051E-4</v>
      </c>
    </row>
    <row r="266" spans="1:9">
      <c r="A266" s="3" t="s">
        <v>443</v>
      </c>
      <c r="B266">
        <v>3.1</v>
      </c>
      <c r="C266" s="4">
        <v>316</v>
      </c>
      <c r="D266">
        <f t="shared" si="24"/>
        <v>101.93548387096774</v>
      </c>
      <c r="E266" s="6">
        <f t="shared" si="25"/>
        <v>1.3542174230356669E-4</v>
      </c>
      <c r="F266" s="7">
        <f t="shared" si="28"/>
        <v>0.8339832291314454</v>
      </c>
      <c r="G266" s="6">
        <f t="shared" si="26"/>
        <v>2.6931580753476129E-4</v>
      </c>
      <c r="H266" s="7">
        <f t="shared" si="29"/>
        <v>0.25843892395303469</v>
      </c>
      <c r="I266">
        <f t="shared" si="27"/>
        <v>8.4658897591541327E-4</v>
      </c>
    </row>
    <row r="267" spans="1:9">
      <c r="A267" s="3" t="s">
        <v>401</v>
      </c>
      <c r="B267">
        <v>13.84</v>
      </c>
      <c r="C267" s="4">
        <v>1410</v>
      </c>
      <c r="D267">
        <f t="shared" si="24"/>
        <v>101.878612716763</v>
      </c>
      <c r="E267" s="6">
        <f t="shared" si="25"/>
        <v>6.0425524255705392E-4</v>
      </c>
      <c r="F267" s="7">
        <f t="shared" si="28"/>
        <v>0.83458748437400243</v>
      </c>
      <c r="G267" s="6">
        <f t="shared" si="26"/>
        <v>1.2023647665422891E-3</v>
      </c>
      <c r="H267" s="7">
        <f t="shared" si="29"/>
        <v>0.25964128871957698</v>
      </c>
      <c r="I267">
        <f t="shared" si="27"/>
        <v>1.138306775082254E-4</v>
      </c>
    </row>
    <row r="268" spans="1:9">
      <c r="A268" s="3" t="s">
        <v>1015</v>
      </c>
      <c r="B268">
        <v>1.86</v>
      </c>
      <c r="C268" s="4">
        <v>189</v>
      </c>
      <c r="D268">
        <f t="shared" si="24"/>
        <v>101.61290322580645</v>
      </c>
      <c r="E268" s="6">
        <f t="shared" si="25"/>
        <v>8.0995915491690208E-5</v>
      </c>
      <c r="F268" s="7">
        <f t="shared" si="28"/>
        <v>0.83466848028949414</v>
      </c>
      <c r="G268" s="6">
        <f t="shared" si="26"/>
        <v>1.6158948452085677E-4</v>
      </c>
      <c r="H268" s="7">
        <f t="shared" si="29"/>
        <v>0.25980287820409781</v>
      </c>
      <c r="I268">
        <f t="shared" si="27"/>
        <v>8.1221084742763572E-4</v>
      </c>
    </row>
    <row r="269" spans="1:9">
      <c r="A269" s="3" t="s">
        <v>204</v>
      </c>
      <c r="B269">
        <v>13.24</v>
      </c>
      <c r="C269" s="4">
        <v>1328</v>
      </c>
      <c r="D269">
        <f t="shared" si="24"/>
        <v>100.30211480362537</v>
      </c>
      <c r="E269" s="6">
        <f t="shared" si="25"/>
        <v>5.6911415752891321E-4</v>
      </c>
      <c r="F269" s="7">
        <f t="shared" si="28"/>
        <v>0.83523759444702306</v>
      </c>
      <c r="G269" s="6">
        <f t="shared" si="26"/>
        <v>1.1502391263742708E-3</v>
      </c>
      <c r="H269" s="7">
        <f t="shared" si="29"/>
        <v>0.26095311733047211</v>
      </c>
      <c r="I269">
        <f t="shared" si="27"/>
        <v>7.871026491333144E-4</v>
      </c>
    </row>
    <row r="270" spans="1:9">
      <c r="A270" s="3" t="s">
        <v>122</v>
      </c>
      <c r="B270">
        <v>12.82</v>
      </c>
      <c r="C270" s="4">
        <v>1280</v>
      </c>
      <c r="D270">
        <f t="shared" si="24"/>
        <v>99.84399375975039</v>
      </c>
      <c r="E270" s="6">
        <f t="shared" si="25"/>
        <v>5.4854376629292839E-4</v>
      </c>
      <c r="F270" s="7">
        <f t="shared" si="28"/>
        <v>0.83578613821331593</v>
      </c>
      <c r="G270" s="6">
        <f t="shared" si="26"/>
        <v>1.113751178256658E-3</v>
      </c>
      <c r="H270" s="7">
        <f t="shared" si="29"/>
        <v>0.26206686850872879</v>
      </c>
      <c r="I270">
        <f t="shared" si="27"/>
        <v>3.7770510845111516E-4</v>
      </c>
    </row>
    <row r="271" spans="1:9">
      <c r="A271" s="3" t="s">
        <v>95</v>
      </c>
      <c r="B271">
        <v>6.15</v>
      </c>
      <c r="C271" s="4">
        <v>613</v>
      </c>
      <c r="D271">
        <f t="shared" si="24"/>
        <v>99.674796747967477</v>
      </c>
      <c r="E271" s="6">
        <f t="shared" si="25"/>
        <v>2.6270103807622273E-4</v>
      </c>
      <c r="F271" s="7">
        <f t="shared" si="28"/>
        <v>0.83604883925139217</v>
      </c>
      <c r="G271" s="6">
        <f t="shared" si="26"/>
        <v>5.3428781172218777E-4</v>
      </c>
      <c r="H271" s="7">
        <f t="shared" si="29"/>
        <v>0.262601156320451</v>
      </c>
      <c r="I271">
        <f t="shared" si="27"/>
        <v>3.3546622778135582E-4</v>
      </c>
    </row>
    <row r="272" spans="1:9">
      <c r="A272" s="3" t="s">
        <v>796</v>
      </c>
      <c r="B272">
        <v>5.46</v>
      </c>
      <c r="C272" s="4">
        <v>543</v>
      </c>
      <c r="D272">
        <f t="shared" si="24"/>
        <v>99.450549450549445</v>
      </c>
      <c r="E272" s="6">
        <f t="shared" si="25"/>
        <v>2.3270255085707821E-4</v>
      </c>
      <c r="F272" s="7">
        <f t="shared" si="28"/>
        <v>0.83628154180224923</v>
      </c>
      <c r="G272" s="6">
        <f t="shared" si="26"/>
        <v>4.7434332552896664E-4</v>
      </c>
      <c r="H272" s="7">
        <f t="shared" si="29"/>
        <v>0.26307549964597998</v>
      </c>
      <c r="I272">
        <f t="shared" si="27"/>
        <v>3.2871456467878368E-4</v>
      </c>
    </row>
    <row r="273" spans="1:9">
      <c r="A273" s="3" t="s">
        <v>794</v>
      </c>
      <c r="B273">
        <v>5.35</v>
      </c>
      <c r="C273" s="4">
        <v>532</v>
      </c>
      <c r="D273">
        <f t="shared" si="24"/>
        <v>99.439252336448604</v>
      </c>
      <c r="E273" s="6">
        <f t="shared" si="25"/>
        <v>2.2798850286549836E-4</v>
      </c>
      <c r="F273" s="7">
        <f t="shared" si="28"/>
        <v>0.83650953030511477</v>
      </c>
      <c r="G273" s="6">
        <f t="shared" si="26"/>
        <v>4.6478695816482994E-4</v>
      </c>
      <c r="H273" s="7">
        <f t="shared" si="29"/>
        <v>0.2635402866041448</v>
      </c>
      <c r="I273">
        <f t="shared" si="27"/>
        <v>5.524716484839598E-4</v>
      </c>
    </row>
    <row r="274" spans="1:9">
      <c r="A274" s="3" t="s">
        <v>38</v>
      </c>
      <c r="B274">
        <v>8.99</v>
      </c>
      <c r="C274" s="4">
        <v>893</v>
      </c>
      <c r="D274">
        <f t="shared" si="24"/>
        <v>99.332591768631815</v>
      </c>
      <c r="E274" s="6">
        <f t="shared" si="25"/>
        <v>3.8269498695280078E-4</v>
      </c>
      <c r="F274" s="7">
        <f t="shared" si="28"/>
        <v>0.83689222529206753</v>
      </c>
      <c r="G274" s="6">
        <f t="shared" si="26"/>
        <v>7.8101584185080774E-4</v>
      </c>
      <c r="H274" s="7">
        <f t="shared" si="29"/>
        <v>0.26432130244599561</v>
      </c>
      <c r="I274">
        <f t="shared" si="27"/>
        <v>2.9061234306179684E-4</v>
      </c>
    </row>
    <row r="275" spans="1:9">
      <c r="A275" s="3" t="s">
        <v>58</v>
      </c>
      <c r="B275">
        <v>4.72</v>
      </c>
      <c r="C275" s="4">
        <v>464</v>
      </c>
      <c r="D275">
        <f t="shared" si="24"/>
        <v>98.305084745762713</v>
      </c>
      <c r="E275" s="6">
        <f t="shared" si="25"/>
        <v>1.9884711528118652E-4</v>
      </c>
      <c r="F275" s="7">
        <f t="shared" si="28"/>
        <v>0.8370910724073487</v>
      </c>
      <c r="G275" s="6">
        <f t="shared" si="26"/>
        <v>4.100550359884107E-4</v>
      </c>
      <c r="H275" s="7">
        <f t="shared" si="29"/>
        <v>0.26473135748198401</v>
      </c>
      <c r="I275">
        <f t="shared" si="27"/>
        <v>1.7733624583474161E-4</v>
      </c>
    </row>
    <row r="276" spans="1:9">
      <c r="A276" s="3" t="s">
        <v>280</v>
      </c>
      <c r="B276">
        <v>2.88</v>
      </c>
      <c r="C276" s="4">
        <v>283</v>
      </c>
      <c r="D276">
        <f t="shared" si="24"/>
        <v>98.263888888888886</v>
      </c>
      <c r="E276" s="6">
        <f t="shared" si="25"/>
        <v>1.2127959832882713E-4</v>
      </c>
      <c r="F276" s="7">
        <f t="shared" si="28"/>
        <v>0.83721235200567756</v>
      </c>
      <c r="G276" s="6">
        <f t="shared" si="26"/>
        <v>2.5020307280648789E-4</v>
      </c>
      <c r="H276" s="7">
        <f t="shared" si="29"/>
        <v>0.2649815605547905</v>
      </c>
      <c r="I276">
        <f t="shared" si="27"/>
        <v>6.560597364686227E-4</v>
      </c>
    </row>
    <row r="277" spans="1:9">
      <c r="A277" s="3" t="s">
        <v>767</v>
      </c>
      <c r="B277">
        <v>10.65</v>
      </c>
      <c r="C277" s="4">
        <v>1044</v>
      </c>
      <c r="D277">
        <f t="shared" si="24"/>
        <v>98.028169014084497</v>
      </c>
      <c r="E277" s="6">
        <f t="shared" si="25"/>
        <v>4.4740600938266968E-4</v>
      </c>
      <c r="F277" s="7">
        <f t="shared" si="28"/>
        <v>0.83765975801506021</v>
      </c>
      <c r="G277" s="6">
        <f t="shared" si="26"/>
        <v>9.2523011298232508E-4</v>
      </c>
      <c r="H277" s="7">
        <f t="shared" si="29"/>
        <v>0.26590679066777284</v>
      </c>
      <c r="I277">
        <f t="shared" si="27"/>
        <v>5.1980245335245256E-4</v>
      </c>
    </row>
    <row r="278" spans="1:9">
      <c r="A278" s="3" t="s">
        <v>547</v>
      </c>
      <c r="B278">
        <v>8.43</v>
      </c>
      <c r="C278" s="4">
        <v>822</v>
      </c>
      <c r="D278">
        <f t="shared" si="24"/>
        <v>97.508896797153028</v>
      </c>
      <c r="E278" s="6">
        <f t="shared" si="25"/>
        <v>3.5226794991623993E-4</v>
      </c>
      <c r="F278" s="7">
        <f t="shared" si="28"/>
        <v>0.83801202596497648</v>
      </c>
      <c r="G278" s="6">
        <f t="shared" si="26"/>
        <v>7.3236524436065726E-4</v>
      </c>
      <c r="H278" s="7">
        <f t="shared" si="29"/>
        <v>0.2666391559121335</v>
      </c>
      <c r="I278">
        <f t="shared" si="27"/>
        <v>1.4985304829112367E-3</v>
      </c>
    </row>
    <row r="279" spans="1:9">
      <c r="A279" s="3" t="s">
        <v>621</v>
      </c>
      <c r="B279">
        <v>24.3</v>
      </c>
      <c r="C279" s="4">
        <v>2368</v>
      </c>
      <c r="D279">
        <f t="shared" si="24"/>
        <v>97.44855967078189</v>
      </c>
      <c r="E279" s="6">
        <f t="shared" si="25"/>
        <v>1.0148059676419175E-3</v>
      </c>
      <c r="F279" s="7">
        <f t="shared" si="28"/>
        <v>0.8390268319326184</v>
      </c>
      <c r="G279" s="6">
        <f t="shared" si="26"/>
        <v>2.1110884268047418E-3</v>
      </c>
      <c r="H279" s="7">
        <f t="shared" si="29"/>
        <v>0.26875024433893824</v>
      </c>
      <c r="I279">
        <f t="shared" si="27"/>
        <v>1.9118098260634264E-4</v>
      </c>
    </row>
    <row r="280" spans="1:9">
      <c r="A280" s="3" t="s">
        <v>823</v>
      </c>
      <c r="B280">
        <v>3.1</v>
      </c>
      <c r="C280" s="4">
        <v>302</v>
      </c>
      <c r="D280">
        <f t="shared" si="24"/>
        <v>97.41935483870968</v>
      </c>
      <c r="E280" s="6">
        <f t="shared" si="25"/>
        <v>1.294220448597378E-4</v>
      </c>
      <c r="F280" s="7">
        <f t="shared" si="28"/>
        <v>0.83915625397747817</v>
      </c>
      <c r="G280" s="6">
        <f t="shared" si="26"/>
        <v>2.6931580753476129E-4</v>
      </c>
      <c r="H280" s="7">
        <f t="shared" si="29"/>
        <v>0.26901956014647299</v>
      </c>
      <c r="I280">
        <f t="shared" si="27"/>
        <v>7.2655690687423169E-4</v>
      </c>
    </row>
    <row r="281" spans="1:9">
      <c r="A281" s="3" t="s">
        <v>567</v>
      </c>
      <c r="B281">
        <v>11.78</v>
      </c>
      <c r="C281" s="4">
        <v>1147</v>
      </c>
      <c r="D281">
        <f t="shared" si="24"/>
        <v>97.368421052631589</v>
      </c>
      <c r="E281" s="6">
        <f t="shared" si="25"/>
        <v>4.9154664057655376E-4</v>
      </c>
      <c r="F281" s="7">
        <f t="shared" si="28"/>
        <v>0.83964780061805477</v>
      </c>
      <c r="G281" s="6">
        <f t="shared" si="26"/>
        <v>1.0234000686320929E-3</v>
      </c>
      <c r="H281" s="7">
        <f t="shared" si="29"/>
        <v>0.2700429602151051</v>
      </c>
      <c r="I281">
        <f t="shared" si="27"/>
        <v>1.7779466548864531E-4</v>
      </c>
    </row>
    <row r="282" spans="1:9">
      <c r="A282" s="3" t="s">
        <v>40</v>
      </c>
      <c r="B282">
        <v>2.88</v>
      </c>
      <c r="C282" s="4">
        <v>279</v>
      </c>
      <c r="D282">
        <f t="shared" si="24"/>
        <v>96.875</v>
      </c>
      <c r="E282" s="6">
        <f t="shared" si="25"/>
        <v>1.1956539905916173E-4</v>
      </c>
      <c r="F282" s="7">
        <f t="shared" si="28"/>
        <v>0.83976736601711388</v>
      </c>
      <c r="G282" s="6">
        <f t="shared" si="26"/>
        <v>2.5020307280648789E-4</v>
      </c>
      <c r="H282" s="7">
        <f t="shared" si="29"/>
        <v>0.27029316328791159</v>
      </c>
      <c r="I282">
        <f t="shared" si="27"/>
        <v>6.7815346628083417E-4</v>
      </c>
    </row>
    <row r="283" spans="1:9">
      <c r="A283" s="3" t="s">
        <v>151</v>
      </c>
      <c r="B283">
        <v>10.98</v>
      </c>
      <c r="C283" s="4">
        <v>1061</v>
      </c>
      <c r="D283">
        <f t="shared" si="24"/>
        <v>96.630236794171211</v>
      </c>
      <c r="E283" s="6">
        <f t="shared" si="25"/>
        <v>4.5469135627874768E-4</v>
      </c>
      <c r="F283" s="7">
        <f t="shared" si="28"/>
        <v>0.84022205737339262</v>
      </c>
      <c r="G283" s="6">
        <f t="shared" si="26"/>
        <v>9.5389921507473517E-4</v>
      </c>
      <c r="H283" s="7">
        <f t="shared" si="29"/>
        <v>0.2712470625029863</v>
      </c>
      <c r="I283">
        <f t="shared" si="27"/>
        <v>3.2256471163522038E-4</v>
      </c>
    </row>
    <row r="284" spans="1:9">
      <c r="A284" s="3" t="s">
        <v>317</v>
      </c>
      <c r="B284">
        <v>5.22</v>
      </c>
      <c r="C284" s="4">
        <v>503</v>
      </c>
      <c r="D284">
        <f t="shared" si="24"/>
        <v>96.36015325670499</v>
      </c>
      <c r="E284" s="6">
        <f t="shared" si="25"/>
        <v>2.1556055816042419E-4</v>
      </c>
      <c r="F284" s="7">
        <f t="shared" si="28"/>
        <v>0.84043761793155303</v>
      </c>
      <c r="G284" s="6">
        <f t="shared" si="26"/>
        <v>4.5349306946175933E-4</v>
      </c>
      <c r="H284" s="7">
        <f t="shared" si="29"/>
        <v>0.27170055557244804</v>
      </c>
      <c r="I284">
        <f t="shared" si="27"/>
        <v>2.3667795806556202E-4</v>
      </c>
    </row>
    <row r="285" spans="1:9">
      <c r="A285" s="3" t="s">
        <v>399</v>
      </c>
      <c r="B285">
        <v>3.83</v>
      </c>
      <c r="C285" s="4">
        <v>369</v>
      </c>
      <c r="D285">
        <f t="shared" si="24"/>
        <v>96.344647519582239</v>
      </c>
      <c r="E285" s="6">
        <f t="shared" si="25"/>
        <v>1.5813488262663325E-4</v>
      </c>
      <c r="F285" s="7">
        <f t="shared" si="28"/>
        <v>0.84059575281417964</v>
      </c>
      <c r="G285" s="6">
        <f t="shared" si="26"/>
        <v>3.3273533640585024E-4</v>
      </c>
      <c r="H285" s="7">
        <f t="shared" si="29"/>
        <v>0.27203329090885392</v>
      </c>
      <c r="I285">
        <f t="shared" si="27"/>
        <v>6.3849531617454769E-4</v>
      </c>
    </row>
    <row r="286" spans="1:9">
      <c r="A286" s="3" t="s">
        <v>273</v>
      </c>
      <c r="B286">
        <v>10.33</v>
      </c>
      <c r="C286" s="4">
        <v>994</v>
      </c>
      <c r="D286">
        <f t="shared" si="24"/>
        <v>96.224588576960315</v>
      </c>
      <c r="E286" s="6">
        <f t="shared" si="25"/>
        <v>4.2597851851185219E-4</v>
      </c>
      <c r="F286" s="7">
        <f t="shared" si="28"/>
        <v>0.84102173133269154</v>
      </c>
      <c r="G286" s="6">
        <f t="shared" si="26"/>
        <v>8.9742977155938197E-4</v>
      </c>
      <c r="H286" s="7">
        <f t="shared" si="29"/>
        <v>0.2729307206804133</v>
      </c>
      <c r="I286">
        <f t="shared" si="27"/>
        <v>4.1640008300919407E-4</v>
      </c>
    </row>
    <row r="287" spans="1:9">
      <c r="A287" s="3" t="s">
        <v>188</v>
      </c>
      <c r="B287">
        <v>6.73</v>
      </c>
      <c r="C287" s="4">
        <v>644</v>
      </c>
      <c r="D287">
        <f t="shared" si="24"/>
        <v>95.690936106983642</v>
      </c>
      <c r="E287" s="6">
        <f t="shared" si="25"/>
        <v>2.7598608241612957E-4</v>
      </c>
      <c r="F287" s="7">
        <f t="shared" si="28"/>
        <v>0.84129771741510762</v>
      </c>
      <c r="G287" s="6">
        <f t="shared" si="26"/>
        <v>5.846759305512721E-4</v>
      </c>
      <c r="H287" s="7">
        <f t="shared" si="29"/>
        <v>0.27351539661096458</v>
      </c>
      <c r="I287">
        <f t="shared" si="27"/>
        <v>3.478136982794644E-4</v>
      </c>
    </row>
    <row r="288" spans="1:9">
      <c r="A288" s="3" t="s">
        <v>655</v>
      </c>
      <c r="B288">
        <v>5.62</v>
      </c>
      <c r="C288" s="4">
        <v>537</v>
      </c>
      <c r="D288">
        <f t="shared" si="24"/>
        <v>95.55160142348754</v>
      </c>
      <c r="E288" s="6">
        <f t="shared" si="25"/>
        <v>2.3013125195258009E-4</v>
      </c>
      <c r="F288" s="7">
        <f t="shared" si="28"/>
        <v>0.84152784866706021</v>
      </c>
      <c r="G288" s="6">
        <f t="shared" si="26"/>
        <v>4.8824349624043825E-4</v>
      </c>
      <c r="H288" s="7">
        <f t="shared" si="29"/>
        <v>0.27400364010720502</v>
      </c>
      <c r="I288">
        <f t="shared" si="27"/>
        <v>6.4495483277510202E-4</v>
      </c>
    </row>
    <row r="289" spans="1:9">
      <c r="A289" s="3" t="s">
        <v>587</v>
      </c>
      <c r="B289">
        <v>10.42</v>
      </c>
      <c r="C289" s="4">
        <v>995</v>
      </c>
      <c r="D289">
        <f t="shared" si="24"/>
        <v>95.489443378119006</v>
      </c>
      <c r="E289" s="6">
        <f t="shared" si="25"/>
        <v>4.2640706832926852E-4</v>
      </c>
      <c r="F289" s="7">
        <f t="shared" si="28"/>
        <v>0.84195425573538951</v>
      </c>
      <c r="G289" s="6">
        <f t="shared" si="26"/>
        <v>9.052486175845847E-4</v>
      </c>
      <c r="H289" s="7">
        <f t="shared" si="29"/>
        <v>0.27490888872478958</v>
      </c>
      <c r="I289">
        <f t="shared" si="27"/>
        <v>5.5205887555759281E-4</v>
      </c>
    </row>
    <row r="290" spans="1:9">
      <c r="A290" s="3" t="s">
        <v>532</v>
      </c>
      <c r="B290">
        <v>8.91</v>
      </c>
      <c r="C290" s="4">
        <v>846</v>
      </c>
      <c r="D290">
        <f t="shared" si="24"/>
        <v>94.949494949494948</v>
      </c>
      <c r="E290" s="6">
        <f t="shared" si="25"/>
        <v>3.6255314553423234E-4</v>
      </c>
      <c r="F290" s="7">
        <f t="shared" si="28"/>
        <v>0.84231680888092375</v>
      </c>
      <c r="G290" s="6">
        <f t="shared" si="26"/>
        <v>7.7406575649507198E-4</v>
      </c>
      <c r="H290" s="7">
        <f t="shared" si="29"/>
        <v>0.27568295448128466</v>
      </c>
      <c r="I290">
        <f t="shared" si="27"/>
        <v>1.3580222241804663E-4</v>
      </c>
    </row>
    <row r="291" spans="1:9">
      <c r="A291" s="3" t="s">
        <v>1082</v>
      </c>
      <c r="B291">
        <v>2.19</v>
      </c>
      <c r="C291" s="4">
        <v>207</v>
      </c>
      <c r="D291">
        <f t="shared" si="24"/>
        <v>94.520547945205479</v>
      </c>
      <c r="E291" s="6">
        <f t="shared" si="25"/>
        <v>8.8709812205184504E-5</v>
      </c>
      <c r="F291" s="7">
        <f t="shared" si="28"/>
        <v>0.84240551869312896</v>
      </c>
      <c r="G291" s="6">
        <f t="shared" si="26"/>
        <v>1.9025858661326684E-4</v>
      </c>
      <c r="H291" s="7">
        <f t="shared" si="29"/>
        <v>0.27587321306789792</v>
      </c>
      <c r="I291">
        <f t="shared" si="27"/>
        <v>3.0828112516675943E-4</v>
      </c>
    </row>
    <row r="292" spans="1:9">
      <c r="A292" s="3" t="s">
        <v>99</v>
      </c>
      <c r="B292">
        <v>4.97</v>
      </c>
      <c r="C292" s="4">
        <v>469</v>
      </c>
      <c r="D292">
        <f t="shared" si="24"/>
        <v>94.366197183098592</v>
      </c>
      <c r="E292" s="6">
        <f t="shared" si="25"/>
        <v>2.0098986436826828E-4</v>
      </c>
      <c r="F292" s="7">
        <f t="shared" si="28"/>
        <v>0.84260650855749719</v>
      </c>
      <c r="G292" s="6">
        <f t="shared" si="26"/>
        <v>4.3177405272508504E-4</v>
      </c>
      <c r="H292" s="7">
        <f t="shared" si="29"/>
        <v>0.27630498712062301</v>
      </c>
      <c r="I292">
        <f t="shared" si="27"/>
        <v>1.1197676380887422E-3</v>
      </c>
    </row>
    <row r="293" spans="1:9">
      <c r="A293" s="3" t="s">
        <v>741</v>
      </c>
      <c r="B293">
        <v>18.05</v>
      </c>
      <c r="C293" s="4">
        <v>1702</v>
      </c>
      <c r="D293">
        <f t="shared" si="24"/>
        <v>94.293628808864256</v>
      </c>
      <c r="E293" s="6">
        <f t="shared" si="25"/>
        <v>7.293917892426282E-4</v>
      </c>
      <c r="F293" s="7">
        <f t="shared" si="28"/>
        <v>0.84333590034673978</v>
      </c>
      <c r="G293" s="6">
        <f t="shared" si="26"/>
        <v>1.5681130083878845E-3</v>
      </c>
      <c r="H293" s="7">
        <f t="shared" si="29"/>
        <v>0.2778731001290109</v>
      </c>
      <c r="I293">
        <f t="shared" si="27"/>
        <v>4.2187494081769028E-4</v>
      </c>
    </row>
    <row r="294" spans="1:9">
      <c r="A294" s="3" t="s">
        <v>723</v>
      </c>
      <c r="B294">
        <v>6.8</v>
      </c>
      <c r="C294" s="4">
        <v>641</v>
      </c>
      <c r="D294">
        <f t="shared" si="24"/>
        <v>94.264705882352942</v>
      </c>
      <c r="E294" s="6">
        <f t="shared" si="25"/>
        <v>2.7470043296388052E-4</v>
      </c>
      <c r="F294" s="7">
        <f t="shared" si="28"/>
        <v>0.84361060077970362</v>
      </c>
      <c r="G294" s="6">
        <f t="shared" si="26"/>
        <v>5.9075725523754087E-4</v>
      </c>
      <c r="H294" s="7">
        <f t="shared" si="29"/>
        <v>0.27846385738424845</v>
      </c>
      <c r="I294">
        <f t="shared" si="27"/>
        <v>2.5442368602185406E-4</v>
      </c>
    </row>
    <row r="295" spans="1:9">
      <c r="A295" s="3" t="s">
        <v>815</v>
      </c>
      <c r="B295">
        <v>4.0999999999999996</v>
      </c>
      <c r="C295" s="4">
        <v>386</v>
      </c>
      <c r="D295">
        <f t="shared" si="24"/>
        <v>94.146341463414643</v>
      </c>
      <c r="E295" s="6">
        <f t="shared" si="25"/>
        <v>1.6542022952271122E-4</v>
      </c>
      <c r="F295" s="7">
        <f t="shared" si="28"/>
        <v>0.84377602100922633</v>
      </c>
      <c r="G295" s="6">
        <f t="shared" si="26"/>
        <v>3.5619187448145844E-4</v>
      </c>
      <c r="H295" s="7">
        <f t="shared" si="29"/>
        <v>0.27882004925872989</v>
      </c>
      <c r="I295">
        <f t="shared" si="27"/>
        <v>6.5946142717676626E-4</v>
      </c>
    </row>
    <row r="296" spans="1:9">
      <c r="A296" s="3" t="s">
        <v>558</v>
      </c>
      <c r="B296">
        <v>10.61</v>
      </c>
      <c r="C296" s="4">
        <v>990</v>
      </c>
      <c r="D296">
        <f t="shared" si="24"/>
        <v>93.308199811498596</v>
      </c>
      <c r="E296" s="6">
        <f t="shared" si="25"/>
        <v>4.2426431924218677E-4</v>
      </c>
      <c r="F296" s="7">
        <f t="shared" si="28"/>
        <v>0.84420028532846847</v>
      </c>
      <c r="G296" s="6">
        <f t="shared" si="26"/>
        <v>9.2175507030445715E-4</v>
      </c>
      <c r="H296" s="7">
        <f t="shared" si="29"/>
        <v>0.27974180432903434</v>
      </c>
      <c r="I296">
        <f t="shared" si="27"/>
        <v>3.649343343167244E-4</v>
      </c>
    </row>
    <row r="297" spans="1:9">
      <c r="A297" s="3" t="s">
        <v>303</v>
      </c>
      <c r="B297">
        <v>5.87</v>
      </c>
      <c r="C297" s="4">
        <v>547</v>
      </c>
      <c r="D297">
        <f t="shared" si="24"/>
        <v>93.185689948892673</v>
      </c>
      <c r="E297" s="6">
        <f t="shared" si="25"/>
        <v>2.3441675012674361E-4</v>
      </c>
      <c r="F297" s="7">
        <f t="shared" si="28"/>
        <v>0.84443470207859517</v>
      </c>
      <c r="G297" s="6">
        <f t="shared" si="26"/>
        <v>5.0996251297711248E-4</v>
      </c>
      <c r="H297" s="7">
        <f t="shared" si="29"/>
        <v>0.28025176684201147</v>
      </c>
      <c r="I297">
        <f t="shared" si="27"/>
        <v>5.7947766424890079E-4</v>
      </c>
    </row>
    <row r="298" spans="1:9">
      <c r="A298" s="3" t="s">
        <v>826</v>
      </c>
      <c r="B298">
        <v>9.32</v>
      </c>
      <c r="C298" s="4">
        <v>868</v>
      </c>
      <c r="D298">
        <f t="shared" si="24"/>
        <v>93.133047210300433</v>
      </c>
      <c r="E298" s="6">
        <f t="shared" si="25"/>
        <v>3.7198124151739204E-4</v>
      </c>
      <c r="F298" s="7">
        <f t="shared" si="28"/>
        <v>0.84480668332011255</v>
      </c>
      <c r="G298" s="6">
        <f t="shared" si="26"/>
        <v>8.0968494394321783E-4</v>
      </c>
      <c r="H298" s="7">
        <f t="shared" si="29"/>
        <v>0.28106145178595471</v>
      </c>
      <c r="I298">
        <f t="shared" si="27"/>
        <v>6.2926799430929048E-4</v>
      </c>
    </row>
    <row r="299" spans="1:9">
      <c r="A299" s="3" t="s">
        <v>82</v>
      </c>
      <c r="B299">
        <v>10.11</v>
      </c>
      <c r="C299" s="4">
        <v>936</v>
      </c>
      <c r="D299">
        <f t="shared" si="24"/>
        <v>92.58160237388725</v>
      </c>
      <c r="E299" s="6">
        <f t="shared" si="25"/>
        <v>4.0112262910170385E-4</v>
      </c>
      <c r="F299" s="7">
        <f t="shared" si="28"/>
        <v>0.8452078059492143</v>
      </c>
      <c r="G299" s="6">
        <f t="shared" si="26"/>
        <v>8.7831703683110857E-4</v>
      </c>
      <c r="H299" s="7">
        <f t="shared" si="29"/>
        <v>0.28193976882278582</v>
      </c>
      <c r="I299">
        <f t="shared" si="27"/>
        <v>2.7574915466038741E-4</v>
      </c>
    </row>
    <row r="300" spans="1:9">
      <c r="A300" s="3" t="s">
        <v>839</v>
      </c>
      <c r="B300">
        <v>4.43</v>
      </c>
      <c r="C300" s="4">
        <v>410</v>
      </c>
      <c r="D300">
        <f t="shared" si="24"/>
        <v>92.550790067720101</v>
      </c>
      <c r="E300" s="6">
        <f t="shared" si="25"/>
        <v>1.7570542514070361E-4</v>
      </c>
      <c r="F300" s="7">
        <f t="shared" si="28"/>
        <v>0.84538351137435497</v>
      </c>
      <c r="G300" s="6">
        <f t="shared" si="26"/>
        <v>3.8486097657386854E-4</v>
      </c>
      <c r="H300" s="7">
        <f t="shared" si="29"/>
        <v>0.28232462979935968</v>
      </c>
      <c r="I300">
        <f t="shared" si="27"/>
        <v>3.0751884994859036E-4</v>
      </c>
    </row>
    <row r="301" spans="1:9">
      <c r="A301" s="3" t="s">
        <v>860</v>
      </c>
      <c r="B301">
        <v>4.9400000000000004</v>
      </c>
      <c r="C301" s="4">
        <v>457</v>
      </c>
      <c r="D301">
        <f t="shared" si="24"/>
        <v>92.510121457489873</v>
      </c>
      <c r="E301" s="6">
        <f t="shared" si="25"/>
        <v>1.9584726655927208E-4</v>
      </c>
      <c r="F301" s="7">
        <f t="shared" si="28"/>
        <v>0.84557935864091427</v>
      </c>
      <c r="G301" s="6">
        <f t="shared" si="26"/>
        <v>4.2916777071668415E-4</v>
      </c>
      <c r="H301" s="7">
        <f t="shared" si="29"/>
        <v>0.28275379757007635</v>
      </c>
      <c r="I301">
        <f t="shared" si="27"/>
        <v>5.0672526850928379E-4</v>
      </c>
    </row>
    <row r="302" spans="1:9">
      <c r="A302" s="3" t="s">
        <v>77</v>
      </c>
      <c r="B302">
        <v>8.14</v>
      </c>
      <c r="C302" s="4">
        <v>753</v>
      </c>
      <c r="D302">
        <f t="shared" si="24"/>
        <v>92.506142506142496</v>
      </c>
      <c r="E302" s="6">
        <f t="shared" si="25"/>
        <v>3.2269801251451179E-4</v>
      </c>
      <c r="F302" s="7">
        <f t="shared" si="28"/>
        <v>0.84590205665342877</v>
      </c>
      <c r="G302" s="6">
        <f t="shared" si="26"/>
        <v>7.0717118494611521E-4</v>
      </c>
      <c r="H302" s="7">
        <f t="shared" si="29"/>
        <v>0.28346096875502247</v>
      </c>
      <c r="I302">
        <f t="shared" si="27"/>
        <v>2.752571294393491E-4</v>
      </c>
    </row>
    <row r="303" spans="1:9">
      <c r="A303" s="3" t="s">
        <v>822</v>
      </c>
      <c r="B303">
        <v>4.42</v>
      </c>
      <c r="C303" s="4">
        <v>408</v>
      </c>
      <c r="D303">
        <f t="shared" si="24"/>
        <v>92.307692307692307</v>
      </c>
      <c r="E303" s="6">
        <f t="shared" si="25"/>
        <v>1.7484832550587092E-4</v>
      </c>
      <c r="F303" s="7">
        <f t="shared" si="28"/>
        <v>0.84607690497893462</v>
      </c>
      <c r="G303" s="6">
        <f t="shared" si="26"/>
        <v>3.8399221590440161E-4</v>
      </c>
      <c r="H303" s="7">
        <f t="shared" si="29"/>
        <v>0.28384496097092687</v>
      </c>
      <c r="I303">
        <f t="shared" si="27"/>
        <v>4.7728196433671766E-4</v>
      </c>
    </row>
    <row r="304" spans="1:9">
      <c r="A304" s="3" t="s">
        <v>939</v>
      </c>
      <c r="B304">
        <v>7.66</v>
      </c>
      <c r="C304" s="4">
        <v>705</v>
      </c>
      <c r="D304">
        <f t="shared" si="24"/>
        <v>92.036553524804177</v>
      </c>
      <c r="E304" s="6">
        <f t="shared" si="25"/>
        <v>3.0212762127852696E-4</v>
      </c>
      <c r="F304" s="7">
        <f t="shared" si="28"/>
        <v>0.84637903260021319</v>
      </c>
      <c r="G304" s="6">
        <f t="shared" si="26"/>
        <v>6.6547067281170049E-4</v>
      </c>
      <c r="H304" s="7">
        <f t="shared" si="29"/>
        <v>0.28451043164373857</v>
      </c>
      <c r="I304">
        <f t="shared" si="27"/>
        <v>3.7265009591708198E-4</v>
      </c>
    </row>
    <row r="305" spans="1:9">
      <c r="A305" s="3" t="s">
        <v>878</v>
      </c>
      <c r="B305">
        <v>5.98</v>
      </c>
      <c r="C305" s="4">
        <v>550</v>
      </c>
      <c r="D305">
        <f t="shared" si="24"/>
        <v>91.973244147157189</v>
      </c>
      <c r="E305" s="6">
        <f t="shared" si="25"/>
        <v>2.3570239957899266E-4</v>
      </c>
      <c r="F305" s="7">
        <f t="shared" si="28"/>
        <v>0.84661473499979223</v>
      </c>
      <c r="G305" s="6">
        <f t="shared" si="26"/>
        <v>5.1951888034124929E-4</v>
      </c>
      <c r="H305" s="7">
        <f t="shared" si="29"/>
        <v>0.28502995052407981</v>
      </c>
      <c r="I305">
        <f t="shared" si="27"/>
        <v>6.1257881096893341E-4</v>
      </c>
    </row>
    <row r="306" spans="1:9">
      <c r="A306" s="3" t="s">
        <v>828</v>
      </c>
      <c r="B306">
        <v>9.83</v>
      </c>
      <c r="C306" s="4">
        <v>904</v>
      </c>
      <c r="D306">
        <f t="shared" si="24"/>
        <v>91.963377416073243</v>
      </c>
      <c r="E306" s="6">
        <f t="shared" si="25"/>
        <v>3.8740903494438069E-4</v>
      </c>
      <c r="F306" s="7">
        <f t="shared" si="28"/>
        <v>0.84700214403473661</v>
      </c>
      <c r="G306" s="6">
        <f t="shared" si="26"/>
        <v>8.5399173808603339E-4</v>
      </c>
      <c r="H306" s="7">
        <f t="shared" si="29"/>
        <v>0.28588394226216585</v>
      </c>
      <c r="I306">
        <f t="shared" si="27"/>
        <v>1.7332266224331927E-4</v>
      </c>
    </row>
    <row r="307" spans="1:9">
      <c r="A307" s="3" t="s">
        <v>855</v>
      </c>
      <c r="B307">
        <v>2.78</v>
      </c>
      <c r="C307" s="4">
        <v>255</v>
      </c>
      <c r="D307">
        <f t="shared" si="24"/>
        <v>91.726618705035975</v>
      </c>
      <c r="E307" s="6">
        <f t="shared" si="25"/>
        <v>1.0928020344116932E-4</v>
      </c>
      <c r="F307" s="7">
        <f t="shared" si="28"/>
        <v>0.84711142423817776</v>
      </c>
      <c r="G307" s="6">
        <f t="shared" si="26"/>
        <v>2.4151546611181818E-4</v>
      </c>
      <c r="H307" s="7">
        <f t="shared" si="29"/>
        <v>0.28612545772827769</v>
      </c>
      <c r="I307">
        <f t="shared" si="27"/>
        <v>2.3637135896933947E-4</v>
      </c>
    </row>
    <row r="308" spans="1:9">
      <c r="A308" s="3" t="s">
        <v>313</v>
      </c>
      <c r="B308">
        <v>3.79</v>
      </c>
      <c r="C308" s="4">
        <v>347</v>
      </c>
      <c r="D308">
        <f t="shared" si="24"/>
        <v>91.556728232189968</v>
      </c>
      <c r="E308" s="6">
        <f t="shared" si="25"/>
        <v>1.4870678664347355E-4</v>
      </c>
      <c r="F308" s="7">
        <f t="shared" si="28"/>
        <v>0.84726013102482123</v>
      </c>
      <c r="G308" s="6">
        <f t="shared" si="26"/>
        <v>3.2926029372798237E-4</v>
      </c>
      <c r="H308" s="7">
        <f t="shared" si="29"/>
        <v>0.28645471802200567</v>
      </c>
      <c r="I308">
        <f t="shared" si="27"/>
        <v>1.016875459697586E-4</v>
      </c>
    </row>
    <row r="309" spans="1:9">
      <c r="A309" s="3" t="s">
        <v>652</v>
      </c>
      <c r="B309">
        <v>1.63</v>
      </c>
      <c r="C309" s="4">
        <v>149</v>
      </c>
      <c r="D309">
        <f t="shared" si="24"/>
        <v>91.411042944785279</v>
      </c>
      <c r="E309" s="6">
        <f t="shared" si="25"/>
        <v>6.3853922795036199E-5</v>
      </c>
      <c r="F309" s="7">
        <f t="shared" si="28"/>
        <v>0.84732398494761629</v>
      </c>
      <c r="G309" s="6">
        <f t="shared" si="26"/>
        <v>1.4160798912311642E-4</v>
      </c>
      <c r="H309" s="7">
        <f t="shared" si="29"/>
        <v>0.28659632601112878</v>
      </c>
      <c r="I309">
        <f t="shared" si="27"/>
        <v>2.4544882196367301E-4</v>
      </c>
    </row>
    <row r="310" spans="1:9">
      <c r="A310" s="3" t="s">
        <v>921</v>
      </c>
      <c r="B310">
        <v>3.93</v>
      </c>
      <c r="C310" s="4">
        <v>357</v>
      </c>
      <c r="D310">
        <f t="shared" si="24"/>
        <v>90.839694656488547</v>
      </c>
      <c r="E310" s="6">
        <f t="shared" si="25"/>
        <v>1.5299228481763705E-4</v>
      </c>
      <c r="F310" s="7">
        <f t="shared" si="28"/>
        <v>0.84747697723243398</v>
      </c>
      <c r="G310" s="6">
        <f t="shared" si="26"/>
        <v>3.4142294310051996E-4</v>
      </c>
      <c r="H310" s="7">
        <f t="shared" si="29"/>
        <v>0.2869377489542293</v>
      </c>
      <c r="I310">
        <f t="shared" si="27"/>
        <v>3.5118485830584745E-4</v>
      </c>
    </row>
    <row r="311" spans="1:9">
      <c r="A311" s="3" t="s">
        <v>803</v>
      </c>
      <c r="B311">
        <v>5.62</v>
      </c>
      <c r="C311" s="4">
        <v>509</v>
      </c>
      <c r="D311">
        <f t="shared" si="24"/>
        <v>90.569395017793596</v>
      </c>
      <c r="E311" s="6">
        <f t="shared" si="25"/>
        <v>2.181318570649223E-4</v>
      </c>
      <c r="F311" s="7">
        <f t="shared" si="28"/>
        <v>0.84769510908949885</v>
      </c>
      <c r="G311" s="6">
        <f t="shared" si="26"/>
        <v>4.8824349624043825E-4</v>
      </c>
      <c r="H311" s="7">
        <f t="shared" si="29"/>
        <v>0.28742599245046974</v>
      </c>
      <c r="I311">
        <f t="shared" si="27"/>
        <v>5.7884869139929185E-4</v>
      </c>
    </row>
    <row r="312" spans="1:9">
      <c r="A312" s="3" t="s">
        <v>604</v>
      </c>
      <c r="B312">
        <v>9.26</v>
      </c>
      <c r="C312" s="4">
        <v>837</v>
      </c>
      <c r="D312">
        <f t="shared" si="24"/>
        <v>90.388768898488124</v>
      </c>
      <c r="E312" s="6">
        <f t="shared" si="25"/>
        <v>3.586961971774852E-4</v>
      </c>
      <c r="F312" s="7">
        <f t="shared" si="28"/>
        <v>0.84805380528667629</v>
      </c>
      <c r="G312" s="6">
        <f t="shared" si="26"/>
        <v>8.0447237992641593E-4</v>
      </c>
      <c r="H312" s="7">
        <f t="shared" si="29"/>
        <v>0.28823046483039616</v>
      </c>
      <c r="I312">
        <f t="shared" si="27"/>
        <v>2.8666697508958339E-4</v>
      </c>
    </row>
    <row r="313" spans="1:9">
      <c r="A313" s="3" t="s">
        <v>267</v>
      </c>
      <c r="B313">
        <v>4.58</v>
      </c>
      <c r="C313" s="4">
        <v>411</v>
      </c>
      <c r="D313">
        <f t="shared" si="24"/>
        <v>89.737991266375545</v>
      </c>
      <c r="E313" s="6">
        <f t="shared" si="25"/>
        <v>1.7613397495811996E-4</v>
      </c>
      <c r="F313" s="7">
        <f t="shared" si="28"/>
        <v>0.84822993926163437</v>
      </c>
      <c r="G313" s="6">
        <f t="shared" si="26"/>
        <v>3.9789238661587316E-4</v>
      </c>
      <c r="H313" s="7">
        <f t="shared" si="29"/>
        <v>0.28862835721701202</v>
      </c>
      <c r="I313">
        <f t="shared" si="27"/>
        <v>4.9200772557786432E-4</v>
      </c>
    </row>
    <row r="314" spans="1:9">
      <c r="A314" s="3" t="s">
        <v>343</v>
      </c>
      <c r="B314">
        <v>7.86</v>
      </c>
      <c r="C314" s="4">
        <v>705</v>
      </c>
      <c r="D314">
        <f t="shared" si="24"/>
        <v>89.694656488549612</v>
      </c>
      <c r="E314" s="6">
        <f t="shared" si="25"/>
        <v>3.0212762127852696E-4</v>
      </c>
      <c r="F314" s="7">
        <f t="shared" si="28"/>
        <v>0.84853206688291294</v>
      </c>
      <c r="G314" s="6">
        <f t="shared" si="26"/>
        <v>6.8284588620103992E-4</v>
      </c>
      <c r="H314" s="7">
        <f t="shared" si="29"/>
        <v>0.28931120310321307</v>
      </c>
      <c r="I314">
        <f t="shared" si="27"/>
        <v>3.982938924086965E-4</v>
      </c>
    </row>
    <row r="315" spans="1:9">
      <c r="A315" s="3" t="s">
        <v>1061</v>
      </c>
      <c r="B315">
        <v>6.36</v>
      </c>
      <c r="C315" s="4">
        <v>569</v>
      </c>
      <c r="D315">
        <f t="shared" si="24"/>
        <v>89.465408805031444</v>
      </c>
      <c r="E315" s="6">
        <f t="shared" si="25"/>
        <v>2.4384484610990331E-4</v>
      </c>
      <c r="F315" s="7">
        <f t="shared" si="28"/>
        <v>0.84877591172902289</v>
      </c>
      <c r="G315" s="6">
        <f t="shared" si="26"/>
        <v>5.5253178578099419E-4</v>
      </c>
      <c r="H315" s="7">
        <f t="shared" si="29"/>
        <v>0.28986373488899408</v>
      </c>
      <c r="I315">
        <f t="shared" si="27"/>
        <v>6.0645988139126916E-4</v>
      </c>
    </row>
    <row r="316" spans="1:9">
      <c r="A316" s="3" t="s">
        <v>591</v>
      </c>
      <c r="B316">
        <v>9.68</v>
      </c>
      <c r="C316" s="4">
        <v>864</v>
      </c>
      <c r="D316">
        <f t="shared" si="24"/>
        <v>89.256198347107443</v>
      </c>
      <c r="E316" s="6">
        <f t="shared" si="25"/>
        <v>3.7026704224772666E-4</v>
      </c>
      <c r="F316" s="7">
        <f t="shared" si="28"/>
        <v>0.84914617877127063</v>
      </c>
      <c r="G316" s="6">
        <f t="shared" si="26"/>
        <v>8.4096032804402876E-4</v>
      </c>
      <c r="H316" s="7">
        <f t="shared" si="29"/>
        <v>0.29070469521703812</v>
      </c>
      <c r="I316">
        <f t="shared" si="27"/>
        <v>2.8384937224421036E-4</v>
      </c>
    </row>
    <row r="317" spans="1:9">
      <c r="A317" s="3" t="s">
        <v>240</v>
      </c>
      <c r="B317">
        <v>4.53</v>
      </c>
      <c r="C317" s="4">
        <v>404</v>
      </c>
      <c r="D317">
        <f t="shared" si="24"/>
        <v>89.183222958057385</v>
      </c>
      <c r="E317" s="6">
        <f t="shared" si="25"/>
        <v>1.7313412623620552E-4</v>
      </c>
      <c r="F317" s="7">
        <f t="shared" si="28"/>
        <v>0.84931931289750684</v>
      </c>
      <c r="G317" s="6">
        <f t="shared" si="26"/>
        <v>3.9354858326853831E-4</v>
      </c>
      <c r="H317" s="7">
        <f t="shared" si="29"/>
        <v>0.29109824380030669</v>
      </c>
      <c r="I317">
        <f t="shared" si="27"/>
        <v>6.9920596633493703E-4</v>
      </c>
    </row>
    <row r="318" spans="1:9">
      <c r="A318" s="3" t="s">
        <v>472</v>
      </c>
      <c r="B318">
        <v>11.15</v>
      </c>
      <c r="C318" s="4">
        <v>990</v>
      </c>
      <c r="D318">
        <f t="shared" si="24"/>
        <v>88.789237668161434</v>
      </c>
      <c r="E318" s="6">
        <f t="shared" si="25"/>
        <v>4.2426431924218677E-4</v>
      </c>
      <c r="F318" s="7">
        <f t="shared" si="28"/>
        <v>0.84974357721674898</v>
      </c>
      <c r="G318" s="6">
        <f t="shared" si="26"/>
        <v>9.6866814645567376E-4</v>
      </c>
      <c r="H318" s="7">
        <f t="shared" si="29"/>
        <v>0.29206691194676238</v>
      </c>
      <c r="I318">
        <f t="shared" si="27"/>
        <v>1.5136056176258128E-3</v>
      </c>
    </row>
    <row r="319" spans="1:9">
      <c r="A319" s="3" t="s">
        <v>989</v>
      </c>
      <c r="B319">
        <v>24.13</v>
      </c>
      <c r="C319" s="4">
        <v>2139</v>
      </c>
      <c r="D319">
        <f t="shared" si="24"/>
        <v>88.644840447575632</v>
      </c>
      <c r="E319" s="6">
        <f t="shared" si="25"/>
        <v>9.1666805945357329E-4</v>
      </c>
      <c r="F319" s="7">
        <f t="shared" si="28"/>
        <v>0.85066024527620254</v>
      </c>
      <c r="G319" s="6">
        <f t="shared" si="26"/>
        <v>2.0963194954238032E-3</v>
      </c>
      <c r="H319" s="7">
        <f t="shared" si="29"/>
        <v>0.2941632314421862</v>
      </c>
      <c r="I319">
        <f t="shared" si="27"/>
        <v>5.4330068164665235E-4</v>
      </c>
    </row>
    <row r="320" spans="1:9">
      <c r="A320" s="3" t="s">
        <v>739</v>
      </c>
      <c r="B320">
        <v>8.66</v>
      </c>
      <c r="C320" s="4">
        <v>767</v>
      </c>
      <c r="D320">
        <f t="shared" si="24"/>
        <v>88.568129330254038</v>
      </c>
      <c r="E320" s="6">
        <f t="shared" si="25"/>
        <v>3.2869770995834068E-4</v>
      </c>
      <c r="F320" s="7">
        <f t="shared" si="28"/>
        <v>0.8509889429861609</v>
      </c>
      <c r="G320" s="6">
        <f t="shared" si="26"/>
        <v>7.5234673975839764E-4</v>
      </c>
      <c r="H320" s="7">
        <f t="shared" si="29"/>
        <v>0.29491557818194458</v>
      </c>
      <c r="I320">
        <f t="shared" si="27"/>
        <v>1.2046107605184764E-4</v>
      </c>
    </row>
    <row r="321" spans="1:9">
      <c r="A321" s="3" t="s">
        <v>684</v>
      </c>
      <c r="B321">
        <v>1.92</v>
      </c>
      <c r="C321" s="4">
        <v>170</v>
      </c>
      <c r="D321">
        <f t="shared" si="24"/>
        <v>88.541666666666671</v>
      </c>
      <c r="E321" s="6">
        <f t="shared" si="25"/>
        <v>7.2853468960779554E-5</v>
      </c>
      <c r="F321" s="7">
        <f t="shared" si="28"/>
        <v>0.8510617964551217</v>
      </c>
      <c r="G321" s="6">
        <f t="shared" si="26"/>
        <v>1.6680204853765861E-4</v>
      </c>
      <c r="H321" s="7">
        <f t="shared" si="29"/>
        <v>0.29508238023048222</v>
      </c>
      <c r="I321">
        <f t="shared" si="27"/>
        <v>2.4092215210369528E-4</v>
      </c>
    </row>
    <row r="322" spans="1:9">
      <c r="A322" s="3" t="s">
        <v>801</v>
      </c>
      <c r="B322">
        <v>3.84</v>
      </c>
      <c r="C322" s="4">
        <v>340</v>
      </c>
      <c r="D322">
        <f t="shared" ref="D322:D385" si="30">C322/B322</f>
        <v>88.541666666666671</v>
      </c>
      <c r="E322" s="6">
        <f t="shared" si="25"/>
        <v>1.4570693792155911E-4</v>
      </c>
      <c r="F322" s="7">
        <f t="shared" si="28"/>
        <v>0.8512075033930433</v>
      </c>
      <c r="G322" s="6">
        <f t="shared" si="26"/>
        <v>3.3360409707531723E-4</v>
      </c>
      <c r="H322" s="7">
        <f t="shared" si="29"/>
        <v>0.29541598432755756</v>
      </c>
      <c r="I322">
        <f t="shared" si="27"/>
        <v>2.1786523073402675E-4</v>
      </c>
    </row>
    <row r="323" spans="1:9">
      <c r="A323" s="3" t="s">
        <v>1059</v>
      </c>
      <c r="B323">
        <v>3.47</v>
      </c>
      <c r="C323" s="4">
        <v>306</v>
      </c>
      <c r="D323">
        <f t="shared" si="30"/>
        <v>88.18443804034581</v>
      </c>
      <c r="E323" s="6">
        <f t="shared" ref="E323:E386" si="31">C323/2333451</f>
        <v>1.3113624412940318E-4</v>
      </c>
      <c r="F323" s="7">
        <f t="shared" si="28"/>
        <v>0.85133863963717271</v>
      </c>
      <c r="G323" s="6">
        <f t="shared" ref="G323:G386" si="32">B323/11510.65</f>
        <v>3.0145995230503926E-4</v>
      </c>
      <c r="H323" s="7">
        <f t="shared" si="29"/>
        <v>0.29571744427986257</v>
      </c>
      <c r="I323">
        <f t="shared" ref="I323:I386" si="33">F323*H324-F324*H323</f>
        <v>3.3906582770332205E-4</v>
      </c>
    </row>
    <row r="324" spans="1:9">
      <c r="A324" s="3" t="s">
        <v>266</v>
      </c>
      <c r="B324">
        <v>5.4</v>
      </c>
      <c r="C324" s="4">
        <v>476</v>
      </c>
      <c r="D324">
        <f t="shared" si="30"/>
        <v>88.148148148148138</v>
      </c>
      <c r="E324" s="6">
        <f t="shared" si="31"/>
        <v>2.0398971309018273E-4</v>
      </c>
      <c r="F324" s="7">
        <f t="shared" ref="F324:F387" si="34">F323+E324</f>
        <v>0.85154262935026293</v>
      </c>
      <c r="G324" s="6">
        <f t="shared" si="32"/>
        <v>4.6913076151216485E-4</v>
      </c>
      <c r="H324" s="7">
        <f t="shared" ref="H324:H387" si="35">H323+G324</f>
        <v>0.29618657504137474</v>
      </c>
      <c r="I324">
        <f t="shared" si="33"/>
        <v>7.0892318568538393E-4</v>
      </c>
    </row>
    <row r="325" spans="1:9">
      <c r="A325" s="3" t="s">
        <v>528</v>
      </c>
      <c r="B325">
        <v>11.29</v>
      </c>
      <c r="C325" s="4">
        <v>995</v>
      </c>
      <c r="D325">
        <f t="shared" si="30"/>
        <v>88.131089459698856</v>
      </c>
      <c r="E325" s="6">
        <f t="shared" si="31"/>
        <v>4.2640706832926852E-4</v>
      </c>
      <c r="F325" s="7">
        <f t="shared" si="34"/>
        <v>0.85196903641859223</v>
      </c>
      <c r="G325" s="6">
        <f t="shared" si="32"/>
        <v>9.808307958282113E-4</v>
      </c>
      <c r="H325" s="7">
        <f t="shared" si="35"/>
        <v>0.29716740583720297</v>
      </c>
      <c r="I325">
        <f t="shared" si="33"/>
        <v>8.9310792391383842E-5</v>
      </c>
    </row>
    <row r="326" spans="1:9">
      <c r="A326" s="3" t="s">
        <v>785</v>
      </c>
      <c r="B326">
        <v>1.42</v>
      </c>
      <c r="C326" s="4">
        <v>124</v>
      </c>
      <c r="D326">
        <f t="shared" si="30"/>
        <v>87.323943661971839</v>
      </c>
      <c r="E326" s="6">
        <f t="shared" si="31"/>
        <v>5.3140177359627435E-5</v>
      </c>
      <c r="F326" s="7">
        <f t="shared" si="34"/>
        <v>0.85202217659595181</v>
      </c>
      <c r="G326" s="6">
        <f t="shared" si="32"/>
        <v>1.2336401506431001E-4</v>
      </c>
      <c r="H326" s="7">
        <f t="shared" si="35"/>
        <v>0.29729076985226727</v>
      </c>
      <c r="I326">
        <f t="shared" si="33"/>
        <v>2.6757438553304258E-4</v>
      </c>
    </row>
    <row r="327" spans="1:9">
      <c r="A327" s="3" t="s">
        <v>668</v>
      </c>
      <c r="B327">
        <v>4.25</v>
      </c>
      <c r="C327" s="4">
        <v>369</v>
      </c>
      <c r="D327">
        <f t="shared" si="30"/>
        <v>86.82352941176471</v>
      </c>
      <c r="E327" s="6">
        <f t="shared" si="31"/>
        <v>1.5813488262663325E-4</v>
      </c>
      <c r="F327" s="7">
        <f t="shared" si="34"/>
        <v>0.85218031147857842</v>
      </c>
      <c r="G327" s="6">
        <f t="shared" si="32"/>
        <v>3.6922328452346307E-4</v>
      </c>
      <c r="H327" s="7">
        <f t="shared" si="35"/>
        <v>0.29765999313679076</v>
      </c>
      <c r="I327">
        <f t="shared" si="33"/>
        <v>3.0107214853503095E-4</v>
      </c>
    </row>
    <row r="328" spans="1:9">
      <c r="A328" s="3" t="s">
        <v>882</v>
      </c>
      <c r="B328">
        <v>4.78</v>
      </c>
      <c r="C328" s="4">
        <v>414</v>
      </c>
      <c r="D328">
        <f t="shared" si="30"/>
        <v>86.610878661087867</v>
      </c>
      <c r="E328" s="6">
        <f t="shared" si="31"/>
        <v>1.7741962441036901E-4</v>
      </c>
      <c r="F328" s="7">
        <f t="shared" si="34"/>
        <v>0.85235773110298885</v>
      </c>
      <c r="G328" s="6">
        <f t="shared" si="32"/>
        <v>4.1526760000521259E-4</v>
      </c>
      <c r="H328" s="7">
        <f t="shared" si="35"/>
        <v>0.29807526073679597</v>
      </c>
      <c r="I328">
        <f t="shared" si="33"/>
        <v>3.4230634996396114E-4</v>
      </c>
    </row>
    <row r="329" spans="1:9">
      <c r="A329" s="3" t="s">
        <v>807</v>
      </c>
      <c r="B329">
        <v>5.43</v>
      </c>
      <c r="C329" s="4">
        <v>468</v>
      </c>
      <c r="D329">
        <f t="shared" si="30"/>
        <v>86.187845303867405</v>
      </c>
      <c r="E329" s="6">
        <f t="shared" si="31"/>
        <v>2.0056131455085192E-4</v>
      </c>
      <c r="F329" s="7">
        <f t="shared" si="34"/>
        <v>0.85255829241753966</v>
      </c>
      <c r="G329" s="6">
        <f t="shared" si="32"/>
        <v>4.7173704352056575E-4</v>
      </c>
      <c r="H329" s="7">
        <f t="shared" si="35"/>
        <v>0.29854699778031651</v>
      </c>
      <c r="I329">
        <f t="shared" si="33"/>
        <v>2.099233855705207E-4</v>
      </c>
    </row>
    <row r="330" spans="1:9">
      <c r="A330" s="3" t="s">
        <v>677</v>
      </c>
      <c r="B330">
        <v>3.33</v>
      </c>
      <c r="C330" s="4">
        <v>287</v>
      </c>
      <c r="D330">
        <f t="shared" si="30"/>
        <v>86.186186186186191</v>
      </c>
      <c r="E330" s="6">
        <f t="shared" si="31"/>
        <v>1.2299379759849252E-4</v>
      </c>
      <c r="F330" s="7">
        <f t="shared" si="34"/>
        <v>0.85268128621513817</v>
      </c>
      <c r="G330" s="6">
        <f t="shared" si="32"/>
        <v>2.8929730293250167E-4</v>
      </c>
      <c r="H330" s="7">
        <f t="shared" si="35"/>
        <v>0.29883629508324899</v>
      </c>
      <c r="I330">
        <f t="shared" si="33"/>
        <v>4.0108128066118631E-4</v>
      </c>
    </row>
    <row r="331" spans="1:9">
      <c r="A331" s="3" t="s">
        <v>927</v>
      </c>
      <c r="B331">
        <v>6.36</v>
      </c>
      <c r="C331" s="4">
        <v>547</v>
      </c>
      <c r="D331">
        <f t="shared" si="30"/>
        <v>86.006289308176093</v>
      </c>
      <c r="E331" s="6">
        <f t="shared" si="31"/>
        <v>2.3441675012674361E-4</v>
      </c>
      <c r="F331" s="7">
        <f t="shared" si="34"/>
        <v>0.85291570296526487</v>
      </c>
      <c r="G331" s="6">
        <f t="shared" si="32"/>
        <v>5.5253178578099419E-4</v>
      </c>
      <c r="H331" s="7">
        <f t="shared" si="35"/>
        <v>0.29938882686903001</v>
      </c>
      <c r="I331">
        <f t="shared" si="33"/>
        <v>1.1727094769642954E-3</v>
      </c>
    </row>
    <row r="332" spans="1:9">
      <c r="A332" s="3" t="s">
        <v>445</v>
      </c>
      <c r="B332">
        <v>18.59</v>
      </c>
      <c r="C332" s="4">
        <v>1596</v>
      </c>
      <c r="D332">
        <f t="shared" si="30"/>
        <v>85.852608929532011</v>
      </c>
      <c r="E332" s="6">
        <f t="shared" si="31"/>
        <v>6.8396550859649503E-4</v>
      </c>
      <c r="F332" s="7">
        <f t="shared" si="34"/>
        <v>0.85359966847386137</v>
      </c>
      <c r="G332" s="6">
        <f t="shared" si="32"/>
        <v>1.6150260845391009E-3</v>
      </c>
      <c r="H332" s="7">
        <f t="shared" si="35"/>
        <v>0.30100385295356913</v>
      </c>
      <c r="I332">
        <f t="shared" si="33"/>
        <v>6.2389962828141021E-4</v>
      </c>
    </row>
    <row r="333" spans="1:9">
      <c r="A333" s="3" t="s">
        <v>615</v>
      </c>
      <c r="B333">
        <v>9.89</v>
      </c>
      <c r="C333" s="4">
        <v>849</v>
      </c>
      <c r="D333">
        <f t="shared" si="30"/>
        <v>85.844287158746198</v>
      </c>
      <c r="E333" s="6">
        <f t="shared" si="31"/>
        <v>3.6383879498648138E-4</v>
      </c>
      <c r="F333" s="7">
        <f t="shared" si="34"/>
        <v>0.85396350726884784</v>
      </c>
      <c r="G333" s="6">
        <f t="shared" si="32"/>
        <v>8.5920430210283528E-4</v>
      </c>
      <c r="H333" s="7">
        <f t="shared" si="35"/>
        <v>0.30186305725567197</v>
      </c>
      <c r="I333">
        <f t="shared" si="33"/>
        <v>4.5237659901931071E-4</v>
      </c>
    </row>
    <row r="334" spans="1:9">
      <c r="A334" s="3" t="s">
        <v>725</v>
      </c>
      <c r="B334">
        <v>7.17</v>
      </c>
      <c r="C334" s="4">
        <v>615</v>
      </c>
      <c r="D334">
        <f t="shared" si="30"/>
        <v>85.774058577405853</v>
      </c>
      <c r="E334" s="6">
        <f t="shared" si="31"/>
        <v>2.6355813771105545E-4</v>
      </c>
      <c r="F334" s="7">
        <f t="shared" si="34"/>
        <v>0.85422706540655891</v>
      </c>
      <c r="G334" s="6">
        <f t="shared" si="32"/>
        <v>6.2290140000781889E-4</v>
      </c>
      <c r="H334" s="7">
        <f t="shared" si="35"/>
        <v>0.30248595865567979</v>
      </c>
      <c r="I334">
        <f t="shared" si="33"/>
        <v>5.1421530358913836E-4</v>
      </c>
    </row>
    <row r="335" spans="1:9">
      <c r="A335" s="3" t="s">
        <v>426</v>
      </c>
      <c r="B335">
        <v>8.15</v>
      </c>
      <c r="C335" s="4">
        <v>699</v>
      </c>
      <c r="D335">
        <f t="shared" si="30"/>
        <v>85.766871165644162</v>
      </c>
      <c r="E335" s="6">
        <f t="shared" si="31"/>
        <v>2.9955632237402887E-4</v>
      </c>
      <c r="F335" s="7">
        <f t="shared" si="34"/>
        <v>0.8545266217289329</v>
      </c>
      <c r="G335" s="6">
        <f t="shared" si="32"/>
        <v>7.0803994561558219E-4</v>
      </c>
      <c r="H335" s="7">
        <f t="shared" si="35"/>
        <v>0.30319399860129537</v>
      </c>
      <c r="I335">
        <f t="shared" si="33"/>
        <v>7.7101673269008852E-4</v>
      </c>
    </row>
    <row r="336" spans="1:9">
      <c r="A336" s="3" t="s">
        <v>758</v>
      </c>
      <c r="B336">
        <v>12.22</v>
      </c>
      <c r="C336" s="4">
        <v>1048</v>
      </c>
      <c r="D336">
        <f t="shared" si="30"/>
        <v>85.761047463175117</v>
      </c>
      <c r="E336" s="6">
        <f t="shared" si="31"/>
        <v>4.4912020865233511E-4</v>
      </c>
      <c r="F336" s="7">
        <f t="shared" si="34"/>
        <v>0.85497574193758519</v>
      </c>
      <c r="G336" s="6">
        <f t="shared" si="32"/>
        <v>1.0616255380886397E-3</v>
      </c>
      <c r="H336" s="7">
        <f t="shared" si="35"/>
        <v>0.30425562413938401</v>
      </c>
      <c r="I336">
        <f t="shared" si="33"/>
        <v>2.5680145069478799E-4</v>
      </c>
    </row>
    <row r="337" spans="1:9">
      <c r="A337" s="3" t="s">
        <v>840</v>
      </c>
      <c r="B337">
        <v>4.07</v>
      </c>
      <c r="C337" s="4">
        <v>349</v>
      </c>
      <c r="D337">
        <f t="shared" si="30"/>
        <v>85.749385749385738</v>
      </c>
      <c r="E337" s="6">
        <f t="shared" si="31"/>
        <v>1.4956388627830624E-4</v>
      </c>
      <c r="F337" s="7">
        <f t="shared" si="34"/>
        <v>0.85512530582386348</v>
      </c>
      <c r="G337" s="6">
        <f t="shared" si="32"/>
        <v>3.535855924730576E-4</v>
      </c>
      <c r="H337" s="7">
        <f t="shared" si="35"/>
        <v>0.30460920973185707</v>
      </c>
      <c r="I337">
        <f t="shared" si="33"/>
        <v>1.180357212077765E-4</v>
      </c>
    </row>
    <row r="338" spans="1:9">
      <c r="A338" s="3" t="s">
        <v>129</v>
      </c>
      <c r="B338">
        <v>1.87</v>
      </c>
      <c r="C338" s="4">
        <v>160</v>
      </c>
      <c r="D338">
        <f t="shared" si="30"/>
        <v>85.561497326203209</v>
      </c>
      <c r="E338" s="6">
        <f t="shared" si="31"/>
        <v>6.8567970786616048E-5</v>
      </c>
      <c r="F338" s="7">
        <f t="shared" si="34"/>
        <v>0.85519387379465006</v>
      </c>
      <c r="G338" s="6">
        <f t="shared" si="32"/>
        <v>1.6245824519032376E-4</v>
      </c>
      <c r="H338" s="7">
        <f t="shared" si="35"/>
        <v>0.30477166797704741</v>
      </c>
      <c r="I338">
        <f t="shared" si="33"/>
        <v>5.1508871251437771E-4</v>
      </c>
    </row>
    <row r="339" spans="1:9">
      <c r="A339" s="3" t="s">
        <v>596</v>
      </c>
      <c r="B339">
        <v>8.16</v>
      </c>
      <c r="C339" s="4">
        <v>698</v>
      </c>
      <c r="D339">
        <f t="shared" si="30"/>
        <v>85.539215686274503</v>
      </c>
      <c r="E339" s="6">
        <f t="shared" si="31"/>
        <v>2.9912777255661248E-4</v>
      </c>
      <c r="F339" s="7">
        <f t="shared" si="34"/>
        <v>0.85549300156720665</v>
      </c>
      <c r="G339" s="6">
        <f t="shared" si="32"/>
        <v>7.0890870628504906E-4</v>
      </c>
      <c r="H339" s="7">
        <f t="shared" si="35"/>
        <v>0.30548057668333245</v>
      </c>
      <c r="I339">
        <f t="shared" si="33"/>
        <v>5.9595111528387701E-4</v>
      </c>
    </row>
    <row r="340" spans="1:9">
      <c r="A340" s="3" t="s">
        <v>772</v>
      </c>
      <c r="B340">
        <v>9.44</v>
      </c>
      <c r="C340" s="4">
        <v>807</v>
      </c>
      <c r="D340">
        <f t="shared" si="30"/>
        <v>85.487288135593218</v>
      </c>
      <c r="E340" s="6">
        <f t="shared" si="31"/>
        <v>3.458397026549947E-4</v>
      </c>
      <c r="F340" s="7">
        <f t="shared" si="34"/>
        <v>0.85583884126986165</v>
      </c>
      <c r="G340" s="6">
        <f t="shared" si="32"/>
        <v>8.201100719768214E-4</v>
      </c>
      <c r="H340" s="7">
        <f t="shared" si="35"/>
        <v>0.30630068675530925</v>
      </c>
      <c r="I340">
        <f t="shared" si="33"/>
        <v>3.3438339566907449E-3</v>
      </c>
    </row>
    <row r="341" spans="1:9">
      <c r="A341" s="3" t="s">
        <v>1013</v>
      </c>
      <c r="B341">
        <v>52.96</v>
      </c>
      <c r="C341" s="4">
        <v>4524</v>
      </c>
      <c r="D341">
        <f t="shared" si="30"/>
        <v>85.422960725075527</v>
      </c>
      <c r="E341" s="6">
        <f t="shared" si="31"/>
        <v>1.9387593739915688E-3</v>
      </c>
      <c r="F341" s="7">
        <f t="shared" si="34"/>
        <v>0.85777760064385322</v>
      </c>
      <c r="G341" s="6">
        <f t="shared" si="32"/>
        <v>4.6009565054970832E-3</v>
      </c>
      <c r="H341" s="7">
        <f t="shared" si="35"/>
        <v>0.31090164326080633</v>
      </c>
      <c r="I341">
        <f t="shared" si="33"/>
        <v>5.1019096031884592E-4</v>
      </c>
    </row>
    <row r="342" spans="1:9">
      <c r="A342" s="3" t="s">
        <v>743</v>
      </c>
      <c r="B342">
        <v>8.08</v>
      </c>
      <c r="C342" s="4">
        <v>690</v>
      </c>
      <c r="D342">
        <f t="shared" si="30"/>
        <v>85.396039603960389</v>
      </c>
      <c r="E342" s="6">
        <f t="shared" si="31"/>
        <v>2.9569937401728168E-4</v>
      </c>
      <c r="F342" s="7">
        <f t="shared" si="34"/>
        <v>0.85807330001787052</v>
      </c>
      <c r="G342" s="6">
        <f t="shared" si="32"/>
        <v>7.0195862092931331E-4</v>
      </c>
      <c r="H342" s="7">
        <f t="shared" si="35"/>
        <v>0.31160360188173564</v>
      </c>
      <c r="I342">
        <f t="shared" si="33"/>
        <v>1.9828645038300063E-4</v>
      </c>
    </row>
    <row r="343" spans="1:9">
      <c r="A343" s="3" t="s">
        <v>829</v>
      </c>
      <c r="B343">
        <v>3.14</v>
      </c>
      <c r="C343" s="4">
        <v>268</v>
      </c>
      <c r="D343">
        <f t="shared" si="30"/>
        <v>85.350318471337573</v>
      </c>
      <c r="E343" s="6">
        <f t="shared" si="31"/>
        <v>1.1485135106758188E-4</v>
      </c>
      <c r="F343" s="7">
        <f t="shared" si="34"/>
        <v>0.85818815136893811</v>
      </c>
      <c r="G343" s="6">
        <f t="shared" si="32"/>
        <v>2.7279085021262922E-4</v>
      </c>
      <c r="H343" s="7">
        <f t="shared" si="35"/>
        <v>0.31187639273194828</v>
      </c>
      <c r="I343">
        <f t="shared" si="33"/>
        <v>1.8319975366748453E-4</v>
      </c>
    </row>
    <row r="344" spans="1:9">
      <c r="A344" s="3" t="s">
        <v>54</v>
      </c>
      <c r="B344">
        <v>2.9</v>
      </c>
      <c r="C344" s="4">
        <v>247</v>
      </c>
      <c r="D344">
        <f t="shared" si="30"/>
        <v>85.172413793103445</v>
      </c>
      <c r="E344" s="6">
        <f t="shared" si="31"/>
        <v>1.0585180490183853E-4</v>
      </c>
      <c r="F344" s="7">
        <f t="shared" si="34"/>
        <v>0.85829400317383997</v>
      </c>
      <c r="G344" s="6">
        <f t="shared" si="32"/>
        <v>2.5194059414542186E-4</v>
      </c>
      <c r="H344" s="7">
        <f t="shared" si="35"/>
        <v>0.31212833332609369</v>
      </c>
      <c r="I344">
        <f t="shared" si="33"/>
        <v>3.66533269875291E-4</v>
      </c>
    </row>
    <row r="345" spans="1:9">
      <c r="A345" s="3" t="s">
        <v>833</v>
      </c>
      <c r="B345">
        <v>5.8</v>
      </c>
      <c r="C345" s="4">
        <v>493</v>
      </c>
      <c r="D345">
        <f t="shared" si="30"/>
        <v>85</v>
      </c>
      <c r="E345" s="6">
        <f t="shared" si="31"/>
        <v>2.112750599862607E-4</v>
      </c>
      <c r="F345" s="7">
        <f t="shared" si="34"/>
        <v>0.85850527823382627</v>
      </c>
      <c r="G345" s="6">
        <f t="shared" si="32"/>
        <v>5.0388118829084371E-4</v>
      </c>
      <c r="H345" s="7">
        <f t="shared" si="35"/>
        <v>0.31263221451438455</v>
      </c>
      <c r="I345">
        <f t="shared" si="33"/>
        <v>1.4038755374928824E-4</v>
      </c>
    </row>
    <row r="346" spans="1:9">
      <c r="A346" s="3" t="s">
        <v>169</v>
      </c>
      <c r="B346">
        <v>2.2200000000000002</v>
      </c>
      <c r="C346" s="4">
        <v>188</v>
      </c>
      <c r="D346">
        <f t="shared" si="30"/>
        <v>84.684684684684683</v>
      </c>
      <c r="E346" s="6">
        <f t="shared" si="31"/>
        <v>8.056736567427385E-5</v>
      </c>
      <c r="F346" s="7">
        <f t="shared" si="34"/>
        <v>0.85858584559950057</v>
      </c>
      <c r="G346" s="6">
        <f t="shared" si="32"/>
        <v>1.9286486862166779E-4</v>
      </c>
      <c r="H346" s="7">
        <f t="shared" si="35"/>
        <v>0.31282507938300624</v>
      </c>
      <c r="I346">
        <f t="shared" si="33"/>
        <v>3.7576924713894622E-4</v>
      </c>
    </row>
    <row r="347" spans="1:9">
      <c r="A347" s="3" t="s">
        <v>462</v>
      </c>
      <c r="B347">
        <v>5.94</v>
      </c>
      <c r="C347" s="4">
        <v>502</v>
      </c>
      <c r="D347">
        <f t="shared" si="30"/>
        <v>84.511784511784512</v>
      </c>
      <c r="E347" s="6">
        <f t="shared" si="31"/>
        <v>2.1513200834300786E-4</v>
      </c>
      <c r="F347" s="7">
        <f t="shared" si="34"/>
        <v>0.85880097760784357</v>
      </c>
      <c r="G347" s="6">
        <f t="shared" si="32"/>
        <v>5.1604383766338136E-4</v>
      </c>
      <c r="H347" s="7">
        <f t="shared" si="35"/>
        <v>0.31334112322066965</v>
      </c>
      <c r="I347">
        <f t="shared" si="33"/>
        <v>1.5499623330306189E-4</v>
      </c>
    </row>
    <row r="348" spans="1:9">
      <c r="A348" s="3" t="s">
        <v>1005</v>
      </c>
      <c r="B348">
        <v>2.4500000000000002</v>
      </c>
      <c r="C348" s="4">
        <v>207</v>
      </c>
      <c r="D348">
        <f t="shared" si="30"/>
        <v>84.489795918367335</v>
      </c>
      <c r="E348" s="6">
        <f t="shared" si="31"/>
        <v>8.8709812205184504E-5</v>
      </c>
      <c r="F348" s="7">
        <f t="shared" si="34"/>
        <v>0.85888968742004879</v>
      </c>
      <c r="G348" s="6">
        <f t="shared" si="32"/>
        <v>2.1284636401940814E-4</v>
      </c>
      <c r="H348" s="7">
        <f t="shared" si="35"/>
        <v>0.31355396958468906</v>
      </c>
      <c r="I348">
        <f t="shared" si="33"/>
        <v>2.9871139011161674E-4</v>
      </c>
    </row>
    <row r="349" spans="1:9">
      <c r="A349" s="3" t="s">
        <v>592</v>
      </c>
      <c r="B349">
        <v>4.72</v>
      </c>
      <c r="C349" s="4">
        <v>398</v>
      </c>
      <c r="D349">
        <f t="shared" si="30"/>
        <v>84.322033898305094</v>
      </c>
      <c r="E349" s="6">
        <f t="shared" si="31"/>
        <v>1.7056282733170743E-4</v>
      </c>
      <c r="F349" s="7">
        <f t="shared" si="34"/>
        <v>0.85906025024738053</v>
      </c>
      <c r="G349" s="6">
        <f t="shared" si="32"/>
        <v>4.100550359884107E-4</v>
      </c>
      <c r="H349" s="7">
        <f t="shared" si="35"/>
        <v>0.31396402462067746</v>
      </c>
      <c r="I349">
        <f t="shared" si="33"/>
        <v>9.3730559480853515E-4</v>
      </c>
    </row>
    <row r="350" spans="1:9">
      <c r="A350" s="3" t="s">
        <v>710</v>
      </c>
      <c r="B350">
        <v>14.8</v>
      </c>
      <c r="C350" s="4">
        <v>1243</v>
      </c>
      <c r="D350">
        <f t="shared" si="30"/>
        <v>83.986486486486484</v>
      </c>
      <c r="E350" s="6">
        <f t="shared" si="31"/>
        <v>5.3268742304852341E-4</v>
      </c>
      <c r="F350" s="7">
        <f t="shared" si="34"/>
        <v>0.8595929376704291</v>
      </c>
      <c r="G350" s="6">
        <f t="shared" si="32"/>
        <v>1.2857657908111185E-3</v>
      </c>
      <c r="H350" s="7">
        <f t="shared" si="35"/>
        <v>0.3152497904114886</v>
      </c>
      <c r="I350">
        <f t="shared" si="33"/>
        <v>2.2804072044319001E-4</v>
      </c>
    </row>
    <row r="351" spans="1:9">
      <c r="A351" s="3" t="s">
        <v>716</v>
      </c>
      <c r="B351">
        <v>3.6</v>
      </c>
      <c r="C351" s="4">
        <v>302</v>
      </c>
      <c r="D351">
        <f t="shared" si="30"/>
        <v>83.888888888888886</v>
      </c>
      <c r="E351" s="6">
        <f t="shared" si="31"/>
        <v>1.294220448597378E-4</v>
      </c>
      <c r="F351" s="7">
        <f t="shared" si="34"/>
        <v>0.85972235971528888</v>
      </c>
      <c r="G351" s="6">
        <f t="shared" si="32"/>
        <v>3.1275384100810992E-4</v>
      </c>
      <c r="H351" s="7">
        <f t="shared" si="35"/>
        <v>0.31556254425249669</v>
      </c>
      <c r="I351">
        <f t="shared" si="33"/>
        <v>2.3836819675904231E-4</v>
      </c>
    </row>
    <row r="352" spans="1:9">
      <c r="A352" s="3" t="s">
        <v>1107</v>
      </c>
      <c r="B352">
        <v>3.76</v>
      </c>
      <c r="C352" s="4">
        <v>314</v>
      </c>
      <c r="D352">
        <f t="shared" si="30"/>
        <v>83.510638297872347</v>
      </c>
      <c r="E352" s="6">
        <f t="shared" si="31"/>
        <v>1.3456464266873398E-4</v>
      </c>
      <c r="F352" s="7">
        <f t="shared" si="34"/>
        <v>0.85985692435795757</v>
      </c>
      <c r="G352" s="6">
        <f t="shared" si="32"/>
        <v>3.2665401171958142E-4</v>
      </c>
      <c r="H352" s="7">
        <f t="shared" si="35"/>
        <v>0.3158891982642163</v>
      </c>
      <c r="I352">
        <f t="shared" si="33"/>
        <v>4.1795904133473671E-4</v>
      </c>
    </row>
    <row r="353" spans="1:9">
      <c r="A353" s="3" t="s">
        <v>862</v>
      </c>
      <c r="B353">
        <v>6.59</v>
      </c>
      <c r="C353" s="4">
        <v>549</v>
      </c>
      <c r="D353">
        <f t="shared" si="30"/>
        <v>83.308042488619122</v>
      </c>
      <c r="E353" s="6">
        <f t="shared" si="31"/>
        <v>2.352738497615763E-4</v>
      </c>
      <c r="F353" s="7">
        <f t="shared" si="34"/>
        <v>0.86009219820771921</v>
      </c>
      <c r="G353" s="6">
        <f t="shared" si="32"/>
        <v>5.7251328117873446E-4</v>
      </c>
      <c r="H353" s="7">
        <f t="shared" si="35"/>
        <v>0.31646171154539504</v>
      </c>
      <c r="I353">
        <f t="shared" si="33"/>
        <v>3.2282935133470803E-4</v>
      </c>
    </row>
    <row r="354" spans="1:9">
      <c r="A354" s="3" t="s">
        <v>809</v>
      </c>
      <c r="B354">
        <v>5.09</v>
      </c>
      <c r="C354" s="4">
        <v>424</v>
      </c>
      <c r="D354">
        <f t="shared" si="30"/>
        <v>83.300589390962671</v>
      </c>
      <c r="E354" s="6">
        <f t="shared" si="31"/>
        <v>1.8170512258453253E-4</v>
      </c>
      <c r="F354" s="7">
        <f t="shared" si="34"/>
        <v>0.86027390333030374</v>
      </c>
      <c r="G354" s="6">
        <f t="shared" si="32"/>
        <v>4.4219918075868867E-4</v>
      </c>
      <c r="H354" s="7">
        <f t="shared" si="35"/>
        <v>0.3169039107261537</v>
      </c>
      <c r="I354">
        <f t="shared" si="33"/>
        <v>1.1117937160514124E-3</v>
      </c>
    </row>
    <row r="355" spans="1:9">
      <c r="A355" s="3" t="s">
        <v>891</v>
      </c>
      <c r="B355">
        <v>17.52</v>
      </c>
      <c r="C355" s="4">
        <v>1455</v>
      </c>
      <c r="D355">
        <f t="shared" si="30"/>
        <v>83.047945205479451</v>
      </c>
      <c r="E355" s="6">
        <f t="shared" si="31"/>
        <v>6.2353998434078965E-4</v>
      </c>
      <c r="F355" s="7">
        <f t="shared" si="34"/>
        <v>0.86089744331464457</v>
      </c>
      <c r="G355" s="6">
        <f t="shared" si="32"/>
        <v>1.5220686929061347E-3</v>
      </c>
      <c r="H355" s="7">
        <f t="shared" si="35"/>
        <v>0.31842597941905981</v>
      </c>
      <c r="I355">
        <f t="shared" si="33"/>
        <v>6.31391550586613E-4</v>
      </c>
    </row>
    <row r="356" spans="1:9">
      <c r="A356" s="3" t="s">
        <v>715</v>
      </c>
      <c r="B356">
        <v>9.94</v>
      </c>
      <c r="C356" s="4">
        <v>821</v>
      </c>
      <c r="D356">
        <f t="shared" si="30"/>
        <v>82.595573440643861</v>
      </c>
      <c r="E356" s="6">
        <f t="shared" si="31"/>
        <v>3.518394000988236E-4</v>
      </c>
      <c r="F356" s="7">
        <f t="shared" si="34"/>
        <v>0.86124928271474344</v>
      </c>
      <c r="G356" s="6">
        <f t="shared" si="32"/>
        <v>8.6354810545017009E-4</v>
      </c>
      <c r="H356" s="7">
        <f t="shared" si="35"/>
        <v>0.31928952752451001</v>
      </c>
      <c r="I356">
        <f t="shared" si="33"/>
        <v>1.4758894573807524E-4</v>
      </c>
    </row>
    <row r="357" spans="1:9">
      <c r="A357" s="3" t="s">
        <v>978</v>
      </c>
      <c r="B357">
        <v>2.3199999999999998</v>
      </c>
      <c r="C357" s="4">
        <v>190</v>
      </c>
      <c r="D357">
        <f t="shared" si="30"/>
        <v>81.896551724137936</v>
      </c>
      <c r="E357" s="6">
        <f t="shared" si="31"/>
        <v>8.1424465309106551E-5</v>
      </c>
      <c r="F357" s="7">
        <f t="shared" si="34"/>
        <v>0.86133070718005256</v>
      </c>
      <c r="G357" s="6">
        <f t="shared" si="32"/>
        <v>2.0155247531633747E-4</v>
      </c>
      <c r="H357" s="7">
        <f t="shared" si="35"/>
        <v>0.31949107999982634</v>
      </c>
      <c r="I357">
        <f t="shared" si="33"/>
        <v>3.8113611127948976E-4</v>
      </c>
    </row>
    <row r="358" spans="1:9">
      <c r="A358" s="3" t="s">
        <v>77</v>
      </c>
      <c r="B358">
        <v>5.99</v>
      </c>
      <c r="C358" s="4">
        <v>490</v>
      </c>
      <c r="D358">
        <f t="shared" si="30"/>
        <v>81.803005008347242</v>
      </c>
      <c r="E358" s="6">
        <f t="shared" si="31"/>
        <v>2.0998941053401165E-4</v>
      </c>
      <c r="F358" s="7">
        <f t="shared" si="34"/>
        <v>0.86154069659058652</v>
      </c>
      <c r="G358" s="6">
        <f t="shared" si="32"/>
        <v>5.2038764101071616E-4</v>
      </c>
      <c r="H358" s="7">
        <f t="shared" si="35"/>
        <v>0.32001146764083704</v>
      </c>
      <c r="I358">
        <f t="shared" si="33"/>
        <v>3.6849805238503563E-4</v>
      </c>
    </row>
    <row r="359" spans="1:9">
      <c r="A359" s="3" t="s">
        <v>138</v>
      </c>
      <c r="B359">
        <v>5.79</v>
      </c>
      <c r="C359" s="4">
        <v>473</v>
      </c>
      <c r="D359">
        <f t="shared" si="30"/>
        <v>81.692573402417963</v>
      </c>
      <c r="E359" s="6">
        <f t="shared" si="31"/>
        <v>2.0270406363793368E-4</v>
      </c>
      <c r="F359" s="7">
        <f t="shared" si="34"/>
        <v>0.8617434006542245</v>
      </c>
      <c r="G359" s="6">
        <f t="shared" si="32"/>
        <v>5.0301242762137673E-4</v>
      </c>
      <c r="H359" s="7">
        <f t="shared" si="35"/>
        <v>0.3205144800684584</v>
      </c>
      <c r="I359">
        <f t="shared" si="33"/>
        <v>7.9937517083605858E-4</v>
      </c>
    </row>
    <row r="360" spans="1:9">
      <c r="A360" s="3" t="s">
        <v>898</v>
      </c>
      <c r="B360">
        <v>12.56</v>
      </c>
      <c r="C360" s="4">
        <v>1026</v>
      </c>
      <c r="D360">
        <f t="shared" si="30"/>
        <v>81.687898089171966</v>
      </c>
      <c r="E360" s="6">
        <f t="shared" si="31"/>
        <v>4.3969211266917541E-4</v>
      </c>
      <c r="F360" s="7">
        <f t="shared" si="34"/>
        <v>0.86218309276689364</v>
      </c>
      <c r="G360" s="6">
        <f t="shared" si="32"/>
        <v>1.0911634008505169E-3</v>
      </c>
      <c r="H360" s="7">
        <f t="shared" si="35"/>
        <v>0.32160564346930892</v>
      </c>
      <c r="I360">
        <f t="shared" si="33"/>
        <v>4.8469932839678709E-4</v>
      </c>
    </row>
    <row r="361" spans="1:9">
      <c r="A361" s="3" t="s">
        <v>1004</v>
      </c>
      <c r="B361">
        <v>7.61</v>
      </c>
      <c r="C361" s="4">
        <v>619</v>
      </c>
      <c r="D361">
        <f t="shared" si="30"/>
        <v>81.340341655716159</v>
      </c>
      <c r="E361" s="6">
        <f t="shared" si="31"/>
        <v>2.6527233698072082E-4</v>
      </c>
      <c r="F361" s="7">
        <f t="shared" si="34"/>
        <v>0.86244836510387435</v>
      </c>
      <c r="G361" s="6">
        <f t="shared" si="32"/>
        <v>6.6112686946436568E-4</v>
      </c>
      <c r="H361" s="7">
        <f t="shared" si="35"/>
        <v>0.32226677033877327</v>
      </c>
      <c r="I361">
        <f t="shared" si="33"/>
        <v>4.1593256491129216E-4</v>
      </c>
    </row>
    <row r="362" spans="1:9">
      <c r="A362" s="3" t="s">
        <v>351</v>
      </c>
      <c r="B362">
        <v>6.53</v>
      </c>
      <c r="C362" s="4">
        <v>531</v>
      </c>
      <c r="D362">
        <f t="shared" si="30"/>
        <v>81.316998468606428</v>
      </c>
      <c r="E362" s="6">
        <f t="shared" si="31"/>
        <v>2.27559953048082E-4</v>
      </c>
      <c r="F362" s="7">
        <f t="shared" si="34"/>
        <v>0.86267592505692248</v>
      </c>
      <c r="G362" s="6">
        <f t="shared" si="32"/>
        <v>5.6730071716193267E-4</v>
      </c>
      <c r="H362" s="7">
        <f t="shared" si="35"/>
        <v>0.3228340710559352</v>
      </c>
      <c r="I362">
        <f t="shared" si="33"/>
        <v>2.3382297780843997E-4</v>
      </c>
    </row>
    <row r="363" spans="1:9">
      <c r="A363" s="3" t="s">
        <v>670</v>
      </c>
      <c r="B363">
        <v>3.67</v>
      </c>
      <c r="C363" s="4">
        <v>298</v>
      </c>
      <c r="D363">
        <f t="shared" si="30"/>
        <v>81.198910081743875</v>
      </c>
      <c r="E363" s="6">
        <f t="shared" si="31"/>
        <v>1.277078455900724E-4</v>
      </c>
      <c r="F363" s="7">
        <f t="shared" si="34"/>
        <v>0.8628036329025125</v>
      </c>
      <c r="G363" s="6">
        <f t="shared" si="32"/>
        <v>3.1883516569437869E-4</v>
      </c>
      <c r="H363" s="7">
        <f t="shared" si="35"/>
        <v>0.32315290622162957</v>
      </c>
      <c r="I363">
        <f t="shared" si="33"/>
        <v>5.1169235026715665E-4</v>
      </c>
    </row>
    <row r="364" spans="1:9">
      <c r="A364" s="3" t="s">
        <v>883</v>
      </c>
      <c r="B364">
        <v>8.02</v>
      </c>
      <c r="C364" s="4">
        <v>646</v>
      </c>
      <c r="D364">
        <f t="shared" si="30"/>
        <v>80.548628428927685</v>
      </c>
      <c r="E364" s="6">
        <f t="shared" si="31"/>
        <v>2.7684318205096228E-4</v>
      </c>
      <c r="F364" s="7">
        <f t="shared" si="34"/>
        <v>0.86308047608456351</v>
      </c>
      <c r="G364" s="6">
        <f t="shared" si="32"/>
        <v>6.9674605691251142E-4</v>
      </c>
      <c r="H364" s="7">
        <f t="shared" si="35"/>
        <v>0.32384965227854207</v>
      </c>
      <c r="I364">
        <f t="shared" si="33"/>
        <v>1.0145527838362201E-4</v>
      </c>
    </row>
    <row r="365" spans="1:9">
      <c r="A365" s="3" t="s">
        <v>738</v>
      </c>
      <c r="B365">
        <v>1.59</v>
      </c>
      <c r="C365" s="4">
        <v>128</v>
      </c>
      <c r="D365">
        <f t="shared" si="30"/>
        <v>80.503144654088047</v>
      </c>
      <c r="E365" s="6">
        <f t="shared" si="31"/>
        <v>5.4854376629292837E-5</v>
      </c>
      <c r="F365" s="7">
        <f t="shared" si="34"/>
        <v>0.86313533046119284</v>
      </c>
      <c r="G365" s="6">
        <f t="shared" si="32"/>
        <v>1.3813294644524855E-4</v>
      </c>
      <c r="H365" s="7">
        <f t="shared" si="35"/>
        <v>0.32398778522498733</v>
      </c>
      <c r="I365">
        <f t="shared" si="33"/>
        <v>1.5391039659701788E-3</v>
      </c>
    </row>
    <row r="366" spans="1:9">
      <c r="A366" s="3" t="s">
        <v>442</v>
      </c>
      <c r="B366">
        <v>24.11</v>
      </c>
      <c r="C366" s="4">
        <v>1936</v>
      </c>
      <c r="D366">
        <f t="shared" si="30"/>
        <v>80.298631273330571</v>
      </c>
      <c r="E366" s="6">
        <f t="shared" si="31"/>
        <v>8.2967244651805413E-4</v>
      </c>
      <c r="F366" s="7">
        <f t="shared" si="34"/>
        <v>0.86396500290771094</v>
      </c>
      <c r="G366" s="6">
        <f t="shared" si="32"/>
        <v>2.0945819740848691E-3</v>
      </c>
      <c r="H366" s="7">
        <f t="shared" si="35"/>
        <v>0.32608236719907219</v>
      </c>
      <c r="I366">
        <f t="shared" si="33"/>
        <v>1.0220556530898817E-4</v>
      </c>
    </row>
    <row r="367" spans="1:9">
      <c r="A367" s="3" t="s">
        <v>530</v>
      </c>
      <c r="B367">
        <v>1.6</v>
      </c>
      <c r="C367" s="4">
        <v>128</v>
      </c>
      <c r="D367">
        <f t="shared" si="30"/>
        <v>80</v>
      </c>
      <c r="E367" s="6">
        <f t="shared" si="31"/>
        <v>5.4854376629292837E-5</v>
      </c>
      <c r="F367" s="7">
        <f t="shared" si="34"/>
        <v>0.86401985728434028</v>
      </c>
      <c r="G367" s="6">
        <f t="shared" si="32"/>
        <v>1.390017071147155E-4</v>
      </c>
      <c r="H367" s="7">
        <f t="shared" si="35"/>
        <v>0.32622136890618691</v>
      </c>
      <c r="I367">
        <f t="shared" si="33"/>
        <v>8.1534102713409773E-4</v>
      </c>
    </row>
    <row r="368" spans="1:9">
      <c r="A368" s="3" t="s">
        <v>201</v>
      </c>
      <c r="B368">
        <v>12.76</v>
      </c>
      <c r="C368" s="4">
        <v>1019</v>
      </c>
      <c r="D368">
        <f t="shared" si="30"/>
        <v>79.858934169278996</v>
      </c>
      <c r="E368" s="6">
        <f t="shared" si="31"/>
        <v>4.3669226394726094E-4</v>
      </c>
      <c r="F368" s="7">
        <f t="shared" si="34"/>
        <v>0.86445654954828755</v>
      </c>
      <c r="G368" s="6">
        <f t="shared" si="32"/>
        <v>1.1085386142398561E-3</v>
      </c>
      <c r="H368" s="7">
        <f t="shared" si="35"/>
        <v>0.32732990752042679</v>
      </c>
      <c r="I368">
        <f t="shared" si="33"/>
        <v>1.5664238486406967E-4</v>
      </c>
    </row>
    <row r="369" spans="1:9">
      <c r="A369" s="3" t="s">
        <v>353</v>
      </c>
      <c r="B369">
        <v>2.4500000000000002</v>
      </c>
      <c r="C369" s="4">
        <v>195</v>
      </c>
      <c r="D369">
        <f t="shared" si="30"/>
        <v>79.591836734693871</v>
      </c>
      <c r="E369" s="6">
        <f t="shared" si="31"/>
        <v>8.3567214396188311E-5</v>
      </c>
      <c r="F369" s="7">
        <f t="shared" si="34"/>
        <v>0.86454011676268372</v>
      </c>
      <c r="G369" s="6">
        <f t="shared" si="32"/>
        <v>2.1284636401940814E-4</v>
      </c>
      <c r="H369" s="7">
        <f t="shared" si="35"/>
        <v>0.3275427538844462</v>
      </c>
      <c r="I369">
        <f t="shared" si="33"/>
        <v>4.3296191866276645E-4</v>
      </c>
    </row>
    <row r="370" spans="1:9">
      <c r="A370" s="3" t="s">
        <v>166</v>
      </c>
      <c r="B370">
        <v>6.77</v>
      </c>
      <c r="C370" s="4">
        <v>538</v>
      </c>
      <c r="D370">
        <f t="shared" si="30"/>
        <v>79.46824224519942</v>
      </c>
      <c r="E370" s="6">
        <f t="shared" si="31"/>
        <v>2.3055980176999645E-4</v>
      </c>
      <c r="F370" s="7">
        <f t="shared" si="34"/>
        <v>0.86477067656445372</v>
      </c>
      <c r="G370" s="6">
        <f t="shared" si="32"/>
        <v>5.8815097322913992E-4</v>
      </c>
      <c r="H370" s="7">
        <f t="shared" si="35"/>
        <v>0.32813090485767532</v>
      </c>
      <c r="I370">
        <f t="shared" si="33"/>
        <v>4.1516038371475217E-4</v>
      </c>
    </row>
    <row r="371" spans="1:9">
      <c r="A371" s="3" t="s">
        <v>728</v>
      </c>
      <c r="B371">
        <v>6.49</v>
      </c>
      <c r="C371" s="4">
        <v>515</v>
      </c>
      <c r="D371">
        <f t="shared" si="30"/>
        <v>79.352850539291211</v>
      </c>
      <c r="E371" s="6">
        <f t="shared" si="31"/>
        <v>2.2070315596942039E-4</v>
      </c>
      <c r="F371" s="7">
        <f t="shared" si="34"/>
        <v>0.86499137972042317</v>
      </c>
      <c r="G371" s="6">
        <f t="shared" si="32"/>
        <v>5.6382567448406474E-4</v>
      </c>
      <c r="H371" s="7">
        <f t="shared" si="35"/>
        <v>0.32869473053215936</v>
      </c>
      <c r="I371">
        <f t="shared" si="33"/>
        <v>2.6232272925741373E-4</v>
      </c>
    </row>
    <row r="372" spans="1:9">
      <c r="A372" s="3" t="s">
        <v>847</v>
      </c>
      <c r="B372">
        <v>4.0999999999999996</v>
      </c>
      <c r="C372" s="4">
        <v>325</v>
      </c>
      <c r="D372">
        <f t="shared" si="30"/>
        <v>79.268292682926841</v>
      </c>
      <c r="E372" s="6">
        <f t="shared" si="31"/>
        <v>1.3927869066031386E-4</v>
      </c>
      <c r="F372" s="7">
        <f t="shared" si="34"/>
        <v>0.8651306584110835</v>
      </c>
      <c r="G372" s="6">
        <f t="shared" si="32"/>
        <v>3.5619187448145844E-4</v>
      </c>
      <c r="H372" s="7">
        <f t="shared" si="35"/>
        <v>0.3290509224066408</v>
      </c>
      <c r="I372">
        <f t="shared" si="33"/>
        <v>6.590712290990286E-4</v>
      </c>
    </row>
    <row r="373" spans="1:9">
      <c r="A373" s="3" t="s">
        <v>520</v>
      </c>
      <c r="B373">
        <v>10.3</v>
      </c>
      <c r="C373" s="4">
        <v>816</v>
      </c>
      <c r="D373">
        <f t="shared" si="30"/>
        <v>79.22330097087378</v>
      </c>
      <c r="E373" s="6">
        <f t="shared" si="31"/>
        <v>3.4969665101174184E-4</v>
      </c>
      <c r="F373" s="7">
        <f t="shared" si="34"/>
        <v>0.8654803550620952</v>
      </c>
      <c r="G373" s="6">
        <f t="shared" si="32"/>
        <v>8.9482348955098113E-4</v>
      </c>
      <c r="H373" s="7">
        <f t="shared" si="35"/>
        <v>0.3299457458961918</v>
      </c>
      <c r="I373">
        <f t="shared" si="33"/>
        <v>6.7443015052914834E-4</v>
      </c>
    </row>
    <row r="374" spans="1:9">
      <c r="A374" s="3" t="s">
        <v>379</v>
      </c>
      <c r="B374">
        <v>10.54</v>
      </c>
      <c r="C374" s="4">
        <v>835</v>
      </c>
      <c r="D374">
        <f t="shared" si="30"/>
        <v>79.222011385199252</v>
      </c>
      <c r="E374" s="6">
        <f t="shared" si="31"/>
        <v>3.5783909754265249E-4</v>
      </c>
      <c r="F374" s="7">
        <f t="shared" si="34"/>
        <v>0.86583819415963781</v>
      </c>
      <c r="G374" s="6">
        <f t="shared" si="32"/>
        <v>9.1567374561818838E-4</v>
      </c>
      <c r="H374" s="7">
        <f t="shared" si="35"/>
        <v>0.33086141964180998</v>
      </c>
      <c r="I374">
        <f t="shared" si="33"/>
        <v>4.216891717979121E-4</v>
      </c>
    </row>
    <row r="375" spans="1:9">
      <c r="A375" s="3" t="s">
        <v>517</v>
      </c>
      <c r="B375">
        <v>6.59</v>
      </c>
      <c r="C375" s="4">
        <v>522</v>
      </c>
      <c r="D375">
        <f t="shared" si="30"/>
        <v>79.210925644916543</v>
      </c>
      <c r="E375" s="6">
        <f t="shared" si="31"/>
        <v>2.2370300469133484E-4</v>
      </c>
      <c r="F375" s="7">
        <f t="shared" si="34"/>
        <v>0.86606189716432913</v>
      </c>
      <c r="G375" s="6">
        <f t="shared" si="32"/>
        <v>5.7251328117873446E-4</v>
      </c>
      <c r="H375" s="7">
        <f t="shared" si="35"/>
        <v>0.33143393292298873</v>
      </c>
      <c r="I375">
        <f t="shared" si="33"/>
        <v>7.6442631100726022E-4</v>
      </c>
    </row>
    <row r="376" spans="1:9">
      <c r="A376" s="3" t="s">
        <v>396</v>
      </c>
      <c r="B376">
        <v>11.94</v>
      </c>
      <c r="C376" s="4">
        <v>943</v>
      </c>
      <c r="D376">
        <f t="shared" si="30"/>
        <v>78.978224455611397</v>
      </c>
      <c r="E376" s="6">
        <f t="shared" si="31"/>
        <v>4.0412247782361832E-4</v>
      </c>
      <c r="F376" s="7">
        <f t="shared" si="34"/>
        <v>0.86646601964215275</v>
      </c>
      <c r="G376" s="6">
        <f t="shared" si="32"/>
        <v>1.0373002393435644E-3</v>
      </c>
      <c r="H376" s="7">
        <f t="shared" si="35"/>
        <v>0.33247123316233229</v>
      </c>
      <c r="I376">
        <f t="shared" si="33"/>
        <v>8.1567016831590733E-4</v>
      </c>
    </row>
    <row r="377" spans="1:9">
      <c r="A377" s="3" t="s">
        <v>854</v>
      </c>
      <c r="B377">
        <v>12.74</v>
      </c>
      <c r="C377" s="4">
        <v>1006</v>
      </c>
      <c r="D377">
        <f t="shared" si="30"/>
        <v>78.963893249607537</v>
      </c>
      <c r="E377" s="6">
        <f t="shared" si="31"/>
        <v>4.3112111632084837E-4</v>
      </c>
      <c r="F377" s="7">
        <f t="shared" si="34"/>
        <v>0.86689714075847357</v>
      </c>
      <c r="G377" s="6">
        <f t="shared" si="32"/>
        <v>1.1068010929009223E-3</v>
      </c>
      <c r="H377" s="7">
        <f t="shared" si="35"/>
        <v>0.33357803425523319</v>
      </c>
      <c r="I377">
        <f t="shared" si="33"/>
        <v>2.5166258340419967E-4</v>
      </c>
    </row>
    <row r="378" spans="1:9">
      <c r="A378" s="3" t="s">
        <v>195</v>
      </c>
      <c r="B378">
        <v>3.93</v>
      </c>
      <c r="C378" s="4">
        <v>310</v>
      </c>
      <c r="D378">
        <f t="shared" si="30"/>
        <v>78.880407124681938</v>
      </c>
      <c r="E378" s="6">
        <f t="shared" si="31"/>
        <v>1.3285044339906858E-4</v>
      </c>
      <c r="F378" s="7">
        <f t="shared" si="34"/>
        <v>0.86702999120187263</v>
      </c>
      <c r="G378" s="6">
        <f t="shared" si="32"/>
        <v>3.4142294310051996E-4</v>
      </c>
      <c r="H378" s="7">
        <f t="shared" si="35"/>
        <v>0.33391945719833371</v>
      </c>
      <c r="I378">
        <f t="shared" si="33"/>
        <v>3.5293021001031599E-4</v>
      </c>
    </row>
    <row r="379" spans="1:9">
      <c r="A379" s="3" t="s">
        <v>231</v>
      </c>
      <c r="B379">
        <v>5.51</v>
      </c>
      <c r="C379" s="4">
        <v>434</v>
      </c>
      <c r="D379">
        <f t="shared" si="30"/>
        <v>78.765880217785849</v>
      </c>
      <c r="E379" s="6">
        <f t="shared" si="31"/>
        <v>1.8599062075869602E-4</v>
      </c>
      <c r="F379" s="7">
        <f t="shared" si="34"/>
        <v>0.86721598182263138</v>
      </c>
      <c r="G379" s="6">
        <f t="shared" si="32"/>
        <v>4.786871288763015E-4</v>
      </c>
      <c r="H379" s="7">
        <f t="shared" si="35"/>
        <v>0.33439814432720999</v>
      </c>
      <c r="I379">
        <f t="shared" si="33"/>
        <v>4.9966440090454256E-4</v>
      </c>
    </row>
    <row r="380" spans="1:9">
      <c r="A380" s="3" t="s">
        <v>793</v>
      </c>
      <c r="B380">
        <v>7.8</v>
      </c>
      <c r="C380" s="4">
        <v>614</v>
      </c>
      <c r="D380">
        <f t="shared" si="30"/>
        <v>78.717948717948715</v>
      </c>
      <c r="E380" s="6">
        <f t="shared" si="31"/>
        <v>2.6312958789363906E-4</v>
      </c>
      <c r="F380" s="7">
        <f t="shared" si="34"/>
        <v>0.86747911141052503</v>
      </c>
      <c r="G380" s="6">
        <f t="shared" si="32"/>
        <v>6.7763332218423813E-4</v>
      </c>
      <c r="H380" s="7">
        <f t="shared" si="35"/>
        <v>0.33507577764939422</v>
      </c>
      <c r="I380">
        <f t="shared" si="33"/>
        <v>1.6848063662106005E-4</v>
      </c>
    </row>
    <row r="381" spans="1:9">
      <c r="A381" s="3" t="s">
        <v>609</v>
      </c>
      <c r="B381">
        <v>2.63</v>
      </c>
      <c r="C381" s="4">
        <v>207</v>
      </c>
      <c r="D381">
        <f t="shared" si="30"/>
        <v>78.707224334600767</v>
      </c>
      <c r="E381" s="6">
        <f t="shared" si="31"/>
        <v>8.8709812205184504E-5</v>
      </c>
      <c r="F381" s="7">
        <f t="shared" si="34"/>
        <v>0.86756782122273024</v>
      </c>
      <c r="G381" s="6">
        <f t="shared" si="32"/>
        <v>2.284840560698136E-4</v>
      </c>
      <c r="H381" s="7">
        <f t="shared" si="35"/>
        <v>0.33530426170546401</v>
      </c>
      <c r="I381">
        <f t="shared" si="33"/>
        <v>2.2367205665313472E-4</v>
      </c>
    </row>
    <row r="382" spans="1:9">
      <c r="A382" s="3" t="s">
        <v>879</v>
      </c>
      <c r="B382">
        <v>3.49</v>
      </c>
      <c r="C382" s="4">
        <v>274</v>
      </c>
      <c r="D382">
        <f t="shared" si="30"/>
        <v>78.510028653295123</v>
      </c>
      <c r="E382" s="6">
        <f t="shared" si="31"/>
        <v>1.1742264997207998E-4</v>
      </c>
      <c r="F382" s="7">
        <f t="shared" si="34"/>
        <v>0.86768524387270229</v>
      </c>
      <c r="G382" s="6">
        <f t="shared" si="32"/>
        <v>3.0319747364397322E-4</v>
      </c>
      <c r="H382" s="7">
        <f t="shared" si="35"/>
        <v>0.335607459179108</v>
      </c>
      <c r="I382">
        <f t="shared" si="33"/>
        <v>2.840310834875126E-4</v>
      </c>
    </row>
    <row r="383" spans="1:9">
      <c r="A383" s="3" t="s">
        <v>799</v>
      </c>
      <c r="B383">
        <v>4.43</v>
      </c>
      <c r="C383" s="4">
        <v>347</v>
      </c>
      <c r="D383">
        <f t="shared" si="30"/>
        <v>78.329571106094818</v>
      </c>
      <c r="E383" s="6">
        <f t="shared" si="31"/>
        <v>1.4870678664347355E-4</v>
      </c>
      <c r="F383" s="7">
        <f t="shared" si="34"/>
        <v>0.86783395065934577</v>
      </c>
      <c r="G383" s="6">
        <f t="shared" si="32"/>
        <v>3.8486097657386854E-4</v>
      </c>
      <c r="H383" s="7">
        <f t="shared" si="35"/>
        <v>0.33599232015568187</v>
      </c>
      <c r="I383">
        <f t="shared" si="33"/>
        <v>6.6018073776863417E-4</v>
      </c>
    </row>
    <row r="384" spans="1:9">
      <c r="A384" s="3" t="s">
        <v>234</v>
      </c>
      <c r="B384">
        <v>10.29</v>
      </c>
      <c r="C384" s="4">
        <v>803</v>
      </c>
      <c r="D384">
        <f t="shared" si="30"/>
        <v>78.036929057337233</v>
      </c>
      <c r="E384" s="6">
        <f t="shared" si="31"/>
        <v>3.4412550338532927E-4</v>
      </c>
      <c r="F384" s="7">
        <f t="shared" si="34"/>
        <v>0.86817807616273113</v>
      </c>
      <c r="G384" s="6">
        <f t="shared" si="32"/>
        <v>8.9395472888151404E-4</v>
      </c>
      <c r="H384" s="7">
        <f t="shared" si="35"/>
        <v>0.33688627488456341</v>
      </c>
      <c r="I384">
        <f t="shared" si="33"/>
        <v>1.9765618935035922E-4</v>
      </c>
    </row>
    <row r="385" spans="1:9">
      <c r="A385" s="3" t="s">
        <v>536</v>
      </c>
      <c r="B385">
        <v>3.08</v>
      </c>
      <c r="C385" s="4">
        <v>240</v>
      </c>
      <c r="D385">
        <f t="shared" si="30"/>
        <v>77.922077922077918</v>
      </c>
      <c r="E385" s="6">
        <f t="shared" si="31"/>
        <v>1.0285195617992407E-4</v>
      </c>
      <c r="F385" s="7">
        <f t="shared" si="34"/>
        <v>0.868280928118911</v>
      </c>
      <c r="G385" s="6">
        <f t="shared" si="32"/>
        <v>2.6757828619582738E-4</v>
      </c>
      <c r="H385" s="7">
        <f t="shared" si="35"/>
        <v>0.33715385317075924</v>
      </c>
      <c r="I385">
        <f t="shared" si="33"/>
        <v>4.0560443899383403E-3</v>
      </c>
    </row>
    <row r="386" spans="1:9">
      <c r="A386" s="3" t="s">
        <v>602</v>
      </c>
      <c r="B386">
        <v>63.2</v>
      </c>
      <c r="C386" s="4">
        <v>4923</v>
      </c>
      <c r="D386">
        <f t="shared" ref="D386:D449" si="36">C386/B386</f>
        <v>77.895569620253156</v>
      </c>
      <c r="E386" s="6">
        <f t="shared" si="31"/>
        <v>2.1097507511406923E-3</v>
      </c>
      <c r="F386" s="7">
        <f t="shared" si="34"/>
        <v>0.87039067887005173</v>
      </c>
      <c r="G386" s="6">
        <f t="shared" si="32"/>
        <v>5.4905674310312628E-3</v>
      </c>
      <c r="H386" s="7">
        <f t="shared" si="35"/>
        <v>0.34264442060179051</v>
      </c>
      <c r="I386">
        <f t="shared" si="33"/>
        <v>3.0043360217740789E-4</v>
      </c>
    </row>
    <row r="387" spans="1:9">
      <c r="A387" s="3" t="s">
        <v>88</v>
      </c>
      <c r="B387">
        <v>4.68</v>
      </c>
      <c r="C387" s="4">
        <v>364</v>
      </c>
      <c r="D387">
        <f t="shared" si="36"/>
        <v>77.777777777777786</v>
      </c>
      <c r="E387" s="6">
        <f t="shared" ref="E387:E450" si="37">C387/2333451</f>
        <v>1.5599213353955149E-4</v>
      </c>
      <c r="F387" s="7">
        <f t="shared" si="34"/>
        <v>0.87054667100359129</v>
      </c>
      <c r="G387" s="6">
        <f t="shared" ref="G387:G450" si="38">B387/11510.65</f>
        <v>4.0657999331054283E-4</v>
      </c>
      <c r="H387" s="7">
        <f t="shared" si="35"/>
        <v>0.34305100059510107</v>
      </c>
      <c r="I387">
        <f t="shared" ref="I387:I450" si="39">F387*H388-F388*H387</f>
        <v>3.6291531409005096E-4</v>
      </c>
    </row>
    <row r="388" spans="1:9">
      <c r="A388" s="3" t="s">
        <v>302</v>
      </c>
      <c r="B388">
        <v>5.65</v>
      </c>
      <c r="C388" s="4">
        <v>438</v>
      </c>
      <c r="D388">
        <f t="shared" si="36"/>
        <v>77.522123893805301</v>
      </c>
      <c r="E388" s="6">
        <f t="shared" si="37"/>
        <v>1.8770482002836142E-4</v>
      </c>
      <c r="F388" s="7">
        <f t="shared" ref="F388:F451" si="40">F387+E388</f>
        <v>0.87073437582361968</v>
      </c>
      <c r="G388" s="6">
        <f t="shared" si="38"/>
        <v>4.908497782488392E-4</v>
      </c>
      <c r="H388" s="7">
        <f t="shared" ref="H388:H451" si="41">H387+G388</f>
        <v>0.34354185037334989</v>
      </c>
      <c r="I388">
        <f t="shared" si="39"/>
        <v>5.1525414387953994E-4</v>
      </c>
    </row>
    <row r="389" spans="1:9">
      <c r="A389" s="3" t="s">
        <v>717</v>
      </c>
      <c r="B389">
        <v>8.02</v>
      </c>
      <c r="C389" s="4">
        <v>621</v>
      </c>
      <c r="D389">
        <f t="shared" si="36"/>
        <v>77.43142144638405</v>
      </c>
      <c r="E389" s="6">
        <f t="shared" si="37"/>
        <v>2.6612943661555354E-4</v>
      </c>
      <c r="F389" s="7">
        <f t="shared" si="40"/>
        <v>0.8710005052602352</v>
      </c>
      <c r="G389" s="6">
        <f t="shared" si="38"/>
        <v>6.9674605691251142E-4</v>
      </c>
      <c r="H389" s="7">
        <f t="shared" si="41"/>
        <v>0.34423859643026239</v>
      </c>
      <c r="I389">
        <f t="shared" si="39"/>
        <v>5.2800851527445847E-4</v>
      </c>
    </row>
    <row r="390" spans="1:9">
      <c r="A390" s="3" t="s">
        <v>182</v>
      </c>
      <c r="B390">
        <v>8.2100000000000009</v>
      </c>
      <c r="C390" s="4">
        <v>632</v>
      </c>
      <c r="D390">
        <f t="shared" si="36"/>
        <v>76.979293544457974</v>
      </c>
      <c r="E390" s="6">
        <f t="shared" si="37"/>
        <v>2.7084348460713339E-4</v>
      </c>
      <c r="F390" s="7">
        <f t="shared" si="40"/>
        <v>0.87127134874484236</v>
      </c>
      <c r="G390" s="6">
        <f t="shared" si="38"/>
        <v>7.1325250963238398E-4</v>
      </c>
      <c r="H390" s="7">
        <f t="shared" si="41"/>
        <v>0.34495184893989478</v>
      </c>
      <c r="I390">
        <f t="shared" si="39"/>
        <v>6.4856200430918332E-4</v>
      </c>
    </row>
    <row r="391" spans="1:9">
      <c r="A391" s="3" t="s">
        <v>236</v>
      </c>
      <c r="B391">
        <v>10.08</v>
      </c>
      <c r="C391" s="4">
        <v>774</v>
      </c>
      <c r="D391">
        <f t="shared" si="36"/>
        <v>76.785714285714292</v>
      </c>
      <c r="E391" s="6">
        <f t="shared" si="37"/>
        <v>3.316975586802551E-4</v>
      </c>
      <c r="F391" s="7">
        <f t="shared" si="40"/>
        <v>0.87160304630352259</v>
      </c>
      <c r="G391" s="6">
        <f t="shared" si="38"/>
        <v>8.7571075482270773E-4</v>
      </c>
      <c r="H391" s="7">
        <f t="shared" si="41"/>
        <v>0.34582755969471751</v>
      </c>
      <c r="I391">
        <f t="shared" si="39"/>
        <v>4.6672706601325054E-4</v>
      </c>
    </row>
    <row r="392" spans="1:9">
      <c r="A392" s="3" t="s">
        <v>229</v>
      </c>
      <c r="B392">
        <v>7.25</v>
      </c>
      <c r="C392" s="4">
        <v>555</v>
      </c>
      <c r="D392">
        <f t="shared" si="36"/>
        <v>76.551724137931032</v>
      </c>
      <c r="E392" s="6">
        <f t="shared" si="37"/>
        <v>2.3784514866607442E-4</v>
      </c>
      <c r="F392" s="7">
        <f t="shared" si="40"/>
        <v>0.87184089145218868</v>
      </c>
      <c r="G392" s="6">
        <f t="shared" si="38"/>
        <v>6.2985148536355464E-4</v>
      </c>
      <c r="H392" s="7">
        <f t="shared" si="41"/>
        <v>0.34645741118008105</v>
      </c>
      <c r="I392">
        <f t="shared" si="39"/>
        <v>4.7843048000678623E-4</v>
      </c>
    </row>
    <row r="393" spans="1:9">
      <c r="A393" s="3" t="s">
        <v>380</v>
      </c>
      <c r="B393">
        <v>7.43</v>
      </c>
      <c r="C393" s="4">
        <v>568</v>
      </c>
      <c r="D393">
        <f t="shared" si="36"/>
        <v>76.446837146702563</v>
      </c>
      <c r="E393" s="6">
        <f t="shared" si="37"/>
        <v>2.4341629629248695E-4</v>
      </c>
      <c r="F393" s="7">
        <f t="shared" si="40"/>
        <v>0.87208430774848122</v>
      </c>
      <c r="G393" s="6">
        <f t="shared" si="38"/>
        <v>6.4548917741396011E-4</v>
      </c>
      <c r="H393" s="7">
        <f t="shared" si="41"/>
        <v>0.34710290035749503</v>
      </c>
      <c r="I393">
        <f t="shared" si="39"/>
        <v>1.197970281384686E-4</v>
      </c>
    </row>
    <row r="394" spans="1:9">
      <c r="A394" s="3" t="s">
        <v>239</v>
      </c>
      <c r="B394">
        <v>1.86</v>
      </c>
      <c r="C394" s="4">
        <v>142</v>
      </c>
      <c r="D394">
        <f t="shared" si="36"/>
        <v>76.344086021505376</v>
      </c>
      <c r="E394" s="6">
        <f t="shared" si="37"/>
        <v>6.0854074073121738E-5</v>
      </c>
      <c r="F394" s="7">
        <f t="shared" si="40"/>
        <v>0.8721451618225543</v>
      </c>
      <c r="G394" s="6">
        <f t="shared" si="38"/>
        <v>1.6158948452085677E-4</v>
      </c>
      <c r="H394" s="7">
        <f t="shared" si="41"/>
        <v>0.34726448984201586</v>
      </c>
      <c r="I394">
        <f t="shared" si="39"/>
        <v>2.4673803476843448E-4</v>
      </c>
    </row>
    <row r="395" spans="1:9">
      <c r="A395" s="3" t="s">
        <v>117</v>
      </c>
      <c r="B395">
        <v>3.83</v>
      </c>
      <c r="C395" s="4">
        <v>292</v>
      </c>
      <c r="D395">
        <f t="shared" si="36"/>
        <v>76.240208877284587</v>
      </c>
      <c r="E395" s="6">
        <f t="shared" si="37"/>
        <v>1.2513654668557428E-4</v>
      </c>
      <c r="F395" s="7">
        <f t="shared" si="40"/>
        <v>0.87227029836923986</v>
      </c>
      <c r="G395" s="6">
        <f t="shared" si="38"/>
        <v>3.3273533640585024E-4</v>
      </c>
      <c r="H395" s="7">
        <f t="shared" si="41"/>
        <v>0.34759722517842173</v>
      </c>
      <c r="I395">
        <f t="shared" si="39"/>
        <v>3.0344341532995145E-4</v>
      </c>
    </row>
    <row r="396" spans="1:9">
      <c r="A396" s="3" t="s">
        <v>886</v>
      </c>
      <c r="B396">
        <v>4.71</v>
      </c>
      <c r="C396" s="4">
        <v>359</v>
      </c>
      <c r="D396">
        <f t="shared" si="36"/>
        <v>76.220806794055207</v>
      </c>
      <c r="E396" s="6">
        <f t="shared" si="37"/>
        <v>1.5384938445246976E-4</v>
      </c>
      <c r="F396" s="7">
        <f t="shared" si="40"/>
        <v>0.87242414775369237</v>
      </c>
      <c r="G396" s="6">
        <f t="shared" si="38"/>
        <v>4.0918627531894377E-4</v>
      </c>
      <c r="H396" s="7">
        <f t="shared" si="41"/>
        <v>0.34800641145374067</v>
      </c>
      <c r="I396">
        <f t="shared" si="39"/>
        <v>4.7826853827726001E-4</v>
      </c>
    </row>
    <row r="397" spans="1:9">
      <c r="A397" s="3" t="s">
        <v>27</v>
      </c>
      <c r="B397">
        <v>7.42</v>
      </c>
      <c r="C397" s="4">
        <v>564</v>
      </c>
      <c r="D397">
        <f t="shared" si="36"/>
        <v>76.010781671159037</v>
      </c>
      <c r="E397" s="6">
        <f t="shared" si="37"/>
        <v>2.4170209702282155E-4</v>
      </c>
      <c r="F397" s="7">
        <f t="shared" si="40"/>
        <v>0.87266584985071516</v>
      </c>
      <c r="G397" s="6">
        <f t="shared" si="38"/>
        <v>6.4462041674449313E-4</v>
      </c>
      <c r="H397" s="7">
        <f t="shared" si="41"/>
        <v>0.34865103187048518</v>
      </c>
      <c r="I397">
        <f t="shared" si="39"/>
        <v>5.7510538349414553E-4</v>
      </c>
    </row>
    <row r="398" spans="1:9">
      <c r="A398" s="3" t="s">
        <v>1064</v>
      </c>
      <c r="B398">
        <v>8.92</v>
      </c>
      <c r="C398" s="4">
        <v>677</v>
      </c>
      <c r="D398">
        <f t="shared" si="36"/>
        <v>75.896860986547082</v>
      </c>
      <c r="E398" s="6">
        <f t="shared" si="37"/>
        <v>2.9012822639086917E-4</v>
      </c>
      <c r="F398" s="7">
        <f t="shared" si="40"/>
        <v>0.87295597807710601</v>
      </c>
      <c r="G398" s="6">
        <f t="shared" si="38"/>
        <v>7.7493451716453897E-4</v>
      </c>
      <c r="H398" s="7">
        <f t="shared" si="41"/>
        <v>0.34942596638764972</v>
      </c>
      <c r="I398">
        <f t="shared" si="39"/>
        <v>1.5430080882586905E-3</v>
      </c>
    </row>
    <row r="399" spans="1:9">
      <c r="A399" s="3" t="s">
        <v>768</v>
      </c>
      <c r="B399">
        <v>23.9</v>
      </c>
      <c r="C399" s="4">
        <v>1800</v>
      </c>
      <c r="D399">
        <f t="shared" si="36"/>
        <v>75.31380753138076</v>
      </c>
      <c r="E399" s="6">
        <f t="shared" si="37"/>
        <v>7.7138967134943051E-4</v>
      </c>
      <c r="F399" s="7">
        <f t="shared" si="40"/>
        <v>0.87372736774845539</v>
      </c>
      <c r="G399" s="6">
        <f t="shared" si="38"/>
        <v>2.076338000026063E-3</v>
      </c>
      <c r="H399" s="7">
        <f t="shared" si="41"/>
        <v>0.35150230438767577</v>
      </c>
      <c r="I399">
        <f t="shared" si="39"/>
        <v>5.6566724861895068E-4</v>
      </c>
    </row>
    <row r="400" spans="1:9">
      <c r="A400" s="3" t="s">
        <v>863</v>
      </c>
      <c r="B400">
        <v>8.76</v>
      </c>
      <c r="C400" s="4">
        <v>659</v>
      </c>
      <c r="D400">
        <f t="shared" si="36"/>
        <v>75.228310502283108</v>
      </c>
      <c r="E400" s="6">
        <f t="shared" si="37"/>
        <v>2.8241432967737485E-4</v>
      </c>
      <c r="F400" s="7">
        <f t="shared" si="40"/>
        <v>0.87400978207813274</v>
      </c>
      <c r="G400" s="6">
        <f t="shared" si="38"/>
        <v>7.6103434645306736E-4</v>
      </c>
      <c r="H400" s="7">
        <f t="shared" si="41"/>
        <v>0.35226333873412885</v>
      </c>
      <c r="I400">
        <f t="shared" si="39"/>
        <v>7.2361355502925662E-5</v>
      </c>
    </row>
    <row r="401" spans="1:9">
      <c r="A401" s="3" t="s">
        <v>866</v>
      </c>
      <c r="B401">
        <v>1.1200000000000001</v>
      </c>
      <c r="C401" s="4">
        <v>84</v>
      </c>
      <c r="D401">
        <f t="shared" si="36"/>
        <v>74.999999999999986</v>
      </c>
      <c r="E401" s="6">
        <f t="shared" si="37"/>
        <v>3.5998184662973426E-5</v>
      </c>
      <c r="F401" s="7">
        <f t="shared" si="40"/>
        <v>0.87404578026279567</v>
      </c>
      <c r="G401" s="6">
        <f t="shared" si="38"/>
        <v>9.7301194980300862E-5</v>
      </c>
      <c r="H401" s="7">
        <f t="shared" si="41"/>
        <v>0.35236063992910915</v>
      </c>
      <c r="I401">
        <f t="shared" si="39"/>
        <v>1.8287939037309187E-4</v>
      </c>
    </row>
    <row r="402" spans="1:9">
      <c r="A402" s="3" t="s">
        <v>407</v>
      </c>
      <c r="B402">
        <v>2.83</v>
      </c>
      <c r="C402" s="4">
        <v>212</v>
      </c>
      <c r="D402">
        <f t="shared" si="36"/>
        <v>74.911660777385151</v>
      </c>
      <c r="E402" s="6">
        <f t="shared" si="37"/>
        <v>9.0852561292266264E-5</v>
      </c>
      <c r="F402" s="7">
        <f t="shared" si="40"/>
        <v>0.87413663282408793</v>
      </c>
      <c r="G402" s="6">
        <f t="shared" si="38"/>
        <v>2.4585926945915303E-4</v>
      </c>
      <c r="H402" s="7">
        <f t="shared" si="41"/>
        <v>0.35260649919856829</v>
      </c>
      <c r="I402">
        <f t="shared" si="39"/>
        <v>4.2413295436050102E-4</v>
      </c>
    </row>
    <row r="403" spans="1:9">
      <c r="A403" s="3" t="s">
        <v>227</v>
      </c>
      <c r="B403">
        <v>6.56</v>
      </c>
      <c r="C403" s="4">
        <v>490</v>
      </c>
      <c r="D403">
        <f t="shared" si="36"/>
        <v>74.695121951219519</v>
      </c>
      <c r="E403" s="6">
        <f t="shared" si="37"/>
        <v>2.0998941053401165E-4</v>
      </c>
      <c r="F403" s="7">
        <f t="shared" si="40"/>
        <v>0.8743466222346219</v>
      </c>
      <c r="G403" s="6">
        <f t="shared" si="38"/>
        <v>5.6990699917033351E-4</v>
      </c>
      <c r="H403" s="7">
        <f t="shared" si="41"/>
        <v>0.3531764061977386</v>
      </c>
      <c r="I403">
        <f t="shared" si="39"/>
        <v>2.0887390213342183E-4</v>
      </c>
    </row>
    <row r="404" spans="1:9">
      <c r="A404" s="3" t="s">
        <v>576</v>
      </c>
      <c r="B404">
        <v>3.23</v>
      </c>
      <c r="C404" s="4">
        <v>241</v>
      </c>
      <c r="D404">
        <f t="shared" si="36"/>
        <v>74.61300309597523</v>
      </c>
      <c r="E404" s="6">
        <f t="shared" si="37"/>
        <v>1.0328050599734042E-4</v>
      </c>
      <c r="F404" s="7">
        <f t="shared" si="40"/>
        <v>0.87444990274061929</v>
      </c>
      <c r="G404" s="6">
        <f t="shared" si="38"/>
        <v>2.8060969623783195E-4</v>
      </c>
      <c r="H404" s="7">
        <f t="shared" si="41"/>
        <v>0.35345701589397643</v>
      </c>
      <c r="I404">
        <f t="shared" si="39"/>
        <v>2.7424181263641101E-4</v>
      </c>
    </row>
    <row r="405" spans="1:9">
      <c r="A405" s="3" t="s">
        <v>254</v>
      </c>
      <c r="B405">
        <v>4.24</v>
      </c>
      <c r="C405" s="4">
        <v>316</v>
      </c>
      <c r="D405">
        <f t="shared" si="36"/>
        <v>74.528301886792448</v>
      </c>
      <c r="E405" s="6">
        <f t="shared" si="37"/>
        <v>1.3542174230356669E-4</v>
      </c>
      <c r="F405" s="7">
        <f t="shared" si="40"/>
        <v>0.87458532448292281</v>
      </c>
      <c r="G405" s="6">
        <f t="shared" si="38"/>
        <v>3.6835452385399609E-4</v>
      </c>
      <c r="H405" s="7">
        <f t="shared" si="41"/>
        <v>0.35382537041783041</v>
      </c>
      <c r="I405">
        <f t="shared" si="39"/>
        <v>3.092060286490339E-4</v>
      </c>
    </row>
    <row r="406" spans="1:9">
      <c r="A406" s="3" t="s">
        <v>551</v>
      </c>
      <c r="B406">
        <v>4.78</v>
      </c>
      <c r="C406" s="4">
        <v>356</v>
      </c>
      <c r="D406">
        <f t="shared" si="36"/>
        <v>74.476987447698747</v>
      </c>
      <c r="E406" s="6">
        <f t="shared" si="37"/>
        <v>1.5256373500022072E-4</v>
      </c>
      <c r="F406" s="7">
        <f t="shared" si="40"/>
        <v>0.87473788821792298</v>
      </c>
      <c r="G406" s="6">
        <f t="shared" si="38"/>
        <v>4.1526760000521259E-4</v>
      </c>
      <c r="H406" s="7">
        <f t="shared" si="41"/>
        <v>0.35424063801783562</v>
      </c>
      <c r="I406">
        <f t="shared" si="39"/>
        <v>7.8152797612973668E-4</v>
      </c>
    </row>
    <row r="407" spans="1:9">
      <c r="A407" s="3" t="s">
        <v>191</v>
      </c>
      <c r="B407">
        <v>12.08</v>
      </c>
      <c r="C407" s="4">
        <v>899</v>
      </c>
      <c r="D407">
        <f t="shared" si="36"/>
        <v>74.420529801324506</v>
      </c>
      <c r="E407" s="6">
        <f t="shared" si="37"/>
        <v>3.8526628585729893E-4</v>
      </c>
      <c r="F407" s="7">
        <f t="shared" si="40"/>
        <v>0.87512315450378031</v>
      </c>
      <c r="G407" s="6">
        <f t="shared" si="38"/>
        <v>1.0494628887161021E-3</v>
      </c>
      <c r="H407" s="7">
        <f t="shared" si="41"/>
        <v>0.35529010090655172</v>
      </c>
      <c r="I407">
        <f t="shared" si="39"/>
        <v>2.4718242439675242E-4</v>
      </c>
    </row>
    <row r="408" spans="1:9">
      <c r="A408" s="3" t="s">
        <v>726</v>
      </c>
      <c r="B408">
        <v>3.82</v>
      </c>
      <c r="C408" s="4">
        <v>284</v>
      </c>
      <c r="D408">
        <f t="shared" si="36"/>
        <v>74.345549738219901</v>
      </c>
      <c r="E408" s="6">
        <f t="shared" si="37"/>
        <v>1.2170814814624348E-4</v>
      </c>
      <c r="F408" s="7">
        <f t="shared" si="40"/>
        <v>0.87524486265192658</v>
      </c>
      <c r="G408" s="6">
        <f t="shared" si="38"/>
        <v>3.3186657573638326E-4</v>
      </c>
      <c r="H408" s="7">
        <f t="shared" si="41"/>
        <v>0.35562196748228808</v>
      </c>
      <c r="I408">
        <f t="shared" si="39"/>
        <v>7.6632680238830631E-4</v>
      </c>
    </row>
    <row r="409" spans="1:9">
      <c r="A409" s="3" t="s">
        <v>972</v>
      </c>
      <c r="B409">
        <v>11.84</v>
      </c>
      <c r="C409" s="4">
        <v>879</v>
      </c>
      <c r="D409">
        <f t="shared" si="36"/>
        <v>74.23986486486487</v>
      </c>
      <c r="E409" s="6">
        <f t="shared" si="37"/>
        <v>3.7669528950897189E-4</v>
      </c>
      <c r="F409" s="7">
        <f t="shared" si="40"/>
        <v>0.87562155794143559</v>
      </c>
      <c r="G409" s="6">
        <f t="shared" si="38"/>
        <v>1.0286126326488948E-3</v>
      </c>
      <c r="H409" s="7">
        <f t="shared" si="41"/>
        <v>0.356650580114937</v>
      </c>
      <c r="I409">
        <f t="shared" si="39"/>
        <v>3.1726388735042743E-4</v>
      </c>
    </row>
    <row r="410" spans="1:9">
      <c r="A410" s="3" t="s">
        <v>482</v>
      </c>
      <c r="B410">
        <v>4.9000000000000004</v>
      </c>
      <c r="C410" s="4">
        <v>363</v>
      </c>
      <c r="D410">
        <f t="shared" si="36"/>
        <v>74.08163265306122</v>
      </c>
      <c r="E410" s="6">
        <f t="shared" si="37"/>
        <v>1.5556358372213516E-4</v>
      </c>
      <c r="F410" s="7">
        <f t="shared" si="40"/>
        <v>0.87577712152515774</v>
      </c>
      <c r="G410" s="6">
        <f t="shared" si="38"/>
        <v>4.2569272803881628E-4</v>
      </c>
      <c r="H410" s="7">
        <f t="shared" si="41"/>
        <v>0.35707627284297583</v>
      </c>
      <c r="I410">
        <f t="shared" si="39"/>
        <v>3.7822419184446732E-4</v>
      </c>
    </row>
    <row r="411" spans="1:9">
      <c r="A411" s="3" t="s">
        <v>1047</v>
      </c>
      <c r="B411">
        <v>5.84</v>
      </c>
      <c r="C411" s="4">
        <v>432</v>
      </c>
      <c r="D411">
        <f t="shared" si="36"/>
        <v>73.972602739726028</v>
      </c>
      <c r="E411" s="6">
        <f t="shared" si="37"/>
        <v>1.8513352112386333E-4</v>
      </c>
      <c r="F411" s="7">
        <f t="shared" si="40"/>
        <v>0.87596225504628156</v>
      </c>
      <c r="G411" s="6">
        <f t="shared" si="38"/>
        <v>5.0735623096871154E-4</v>
      </c>
      <c r="H411" s="7">
        <f t="shared" si="41"/>
        <v>0.35758362907394453</v>
      </c>
      <c r="I411">
        <f t="shared" si="39"/>
        <v>3.3429144844260295E-4</v>
      </c>
    </row>
    <row r="412" spans="1:9">
      <c r="A412" s="3" t="s">
        <v>897</v>
      </c>
      <c r="B412">
        <v>5.16</v>
      </c>
      <c r="C412" s="4">
        <v>381</v>
      </c>
      <c r="D412">
        <f t="shared" si="36"/>
        <v>73.837209302325576</v>
      </c>
      <c r="E412" s="6">
        <f t="shared" si="37"/>
        <v>1.6327748043562946E-4</v>
      </c>
      <c r="F412" s="7">
        <f t="shared" si="40"/>
        <v>0.87612553252671721</v>
      </c>
      <c r="G412" s="6">
        <f t="shared" si="38"/>
        <v>4.4828050544495755E-4</v>
      </c>
      <c r="H412" s="7">
        <f t="shared" si="41"/>
        <v>0.35803190957938946</v>
      </c>
      <c r="I412">
        <f t="shared" si="39"/>
        <v>4.5423588492582434E-4</v>
      </c>
    </row>
    <row r="413" spans="1:9">
      <c r="A413" s="3" t="s">
        <v>940</v>
      </c>
      <c r="B413">
        <v>7.01</v>
      </c>
      <c r="C413" s="4">
        <v>517</v>
      </c>
      <c r="D413">
        <f t="shared" si="36"/>
        <v>73.751783166904431</v>
      </c>
      <c r="E413" s="6">
        <f t="shared" si="37"/>
        <v>2.2156025560425311E-4</v>
      </c>
      <c r="F413" s="7">
        <f t="shared" si="40"/>
        <v>0.87634709278232148</v>
      </c>
      <c r="G413" s="6">
        <f t="shared" si="38"/>
        <v>6.0900122929634728E-4</v>
      </c>
      <c r="H413" s="7">
        <f t="shared" si="41"/>
        <v>0.35864091080868582</v>
      </c>
      <c r="I413">
        <f t="shared" si="39"/>
        <v>1.4715609837834265E-4</v>
      </c>
    </row>
    <row r="414" spans="1:9">
      <c r="A414" s="3" t="s">
        <v>646</v>
      </c>
      <c r="B414">
        <v>2.27</v>
      </c>
      <c r="C414" s="4">
        <v>167</v>
      </c>
      <c r="D414">
        <f t="shared" si="36"/>
        <v>73.568281938325995</v>
      </c>
      <c r="E414" s="6">
        <f t="shared" si="37"/>
        <v>7.1567819508530495E-5</v>
      </c>
      <c r="F414" s="7">
        <f t="shared" si="40"/>
        <v>0.87641866060183005</v>
      </c>
      <c r="G414" s="6">
        <f t="shared" si="38"/>
        <v>1.9720867196900262E-4</v>
      </c>
      <c r="H414" s="7">
        <f t="shared" si="41"/>
        <v>0.3588381194806548</v>
      </c>
      <c r="I414">
        <f t="shared" si="39"/>
        <v>2.3988912017836039E-4</v>
      </c>
    </row>
    <row r="415" spans="1:9">
      <c r="A415" s="3" t="s">
        <v>887</v>
      </c>
      <c r="B415">
        <v>3.7</v>
      </c>
      <c r="C415" s="4">
        <v>272</v>
      </c>
      <c r="D415">
        <f t="shared" si="36"/>
        <v>73.513513513513516</v>
      </c>
      <c r="E415" s="6">
        <f t="shared" si="37"/>
        <v>1.1656555033724728E-4</v>
      </c>
      <c r="F415" s="7">
        <f t="shared" si="40"/>
        <v>0.87653522615216728</v>
      </c>
      <c r="G415" s="6">
        <f t="shared" si="38"/>
        <v>3.2144144770277964E-4</v>
      </c>
      <c r="H415" s="7">
        <f t="shared" si="41"/>
        <v>0.3591595609283576</v>
      </c>
      <c r="I415">
        <f t="shared" si="39"/>
        <v>2.809372785693709E-4</v>
      </c>
    </row>
    <row r="416" spans="1:9">
      <c r="A416" s="3" t="s">
        <v>297</v>
      </c>
      <c r="B416">
        <v>4.33</v>
      </c>
      <c r="C416" s="4">
        <v>317</v>
      </c>
      <c r="D416">
        <f t="shared" si="36"/>
        <v>73.210161662817555</v>
      </c>
      <c r="E416" s="6">
        <f t="shared" si="37"/>
        <v>1.3585029212098305E-4</v>
      </c>
      <c r="F416" s="7">
        <f t="shared" si="40"/>
        <v>0.87667107644428821</v>
      </c>
      <c r="G416" s="6">
        <f t="shared" si="38"/>
        <v>3.7617336987919882E-4</v>
      </c>
      <c r="H416" s="7">
        <f t="shared" si="41"/>
        <v>0.35953573429823682</v>
      </c>
      <c r="I416">
        <f t="shared" si="39"/>
        <v>9.2338527967006367E-4</v>
      </c>
    </row>
    <row r="417" spans="1:9">
      <c r="A417" s="3" t="s">
        <v>479</v>
      </c>
      <c r="B417">
        <v>14.23</v>
      </c>
      <c r="C417" s="4">
        <v>1041</v>
      </c>
      <c r="D417">
        <f t="shared" si="36"/>
        <v>73.155305692199576</v>
      </c>
      <c r="E417" s="6">
        <f t="shared" si="37"/>
        <v>4.4612035993042064E-4</v>
      </c>
      <c r="F417" s="7">
        <f t="shared" si="40"/>
        <v>0.87711719680421862</v>
      </c>
      <c r="G417" s="6">
        <f t="shared" si="38"/>
        <v>1.2362464326515011E-3</v>
      </c>
      <c r="H417" s="7">
        <f t="shared" si="41"/>
        <v>0.36077198073088834</v>
      </c>
      <c r="I417">
        <f t="shared" si="39"/>
        <v>3.3323945565483237E-4</v>
      </c>
    </row>
    <row r="418" spans="1:9">
      <c r="A418" s="3" t="s">
        <v>744</v>
      </c>
      <c r="B418">
        <v>5.13</v>
      </c>
      <c r="C418" s="4">
        <v>373</v>
      </c>
      <c r="D418">
        <f t="shared" si="36"/>
        <v>72.709551656920084</v>
      </c>
      <c r="E418" s="6">
        <f t="shared" si="37"/>
        <v>1.5984908189629866E-4</v>
      </c>
      <c r="F418" s="7">
        <f t="shared" si="40"/>
        <v>0.87727704588611488</v>
      </c>
      <c r="G418" s="6">
        <f t="shared" si="38"/>
        <v>4.456742234365566E-4</v>
      </c>
      <c r="H418" s="7">
        <f t="shared" si="41"/>
        <v>0.3612176549543249</v>
      </c>
      <c r="I418">
        <f t="shared" si="39"/>
        <v>7.2500986833690106E-4</v>
      </c>
    </row>
    <row r="419" spans="1:9">
      <c r="A419" s="3" t="s">
        <v>590</v>
      </c>
      <c r="B419">
        <v>11.16</v>
      </c>
      <c r="C419" s="4">
        <v>811</v>
      </c>
      <c r="D419">
        <f t="shared" si="36"/>
        <v>72.67025089605734</v>
      </c>
      <c r="E419" s="6">
        <f t="shared" si="37"/>
        <v>3.4755390192466008E-4</v>
      </c>
      <c r="F419" s="7">
        <f t="shared" si="40"/>
        <v>0.87762459978803953</v>
      </c>
      <c r="G419" s="6">
        <f t="shared" si="38"/>
        <v>9.6953690712514064E-4</v>
      </c>
      <c r="H419" s="7">
        <f t="shared" si="41"/>
        <v>0.36218719186145004</v>
      </c>
      <c r="I419">
        <f t="shared" si="39"/>
        <v>6.1130783265528343E-4</v>
      </c>
    </row>
    <row r="420" spans="1:9">
      <c r="A420" s="3" t="s">
        <v>708</v>
      </c>
      <c r="B420">
        <v>9.4</v>
      </c>
      <c r="C420" s="4">
        <v>679</v>
      </c>
      <c r="D420">
        <f t="shared" si="36"/>
        <v>72.234042553191486</v>
      </c>
      <c r="E420" s="6">
        <f t="shared" si="37"/>
        <v>2.9098532602570183E-4</v>
      </c>
      <c r="F420" s="7">
        <f t="shared" si="40"/>
        <v>0.8779155851140652</v>
      </c>
      <c r="G420" s="6">
        <f t="shared" si="38"/>
        <v>8.1663502929895369E-4</v>
      </c>
      <c r="H420" s="7">
        <f t="shared" si="41"/>
        <v>0.363003826890749</v>
      </c>
      <c r="I420">
        <f t="shared" si="39"/>
        <v>6.3959247801964603E-4</v>
      </c>
    </row>
    <row r="421" spans="1:9">
      <c r="A421" s="3" t="s">
        <v>419</v>
      </c>
      <c r="B421">
        <v>9.83</v>
      </c>
      <c r="C421" s="4">
        <v>708</v>
      </c>
      <c r="D421">
        <f t="shared" si="36"/>
        <v>72.024415055951167</v>
      </c>
      <c r="E421" s="6">
        <f t="shared" si="37"/>
        <v>3.03413270730776E-4</v>
      </c>
      <c r="F421" s="7">
        <f t="shared" si="40"/>
        <v>0.878218998384796</v>
      </c>
      <c r="G421" s="6">
        <f t="shared" si="38"/>
        <v>8.5399173808603339E-4</v>
      </c>
      <c r="H421" s="7">
        <f t="shared" si="41"/>
        <v>0.36385781862883504</v>
      </c>
      <c r="I421">
        <f t="shared" si="39"/>
        <v>6.4689354298225199E-4</v>
      </c>
    </row>
    <row r="422" spans="1:9">
      <c r="A422" s="3" t="s">
        <v>932</v>
      </c>
      <c r="B422">
        <v>9.94</v>
      </c>
      <c r="C422" s="4">
        <v>715</v>
      </c>
      <c r="D422">
        <f t="shared" si="36"/>
        <v>71.931589537223346</v>
      </c>
      <c r="E422" s="6">
        <f t="shared" si="37"/>
        <v>3.0641311945269048E-4</v>
      </c>
      <c r="F422" s="7">
        <f t="shared" si="40"/>
        <v>0.87852541150424868</v>
      </c>
      <c r="G422" s="6">
        <f t="shared" si="38"/>
        <v>8.6354810545017009E-4</v>
      </c>
      <c r="H422" s="7">
        <f t="shared" si="41"/>
        <v>0.36472136673428524</v>
      </c>
      <c r="I422">
        <f t="shared" si="39"/>
        <v>5.6951128201027101E-4</v>
      </c>
    </row>
    <row r="423" spans="1:9">
      <c r="A423" s="3" t="s">
        <v>1065</v>
      </c>
      <c r="B423">
        <v>8.75</v>
      </c>
      <c r="C423" s="4">
        <v>629</v>
      </c>
      <c r="D423">
        <f t="shared" si="36"/>
        <v>71.885714285714286</v>
      </c>
      <c r="E423" s="6">
        <f t="shared" si="37"/>
        <v>2.6955783515488434E-4</v>
      </c>
      <c r="F423" s="7">
        <f t="shared" si="40"/>
        <v>0.8787949693394036</v>
      </c>
      <c r="G423" s="6">
        <f t="shared" si="38"/>
        <v>7.6016558578360038E-4</v>
      </c>
      <c r="H423" s="7">
        <f t="shared" si="41"/>
        <v>0.36548153232006886</v>
      </c>
      <c r="I423">
        <f t="shared" si="39"/>
        <v>9.2435717353622771E-5</v>
      </c>
    </row>
    <row r="424" spans="1:9">
      <c r="A424" s="3" t="s">
        <v>502</v>
      </c>
      <c r="B424">
        <v>1.42</v>
      </c>
      <c r="C424" s="4">
        <v>102</v>
      </c>
      <c r="D424">
        <f t="shared" si="36"/>
        <v>71.83098591549296</v>
      </c>
      <c r="E424" s="6">
        <f t="shared" si="37"/>
        <v>4.371208137646773E-5</v>
      </c>
      <c r="F424" s="7">
        <f t="shared" si="40"/>
        <v>0.87883868142078003</v>
      </c>
      <c r="G424" s="6">
        <f t="shared" si="38"/>
        <v>1.2336401506431001E-4</v>
      </c>
      <c r="H424" s="7">
        <f t="shared" si="41"/>
        <v>0.36560489633513316</v>
      </c>
      <c r="I424">
        <f t="shared" si="39"/>
        <v>4.1870137019323073E-4</v>
      </c>
    </row>
    <row r="425" spans="1:9">
      <c r="A425" s="3" t="s">
        <v>676</v>
      </c>
      <c r="B425">
        <v>6.43</v>
      </c>
      <c r="C425" s="4">
        <v>461</v>
      </c>
      <c r="D425">
        <f t="shared" si="36"/>
        <v>71.695178849144639</v>
      </c>
      <c r="E425" s="6">
        <f t="shared" si="37"/>
        <v>1.9756146582893748E-4</v>
      </c>
      <c r="F425" s="7">
        <f t="shared" si="40"/>
        <v>0.87903624288660898</v>
      </c>
      <c r="G425" s="6">
        <f t="shared" si="38"/>
        <v>5.5861311046726295E-4</v>
      </c>
      <c r="H425" s="7">
        <f t="shared" si="41"/>
        <v>0.36616350944560044</v>
      </c>
      <c r="I425">
        <f t="shared" si="39"/>
        <v>6.5313815082101989E-4</v>
      </c>
    </row>
    <row r="426" spans="1:9">
      <c r="A426" s="3" t="s">
        <v>177</v>
      </c>
      <c r="B426">
        <v>10.029999999999999</v>
      </c>
      <c r="C426" s="4">
        <v>719</v>
      </c>
      <c r="D426">
        <f t="shared" si="36"/>
        <v>71.684945164506487</v>
      </c>
      <c r="E426" s="6">
        <f t="shared" si="37"/>
        <v>3.0812731872235585E-4</v>
      </c>
      <c r="F426" s="7">
        <f t="shared" si="40"/>
        <v>0.87934437020533129</v>
      </c>
      <c r="G426" s="6">
        <f t="shared" si="38"/>
        <v>8.7136695147537282E-4</v>
      </c>
      <c r="H426" s="7">
        <f t="shared" si="41"/>
        <v>0.36703487639707583</v>
      </c>
      <c r="I426">
        <f t="shared" si="39"/>
        <v>6.0433647292001957E-4</v>
      </c>
    </row>
    <row r="427" spans="1:9">
      <c r="A427" s="3" t="s">
        <v>987</v>
      </c>
      <c r="B427">
        <v>9.2799999999999994</v>
      </c>
      <c r="C427" s="4">
        <v>665</v>
      </c>
      <c r="D427">
        <f t="shared" si="36"/>
        <v>71.659482758620697</v>
      </c>
      <c r="E427" s="6">
        <f t="shared" si="37"/>
        <v>2.8498562858187294E-4</v>
      </c>
      <c r="F427" s="7">
        <f t="shared" si="40"/>
        <v>0.87962935583391322</v>
      </c>
      <c r="G427" s="6">
        <f t="shared" si="38"/>
        <v>8.062099012653499E-4</v>
      </c>
      <c r="H427" s="7">
        <f t="shared" si="41"/>
        <v>0.36784108629834117</v>
      </c>
      <c r="I427">
        <f t="shared" si="39"/>
        <v>2.0129585399758509E-4</v>
      </c>
    </row>
    <row r="428" spans="1:9">
      <c r="A428" s="3" t="s">
        <v>1010</v>
      </c>
      <c r="B428">
        <v>3.09</v>
      </c>
      <c r="C428" s="4">
        <v>221</v>
      </c>
      <c r="D428">
        <f t="shared" si="36"/>
        <v>71.52103559870551</v>
      </c>
      <c r="E428" s="6">
        <f t="shared" si="37"/>
        <v>9.4709509649013412E-5</v>
      </c>
      <c r="F428" s="7">
        <f t="shared" si="40"/>
        <v>0.87972406534356218</v>
      </c>
      <c r="G428" s="6">
        <f t="shared" si="38"/>
        <v>2.6844704686529431E-4</v>
      </c>
      <c r="H428" s="7">
        <f t="shared" si="41"/>
        <v>0.36810953334520646</v>
      </c>
      <c r="I428">
        <f t="shared" si="39"/>
        <v>1.6222306467239545E-4</v>
      </c>
    </row>
    <row r="429" spans="1:9">
      <c r="A429" s="3" t="s">
        <v>997</v>
      </c>
      <c r="B429">
        <v>2.4900000000000002</v>
      </c>
      <c r="C429" s="4">
        <v>178</v>
      </c>
      <c r="D429">
        <f t="shared" si="36"/>
        <v>71.485943775100395</v>
      </c>
      <c r="E429" s="6">
        <f t="shared" si="37"/>
        <v>7.6281867500110358E-5</v>
      </c>
      <c r="F429" s="7">
        <f t="shared" si="40"/>
        <v>0.87980034721106226</v>
      </c>
      <c r="G429" s="6">
        <f t="shared" si="38"/>
        <v>2.1632140669727601E-4</v>
      </c>
      <c r="H429" s="7">
        <f t="shared" si="41"/>
        <v>0.36832585475190371</v>
      </c>
      <c r="I429">
        <f t="shared" si="39"/>
        <v>6.1316762117652468E-4</v>
      </c>
    </row>
    <row r="430" spans="1:9">
      <c r="A430" s="3" t="s">
        <v>764</v>
      </c>
      <c r="B430">
        <v>9.41</v>
      </c>
      <c r="C430" s="4">
        <v>672</v>
      </c>
      <c r="D430">
        <f t="shared" si="36"/>
        <v>71.413390010626998</v>
      </c>
      <c r="E430" s="6">
        <f t="shared" si="37"/>
        <v>2.8798547730378741E-4</v>
      </c>
      <c r="F430" s="7">
        <f t="shared" si="40"/>
        <v>0.88008833268836606</v>
      </c>
      <c r="G430" s="6">
        <f t="shared" si="38"/>
        <v>8.1750378996842056E-4</v>
      </c>
      <c r="H430" s="7">
        <f t="shared" si="41"/>
        <v>0.36914335854187214</v>
      </c>
      <c r="I430">
        <f t="shared" si="39"/>
        <v>1.5386534489097992E-4</v>
      </c>
    </row>
    <row r="431" spans="1:9">
      <c r="A431" s="3" t="s">
        <v>474</v>
      </c>
      <c r="B431">
        <v>2.36</v>
      </c>
      <c r="C431" s="4">
        <v>168</v>
      </c>
      <c r="D431">
        <f t="shared" si="36"/>
        <v>71.186440677966104</v>
      </c>
      <c r="E431" s="6">
        <f t="shared" si="37"/>
        <v>7.1996369325946853E-5</v>
      </c>
      <c r="F431" s="7">
        <f t="shared" si="40"/>
        <v>0.88016032905769204</v>
      </c>
      <c r="G431" s="6">
        <f t="shared" si="38"/>
        <v>2.0502751799420535E-4</v>
      </c>
      <c r="H431" s="7">
        <f t="shared" si="41"/>
        <v>0.36934838605986636</v>
      </c>
      <c r="I431">
        <f t="shared" si="39"/>
        <v>2.0161220493697396E-4</v>
      </c>
    </row>
    <row r="432" spans="1:9">
      <c r="A432" s="3" t="s">
        <v>867</v>
      </c>
      <c r="B432">
        <v>3.09</v>
      </c>
      <c r="C432" s="4">
        <v>219</v>
      </c>
      <c r="D432">
        <f t="shared" si="36"/>
        <v>70.873786407767</v>
      </c>
      <c r="E432" s="6">
        <f t="shared" si="37"/>
        <v>9.3852410014180711E-5</v>
      </c>
      <c r="F432" s="7">
        <f t="shared" si="40"/>
        <v>0.88025418146770618</v>
      </c>
      <c r="G432" s="6">
        <f t="shared" si="38"/>
        <v>2.6844704686529431E-4</v>
      </c>
      <c r="H432" s="7">
        <f t="shared" si="41"/>
        <v>0.36961683310673166</v>
      </c>
      <c r="I432">
        <f t="shared" si="39"/>
        <v>4.1174030959273411E-4</v>
      </c>
    </row>
    <row r="433" spans="1:9">
      <c r="A433" s="3" t="s">
        <v>779</v>
      </c>
      <c r="B433">
        <v>6.31</v>
      </c>
      <c r="C433" s="4">
        <v>447</v>
      </c>
      <c r="D433">
        <f t="shared" si="36"/>
        <v>70.839936608557849</v>
      </c>
      <c r="E433" s="6">
        <f t="shared" si="37"/>
        <v>1.9156176838510858E-4</v>
      </c>
      <c r="F433" s="7">
        <f t="shared" si="40"/>
        <v>0.88044574323609126</v>
      </c>
      <c r="G433" s="6">
        <f t="shared" si="38"/>
        <v>5.4818798243365927E-4</v>
      </c>
      <c r="H433" s="7">
        <f t="shared" si="41"/>
        <v>0.37016502108916532</v>
      </c>
      <c r="I433">
        <f t="shared" si="39"/>
        <v>2.6167145073729969E-4</v>
      </c>
    </row>
    <row r="434" spans="1:9">
      <c r="A434" s="3" t="s">
        <v>816</v>
      </c>
      <c r="B434">
        <v>4.01</v>
      </c>
      <c r="C434" s="4">
        <v>284</v>
      </c>
      <c r="D434">
        <f t="shared" si="36"/>
        <v>70.822942643391528</v>
      </c>
      <c r="E434" s="6">
        <f t="shared" si="37"/>
        <v>1.2170814814624348E-4</v>
      </c>
      <c r="F434" s="7">
        <f t="shared" si="40"/>
        <v>0.88056745138423753</v>
      </c>
      <c r="G434" s="6">
        <f t="shared" si="38"/>
        <v>3.4837302845625571E-4</v>
      </c>
      <c r="H434" s="7">
        <f t="shared" si="41"/>
        <v>0.37051339411762158</v>
      </c>
      <c r="I434">
        <f t="shared" si="39"/>
        <v>4.4503921027450044E-4</v>
      </c>
    </row>
    <row r="435" spans="1:9">
      <c r="A435" s="3" t="s">
        <v>274</v>
      </c>
      <c r="B435">
        <v>6.82</v>
      </c>
      <c r="C435" s="4">
        <v>483</v>
      </c>
      <c r="D435">
        <f t="shared" si="36"/>
        <v>70.821114369501458</v>
      </c>
      <c r="E435" s="6">
        <f t="shared" si="37"/>
        <v>2.069895618120972E-4</v>
      </c>
      <c r="F435" s="7">
        <f t="shared" si="40"/>
        <v>0.88077444094604962</v>
      </c>
      <c r="G435" s="6">
        <f t="shared" si="38"/>
        <v>5.9249477657647483E-4</v>
      </c>
      <c r="H435" s="7">
        <f t="shared" si="41"/>
        <v>0.37110588889419804</v>
      </c>
      <c r="I435">
        <f t="shared" si="39"/>
        <v>2.7414242485007678E-4</v>
      </c>
    </row>
    <row r="436" spans="1:9">
      <c r="A436" s="3" t="s">
        <v>310</v>
      </c>
      <c r="B436">
        <v>4.2</v>
      </c>
      <c r="C436" s="4">
        <v>297</v>
      </c>
      <c r="D436">
        <f t="shared" si="36"/>
        <v>70.714285714285708</v>
      </c>
      <c r="E436" s="6">
        <f t="shared" si="37"/>
        <v>1.2727929577265604E-4</v>
      </c>
      <c r="F436" s="7">
        <f t="shared" si="40"/>
        <v>0.88090172024182223</v>
      </c>
      <c r="G436" s="6">
        <f t="shared" si="38"/>
        <v>3.6487948117612821E-4</v>
      </c>
      <c r="H436" s="7">
        <f t="shared" si="41"/>
        <v>0.37147076837537418</v>
      </c>
      <c r="I436">
        <f t="shared" si="39"/>
        <v>5.9816902612608303E-4</v>
      </c>
    </row>
    <row r="437" spans="1:9">
      <c r="A437" s="3" t="s">
        <v>680</v>
      </c>
      <c r="B437">
        <v>9.16</v>
      </c>
      <c r="C437" s="4">
        <v>646</v>
      </c>
      <c r="D437">
        <f t="shared" si="36"/>
        <v>70.52401746724891</v>
      </c>
      <c r="E437" s="6">
        <f t="shared" si="37"/>
        <v>2.7684318205096228E-4</v>
      </c>
      <c r="F437" s="7">
        <f t="shared" si="40"/>
        <v>0.88117856342387324</v>
      </c>
      <c r="G437" s="6">
        <f t="shared" si="38"/>
        <v>7.9578477323174633E-4</v>
      </c>
      <c r="H437" s="7">
        <f t="shared" si="41"/>
        <v>0.37226655314860591</v>
      </c>
      <c r="I437">
        <f t="shared" si="39"/>
        <v>1.0639078026072335E-3</v>
      </c>
    </row>
    <row r="438" spans="1:9">
      <c r="A438" s="3" t="s">
        <v>347</v>
      </c>
      <c r="B438">
        <v>16.29</v>
      </c>
      <c r="C438" s="4">
        <v>1148</v>
      </c>
      <c r="D438">
        <f t="shared" si="36"/>
        <v>70.472682627378759</v>
      </c>
      <c r="E438" s="6">
        <f t="shared" si="37"/>
        <v>4.9197519039397009E-4</v>
      </c>
      <c r="F438" s="7">
        <f t="shared" si="40"/>
        <v>0.88167053861426725</v>
      </c>
      <c r="G438" s="6">
        <f t="shared" si="38"/>
        <v>1.4152111305616971E-3</v>
      </c>
      <c r="H438" s="7">
        <f t="shared" si="41"/>
        <v>0.37368176427916761</v>
      </c>
      <c r="I438">
        <f t="shared" si="39"/>
        <v>1.2483956354036874E-4</v>
      </c>
    </row>
    <row r="439" spans="1:9">
      <c r="A439" s="3" t="s">
        <v>982</v>
      </c>
      <c r="B439">
        <v>1.91</v>
      </c>
      <c r="C439" s="4">
        <v>134</v>
      </c>
      <c r="D439">
        <f t="shared" si="36"/>
        <v>70.157068062827221</v>
      </c>
      <c r="E439" s="6">
        <f t="shared" si="37"/>
        <v>5.7425675533790941E-5</v>
      </c>
      <c r="F439" s="7">
        <f t="shared" si="40"/>
        <v>0.88172796428980105</v>
      </c>
      <c r="G439" s="6">
        <f t="shared" si="38"/>
        <v>1.6593328786819163E-4</v>
      </c>
      <c r="H439" s="7">
        <f t="shared" si="41"/>
        <v>0.37384769756703579</v>
      </c>
      <c r="I439">
        <f t="shared" si="39"/>
        <v>7.1194348524322715E-4</v>
      </c>
    </row>
    <row r="440" spans="1:9">
      <c r="A440" s="3" t="s">
        <v>373</v>
      </c>
      <c r="B440">
        <v>10.89</v>
      </c>
      <c r="C440" s="4">
        <v>763</v>
      </c>
      <c r="D440">
        <f t="shared" si="36"/>
        <v>70.064279155188245</v>
      </c>
      <c r="E440" s="6">
        <f t="shared" si="37"/>
        <v>3.2698351068867525E-4</v>
      </c>
      <c r="F440" s="7">
        <f t="shared" si="40"/>
        <v>0.88205494780048976</v>
      </c>
      <c r="G440" s="6">
        <f t="shared" si="38"/>
        <v>9.4608036904953244E-4</v>
      </c>
      <c r="H440" s="7">
        <f t="shared" si="41"/>
        <v>0.37479377793608531</v>
      </c>
      <c r="I440">
        <f t="shared" si="39"/>
        <v>4.5770352836987938E-4</v>
      </c>
    </row>
    <row r="441" spans="1:9">
      <c r="A441" s="3" t="s">
        <v>409</v>
      </c>
      <c r="B441">
        <v>7</v>
      </c>
      <c r="C441" s="4">
        <v>490</v>
      </c>
      <c r="D441">
        <f t="shared" si="36"/>
        <v>70</v>
      </c>
      <c r="E441" s="6">
        <f t="shared" si="37"/>
        <v>2.0998941053401165E-4</v>
      </c>
      <c r="F441" s="7">
        <f t="shared" si="40"/>
        <v>0.88226493721102373</v>
      </c>
      <c r="G441" s="6">
        <f t="shared" si="38"/>
        <v>6.081324686268803E-4</v>
      </c>
      <c r="H441" s="7">
        <f t="shared" si="41"/>
        <v>0.37540191040471221</v>
      </c>
      <c r="I441">
        <f t="shared" si="39"/>
        <v>2.6428902482383831E-4</v>
      </c>
    </row>
    <row r="442" spans="1:9">
      <c r="A442" s="3" t="s">
        <v>960</v>
      </c>
      <c r="B442">
        <v>4.04</v>
      </c>
      <c r="C442" s="4">
        <v>282</v>
      </c>
      <c r="D442">
        <f t="shared" si="36"/>
        <v>69.801980198019805</v>
      </c>
      <c r="E442" s="6">
        <f t="shared" si="37"/>
        <v>1.2085104851141078E-4</v>
      </c>
      <c r="F442" s="7">
        <f t="shared" si="40"/>
        <v>0.88238578825953518</v>
      </c>
      <c r="G442" s="6">
        <f t="shared" si="38"/>
        <v>3.5097931046465666E-4</v>
      </c>
      <c r="H442" s="7">
        <f t="shared" si="41"/>
        <v>0.3757528897151769</v>
      </c>
      <c r="I442">
        <f t="shared" si="39"/>
        <v>9.4478847228207652E-4</v>
      </c>
    </row>
    <row r="443" spans="1:9">
      <c r="A443" s="3" t="s">
        <v>372</v>
      </c>
      <c r="B443">
        <v>14.44</v>
      </c>
      <c r="C443" s="4">
        <v>1007</v>
      </c>
      <c r="D443">
        <f t="shared" si="36"/>
        <v>69.736842105263165</v>
      </c>
      <c r="E443" s="6">
        <f t="shared" si="37"/>
        <v>4.3154966613826476E-4</v>
      </c>
      <c r="F443" s="7">
        <f t="shared" si="40"/>
        <v>0.88281733792567341</v>
      </c>
      <c r="G443" s="6">
        <f t="shared" si="38"/>
        <v>1.2544904067103074E-3</v>
      </c>
      <c r="H443" s="7">
        <f t="shared" si="41"/>
        <v>0.37700738012188723</v>
      </c>
      <c r="I443">
        <f t="shared" si="39"/>
        <v>6.794503743036695E-4</v>
      </c>
    </row>
    <row r="444" spans="1:9">
      <c r="A444" s="3" t="s">
        <v>398</v>
      </c>
      <c r="B444">
        <v>10.38</v>
      </c>
      <c r="C444" s="4">
        <v>722</v>
      </c>
      <c r="D444">
        <f t="shared" si="36"/>
        <v>69.556840077071286</v>
      </c>
      <c r="E444" s="6">
        <f t="shared" si="37"/>
        <v>3.094129681746049E-4</v>
      </c>
      <c r="F444" s="7">
        <f t="shared" si="40"/>
        <v>0.88312675089384796</v>
      </c>
      <c r="G444" s="6">
        <f t="shared" si="38"/>
        <v>9.0177357490671688E-4</v>
      </c>
      <c r="H444" s="7">
        <f t="shared" si="41"/>
        <v>0.37790915369679395</v>
      </c>
      <c r="I444">
        <f t="shared" si="39"/>
        <v>6.041756406658938E-4</v>
      </c>
    </row>
    <row r="445" spans="1:9">
      <c r="A445" s="3" t="s">
        <v>778</v>
      </c>
      <c r="B445">
        <v>9.23</v>
      </c>
      <c r="C445" s="4">
        <v>642</v>
      </c>
      <c r="D445">
        <f t="shared" si="36"/>
        <v>69.55579631635969</v>
      </c>
      <c r="E445" s="6">
        <f t="shared" si="37"/>
        <v>2.7512898278129691E-4</v>
      </c>
      <c r="F445" s="7">
        <f t="shared" si="40"/>
        <v>0.88340187987662921</v>
      </c>
      <c r="G445" s="6">
        <f t="shared" si="38"/>
        <v>8.018660979180151E-4</v>
      </c>
      <c r="H445" s="7">
        <f t="shared" si="41"/>
        <v>0.37871101979471194</v>
      </c>
      <c r="I445">
        <f t="shared" si="39"/>
        <v>4.5439364564525686E-4</v>
      </c>
    </row>
    <row r="446" spans="1:9">
      <c r="A446" s="3" t="s">
        <v>463</v>
      </c>
      <c r="B446">
        <v>6.94</v>
      </c>
      <c r="C446" s="4">
        <v>482</v>
      </c>
      <c r="D446">
        <f t="shared" si="36"/>
        <v>69.452449567723335</v>
      </c>
      <c r="E446" s="6">
        <f t="shared" si="37"/>
        <v>2.0656101199468085E-4</v>
      </c>
      <c r="F446" s="7">
        <f t="shared" si="40"/>
        <v>0.88360844088862389</v>
      </c>
      <c r="G446" s="6">
        <f t="shared" si="38"/>
        <v>6.0291990461007851E-4</v>
      </c>
      <c r="H446" s="7">
        <f t="shared" si="41"/>
        <v>0.37931393969932203</v>
      </c>
      <c r="I446">
        <f t="shared" si="39"/>
        <v>3.706025681262104E-4</v>
      </c>
    </row>
    <row r="447" spans="1:9">
      <c r="A447" s="3" t="s">
        <v>538</v>
      </c>
      <c r="B447">
        <v>5.66</v>
      </c>
      <c r="C447" s="4">
        <v>393</v>
      </c>
      <c r="D447">
        <f t="shared" si="36"/>
        <v>69.434628975265014</v>
      </c>
      <c r="E447" s="6">
        <f t="shared" si="37"/>
        <v>1.6842007824462567E-4</v>
      </c>
      <c r="F447" s="7">
        <f t="shared" si="40"/>
        <v>0.88377686096686847</v>
      </c>
      <c r="G447" s="6">
        <f t="shared" si="38"/>
        <v>4.9171853891830607E-4</v>
      </c>
      <c r="H447" s="7">
        <f t="shared" si="41"/>
        <v>0.37980565823824036</v>
      </c>
      <c r="I447">
        <f t="shared" si="39"/>
        <v>4.688435276040126E-4</v>
      </c>
    </row>
    <row r="448" spans="1:9">
      <c r="A448" s="3" t="s">
        <v>378</v>
      </c>
      <c r="B448">
        <v>7.16</v>
      </c>
      <c r="C448" s="4">
        <v>497</v>
      </c>
      <c r="D448">
        <f t="shared" si="36"/>
        <v>69.413407821229043</v>
      </c>
      <c r="E448" s="6">
        <f t="shared" si="37"/>
        <v>2.129892592559261E-4</v>
      </c>
      <c r="F448" s="7">
        <f t="shared" si="40"/>
        <v>0.88398985022612442</v>
      </c>
      <c r="G448" s="6">
        <f t="shared" si="38"/>
        <v>6.2203263933835191E-4</v>
      </c>
      <c r="H448" s="7">
        <f t="shared" si="41"/>
        <v>0.38042769087757872</v>
      </c>
      <c r="I448">
        <f t="shared" si="39"/>
        <v>2.6372930484142021E-4</v>
      </c>
    </row>
    <row r="449" spans="1:9">
      <c r="A449" s="3" t="s">
        <v>813</v>
      </c>
      <c r="B449">
        <v>4.0199999999999996</v>
      </c>
      <c r="C449" s="4">
        <v>276</v>
      </c>
      <c r="D449">
        <f t="shared" si="36"/>
        <v>68.656716417910459</v>
      </c>
      <c r="E449" s="6">
        <f t="shared" si="37"/>
        <v>1.1827974960691269E-4</v>
      </c>
      <c r="F449" s="7">
        <f t="shared" si="40"/>
        <v>0.88410812997573129</v>
      </c>
      <c r="G449" s="6">
        <f t="shared" si="38"/>
        <v>3.4924178912572269E-4</v>
      </c>
      <c r="H449" s="7">
        <f t="shared" si="41"/>
        <v>0.38077693266670443</v>
      </c>
      <c r="I449">
        <f t="shared" si="39"/>
        <v>2.2570803472926615E-4</v>
      </c>
    </row>
    <row r="450" spans="1:9">
      <c r="A450" s="3" t="s">
        <v>825</v>
      </c>
      <c r="B450">
        <v>3.44</v>
      </c>
      <c r="C450" s="4">
        <v>236</v>
      </c>
      <c r="D450">
        <f t="shared" ref="D450:D513" si="42">C450/B450</f>
        <v>68.604651162790702</v>
      </c>
      <c r="E450" s="6">
        <f t="shared" si="37"/>
        <v>1.0113775691025866E-4</v>
      </c>
      <c r="F450" s="7">
        <f t="shared" si="40"/>
        <v>0.88420926773264152</v>
      </c>
      <c r="G450" s="6">
        <f t="shared" si="38"/>
        <v>2.9885367029663831E-4</v>
      </c>
      <c r="H450" s="7">
        <f t="shared" si="41"/>
        <v>0.38107578633700107</v>
      </c>
      <c r="I450">
        <f t="shared" si="39"/>
        <v>1.0421667467719331E-3</v>
      </c>
    </row>
    <row r="451" spans="1:9">
      <c r="A451" s="3" t="s">
        <v>284</v>
      </c>
      <c r="B451">
        <v>15.88</v>
      </c>
      <c r="C451" s="4">
        <v>1088</v>
      </c>
      <c r="D451">
        <f t="shared" si="42"/>
        <v>68.513853904282115</v>
      </c>
      <c r="E451" s="6">
        <f t="shared" ref="E451:E514" si="43">C451/2333451</f>
        <v>4.6626220134898913E-4</v>
      </c>
      <c r="F451" s="7">
        <f t="shared" si="40"/>
        <v>0.88467552993399057</v>
      </c>
      <c r="G451" s="6">
        <f t="shared" ref="G451:G514" si="44">B451/11510.65</f>
        <v>1.3795919431135516E-3</v>
      </c>
      <c r="H451" s="7">
        <f t="shared" si="41"/>
        <v>0.38245537828011461</v>
      </c>
      <c r="I451">
        <f t="shared" ref="I451:I514" si="45">F451*H452-F452*H451</f>
        <v>2.5339861179113354E-4</v>
      </c>
    </row>
    <row r="452" spans="1:9">
      <c r="A452" s="3" t="s">
        <v>837</v>
      </c>
      <c r="B452">
        <v>3.86</v>
      </c>
      <c r="C452" s="4">
        <v>264</v>
      </c>
      <c r="D452">
        <f t="shared" si="42"/>
        <v>68.393782383419691</v>
      </c>
      <c r="E452" s="6">
        <f t="shared" si="43"/>
        <v>1.1313715179791648E-4</v>
      </c>
      <c r="F452" s="7">
        <f t="shared" ref="F452:F515" si="46">F451+E452</f>
        <v>0.88478866708578852</v>
      </c>
      <c r="G452" s="6">
        <f t="shared" si="44"/>
        <v>3.3534161841425114E-4</v>
      </c>
      <c r="H452" s="7">
        <f t="shared" ref="H452:H515" si="47">H451+G452</f>
        <v>0.38279071989852886</v>
      </c>
      <c r="I452">
        <f t="shared" si="45"/>
        <v>5.8805594739425038E-4</v>
      </c>
    </row>
    <row r="453" spans="1:9">
      <c r="A453" s="3" t="s">
        <v>539</v>
      </c>
      <c r="B453">
        <v>8.9499999999999993</v>
      </c>
      <c r="C453" s="4">
        <v>609</v>
      </c>
      <c r="D453">
        <f t="shared" si="42"/>
        <v>68.044692737430168</v>
      </c>
      <c r="E453" s="6">
        <f t="shared" si="43"/>
        <v>2.6098683880655731E-4</v>
      </c>
      <c r="F453" s="7">
        <f t="shared" si="46"/>
        <v>0.88504965392459511</v>
      </c>
      <c r="G453" s="6">
        <f t="shared" si="44"/>
        <v>7.7754079917293981E-4</v>
      </c>
      <c r="H453" s="7">
        <f t="shared" si="47"/>
        <v>0.38356826069770178</v>
      </c>
      <c r="I453">
        <f t="shared" si="45"/>
        <v>4.1058812632421837E-4</v>
      </c>
    </row>
    <row r="454" spans="1:9">
      <c r="A454" s="3" t="s">
        <v>300</v>
      </c>
      <c r="B454">
        <v>6.24</v>
      </c>
      <c r="C454" s="4">
        <v>421</v>
      </c>
      <c r="D454">
        <f t="shared" si="42"/>
        <v>67.467948717948715</v>
      </c>
      <c r="E454" s="6">
        <f t="shared" si="43"/>
        <v>1.8041947313228348E-4</v>
      </c>
      <c r="F454" s="7">
        <f t="shared" si="46"/>
        <v>0.88523007339772741</v>
      </c>
      <c r="G454" s="6">
        <f t="shared" si="44"/>
        <v>5.4210665774739051E-4</v>
      </c>
      <c r="H454" s="7">
        <f t="shared" si="47"/>
        <v>0.38411036735544918</v>
      </c>
      <c r="I454">
        <f t="shared" si="45"/>
        <v>2.5998958932871297E-4</v>
      </c>
    </row>
    <row r="455" spans="1:9">
      <c r="A455" s="3" t="s">
        <v>1021</v>
      </c>
      <c r="B455">
        <v>3.95</v>
      </c>
      <c r="C455" s="4">
        <v>266</v>
      </c>
      <c r="D455">
        <f t="shared" si="42"/>
        <v>67.341772151898738</v>
      </c>
      <c r="E455" s="6">
        <f t="shared" si="43"/>
        <v>1.1399425143274918E-4</v>
      </c>
      <c r="F455" s="7">
        <f t="shared" si="46"/>
        <v>0.88534406764916018</v>
      </c>
      <c r="G455" s="6">
        <f t="shared" si="44"/>
        <v>3.4316046443945392E-4</v>
      </c>
      <c r="H455" s="7">
        <f t="shared" si="47"/>
        <v>0.38445352781988862</v>
      </c>
      <c r="I455">
        <f t="shared" si="45"/>
        <v>5.6486743478006973E-4</v>
      </c>
    </row>
    <row r="456" spans="1:9">
      <c r="A456" s="3" t="s">
        <v>1056</v>
      </c>
      <c r="B456">
        <v>8.58</v>
      </c>
      <c r="C456" s="4">
        <v>577</v>
      </c>
      <c r="D456">
        <f t="shared" si="42"/>
        <v>67.249417249417249</v>
      </c>
      <c r="E456" s="6">
        <f t="shared" si="43"/>
        <v>2.4727324464923414E-4</v>
      </c>
      <c r="F456" s="7">
        <f t="shared" si="46"/>
        <v>0.88559134089380942</v>
      </c>
      <c r="G456" s="6">
        <f t="shared" si="44"/>
        <v>7.4539665440266189E-4</v>
      </c>
      <c r="H456" s="7">
        <f t="shared" si="47"/>
        <v>0.38519892447429127</v>
      </c>
      <c r="I456">
        <f t="shared" si="45"/>
        <v>9.8127979126894083E-5</v>
      </c>
    </row>
    <row r="457" spans="1:9">
      <c r="A457" s="3" t="s">
        <v>288</v>
      </c>
      <c r="B457">
        <v>1.49</v>
      </c>
      <c r="C457" s="4">
        <v>100</v>
      </c>
      <c r="D457">
        <f t="shared" si="42"/>
        <v>67.114093959731548</v>
      </c>
      <c r="E457" s="6">
        <f t="shared" si="43"/>
        <v>4.2854981741635028E-5</v>
      </c>
      <c r="F457" s="7">
        <f t="shared" si="46"/>
        <v>0.88563419587555103</v>
      </c>
      <c r="G457" s="6">
        <f t="shared" si="44"/>
        <v>1.294453397505788E-4</v>
      </c>
      <c r="H457" s="7">
        <f t="shared" si="47"/>
        <v>0.38532836981404184</v>
      </c>
      <c r="I457">
        <f t="shared" si="45"/>
        <v>1.0412224929939873E-3</v>
      </c>
    </row>
    <row r="458" spans="1:9">
      <c r="A458" s="3" t="s">
        <v>543</v>
      </c>
      <c r="B458">
        <v>15.81</v>
      </c>
      <c r="C458" s="4">
        <v>1061</v>
      </c>
      <c r="D458">
        <f t="shared" si="42"/>
        <v>67.109424414927261</v>
      </c>
      <c r="E458" s="6">
        <f t="shared" si="43"/>
        <v>4.5469135627874768E-4</v>
      </c>
      <c r="F458" s="7">
        <f t="shared" si="46"/>
        <v>0.88608888723182977</v>
      </c>
      <c r="G458" s="6">
        <f t="shared" si="44"/>
        <v>1.3735106184272826E-3</v>
      </c>
      <c r="H458" s="7">
        <f t="shared" si="47"/>
        <v>0.38670188043246911</v>
      </c>
      <c r="I458">
        <f t="shared" si="45"/>
        <v>1.2366017287883113E-3</v>
      </c>
    </row>
    <row r="459" spans="1:9">
      <c r="A459" s="3" t="s">
        <v>976</v>
      </c>
      <c r="B459">
        <v>18.77</v>
      </c>
      <c r="C459" s="4">
        <v>1257</v>
      </c>
      <c r="D459">
        <f t="shared" si="42"/>
        <v>66.968566862013859</v>
      </c>
      <c r="E459" s="6">
        <f t="shared" si="43"/>
        <v>5.3868712049235236E-4</v>
      </c>
      <c r="F459" s="7">
        <f t="shared" si="46"/>
        <v>0.88662757435232209</v>
      </c>
      <c r="G459" s="6">
        <f t="shared" si="44"/>
        <v>1.6306637765895063E-3</v>
      </c>
      <c r="H459" s="7">
        <f t="shared" si="47"/>
        <v>0.38833254420905861</v>
      </c>
      <c r="I459">
        <f t="shared" si="45"/>
        <v>5.916815898344141E-4</v>
      </c>
    </row>
    <row r="460" spans="1:9">
      <c r="A460" s="3" t="s">
        <v>616</v>
      </c>
      <c r="B460">
        <v>8.98</v>
      </c>
      <c r="C460" s="4">
        <v>601</v>
      </c>
      <c r="D460">
        <f t="shared" si="42"/>
        <v>66.926503340757236</v>
      </c>
      <c r="E460" s="6">
        <f t="shared" si="43"/>
        <v>2.575584402672265E-4</v>
      </c>
      <c r="F460" s="7">
        <f t="shared" si="46"/>
        <v>0.88688513279258929</v>
      </c>
      <c r="G460" s="6">
        <f t="shared" si="44"/>
        <v>7.8014708118134086E-4</v>
      </c>
      <c r="H460" s="7">
        <f t="shared" si="47"/>
        <v>0.38911269129023995</v>
      </c>
      <c r="I460">
        <f t="shared" si="45"/>
        <v>6.79816023559765E-4</v>
      </c>
    </row>
    <row r="461" spans="1:9">
      <c r="A461" s="3" t="s">
        <v>375</v>
      </c>
      <c r="B461">
        <v>10.31</v>
      </c>
      <c r="C461" s="4">
        <v>687</v>
      </c>
      <c r="D461">
        <f t="shared" si="42"/>
        <v>66.634335596508237</v>
      </c>
      <c r="E461" s="6">
        <f t="shared" si="43"/>
        <v>2.9441372456503264E-4</v>
      </c>
      <c r="F461" s="7">
        <f t="shared" si="46"/>
        <v>0.88717954651715436</v>
      </c>
      <c r="G461" s="6">
        <f t="shared" si="44"/>
        <v>8.9569225022044811E-4</v>
      </c>
      <c r="H461" s="7">
        <f t="shared" si="47"/>
        <v>0.39000838354046041</v>
      </c>
      <c r="I461">
        <f t="shared" si="45"/>
        <v>9.3041384887826428E-4</v>
      </c>
    </row>
    <row r="462" spans="1:9">
      <c r="A462" s="3" t="s">
        <v>1092</v>
      </c>
      <c r="B462">
        <v>14.11</v>
      </c>
      <c r="C462" s="4">
        <v>940</v>
      </c>
      <c r="D462">
        <f t="shared" si="42"/>
        <v>66.619418851878109</v>
      </c>
      <c r="E462" s="6">
        <f t="shared" si="43"/>
        <v>4.0283682837136928E-4</v>
      </c>
      <c r="F462" s="7">
        <f t="shared" si="46"/>
        <v>0.88758238334552575</v>
      </c>
      <c r="G462" s="6">
        <f t="shared" si="44"/>
        <v>1.2258213046178973E-3</v>
      </c>
      <c r="H462" s="7">
        <f t="shared" si="47"/>
        <v>0.39123420484507831</v>
      </c>
      <c r="I462">
        <f t="shared" si="45"/>
        <v>4.5664141627166366E-4</v>
      </c>
    </row>
    <row r="463" spans="1:9">
      <c r="A463" s="3" t="s">
        <v>639</v>
      </c>
      <c r="B463">
        <v>6.92</v>
      </c>
      <c r="C463" s="4">
        <v>459</v>
      </c>
      <c r="D463">
        <f t="shared" si="42"/>
        <v>66.329479768786129</v>
      </c>
      <c r="E463" s="6">
        <f t="shared" si="43"/>
        <v>1.9670436619410479E-4</v>
      </c>
      <c r="F463" s="7">
        <f t="shared" si="46"/>
        <v>0.88777908771171987</v>
      </c>
      <c r="G463" s="6">
        <f t="shared" si="44"/>
        <v>6.0118238327114455E-4</v>
      </c>
      <c r="H463" s="7">
        <f t="shared" si="47"/>
        <v>0.39183538722834949</v>
      </c>
      <c r="I463">
        <f t="shared" si="45"/>
        <v>2.3098597589499281E-4</v>
      </c>
    </row>
    <row r="464" spans="1:9">
      <c r="A464" s="3" t="s">
        <v>336</v>
      </c>
      <c r="B464">
        <v>3.5</v>
      </c>
      <c r="C464" s="4">
        <v>232</v>
      </c>
      <c r="D464">
        <f t="shared" si="42"/>
        <v>66.285714285714292</v>
      </c>
      <c r="E464" s="6">
        <f t="shared" si="43"/>
        <v>9.9423557640593261E-5</v>
      </c>
      <c r="F464" s="7">
        <f t="shared" si="46"/>
        <v>0.88787851126936046</v>
      </c>
      <c r="G464" s="6">
        <f t="shared" si="44"/>
        <v>3.0406623431344015E-4</v>
      </c>
      <c r="H464" s="7">
        <f t="shared" si="47"/>
        <v>0.39213945346266293</v>
      </c>
      <c r="I464">
        <f t="shared" si="45"/>
        <v>3.3856712701368918E-4</v>
      </c>
    </row>
    <row r="465" spans="1:9">
      <c r="A465" s="3" t="s">
        <v>524</v>
      </c>
      <c r="B465">
        <v>5.13</v>
      </c>
      <c r="C465" s="4">
        <v>340</v>
      </c>
      <c r="D465">
        <f t="shared" si="42"/>
        <v>66.27680311890839</v>
      </c>
      <c r="E465" s="6">
        <f t="shared" si="43"/>
        <v>1.4570693792155911E-4</v>
      </c>
      <c r="F465" s="7">
        <f t="shared" si="46"/>
        <v>0.88802421820728206</v>
      </c>
      <c r="G465" s="6">
        <f t="shared" si="44"/>
        <v>4.456742234365566E-4</v>
      </c>
      <c r="H465" s="7">
        <f t="shared" si="47"/>
        <v>0.39258512768609949</v>
      </c>
      <c r="I465">
        <f t="shared" si="45"/>
        <v>3.6169937246444128E-4</v>
      </c>
    </row>
    <row r="466" spans="1:9">
      <c r="A466" s="3" t="s">
        <v>368</v>
      </c>
      <c r="B466">
        <v>5.48</v>
      </c>
      <c r="C466" s="4">
        <v>363</v>
      </c>
      <c r="D466">
        <f t="shared" si="42"/>
        <v>66.240875912408754</v>
      </c>
      <c r="E466" s="6">
        <f t="shared" si="43"/>
        <v>1.5556358372213516E-4</v>
      </c>
      <c r="F466" s="7">
        <f t="shared" si="46"/>
        <v>0.88817978179100421</v>
      </c>
      <c r="G466" s="6">
        <f t="shared" si="44"/>
        <v>4.7608084686790066E-4</v>
      </c>
      <c r="H466" s="7">
        <f t="shared" si="47"/>
        <v>0.39306120853296739</v>
      </c>
      <c r="I466">
        <f t="shared" si="45"/>
        <v>1.4653706948247747E-4</v>
      </c>
    </row>
    <row r="467" spans="1:9">
      <c r="A467" s="3" t="s">
        <v>251</v>
      </c>
      <c r="B467">
        <v>2.2200000000000002</v>
      </c>
      <c r="C467" s="4">
        <v>147</v>
      </c>
      <c r="D467">
        <f t="shared" si="42"/>
        <v>66.21621621621621</v>
      </c>
      <c r="E467" s="6">
        <f t="shared" si="43"/>
        <v>6.2996823160203498E-5</v>
      </c>
      <c r="F467" s="7">
        <f t="shared" si="46"/>
        <v>0.88824277861416445</v>
      </c>
      <c r="G467" s="6">
        <f t="shared" si="44"/>
        <v>1.9286486862166779E-4</v>
      </c>
      <c r="H467" s="7">
        <f t="shared" si="47"/>
        <v>0.39325407340158908</v>
      </c>
      <c r="I467">
        <f t="shared" si="45"/>
        <v>3.3159545007271918E-4</v>
      </c>
    </row>
    <row r="468" spans="1:9">
      <c r="A468" s="3" t="s">
        <v>501</v>
      </c>
      <c r="B468">
        <v>5.0199999999999996</v>
      </c>
      <c r="C468" s="4">
        <v>331</v>
      </c>
      <c r="D468">
        <f t="shared" si="42"/>
        <v>65.936254980079681</v>
      </c>
      <c r="E468" s="6">
        <f t="shared" si="43"/>
        <v>1.4184998956481195E-4</v>
      </c>
      <c r="F468" s="7">
        <f t="shared" si="46"/>
        <v>0.88838462860372924</v>
      </c>
      <c r="G468" s="6">
        <f t="shared" si="44"/>
        <v>4.3611785607241985E-4</v>
      </c>
      <c r="H468" s="7">
        <f t="shared" si="47"/>
        <v>0.39369019125766147</v>
      </c>
      <c r="I468">
        <f t="shared" si="45"/>
        <v>3.0269800637372501E-4</v>
      </c>
    </row>
    <row r="469" spans="1:9">
      <c r="A469" s="3" t="s">
        <v>269</v>
      </c>
      <c r="B469">
        <v>4.58</v>
      </c>
      <c r="C469" s="4">
        <v>301</v>
      </c>
      <c r="D469">
        <f t="shared" si="42"/>
        <v>65.720524017467241</v>
      </c>
      <c r="E469" s="6">
        <f t="shared" si="43"/>
        <v>1.2899349504232144E-4</v>
      </c>
      <c r="F469" s="7">
        <f t="shared" si="46"/>
        <v>0.8885136220987716</v>
      </c>
      <c r="G469" s="6">
        <f t="shared" si="44"/>
        <v>3.9789238661587316E-4</v>
      </c>
      <c r="H469" s="7">
        <f t="shared" si="47"/>
        <v>0.39408808364427733</v>
      </c>
      <c r="I469">
        <f t="shared" si="45"/>
        <v>1.4214674411339168E-4</v>
      </c>
    </row>
    <row r="470" spans="1:9">
      <c r="A470" s="3" t="s">
        <v>296</v>
      </c>
      <c r="B470">
        <v>2.15</v>
      </c>
      <c r="C470" s="4">
        <v>141</v>
      </c>
      <c r="D470">
        <f t="shared" si="42"/>
        <v>65.581395348837205</v>
      </c>
      <c r="E470" s="6">
        <f t="shared" si="43"/>
        <v>6.0425524255705388E-5</v>
      </c>
      <c r="F470" s="7">
        <f t="shared" si="46"/>
        <v>0.88857404762302727</v>
      </c>
      <c r="G470" s="6">
        <f t="shared" si="44"/>
        <v>1.8678354393539896E-4</v>
      </c>
      <c r="H470" s="7">
        <f t="shared" si="47"/>
        <v>0.39427486718821275</v>
      </c>
      <c r="I470">
        <f t="shared" si="45"/>
        <v>2.0913170329378561E-4</v>
      </c>
    </row>
    <row r="471" spans="1:9">
      <c r="A471" s="3" t="s">
        <v>797</v>
      </c>
      <c r="B471">
        <v>3.16</v>
      </c>
      <c r="C471" s="4">
        <v>206</v>
      </c>
      <c r="D471">
        <f t="shared" si="42"/>
        <v>65.189873417721515</v>
      </c>
      <c r="E471" s="6">
        <f t="shared" si="43"/>
        <v>8.828126238776816E-5</v>
      </c>
      <c r="F471" s="7">
        <f t="shared" si="46"/>
        <v>0.88866232888541508</v>
      </c>
      <c r="G471" s="6">
        <f t="shared" si="44"/>
        <v>2.7452837155156313E-4</v>
      </c>
      <c r="H471" s="7">
        <f t="shared" si="47"/>
        <v>0.39454939555976432</v>
      </c>
      <c r="I471">
        <f t="shared" si="45"/>
        <v>3.9942516057422939E-4</v>
      </c>
    </row>
    <row r="472" spans="1:9">
      <c r="A472" s="3" t="s">
        <v>438</v>
      </c>
      <c r="B472">
        <v>6.03</v>
      </c>
      <c r="C472" s="4">
        <v>391</v>
      </c>
      <c r="D472">
        <f t="shared" si="42"/>
        <v>64.842454394693192</v>
      </c>
      <c r="E472" s="6">
        <f t="shared" si="43"/>
        <v>1.6756297860979295E-4</v>
      </c>
      <c r="F472" s="7">
        <f t="shared" si="46"/>
        <v>0.88882989186402483</v>
      </c>
      <c r="G472" s="6">
        <f t="shared" si="44"/>
        <v>5.2386268368858409E-4</v>
      </c>
      <c r="H472" s="7">
        <f t="shared" si="47"/>
        <v>0.39507325824345291</v>
      </c>
      <c r="I472">
        <f t="shared" si="45"/>
        <v>9.5474713286874957E-4</v>
      </c>
    </row>
    <row r="473" spans="1:9">
      <c r="A473" s="3" t="s">
        <v>549</v>
      </c>
      <c r="B473">
        <v>14.41</v>
      </c>
      <c r="C473" s="4">
        <v>933</v>
      </c>
      <c r="D473">
        <f t="shared" si="42"/>
        <v>64.746703678001381</v>
      </c>
      <c r="E473" s="6">
        <f t="shared" si="43"/>
        <v>3.998369796494548E-4</v>
      </c>
      <c r="F473" s="7">
        <f t="shared" si="46"/>
        <v>0.88922972884367424</v>
      </c>
      <c r="G473" s="6">
        <f t="shared" si="44"/>
        <v>1.2518841247019066E-3</v>
      </c>
      <c r="H473" s="7">
        <f t="shared" si="47"/>
        <v>0.3963251423681548</v>
      </c>
      <c r="I473">
        <f t="shared" si="45"/>
        <v>2.7172746110060153E-4</v>
      </c>
    </row>
    <row r="474" spans="1:9">
      <c r="A474" s="3" t="s">
        <v>173</v>
      </c>
      <c r="B474">
        <v>4.0999999999999996</v>
      </c>
      <c r="C474" s="4">
        <v>265</v>
      </c>
      <c r="D474">
        <f t="shared" si="42"/>
        <v>64.634146341463421</v>
      </c>
      <c r="E474" s="6">
        <f t="shared" si="43"/>
        <v>1.1356570161533282E-4</v>
      </c>
      <c r="F474" s="7">
        <f t="shared" si="46"/>
        <v>0.8893432945452896</v>
      </c>
      <c r="G474" s="6">
        <f t="shared" si="44"/>
        <v>3.5619187448145844E-4</v>
      </c>
      <c r="H474" s="7">
        <f t="shared" si="47"/>
        <v>0.39668133424263624</v>
      </c>
      <c r="I474">
        <f t="shared" si="45"/>
        <v>6.0407406185158941E-4</v>
      </c>
    </row>
    <row r="475" spans="1:9">
      <c r="A475" s="3" t="s">
        <v>350</v>
      </c>
      <c r="B475">
        <v>9.11</v>
      </c>
      <c r="C475" s="4">
        <v>587</v>
      </c>
      <c r="D475">
        <f t="shared" si="42"/>
        <v>64.434687156970369</v>
      </c>
      <c r="E475" s="6">
        <f t="shared" si="43"/>
        <v>2.5155874282339761E-4</v>
      </c>
      <c r="F475" s="7">
        <f t="shared" si="46"/>
        <v>0.88959485328811294</v>
      </c>
      <c r="G475" s="6">
        <f t="shared" si="44"/>
        <v>7.9144096988441142E-4</v>
      </c>
      <c r="H475" s="7">
        <f t="shared" si="47"/>
        <v>0.39747277521252067</v>
      </c>
      <c r="I475">
        <f t="shared" si="45"/>
        <v>1.2041924011222394E-3</v>
      </c>
    </row>
    <row r="476" spans="1:9">
      <c r="A476" s="3" t="s">
        <v>832</v>
      </c>
      <c r="B476">
        <v>18.16</v>
      </c>
      <c r="C476" s="4">
        <v>1170</v>
      </c>
      <c r="D476">
        <f t="shared" si="42"/>
        <v>64.427312775330392</v>
      </c>
      <c r="E476" s="6">
        <f t="shared" si="43"/>
        <v>5.0140328637712989E-4</v>
      </c>
      <c r="F476" s="7">
        <f t="shared" si="46"/>
        <v>0.8900962565744901</v>
      </c>
      <c r="G476" s="6">
        <f t="shared" si="44"/>
        <v>1.5776693757520209E-3</v>
      </c>
      <c r="H476" s="7">
        <f t="shared" si="47"/>
        <v>0.39905044458827271</v>
      </c>
      <c r="I476">
        <f t="shared" si="45"/>
        <v>2.8866444394010093E-4</v>
      </c>
    </row>
    <row r="477" spans="1:9">
      <c r="A477" s="3" t="s">
        <v>694</v>
      </c>
      <c r="B477">
        <v>4.3499999999999996</v>
      </c>
      <c r="C477" s="4">
        <v>279</v>
      </c>
      <c r="D477">
        <f t="shared" si="42"/>
        <v>64.137931034482762</v>
      </c>
      <c r="E477" s="6">
        <f t="shared" si="43"/>
        <v>1.1956539905916173E-4</v>
      </c>
      <c r="F477" s="7">
        <f t="shared" si="46"/>
        <v>0.8902158219735492</v>
      </c>
      <c r="G477" s="6">
        <f t="shared" si="44"/>
        <v>3.7791089121813273E-4</v>
      </c>
      <c r="H477" s="7">
        <f t="shared" si="47"/>
        <v>0.39942835547949085</v>
      </c>
      <c r="I477">
        <f t="shared" si="45"/>
        <v>3.9021712645709306E-4</v>
      </c>
    </row>
    <row r="478" spans="1:9">
      <c r="A478" s="3" t="s">
        <v>598</v>
      </c>
      <c r="B478">
        <v>5.88</v>
      </c>
      <c r="C478" s="4">
        <v>377</v>
      </c>
      <c r="D478">
        <f t="shared" si="42"/>
        <v>64.115646258503403</v>
      </c>
      <c r="E478" s="6">
        <f t="shared" si="43"/>
        <v>1.6156328116596406E-4</v>
      </c>
      <c r="F478" s="7">
        <f t="shared" si="46"/>
        <v>0.89037738525471521</v>
      </c>
      <c r="G478" s="6">
        <f t="shared" si="44"/>
        <v>5.1083127364657947E-4</v>
      </c>
      <c r="H478" s="7">
        <f t="shared" si="47"/>
        <v>0.39993918675313744</v>
      </c>
      <c r="I478">
        <f t="shared" si="45"/>
        <v>4.5857819122574472E-4</v>
      </c>
    </row>
    <row r="479" spans="1:9">
      <c r="A479" s="3" t="s">
        <v>762</v>
      </c>
      <c r="B479">
        <v>6.91</v>
      </c>
      <c r="C479" s="4">
        <v>443</v>
      </c>
      <c r="D479">
        <f t="shared" si="42"/>
        <v>64.109985528219966</v>
      </c>
      <c r="E479" s="6">
        <f t="shared" si="43"/>
        <v>1.8984756911544318E-4</v>
      </c>
      <c r="F479" s="7">
        <f t="shared" si="46"/>
        <v>0.89056723282383066</v>
      </c>
      <c r="G479" s="6">
        <f t="shared" si="44"/>
        <v>6.0031362260167757E-4</v>
      </c>
      <c r="H479" s="7">
        <f t="shared" si="47"/>
        <v>0.4005395003757391</v>
      </c>
      <c r="I479">
        <f t="shared" si="45"/>
        <v>3.7241721402397898E-4</v>
      </c>
    </row>
    <row r="480" spans="1:9">
      <c r="A480" s="3" t="s">
        <v>541</v>
      </c>
      <c r="B480">
        <v>5.61</v>
      </c>
      <c r="C480" s="4">
        <v>359</v>
      </c>
      <c r="D480">
        <f t="shared" si="42"/>
        <v>63.992869875222816</v>
      </c>
      <c r="E480" s="6">
        <f t="shared" si="43"/>
        <v>1.5384938445246976E-4</v>
      </c>
      <c r="F480" s="7">
        <f t="shared" si="46"/>
        <v>0.89072108220828317</v>
      </c>
      <c r="G480" s="6">
        <f t="shared" si="44"/>
        <v>4.8737473557097127E-4</v>
      </c>
      <c r="H480" s="7">
        <f t="shared" si="47"/>
        <v>0.40102687511131008</v>
      </c>
      <c r="I480">
        <f t="shared" si="45"/>
        <v>3.7319103746763505E-4</v>
      </c>
    </row>
    <row r="481" spans="1:9">
      <c r="A481" s="3" t="s">
        <v>527</v>
      </c>
      <c r="B481">
        <v>5.62</v>
      </c>
      <c r="C481" s="4">
        <v>359</v>
      </c>
      <c r="D481">
        <f t="shared" si="42"/>
        <v>63.879003558718857</v>
      </c>
      <c r="E481" s="6">
        <f t="shared" si="43"/>
        <v>1.5384938445246976E-4</v>
      </c>
      <c r="F481" s="7">
        <f t="shared" si="46"/>
        <v>0.89087493159273567</v>
      </c>
      <c r="G481" s="6">
        <f t="shared" si="44"/>
        <v>4.8824349624043825E-4</v>
      </c>
      <c r="H481" s="7">
        <f t="shared" si="47"/>
        <v>0.40151511860755051</v>
      </c>
      <c r="I481">
        <f t="shared" si="45"/>
        <v>3.4928617410401319E-4</v>
      </c>
    </row>
    <row r="482" spans="1:9">
      <c r="A482" s="3" t="s">
        <v>525</v>
      </c>
      <c r="B482">
        <v>5.26</v>
      </c>
      <c r="C482" s="4">
        <v>336</v>
      </c>
      <c r="D482">
        <f t="shared" si="42"/>
        <v>63.878326996197721</v>
      </c>
      <c r="E482" s="6">
        <f t="shared" si="43"/>
        <v>1.4399273865189371E-4</v>
      </c>
      <c r="F482" s="7">
        <f t="shared" si="46"/>
        <v>0.89101892433138752</v>
      </c>
      <c r="G482" s="6">
        <f t="shared" si="44"/>
        <v>4.5696811213962721E-4</v>
      </c>
      <c r="H482" s="7">
        <f t="shared" si="47"/>
        <v>0.40197208671969015</v>
      </c>
      <c r="I482">
        <f t="shared" si="45"/>
        <v>2.8823425075857889E-4</v>
      </c>
    </row>
    <row r="483" spans="1:9">
      <c r="A483" s="3" t="s">
        <v>908</v>
      </c>
      <c r="B483">
        <v>4.34</v>
      </c>
      <c r="C483" s="4">
        <v>277</v>
      </c>
      <c r="D483">
        <f t="shared" si="42"/>
        <v>63.824884792626733</v>
      </c>
      <c r="E483" s="6">
        <f t="shared" si="43"/>
        <v>1.1870829942432903E-4</v>
      </c>
      <c r="F483" s="7">
        <f t="shared" si="46"/>
        <v>0.8911376326308118</v>
      </c>
      <c r="G483" s="6">
        <f t="shared" si="44"/>
        <v>3.770421305486658E-4</v>
      </c>
      <c r="H483" s="7">
        <f t="shared" si="47"/>
        <v>0.40234912885023882</v>
      </c>
      <c r="I483">
        <f t="shared" si="45"/>
        <v>2.3449142490400421E-4</v>
      </c>
    </row>
    <row r="484" spans="1:9">
      <c r="A484" s="3" t="s">
        <v>619</v>
      </c>
      <c r="B484">
        <v>3.53</v>
      </c>
      <c r="C484" s="4">
        <v>225</v>
      </c>
      <c r="D484">
        <f t="shared" si="42"/>
        <v>63.73937677053825</v>
      </c>
      <c r="E484" s="6">
        <f t="shared" si="43"/>
        <v>9.6423708918678814E-5</v>
      </c>
      <c r="F484" s="7">
        <f t="shared" si="46"/>
        <v>0.89123405633973052</v>
      </c>
      <c r="G484" s="6">
        <f t="shared" si="44"/>
        <v>3.066725163218411E-4</v>
      </c>
      <c r="H484" s="7">
        <f t="shared" si="47"/>
        <v>0.40265580136656065</v>
      </c>
      <c r="I484">
        <f t="shared" si="45"/>
        <v>4.2452681743054832E-4</v>
      </c>
    </row>
    <row r="485" spans="1:9">
      <c r="A485" s="3" t="s">
        <v>552</v>
      </c>
      <c r="B485">
        <v>6.39</v>
      </c>
      <c r="C485" s="4">
        <v>407</v>
      </c>
      <c r="D485">
        <f t="shared" si="42"/>
        <v>63.693270735524258</v>
      </c>
      <c r="E485" s="6">
        <f t="shared" si="43"/>
        <v>1.7441977568845456E-4</v>
      </c>
      <c r="F485" s="7">
        <f t="shared" si="46"/>
        <v>0.89140847611541896</v>
      </c>
      <c r="G485" s="6">
        <f t="shared" si="44"/>
        <v>5.5513806778939502E-4</v>
      </c>
      <c r="H485" s="7">
        <f t="shared" si="47"/>
        <v>0.40321093943435005</v>
      </c>
      <c r="I485">
        <f t="shared" si="45"/>
        <v>8.9505843104770166E-4</v>
      </c>
    </row>
    <row r="486" spans="1:9">
      <c r="A486" s="3" t="s">
        <v>74</v>
      </c>
      <c r="B486">
        <v>13.47</v>
      </c>
      <c r="C486" s="4">
        <v>857</v>
      </c>
      <c r="D486">
        <f t="shared" si="42"/>
        <v>63.622865627319968</v>
      </c>
      <c r="E486" s="6">
        <f t="shared" si="43"/>
        <v>3.6726719352581219E-4</v>
      </c>
      <c r="F486" s="7">
        <f t="shared" si="46"/>
        <v>0.89177574330894482</v>
      </c>
      <c r="G486" s="6">
        <f t="shared" si="44"/>
        <v>1.1702206217720113E-3</v>
      </c>
      <c r="H486" s="7">
        <f t="shared" si="47"/>
        <v>0.40438116005612207</v>
      </c>
      <c r="I486">
        <f t="shared" si="45"/>
        <v>5.3571188574574879E-4</v>
      </c>
    </row>
    <row r="487" spans="1:9">
      <c r="A487" s="3" t="s">
        <v>272</v>
      </c>
      <c r="B487">
        <v>8.06</v>
      </c>
      <c r="C487" s="4">
        <v>512</v>
      </c>
      <c r="D487">
        <f t="shared" si="42"/>
        <v>63.523573200992551</v>
      </c>
      <c r="E487" s="6">
        <f t="shared" si="43"/>
        <v>2.1941750651717135E-4</v>
      </c>
      <c r="F487" s="7">
        <f t="shared" si="46"/>
        <v>0.89199516081546204</v>
      </c>
      <c r="G487" s="6">
        <f t="shared" si="44"/>
        <v>7.0022109959037946E-4</v>
      </c>
      <c r="H487" s="7">
        <f t="shared" si="47"/>
        <v>0.40508138115571246</v>
      </c>
      <c r="I487">
        <f t="shared" si="45"/>
        <v>1.9712369578583355E-3</v>
      </c>
    </row>
    <row r="488" spans="1:9">
      <c r="A488" s="3" t="s">
        <v>1000</v>
      </c>
      <c r="B488">
        <v>29.62</v>
      </c>
      <c r="C488" s="4">
        <v>1867</v>
      </c>
      <c r="D488">
        <f t="shared" si="42"/>
        <v>63.031735313977038</v>
      </c>
      <c r="E488" s="6">
        <f t="shared" si="43"/>
        <v>8.0010250911632594E-4</v>
      </c>
      <c r="F488" s="7">
        <f t="shared" si="46"/>
        <v>0.89279526332457837</v>
      </c>
      <c r="G488" s="6">
        <f t="shared" si="44"/>
        <v>2.5732691029611708E-3</v>
      </c>
      <c r="H488" s="7">
        <f t="shared" si="47"/>
        <v>0.40765465025867365</v>
      </c>
      <c r="I488">
        <f t="shared" si="45"/>
        <v>5.0812073221173648E-4</v>
      </c>
    </row>
    <row r="489" spans="1:9">
      <c r="A489" s="3" t="s">
        <v>1098</v>
      </c>
      <c r="B489">
        <v>7.63</v>
      </c>
      <c r="C489" s="4">
        <v>479</v>
      </c>
      <c r="D489">
        <f t="shared" si="42"/>
        <v>62.778505897771957</v>
      </c>
      <c r="E489" s="6">
        <f t="shared" si="43"/>
        <v>2.052753625424318E-4</v>
      </c>
      <c r="F489" s="7">
        <f t="shared" si="46"/>
        <v>0.89300053868712082</v>
      </c>
      <c r="G489" s="6">
        <f t="shared" si="44"/>
        <v>6.6286439080329954E-4</v>
      </c>
      <c r="H489" s="7">
        <f t="shared" si="47"/>
        <v>0.40831751464947696</v>
      </c>
      <c r="I489">
        <f t="shared" si="45"/>
        <v>4.6822191452361439E-4</v>
      </c>
    </row>
    <row r="490" spans="1:9">
      <c r="A490" s="3" t="s">
        <v>415</v>
      </c>
      <c r="B490">
        <v>7.03</v>
      </c>
      <c r="C490" s="4">
        <v>441</v>
      </c>
      <c r="D490">
        <f t="shared" si="42"/>
        <v>62.731152204836413</v>
      </c>
      <c r="E490" s="6">
        <f t="shared" si="43"/>
        <v>1.8899046948061047E-4</v>
      </c>
      <c r="F490" s="7">
        <f t="shared" si="46"/>
        <v>0.89318952915660144</v>
      </c>
      <c r="G490" s="6">
        <f t="shared" si="44"/>
        <v>6.1073875063528125E-4</v>
      </c>
      <c r="H490" s="7">
        <f t="shared" si="47"/>
        <v>0.40892825340011224</v>
      </c>
      <c r="I490">
        <f t="shared" si="45"/>
        <v>1.0140136341998951E-3</v>
      </c>
    </row>
    <row r="491" spans="1:9">
      <c r="A491" s="3" t="s">
        <v>580</v>
      </c>
      <c r="B491">
        <v>15.22</v>
      </c>
      <c r="C491" s="4">
        <v>953</v>
      </c>
      <c r="D491">
        <f t="shared" si="42"/>
        <v>62.614980289093296</v>
      </c>
      <c r="E491" s="6">
        <f t="shared" si="43"/>
        <v>4.0840797599778184E-4</v>
      </c>
      <c r="F491" s="7">
        <f t="shared" si="46"/>
        <v>0.89359793713259916</v>
      </c>
      <c r="G491" s="6">
        <f t="shared" si="44"/>
        <v>1.3222537389287314E-3</v>
      </c>
      <c r="H491" s="7">
        <f t="shared" si="47"/>
        <v>0.41025050713904099</v>
      </c>
      <c r="I491">
        <f t="shared" si="45"/>
        <v>2.6717641181883689E-4</v>
      </c>
    </row>
    <row r="492" spans="1:9">
      <c r="A492" s="3" t="s">
        <v>249</v>
      </c>
      <c r="B492">
        <v>4.01</v>
      </c>
      <c r="C492" s="4">
        <v>251</v>
      </c>
      <c r="D492">
        <f t="shared" si="42"/>
        <v>62.593516209476313</v>
      </c>
      <c r="E492" s="6">
        <f t="shared" si="43"/>
        <v>1.0756600417150393E-4</v>
      </c>
      <c r="F492" s="7">
        <f t="shared" si="46"/>
        <v>0.89370550313677066</v>
      </c>
      <c r="G492" s="6">
        <f t="shared" si="44"/>
        <v>3.4837302845625571E-4</v>
      </c>
      <c r="H492" s="7">
        <f t="shared" si="47"/>
        <v>0.41059888016749724</v>
      </c>
      <c r="I492">
        <f t="shared" si="45"/>
        <v>4.537795822108226E-4</v>
      </c>
    </row>
    <row r="493" spans="1:9">
      <c r="A493" s="3" t="s">
        <v>952</v>
      </c>
      <c r="B493">
        <v>6.81</v>
      </c>
      <c r="C493" s="4">
        <v>426</v>
      </c>
      <c r="D493">
        <f t="shared" si="42"/>
        <v>62.555066079295159</v>
      </c>
      <c r="E493" s="6">
        <f t="shared" si="43"/>
        <v>1.8256222221936521E-4</v>
      </c>
      <c r="F493" s="7">
        <f t="shared" si="46"/>
        <v>0.89388806535899001</v>
      </c>
      <c r="G493" s="6">
        <f t="shared" si="44"/>
        <v>5.9162601590700785E-4</v>
      </c>
      <c r="H493" s="7">
        <f t="shared" si="47"/>
        <v>0.41119050618340425</v>
      </c>
      <c r="I493">
        <f t="shared" si="45"/>
        <v>4.6917378384597752E-4</v>
      </c>
    </row>
    <row r="494" spans="1:9">
      <c r="A494" s="3" t="s">
        <v>805</v>
      </c>
      <c r="B494">
        <v>7.04</v>
      </c>
      <c r="C494" s="4">
        <v>440</v>
      </c>
      <c r="D494">
        <f t="shared" si="42"/>
        <v>62.5</v>
      </c>
      <c r="E494" s="6">
        <f t="shared" si="43"/>
        <v>1.8856191966319414E-4</v>
      </c>
      <c r="F494" s="7">
        <f t="shared" si="46"/>
        <v>0.89407662727865322</v>
      </c>
      <c r="G494" s="6">
        <f t="shared" si="44"/>
        <v>6.1160751130474823E-4</v>
      </c>
      <c r="H494" s="7">
        <f t="shared" si="47"/>
        <v>0.41180211369470898</v>
      </c>
      <c r="I494">
        <f t="shared" si="45"/>
        <v>1.7222575252463512E-3</v>
      </c>
    </row>
    <row r="495" spans="1:9">
      <c r="A495" s="3" t="s">
        <v>745</v>
      </c>
      <c r="B495">
        <v>25.84</v>
      </c>
      <c r="C495" s="4">
        <v>1614</v>
      </c>
      <c r="D495">
        <f t="shared" si="42"/>
        <v>62.461300309597526</v>
      </c>
      <c r="E495" s="6">
        <f t="shared" si="43"/>
        <v>6.916794053099894E-4</v>
      </c>
      <c r="F495" s="7">
        <f t="shared" si="46"/>
        <v>0.89476830668396323</v>
      </c>
      <c r="G495" s="6">
        <f t="shared" si="44"/>
        <v>2.2448775699026556E-3</v>
      </c>
      <c r="H495" s="7">
        <f t="shared" si="47"/>
        <v>0.41404699126461164</v>
      </c>
      <c r="I495">
        <f t="shared" si="45"/>
        <v>3.5403472008321835E-4</v>
      </c>
    </row>
    <row r="496" spans="1:9">
      <c r="A496" s="3" t="s">
        <v>734</v>
      </c>
      <c r="B496">
        <v>5.31</v>
      </c>
      <c r="C496" s="4">
        <v>331</v>
      </c>
      <c r="D496">
        <f t="shared" si="42"/>
        <v>62.335216572504713</v>
      </c>
      <c r="E496" s="6">
        <f t="shared" si="43"/>
        <v>1.4184998956481195E-4</v>
      </c>
      <c r="F496" s="7">
        <f t="shared" si="46"/>
        <v>0.89491015667352802</v>
      </c>
      <c r="G496" s="6">
        <f t="shared" si="44"/>
        <v>4.6131191548696207E-4</v>
      </c>
      <c r="H496" s="7">
        <f t="shared" si="47"/>
        <v>0.41450830318009863</v>
      </c>
      <c r="I496">
        <f t="shared" si="45"/>
        <v>2.000206194676668E-4</v>
      </c>
    </row>
    <row r="497" spans="1:9">
      <c r="A497" s="3" t="s">
        <v>263</v>
      </c>
      <c r="B497">
        <v>3</v>
      </c>
      <c r="C497" s="4">
        <v>187</v>
      </c>
      <c r="D497">
        <f t="shared" si="42"/>
        <v>62.333333333333336</v>
      </c>
      <c r="E497" s="6">
        <f t="shared" si="43"/>
        <v>8.0138815856857506E-5</v>
      </c>
      <c r="F497" s="7">
        <f t="shared" si="46"/>
        <v>0.89499029548938491</v>
      </c>
      <c r="G497" s="6">
        <f t="shared" si="44"/>
        <v>2.6062820084009157E-4</v>
      </c>
      <c r="H497" s="7">
        <f t="shared" si="47"/>
        <v>0.41476893138093873</v>
      </c>
      <c r="I497">
        <f t="shared" si="45"/>
        <v>2.1206096144871234E-4</v>
      </c>
    </row>
    <row r="498" spans="1:9">
      <c r="A498" s="3" t="s">
        <v>873</v>
      </c>
      <c r="B498">
        <v>3.18</v>
      </c>
      <c r="C498" s="4">
        <v>198</v>
      </c>
      <c r="D498">
        <f t="shared" si="42"/>
        <v>62.264150943396224</v>
      </c>
      <c r="E498" s="6">
        <f t="shared" si="43"/>
        <v>8.4852863848437356E-5</v>
      </c>
      <c r="F498" s="7">
        <f t="shared" si="46"/>
        <v>0.89507514835323332</v>
      </c>
      <c r="G498" s="6">
        <f t="shared" si="44"/>
        <v>2.7626589289049709E-4</v>
      </c>
      <c r="H498" s="7">
        <f t="shared" si="47"/>
        <v>0.41504519727382921</v>
      </c>
      <c r="I498">
        <f t="shared" si="45"/>
        <v>8.8101051765954175E-4</v>
      </c>
    </row>
    <row r="499" spans="1:9">
      <c r="A499" s="3" t="s">
        <v>1072</v>
      </c>
      <c r="B499">
        <v>13.21</v>
      </c>
      <c r="C499" s="4">
        <v>822</v>
      </c>
      <c r="D499">
        <f t="shared" si="42"/>
        <v>62.225586676760024</v>
      </c>
      <c r="E499" s="6">
        <f t="shared" si="43"/>
        <v>3.5226794991623993E-4</v>
      </c>
      <c r="F499" s="7">
        <f t="shared" si="46"/>
        <v>0.89542741630314959</v>
      </c>
      <c r="G499" s="6">
        <f t="shared" si="44"/>
        <v>1.14763284436587E-3</v>
      </c>
      <c r="H499" s="7">
        <f t="shared" si="47"/>
        <v>0.41619283011819508</v>
      </c>
      <c r="I499">
        <f t="shared" si="45"/>
        <v>1.190594246032739E-3</v>
      </c>
    </row>
    <row r="500" spans="1:9">
      <c r="A500" s="3" t="s">
        <v>57</v>
      </c>
      <c r="B500">
        <v>17.850000000000001</v>
      </c>
      <c r="C500" s="4">
        <v>1110</v>
      </c>
      <c r="D500">
        <f t="shared" si="42"/>
        <v>62.184873949579824</v>
      </c>
      <c r="E500" s="6">
        <f t="shared" si="43"/>
        <v>4.7569029733214883E-4</v>
      </c>
      <c r="F500" s="7">
        <f t="shared" si="46"/>
        <v>0.89590310660048178</v>
      </c>
      <c r="G500" s="6">
        <f t="shared" si="44"/>
        <v>1.550737794998545E-3</v>
      </c>
      <c r="H500" s="7">
        <f t="shared" si="47"/>
        <v>0.41774356791319361</v>
      </c>
      <c r="I500">
        <f t="shared" si="45"/>
        <v>2.3081043750550201E-4</v>
      </c>
    </row>
    <row r="501" spans="1:9">
      <c r="A501" s="3" t="s">
        <v>448</v>
      </c>
      <c r="B501">
        <v>3.46</v>
      </c>
      <c r="C501" s="4">
        <v>215</v>
      </c>
      <c r="D501">
        <f t="shared" si="42"/>
        <v>62.138728323699425</v>
      </c>
      <c r="E501" s="6">
        <f t="shared" si="43"/>
        <v>9.2138210744515308E-5</v>
      </c>
      <c r="F501" s="7">
        <f t="shared" si="46"/>
        <v>0.89599524481122628</v>
      </c>
      <c r="G501" s="6">
        <f t="shared" si="44"/>
        <v>3.0059119163557227E-4</v>
      </c>
      <c r="H501" s="7">
        <f t="shared" si="47"/>
        <v>0.41804415910482917</v>
      </c>
      <c r="I501">
        <f t="shared" si="45"/>
        <v>1.3828857142429429E-3</v>
      </c>
    </row>
    <row r="502" spans="1:9">
      <c r="A502" s="3" t="s">
        <v>183</v>
      </c>
      <c r="B502">
        <v>20.73</v>
      </c>
      <c r="C502" s="4">
        <v>1288</v>
      </c>
      <c r="D502">
        <f t="shared" si="42"/>
        <v>62.13217559093102</v>
      </c>
      <c r="E502" s="6">
        <f t="shared" si="43"/>
        <v>5.5197216483225914E-4</v>
      </c>
      <c r="F502" s="7">
        <f t="shared" si="46"/>
        <v>0.89654721697605855</v>
      </c>
      <c r="G502" s="6">
        <f t="shared" si="44"/>
        <v>1.8009408678050329E-3</v>
      </c>
      <c r="H502" s="7">
        <f t="shared" si="47"/>
        <v>0.41984509997263419</v>
      </c>
      <c r="I502">
        <f t="shared" si="45"/>
        <v>1.2685292760112321E-3</v>
      </c>
    </row>
    <row r="503" spans="1:9">
      <c r="A503" s="3" t="s">
        <v>747</v>
      </c>
      <c r="B503">
        <v>19.010000000000002</v>
      </c>
      <c r="C503" s="4">
        <v>1179</v>
      </c>
      <c r="D503">
        <f t="shared" si="42"/>
        <v>62.019989479221458</v>
      </c>
      <c r="E503" s="6">
        <f t="shared" si="43"/>
        <v>5.0526023473387697E-4</v>
      </c>
      <c r="F503" s="7">
        <f t="shared" si="46"/>
        <v>0.8970524772107924</v>
      </c>
      <c r="G503" s="6">
        <f t="shared" si="44"/>
        <v>1.6515140326567137E-3</v>
      </c>
      <c r="H503" s="7">
        <f t="shared" si="47"/>
        <v>0.42149661400529093</v>
      </c>
      <c r="I503">
        <f t="shared" si="45"/>
        <v>3.3779998983546333E-4</v>
      </c>
    </row>
    <row r="504" spans="1:9">
      <c r="A504" s="3" t="s">
        <v>190</v>
      </c>
      <c r="B504">
        <v>5.0599999999999996</v>
      </c>
      <c r="C504" s="4">
        <v>313</v>
      </c>
      <c r="D504">
        <f t="shared" si="42"/>
        <v>61.857707509881429</v>
      </c>
      <c r="E504" s="6">
        <f t="shared" si="43"/>
        <v>1.3413609285131765E-4</v>
      </c>
      <c r="F504" s="7">
        <f t="shared" si="46"/>
        <v>0.89718661330364369</v>
      </c>
      <c r="G504" s="6">
        <f t="shared" si="44"/>
        <v>4.3959289875028778E-4</v>
      </c>
      <c r="H504" s="7">
        <f t="shared" si="47"/>
        <v>0.42193620690404121</v>
      </c>
      <c r="I504">
        <f t="shared" si="45"/>
        <v>1.7825710323098876E-3</v>
      </c>
    </row>
    <row r="505" spans="1:9">
      <c r="A505" s="3" t="s">
        <v>574</v>
      </c>
      <c r="B505">
        <v>26.7</v>
      </c>
      <c r="C505" s="4">
        <v>1651</v>
      </c>
      <c r="D505">
        <f t="shared" si="42"/>
        <v>61.835205992509366</v>
      </c>
      <c r="E505" s="6">
        <f t="shared" si="43"/>
        <v>7.0753574855439438E-4</v>
      </c>
      <c r="F505" s="7">
        <f t="shared" si="46"/>
        <v>0.89789414905219811</v>
      </c>
      <c r="G505" s="6">
        <f t="shared" si="44"/>
        <v>2.319590987476815E-3</v>
      </c>
      <c r="H505" s="7">
        <f t="shared" si="47"/>
        <v>0.42425579789151802</v>
      </c>
      <c r="I505">
        <f t="shared" si="45"/>
        <v>3.1389963138928056E-4</v>
      </c>
    </row>
    <row r="506" spans="1:9">
      <c r="A506" s="3" t="s">
        <v>835</v>
      </c>
      <c r="B506">
        <v>4.7</v>
      </c>
      <c r="C506" s="4">
        <v>290</v>
      </c>
      <c r="D506">
        <f t="shared" si="42"/>
        <v>61.702127659574465</v>
      </c>
      <c r="E506" s="6">
        <f t="shared" si="43"/>
        <v>1.2427944705074159E-4</v>
      </c>
      <c r="F506" s="7">
        <f t="shared" si="46"/>
        <v>0.89801842849924884</v>
      </c>
      <c r="G506" s="6">
        <f t="shared" si="44"/>
        <v>4.0831751464947684E-4</v>
      </c>
      <c r="H506" s="7">
        <f t="shared" si="47"/>
        <v>0.4246641154061675</v>
      </c>
      <c r="I506">
        <f t="shared" si="45"/>
        <v>3.0461525567543335E-4</v>
      </c>
    </row>
    <row r="507" spans="1:9">
      <c r="A507" s="3" t="s">
        <v>1080</v>
      </c>
      <c r="B507">
        <v>4.5599999999999996</v>
      </c>
      <c r="C507" s="4">
        <v>281</v>
      </c>
      <c r="D507">
        <f t="shared" si="42"/>
        <v>61.622807017543863</v>
      </c>
      <c r="E507" s="6">
        <f t="shared" si="43"/>
        <v>1.2042249869399443E-4</v>
      </c>
      <c r="F507" s="7">
        <f t="shared" si="46"/>
        <v>0.89813885099794288</v>
      </c>
      <c r="G507" s="6">
        <f t="shared" si="44"/>
        <v>3.9615486527693914E-4</v>
      </c>
      <c r="H507" s="7">
        <f t="shared" si="47"/>
        <v>0.42506027027144444</v>
      </c>
      <c r="I507">
        <f t="shared" si="45"/>
        <v>2.7993501895312578E-4</v>
      </c>
    </row>
    <row r="508" spans="1:9">
      <c r="A508" s="3" t="s">
        <v>298</v>
      </c>
      <c r="B508">
        <v>4.1900000000000004</v>
      </c>
      <c r="C508" s="4">
        <v>258</v>
      </c>
      <c r="D508">
        <f t="shared" si="42"/>
        <v>61.575178997613357</v>
      </c>
      <c r="E508" s="6">
        <f t="shared" si="43"/>
        <v>1.1056585289341838E-4</v>
      </c>
      <c r="F508" s="7">
        <f t="shared" si="46"/>
        <v>0.89824941685083626</v>
      </c>
      <c r="G508" s="6">
        <f t="shared" si="44"/>
        <v>3.6401072050666128E-4</v>
      </c>
      <c r="H508" s="7">
        <f t="shared" si="47"/>
        <v>0.42542428099195112</v>
      </c>
      <c r="I508">
        <f t="shared" si="45"/>
        <v>9.7896665168467623E-4</v>
      </c>
    </row>
    <row r="509" spans="1:9">
      <c r="A509" s="3" t="s">
        <v>724</v>
      </c>
      <c r="B509">
        <v>14.65</v>
      </c>
      <c r="C509" s="4">
        <v>901</v>
      </c>
      <c r="D509">
        <f t="shared" si="42"/>
        <v>61.501706484641637</v>
      </c>
      <c r="E509" s="6">
        <f t="shared" si="43"/>
        <v>3.8612338549213159E-4</v>
      </c>
      <c r="F509" s="7">
        <f t="shared" si="46"/>
        <v>0.89863554023632841</v>
      </c>
      <c r="G509" s="6">
        <f t="shared" si="44"/>
        <v>1.2727343807691139E-3</v>
      </c>
      <c r="H509" s="7">
        <f t="shared" si="47"/>
        <v>0.42669701537272026</v>
      </c>
      <c r="I509">
        <f t="shared" si="45"/>
        <v>3.7626377612598461E-4</v>
      </c>
    </row>
    <row r="510" spans="1:9">
      <c r="A510" s="3" t="s">
        <v>380</v>
      </c>
      <c r="B510">
        <v>5.63</v>
      </c>
      <c r="C510" s="4">
        <v>346</v>
      </c>
      <c r="D510">
        <f t="shared" si="42"/>
        <v>61.456483126110129</v>
      </c>
      <c r="E510" s="6">
        <f t="shared" si="43"/>
        <v>1.482782368260572E-4</v>
      </c>
      <c r="F510" s="7">
        <f t="shared" si="46"/>
        <v>0.89878381847315447</v>
      </c>
      <c r="G510" s="6">
        <f t="shared" si="44"/>
        <v>4.8911225690990523E-4</v>
      </c>
      <c r="H510" s="7">
        <f t="shared" si="47"/>
        <v>0.42718612762963015</v>
      </c>
      <c r="I510">
        <f t="shared" si="45"/>
        <v>3.6560123298656766E-4</v>
      </c>
    </row>
    <row r="511" spans="1:9">
      <c r="A511" s="3" t="s">
        <v>957</v>
      </c>
      <c r="B511">
        <v>5.47</v>
      </c>
      <c r="C511" s="4">
        <v>336</v>
      </c>
      <c r="D511">
        <f t="shared" si="42"/>
        <v>61.425959780621575</v>
      </c>
      <c r="E511" s="6">
        <f t="shared" si="43"/>
        <v>1.4399273865189371E-4</v>
      </c>
      <c r="F511" s="7">
        <f t="shared" si="46"/>
        <v>0.89892781121180632</v>
      </c>
      <c r="G511" s="6">
        <f t="shared" si="44"/>
        <v>4.7521208619843362E-4</v>
      </c>
      <c r="H511" s="7">
        <f t="shared" si="47"/>
        <v>0.42766133971582859</v>
      </c>
      <c r="I511">
        <f t="shared" si="45"/>
        <v>1.8897737722253782E-3</v>
      </c>
    </row>
    <row r="512" spans="1:9">
      <c r="A512" s="3" t="s">
        <v>181</v>
      </c>
      <c r="B512">
        <v>28.27</v>
      </c>
      <c r="C512" s="4">
        <v>1735</v>
      </c>
      <c r="D512">
        <f t="shared" si="42"/>
        <v>61.372479660417405</v>
      </c>
      <c r="E512" s="6">
        <f t="shared" si="43"/>
        <v>7.4353393321736775E-4</v>
      </c>
      <c r="F512" s="7">
        <f t="shared" si="46"/>
        <v>0.89967134514502367</v>
      </c>
      <c r="G512" s="6">
        <f t="shared" si="44"/>
        <v>2.4559864125831294E-3</v>
      </c>
      <c r="H512" s="7">
        <f t="shared" si="47"/>
        <v>0.43011732612841175</v>
      </c>
      <c r="I512">
        <f t="shared" si="45"/>
        <v>1.9908371767763389E-3</v>
      </c>
    </row>
    <row r="513" spans="1:9">
      <c r="A513" s="3" t="s">
        <v>1066</v>
      </c>
      <c r="B513">
        <v>29.78</v>
      </c>
      <c r="C513" s="4">
        <v>1827</v>
      </c>
      <c r="D513">
        <f t="shared" si="42"/>
        <v>61.349899261249156</v>
      </c>
      <c r="E513" s="6">
        <f t="shared" si="43"/>
        <v>7.8296051641967197E-4</v>
      </c>
      <c r="F513" s="7">
        <f t="shared" si="46"/>
        <v>0.90045430566144335</v>
      </c>
      <c r="G513" s="6">
        <f t="shared" si="44"/>
        <v>2.5871692736726425E-3</v>
      </c>
      <c r="H513" s="7">
        <f t="shared" si="47"/>
        <v>0.43270449540208439</v>
      </c>
      <c r="I513">
        <f t="shared" si="45"/>
        <v>3.0162777835035515E-4</v>
      </c>
    </row>
    <row r="514" spans="1:9">
      <c r="A514" s="3" t="s">
        <v>383</v>
      </c>
      <c r="B514">
        <v>4.51</v>
      </c>
      <c r="C514" s="4">
        <v>276</v>
      </c>
      <c r="D514">
        <f t="shared" ref="D514:D577" si="48">C514/B514</f>
        <v>61.197339246119739</v>
      </c>
      <c r="E514" s="6">
        <f t="shared" si="43"/>
        <v>1.1827974960691269E-4</v>
      </c>
      <c r="F514" s="7">
        <f t="shared" si="46"/>
        <v>0.90057258541105023</v>
      </c>
      <c r="G514" s="6">
        <f t="shared" si="44"/>
        <v>3.9181106192960434E-4</v>
      </c>
      <c r="H514" s="7">
        <f t="shared" si="47"/>
        <v>0.43309630646401398</v>
      </c>
      <c r="I514">
        <f t="shared" si="45"/>
        <v>4.1473319914792084E-4</v>
      </c>
    </row>
    <row r="515" spans="1:9">
      <c r="A515" s="3" t="s">
        <v>437</v>
      </c>
      <c r="B515">
        <v>6.2</v>
      </c>
      <c r="C515" s="4">
        <v>379</v>
      </c>
      <c r="D515">
        <f t="shared" si="48"/>
        <v>61.129032258064512</v>
      </c>
      <c r="E515" s="6">
        <f t="shared" ref="E515:E578" si="49">C515/2333451</f>
        <v>1.6242038080079677E-4</v>
      </c>
      <c r="F515" s="7">
        <f t="shared" si="46"/>
        <v>0.90073500579185106</v>
      </c>
      <c r="G515" s="6">
        <f t="shared" ref="G515:G578" si="50">B515/11510.65</f>
        <v>5.3863161506952258E-4</v>
      </c>
      <c r="H515" s="7">
        <f t="shared" si="47"/>
        <v>0.43363493807908349</v>
      </c>
      <c r="I515">
        <f t="shared" ref="I515:I578" si="51">F515*H516-F516*H515</f>
        <v>1.9119846861094247E-3</v>
      </c>
    </row>
    <row r="516" spans="1:9">
      <c r="A516" s="3" t="s">
        <v>214</v>
      </c>
      <c r="B516">
        <v>28.58</v>
      </c>
      <c r="C516" s="4">
        <v>1746</v>
      </c>
      <c r="D516">
        <f t="shared" si="48"/>
        <v>61.091672498250531</v>
      </c>
      <c r="E516" s="6">
        <f t="shared" si="49"/>
        <v>7.482479812089476E-4</v>
      </c>
      <c r="F516" s="7">
        <f t="shared" ref="F516:F579" si="52">F515+E516</f>
        <v>0.90148325377306004</v>
      </c>
      <c r="G516" s="6">
        <f t="shared" si="50"/>
        <v>2.4829179933366055E-3</v>
      </c>
      <c r="H516" s="7">
        <f t="shared" ref="H516:H579" si="53">H515+G516</f>
        <v>0.4361178560724201</v>
      </c>
      <c r="I516">
        <f t="shared" si="51"/>
        <v>3.0774126777477484E-4</v>
      </c>
    </row>
    <row r="517" spans="1:9">
      <c r="A517" s="3" t="s">
        <v>719</v>
      </c>
      <c r="B517">
        <v>4.5999999999999996</v>
      </c>
      <c r="C517" s="4">
        <v>281</v>
      </c>
      <c r="D517">
        <f t="shared" si="48"/>
        <v>61.086956521739133</v>
      </c>
      <c r="E517" s="6">
        <f t="shared" si="49"/>
        <v>1.2042249869399443E-4</v>
      </c>
      <c r="F517" s="7">
        <f t="shared" si="52"/>
        <v>0.90160367627175408</v>
      </c>
      <c r="G517" s="6">
        <f t="shared" si="50"/>
        <v>3.9962990795480707E-4</v>
      </c>
      <c r="H517" s="7">
        <f t="shared" si="53"/>
        <v>0.43651748598037488</v>
      </c>
      <c r="I517">
        <f t="shared" si="51"/>
        <v>2.5957632272288755E-4</v>
      </c>
    </row>
    <row r="518" spans="1:9">
      <c r="A518" s="3" t="s">
        <v>617</v>
      </c>
      <c r="B518">
        <v>3.88</v>
      </c>
      <c r="C518" s="4">
        <v>237</v>
      </c>
      <c r="D518">
        <f t="shared" si="48"/>
        <v>61.082474226804123</v>
      </c>
      <c r="E518" s="6">
        <f t="shared" si="49"/>
        <v>1.0156630672767502E-4</v>
      </c>
      <c r="F518" s="7">
        <f t="shared" si="52"/>
        <v>0.90170524257848172</v>
      </c>
      <c r="G518" s="6">
        <f t="shared" si="50"/>
        <v>3.370791397531851E-4</v>
      </c>
      <c r="H518" s="7">
        <f t="shared" si="53"/>
        <v>0.43685456512012805</v>
      </c>
      <c r="I518">
        <f t="shared" si="51"/>
        <v>6.0046053354395612E-4</v>
      </c>
    </row>
    <row r="519" spans="1:9">
      <c r="A519" s="3" t="s">
        <v>930</v>
      </c>
      <c r="B519">
        <v>8.9700000000000006</v>
      </c>
      <c r="C519" s="4">
        <v>546</v>
      </c>
      <c r="D519">
        <f t="shared" si="48"/>
        <v>60.869565217391298</v>
      </c>
      <c r="E519" s="6">
        <f t="shared" si="49"/>
        <v>2.3398820030932725E-4</v>
      </c>
      <c r="F519" s="7">
        <f t="shared" si="52"/>
        <v>0.90193923077879101</v>
      </c>
      <c r="G519" s="6">
        <f t="shared" si="50"/>
        <v>7.7927832051187388E-4</v>
      </c>
      <c r="H519" s="7">
        <f t="shared" si="53"/>
        <v>0.43763384344063994</v>
      </c>
      <c r="I519">
        <f t="shared" si="51"/>
        <v>1.9955748975508669E-4</v>
      </c>
    </row>
    <row r="520" spans="1:9">
      <c r="A520" s="3" t="s">
        <v>230</v>
      </c>
      <c r="B520">
        <v>2.98</v>
      </c>
      <c r="C520" s="4">
        <v>181</v>
      </c>
      <c r="D520">
        <f t="shared" si="48"/>
        <v>60.738255033557046</v>
      </c>
      <c r="E520" s="6">
        <f t="shared" si="49"/>
        <v>7.7567516952359403E-5</v>
      </c>
      <c r="F520" s="7">
        <f t="shared" si="52"/>
        <v>0.90201679829574333</v>
      </c>
      <c r="G520" s="6">
        <f t="shared" si="50"/>
        <v>2.5889067950115761E-4</v>
      </c>
      <c r="H520" s="7">
        <f t="shared" si="53"/>
        <v>0.43789273412014107</v>
      </c>
      <c r="I520">
        <f t="shared" si="51"/>
        <v>6.4959655264185123E-4</v>
      </c>
    </row>
    <row r="521" spans="1:9">
      <c r="A521" s="3" t="s">
        <v>200</v>
      </c>
      <c r="B521">
        <v>9.6999999999999993</v>
      </c>
      <c r="C521" s="4">
        <v>589</v>
      </c>
      <c r="D521">
        <f t="shared" si="48"/>
        <v>60.721649484536087</v>
      </c>
      <c r="E521" s="6">
        <f t="shared" si="49"/>
        <v>2.5241584245823032E-4</v>
      </c>
      <c r="F521" s="7">
        <f t="shared" si="52"/>
        <v>0.9022692141382016</v>
      </c>
      <c r="G521" s="6">
        <f t="shared" si="50"/>
        <v>8.4269784938296273E-4</v>
      </c>
      <c r="H521" s="7">
        <f t="shared" si="53"/>
        <v>0.43873543196952403</v>
      </c>
      <c r="I521">
        <f t="shared" si="51"/>
        <v>5.9807657963567573E-4</v>
      </c>
    </row>
    <row r="522" spans="1:9">
      <c r="A522" s="3" t="s">
        <v>357</v>
      </c>
      <c r="B522">
        <v>8.93</v>
      </c>
      <c r="C522" s="4">
        <v>542</v>
      </c>
      <c r="D522">
        <f t="shared" si="48"/>
        <v>60.694288913773796</v>
      </c>
      <c r="E522" s="6">
        <f t="shared" si="49"/>
        <v>2.3227400103966185E-4</v>
      </c>
      <c r="F522" s="7">
        <f t="shared" si="52"/>
        <v>0.90250148813924125</v>
      </c>
      <c r="G522" s="6">
        <f t="shared" si="50"/>
        <v>7.7580327783400595E-4</v>
      </c>
      <c r="H522" s="7">
        <f t="shared" si="53"/>
        <v>0.43951123524735802</v>
      </c>
      <c r="I522">
        <f t="shared" si="51"/>
        <v>4.2443590525540476E-3</v>
      </c>
    </row>
    <row r="523" spans="1:9">
      <c r="A523" s="3" t="s">
        <v>28</v>
      </c>
      <c r="B523">
        <v>63.37</v>
      </c>
      <c r="C523" s="4">
        <v>3845</v>
      </c>
      <c r="D523">
        <f t="shared" si="48"/>
        <v>60.67539845352691</v>
      </c>
      <c r="E523" s="6">
        <f t="shared" si="49"/>
        <v>1.6477740479658668E-3</v>
      </c>
      <c r="F523" s="7">
        <f t="shared" si="52"/>
        <v>0.90414926218720715</v>
      </c>
      <c r="G523" s="6">
        <f t="shared" si="50"/>
        <v>5.5053363624122005E-3</v>
      </c>
      <c r="H523" s="7">
        <f t="shared" si="53"/>
        <v>0.44501657160977021</v>
      </c>
      <c r="I523">
        <f t="shared" si="51"/>
        <v>3.0140587989274659E-4</v>
      </c>
    </row>
    <row r="524" spans="1:9">
      <c r="A524" s="3" t="s">
        <v>712</v>
      </c>
      <c r="B524">
        <v>4.5</v>
      </c>
      <c r="C524" s="4">
        <v>273</v>
      </c>
      <c r="D524">
        <f t="shared" si="48"/>
        <v>60.666666666666664</v>
      </c>
      <c r="E524" s="6">
        <f t="shared" si="49"/>
        <v>1.1699410015466363E-4</v>
      </c>
      <c r="F524" s="7">
        <f t="shared" si="52"/>
        <v>0.90426625628736179</v>
      </c>
      <c r="G524" s="6">
        <f t="shared" si="50"/>
        <v>3.9094230126013736E-4</v>
      </c>
      <c r="H524" s="7">
        <f t="shared" si="53"/>
        <v>0.44540751391103034</v>
      </c>
      <c r="I524">
        <f t="shared" si="51"/>
        <v>5.0510373836976097E-4</v>
      </c>
    </row>
    <row r="525" spans="1:9">
      <c r="A525" s="3" t="s">
        <v>1018</v>
      </c>
      <c r="B525">
        <v>7.54</v>
      </c>
      <c r="C525" s="4">
        <v>457</v>
      </c>
      <c r="D525">
        <f t="shared" si="48"/>
        <v>60.610079575596814</v>
      </c>
      <c r="E525" s="6">
        <f t="shared" si="49"/>
        <v>1.9584726655927208E-4</v>
      </c>
      <c r="F525" s="7">
        <f t="shared" si="52"/>
        <v>0.90446210355392109</v>
      </c>
      <c r="G525" s="6">
        <f t="shared" si="50"/>
        <v>6.5504554477809681E-4</v>
      </c>
      <c r="H525" s="7">
        <f t="shared" si="53"/>
        <v>0.44606255945580842</v>
      </c>
      <c r="I525">
        <f t="shared" si="51"/>
        <v>4.583203424100013E-4</v>
      </c>
    </row>
    <row r="526" spans="1:9">
      <c r="A526" s="3" t="s">
        <v>650</v>
      </c>
      <c r="B526">
        <v>6.84</v>
      </c>
      <c r="C526" s="4">
        <v>414</v>
      </c>
      <c r="D526">
        <f t="shared" si="48"/>
        <v>60.526315789473685</v>
      </c>
      <c r="E526" s="6">
        <f t="shared" si="49"/>
        <v>1.7741962441036901E-4</v>
      </c>
      <c r="F526" s="7">
        <f t="shared" si="52"/>
        <v>0.90463952317833152</v>
      </c>
      <c r="G526" s="6">
        <f t="shared" si="50"/>
        <v>5.942322979154088E-4</v>
      </c>
      <c r="H526" s="7">
        <f t="shared" si="53"/>
        <v>0.4466567917537238</v>
      </c>
      <c r="I526">
        <f t="shared" si="51"/>
        <v>1.0281525603232367E-3</v>
      </c>
    </row>
    <row r="527" spans="1:9">
      <c r="A527" s="3" t="s">
        <v>1055</v>
      </c>
      <c r="B527">
        <v>15.34</v>
      </c>
      <c r="C527" s="4">
        <v>927</v>
      </c>
      <c r="D527">
        <f t="shared" si="48"/>
        <v>60.430247718383313</v>
      </c>
      <c r="E527" s="6">
        <f t="shared" si="49"/>
        <v>3.9726568074495671E-4</v>
      </c>
      <c r="F527" s="7">
        <f t="shared" si="52"/>
        <v>0.90503678885907646</v>
      </c>
      <c r="G527" s="6">
        <f t="shared" si="50"/>
        <v>1.3326788669623349E-3</v>
      </c>
      <c r="H527" s="7">
        <f t="shared" si="53"/>
        <v>0.44798947062068611</v>
      </c>
      <c r="I527">
        <f t="shared" si="51"/>
        <v>8.0432273066449733E-4</v>
      </c>
    </row>
    <row r="528" spans="1:9">
      <c r="A528" s="3" t="s">
        <v>876</v>
      </c>
      <c r="B528">
        <v>12</v>
      </c>
      <c r="C528" s="4">
        <v>725</v>
      </c>
      <c r="D528">
        <f t="shared" si="48"/>
        <v>60.416666666666664</v>
      </c>
      <c r="E528" s="6">
        <f t="shared" si="49"/>
        <v>3.1069861762685394E-4</v>
      </c>
      <c r="F528" s="7">
        <f t="shared" si="52"/>
        <v>0.90534748747670335</v>
      </c>
      <c r="G528" s="6">
        <f t="shared" si="50"/>
        <v>1.0425128033603663E-3</v>
      </c>
      <c r="H528" s="7">
        <f t="shared" si="53"/>
        <v>0.44903198342404649</v>
      </c>
      <c r="I528">
        <f t="shared" si="51"/>
        <v>6.9714384410074492E-4</v>
      </c>
    </row>
    <row r="529" spans="1:9">
      <c r="A529" s="3" t="s">
        <v>818</v>
      </c>
      <c r="B529">
        <v>10.4</v>
      </c>
      <c r="C529" s="4">
        <v>628</v>
      </c>
      <c r="D529">
        <f t="shared" si="48"/>
        <v>60.38461538461538</v>
      </c>
      <c r="E529" s="6">
        <f t="shared" si="49"/>
        <v>2.6912928533746796E-4</v>
      </c>
      <c r="F529" s="7">
        <f t="shared" si="52"/>
        <v>0.90561661676204086</v>
      </c>
      <c r="G529" s="6">
        <f t="shared" si="50"/>
        <v>9.0351109624565084E-4</v>
      </c>
      <c r="H529" s="7">
        <f t="shared" si="53"/>
        <v>0.44993549452029213</v>
      </c>
      <c r="I529">
        <f t="shared" si="51"/>
        <v>3.010029213571519E-4</v>
      </c>
    </row>
    <row r="530" spans="1:9">
      <c r="A530" s="3" t="s">
        <v>241</v>
      </c>
      <c r="B530">
        <v>4.49</v>
      </c>
      <c r="C530" s="4">
        <v>271</v>
      </c>
      <c r="D530">
        <f t="shared" si="48"/>
        <v>60.356347438752778</v>
      </c>
      <c r="E530" s="6">
        <f t="shared" si="49"/>
        <v>1.1613700051983093E-4</v>
      </c>
      <c r="F530" s="7">
        <f t="shared" si="52"/>
        <v>0.90573275376256068</v>
      </c>
      <c r="G530" s="6">
        <f t="shared" si="50"/>
        <v>3.9007354059067043E-4</v>
      </c>
      <c r="H530" s="7">
        <f t="shared" si="53"/>
        <v>0.45032556806088281</v>
      </c>
      <c r="I530">
        <f t="shared" si="51"/>
        <v>3.9830848163968646E-4</v>
      </c>
    </row>
    <row r="531" spans="1:9">
      <c r="A531" s="3" t="s">
        <v>224</v>
      </c>
      <c r="B531">
        <v>5.94</v>
      </c>
      <c r="C531" s="4">
        <v>358</v>
      </c>
      <c r="D531">
        <f t="shared" si="48"/>
        <v>60.269360269360263</v>
      </c>
      <c r="E531" s="6">
        <f t="shared" si="49"/>
        <v>1.534208346350534E-4</v>
      </c>
      <c r="F531" s="7">
        <f t="shared" si="52"/>
        <v>0.90588617459719578</v>
      </c>
      <c r="G531" s="6">
        <f t="shared" si="50"/>
        <v>5.1604383766338136E-4</v>
      </c>
      <c r="H531" s="7">
        <f t="shared" si="53"/>
        <v>0.45084161189854621</v>
      </c>
      <c r="I531">
        <f t="shared" si="51"/>
        <v>8.8246155417248673E-4</v>
      </c>
    </row>
    <row r="532" spans="1:9">
      <c r="A532" s="3" t="s">
        <v>636</v>
      </c>
      <c r="B532">
        <v>13.15</v>
      </c>
      <c r="C532" s="4">
        <v>789</v>
      </c>
      <c r="D532">
        <f t="shared" si="48"/>
        <v>60</v>
      </c>
      <c r="E532" s="6">
        <f t="shared" si="49"/>
        <v>3.3812580594150038E-4</v>
      </c>
      <c r="F532" s="7">
        <f t="shared" si="52"/>
        <v>0.90622430040313728</v>
      </c>
      <c r="G532" s="6">
        <f t="shared" si="50"/>
        <v>1.1424202803490681E-3</v>
      </c>
      <c r="H532" s="7">
        <f t="shared" si="53"/>
        <v>0.45198403217889527</v>
      </c>
      <c r="I532">
        <f t="shared" si="51"/>
        <v>3.3356223187236411E-4</v>
      </c>
    </row>
    <row r="533" spans="1:9">
      <c r="A533" s="3" t="s">
        <v>691</v>
      </c>
      <c r="B533">
        <v>4.97</v>
      </c>
      <c r="C533" s="4">
        <v>298</v>
      </c>
      <c r="D533">
        <f t="shared" si="48"/>
        <v>59.95975855130785</v>
      </c>
      <c r="E533" s="6">
        <f t="shared" si="49"/>
        <v>1.277078455900724E-4</v>
      </c>
      <c r="F533" s="7">
        <f t="shared" si="52"/>
        <v>0.9063520082487273</v>
      </c>
      <c r="G533" s="6">
        <f t="shared" si="50"/>
        <v>4.3177405272508504E-4</v>
      </c>
      <c r="H533" s="7">
        <f t="shared" si="53"/>
        <v>0.45241580623162037</v>
      </c>
      <c r="I533">
        <f t="shared" si="51"/>
        <v>3.5843072239283291E-4</v>
      </c>
    </row>
    <row r="534" spans="1:9">
      <c r="A534" s="3" t="s">
        <v>16</v>
      </c>
      <c r="B534">
        <v>5.34</v>
      </c>
      <c r="C534" s="4">
        <v>320</v>
      </c>
      <c r="D534">
        <f t="shared" si="48"/>
        <v>59.925093632958806</v>
      </c>
      <c r="E534" s="6">
        <f t="shared" si="49"/>
        <v>1.371359415732321E-4</v>
      </c>
      <c r="F534" s="7">
        <f t="shared" si="52"/>
        <v>0.90648914419030058</v>
      </c>
      <c r="G534" s="6">
        <f t="shared" si="50"/>
        <v>4.6391819749536301E-4</v>
      </c>
      <c r="H534" s="7">
        <f t="shared" si="53"/>
        <v>0.45287972442911573</v>
      </c>
      <c r="I534">
        <f t="shared" si="51"/>
        <v>1.7585999518721085E-4</v>
      </c>
    </row>
    <row r="535" spans="1:9">
      <c r="A535" s="3" t="s">
        <v>219</v>
      </c>
      <c r="B535">
        <v>2.62</v>
      </c>
      <c r="C535" s="4">
        <v>157</v>
      </c>
      <c r="D535">
        <f t="shared" si="48"/>
        <v>59.923664122137403</v>
      </c>
      <c r="E535" s="6">
        <f t="shared" si="49"/>
        <v>6.728232133436699E-5</v>
      </c>
      <c r="F535" s="7">
        <f t="shared" si="52"/>
        <v>0.90655642651163493</v>
      </c>
      <c r="G535" s="6">
        <f t="shared" si="50"/>
        <v>2.2761529540034665E-4</v>
      </c>
      <c r="H535" s="7">
        <f t="shared" si="53"/>
        <v>0.45310733972451606</v>
      </c>
      <c r="I535">
        <f t="shared" si="51"/>
        <v>2.3428219308285758E-4</v>
      </c>
    </row>
    <row r="536" spans="1:9">
      <c r="A536" s="3" t="s">
        <v>1026</v>
      </c>
      <c r="B536">
        <v>3.49</v>
      </c>
      <c r="C536" s="4">
        <v>209</v>
      </c>
      <c r="D536">
        <f t="shared" si="48"/>
        <v>59.885386819484239</v>
      </c>
      <c r="E536" s="6">
        <f t="shared" si="49"/>
        <v>8.9566911840017205E-5</v>
      </c>
      <c r="F536" s="7">
        <f t="shared" si="52"/>
        <v>0.90664599342347496</v>
      </c>
      <c r="G536" s="6">
        <f t="shared" si="50"/>
        <v>3.0319747364397322E-4</v>
      </c>
      <c r="H536" s="7">
        <f t="shared" si="53"/>
        <v>0.45341053719816005</v>
      </c>
      <c r="I536">
        <f t="shared" si="51"/>
        <v>5.0349904284613389E-4</v>
      </c>
    </row>
    <row r="537" spans="1:9">
      <c r="A537" s="3" t="s">
        <v>421</v>
      </c>
      <c r="B537">
        <v>7.5</v>
      </c>
      <c r="C537" s="4">
        <v>449</v>
      </c>
      <c r="D537">
        <f t="shared" si="48"/>
        <v>59.866666666666667</v>
      </c>
      <c r="E537" s="6">
        <f t="shared" si="49"/>
        <v>1.9241886801994127E-4</v>
      </c>
      <c r="F537" s="7">
        <f t="shared" si="52"/>
        <v>0.90683841229149487</v>
      </c>
      <c r="G537" s="6">
        <f t="shared" si="50"/>
        <v>6.5157050210022899E-4</v>
      </c>
      <c r="H537" s="7">
        <f t="shared" si="53"/>
        <v>0.45406210770026029</v>
      </c>
      <c r="I537">
        <f t="shared" si="51"/>
        <v>4.0560027764152684E-4</v>
      </c>
    </row>
    <row r="538" spans="1:9">
      <c r="A538" s="3" t="s">
        <v>349</v>
      </c>
      <c r="B538">
        <v>6.04</v>
      </c>
      <c r="C538" s="4">
        <v>361</v>
      </c>
      <c r="D538">
        <f t="shared" si="48"/>
        <v>59.768211920529801</v>
      </c>
      <c r="E538" s="6">
        <f t="shared" si="49"/>
        <v>1.5470648408730245E-4</v>
      </c>
      <c r="F538" s="7">
        <f t="shared" si="52"/>
        <v>0.9069931187755822</v>
      </c>
      <c r="G538" s="6">
        <f t="shared" si="50"/>
        <v>5.2473144435805107E-4</v>
      </c>
      <c r="H538" s="7">
        <f t="shared" si="53"/>
        <v>0.45458683914461834</v>
      </c>
      <c r="I538">
        <f t="shared" si="51"/>
        <v>2.0427865216543495E-4</v>
      </c>
    </row>
    <row r="539" spans="1:9">
      <c r="A539" s="3" t="s">
        <v>478</v>
      </c>
      <c r="B539">
        <v>3.04</v>
      </c>
      <c r="C539" s="4">
        <v>181</v>
      </c>
      <c r="D539">
        <f t="shared" si="48"/>
        <v>59.539473684210527</v>
      </c>
      <c r="E539" s="6">
        <f t="shared" si="49"/>
        <v>7.7567516952359403E-5</v>
      </c>
      <c r="F539" s="7">
        <f t="shared" si="52"/>
        <v>0.90707068629253451</v>
      </c>
      <c r="G539" s="6">
        <f t="shared" si="50"/>
        <v>2.6410324351795945E-4</v>
      </c>
      <c r="H539" s="7">
        <f t="shared" si="53"/>
        <v>0.45485094238813628</v>
      </c>
      <c r="I539">
        <f t="shared" si="51"/>
        <v>3.6829301050944618E-4</v>
      </c>
    </row>
    <row r="540" spans="1:9">
      <c r="A540" s="3" t="s">
        <v>651</v>
      </c>
      <c r="B540">
        <v>5.48</v>
      </c>
      <c r="C540" s="4">
        <v>326</v>
      </c>
      <c r="D540">
        <f t="shared" si="48"/>
        <v>59.489051094890506</v>
      </c>
      <c r="E540" s="6">
        <f t="shared" si="49"/>
        <v>1.3970724047773019E-4</v>
      </c>
      <c r="F540" s="7">
        <f t="shared" si="52"/>
        <v>0.90721039353301225</v>
      </c>
      <c r="G540" s="6">
        <f t="shared" si="50"/>
        <v>4.7608084686790066E-4</v>
      </c>
      <c r="H540" s="7">
        <f t="shared" si="53"/>
        <v>0.45532702323500418</v>
      </c>
      <c r="I540">
        <f t="shared" si="51"/>
        <v>7.3658602101889237E-4</v>
      </c>
    </row>
    <row r="541" spans="1:9">
      <c r="A541" s="3" t="s">
        <v>999</v>
      </c>
      <c r="B541">
        <v>10.96</v>
      </c>
      <c r="C541" s="4">
        <v>652</v>
      </c>
      <c r="D541">
        <f t="shared" si="48"/>
        <v>59.489051094890506</v>
      </c>
      <c r="E541" s="6">
        <f t="shared" si="49"/>
        <v>2.7941448095546037E-4</v>
      </c>
      <c r="F541" s="7">
        <f t="shared" si="52"/>
        <v>0.90748980801396772</v>
      </c>
      <c r="G541" s="6">
        <f t="shared" si="50"/>
        <v>9.5216169373580131E-4</v>
      </c>
      <c r="H541" s="7">
        <f t="shared" si="53"/>
        <v>0.45627918492873998</v>
      </c>
      <c r="I541">
        <f t="shared" si="51"/>
        <v>8.2204635846383489E-4</v>
      </c>
    </row>
    <row r="542" spans="1:9">
      <c r="A542" s="3" t="s">
        <v>571</v>
      </c>
      <c r="B542">
        <v>12.23</v>
      </c>
      <c r="C542" s="4">
        <v>727</v>
      </c>
      <c r="D542">
        <f t="shared" si="48"/>
        <v>59.443990188062138</v>
      </c>
      <c r="E542" s="6">
        <f t="shared" si="49"/>
        <v>3.1155571726168666E-4</v>
      </c>
      <c r="F542" s="7">
        <f t="shared" si="52"/>
        <v>0.90780136373122944</v>
      </c>
      <c r="G542" s="6">
        <f t="shared" si="50"/>
        <v>1.0624942987581068E-3</v>
      </c>
      <c r="H542" s="7">
        <f t="shared" si="53"/>
        <v>0.45734167922749808</v>
      </c>
      <c r="I542">
        <f t="shared" si="51"/>
        <v>7.0046583351168756E-4</v>
      </c>
    </row>
    <row r="543" spans="1:9">
      <c r="A543" s="3" t="s">
        <v>19</v>
      </c>
      <c r="B543">
        <v>10.42</v>
      </c>
      <c r="C543" s="4">
        <v>619</v>
      </c>
      <c r="D543">
        <f t="shared" si="48"/>
        <v>59.404990403071018</v>
      </c>
      <c r="E543" s="6">
        <f t="shared" si="49"/>
        <v>2.6527233698072082E-4</v>
      </c>
      <c r="F543" s="7">
        <f t="shared" si="52"/>
        <v>0.90806663606821014</v>
      </c>
      <c r="G543" s="6">
        <f t="shared" si="50"/>
        <v>9.052486175845847E-4</v>
      </c>
      <c r="H543" s="7">
        <f t="shared" si="53"/>
        <v>0.45824692784508264</v>
      </c>
      <c r="I543">
        <f t="shared" si="51"/>
        <v>3.8625096512628909E-4</v>
      </c>
    </row>
    <row r="544" spans="1:9">
      <c r="A544" s="3" t="s">
        <v>740</v>
      </c>
      <c r="B544">
        <v>5.74</v>
      </c>
      <c r="C544" s="4">
        <v>339</v>
      </c>
      <c r="D544">
        <f t="shared" si="48"/>
        <v>59.059233449477347</v>
      </c>
      <c r="E544" s="6">
        <f t="shared" si="49"/>
        <v>1.4527838810414275E-4</v>
      </c>
      <c r="F544" s="7">
        <f t="shared" si="52"/>
        <v>0.90821191445631433</v>
      </c>
      <c r="G544" s="6">
        <f t="shared" si="50"/>
        <v>4.9866862427404193E-4</v>
      </c>
      <c r="H544" s="7">
        <f t="shared" si="53"/>
        <v>0.4587455964693567</v>
      </c>
      <c r="I544">
        <f t="shared" si="51"/>
        <v>4.7526360421085156E-4</v>
      </c>
    </row>
    <row r="545" spans="1:9">
      <c r="A545" s="3" t="s">
        <v>661</v>
      </c>
      <c r="B545">
        <v>7.06</v>
      </c>
      <c r="C545" s="4">
        <v>416</v>
      </c>
      <c r="D545">
        <f t="shared" si="48"/>
        <v>58.923512747875357</v>
      </c>
      <c r="E545" s="6">
        <f t="shared" si="49"/>
        <v>1.7827672404520172E-4</v>
      </c>
      <c r="F545" s="7">
        <f t="shared" si="52"/>
        <v>0.90839019118035957</v>
      </c>
      <c r="G545" s="6">
        <f t="shared" si="50"/>
        <v>6.1334503264368219E-4</v>
      </c>
      <c r="H545" s="7">
        <f t="shared" si="53"/>
        <v>0.45935894150200041</v>
      </c>
      <c r="I545">
        <f t="shared" si="51"/>
        <v>4.2651254482800605E-4</v>
      </c>
    </row>
    <row r="546" spans="1:9">
      <c r="A546" s="3" t="s">
        <v>649</v>
      </c>
      <c r="B546">
        <v>6.33</v>
      </c>
      <c r="C546" s="4">
        <v>371</v>
      </c>
      <c r="D546">
        <f t="shared" si="48"/>
        <v>58.609794628751978</v>
      </c>
      <c r="E546" s="6">
        <f t="shared" si="49"/>
        <v>1.5899198226146597E-4</v>
      </c>
      <c r="F546" s="7">
        <f t="shared" si="52"/>
        <v>0.90854918316262101</v>
      </c>
      <c r="G546" s="6">
        <f t="shared" si="50"/>
        <v>5.4992550377259324E-4</v>
      </c>
      <c r="H546" s="7">
        <f t="shared" si="53"/>
        <v>0.45990886700577299</v>
      </c>
      <c r="I546">
        <f t="shared" si="51"/>
        <v>1.7249974078409336E-4</v>
      </c>
    </row>
    <row r="547" spans="1:9">
      <c r="A547" s="3" t="s">
        <v>215</v>
      </c>
      <c r="B547">
        <v>2.56</v>
      </c>
      <c r="C547" s="4">
        <v>150</v>
      </c>
      <c r="D547">
        <f t="shared" si="48"/>
        <v>58.59375</v>
      </c>
      <c r="E547" s="6">
        <f t="shared" si="49"/>
        <v>6.4282472612452543E-5</v>
      </c>
      <c r="F547" s="7">
        <f t="shared" si="52"/>
        <v>0.90861346563523349</v>
      </c>
      <c r="G547" s="6">
        <f t="shared" si="50"/>
        <v>2.2240273138354481E-4</v>
      </c>
      <c r="H547" s="7">
        <f t="shared" si="53"/>
        <v>0.46013126973715651</v>
      </c>
      <c r="I547">
        <f t="shared" si="51"/>
        <v>6.3138062597556388E-4</v>
      </c>
    </row>
    <row r="548" spans="1:9">
      <c r="A548" s="3" t="s">
        <v>213</v>
      </c>
      <c r="B548">
        <v>9.3699999999999992</v>
      </c>
      <c r="C548" s="4">
        <v>549</v>
      </c>
      <c r="D548">
        <f t="shared" si="48"/>
        <v>58.591248665955177</v>
      </c>
      <c r="E548" s="6">
        <f t="shared" si="49"/>
        <v>2.352738497615763E-4</v>
      </c>
      <c r="F548" s="7">
        <f t="shared" si="52"/>
        <v>0.90884873948499512</v>
      </c>
      <c r="G548" s="6">
        <f t="shared" si="50"/>
        <v>8.1402874729055263E-4</v>
      </c>
      <c r="H548" s="7">
        <f t="shared" si="53"/>
        <v>0.46094529848444704</v>
      </c>
      <c r="I548">
        <f t="shared" si="51"/>
        <v>7.7980218768075593E-4</v>
      </c>
    </row>
    <row r="549" spans="1:9">
      <c r="A549" s="3" t="s">
        <v>544</v>
      </c>
      <c r="B549">
        <v>11.56</v>
      </c>
      <c r="C549" s="4">
        <v>673</v>
      </c>
      <c r="D549">
        <f t="shared" si="48"/>
        <v>58.217993079584772</v>
      </c>
      <c r="E549" s="6">
        <f t="shared" si="49"/>
        <v>2.8841402712120374E-4</v>
      </c>
      <c r="F549" s="7">
        <f t="shared" si="52"/>
        <v>0.90913715351211632</v>
      </c>
      <c r="G549" s="6">
        <f t="shared" si="50"/>
        <v>1.0042873339038195E-3</v>
      </c>
      <c r="H549" s="7">
        <f t="shared" si="53"/>
        <v>0.46194958581835088</v>
      </c>
      <c r="I549">
        <f t="shared" si="51"/>
        <v>9.5802618781037907E-4</v>
      </c>
    </row>
    <row r="550" spans="1:9">
      <c r="A550" s="3" t="s">
        <v>1070</v>
      </c>
      <c r="B550">
        <v>14.2</v>
      </c>
      <c r="C550" s="4">
        <v>826</v>
      </c>
      <c r="D550">
        <f t="shared" si="48"/>
        <v>58.169014084507047</v>
      </c>
      <c r="E550" s="6">
        <f t="shared" si="49"/>
        <v>3.5398214918590536E-4</v>
      </c>
      <c r="F550" s="7">
        <f t="shared" si="52"/>
        <v>0.90949113566130224</v>
      </c>
      <c r="G550" s="6">
        <f t="shared" si="50"/>
        <v>1.2336401506431E-3</v>
      </c>
      <c r="H550" s="7">
        <f t="shared" si="53"/>
        <v>0.46318322596899397</v>
      </c>
      <c r="I550">
        <f t="shared" si="51"/>
        <v>9.9750182844665636E-4</v>
      </c>
    </row>
    <row r="551" spans="1:9">
      <c r="A551" s="3" t="s">
        <v>660</v>
      </c>
      <c r="B551">
        <v>14.78</v>
      </c>
      <c r="C551" s="4">
        <v>858</v>
      </c>
      <c r="D551">
        <f t="shared" si="48"/>
        <v>58.051420838971588</v>
      </c>
      <c r="E551" s="6">
        <f t="shared" si="49"/>
        <v>3.6769574334322857E-4</v>
      </c>
      <c r="F551" s="7">
        <f t="shared" si="52"/>
        <v>0.90985883140464552</v>
      </c>
      <c r="G551" s="6">
        <f t="shared" si="50"/>
        <v>1.2840282694721844E-3</v>
      </c>
      <c r="H551" s="7">
        <f t="shared" si="53"/>
        <v>0.46446725423846613</v>
      </c>
      <c r="I551">
        <f t="shared" si="51"/>
        <v>1.3164531431986148E-4</v>
      </c>
    </row>
    <row r="552" spans="1:9">
      <c r="A552" s="3" t="s">
        <v>289</v>
      </c>
      <c r="B552">
        <v>1.95</v>
      </c>
      <c r="C552" s="4">
        <v>113</v>
      </c>
      <c r="D552">
        <f t="shared" si="48"/>
        <v>57.948717948717949</v>
      </c>
      <c r="E552" s="6">
        <f t="shared" si="49"/>
        <v>4.8426129368047586E-5</v>
      </c>
      <c r="F552" s="7">
        <f t="shared" si="52"/>
        <v>0.90990725753401358</v>
      </c>
      <c r="G552" s="6">
        <f t="shared" si="50"/>
        <v>1.6940833054605953E-4</v>
      </c>
      <c r="H552" s="7">
        <f t="shared" si="53"/>
        <v>0.4646366625690122</v>
      </c>
      <c r="I552">
        <f t="shared" si="51"/>
        <v>4.1369065775143099E-4</v>
      </c>
    </row>
    <row r="553" spans="1:9">
      <c r="A553" s="3" t="s">
        <v>314</v>
      </c>
      <c r="B553">
        <v>6.12</v>
      </c>
      <c r="C553" s="4">
        <v>352</v>
      </c>
      <c r="D553">
        <f t="shared" si="48"/>
        <v>57.516339869281047</v>
      </c>
      <c r="E553" s="6">
        <f t="shared" si="49"/>
        <v>1.5084953573055531E-4</v>
      </c>
      <c r="F553" s="7">
        <f t="shared" si="52"/>
        <v>0.9100581070697441</v>
      </c>
      <c r="G553" s="6">
        <f t="shared" si="50"/>
        <v>5.3168152971378683E-4</v>
      </c>
      <c r="H553" s="7">
        <f t="shared" si="53"/>
        <v>0.46516834409872598</v>
      </c>
      <c r="I553">
        <f t="shared" si="51"/>
        <v>7.348144838302817E-4</v>
      </c>
    </row>
    <row r="554" spans="1:9">
      <c r="A554" s="3" t="s">
        <v>476</v>
      </c>
      <c r="B554">
        <v>10.87</v>
      </c>
      <c r="C554" s="4">
        <v>625</v>
      </c>
      <c r="D554">
        <f t="shared" si="48"/>
        <v>57.497700091996322</v>
      </c>
      <c r="E554" s="6">
        <f t="shared" si="49"/>
        <v>2.6784363588521891E-4</v>
      </c>
      <c r="F554" s="7">
        <f t="shared" si="52"/>
        <v>0.91032595070562927</v>
      </c>
      <c r="G554" s="6">
        <f t="shared" si="50"/>
        <v>9.4434284771059836E-4</v>
      </c>
      <c r="H554" s="7">
        <f t="shared" si="53"/>
        <v>0.46611268694643659</v>
      </c>
      <c r="I554">
        <f t="shared" si="51"/>
        <v>6.5507671917908183E-4</v>
      </c>
    </row>
    <row r="555" spans="1:9">
      <c r="A555" s="3" t="s">
        <v>631</v>
      </c>
      <c r="B555">
        <v>9.69</v>
      </c>
      <c r="C555" s="4">
        <v>557</v>
      </c>
      <c r="D555">
        <f t="shared" si="48"/>
        <v>57.481940144478848</v>
      </c>
      <c r="E555" s="6">
        <f t="shared" si="49"/>
        <v>2.387022483009071E-4</v>
      </c>
      <c r="F555" s="7">
        <f t="shared" si="52"/>
        <v>0.91056465295393019</v>
      </c>
      <c r="G555" s="6">
        <f t="shared" si="50"/>
        <v>8.4182908871349574E-4</v>
      </c>
      <c r="H555" s="7">
        <f t="shared" si="53"/>
        <v>0.46695451603515009</v>
      </c>
      <c r="I555">
        <f t="shared" si="51"/>
        <v>6.1599893051250687E-4</v>
      </c>
    </row>
    <row r="556" spans="1:9">
      <c r="A556" s="3" t="s">
        <v>791</v>
      </c>
      <c r="B556">
        <v>9.11</v>
      </c>
      <c r="C556" s="4">
        <v>523</v>
      </c>
      <c r="D556">
        <f t="shared" si="48"/>
        <v>57.409440175631175</v>
      </c>
      <c r="E556" s="6">
        <f t="shared" si="49"/>
        <v>2.241315545087512E-4</v>
      </c>
      <c r="F556" s="7">
        <f t="shared" si="52"/>
        <v>0.91078878450843892</v>
      </c>
      <c r="G556" s="6">
        <f t="shared" si="50"/>
        <v>7.9144096988441142E-4</v>
      </c>
      <c r="H556" s="7">
        <f t="shared" si="53"/>
        <v>0.46774595700503452</v>
      </c>
      <c r="I556">
        <f t="shared" si="51"/>
        <v>6.0455207789622545E-4</v>
      </c>
    </row>
    <row r="557" spans="1:9">
      <c r="A557" s="3" t="s">
        <v>811</v>
      </c>
      <c r="B557">
        <v>8.94</v>
      </c>
      <c r="C557" s="4">
        <v>513</v>
      </c>
      <c r="D557">
        <f t="shared" si="48"/>
        <v>57.382550335570471</v>
      </c>
      <c r="E557" s="6">
        <f t="shared" si="49"/>
        <v>2.1984605633458771E-4</v>
      </c>
      <c r="F557" s="7">
        <f t="shared" si="52"/>
        <v>0.91100863056477355</v>
      </c>
      <c r="G557" s="6">
        <f t="shared" si="50"/>
        <v>7.7667203850347282E-4</v>
      </c>
      <c r="H557" s="7">
        <f t="shared" si="53"/>
        <v>0.46852262904353797</v>
      </c>
      <c r="I557">
        <f t="shared" si="51"/>
        <v>5.2343244657482302E-4</v>
      </c>
    </row>
    <row r="558" spans="1:9">
      <c r="A558" s="3" t="s">
        <v>706</v>
      </c>
      <c r="B558">
        <v>7.74</v>
      </c>
      <c r="C558" s="4">
        <v>444</v>
      </c>
      <c r="D558">
        <f t="shared" si="48"/>
        <v>57.364341085271313</v>
      </c>
      <c r="E558" s="6">
        <f t="shared" si="49"/>
        <v>1.9027611893285954E-4</v>
      </c>
      <c r="F558" s="7">
        <f t="shared" si="52"/>
        <v>0.9111989066837064</v>
      </c>
      <c r="G558" s="6">
        <f t="shared" si="50"/>
        <v>6.7242075816743624E-4</v>
      </c>
      <c r="H558" s="7">
        <f t="shared" si="53"/>
        <v>0.4691950498017054</v>
      </c>
      <c r="I558">
        <f t="shared" si="51"/>
        <v>6.8607376230217509E-4</v>
      </c>
    </row>
    <row r="559" spans="1:9">
      <c r="A559" s="3" t="s">
        <v>62</v>
      </c>
      <c r="B559">
        <v>10.14</v>
      </c>
      <c r="C559" s="4">
        <v>580</v>
      </c>
      <c r="D559">
        <f t="shared" si="48"/>
        <v>57.199211045364891</v>
      </c>
      <c r="E559" s="6">
        <f t="shared" si="49"/>
        <v>2.4855889410148319E-4</v>
      </c>
      <c r="F559" s="7">
        <f t="shared" si="52"/>
        <v>0.91144746557780787</v>
      </c>
      <c r="G559" s="6">
        <f t="shared" si="50"/>
        <v>8.8092331883950963E-4</v>
      </c>
      <c r="H559" s="7">
        <f t="shared" si="53"/>
        <v>0.47007597312054489</v>
      </c>
      <c r="I559">
        <f t="shared" si="51"/>
        <v>3.8646174760703644E-4</v>
      </c>
    </row>
    <row r="560" spans="1:9">
      <c r="A560" s="3" t="s">
        <v>252</v>
      </c>
      <c r="B560">
        <v>5.71</v>
      </c>
      <c r="C560" s="4">
        <v>326</v>
      </c>
      <c r="D560">
        <f t="shared" si="48"/>
        <v>57.092819614711033</v>
      </c>
      <c r="E560" s="6">
        <f t="shared" si="49"/>
        <v>1.3970724047773019E-4</v>
      </c>
      <c r="F560" s="7">
        <f t="shared" si="52"/>
        <v>0.91158717281828561</v>
      </c>
      <c r="G560" s="6">
        <f t="shared" si="50"/>
        <v>4.9606234226564098E-4</v>
      </c>
      <c r="H560" s="7">
        <f t="shared" si="53"/>
        <v>0.47057203546281051</v>
      </c>
      <c r="I560">
        <f t="shared" si="51"/>
        <v>2.8698467750415402E-4</v>
      </c>
    </row>
    <row r="561" spans="1:9">
      <c r="A561" s="3" t="s">
        <v>366</v>
      </c>
      <c r="B561">
        <v>4.24</v>
      </c>
      <c r="C561" s="4">
        <v>242</v>
      </c>
      <c r="D561">
        <f t="shared" si="48"/>
        <v>57.075471698113205</v>
      </c>
      <c r="E561" s="6">
        <f t="shared" si="49"/>
        <v>1.0370905581475677E-4</v>
      </c>
      <c r="F561" s="7">
        <f t="shared" si="52"/>
        <v>0.91169088187410041</v>
      </c>
      <c r="G561" s="6">
        <f t="shared" si="50"/>
        <v>3.6835452385399609E-4</v>
      </c>
      <c r="H561" s="7">
        <f t="shared" si="53"/>
        <v>0.47094038998666449</v>
      </c>
      <c r="I561">
        <f t="shared" si="51"/>
        <v>1.7467887620103983E-4</v>
      </c>
    </row>
    <row r="562" spans="1:9">
      <c r="A562" s="3" t="s">
        <v>381</v>
      </c>
      <c r="B562">
        <v>2.58</v>
      </c>
      <c r="C562" s="4">
        <v>147</v>
      </c>
      <c r="D562">
        <f t="shared" si="48"/>
        <v>56.97674418604651</v>
      </c>
      <c r="E562" s="6">
        <f t="shared" si="49"/>
        <v>6.2996823160203498E-5</v>
      </c>
      <c r="F562" s="7">
        <f t="shared" si="52"/>
        <v>0.91175387869726066</v>
      </c>
      <c r="G562" s="6">
        <f t="shared" si="50"/>
        <v>2.2414025272247877E-4</v>
      </c>
      <c r="H562" s="7">
        <f t="shared" si="53"/>
        <v>0.47116453023938698</v>
      </c>
      <c r="I562">
        <f t="shared" si="51"/>
        <v>1.8079815202443061E-4</v>
      </c>
    </row>
    <row r="563" spans="1:9">
      <c r="A563" s="3" t="s">
        <v>505</v>
      </c>
      <c r="B563">
        <v>2.67</v>
      </c>
      <c r="C563" s="4">
        <v>152</v>
      </c>
      <c r="D563">
        <f t="shared" si="48"/>
        <v>56.928838951310865</v>
      </c>
      <c r="E563" s="6">
        <f t="shared" si="49"/>
        <v>6.5139572247285244E-5</v>
      </c>
      <c r="F563" s="7">
        <f t="shared" si="52"/>
        <v>0.91181901826950795</v>
      </c>
      <c r="G563" s="6">
        <f t="shared" si="50"/>
        <v>2.3195909874768151E-4</v>
      </c>
      <c r="H563" s="7">
        <f t="shared" si="53"/>
        <v>0.47139648933813466</v>
      </c>
      <c r="I563">
        <f t="shared" si="51"/>
        <v>1.977737282309322E-4</v>
      </c>
    </row>
    <row r="564" spans="1:9">
      <c r="A564" s="3" t="s">
        <v>86</v>
      </c>
      <c r="B564">
        <v>2.92</v>
      </c>
      <c r="C564" s="4">
        <v>166</v>
      </c>
      <c r="D564">
        <f t="shared" si="48"/>
        <v>56.849315068493155</v>
      </c>
      <c r="E564" s="6">
        <f t="shared" si="49"/>
        <v>7.1139269691114152E-5</v>
      </c>
      <c r="F564" s="7">
        <f t="shared" si="52"/>
        <v>0.91189015753919911</v>
      </c>
      <c r="G564" s="6">
        <f t="shared" si="50"/>
        <v>2.5367811548435577E-4</v>
      </c>
      <c r="H564" s="7">
        <f t="shared" si="53"/>
        <v>0.47165016745361904</v>
      </c>
      <c r="I564">
        <f t="shared" si="51"/>
        <v>3.2646488188248224E-4</v>
      </c>
    </row>
    <row r="565" spans="1:9">
      <c r="A565" s="3" t="s">
        <v>384</v>
      </c>
      <c r="B565">
        <v>4.82</v>
      </c>
      <c r="C565" s="4">
        <v>274</v>
      </c>
      <c r="D565">
        <f t="shared" si="48"/>
        <v>56.84647302904564</v>
      </c>
      <c r="E565" s="6">
        <f t="shared" si="49"/>
        <v>1.1742264997207998E-4</v>
      </c>
      <c r="F565" s="7">
        <f t="shared" si="52"/>
        <v>0.91200758018917116</v>
      </c>
      <c r="G565" s="6">
        <f t="shared" si="50"/>
        <v>4.1874264268308047E-4</v>
      </c>
      <c r="H565" s="7">
        <f t="shared" si="53"/>
        <v>0.47206891009630214</v>
      </c>
      <c r="I565">
        <f t="shared" si="51"/>
        <v>4.9937361593005436E-4</v>
      </c>
    </row>
    <row r="566" spans="1:9">
      <c r="A566" s="3" t="s">
        <v>243</v>
      </c>
      <c r="B566">
        <v>7.37</v>
      </c>
      <c r="C566" s="4">
        <v>418</v>
      </c>
      <c r="D566">
        <f t="shared" si="48"/>
        <v>56.71641791044776</v>
      </c>
      <c r="E566" s="6">
        <f t="shared" si="49"/>
        <v>1.7913382368003441E-4</v>
      </c>
      <c r="F566" s="7">
        <f t="shared" si="52"/>
        <v>0.91218671401285123</v>
      </c>
      <c r="G566" s="6">
        <f t="shared" si="50"/>
        <v>6.4027661339715832E-4</v>
      </c>
      <c r="H566" s="7">
        <f t="shared" si="53"/>
        <v>0.4727091867096993</v>
      </c>
      <c r="I566">
        <f t="shared" si="51"/>
        <v>4.0207174967982207E-4</v>
      </c>
    </row>
    <row r="567" spans="1:9">
      <c r="A567" s="3" t="s">
        <v>425</v>
      </c>
      <c r="B567">
        <v>5.93</v>
      </c>
      <c r="C567" s="4">
        <v>335</v>
      </c>
      <c r="D567">
        <f t="shared" si="48"/>
        <v>56.492411467116362</v>
      </c>
      <c r="E567" s="6">
        <f t="shared" si="49"/>
        <v>1.4356418883447735E-4</v>
      </c>
      <c r="F567" s="7">
        <f t="shared" si="52"/>
        <v>0.91233027820168566</v>
      </c>
      <c r="G567" s="6">
        <f t="shared" si="50"/>
        <v>5.1517507699391438E-4</v>
      </c>
      <c r="H567" s="7">
        <f t="shared" si="53"/>
        <v>0.47322436178669319</v>
      </c>
      <c r="I567">
        <f t="shared" si="51"/>
        <v>4.0760132213057965E-4</v>
      </c>
    </row>
    <row r="568" spans="1:9">
      <c r="A568" s="3" t="s">
        <v>593</v>
      </c>
      <c r="B568">
        <v>6.01</v>
      </c>
      <c r="C568" s="4">
        <v>339</v>
      </c>
      <c r="D568">
        <f t="shared" si="48"/>
        <v>56.405990016638938</v>
      </c>
      <c r="E568" s="6">
        <f t="shared" si="49"/>
        <v>1.4527838810414275E-4</v>
      </c>
      <c r="F568" s="7">
        <f t="shared" si="52"/>
        <v>0.91247555658978985</v>
      </c>
      <c r="G568" s="6">
        <f t="shared" si="50"/>
        <v>5.2212516234965013E-4</v>
      </c>
      <c r="H568" s="7">
        <f t="shared" si="53"/>
        <v>0.47374648694904287</v>
      </c>
      <c r="I568">
        <f t="shared" si="51"/>
        <v>1.9403188312094866E-4</v>
      </c>
    </row>
    <row r="569" spans="1:9">
      <c r="A569" s="3" t="s">
        <v>391</v>
      </c>
      <c r="B569">
        <v>2.86</v>
      </c>
      <c r="C569" s="4">
        <v>161</v>
      </c>
      <c r="D569">
        <f t="shared" si="48"/>
        <v>56.293706293706293</v>
      </c>
      <c r="E569" s="6">
        <f t="shared" si="49"/>
        <v>6.8996520604032392E-5</v>
      </c>
      <c r="F569" s="7">
        <f t="shared" si="52"/>
        <v>0.91254455311039384</v>
      </c>
      <c r="G569" s="6">
        <f t="shared" si="50"/>
        <v>2.4846555146755398E-4</v>
      </c>
      <c r="H569" s="7">
        <f t="shared" si="53"/>
        <v>0.47399495250051044</v>
      </c>
      <c r="I569">
        <f t="shared" si="51"/>
        <v>2.4022215755531429E-4</v>
      </c>
    </row>
    <row r="570" spans="1:9">
      <c r="A570" s="3" t="s">
        <v>634</v>
      </c>
      <c r="B570">
        <v>3.54</v>
      </c>
      <c r="C570" s="4">
        <v>199</v>
      </c>
      <c r="D570">
        <f t="shared" si="48"/>
        <v>56.21468926553672</v>
      </c>
      <c r="E570" s="6">
        <f t="shared" si="49"/>
        <v>8.5281413665853713E-5</v>
      </c>
      <c r="F570" s="7">
        <f t="shared" si="52"/>
        <v>0.91262983452405966</v>
      </c>
      <c r="G570" s="6">
        <f t="shared" si="50"/>
        <v>3.0754127699130808E-4</v>
      </c>
      <c r="H570" s="7">
        <f t="shared" si="53"/>
        <v>0.47430249377750172</v>
      </c>
      <c r="I570">
        <f t="shared" si="51"/>
        <v>6.4290323678312111E-4</v>
      </c>
    </row>
    <row r="571" spans="1:9">
      <c r="A571" s="3" t="s">
        <v>770</v>
      </c>
      <c r="B571">
        <v>9.4700000000000006</v>
      </c>
      <c r="C571" s="4">
        <v>531</v>
      </c>
      <c r="D571">
        <f t="shared" si="48"/>
        <v>56.071805702217524</v>
      </c>
      <c r="E571" s="6">
        <f t="shared" si="49"/>
        <v>2.27559953048082E-4</v>
      </c>
      <c r="F571" s="7">
        <f t="shared" si="52"/>
        <v>0.91285739447710779</v>
      </c>
      <c r="G571" s="6">
        <f t="shared" si="50"/>
        <v>8.2271635398522246E-4</v>
      </c>
      <c r="H571" s="7">
        <f t="shared" si="53"/>
        <v>0.47512521013148695</v>
      </c>
      <c r="I571">
        <f t="shared" si="51"/>
        <v>2.6411020864153256E-4</v>
      </c>
    </row>
    <row r="572" spans="1:9">
      <c r="A572" s="3" t="s">
        <v>386</v>
      </c>
      <c r="B572">
        <v>3.89</v>
      </c>
      <c r="C572" s="4">
        <v>218</v>
      </c>
      <c r="D572">
        <f t="shared" si="48"/>
        <v>56.041131105398456</v>
      </c>
      <c r="E572" s="6">
        <f t="shared" si="49"/>
        <v>9.3423860196764367E-5</v>
      </c>
      <c r="F572" s="7">
        <f t="shared" si="52"/>
        <v>0.91295081833730451</v>
      </c>
      <c r="G572" s="6">
        <f t="shared" si="50"/>
        <v>3.3794790042265208E-4</v>
      </c>
      <c r="H572" s="7">
        <f t="shared" si="53"/>
        <v>0.47546315803190958</v>
      </c>
      <c r="I572">
        <f t="shared" si="51"/>
        <v>2.7773156777893826E-4</v>
      </c>
    </row>
    <row r="573" spans="1:9">
      <c r="A573" s="3" t="s">
        <v>174</v>
      </c>
      <c r="B573">
        <v>4.09</v>
      </c>
      <c r="C573" s="4">
        <v>229</v>
      </c>
      <c r="D573">
        <f t="shared" si="48"/>
        <v>55.990220048899758</v>
      </c>
      <c r="E573" s="6">
        <f t="shared" si="49"/>
        <v>9.8137908188344216E-5</v>
      </c>
      <c r="F573" s="7">
        <f t="shared" si="52"/>
        <v>0.91304895624549287</v>
      </c>
      <c r="G573" s="6">
        <f t="shared" si="50"/>
        <v>3.5532311381199151E-4</v>
      </c>
      <c r="H573" s="7">
        <f t="shared" si="53"/>
        <v>0.47581848114572156</v>
      </c>
      <c r="I573">
        <f t="shared" si="51"/>
        <v>5.6257969808987118E-4</v>
      </c>
    </row>
    <row r="574" spans="1:9">
      <c r="A574" s="3" t="s">
        <v>453</v>
      </c>
      <c r="B574">
        <v>8.2799999999999994</v>
      </c>
      <c r="C574" s="4">
        <v>462</v>
      </c>
      <c r="D574">
        <f t="shared" si="48"/>
        <v>55.797101449275367</v>
      </c>
      <c r="E574" s="6">
        <f t="shared" si="49"/>
        <v>1.9799001564635383E-4</v>
      </c>
      <c r="F574" s="7">
        <f t="shared" si="52"/>
        <v>0.91324694626113923</v>
      </c>
      <c r="G574" s="6">
        <f t="shared" si="50"/>
        <v>7.1933383431865274E-4</v>
      </c>
      <c r="H574" s="7">
        <f t="shared" si="53"/>
        <v>0.47653781498004022</v>
      </c>
      <c r="I574">
        <f t="shared" si="51"/>
        <v>3.1662390090836379E-4</v>
      </c>
    </row>
    <row r="575" spans="1:9">
      <c r="A575" s="3" t="s">
        <v>172</v>
      </c>
      <c r="B575">
        <v>4.66</v>
      </c>
      <c r="C575" s="4">
        <v>260</v>
      </c>
      <c r="D575">
        <f t="shared" si="48"/>
        <v>55.793991416309012</v>
      </c>
      <c r="E575" s="6">
        <f t="shared" si="49"/>
        <v>1.1142295252825108E-4</v>
      </c>
      <c r="F575" s="7">
        <f t="shared" si="52"/>
        <v>0.91335836921366753</v>
      </c>
      <c r="G575" s="6">
        <f t="shared" si="50"/>
        <v>4.0484247197160891E-4</v>
      </c>
      <c r="H575" s="7">
        <f t="shared" si="53"/>
        <v>0.47694265745201181</v>
      </c>
      <c r="I575">
        <f t="shared" si="51"/>
        <v>8.4939988430460245E-4</v>
      </c>
    </row>
    <row r="576" spans="1:9">
      <c r="A576" s="3" t="s">
        <v>774</v>
      </c>
      <c r="B576">
        <v>12.5</v>
      </c>
      <c r="C576" s="4">
        <v>697</v>
      </c>
      <c r="D576">
        <f t="shared" si="48"/>
        <v>55.76</v>
      </c>
      <c r="E576" s="6">
        <f t="shared" si="49"/>
        <v>2.9869922273919615E-4</v>
      </c>
      <c r="F576" s="7">
        <f t="shared" si="52"/>
        <v>0.91365706843640671</v>
      </c>
      <c r="G576" s="6">
        <f t="shared" si="50"/>
        <v>1.085950836833715E-3</v>
      </c>
      <c r="H576" s="7">
        <f t="shared" si="53"/>
        <v>0.47802860828884552</v>
      </c>
      <c r="I576">
        <f t="shared" si="51"/>
        <v>9.0250339163627791E-4</v>
      </c>
    </row>
    <row r="577" spans="1:9">
      <c r="A577" s="3" t="s">
        <v>495</v>
      </c>
      <c r="B577">
        <v>13.28</v>
      </c>
      <c r="C577" s="4">
        <v>740</v>
      </c>
      <c r="D577">
        <f t="shared" si="48"/>
        <v>55.722891566265062</v>
      </c>
      <c r="E577" s="6">
        <f t="shared" si="49"/>
        <v>3.1712686488809922E-4</v>
      </c>
      <c r="F577" s="7">
        <f t="shared" si="52"/>
        <v>0.91397419530129476</v>
      </c>
      <c r="G577" s="6">
        <f t="shared" si="50"/>
        <v>1.1537141690521387E-3</v>
      </c>
      <c r="H577" s="7">
        <f t="shared" si="53"/>
        <v>0.47918232245789766</v>
      </c>
      <c r="I577">
        <f t="shared" si="51"/>
        <v>3.0044201632073442E-4</v>
      </c>
    </row>
    <row r="578" spans="1:9">
      <c r="A578" s="3" t="s">
        <v>705</v>
      </c>
      <c r="B578">
        <v>4.42</v>
      </c>
      <c r="C578" s="4">
        <v>246</v>
      </c>
      <c r="D578">
        <f t="shared" ref="D578:D641" si="54">C578/B578</f>
        <v>55.656108597285069</v>
      </c>
      <c r="E578" s="6">
        <f t="shared" si="49"/>
        <v>1.0542325508442217E-4</v>
      </c>
      <c r="F578" s="7">
        <f t="shared" si="52"/>
        <v>0.9140796185563792</v>
      </c>
      <c r="G578" s="6">
        <f t="shared" si="50"/>
        <v>3.8399221590440161E-4</v>
      </c>
      <c r="H578" s="7">
        <f t="shared" si="53"/>
        <v>0.47956631467380206</v>
      </c>
      <c r="I578">
        <f t="shared" si="51"/>
        <v>2.6590210247245949E-4</v>
      </c>
    </row>
    <row r="579" spans="1:9">
      <c r="A579" s="3" t="s">
        <v>113</v>
      </c>
      <c r="B579">
        <v>3.91</v>
      </c>
      <c r="C579" s="4">
        <v>217</v>
      </c>
      <c r="D579">
        <f t="shared" si="54"/>
        <v>55.498721227621481</v>
      </c>
      <c r="E579" s="6">
        <f t="shared" ref="E579:E642" si="55">C579/2333451</f>
        <v>9.299531037934801E-5</v>
      </c>
      <c r="F579" s="7">
        <f t="shared" si="52"/>
        <v>0.91417261386675852</v>
      </c>
      <c r="G579" s="6">
        <f t="shared" ref="G579:G642" si="56">B579/11510.65</f>
        <v>3.3968542176158605E-4</v>
      </c>
      <c r="H579" s="7">
        <f t="shared" si="53"/>
        <v>0.47990600009556367</v>
      </c>
      <c r="I579">
        <f t="shared" ref="I579:I642" si="57">F579*H580-F580*H579</f>
        <v>1.170610300108843E-3</v>
      </c>
    </row>
    <row r="580" spans="1:9">
      <c r="A580" s="3" t="s">
        <v>45</v>
      </c>
      <c r="B580">
        <v>17.21</v>
      </c>
      <c r="C580" s="4">
        <v>954</v>
      </c>
      <c r="D580">
        <f t="shared" si="54"/>
        <v>55.432887855897732</v>
      </c>
      <c r="E580" s="6">
        <f t="shared" si="55"/>
        <v>4.0883652581519817E-4</v>
      </c>
      <c r="F580" s="7">
        <f t="shared" ref="F580:F643" si="58">F579+E580</f>
        <v>0.91458145039257377</v>
      </c>
      <c r="G580" s="6">
        <f t="shared" si="56"/>
        <v>1.4951371121526588E-3</v>
      </c>
      <c r="H580" s="7">
        <f t="shared" ref="H580:H643" si="59">H579+G580</f>
        <v>0.48140113720771632</v>
      </c>
      <c r="I580">
        <f t="shared" si="57"/>
        <v>1.1291569526900025E-4</v>
      </c>
    </row>
    <row r="581" spans="1:9">
      <c r="A581" s="3" t="s">
        <v>614</v>
      </c>
      <c r="B581">
        <v>1.66</v>
      </c>
      <c r="C581" s="4">
        <v>92</v>
      </c>
      <c r="D581">
        <f t="shared" si="54"/>
        <v>55.421686746987952</v>
      </c>
      <c r="E581" s="6">
        <f t="shared" si="55"/>
        <v>3.9426583202304224E-5</v>
      </c>
      <c r="F581" s="7">
        <f t="shared" si="58"/>
        <v>0.9146208769757761</v>
      </c>
      <c r="G581" s="6">
        <f t="shared" si="56"/>
        <v>1.4421427113151734E-4</v>
      </c>
      <c r="H581" s="7">
        <f t="shared" si="59"/>
        <v>0.48154535147884786</v>
      </c>
      <c r="I581">
        <f t="shared" si="57"/>
        <v>2.8505485240909456E-4</v>
      </c>
    </row>
    <row r="582" spans="1:9">
      <c r="A582" s="3" t="s">
        <v>889</v>
      </c>
      <c r="B582">
        <v>4.1900000000000004</v>
      </c>
      <c r="C582" s="4">
        <v>232</v>
      </c>
      <c r="D582">
        <f t="shared" si="54"/>
        <v>55.369928400954649</v>
      </c>
      <c r="E582" s="6">
        <f t="shared" si="55"/>
        <v>9.9423557640593261E-5</v>
      </c>
      <c r="F582" s="7">
        <f t="shared" si="58"/>
        <v>0.91472030053341669</v>
      </c>
      <c r="G582" s="6">
        <f t="shared" si="56"/>
        <v>3.6401072050666128E-4</v>
      </c>
      <c r="H582" s="7">
        <f t="shared" si="59"/>
        <v>0.48190936219935454</v>
      </c>
      <c r="I582">
        <f t="shared" si="57"/>
        <v>1.8714371096761884E-4</v>
      </c>
    </row>
    <row r="583" spans="1:9">
      <c r="A583" s="3" t="s">
        <v>447</v>
      </c>
      <c r="B583">
        <v>2.75</v>
      </c>
      <c r="C583" s="4">
        <v>152</v>
      </c>
      <c r="D583">
        <f t="shared" si="54"/>
        <v>55.272727272727273</v>
      </c>
      <c r="E583" s="6">
        <f t="shared" si="55"/>
        <v>6.5139572247285244E-5</v>
      </c>
      <c r="F583" s="7">
        <f t="shared" si="58"/>
        <v>0.91478544010566398</v>
      </c>
      <c r="G583" s="6">
        <f t="shared" si="56"/>
        <v>2.3890918410341728E-4</v>
      </c>
      <c r="H583" s="7">
        <f t="shared" si="59"/>
        <v>0.48214827138345795</v>
      </c>
      <c r="I583">
        <f t="shared" si="57"/>
        <v>1.3137730002766856E-3</v>
      </c>
    </row>
    <row r="584" spans="1:9">
      <c r="A584" s="3" t="s">
        <v>17</v>
      </c>
      <c r="B584">
        <v>19.3</v>
      </c>
      <c r="C584" s="4">
        <v>1065</v>
      </c>
      <c r="D584">
        <f t="shared" si="54"/>
        <v>55.181347150259064</v>
      </c>
      <c r="E584" s="6">
        <f t="shared" si="55"/>
        <v>4.5640555554841305E-4</v>
      </c>
      <c r="F584" s="7">
        <f t="shared" si="58"/>
        <v>0.91524184566121236</v>
      </c>
      <c r="G584" s="6">
        <f t="shared" si="56"/>
        <v>1.6767080920712558E-3</v>
      </c>
      <c r="H584" s="7">
        <f t="shared" si="59"/>
        <v>0.48382497947552922</v>
      </c>
      <c r="I584">
        <f t="shared" si="57"/>
        <v>2.1715284505652299E-4</v>
      </c>
    </row>
    <row r="585" spans="1:9">
      <c r="A585" s="3" t="s">
        <v>681</v>
      </c>
      <c r="B585">
        <v>3.19</v>
      </c>
      <c r="C585" s="4">
        <v>176</v>
      </c>
      <c r="D585">
        <f t="shared" si="54"/>
        <v>55.172413793103452</v>
      </c>
      <c r="E585" s="6">
        <f t="shared" si="55"/>
        <v>7.5424767865277657E-5</v>
      </c>
      <c r="F585" s="7">
        <f t="shared" si="58"/>
        <v>0.91531727042907762</v>
      </c>
      <c r="G585" s="6">
        <f t="shared" si="56"/>
        <v>2.7713465355996402E-4</v>
      </c>
      <c r="H585" s="7">
        <f t="shared" si="59"/>
        <v>0.48410211412908916</v>
      </c>
      <c r="I585">
        <f t="shared" si="57"/>
        <v>4.2483270206916668E-4</v>
      </c>
    </row>
    <row r="586" spans="1:9">
      <c r="A586" s="3" t="s">
        <v>782</v>
      </c>
      <c r="B586">
        <v>6.24</v>
      </c>
      <c r="C586" s="4">
        <v>344</v>
      </c>
      <c r="D586">
        <f t="shared" si="54"/>
        <v>55.128205128205124</v>
      </c>
      <c r="E586" s="6">
        <f t="shared" si="55"/>
        <v>1.4742113719122451E-4</v>
      </c>
      <c r="F586" s="7">
        <f t="shared" si="58"/>
        <v>0.91546469156626886</v>
      </c>
      <c r="G586" s="6">
        <f t="shared" si="56"/>
        <v>5.4210665774739051E-4</v>
      </c>
      <c r="H586" s="7">
        <f t="shared" si="59"/>
        <v>0.48464422078683655</v>
      </c>
      <c r="I586">
        <f t="shared" si="57"/>
        <v>6.0526907534341756E-4</v>
      </c>
    </row>
    <row r="587" spans="1:9">
      <c r="A587" s="3" t="s">
        <v>1102</v>
      </c>
      <c r="B587">
        <v>8.89</v>
      </c>
      <c r="C587" s="4">
        <v>490</v>
      </c>
      <c r="D587">
        <f t="shared" si="54"/>
        <v>55.118110236220467</v>
      </c>
      <c r="E587" s="6">
        <f t="shared" si="55"/>
        <v>2.0998941053401165E-4</v>
      </c>
      <c r="F587" s="7">
        <f t="shared" si="58"/>
        <v>0.91567468097680282</v>
      </c>
      <c r="G587" s="6">
        <f t="shared" si="56"/>
        <v>7.7232823515613813E-4</v>
      </c>
      <c r="H587" s="7">
        <f t="shared" si="59"/>
        <v>0.48541654902199272</v>
      </c>
      <c r="I587">
        <f t="shared" si="57"/>
        <v>5.8691089492601822E-4</v>
      </c>
    </row>
    <row r="588" spans="1:9">
      <c r="A588" s="3" t="s">
        <v>575</v>
      </c>
      <c r="B588">
        <v>8.6199999999999992</v>
      </c>
      <c r="C588" s="4">
        <v>475</v>
      </c>
      <c r="D588">
        <f t="shared" si="54"/>
        <v>55.104408352668216</v>
      </c>
      <c r="E588" s="6">
        <f t="shared" si="55"/>
        <v>2.035611632727664E-4</v>
      </c>
      <c r="F588" s="7">
        <f t="shared" si="58"/>
        <v>0.91587824214007563</v>
      </c>
      <c r="G588" s="6">
        <f t="shared" si="56"/>
        <v>7.4887169708052971E-4</v>
      </c>
      <c r="H588" s="7">
        <f t="shared" si="59"/>
        <v>0.48616542071907326</v>
      </c>
      <c r="I588">
        <f t="shared" si="57"/>
        <v>6.6943721054513183E-4</v>
      </c>
    </row>
    <row r="589" spans="1:9">
      <c r="A589" s="3" t="s">
        <v>210</v>
      </c>
      <c r="B589">
        <v>9.83</v>
      </c>
      <c r="C589" s="4">
        <v>541</v>
      </c>
      <c r="D589">
        <f t="shared" si="54"/>
        <v>55.035605289928789</v>
      </c>
      <c r="E589" s="6">
        <f t="shared" si="55"/>
        <v>2.3184545122224549E-4</v>
      </c>
      <c r="F589" s="7">
        <f t="shared" si="58"/>
        <v>0.91611008759129786</v>
      </c>
      <c r="G589" s="6">
        <f t="shared" si="56"/>
        <v>8.5399173808603339E-4</v>
      </c>
      <c r="H589" s="7">
        <f t="shared" si="59"/>
        <v>0.4870194124571593</v>
      </c>
      <c r="I589">
        <f t="shared" si="57"/>
        <v>1.2259597839187064E-4</v>
      </c>
    </row>
    <row r="590" spans="1:9">
      <c r="A590" s="3" t="s">
        <v>390</v>
      </c>
      <c r="B590">
        <v>1.8</v>
      </c>
      <c r="C590" s="4">
        <v>99</v>
      </c>
      <c r="D590">
        <f t="shared" si="54"/>
        <v>55</v>
      </c>
      <c r="E590" s="6">
        <f t="shared" si="55"/>
        <v>4.2426431924218678E-5</v>
      </c>
      <c r="F590" s="7">
        <f t="shared" si="58"/>
        <v>0.91615251402322206</v>
      </c>
      <c r="G590" s="6">
        <f t="shared" si="56"/>
        <v>1.5637692050405496E-4</v>
      </c>
      <c r="H590" s="7">
        <f t="shared" si="59"/>
        <v>0.48717578937766337</v>
      </c>
      <c r="I590">
        <f t="shared" si="57"/>
        <v>5.4093062782867296E-4</v>
      </c>
    </row>
    <row r="591" spans="1:9">
      <c r="A591" s="3" t="s">
        <v>709</v>
      </c>
      <c r="B591">
        <v>7.94</v>
      </c>
      <c r="C591" s="4">
        <v>436</v>
      </c>
      <c r="D591">
        <f t="shared" si="54"/>
        <v>54.911838790931988</v>
      </c>
      <c r="E591" s="6">
        <f t="shared" si="55"/>
        <v>1.8684772039352873E-4</v>
      </c>
      <c r="F591" s="7">
        <f t="shared" si="58"/>
        <v>0.91633936174361563</v>
      </c>
      <c r="G591" s="6">
        <f t="shared" si="56"/>
        <v>6.8979597155677578E-4</v>
      </c>
      <c r="H591" s="7">
        <f t="shared" si="59"/>
        <v>0.48786558534922014</v>
      </c>
      <c r="I591">
        <f t="shared" si="57"/>
        <v>3.9524040948007988E-4</v>
      </c>
    </row>
    <row r="592" spans="1:9">
      <c r="A592" s="3" t="s">
        <v>330</v>
      </c>
      <c r="B592">
        <v>5.8</v>
      </c>
      <c r="C592" s="4">
        <v>318</v>
      </c>
      <c r="D592">
        <f t="shared" si="54"/>
        <v>54.827586206896555</v>
      </c>
      <c r="E592" s="6">
        <f t="shared" si="55"/>
        <v>1.3627884193839938E-4</v>
      </c>
      <c r="F592" s="7">
        <f t="shared" si="58"/>
        <v>0.91647564058555409</v>
      </c>
      <c r="G592" s="6">
        <f t="shared" si="56"/>
        <v>5.0388118829084371E-4</v>
      </c>
      <c r="H592" s="7">
        <f t="shared" si="59"/>
        <v>0.48836946653751101</v>
      </c>
      <c r="I592">
        <f t="shared" si="57"/>
        <v>1.8538154735803225E-4</v>
      </c>
    </row>
    <row r="593" spans="1:9">
      <c r="A593" s="3" t="s">
        <v>32</v>
      </c>
      <c r="B593">
        <v>2.72</v>
      </c>
      <c r="C593" s="4">
        <v>149</v>
      </c>
      <c r="D593">
        <f t="shared" si="54"/>
        <v>54.779411764705877</v>
      </c>
      <c r="E593" s="6">
        <f t="shared" si="55"/>
        <v>6.3853922795036199E-5</v>
      </c>
      <c r="F593" s="7">
        <f t="shared" si="58"/>
        <v>0.91653949450834915</v>
      </c>
      <c r="G593" s="6">
        <f t="shared" si="56"/>
        <v>2.3630290209501639E-4</v>
      </c>
      <c r="H593" s="7">
        <f t="shared" si="59"/>
        <v>0.48860576943960604</v>
      </c>
      <c r="I593">
        <f t="shared" si="57"/>
        <v>3.2239538333028728E-4</v>
      </c>
    </row>
    <row r="594" spans="1:9">
      <c r="A594" s="3" t="s">
        <v>71</v>
      </c>
      <c r="B594">
        <v>4.7300000000000004</v>
      </c>
      <c r="C594" s="4">
        <v>259</v>
      </c>
      <c r="D594">
        <f t="shared" si="54"/>
        <v>54.756871035940797</v>
      </c>
      <c r="E594" s="6">
        <f t="shared" si="55"/>
        <v>1.1099440271083472E-4</v>
      </c>
      <c r="F594" s="7">
        <f t="shared" si="58"/>
        <v>0.91665048891105994</v>
      </c>
      <c r="G594" s="6">
        <f t="shared" si="56"/>
        <v>4.1092379665787774E-4</v>
      </c>
      <c r="H594" s="7">
        <f t="shared" si="59"/>
        <v>0.4890166932362639</v>
      </c>
      <c r="I594">
        <f t="shared" si="57"/>
        <v>3.5320149613848884E-4</v>
      </c>
    </row>
    <row r="595" spans="1:9">
      <c r="A595" s="3" t="s">
        <v>904</v>
      </c>
      <c r="B595">
        <v>5.18</v>
      </c>
      <c r="C595" s="4">
        <v>283</v>
      </c>
      <c r="D595">
        <f t="shared" si="54"/>
        <v>54.633204633204635</v>
      </c>
      <c r="E595" s="6">
        <f t="shared" si="55"/>
        <v>1.2127959832882713E-4</v>
      </c>
      <c r="F595" s="7">
        <f t="shared" si="58"/>
        <v>0.9167717685093888</v>
      </c>
      <c r="G595" s="6">
        <f t="shared" si="56"/>
        <v>4.500180267838914E-4</v>
      </c>
      <c r="H595" s="7">
        <f t="shared" si="59"/>
        <v>0.4894667112630478</v>
      </c>
      <c r="I595">
        <f t="shared" si="57"/>
        <v>4.0513189988627962E-4</v>
      </c>
    </row>
    <row r="596" spans="1:9">
      <c r="A596" s="3" t="s">
        <v>90</v>
      </c>
      <c r="B596">
        <v>5.94</v>
      </c>
      <c r="C596" s="4">
        <v>324</v>
      </c>
      <c r="D596">
        <f t="shared" si="54"/>
        <v>54.54545454545454</v>
      </c>
      <c r="E596" s="6">
        <f t="shared" si="55"/>
        <v>1.388501408428975E-4</v>
      </c>
      <c r="F596" s="7">
        <f t="shared" si="58"/>
        <v>0.91691061865023171</v>
      </c>
      <c r="G596" s="6">
        <f t="shared" si="56"/>
        <v>5.1604383766338136E-4</v>
      </c>
      <c r="H596" s="7">
        <f t="shared" si="59"/>
        <v>0.48998275510071121</v>
      </c>
      <c r="I596">
        <f t="shared" si="57"/>
        <v>1.1333321474021885E-4</v>
      </c>
    </row>
    <row r="597" spans="1:9">
      <c r="A597" s="3" t="s">
        <v>647</v>
      </c>
      <c r="B597">
        <v>1.66</v>
      </c>
      <c r="C597" s="4">
        <v>90</v>
      </c>
      <c r="D597">
        <f t="shared" si="54"/>
        <v>54.216867469879517</v>
      </c>
      <c r="E597" s="6">
        <f t="shared" si="55"/>
        <v>3.8569483567471523E-5</v>
      </c>
      <c r="F597" s="7">
        <f t="shared" si="58"/>
        <v>0.91694918813379922</v>
      </c>
      <c r="G597" s="6">
        <f t="shared" si="56"/>
        <v>1.4421427113151734E-4</v>
      </c>
      <c r="H597" s="7">
        <f t="shared" si="59"/>
        <v>0.49012696937184275</v>
      </c>
      <c r="I597">
        <f t="shared" si="57"/>
        <v>3.8166137087736196E-4</v>
      </c>
    </row>
    <row r="598" spans="1:9">
      <c r="A598" s="3" t="s">
        <v>132</v>
      </c>
      <c r="B598">
        <v>5.59</v>
      </c>
      <c r="C598" s="4">
        <v>303</v>
      </c>
      <c r="D598">
        <f t="shared" si="54"/>
        <v>54.203935599284435</v>
      </c>
      <c r="E598" s="6">
        <f t="shared" si="55"/>
        <v>1.2985059467715413E-4</v>
      </c>
      <c r="F598" s="7">
        <f t="shared" si="58"/>
        <v>0.9170790387284764</v>
      </c>
      <c r="G598" s="6">
        <f t="shared" si="56"/>
        <v>4.856372142320373E-4</v>
      </c>
      <c r="H598" s="7">
        <f t="shared" si="59"/>
        <v>0.49061260658607481</v>
      </c>
      <c r="I598">
        <f t="shared" si="57"/>
        <v>4.4465746803851181E-4</v>
      </c>
    </row>
    <row r="599" spans="1:9">
      <c r="A599" s="3" t="s">
        <v>868</v>
      </c>
      <c r="B599">
        <v>6.51</v>
      </c>
      <c r="C599" s="4">
        <v>352</v>
      </c>
      <c r="D599">
        <f t="shared" si="54"/>
        <v>54.070660522273428</v>
      </c>
      <c r="E599" s="6">
        <f t="shared" si="55"/>
        <v>1.5084953573055531E-4</v>
      </c>
      <c r="F599" s="7">
        <f t="shared" si="58"/>
        <v>0.91722988826420693</v>
      </c>
      <c r="G599" s="6">
        <f t="shared" si="56"/>
        <v>5.6556319582299871E-4</v>
      </c>
      <c r="H599" s="7">
        <f t="shared" si="59"/>
        <v>0.49117816978189782</v>
      </c>
      <c r="I599">
        <f t="shared" si="57"/>
        <v>1.0998036813392176E-4</v>
      </c>
    </row>
    <row r="600" spans="1:9">
      <c r="A600" s="3" t="s">
        <v>339</v>
      </c>
      <c r="B600">
        <v>1.61</v>
      </c>
      <c r="C600" s="4">
        <v>87</v>
      </c>
      <c r="D600">
        <f t="shared" si="54"/>
        <v>54.037267080745337</v>
      </c>
      <c r="E600" s="6">
        <f t="shared" si="55"/>
        <v>3.7283834115222478E-5</v>
      </c>
      <c r="F600" s="7">
        <f t="shared" si="58"/>
        <v>0.9172671720983222</v>
      </c>
      <c r="G600" s="6">
        <f t="shared" si="56"/>
        <v>1.3987046778418248E-4</v>
      </c>
      <c r="H600" s="7">
        <f t="shared" si="59"/>
        <v>0.49131804024968201</v>
      </c>
      <c r="I600">
        <f t="shared" si="57"/>
        <v>3.4020995498806883E-4</v>
      </c>
    </row>
    <row r="601" spans="1:9">
      <c r="A601" s="3" t="s">
        <v>394</v>
      </c>
      <c r="B601">
        <v>4.9800000000000004</v>
      </c>
      <c r="C601" s="4">
        <v>269</v>
      </c>
      <c r="D601">
        <f t="shared" si="54"/>
        <v>54.016064257028106</v>
      </c>
      <c r="E601" s="6">
        <f t="shared" si="55"/>
        <v>1.1527990088499822E-4</v>
      </c>
      <c r="F601" s="7">
        <f t="shared" si="58"/>
        <v>0.9173824519992072</v>
      </c>
      <c r="G601" s="6">
        <f t="shared" si="56"/>
        <v>4.3264281339455203E-4</v>
      </c>
      <c r="H601" s="7">
        <f t="shared" si="59"/>
        <v>0.49175068306307657</v>
      </c>
      <c r="I601">
        <f t="shared" si="57"/>
        <v>4.1879746194367629E-4</v>
      </c>
    </row>
    <row r="602" spans="1:9">
      <c r="A602" s="3" t="s">
        <v>755</v>
      </c>
      <c r="B602">
        <v>6.13</v>
      </c>
      <c r="C602" s="4">
        <v>331</v>
      </c>
      <c r="D602">
        <f t="shared" si="54"/>
        <v>53.996737357259384</v>
      </c>
      <c r="E602" s="6">
        <f t="shared" si="55"/>
        <v>1.4184998956481195E-4</v>
      </c>
      <c r="F602" s="7">
        <f t="shared" si="58"/>
        <v>0.917524301988772</v>
      </c>
      <c r="G602" s="6">
        <f t="shared" si="56"/>
        <v>5.3255029038325381E-4</v>
      </c>
      <c r="H602" s="7">
        <f t="shared" si="59"/>
        <v>0.4922832333534598</v>
      </c>
      <c r="I602">
        <f t="shared" si="57"/>
        <v>2.6577215459194781E-4</v>
      </c>
    </row>
    <row r="603" spans="1:9">
      <c r="A603" s="3" t="s">
        <v>242</v>
      </c>
      <c r="B603">
        <v>3.89</v>
      </c>
      <c r="C603" s="4">
        <v>210</v>
      </c>
      <c r="D603">
        <f t="shared" si="54"/>
        <v>53.984575835475574</v>
      </c>
      <c r="E603" s="6">
        <f t="shared" si="55"/>
        <v>8.9995461657433562E-5</v>
      </c>
      <c r="F603" s="7">
        <f t="shared" si="58"/>
        <v>0.91761429745042944</v>
      </c>
      <c r="G603" s="6">
        <f t="shared" si="56"/>
        <v>3.3794790042265208E-4</v>
      </c>
      <c r="H603" s="7">
        <f t="shared" si="59"/>
        <v>0.49262118125388243</v>
      </c>
      <c r="I603">
        <f t="shared" si="57"/>
        <v>4.4486831083306866E-4</v>
      </c>
    </row>
    <row r="604" spans="1:9">
      <c r="A604" s="3" t="s">
        <v>751</v>
      </c>
      <c r="B604">
        <v>6.51</v>
      </c>
      <c r="C604" s="4">
        <v>351</v>
      </c>
      <c r="D604">
        <f t="shared" si="54"/>
        <v>53.917050691244242</v>
      </c>
      <c r="E604" s="6">
        <f t="shared" si="55"/>
        <v>1.5042098591313896E-4</v>
      </c>
      <c r="F604" s="7">
        <f t="shared" si="58"/>
        <v>0.91776471843634255</v>
      </c>
      <c r="G604" s="6">
        <f t="shared" si="56"/>
        <v>5.6556319582299871E-4</v>
      </c>
      <c r="H604" s="7">
        <f t="shared" si="59"/>
        <v>0.49318674444970545</v>
      </c>
      <c r="I604">
        <f t="shared" si="57"/>
        <v>7.9912226365408401E-4</v>
      </c>
    </row>
    <row r="605" spans="1:9">
      <c r="A605" s="3" t="s">
        <v>102</v>
      </c>
      <c r="B605">
        <v>11.69</v>
      </c>
      <c r="C605" s="4">
        <v>629</v>
      </c>
      <c r="D605">
        <f t="shared" si="54"/>
        <v>53.806672369546625</v>
      </c>
      <c r="E605" s="6">
        <f t="shared" si="55"/>
        <v>2.6955783515488434E-4</v>
      </c>
      <c r="F605" s="7">
        <f t="shared" si="58"/>
        <v>0.91803427627149747</v>
      </c>
      <c r="G605" s="6">
        <f t="shared" si="56"/>
        <v>1.0155812226068902E-3</v>
      </c>
      <c r="H605" s="7">
        <f t="shared" si="59"/>
        <v>0.49420232567231231</v>
      </c>
      <c r="I605">
        <f t="shared" si="57"/>
        <v>1.8936516691919758E-4</v>
      </c>
    </row>
    <row r="606" spans="1:9">
      <c r="A606" s="3" t="s">
        <v>360</v>
      </c>
      <c r="B606">
        <v>2.77</v>
      </c>
      <c r="C606" s="4">
        <v>149</v>
      </c>
      <c r="D606">
        <f t="shared" si="54"/>
        <v>53.790613718411549</v>
      </c>
      <c r="E606" s="6">
        <f t="shared" si="55"/>
        <v>6.3853922795036199E-5</v>
      </c>
      <c r="F606" s="7">
        <f t="shared" si="58"/>
        <v>0.91809813019429254</v>
      </c>
      <c r="G606" s="6">
        <f t="shared" si="56"/>
        <v>2.4064670544235122E-4</v>
      </c>
      <c r="H606" s="7">
        <f t="shared" si="59"/>
        <v>0.49444297237775464</v>
      </c>
      <c r="I606">
        <f t="shared" si="57"/>
        <v>1.9365346402470673E-3</v>
      </c>
    </row>
    <row r="607" spans="1:9">
      <c r="A607" s="3" t="s">
        <v>752</v>
      </c>
      <c r="B607">
        <v>28.32</v>
      </c>
      <c r="C607" s="4">
        <v>1521</v>
      </c>
      <c r="D607">
        <f t="shared" si="54"/>
        <v>53.707627118644069</v>
      </c>
      <c r="E607" s="6">
        <f t="shared" si="55"/>
        <v>6.5182427229026874E-4</v>
      </c>
      <c r="F607" s="7">
        <f t="shared" si="58"/>
        <v>0.91874995446658281</v>
      </c>
      <c r="G607" s="6">
        <f t="shared" si="56"/>
        <v>2.4603302159304646E-3</v>
      </c>
      <c r="H607" s="7">
        <f t="shared" si="59"/>
        <v>0.49690330259368509</v>
      </c>
      <c r="I607">
        <f t="shared" si="57"/>
        <v>3.6196972075064338E-4</v>
      </c>
    </row>
    <row r="608" spans="1:9">
      <c r="A608" s="3" t="s">
        <v>497</v>
      </c>
      <c r="B608">
        <v>5.29</v>
      </c>
      <c r="C608" s="4">
        <v>283</v>
      </c>
      <c r="D608">
        <f t="shared" si="54"/>
        <v>53.497164461247635</v>
      </c>
      <c r="E608" s="6">
        <f t="shared" si="55"/>
        <v>1.2127959832882713E-4</v>
      </c>
      <c r="F608" s="7">
        <f t="shared" si="58"/>
        <v>0.91887123406491167</v>
      </c>
      <c r="G608" s="6">
        <f t="shared" si="56"/>
        <v>4.5957439414802815E-4</v>
      </c>
      <c r="H608" s="7">
        <f t="shared" si="59"/>
        <v>0.4973628769878331</v>
      </c>
      <c r="I608">
        <f t="shared" si="57"/>
        <v>2.5199036640927153E-4</v>
      </c>
    </row>
    <row r="609" spans="1:9">
      <c r="A609" s="3" t="s">
        <v>1051</v>
      </c>
      <c r="B609">
        <v>3.68</v>
      </c>
      <c r="C609" s="4">
        <v>196</v>
      </c>
      <c r="D609">
        <f t="shared" si="54"/>
        <v>53.260869565217391</v>
      </c>
      <c r="E609" s="6">
        <f t="shared" si="55"/>
        <v>8.3995764213604655E-5</v>
      </c>
      <c r="F609" s="7">
        <f t="shared" si="58"/>
        <v>0.91895522982912525</v>
      </c>
      <c r="G609" s="6">
        <f t="shared" si="56"/>
        <v>3.1970392636384567E-4</v>
      </c>
      <c r="H609" s="7">
        <f t="shared" si="59"/>
        <v>0.49768258091419693</v>
      </c>
      <c r="I609">
        <f t="shared" si="57"/>
        <v>4.3924378075405612E-3</v>
      </c>
    </row>
    <row r="610" spans="1:9">
      <c r="A610" s="3" t="s">
        <v>128</v>
      </c>
      <c r="B610">
        <v>64.11</v>
      </c>
      <c r="C610" s="4">
        <v>3403</v>
      </c>
      <c r="D610">
        <f t="shared" si="54"/>
        <v>53.080642645453125</v>
      </c>
      <c r="E610" s="6">
        <f t="shared" si="55"/>
        <v>1.45835502866784E-3</v>
      </c>
      <c r="F610" s="7">
        <f t="shared" si="58"/>
        <v>0.92041358485779312</v>
      </c>
      <c r="G610" s="6">
        <f t="shared" si="56"/>
        <v>5.569624651952757E-3</v>
      </c>
      <c r="H610" s="7">
        <f t="shared" si="59"/>
        <v>0.50325220556614969</v>
      </c>
      <c r="I610">
        <f t="shared" si="57"/>
        <v>1.0415921412019746E-3</v>
      </c>
    </row>
    <row r="611" spans="1:9">
      <c r="A611" s="3" t="s">
        <v>641</v>
      </c>
      <c r="B611">
        <v>15.2</v>
      </c>
      <c r="C611" s="4">
        <v>806</v>
      </c>
      <c r="D611">
        <f t="shared" si="54"/>
        <v>53.026315789473685</v>
      </c>
      <c r="E611" s="6">
        <f t="shared" si="55"/>
        <v>3.4541115283757832E-4</v>
      </c>
      <c r="F611" s="7">
        <f t="shared" si="58"/>
        <v>0.92075899601063071</v>
      </c>
      <c r="G611" s="6">
        <f t="shared" si="56"/>
        <v>1.3205162175897972E-3</v>
      </c>
      <c r="H611" s="7">
        <f t="shared" si="59"/>
        <v>0.50457272178373946</v>
      </c>
      <c r="I611">
        <f t="shared" si="57"/>
        <v>1.4478091677300187E-4</v>
      </c>
    </row>
    <row r="612" spans="1:9">
      <c r="A612" s="3" t="s">
        <v>337</v>
      </c>
      <c r="B612">
        <v>2.11</v>
      </c>
      <c r="C612" s="4">
        <v>111</v>
      </c>
      <c r="D612">
        <f t="shared" si="54"/>
        <v>52.606635071090054</v>
      </c>
      <c r="E612" s="6">
        <f t="shared" si="55"/>
        <v>4.7569029733214885E-5</v>
      </c>
      <c r="F612" s="7">
        <f t="shared" si="58"/>
        <v>0.92080656504036396</v>
      </c>
      <c r="G612" s="6">
        <f t="shared" si="56"/>
        <v>1.8330850125753106E-4</v>
      </c>
      <c r="H612" s="7">
        <f t="shared" si="59"/>
        <v>0.50475603028499705</v>
      </c>
      <c r="I612">
        <f t="shared" si="57"/>
        <v>5.2246103298464464E-4</v>
      </c>
    </row>
    <row r="613" spans="1:9">
      <c r="A613" s="3" t="s">
        <v>594</v>
      </c>
      <c r="B613">
        <v>7.61</v>
      </c>
      <c r="C613" s="4">
        <v>399</v>
      </c>
      <c r="D613">
        <f t="shared" si="54"/>
        <v>52.431011826544022</v>
      </c>
      <c r="E613" s="6">
        <f t="shared" si="55"/>
        <v>1.7099137714912376E-4</v>
      </c>
      <c r="F613" s="7">
        <f t="shared" si="58"/>
        <v>0.92097755641751311</v>
      </c>
      <c r="G613" s="6">
        <f t="shared" si="56"/>
        <v>6.6112686946436568E-4</v>
      </c>
      <c r="H613" s="7">
        <f t="shared" si="59"/>
        <v>0.50541715715446145</v>
      </c>
      <c r="I613">
        <f t="shared" si="57"/>
        <v>1.1397421758091442E-4</v>
      </c>
    </row>
    <row r="614" spans="1:9">
      <c r="A614" s="3" t="s">
        <v>688</v>
      </c>
      <c r="B614">
        <v>1.66</v>
      </c>
      <c r="C614" s="4">
        <v>87</v>
      </c>
      <c r="D614">
        <f t="shared" si="54"/>
        <v>52.409638554216869</v>
      </c>
      <c r="E614" s="6">
        <f t="shared" si="55"/>
        <v>3.7283834115222478E-5</v>
      </c>
      <c r="F614" s="7">
        <f t="shared" si="58"/>
        <v>0.92101484025162839</v>
      </c>
      <c r="G614" s="6">
        <f t="shared" si="56"/>
        <v>1.4421427113151734E-4</v>
      </c>
      <c r="H614" s="7">
        <f t="shared" si="59"/>
        <v>0.50556137142559299</v>
      </c>
      <c r="I614">
        <f t="shared" si="57"/>
        <v>1.0512566861538564E-3</v>
      </c>
    </row>
    <row r="615" spans="1:9">
      <c r="A615" s="3" t="s">
        <v>581</v>
      </c>
      <c r="B615">
        <v>15.31</v>
      </c>
      <c r="C615" s="4">
        <v>802</v>
      </c>
      <c r="D615">
        <f t="shared" si="54"/>
        <v>52.384062704114953</v>
      </c>
      <c r="E615" s="6">
        <f t="shared" si="55"/>
        <v>3.4369695356791294E-4</v>
      </c>
      <c r="F615" s="7">
        <f t="shared" si="58"/>
        <v>0.92135853720519634</v>
      </c>
      <c r="G615" s="6">
        <f t="shared" si="56"/>
        <v>1.3300725849539341E-3</v>
      </c>
      <c r="H615" s="7">
        <f t="shared" si="59"/>
        <v>0.50689144401054698</v>
      </c>
      <c r="I615">
        <f t="shared" si="57"/>
        <v>7.624960894049293E-4</v>
      </c>
    </row>
    <row r="616" spans="1:9">
      <c r="A616" s="3" t="s">
        <v>611</v>
      </c>
      <c r="B616">
        <v>11.1</v>
      </c>
      <c r="C616" s="4">
        <v>580</v>
      </c>
      <c r="D616">
        <f t="shared" si="54"/>
        <v>52.252252252252255</v>
      </c>
      <c r="E616" s="6">
        <f t="shared" si="55"/>
        <v>2.4855889410148319E-4</v>
      </c>
      <c r="F616" s="7">
        <f t="shared" si="58"/>
        <v>0.92160709609929781</v>
      </c>
      <c r="G616" s="6">
        <f t="shared" si="56"/>
        <v>9.6432434310833885E-4</v>
      </c>
      <c r="H616" s="7">
        <f t="shared" si="59"/>
        <v>0.50785576835365531</v>
      </c>
      <c r="I616">
        <f t="shared" si="57"/>
        <v>1.6830260786859785E-4</v>
      </c>
    </row>
    <row r="617" spans="1:9">
      <c r="A617" s="3" t="s">
        <v>93</v>
      </c>
      <c r="B617">
        <v>2.4500000000000002</v>
      </c>
      <c r="C617" s="4">
        <v>128</v>
      </c>
      <c r="D617">
        <f t="shared" si="54"/>
        <v>52.244897959183668</v>
      </c>
      <c r="E617" s="6">
        <f t="shared" si="55"/>
        <v>5.4854376629292837E-5</v>
      </c>
      <c r="F617" s="7">
        <f t="shared" si="58"/>
        <v>0.92166195047592714</v>
      </c>
      <c r="G617" s="6">
        <f t="shared" si="56"/>
        <v>2.1284636401940814E-4</v>
      </c>
      <c r="H617" s="7">
        <f t="shared" si="59"/>
        <v>0.50806861471767473</v>
      </c>
      <c r="I617">
        <f t="shared" si="57"/>
        <v>1.228295778698929E-3</v>
      </c>
    </row>
    <row r="618" spans="1:9">
      <c r="A618" s="3" t="s">
        <v>101</v>
      </c>
      <c r="B618">
        <v>17.88</v>
      </c>
      <c r="C618" s="4">
        <v>934</v>
      </c>
      <c r="D618">
        <f t="shared" si="54"/>
        <v>52.23713646532439</v>
      </c>
      <c r="E618" s="6">
        <f t="shared" si="55"/>
        <v>4.0026552946687119E-4</v>
      </c>
      <c r="F618" s="7">
        <f t="shared" si="58"/>
        <v>0.92206221600539406</v>
      </c>
      <c r="G618" s="6">
        <f t="shared" si="56"/>
        <v>1.5533440770069456E-3</v>
      </c>
      <c r="H618" s="7">
        <f t="shared" si="59"/>
        <v>0.50962195879468164</v>
      </c>
      <c r="I618">
        <f t="shared" si="57"/>
        <v>4.2334176948621849E-4</v>
      </c>
    </row>
    <row r="619" spans="1:9">
      <c r="A619" s="3" t="s">
        <v>787</v>
      </c>
      <c r="B619">
        <v>6.16</v>
      </c>
      <c r="C619" s="4">
        <v>321</v>
      </c>
      <c r="D619">
        <f t="shared" si="54"/>
        <v>52.11038961038961</v>
      </c>
      <c r="E619" s="6">
        <f t="shared" si="55"/>
        <v>1.3756449139064845E-4</v>
      </c>
      <c r="F619" s="7">
        <f t="shared" si="58"/>
        <v>0.92219978049678475</v>
      </c>
      <c r="G619" s="6">
        <f t="shared" si="56"/>
        <v>5.3515657239165476E-4</v>
      </c>
      <c r="H619" s="7">
        <f t="shared" si="59"/>
        <v>0.51015711536707331</v>
      </c>
      <c r="I619">
        <f t="shared" si="57"/>
        <v>3.8285014636163517E-4</v>
      </c>
    </row>
    <row r="620" spans="1:9">
      <c r="A620" s="3" t="s">
        <v>186</v>
      </c>
      <c r="B620">
        <v>5.57</v>
      </c>
      <c r="C620" s="4">
        <v>290</v>
      </c>
      <c r="D620">
        <f t="shared" si="54"/>
        <v>52.064631956912024</v>
      </c>
      <c r="E620" s="6">
        <f t="shared" si="55"/>
        <v>1.2427944705074159E-4</v>
      </c>
      <c r="F620" s="7">
        <f t="shared" si="58"/>
        <v>0.92232405994383548</v>
      </c>
      <c r="G620" s="6">
        <f t="shared" si="56"/>
        <v>4.8389969289310339E-4</v>
      </c>
      <c r="H620" s="7">
        <f t="shared" si="59"/>
        <v>0.5106410150599664</v>
      </c>
      <c r="I620">
        <f t="shared" si="57"/>
        <v>3.0244946077101487E-4</v>
      </c>
    </row>
    <row r="621" spans="1:9">
      <c r="A621" s="3" t="s">
        <v>1091</v>
      </c>
      <c r="B621">
        <v>4.4000000000000004</v>
      </c>
      <c r="C621" s="4">
        <v>229</v>
      </c>
      <c r="D621">
        <f t="shared" si="54"/>
        <v>52.04545454545454</v>
      </c>
      <c r="E621" s="6">
        <f t="shared" si="55"/>
        <v>9.8137908188344216E-5</v>
      </c>
      <c r="F621" s="7">
        <f t="shared" si="58"/>
        <v>0.92242219785202384</v>
      </c>
      <c r="G621" s="6">
        <f t="shared" si="56"/>
        <v>3.822546945654677E-4</v>
      </c>
      <c r="H621" s="7">
        <f t="shared" si="59"/>
        <v>0.51102326975453183</v>
      </c>
      <c r="I621">
        <f t="shared" si="57"/>
        <v>6.7962030500162696E-4</v>
      </c>
    </row>
    <row r="622" spans="1:9">
      <c r="A622" s="3" t="s">
        <v>849</v>
      </c>
      <c r="B622">
        <v>9.8800000000000008</v>
      </c>
      <c r="C622" s="4">
        <v>512</v>
      </c>
      <c r="D622">
        <f t="shared" si="54"/>
        <v>51.821862348178136</v>
      </c>
      <c r="E622" s="6">
        <f t="shared" si="55"/>
        <v>2.1941750651717135E-4</v>
      </c>
      <c r="F622" s="7">
        <f t="shared" si="58"/>
        <v>0.92264161535854106</v>
      </c>
      <c r="G622" s="6">
        <f t="shared" si="56"/>
        <v>8.583355414333683E-4</v>
      </c>
      <c r="H622" s="7">
        <f t="shared" si="59"/>
        <v>0.51188160529596516</v>
      </c>
      <c r="I622">
        <f t="shared" si="57"/>
        <v>3.0820343656245974E-4</v>
      </c>
    </row>
    <row r="623" spans="1:9">
      <c r="A623" s="3" t="s">
        <v>672</v>
      </c>
      <c r="B623">
        <v>4.4800000000000004</v>
      </c>
      <c r="C623" s="4">
        <v>232</v>
      </c>
      <c r="D623">
        <f t="shared" si="54"/>
        <v>51.785714285714278</v>
      </c>
      <c r="E623" s="6">
        <f t="shared" si="55"/>
        <v>9.9423557640593261E-5</v>
      </c>
      <c r="F623" s="7">
        <f t="shared" si="58"/>
        <v>0.92274103891618164</v>
      </c>
      <c r="G623" s="6">
        <f t="shared" si="56"/>
        <v>3.8920477992120345E-4</v>
      </c>
      <c r="H623" s="7">
        <f t="shared" si="59"/>
        <v>0.51227081007588637</v>
      </c>
      <c r="I623">
        <f t="shared" si="57"/>
        <v>5.1546971236976491E-4</v>
      </c>
    </row>
    <row r="624" spans="1:9">
      <c r="A624" s="3" t="s">
        <v>233</v>
      </c>
      <c r="B624">
        <v>7.49</v>
      </c>
      <c r="C624" s="4">
        <v>387</v>
      </c>
      <c r="D624">
        <f t="shared" si="54"/>
        <v>51.668891855807743</v>
      </c>
      <c r="E624" s="6">
        <f t="shared" si="55"/>
        <v>1.6584877934012755E-4</v>
      </c>
      <c r="F624" s="7">
        <f t="shared" si="58"/>
        <v>0.92290688769552176</v>
      </c>
      <c r="G624" s="6">
        <f t="shared" si="56"/>
        <v>6.50701741430762E-4</v>
      </c>
      <c r="H624" s="7">
        <f t="shared" si="59"/>
        <v>0.51292151181731716</v>
      </c>
      <c r="I624">
        <f t="shared" si="57"/>
        <v>3.2284265573345738E-4</v>
      </c>
    </row>
    <row r="625" spans="1:9">
      <c r="A625" s="3" t="s">
        <v>311</v>
      </c>
      <c r="B625">
        <v>4.6900000000000004</v>
      </c>
      <c r="C625" s="4">
        <v>242</v>
      </c>
      <c r="D625">
        <f t="shared" si="54"/>
        <v>51.599147121535175</v>
      </c>
      <c r="E625" s="6">
        <f t="shared" si="55"/>
        <v>1.0370905581475677E-4</v>
      </c>
      <c r="F625" s="7">
        <f t="shared" si="58"/>
        <v>0.92301059675133657</v>
      </c>
      <c r="G625" s="6">
        <f t="shared" si="56"/>
        <v>4.0744875398000986E-4</v>
      </c>
      <c r="H625" s="7">
        <f t="shared" si="59"/>
        <v>0.51332896057129718</v>
      </c>
      <c r="I625">
        <f t="shared" si="57"/>
        <v>7.5514454814556986E-4</v>
      </c>
    </row>
    <row r="626" spans="1:9">
      <c r="A626" s="3" t="s">
        <v>566</v>
      </c>
      <c r="B626">
        <v>10.97</v>
      </c>
      <c r="C626" s="4">
        <v>566</v>
      </c>
      <c r="D626">
        <f t="shared" si="54"/>
        <v>51.595259799453054</v>
      </c>
      <c r="E626" s="6">
        <f t="shared" si="55"/>
        <v>2.4255919665765427E-4</v>
      </c>
      <c r="F626" s="7">
        <f t="shared" si="58"/>
        <v>0.92325315594799418</v>
      </c>
      <c r="G626" s="6">
        <f t="shared" si="56"/>
        <v>9.530304544052683E-4</v>
      </c>
      <c r="H626" s="7">
        <f t="shared" si="59"/>
        <v>0.51428199102570249</v>
      </c>
      <c r="I626">
        <f t="shared" si="57"/>
        <v>4.7497857920153486E-4</v>
      </c>
    </row>
    <row r="627" spans="1:9">
      <c r="A627" s="3" t="s">
        <v>324</v>
      </c>
      <c r="B627">
        <v>6.9</v>
      </c>
      <c r="C627" s="4">
        <v>356</v>
      </c>
      <c r="D627">
        <f t="shared" si="54"/>
        <v>51.594202898550719</v>
      </c>
      <c r="E627" s="6">
        <f t="shared" si="55"/>
        <v>1.5256373500022072E-4</v>
      </c>
      <c r="F627" s="7">
        <f t="shared" si="58"/>
        <v>0.92340571968299434</v>
      </c>
      <c r="G627" s="6">
        <f t="shared" si="56"/>
        <v>5.9944486193221069E-4</v>
      </c>
      <c r="H627" s="7">
        <f t="shared" si="59"/>
        <v>0.51488143588763469</v>
      </c>
      <c r="I627">
        <f t="shared" si="57"/>
        <v>2.4186129633735343E-4</v>
      </c>
    </row>
    <row r="628" spans="1:9">
      <c r="A628" s="3" t="s">
        <v>949</v>
      </c>
      <c r="B628">
        <v>3.51</v>
      </c>
      <c r="C628" s="4">
        <v>180</v>
      </c>
      <c r="D628">
        <f t="shared" si="54"/>
        <v>51.282051282051285</v>
      </c>
      <c r="E628" s="6">
        <f t="shared" si="55"/>
        <v>7.7138967134943046E-5</v>
      </c>
      <c r="F628" s="7">
        <f t="shared" si="58"/>
        <v>0.92348285865012925</v>
      </c>
      <c r="G628" s="6">
        <f t="shared" si="56"/>
        <v>3.0493499498290713E-4</v>
      </c>
      <c r="H628" s="7">
        <f t="shared" si="59"/>
        <v>0.51518637088261754</v>
      </c>
      <c r="I628">
        <f t="shared" si="57"/>
        <v>2.1498781896656105E-4</v>
      </c>
    </row>
    <row r="629" spans="1:9">
      <c r="A629" s="3" t="s">
        <v>637</v>
      </c>
      <c r="B629">
        <v>3.12</v>
      </c>
      <c r="C629" s="4">
        <v>160</v>
      </c>
      <c r="D629">
        <f t="shared" si="54"/>
        <v>51.282051282051277</v>
      </c>
      <c r="E629" s="6">
        <f t="shared" si="55"/>
        <v>6.8567970786616048E-5</v>
      </c>
      <c r="F629" s="7">
        <f t="shared" si="58"/>
        <v>0.92355142662091583</v>
      </c>
      <c r="G629" s="6">
        <f t="shared" si="56"/>
        <v>2.7105332887369525E-4</v>
      </c>
      <c r="H629" s="7">
        <f t="shared" si="59"/>
        <v>0.51545742421149121</v>
      </c>
      <c r="I629">
        <f t="shared" si="57"/>
        <v>5.6929674332190094E-4</v>
      </c>
    </row>
    <row r="630" spans="1:9">
      <c r="A630" s="3" t="s">
        <v>152</v>
      </c>
      <c r="B630">
        <v>8.26</v>
      </c>
      <c r="C630" s="4">
        <v>423</v>
      </c>
      <c r="D630">
        <f t="shared" si="54"/>
        <v>51.210653753026634</v>
      </c>
      <c r="E630" s="6">
        <f t="shared" si="55"/>
        <v>1.8127657276711617E-4</v>
      </c>
      <c r="F630" s="7">
        <f t="shared" si="58"/>
        <v>0.92373270319368295</v>
      </c>
      <c r="G630" s="6">
        <f t="shared" si="56"/>
        <v>7.1759631297971878E-4</v>
      </c>
      <c r="H630" s="7">
        <f t="shared" si="59"/>
        <v>0.51617502052447095</v>
      </c>
      <c r="I630">
        <f t="shared" si="57"/>
        <v>8.1749565952315972E-4</v>
      </c>
    </row>
    <row r="631" spans="1:9">
      <c r="A631" s="3" t="s">
        <v>1024</v>
      </c>
      <c r="B631">
        <v>11.86</v>
      </c>
      <c r="C631" s="4">
        <v>607</v>
      </c>
      <c r="D631">
        <f t="shared" si="54"/>
        <v>51.180438448566612</v>
      </c>
      <c r="E631" s="6">
        <f t="shared" si="55"/>
        <v>2.6012973917172464E-4</v>
      </c>
      <c r="F631" s="7">
        <f t="shared" si="58"/>
        <v>0.92399283293285472</v>
      </c>
      <c r="G631" s="6">
        <f t="shared" si="56"/>
        <v>1.0303501539878288E-3</v>
      </c>
      <c r="H631" s="7">
        <f t="shared" si="59"/>
        <v>0.51720537067845873</v>
      </c>
      <c r="I631">
        <f t="shared" si="57"/>
        <v>3.667633036180673E-4</v>
      </c>
    </row>
    <row r="632" spans="1:9">
      <c r="A632" s="3" t="s">
        <v>16</v>
      </c>
      <c r="B632">
        <v>5.32</v>
      </c>
      <c r="C632" s="4">
        <v>272</v>
      </c>
      <c r="D632">
        <f t="shared" si="54"/>
        <v>51.127819548872175</v>
      </c>
      <c r="E632" s="6">
        <f t="shared" si="55"/>
        <v>1.1656555033724728E-4</v>
      </c>
      <c r="F632" s="7">
        <f t="shared" si="58"/>
        <v>0.92410939848319196</v>
      </c>
      <c r="G632" s="6">
        <f t="shared" si="56"/>
        <v>4.621806761564291E-4</v>
      </c>
      <c r="H632" s="7">
        <f t="shared" si="59"/>
        <v>0.51766755135461517</v>
      </c>
      <c r="I632">
        <f t="shared" si="57"/>
        <v>6.0469466411783301E-4</v>
      </c>
    </row>
    <row r="633" spans="1:9">
      <c r="A633" s="3" t="s">
        <v>645</v>
      </c>
      <c r="B633">
        <v>8.77</v>
      </c>
      <c r="C633" s="4">
        <v>448</v>
      </c>
      <c r="D633">
        <f t="shared" si="54"/>
        <v>51.083238312428733</v>
      </c>
      <c r="E633" s="6">
        <f t="shared" si="55"/>
        <v>1.9199031820252494E-4</v>
      </c>
      <c r="F633" s="7">
        <f t="shared" si="58"/>
        <v>0.92430138880139445</v>
      </c>
      <c r="G633" s="6">
        <f t="shared" si="56"/>
        <v>7.6190310712253434E-4</v>
      </c>
      <c r="H633" s="7">
        <f t="shared" si="59"/>
        <v>0.51842945446173772</v>
      </c>
      <c r="I633">
        <f t="shared" si="57"/>
        <v>2.4069907901680399E-4</v>
      </c>
    </row>
    <row r="634" spans="1:9">
      <c r="A634" s="3" t="s">
        <v>569</v>
      </c>
      <c r="B634">
        <v>3.49</v>
      </c>
      <c r="C634" s="4">
        <v>178</v>
      </c>
      <c r="D634">
        <f t="shared" si="54"/>
        <v>51.002865329512893</v>
      </c>
      <c r="E634" s="6">
        <f t="shared" si="55"/>
        <v>7.6281867500110358E-5</v>
      </c>
      <c r="F634" s="7">
        <f t="shared" si="58"/>
        <v>0.92437767066889454</v>
      </c>
      <c r="G634" s="6">
        <f t="shared" si="56"/>
        <v>3.0319747364397322E-4</v>
      </c>
      <c r="H634" s="7">
        <f t="shared" si="59"/>
        <v>0.51873265193538165</v>
      </c>
      <c r="I634">
        <f t="shared" si="57"/>
        <v>5.2094826905046965E-4</v>
      </c>
    </row>
    <row r="635" spans="1:9">
      <c r="A635" s="3" t="s">
        <v>693</v>
      </c>
      <c r="B635">
        <v>7.55</v>
      </c>
      <c r="C635" s="4">
        <v>384</v>
      </c>
      <c r="D635">
        <f t="shared" si="54"/>
        <v>50.860927152317885</v>
      </c>
      <c r="E635" s="6">
        <f t="shared" si="55"/>
        <v>1.645631298878785E-4</v>
      </c>
      <c r="F635" s="7">
        <f t="shared" si="58"/>
        <v>0.92454223379878242</v>
      </c>
      <c r="G635" s="6">
        <f t="shared" si="56"/>
        <v>6.5591430544756379E-4</v>
      </c>
      <c r="H635" s="7">
        <f t="shared" si="59"/>
        <v>0.51938856624082919</v>
      </c>
      <c r="I635">
        <f t="shared" si="57"/>
        <v>4.0573250813746853E-4</v>
      </c>
    </row>
    <row r="636" spans="1:9">
      <c r="A636" s="3" t="s">
        <v>467</v>
      </c>
      <c r="B636">
        <v>5.88</v>
      </c>
      <c r="C636" s="4">
        <v>299</v>
      </c>
      <c r="D636">
        <f t="shared" si="54"/>
        <v>50.85034013605442</v>
      </c>
      <c r="E636" s="6">
        <f t="shared" si="55"/>
        <v>1.2813639540748873E-4</v>
      </c>
      <c r="F636" s="7">
        <f t="shared" si="58"/>
        <v>0.92467037019418996</v>
      </c>
      <c r="G636" s="6">
        <f t="shared" si="56"/>
        <v>5.1083127364657947E-4</v>
      </c>
      <c r="H636" s="7">
        <f t="shared" si="59"/>
        <v>0.51989939751447578</v>
      </c>
      <c r="I636">
        <f t="shared" si="57"/>
        <v>3.713595182340268E-4</v>
      </c>
    </row>
    <row r="637" spans="1:9">
      <c r="A637" s="3" t="s">
        <v>237</v>
      </c>
      <c r="B637">
        <v>5.38</v>
      </c>
      <c r="C637" s="4">
        <v>273</v>
      </c>
      <c r="D637">
        <f t="shared" si="54"/>
        <v>50.743494423791823</v>
      </c>
      <c r="E637" s="6">
        <f t="shared" si="55"/>
        <v>1.1699410015466363E-4</v>
      </c>
      <c r="F637" s="7">
        <f t="shared" si="58"/>
        <v>0.9247873642943446</v>
      </c>
      <c r="G637" s="6">
        <f t="shared" si="56"/>
        <v>4.6739324017323089E-4</v>
      </c>
      <c r="H637" s="7">
        <f t="shared" si="59"/>
        <v>0.52036679075464898</v>
      </c>
      <c r="I637">
        <f t="shared" si="57"/>
        <v>2.8024943203336372E-4</v>
      </c>
    </row>
    <row r="638" spans="1:9">
      <c r="A638" s="3" t="s">
        <v>404</v>
      </c>
      <c r="B638">
        <v>4.0599999999999996</v>
      </c>
      <c r="C638" s="4">
        <v>206</v>
      </c>
      <c r="D638">
        <f t="shared" si="54"/>
        <v>50.738916256157637</v>
      </c>
      <c r="E638" s="6">
        <f t="shared" si="55"/>
        <v>8.828126238776816E-5</v>
      </c>
      <c r="F638" s="7">
        <f t="shared" si="58"/>
        <v>0.92487564555673241</v>
      </c>
      <c r="G638" s="6">
        <f t="shared" si="56"/>
        <v>3.5271683180359057E-4</v>
      </c>
      <c r="H638" s="7">
        <f t="shared" si="59"/>
        <v>0.52071950758645258</v>
      </c>
      <c r="I638">
        <f t="shared" si="57"/>
        <v>2.5417968480112574E-4</v>
      </c>
    </row>
    <row r="639" spans="1:9">
      <c r="A639" s="3" t="s">
        <v>802</v>
      </c>
      <c r="B639">
        <v>3.68</v>
      </c>
      <c r="C639" s="4">
        <v>186</v>
      </c>
      <c r="D639">
        <f t="shared" si="54"/>
        <v>50.543478260869563</v>
      </c>
      <c r="E639" s="6">
        <f t="shared" si="55"/>
        <v>7.9710266039441149E-5</v>
      </c>
      <c r="F639" s="7">
        <f t="shared" si="58"/>
        <v>0.92495535582277189</v>
      </c>
      <c r="G639" s="6">
        <f t="shared" si="56"/>
        <v>3.1970392636384567E-4</v>
      </c>
      <c r="H639" s="7">
        <f t="shared" si="59"/>
        <v>0.5210392115128164</v>
      </c>
      <c r="I639">
        <f t="shared" si="57"/>
        <v>7.9793857947119129E-4</v>
      </c>
    </row>
    <row r="640" spans="1:9">
      <c r="A640" s="3" t="s">
        <v>164</v>
      </c>
      <c r="B640">
        <v>11.55</v>
      </c>
      <c r="C640" s="4">
        <v>583</v>
      </c>
      <c r="D640">
        <f t="shared" si="54"/>
        <v>50.476190476190474</v>
      </c>
      <c r="E640" s="6">
        <f t="shared" si="55"/>
        <v>2.4984454355373223E-4</v>
      </c>
      <c r="F640" s="7">
        <f t="shared" si="58"/>
        <v>0.92520520036632559</v>
      </c>
      <c r="G640" s="6">
        <f t="shared" si="56"/>
        <v>1.0034185732343526E-3</v>
      </c>
      <c r="H640" s="7">
        <f t="shared" si="59"/>
        <v>0.52204263008605079</v>
      </c>
      <c r="I640">
        <f t="shared" si="57"/>
        <v>2.3284188013494855E-4</v>
      </c>
    </row>
    <row r="641" spans="1:9">
      <c r="A641" s="3" t="s">
        <v>669</v>
      </c>
      <c r="B641">
        <v>3.37</v>
      </c>
      <c r="C641" s="4">
        <v>170</v>
      </c>
      <c r="D641">
        <f t="shared" si="54"/>
        <v>50.445103857566764</v>
      </c>
      <c r="E641" s="6">
        <f t="shared" si="55"/>
        <v>7.2853468960779554E-5</v>
      </c>
      <c r="F641" s="7">
        <f t="shared" si="58"/>
        <v>0.92527805383528638</v>
      </c>
      <c r="G641" s="6">
        <f t="shared" si="56"/>
        <v>2.9277234561036954E-4</v>
      </c>
      <c r="H641" s="7">
        <f t="shared" si="59"/>
        <v>0.5223354024316611</v>
      </c>
      <c r="I641">
        <f t="shared" si="57"/>
        <v>2.0043347839704406E-4</v>
      </c>
    </row>
    <row r="642" spans="1:9">
      <c r="A642" s="3" t="s">
        <v>704</v>
      </c>
      <c r="B642">
        <v>2.9</v>
      </c>
      <c r="C642" s="4">
        <v>146</v>
      </c>
      <c r="D642">
        <f t="shared" ref="D642:D705" si="60">C642/B642</f>
        <v>50.344827586206897</v>
      </c>
      <c r="E642" s="6">
        <f t="shared" si="55"/>
        <v>6.256827334278714E-5</v>
      </c>
      <c r="F642" s="7">
        <f t="shared" si="58"/>
        <v>0.92534062210862922</v>
      </c>
      <c r="G642" s="6">
        <f t="shared" si="56"/>
        <v>2.5194059414542186E-4</v>
      </c>
      <c r="H642" s="7">
        <f t="shared" si="59"/>
        <v>0.52258734302580656</v>
      </c>
      <c r="I642">
        <f t="shared" si="57"/>
        <v>4.174730891891576E-4</v>
      </c>
    </row>
    <row r="643" spans="1:9">
      <c r="A643" s="3" t="s">
        <v>395</v>
      </c>
      <c r="B643">
        <v>6.04</v>
      </c>
      <c r="C643" s="4">
        <v>304</v>
      </c>
      <c r="D643">
        <f t="shared" si="60"/>
        <v>50.331125827814567</v>
      </c>
      <c r="E643" s="6">
        <f t="shared" ref="E643:E706" si="61">C643/2333451</f>
        <v>1.3027914449457049E-4</v>
      </c>
      <c r="F643" s="7">
        <f t="shared" si="58"/>
        <v>0.92547090125312381</v>
      </c>
      <c r="G643" s="6">
        <f t="shared" ref="G643:G706" si="62">B643/11510.65</f>
        <v>5.2473144435805107E-4</v>
      </c>
      <c r="H643" s="7">
        <f t="shared" si="59"/>
        <v>0.52311207447016461</v>
      </c>
      <c r="I643">
        <f t="shared" ref="I643:I706" si="63">F643*H644-F644*H643</f>
        <v>4.7697846097510821E-4</v>
      </c>
    </row>
    <row r="644" spans="1:9">
      <c r="A644" s="3" t="s">
        <v>1025</v>
      </c>
      <c r="B644">
        <v>6.9</v>
      </c>
      <c r="C644" s="4">
        <v>347</v>
      </c>
      <c r="D644">
        <f t="shared" si="60"/>
        <v>50.289855072463766</v>
      </c>
      <c r="E644" s="6">
        <f t="shared" si="61"/>
        <v>1.4870678664347355E-4</v>
      </c>
      <c r="F644" s="7">
        <f t="shared" ref="F644:F707" si="64">F643+E644</f>
        <v>0.92561960803976728</v>
      </c>
      <c r="G644" s="6">
        <f t="shared" si="62"/>
        <v>5.9944486193221069E-4</v>
      </c>
      <c r="H644" s="7">
        <f t="shared" ref="H644:H707" si="65">H643+G644</f>
        <v>0.52371151933209681</v>
      </c>
      <c r="I644">
        <f t="shared" si="63"/>
        <v>3.7537789937647226E-4</v>
      </c>
    </row>
    <row r="645" spans="1:9">
      <c r="A645" s="3" t="s">
        <v>700</v>
      </c>
      <c r="B645">
        <v>5.43</v>
      </c>
      <c r="C645" s="4">
        <v>273</v>
      </c>
      <c r="D645">
        <f t="shared" si="60"/>
        <v>50.276243093922652</v>
      </c>
      <c r="E645" s="6">
        <f t="shared" si="61"/>
        <v>1.1699410015466363E-4</v>
      </c>
      <c r="F645" s="7">
        <f t="shared" si="64"/>
        <v>0.92573660213992193</v>
      </c>
      <c r="G645" s="6">
        <f t="shared" si="62"/>
        <v>4.7173704352056575E-4</v>
      </c>
      <c r="H645" s="7">
        <f t="shared" si="65"/>
        <v>0.52418325637561736</v>
      </c>
      <c r="I645">
        <f t="shared" si="63"/>
        <v>2.8150084262384967E-4</v>
      </c>
    </row>
    <row r="646" spans="1:9">
      <c r="A646" s="3" t="s">
        <v>164</v>
      </c>
      <c r="B646">
        <v>4.07</v>
      </c>
      <c r="C646" s="4">
        <v>204</v>
      </c>
      <c r="D646">
        <f t="shared" si="60"/>
        <v>50.122850122850117</v>
      </c>
      <c r="E646" s="6">
        <f t="shared" si="61"/>
        <v>8.7424162752935459E-5</v>
      </c>
      <c r="F646" s="7">
        <f t="shared" si="64"/>
        <v>0.92582402630267491</v>
      </c>
      <c r="G646" s="6">
        <f t="shared" si="62"/>
        <v>3.535855924730576E-4</v>
      </c>
      <c r="H646" s="7">
        <f t="shared" si="65"/>
        <v>0.52453684196809036</v>
      </c>
      <c r="I646">
        <f t="shared" si="63"/>
        <v>1.0370823059578371E-3</v>
      </c>
    </row>
    <row r="647" spans="1:9">
      <c r="A647" s="3" t="s">
        <v>457</v>
      </c>
      <c r="B647">
        <v>14.99</v>
      </c>
      <c r="C647" s="4">
        <v>750</v>
      </c>
      <c r="D647">
        <f t="shared" si="60"/>
        <v>50.033355570380252</v>
      </c>
      <c r="E647" s="6">
        <f t="shared" si="61"/>
        <v>3.2141236306226274E-4</v>
      </c>
      <c r="F647" s="7">
        <f t="shared" si="64"/>
        <v>0.92614543866573718</v>
      </c>
      <c r="G647" s="6">
        <f t="shared" si="62"/>
        <v>1.3022722435309909E-3</v>
      </c>
      <c r="H647" s="7">
        <f t="shared" si="65"/>
        <v>0.52583911421162133</v>
      </c>
      <c r="I647">
        <f t="shared" si="63"/>
        <v>4.3314480155703938E-4</v>
      </c>
    </row>
    <row r="648" spans="1:9">
      <c r="A648" s="3" t="s">
        <v>1095</v>
      </c>
      <c r="B648">
        <v>6.26</v>
      </c>
      <c r="C648" s="4">
        <v>313</v>
      </c>
      <c r="D648">
        <f t="shared" si="60"/>
        <v>50</v>
      </c>
      <c r="E648" s="6">
        <f t="shared" si="61"/>
        <v>1.3413609285131765E-4</v>
      </c>
      <c r="F648" s="7">
        <f t="shared" si="64"/>
        <v>0.92627957475858846</v>
      </c>
      <c r="G648" s="6">
        <f t="shared" si="62"/>
        <v>5.4384417908632436E-4</v>
      </c>
      <c r="H648" s="7">
        <f t="shared" si="65"/>
        <v>0.5263829583907077</v>
      </c>
      <c r="I648">
        <f t="shared" si="63"/>
        <v>2.0234131208615169E-3</v>
      </c>
    </row>
    <row r="649" spans="1:9">
      <c r="A649" s="3" t="s">
        <v>1090</v>
      </c>
      <c r="B649">
        <v>29.24</v>
      </c>
      <c r="C649" s="4">
        <v>1461</v>
      </c>
      <c r="D649">
        <f t="shared" si="60"/>
        <v>49.965800273597814</v>
      </c>
      <c r="E649" s="6">
        <f t="shared" si="61"/>
        <v>6.2611128324528773E-4</v>
      </c>
      <c r="F649" s="7">
        <f t="shared" si="64"/>
        <v>0.92690568604183377</v>
      </c>
      <c r="G649" s="6">
        <f t="shared" si="62"/>
        <v>2.5402561975214257E-3</v>
      </c>
      <c r="H649" s="7">
        <f t="shared" si="65"/>
        <v>0.52892321458822911</v>
      </c>
      <c r="I649">
        <f t="shared" si="63"/>
        <v>5.5099835767891125E-4</v>
      </c>
    </row>
    <row r="650" spans="1:9">
      <c r="A650" s="3" t="s">
        <v>102</v>
      </c>
      <c r="B650">
        <v>7.96</v>
      </c>
      <c r="C650" s="4">
        <v>397</v>
      </c>
      <c r="D650">
        <f t="shared" si="60"/>
        <v>49.874371859296481</v>
      </c>
      <c r="E650" s="6">
        <f t="shared" si="61"/>
        <v>1.7013427751429107E-4</v>
      </c>
      <c r="F650" s="7">
        <f t="shared" si="64"/>
        <v>0.9270758203193481</v>
      </c>
      <c r="G650" s="6">
        <f t="shared" si="62"/>
        <v>6.9153349289570963E-4</v>
      </c>
      <c r="H650" s="7">
        <f t="shared" si="65"/>
        <v>0.52961474808112485</v>
      </c>
      <c r="I650">
        <f t="shared" si="63"/>
        <v>5.6783149658673482E-4</v>
      </c>
    </row>
    <row r="651" spans="1:9">
      <c r="A651" s="3" t="s">
        <v>140</v>
      </c>
      <c r="B651">
        <v>8.1999999999999993</v>
      </c>
      <c r="C651" s="4">
        <v>408</v>
      </c>
      <c r="D651">
        <f t="shared" si="60"/>
        <v>49.756097560975611</v>
      </c>
      <c r="E651" s="6">
        <f t="shared" si="61"/>
        <v>1.7484832550587092E-4</v>
      </c>
      <c r="F651" s="7">
        <f t="shared" si="64"/>
        <v>0.92725066864485395</v>
      </c>
      <c r="G651" s="6">
        <f t="shared" si="62"/>
        <v>7.1238374896291689E-4</v>
      </c>
      <c r="H651" s="7">
        <f t="shared" si="65"/>
        <v>0.53032713183008773</v>
      </c>
      <c r="I651">
        <f t="shared" si="63"/>
        <v>1.2341433469424956E-3</v>
      </c>
    </row>
    <row r="652" spans="1:9">
      <c r="A652" s="3" t="s">
        <v>512</v>
      </c>
      <c r="B652">
        <v>17.82</v>
      </c>
      <c r="C652" s="4">
        <v>886</v>
      </c>
      <c r="D652">
        <f t="shared" si="60"/>
        <v>49.719416386083054</v>
      </c>
      <c r="E652" s="6">
        <f t="shared" si="61"/>
        <v>3.7969513823088636E-4</v>
      </c>
      <c r="F652" s="7">
        <f t="shared" si="64"/>
        <v>0.92763036378308483</v>
      </c>
      <c r="G652" s="6">
        <f t="shared" si="62"/>
        <v>1.548131512990144E-3</v>
      </c>
      <c r="H652" s="7">
        <f t="shared" si="65"/>
        <v>0.53187526334307789</v>
      </c>
      <c r="I652">
        <f t="shared" si="63"/>
        <v>3.0213353612346117E-4</v>
      </c>
    </row>
    <row r="653" spans="1:9">
      <c r="A653" s="3" t="s">
        <v>270</v>
      </c>
      <c r="B653">
        <v>4.3600000000000003</v>
      </c>
      <c r="C653" s="4">
        <v>216</v>
      </c>
      <c r="D653">
        <f t="shared" si="60"/>
        <v>49.541284403669721</v>
      </c>
      <c r="E653" s="6">
        <f t="shared" si="61"/>
        <v>9.2566760561931666E-5</v>
      </c>
      <c r="F653" s="7">
        <f t="shared" si="64"/>
        <v>0.92772293054364674</v>
      </c>
      <c r="G653" s="6">
        <f t="shared" si="62"/>
        <v>3.7877965188759977E-4</v>
      </c>
      <c r="H653" s="7">
        <f t="shared" si="65"/>
        <v>0.53225404299496548</v>
      </c>
      <c r="I653">
        <f t="shared" si="63"/>
        <v>4.4904878113860569E-4</v>
      </c>
    </row>
    <row r="654" spans="1:9">
      <c r="A654" s="3" t="s">
        <v>50</v>
      </c>
      <c r="B654">
        <v>6.48</v>
      </c>
      <c r="C654" s="4">
        <v>321</v>
      </c>
      <c r="D654">
        <f t="shared" si="60"/>
        <v>49.537037037037031</v>
      </c>
      <c r="E654" s="6">
        <f t="shared" si="61"/>
        <v>1.3756449139064845E-4</v>
      </c>
      <c r="F654" s="7">
        <f t="shared" si="64"/>
        <v>0.92786049503503742</v>
      </c>
      <c r="G654" s="6">
        <f t="shared" si="62"/>
        <v>5.6295691381459787E-4</v>
      </c>
      <c r="H654" s="7">
        <f t="shared" si="65"/>
        <v>0.53281699990878006</v>
      </c>
      <c r="I654">
        <f t="shared" si="63"/>
        <v>2.882951438392678E-4</v>
      </c>
    </row>
    <row r="655" spans="1:9">
      <c r="A655" s="3" t="s">
        <v>52</v>
      </c>
      <c r="B655">
        <v>4.16</v>
      </c>
      <c r="C655" s="4">
        <v>206</v>
      </c>
      <c r="D655">
        <f t="shared" si="60"/>
        <v>49.519230769230766</v>
      </c>
      <c r="E655" s="6">
        <f t="shared" si="61"/>
        <v>8.828126238776816E-5</v>
      </c>
      <c r="F655" s="7">
        <f t="shared" si="64"/>
        <v>0.92794877629742523</v>
      </c>
      <c r="G655" s="6">
        <f t="shared" si="62"/>
        <v>3.6140443849826034E-4</v>
      </c>
      <c r="H655" s="7">
        <f t="shared" si="65"/>
        <v>0.53317840434727837</v>
      </c>
      <c r="I655">
        <f t="shared" si="63"/>
        <v>1.5399566604659132E-3</v>
      </c>
    </row>
    <row r="656" spans="1:9">
      <c r="A656" s="3" t="s">
        <v>918</v>
      </c>
      <c r="B656">
        <v>22.22</v>
      </c>
      <c r="C656" s="4">
        <v>1100</v>
      </c>
      <c r="D656">
        <f t="shared" si="60"/>
        <v>49.504950495049506</v>
      </c>
      <c r="E656" s="6">
        <f t="shared" si="61"/>
        <v>4.7140479915798531E-4</v>
      </c>
      <c r="F656" s="7">
        <f t="shared" si="64"/>
        <v>0.9284201810965832</v>
      </c>
      <c r="G656" s="6">
        <f t="shared" si="62"/>
        <v>1.9303862075556115E-3</v>
      </c>
      <c r="H656" s="7">
        <f t="shared" si="65"/>
        <v>0.53510879055483396</v>
      </c>
      <c r="I656">
        <f t="shared" si="63"/>
        <v>2.9129207367251109E-4</v>
      </c>
    </row>
    <row r="657" spans="1:9">
      <c r="A657" s="3" t="s">
        <v>322</v>
      </c>
      <c r="B657">
        <v>4.2</v>
      </c>
      <c r="C657" s="4">
        <v>207</v>
      </c>
      <c r="D657">
        <f t="shared" si="60"/>
        <v>49.285714285714285</v>
      </c>
      <c r="E657" s="6">
        <f t="shared" si="61"/>
        <v>8.8709812205184504E-5</v>
      </c>
      <c r="F657" s="7">
        <f t="shared" si="64"/>
        <v>0.92850889090878841</v>
      </c>
      <c r="G657" s="6">
        <f t="shared" si="62"/>
        <v>3.6487948117612821E-4</v>
      </c>
      <c r="H657" s="7">
        <f t="shared" si="65"/>
        <v>0.5354736700360101</v>
      </c>
      <c r="I657">
        <f t="shared" si="63"/>
        <v>2.3790000068968364E-4</v>
      </c>
    </row>
    <row r="658" spans="1:9">
      <c r="A658" s="3" t="s">
        <v>516</v>
      </c>
      <c r="B658">
        <v>3.43</v>
      </c>
      <c r="C658" s="4">
        <v>169</v>
      </c>
      <c r="D658">
        <f t="shared" si="60"/>
        <v>49.271137026239067</v>
      </c>
      <c r="E658" s="6">
        <f t="shared" si="61"/>
        <v>7.2424919143363196E-5</v>
      </c>
      <c r="F658" s="7">
        <f t="shared" si="64"/>
        <v>0.9285813158279318</v>
      </c>
      <c r="G658" s="6">
        <f t="shared" si="62"/>
        <v>2.9798490962717138E-4</v>
      </c>
      <c r="H658" s="7">
        <f t="shared" si="65"/>
        <v>0.53577165494563728</v>
      </c>
      <c r="I658">
        <f t="shared" si="63"/>
        <v>2.7606999078494399E-4</v>
      </c>
    </row>
    <row r="659" spans="1:9">
      <c r="A659" s="3" t="s">
        <v>212</v>
      </c>
      <c r="B659">
        <v>3.98</v>
      </c>
      <c r="C659" s="4">
        <v>196</v>
      </c>
      <c r="D659">
        <f t="shared" si="60"/>
        <v>49.246231155778894</v>
      </c>
      <c r="E659" s="6">
        <f t="shared" si="61"/>
        <v>8.3995764213604655E-5</v>
      </c>
      <c r="F659" s="7">
        <f t="shared" si="64"/>
        <v>0.92866531159214538</v>
      </c>
      <c r="G659" s="6">
        <f t="shared" si="62"/>
        <v>3.4576674644785482E-4</v>
      </c>
      <c r="H659" s="7">
        <f t="shared" si="65"/>
        <v>0.53611742169208509</v>
      </c>
      <c r="I659">
        <f t="shared" si="63"/>
        <v>3.3718794579551403E-4</v>
      </c>
    </row>
    <row r="660" spans="1:9">
      <c r="A660" s="3" t="s">
        <v>1036</v>
      </c>
      <c r="B660">
        <v>4.8600000000000003</v>
      </c>
      <c r="C660" s="4">
        <v>239</v>
      </c>
      <c r="D660">
        <f t="shared" si="60"/>
        <v>49.176954732510282</v>
      </c>
      <c r="E660" s="6">
        <f t="shared" si="61"/>
        <v>1.0242340636250772E-4</v>
      </c>
      <c r="F660" s="7">
        <f t="shared" si="64"/>
        <v>0.92876773499850784</v>
      </c>
      <c r="G660" s="6">
        <f t="shared" si="62"/>
        <v>4.222176853609484E-4</v>
      </c>
      <c r="H660" s="7">
        <f t="shared" si="65"/>
        <v>0.53653963937744609</v>
      </c>
      <c r="I660">
        <f t="shared" si="63"/>
        <v>9.8411737547121625E-4</v>
      </c>
    </row>
    <row r="661" spans="1:9">
      <c r="A661" s="3" t="s">
        <v>529</v>
      </c>
      <c r="B661">
        <v>14.18</v>
      </c>
      <c r="C661" s="4">
        <v>696</v>
      </c>
      <c r="D661">
        <f t="shared" si="60"/>
        <v>49.083215796897036</v>
      </c>
      <c r="E661" s="6">
        <f t="shared" si="61"/>
        <v>2.9827067292177982E-4</v>
      </c>
      <c r="F661" s="7">
        <f t="shared" si="64"/>
        <v>0.92906600567142961</v>
      </c>
      <c r="G661" s="6">
        <f t="shared" si="62"/>
        <v>1.2319026293041661E-3</v>
      </c>
      <c r="H661" s="7">
        <f t="shared" si="65"/>
        <v>0.53777154200675026</v>
      </c>
      <c r="I661">
        <f t="shared" si="63"/>
        <v>1.4714479587563112E-4</v>
      </c>
    </row>
    <row r="662" spans="1:9">
      <c r="A662" s="3" t="s">
        <v>1043</v>
      </c>
      <c r="B662">
        <v>2.12</v>
      </c>
      <c r="C662" s="4">
        <v>104</v>
      </c>
      <c r="D662">
        <f t="shared" si="60"/>
        <v>49.056603773584904</v>
      </c>
      <c r="E662" s="6">
        <f t="shared" si="61"/>
        <v>4.4569181011300431E-5</v>
      </c>
      <c r="F662" s="7">
        <f t="shared" si="64"/>
        <v>0.92911057485244086</v>
      </c>
      <c r="G662" s="6">
        <f t="shared" si="62"/>
        <v>1.8417726192699804E-4</v>
      </c>
      <c r="H662" s="7">
        <f t="shared" si="65"/>
        <v>0.53795571926867725</v>
      </c>
      <c r="I662">
        <f t="shared" si="63"/>
        <v>5.4014588163558974E-4</v>
      </c>
    </row>
    <row r="663" spans="1:9">
      <c r="A663" s="3" t="s">
        <v>711</v>
      </c>
      <c r="B663">
        <v>7.78</v>
      </c>
      <c r="C663" s="4">
        <v>381</v>
      </c>
      <c r="D663">
        <f t="shared" si="60"/>
        <v>48.971722365038559</v>
      </c>
      <c r="E663" s="6">
        <f t="shared" si="61"/>
        <v>1.6327748043562946E-4</v>
      </c>
      <c r="F663" s="7">
        <f t="shared" si="64"/>
        <v>0.92927385233287652</v>
      </c>
      <c r="G663" s="6">
        <f t="shared" si="62"/>
        <v>6.7589580084530417E-4</v>
      </c>
      <c r="H663" s="7">
        <f t="shared" si="65"/>
        <v>0.53863161506952251</v>
      </c>
      <c r="I663">
        <f t="shared" si="63"/>
        <v>7.0989312903435575E-4</v>
      </c>
    </row>
    <row r="664" spans="1:9">
      <c r="A664" s="3" t="s">
        <v>464</v>
      </c>
      <c r="B664">
        <v>10.220000000000001</v>
      </c>
      <c r="C664" s="4">
        <v>499</v>
      </c>
      <c r="D664">
        <f t="shared" si="60"/>
        <v>48.825831702544029</v>
      </c>
      <c r="E664" s="6">
        <f t="shared" si="61"/>
        <v>2.1384635889075878E-4</v>
      </c>
      <c r="F664" s="7">
        <f t="shared" si="64"/>
        <v>0.92948769869176728</v>
      </c>
      <c r="G664" s="6">
        <f t="shared" si="62"/>
        <v>8.8787340419524538E-4</v>
      </c>
      <c r="H664" s="7">
        <f t="shared" si="65"/>
        <v>0.53951948847371778</v>
      </c>
      <c r="I664">
        <f t="shared" si="63"/>
        <v>3.4595190525599229E-4</v>
      </c>
    </row>
    <row r="665" spans="1:9">
      <c r="A665" s="3" t="s">
        <v>1022</v>
      </c>
      <c r="B665">
        <v>4.9800000000000004</v>
      </c>
      <c r="C665" s="4">
        <v>243</v>
      </c>
      <c r="D665">
        <f t="shared" si="60"/>
        <v>48.795180722891565</v>
      </c>
      <c r="E665" s="6">
        <f t="shared" si="61"/>
        <v>1.0413760563217312E-4</v>
      </c>
      <c r="F665" s="7">
        <f t="shared" si="64"/>
        <v>0.9295918362973995</v>
      </c>
      <c r="G665" s="6">
        <f t="shared" si="62"/>
        <v>4.3264281339455203E-4</v>
      </c>
      <c r="H665" s="7">
        <f t="shared" si="65"/>
        <v>0.53995213128711228</v>
      </c>
      <c r="I665">
        <f t="shared" si="63"/>
        <v>3.3626538040254506E-4</v>
      </c>
    </row>
    <row r="666" spans="1:9">
      <c r="A666" s="3" t="s">
        <v>701</v>
      </c>
      <c r="B666">
        <v>4.84</v>
      </c>
      <c r="C666" s="4">
        <v>236</v>
      </c>
      <c r="D666">
        <f t="shared" si="60"/>
        <v>48.760330578512395</v>
      </c>
      <c r="E666" s="6">
        <f t="shared" si="61"/>
        <v>1.0113775691025866E-4</v>
      </c>
      <c r="F666" s="7">
        <f t="shared" si="64"/>
        <v>0.92969297405430973</v>
      </c>
      <c r="G666" s="6">
        <f t="shared" si="62"/>
        <v>4.2048016402201438E-4</v>
      </c>
      <c r="H666" s="7">
        <f t="shared" si="65"/>
        <v>0.54037261145113424</v>
      </c>
      <c r="I666">
        <f t="shared" si="63"/>
        <v>1.4736405568021027E-3</v>
      </c>
    </row>
    <row r="667" spans="1:9">
      <c r="A667" s="3" t="s">
        <v>260</v>
      </c>
      <c r="B667">
        <v>21.21</v>
      </c>
      <c r="C667" s="4">
        <v>1034</v>
      </c>
      <c r="D667">
        <f t="shared" si="60"/>
        <v>48.750589344648752</v>
      </c>
      <c r="E667" s="6">
        <f t="shared" si="61"/>
        <v>4.4312051120850622E-4</v>
      </c>
      <c r="F667" s="7">
        <f t="shared" si="64"/>
        <v>0.93013609456551827</v>
      </c>
      <c r="G667" s="6">
        <f t="shared" si="62"/>
        <v>1.8426413799394474E-3</v>
      </c>
      <c r="H667" s="7">
        <f t="shared" si="65"/>
        <v>0.54221525283107375</v>
      </c>
      <c r="I667">
        <f t="shared" si="63"/>
        <v>5.3507321243140282E-4</v>
      </c>
    </row>
    <row r="668" spans="1:9">
      <c r="A668" s="3" t="s">
        <v>107</v>
      </c>
      <c r="B668">
        <v>7.7</v>
      </c>
      <c r="C668" s="4">
        <v>375</v>
      </c>
      <c r="D668">
        <f t="shared" si="60"/>
        <v>48.701298701298697</v>
      </c>
      <c r="E668" s="6">
        <f t="shared" si="61"/>
        <v>1.6070618153113137E-4</v>
      </c>
      <c r="F668" s="7">
        <f t="shared" si="64"/>
        <v>0.93029680074704935</v>
      </c>
      <c r="G668" s="6">
        <f t="shared" si="62"/>
        <v>6.6894571548956842E-4</v>
      </c>
      <c r="H668" s="7">
        <f t="shared" si="65"/>
        <v>0.54288419854656333</v>
      </c>
      <c r="I668">
        <f t="shared" si="63"/>
        <v>4.1975602423305336E-4</v>
      </c>
    </row>
    <row r="669" spans="1:9">
      <c r="A669" s="3" t="s">
        <v>666</v>
      </c>
      <c r="B669">
        <v>6.04</v>
      </c>
      <c r="C669" s="4">
        <v>294</v>
      </c>
      <c r="D669">
        <f t="shared" si="60"/>
        <v>48.675496688741724</v>
      </c>
      <c r="E669" s="6">
        <f t="shared" si="61"/>
        <v>1.25993646320407E-4</v>
      </c>
      <c r="F669" s="7">
        <f t="shared" si="64"/>
        <v>0.93042279439336972</v>
      </c>
      <c r="G669" s="6">
        <f t="shared" si="62"/>
        <v>5.2473144435805107E-4</v>
      </c>
      <c r="H669" s="7">
        <f t="shared" si="65"/>
        <v>0.54340892999092139</v>
      </c>
      <c r="I669">
        <f t="shared" si="63"/>
        <v>2.008603385353247E-3</v>
      </c>
    </row>
    <row r="670" spans="1:9">
      <c r="A670" s="3" t="s">
        <v>148</v>
      </c>
      <c r="B670">
        <v>28.9</v>
      </c>
      <c r="C670" s="4">
        <v>1406</v>
      </c>
      <c r="D670">
        <f t="shared" si="60"/>
        <v>48.650519031141869</v>
      </c>
      <c r="E670" s="6">
        <f t="shared" si="61"/>
        <v>6.0254104328738849E-4</v>
      </c>
      <c r="F670" s="7">
        <f t="shared" si="64"/>
        <v>0.93102533543665711</v>
      </c>
      <c r="G670" s="6">
        <f t="shared" si="62"/>
        <v>2.5107183347595485E-3</v>
      </c>
      <c r="H670" s="7">
        <f t="shared" si="65"/>
        <v>0.54591964832568096</v>
      </c>
      <c r="I670">
        <f t="shared" si="63"/>
        <v>3.246199316656595E-4</v>
      </c>
    </row>
    <row r="671" spans="1:9">
      <c r="A671" s="3" t="s">
        <v>342</v>
      </c>
      <c r="B671">
        <v>4.67</v>
      </c>
      <c r="C671" s="4">
        <v>227</v>
      </c>
      <c r="D671">
        <f t="shared" si="60"/>
        <v>48.608137044967883</v>
      </c>
      <c r="E671" s="6">
        <f t="shared" si="61"/>
        <v>9.7280808553511515E-5</v>
      </c>
      <c r="F671" s="7">
        <f t="shared" si="64"/>
        <v>0.93112261624521064</v>
      </c>
      <c r="G671" s="6">
        <f t="shared" si="62"/>
        <v>4.057112326410759E-4</v>
      </c>
      <c r="H671" s="7">
        <f t="shared" si="65"/>
        <v>0.54632535955832207</v>
      </c>
      <c r="I671">
        <f t="shared" si="63"/>
        <v>2.9752037110397644E-4</v>
      </c>
    </row>
    <row r="672" spans="1:9">
      <c r="A672" s="3" t="s">
        <v>789</v>
      </c>
      <c r="B672">
        <v>4.28</v>
      </c>
      <c r="C672" s="4">
        <v>208</v>
      </c>
      <c r="D672">
        <f t="shared" si="60"/>
        <v>48.598130841121495</v>
      </c>
      <c r="E672" s="6">
        <f t="shared" si="61"/>
        <v>8.9138362022600861E-5</v>
      </c>
      <c r="F672" s="7">
        <f t="shared" si="64"/>
        <v>0.93121175460723327</v>
      </c>
      <c r="G672" s="6">
        <f t="shared" si="62"/>
        <v>3.7182956653186402E-4</v>
      </c>
      <c r="H672" s="7">
        <f t="shared" si="65"/>
        <v>0.54669718912485388</v>
      </c>
      <c r="I672">
        <f t="shared" si="63"/>
        <v>1.0858344118963581E-3</v>
      </c>
    </row>
    <row r="673" spans="1:9">
      <c r="A673" s="3" t="s">
        <v>257</v>
      </c>
      <c r="B673">
        <v>15.62</v>
      </c>
      <c r="C673" s="4">
        <v>759</v>
      </c>
      <c r="D673">
        <f t="shared" si="60"/>
        <v>48.591549295774648</v>
      </c>
      <c r="E673" s="6">
        <f t="shared" si="61"/>
        <v>3.2526931141900988E-4</v>
      </c>
      <c r="F673" s="7">
        <f t="shared" si="64"/>
        <v>0.93153702391865223</v>
      </c>
      <c r="G673" s="6">
        <f t="shared" si="62"/>
        <v>1.35700416570741E-3</v>
      </c>
      <c r="H673" s="7">
        <f t="shared" si="65"/>
        <v>0.54805419329056126</v>
      </c>
      <c r="I673">
        <f t="shared" si="63"/>
        <v>2.1207069058104544E-4</v>
      </c>
    </row>
    <row r="674" spans="1:9">
      <c r="A674" s="3" t="s">
        <v>225</v>
      </c>
      <c r="B674">
        <v>3.05</v>
      </c>
      <c r="C674" s="4">
        <v>148</v>
      </c>
      <c r="D674">
        <f t="shared" si="60"/>
        <v>48.524590163934427</v>
      </c>
      <c r="E674" s="6">
        <f t="shared" si="61"/>
        <v>6.3425372977619842E-5</v>
      </c>
      <c r="F674" s="7">
        <f t="shared" si="64"/>
        <v>0.93160044929162988</v>
      </c>
      <c r="G674" s="6">
        <f t="shared" si="62"/>
        <v>2.6497200418742643E-4</v>
      </c>
      <c r="H674" s="7">
        <f t="shared" si="65"/>
        <v>0.54831916529474867</v>
      </c>
      <c r="I674">
        <f t="shared" si="63"/>
        <v>2.3658818507606982E-3</v>
      </c>
    </row>
    <row r="675" spans="1:9">
      <c r="A675" s="3" t="s">
        <v>458</v>
      </c>
      <c r="B675">
        <v>34.020000000000003</v>
      </c>
      <c r="C675" s="4">
        <v>1649</v>
      </c>
      <c r="D675">
        <f t="shared" si="60"/>
        <v>48.471487360376244</v>
      </c>
      <c r="E675" s="6">
        <f t="shared" si="61"/>
        <v>7.0667864891956161E-4</v>
      </c>
      <c r="F675" s="7">
        <f t="shared" si="64"/>
        <v>0.93230712794054948</v>
      </c>
      <c r="G675" s="6">
        <f t="shared" si="62"/>
        <v>2.9555237975266387E-3</v>
      </c>
      <c r="H675" s="7">
        <f t="shared" si="65"/>
        <v>0.55127468909227528</v>
      </c>
      <c r="I675">
        <f t="shared" si="63"/>
        <v>5.4384403500351564E-4</v>
      </c>
    </row>
    <row r="676" spans="1:9">
      <c r="A676" s="3" t="s">
        <v>916</v>
      </c>
      <c r="B676">
        <v>7.82</v>
      </c>
      <c r="C676" s="4">
        <v>379</v>
      </c>
      <c r="D676">
        <f t="shared" si="60"/>
        <v>48.465473145780052</v>
      </c>
      <c r="E676" s="6">
        <f t="shared" si="61"/>
        <v>1.6242038080079677E-4</v>
      </c>
      <c r="F676" s="7">
        <f t="shared" si="64"/>
        <v>0.93246954832135032</v>
      </c>
      <c r="G676" s="6">
        <f t="shared" si="62"/>
        <v>6.793708435231721E-4</v>
      </c>
      <c r="H676" s="7">
        <f t="shared" si="65"/>
        <v>0.55195405993579849</v>
      </c>
      <c r="I676">
        <f t="shared" si="63"/>
        <v>2.5877738119994831E-4</v>
      </c>
    </row>
    <row r="677" spans="1:9">
      <c r="A677" s="3" t="s">
        <v>238</v>
      </c>
      <c r="B677">
        <v>3.72</v>
      </c>
      <c r="C677" s="4">
        <v>180</v>
      </c>
      <c r="D677">
        <f t="shared" si="60"/>
        <v>48.387096774193544</v>
      </c>
      <c r="E677" s="6">
        <f t="shared" si="61"/>
        <v>7.7138967134943046E-5</v>
      </c>
      <c r="F677" s="7">
        <f t="shared" si="64"/>
        <v>0.93254668728848522</v>
      </c>
      <c r="G677" s="6">
        <f t="shared" si="62"/>
        <v>3.2317896904171355E-4</v>
      </c>
      <c r="H677" s="7">
        <f t="shared" si="65"/>
        <v>0.55227723890484015</v>
      </c>
      <c r="I677">
        <f t="shared" si="63"/>
        <v>5.9217127622146482E-4</v>
      </c>
    </row>
    <row r="678" spans="1:9">
      <c r="A678" s="3" t="s">
        <v>966</v>
      </c>
      <c r="B678">
        <v>8.51</v>
      </c>
      <c r="C678" s="4">
        <v>411</v>
      </c>
      <c r="D678">
        <f t="shared" si="60"/>
        <v>48.296122209165688</v>
      </c>
      <c r="E678" s="6">
        <f t="shared" si="61"/>
        <v>1.7613397495811996E-4</v>
      </c>
      <c r="F678" s="7">
        <f t="shared" si="64"/>
        <v>0.9327228212634433</v>
      </c>
      <c r="G678" s="6">
        <f t="shared" si="62"/>
        <v>7.3931532971639312E-4</v>
      </c>
      <c r="H678" s="7">
        <f t="shared" si="65"/>
        <v>0.55301655423455653</v>
      </c>
      <c r="I678">
        <f t="shared" si="63"/>
        <v>2.4079007537070041E-4</v>
      </c>
    </row>
    <row r="679" spans="1:9">
      <c r="A679" s="3" t="s">
        <v>146</v>
      </c>
      <c r="B679">
        <v>3.46</v>
      </c>
      <c r="C679" s="4">
        <v>167</v>
      </c>
      <c r="D679">
        <f t="shared" si="60"/>
        <v>48.265895953757223</v>
      </c>
      <c r="E679" s="6">
        <f t="shared" si="61"/>
        <v>7.1567819508530495E-5</v>
      </c>
      <c r="F679" s="7">
        <f t="shared" si="64"/>
        <v>0.93279438908295187</v>
      </c>
      <c r="G679" s="6">
        <f t="shared" si="62"/>
        <v>3.0059119163557227E-4</v>
      </c>
      <c r="H679" s="7">
        <f t="shared" si="65"/>
        <v>0.55331714542619215</v>
      </c>
      <c r="I679">
        <f t="shared" si="63"/>
        <v>7.4417211806476757E-4</v>
      </c>
    </row>
    <row r="680" spans="1:9">
      <c r="A680" s="3" t="s">
        <v>473</v>
      </c>
      <c r="B680">
        <v>10.69</v>
      </c>
      <c r="C680" s="4">
        <v>515</v>
      </c>
      <c r="D680">
        <f t="shared" si="60"/>
        <v>48.175865294667915</v>
      </c>
      <c r="E680" s="6">
        <f t="shared" si="61"/>
        <v>2.2070315596942039E-4</v>
      </c>
      <c r="F680" s="7">
        <f t="shared" si="64"/>
        <v>0.93301509223892132</v>
      </c>
      <c r="G680" s="6">
        <f t="shared" si="62"/>
        <v>9.287051556601929E-4</v>
      </c>
      <c r="H680" s="7">
        <f t="shared" si="65"/>
        <v>0.55424585058185238</v>
      </c>
      <c r="I680">
        <f t="shared" si="63"/>
        <v>5.7857224099755467E-4</v>
      </c>
    </row>
    <row r="681" spans="1:9">
      <c r="A681" s="3" t="s">
        <v>910</v>
      </c>
      <c r="B681">
        <v>8.31</v>
      </c>
      <c r="C681" s="4">
        <v>400</v>
      </c>
      <c r="D681">
        <f t="shared" si="60"/>
        <v>48.134777376654633</v>
      </c>
      <c r="E681" s="6">
        <f t="shared" si="61"/>
        <v>1.7141992696654011E-4</v>
      </c>
      <c r="F681" s="7">
        <f t="shared" si="64"/>
        <v>0.93318651216588788</v>
      </c>
      <c r="G681" s="6">
        <f t="shared" si="62"/>
        <v>7.2194011632705369E-4</v>
      </c>
      <c r="H681" s="7">
        <f t="shared" si="65"/>
        <v>0.55496779069817948</v>
      </c>
      <c r="I681">
        <f t="shared" si="63"/>
        <v>4.9092976994558057E-4</v>
      </c>
    </row>
    <row r="682" spans="1:9">
      <c r="A682" s="3" t="s">
        <v>279</v>
      </c>
      <c r="B682">
        <v>7.05</v>
      </c>
      <c r="C682" s="4">
        <v>339</v>
      </c>
      <c r="D682">
        <f t="shared" si="60"/>
        <v>48.085106382978722</v>
      </c>
      <c r="E682" s="6">
        <f t="shared" si="61"/>
        <v>1.4527838810414275E-4</v>
      </c>
      <c r="F682" s="7">
        <f t="shared" si="64"/>
        <v>0.93333179055399207</v>
      </c>
      <c r="G682" s="6">
        <f t="shared" si="62"/>
        <v>6.1247627197421521E-4</v>
      </c>
      <c r="H682" s="7">
        <f t="shared" si="65"/>
        <v>0.55558026697015372</v>
      </c>
      <c r="I682">
        <f t="shared" si="63"/>
        <v>4.7074866686858119E-4</v>
      </c>
    </row>
    <row r="683" spans="1:9">
      <c r="A683" s="3" t="s">
        <v>387</v>
      </c>
      <c r="B683">
        <v>6.76</v>
      </c>
      <c r="C683" s="4">
        <v>325</v>
      </c>
      <c r="D683">
        <f t="shared" si="60"/>
        <v>48.07692307692308</v>
      </c>
      <c r="E683" s="6">
        <f t="shared" si="61"/>
        <v>1.3927869066031386E-4</v>
      </c>
      <c r="F683" s="7">
        <f t="shared" si="64"/>
        <v>0.9334710692446524</v>
      </c>
      <c r="G683" s="6">
        <f t="shared" si="62"/>
        <v>5.8728221255967305E-4</v>
      </c>
      <c r="H683" s="7">
        <f t="shared" si="65"/>
        <v>0.55616754918271338</v>
      </c>
      <c r="I683">
        <f t="shared" si="63"/>
        <v>3.6845964368237283E-4</v>
      </c>
    </row>
    <row r="684" spans="1:9">
      <c r="A684" s="3" t="s">
        <v>565</v>
      </c>
      <c r="B684">
        <v>5.29</v>
      </c>
      <c r="C684" s="4">
        <v>254</v>
      </c>
      <c r="D684">
        <f t="shared" si="60"/>
        <v>48.015122873345938</v>
      </c>
      <c r="E684" s="6">
        <f t="shared" si="61"/>
        <v>1.0885165362375297E-4</v>
      </c>
      <c r="F684" s="7">
        <f t="shared" si="64"/>
        <v>0.93357992089827613</v>
      </c>
      <c r="G684" s="6">
        <f t="shared" si="62"/>
        <v>4.5957439414802815E-4</v>
      </c>
      <c r="H684" s="7">
        <f t="shared" si="65"/>
        <v>0.55662712357686139</v>
      </c>
      <c r="I684">
        <f t="shared" si="63"/>
        <v>2.52907492021337E-4</v>
      </c>
    </row>
    <row r="685" spans="1:9">
      <c r="A685" s="3" t="s">
        <v>942</v>
      </c>
      <c r="B685">
        <v>3.63</v>
      </c>
      <c r="C685" s="4">
        <v>174</v>
      </c>
      <c r="D685">
        <f t="shared" si="60"/>
        <v>47.933884297520663</v>
      </c>
      <c r="E685" s="6">
        <f t="shared" si="61"/>
        <v>7.4567668230444956E-5</v>
      </c>
      <c r="F685" s="7">
        <f t="shared" si="64"/>
        <v>0.93365448856650657</v>
      </c>
      <c r="G685" s="6">
        <f t="shared" si="62"/>
        <v>3.1536012301651081E-4</v>
      </c>
      <c r="H685" s="7">
        <f t="shared" si="65"/>
        <v>0.55694248369987787</v>
      </c>
      <c r="I685">
        <f t="shared" si="63"/>
        <v>6.7661466801938186E-4</v>
      </c>
    </row>
    <row r="686" spans="1:9">
      <c r="A686" s="3" t="s">
        <v>776</v>
      </c>
      <c r="B686">
        <v>9.7100000000000009</v>
      </c>
      <c r="C686" s="4">
        <v>465</v>
      </c>
      <c r="D686">
        <f t="shared" si="60"/>
        <v>47.888774459320281</v>
      </c>
      <c r="E686" s="6">
        <f t="shared" si="61"/>
        <v>1.9927566509860288E-4</v>
      </c>
      <c r="F686" s="7">
        <f t="shared" si="64"/>
        <v>0.93385376423160515</v>
      </c>
      <c r="G686" s="6">
        <f t="shared" si="62"/>
        <v>8.4356661005242982E-4</v>
      </c>
      <c r="H686" s="7">
        <f t="shared" si="65"/>
        <v>0.55778605030993034</v>
      </c>
      <c r="I686">
        <f t="shared" si="63"/>
        <v>1.9789858071461719E-4</v>
      </c>
    </row>
    <row r="687" spans="1:9">
      <c r="A687" s="3" t="s">
        <v>819</v>
      </c>
      <c r="B687">
        <v>2.84</v>
      </c>
      <c r="C687" s="3">
        <v>136</v>
      </c>
      <c r="D687">
        <f t="shared" si="60"/>
        <v>47.887323943661976</v>
      </c>
      <c r="E687" s="6">
        <f t="shared" si="61"/>
        <v>5.8282775168623642E-5</v>
      </c>
      <c r="F687" s="7">
        <f t="shared" si="64"/>
        <v>0.93391204700677377</v>
      </c>
      <c r="G687" s="6">
        <f t="shared" si="62"/>
        <v>2.4672803012862002E-4</v>
      </c>
      <c r="H687" s="7">
        <f t="shared" si="65"/>
        <v>0.55803277834005893</v>
      </c>
      <c r="I687">
        <f t="shared" si="63"/>
        <v>3.1149468977809125E-4</v>
      </c>
    </row>
    <row r="688" spans="1:9">
      <c r="A688" s="3" t="s">
        <v>773</v>
      </c>
      <c r="B688">
        <v>4.47</v>
      </c>
      <c r="C688" s="4">
        <v>214</v>
      </c>
      <c r="D688">
        <f t="shared" si="60"/>
        <v>47.87472035794184</v>
      </c>
      <c r="E688" s="6">
        <f t="shared" si="61"/>
        <v>9.1709660927098965E-5</v>
      </c>
      <c r="F688" s="7">
        <f t="shared" si="64"/>
        <v>0.93400375666770086</v>
      </c>
      <c r="G688" s="6">
        <f t="shared" si="62"/>
        <v>3.8833601925173641E-4</v>
      </c>
      <c r="H688" s="7">
        <f t="shared" si="65"/>
        <v>0.55842111435931063</v>
      </c>
      <c r="I688">
        <f t="shared" si="63"/>
        <v>4.1068328842341906E-4</v>
      </c>
    </row>
    <row r="689" spans="1:9">
      <c r="A689" s="3" t="s">
        <v>658</v>
      </c>
      <c r="B689">
        <v>5.89</v>
      </c>
      <c r="C689" s="4">
        <v>281</v>
      </c>
      <c r="D689">
        <f t="shared" si="60"/>
        <v>47.707979626485574</v>
      </c>
      <c r="E689" s="6">
        <f t="shared" si="61"/>
        <v>1.2042249869399443E-4</v>
      </c>
      <c r="F689" s="7">
        <f t="shared" si="64"/>
        <v>0.9341241791663949</v>
      </c>
      <c r="G689" s="6">
        <f t="shared" si="62"/>
        <v>5.1170003431604645E-4</v>
      </c>
      <c r="H689" s="7">
        <f t="shared" si="65"/>
        <v>0.55893281439362663</v>
      </c>
      <c r="I689">
        <f t="shared" si="63"/>
        <v>7.5991925094109902E-4</v>
      </c>
    </row>
    <row r="690" spans="1:9">
      <c r="A690" s="3" t="s">
        <v>97</v>
      </c>
      <c r="B690">
        <v>10.89</v>
      </c>
      <c r="C690" s="4">
        <v>517</v>
      </c>
      <c r="D690">
        <f t="shared" si="60"/>
        <v>47.474747474747474</v>
      </c>
      <c r="E690" s="6">
        <f t="shared" si="61"/>
        <v>2.2156025560425311E-4</v>
      </c>
      <c r="F690" s="7">
        <f t="shared" si="64"/>
        <v>0.93434573942199917</v>
      </c>
      <c r="G690" s="6">
        <f t="shared" si="62"/>
        <v>9.4608036904953244E-4</v>
      </c>
      <c r="H690" s="7">
        <f t="shared" si="65"/>
        <v>0.55987889476267616</v>
      </c>
      <c r="I690">
        <f t="shared" si="63"/>
        <v>1.0729445832187157E-3</v>
      </c>
    </row>
    <row r="691" spans="1:9">
      <c r="A691" s="3" t="s">
        <v>449</v>
      </c>
      <c r="B691">
        <v>15.37</v>
      </c>
      <c r="C691" s="4">
        <v>728</v>
      </c>
      <c r="D691">
        <f t="shared" si="60"/>
        <v>47.364996746909569</v>
      </c>
      <c r="E691" s="6">
        <f t="shared" si="61"/>
        <v>3.1198426707910299E-4</v>
      </c>
      <c r="F691" s="7">
        <f t="shared" si="64"/>
        <v>0.93465772368907829</v>
      </c>
      <c r="G691" s="6">
        <f t="shared" si="62"/>
        <v>1.3352851489707358E-3</v>
      </c>
      <c r="H691" s="7">
        <f t="shared" si="65"/>
        <v>0.5612141799116469</v>
      </c>
      <c r="I691">
        <f t="shared" si="63"/>
        <v>2.9618375390938478E-4</v>
      </c>
    </row>
    <row r="692" spans="1:9">
      <c r="A692" s="3" t="s">
        <v>697</v>
      </c>
      <c r="B692">
        <v>4.24</v>
      </c>
      <c r="C692" s="4">
        <v>200</v>
      </c>
      <c r="D692">
        <f t="shared" si="60"/>
        <v>47.169811320754718</v>
      </c>
      <c r="E692" s="6">
        <f t="shared" si="61"/>
        <v>8.5709963483270057E-5</v>
      </c>
      <c r="F692" s="7">
        <f t="shared" si="64"/>
        <v>0.93474343365256152</v>
      </c>
      <c r="G692" s="6">
        <f t="shared" si="62"/>
        <v>3.6835452385399609E-4</v>
      </c>
      <c r="H692" s="7">
        <f t="shared" si="65"/>
        <v>0.56158253443550088</v>
      </c>
      <c r="I692">
        <f t="shared" si="63"/>
        <v>2.1660393315281468E-4</v>
      </c>
    </row>
    <row r="693" spans="1:9">
      <c r="A693" s="3" t="s">
        <v>26</v>
      </c>
      <c r="B693">
        <v>3.1</v>
      </c>
      <c r="C693" s="4">
        <v>146</v>
      </c>
      <c r="D693">
        <f t="shared" si="60"/>
        <v>47.096774193548384</v>
      </c>
      <c r="E693" s="6">
        <f t="shared" si="61"/>
        <v>6.256827334278714E-5</v>
      </c>
      <c r="F693" s="7">
        <f t="shared" si="64"/>
        <v>0.93480600192590435</v>
      </c>
      <c r="G693" s="6">
        <f t="shared" si="62"/>
        <v>2.6931580753476129E-4</v>
      </c>
      <c r="H693" s="7">
        <f t="shared" si="65"/>
        <v>0.56185185024303563</v>
      </c>
      <c r="I693">
        <f t="shared" si="63"/>
        <v>7.7357265009392329E-4</v>
      </c>
    </row>
    <row r="694" spans="1:9">
      <c r="A694" s="3" t="s">
        <v>599</v>
      </c>
      <c r="B694">
        <v>11.07</v>
      </c>
      <c r="C694" s="4">
        <v>521</v>
      </c>
      <c r="D694">
        <f t="shared" si="60"/>
        <v>47.064137308039747</v>
      </c>
      <c r="E694" s="6">
        <f t="shared" si="61"/>
        <v>2.2327445487391851E-4</v>
      </c>
      <c r="F694" s="7">
        <f t="shared" si="64"/>
        <v>0.93502927638077826</v>
      </c>
      <c r="G694" s="6">
        <f t="shared" si="62"/>
        <v>9.617180610999379E-4</v>
      </c>
      <c r="H694" s="7">
        <f t="shared" si="65"/>
        <v>0.56281356830413554</v>
      </c>
      <c r="I694">
        <f t="shared" si="63"/>
        <v>4.1302731089254419E-4</v>
      </c>
    </row>
    <row r="695" spans="1:9">
      <c r="A695" s="3" t="s">
        <v>385</v>
      </c>
      <c r="B695">
        <v>5.91</v>
      </c>
      <c r="C695" s="4">
        <v>278</v>
      </c>
      <c r="D695">
        <f t="shared" si="60"/>
        <v>47.038917089678513</v>
      </c>
      <c r="E695" s="6">
        <f t="shared" si="61"/>
        <v>1.1913684924174539E-4</v>
      </c>
      <c r="F695" s="7">
        <f t="shared" si="64"/>
        <v>0.93514841323001996</v>
      </c>
      <c r="G695" s="6">
        <f t="shared" si="62"/>
        <v>5.1343755565498041E-4</v>
      </c>
      <c r="H695" s="7">
        <f t="shared" si="65"/>
        <v>0.56332700585979056</v>
      </c>
      <c r="I695">
        <f t="shared" si="63"/>
        <v>7.6331759572434432E-4</v>
      </c>
    </row>
    <row r="696" spans="1:9">
      <c r="A696" s="3" t="s">
        <v>757</v>
      </c>
      <c r="B696">
        <v>10.92</v>
      </c>
      <c r="C696" s="4">
        <v>513</v>
      </c>
      <c r="D696">
        <f t="shared" si="60"/>
        <v>46.978021978021978</v>
      </c>
      <c r="E696" s="6">
        <f t="shared" si="61"/>
        <v>2.1984605633458771E-4</v>
      </c>
      <c r="F696" s="7">
        <f t="shared" si="64"/>
        <v>0.93536825928635459</v>
      </c>
      <c r="G696" s="6">
        <f t="shared" si="62"/>
        <v>9.4868665105793328E-4</v>
      </c>
      <c r="H696" s="7">
        <f t="shared" si="65"/>
        <v>0.56427569251084853</v>
      </c>
      <c r="I696">
        <f t="shared" si="63"/>
        <v>1.9088985399229319E-4</v>
      </c>
    </row>
    <row r="697" spans="1:9">
      <c r="A697" s="3" t="s">
        <v>29</v>
      </c>
      <c r="B697">
        <v>2.73</v>
      </c>
      <c r="C697" s="4">
        <v>128</v>
      </c>
      <c r="D697">
        <f t="shared" si="60"/>
        <v>46.886446886446883</v>
      </c>
      <c r="E697" s="6">
        <f t="shared" si="61"/>
        <v>5.4854376629292837E-5</v>
      </c>
      <c r="F697" s="7">
        <f t="shared" si="64"/>
        <v>0.93542311366298392</v>
      </c>
      <c r="G697" s="6">
        <f t="shared" si="62"/>
        <v>2.3717166276448332E-4</v>
      </c>
      <c r="H697" s="7">
        <f t="shared" si="65"/>
        <v>0.56451286417361302</v>
      </c>
      <c r="I697">
        <f t="shared" si="63"/>
        <v>4.3564524853478837E-4</v>
      </c>
    </row>
    <row r="698" spans="1:9">
      <c r="A698" s="3" t="s">
        <v>1034</v>
      </c>
      <c r="B698">
        <v>6.23</v>
      </c>
      <c r="C698" s="4">
        <v>292</v>
      </c>
      <c r="D698">
        <f t="shared" si="60"/>
        <v>46.869983948635628</v>
      </c>
      <c r="E698" s="6">
        <f t="shared" si="61"/>
        <v>1.2513654668557428E-4</v>
      </c>
      <c r="F698" s="7">
        <f t="shared" si="64"/>
        <v>0.93554825020966947</v>
      </c>
      <c r="G698" s="6">
        <f t="shared" si="62"/>
        <v>5.4123789707792352E-4</v>
      </c>
      <c r="H698" s="7">
        <f t="shared" si="65"/>
        <v>0.56505410207069096</v>
      </c>
      <c r="I698">
        <f t="shared" si="63"/>
        <v>2.1665885792534478E-3</v>
      </c>
    </row>
    <row r="699" spans="1:9">
      <c r="A699" s="3" t="s">
        <v>43</v>
      </c>
      <c r="B699">
        <v>30.98</v>
      </c>
      <c r="C699" s="4">
        <v>1451</v>
      </c>
      <c r="D699">
        <f t="shared" si="60"/>
        <v>46.836668818592642</v>
      </c>
      <c r="E699" s="6">
        <f t="shared" si="61"/>
        <v>6.2182578507112432E-4</v>
      </c>
      <c r="F699" s="7">
        <f t="shared" si="64"/>
        <v>0.93617007599474056</v>
      </c>
      <c r="G699" s="6">
        <f t="shared" si="62"/>
        <v>2.6914205540086791E-3</v>
      </c>
      <c r="H699" s="7">
        <f t="shared" si="65"/>
        <v>0.56774552262469968</v>
      </c>
      <c r="I699">
        <f t="shared" si="63"/>
        <v>3.5883313400919548E-4</v>
      </c>
    </row>
    <row r="700" spans="1:9">
      <c r="A700" s="3" t="s">
        <v>555</v>
      </c>
      <c r="B700">
        <v>5.13</v>
      </c>
      <c r="C700" s="4">
        <v>240</v>
      </c>
      <c r="D700">
        <f t="shared" si="60"/>
        <v>46.783625730994153</v>
      </c>
      <c r="E700" s="6">
        <f t="shared" si="61"/>
        <v>1.0285195617992407E-4</v>
      </c>
      <c r="F700" s="7">
        <f t="shared" si="64"/>
        <v>0.93627292795092043</v>
      </c>
      <c r="G700" s="6">
        <f t="shared" si="62"/>
        <v>4.456742234365566E-4</v>
      </c>
      <c r="H700" s="7">
        <f t="shared" si="65"/>
        <v>0.56819119684813624</v>
      </c>
      <c r="I700">
        <f t="shared" si="63"/>
        <v>2.4833526218137614E-4</v>
      </c>
    </row>
    <row r="701" spans="1:9">
      <c r="A701" s="3" t="s">
        <v>777</v>
      </c>
      <c r="B701">
        <v>3.55</v>
      </c>
      <c r="C701" s="4">
        <v>166</v>
      </c>
      <c r="D701">
        <f t="shared" si="60"/>
        <v>46.760563380281695</v>
      </c>
      <c r="E701" s="6">
        <f t="shared" si="61"/>
        <v>7.1139269691114152E-5</v>
      </c>
      <c r="F701" s="7">
        <f t="shared" si="64"/>
        <v>0.93634406722061159</v>
      </c>
      <c r="G701" s="6">
        <f t="shared" si="62"/>
        <v>3.0841003766077501E-4</v>
      </c>
      <c r="H701" s="7">
        <f t="shared" si="65"/>
        <v>0.56849960688579704</v>
      </c>
      <c r="I701">
        <f t="shared" si="63"/>
        <v>1.7734162809415199E-3</v>
      </c>
    </row>
    <row r="702" spans="1:9">
      <c r="A702" s="3" t="s">
        <v>108</v>
      </c>
      <c r="B702">
        <v>25.35</v>
      </c>
      <c r="C702" s="4">
        <v>1185</v>
      </c>
      <c r="D702">
        <f t="shared" si="60"/>
        <v>46.745562130177511</v>
      </c>
      <c r="E702" s="6">
        <f t="shared" si="61"/>
        <v>5.0783153363837506E-4</v>
      </c>
      <c r="F702" s="7">
        <f t="shared" si="64"/>
        <v>0.93685189875425001</v>
      </c>
      <c r="G702" s="6">
        <f t="shared" si="62"/>
        <v>2.202308297098774E-3</v>
      </c>
      <c r="H702" s="7">
        <f t="shared" si="65"/>
        <v>0.57070191518289581</v>
      </c>
      <c r="I702">
        <f t="shared" si="63"/>
        <v>1.6794370928707725E-4</v>
      </c>
    </row>
    <row r="703" spans="1:9">
      <c r="A703" s="3" t="s">
        <v>295</v>
      </c>
      <c r="B703">
        <v>2.4</v>
      </c>
      <c r="C703" s="4">
        <v>112</v>
      </c>
      <c r="D703">
        <f t="shared" si="60"/>
        <v>46.666666666666671</v>
      </c>
      <c r="E703" s="6">
        <f t="shared" si="61"/>
        <v>4.7997579550631235E-5</v>
      </c>
      <c r="F703" s="7">
        <f t="shared" si="64"/>
        <v>0.93689989633380066</v>
      </c>
      <c r="G703" s="6">
        <f t="shared" si="62"/>
        <v>2.0850256067207325E-4</v>
      </c>
      <c r="H703" s="7">
        <f t="shared" si="65"/>
        <v>0.57091041774356788</v>
      </c>
      <c r="I703">
        <f t="shared" si="63"/>
        <v>6.3084751516295778E-4</v>
      </c>
    </row>
    <row r="704" spans="1:9">
      <c r="A704" s="3" t="s">
        <v>950</v>
      </c>
      <c r="B704">
        <v>9.01</v>
      </c>
      <c r="C704" s="4">
        <v>419</v>
      </c>
      <c r="D704">
        <f t="shared" si="60"/>
        <v>46.503884572697004</v>
      </c>
      <c r="E704" s="6">
        <f t="shared" si="61"/>
        <v>1.7956237349745077E-4</v>
      </c>
      <c r="F704" s="7">
        <f t="shared" si="64"/>
        <v>0.93707945870729814</v>
      </c>
      <c r="G704" s="6">
        <f t="shared" si="62"/>
        <v>7.827533631897417E-4</v>
      </c>
      <c r="H704" s="7">
        <f t="shared" si="65"/>
        <v>0.57169317110675766</v>
      </c>
      <c r="I704">
        <f t="shared" si="63"/>
        <v>8.4598567439364558E-4</v>
      </c>
    </row>
    <row r="705" spans="1:9">
      <c r="A705" s="3" t="s">
        <v>963</v>
      </c>
      <c r="B705">
        <v>12.08</v>
      </c>
      <c r="C705" s="4">
        <v>561</v>
      </c>
      <c r="D705">
        <f t="shared" si="60"/>
        <v>46.440397350993379</v>
      </c>
      <c r="E705" s="6">
        <f t="shared" si="61"/>
        <v>2.4041644757057251E-4</v>
      </c>
      <c r="F705" s="7">
        <f t="shared" si="64"/>
        <v>0.9373198751548687</v>
      </c>
      <c r="G705" s="6">
        <f t="shared" si="62"/>
        <v>1.0494628887161021E-3</v>
      </c>
      <c r="H705" s="7">
        <f t="shared" si="65"/>
        <v>0.57274263399547376</v>
      </c>
      <c r="I705">
        <f t="shared" si="63"/>
        <v>1.1765851330147736E-4</v>
      </c>
    </row>
    <row r="706" spans="1:9">
      <c r="A706" s="3" t="s">
        <v>507</v>
      </c>
      <c r="B706">
        <v>1.68</v>
      </c>
      <c r="C706" s="4">
        <v>78</v>
      </c>
      <c r="D706">
        <f t="shared" ref="D706:D769" si="66">C706/B706</f>
        <v>46.428571428571431</v>
      </c>
      <c r="E706" s="6">
        <f t="shared" si="61"/>
        <v>3.3426885758475323E-5</v>
      </c>
      <c r="F706" s="7">
        <f t="shared" si="64"/>
        <v>0.93735330204062717</v>
      </c>
      <c r="G706" s="6">
        <f t="shared" si="62"/>
        <v>1.4595179247045128E-4</v>
      </c>
      <c r="H706" s="7">
        <f t="shared" si="65"/>
        <v>0.57288858578794422</v>
      </c>
      <c r="I706">
        <f t="shared" si="63"/>
        <v>4.9406997253498286E-4</v>
      </c>
    </row>
    <row r="707" spans="1:9">
      <c r="A707" s="3" t="s">
        <v>958</v>
      </c>
      <c r="B707">
        <v>7.05</v>
      </c>
      <c r="C707" s="4">
        <v>326</v>
      </c>
      <c r="D707">
        <f t="shared" si="66"/>
        <v>46.241134751773053</v>
      </c>
      <c r="E707" s="6">
        <f t="shared" ref="E707:E770" si="67">C707/2333451</f>
        <v>1.3970724047773019E-4</v>
      </c>
      <c r="F707" s="7">
        <f t="shared" si="64"/>
        <v>0.93749300928110491</v>
      </c>
      <c r="G707" s="6">
        <f t="shared" ref="G707:G770" si="68">B707/11510.65</f>
        <v>6.1247627197421521E-4</v>
      </c>
      <c r="H707" s="7">
        <f t="shared" si="65"/>
        <v>0.57350106205991846</v>
      </c>
      <c r="I707">
        <f t="shared" ref="I707:I770" si="69">F707*H708-F708*H707</f>
        <v>1.219798932919347E-3</v>
      </c>
    </row>
    <row r="708" spans="1:9">
      <c r="A708" s="3" t="s">
        <v>48</v>
      </c>
      <c r="B708">
        <v>17.399999999999999</v>
      </c>
      <c r="C708" s="4">
        <v>803</v>
      </c>
      <c r="D708">
        <f t="shared" si="66"/>
        <v>46.149425287356323</v>
      </c>
      <c r="E708" s="6">
        <f t="shared" si="67"/>
        <v>3.4412550338532927E-4</v>
      </c>
      <c r="F708" s="7">
        <f t="shared" ref="F708:F771" si="70">F707+E708</f>
        <v>0.93783713478449027</v>
      </c>
      <c r="G708" s="6">
        <f t="shared" si="68"/>
        <v>1.5116435648725309E-3</v>
      </c>
      <c r="H708" s="7">
        <f t="shared" ref="H708:H771" si="71">H707+G708</f>
        <v>0.57501270562479101</v>
      </c>
      <c r="I708">
        <f t="shared" si="69"/>
        <v>1.9910948055579247E-4</v>
      </c>
    </row>
    <row r="709" spans="1:9">
      <c r="A709" s="3" t="s">
        <v>161</v>
      </c>
      <c r="B709">
        <v>2.84</v>
      </c>
      <c r="C709" s="4">
        <v>131</v>
      </c>
      <c r="D709">
        <f t="shared" si="66"/>
        <v>46.126760563380287</v>
      </c>
      <c r="E709" s="6">
        <f t="shared" si="67"/>
        <v>5.6140026081541889E-5</v>
      </c>
      <c r="F709" s="7">
        <f t="shared" si="70"/>
        <v>0.93789327481057183</v>
      </c>
      <c r="G709" s="6">
        <f t="shared" si="68"/>
        <v>2.4672803012862002E-4</v>
      </c>
      <c r="H709" s="7">
        <f t="shared" si="71"/>
        <v>0.57525943365491961</v>
      </c>
      <c r="I709">
        <f t="shared" si="69"/>
        <v>5.2165589068464691E-4</v>
      </c>
    </row>
    <row r="710" spans="1:9">
      <c r="A710" s="3" t="s">
        <v>58</v>
      </c>
      <c r="B710">
        <v>7.44</v>
      </c>
      <c r="C710" s="4">
        <v>343</v>
      </c>
      <c r="D710">
        <f t="shared" si="66"/>
        <v>46.102150537634408</v>
      </c>
      <c r="E710" s="6">
        <f t="shared" si="67"/>
        <v>1.4699258737380815E-4</v>
      </c>
      <c r="F710" s="7">
        <f t="shared" si="70"/>
        <v>0.93804026739794566</v>
      </c>
      <c r="G710" s="6">
        <f t="shared" si="68"/>
        <v>6.4635793808342709E-4</v>
      </c>
      <c r="H710" s="7">
        <f t="shared" si="71"/>
        <v>0.57590579159300304</v>
      </c>
      <c r="I710">
        <f t="shared" si="69"/>
        <v>1.6762038987339078E-4</v>
      </c>
    </row>
    <row r="711" spans="1:9">
      <c r="A711" s="3" t="s">
        <v>56</v>
      </c>
      <c r="B711">
        <v>2.39</v>
      </c>
      <c r="C711" s="4">
        <v>110</v>
      </c>
      <c r="D711">
        <f t="shared" si="66"/>
        <v>46.02510460251046</v>
      </c>
      <c r="E711" s="6">
        <f t="shared" si="67"/>
        <v>4.7140479915798534E-5</v>
      </c>
      <c r="F711" s="7">
        <f t="shared" si="70"/>
        <v>0.93808740787786149</v>
      </c>
      <c r="G711" s="6">
        <f t="shared" si="68"/>
        <v>2.076338000026063E-4</v>
      </c>
      <c r="H711" s="7">
        <f t="shared" si="71"/>
        <v>0.5761134253930057</v>
      </c>
      <c r="I711">
        <f t="shared" si="69"/>
        <v>6.7845869416949256E-4</v>
      </c>
    </row>
    <row r="712" spans="1:9">
      <c r="A712" s="3" t="s">
        <v>382</v>
      </c>
      <c r="B712">
        <v>9.67</v>
      </c>
      <c r="C712" s="4">
        <v>444</v>
      </c>
      <c r="D712">
        <f t="shared" si="66"/>
        <v>45.915201654601859</v>
      </c>
      <c r="E712" s="6">
        <f t="shared" si="67"/>
        <v>1.9027611893285954E-4</v>
      </c>
      <c r="F712" s="7">
        <f t="shared" si="70"/>
        <v>0.93827768399679434</v>
      </c>
      <c r="G712" s="6">
        <f t="shared" si="68"/>
        <v>8.4009156737456189E-4</v>
      </c>
      <c r="H712" s="7">
        <f t="shared" si="71"/>
        <v>0.57695351696038022</v>
      </c>
      <c r="I712">
        <f t="shared" si="69"/>
        <v>3.487502002488263E-4</v>
      </c>
    </row>
    <row r="713" spans="1:9">
      <c r="A713" s="3" t="s">
        <v>632</v>
      </c>
      <c r="B713">
        <v>4.97</v>
      </c>
      <c r="C713" s="4">
        <v>228</v>
      </c>
      <c r="D713">
        <f t="shared" si="66"/>
        <v>45.87525150905433</v>
      </c>
      <c r="E713" s="6">
        <f t="shared" si="67"/>
        <v>9.7709358370927872E-5</v>
      </c>
      <c r="F713" s="7">
        <f t="shared" si="70"/>
        <v>0.93837539335516529</v>
      </c>
      <c r="G713" s="6">
        <f t="shared" si="68"/>
        <v>4.3177405272508504E-4</v>
      </c>
      <c r="H713" s="7">
        <f t="shared" si="71"/>
        <v>0.57738529101310532</v>
      </c>
      <c r="I713">
        <f t="shared" si="69"/>
        <v>3.9651481823255175E-4</v>
      </c>
    </row>
    <row r="714" spans="1:9">
      <c r="A714" s="3" t="s">
        <v>1014</v>
      </c>
      <c r="B714">
        <v>5.65</v>
      </c>
      <c r="C714" s="4">
        <v>259</v>
      </c>
      <c r="D714">
        <f t="shared" si="66"/>
        <v>45.840707964601769</v>
      </c>
      <c r="E714" s="6">
        <f t="shared" si="67"/>
        <v>1.1099440271083472E-4</v>
      </c>
      <c r="F714" s="7">
        <f t="shared" si="70"/>
        <v>0.93848638775787607</v>
      </c>
      <c r="G714" s="6">
        <f t="shared" si="68"/>
        <v>4.908497782488392E-4</v>
      </c>
      <c r="H714" s="7">
        <f t="shared" si="71"/>
        <v>0.57787614079135419</v>
      </c>
      <c r="I714">
        <f t="shared" si="69"/>
        <v>2.3166066472113389E-4</v>
      </c>
    </row>
    <row r="715" spans="1:9">
      <c r="A715" s="3" t="s">
        <v>126</v>
      </c>
      <c r="B715">
        <v>3.3</v>
      </c>
      <c r="C715" s="4">
        <v>151</v>
      </c>
      <c r="D715">
        <f t="shared" si="66"/>
        <v>45.757575757575758</v>
      </c>
      <c r="E715" s="6">
        <f t="shared" si="67"/>
        <v>6.47110224298689E-5</v>
      </c>
      <c r="F715" s="7">
        <f t="shared" si="70"/>
        <v>0.93855109878030596</v>
      </c>
      <c r="G715" s="6">
        <f t="shared" si="68"/>
        <v>2.8669102092410072E-4</v>
      </c>
      <c r="H715" s="7">
        <f t="shared" si="71"/>
        <v>0.57816283181227823</v>
      </c>
      <c r="I715">
        <f t="shared" si="69"/>
        <v>3.9318119384845751E-4</v>
      </c>
    </row>
    <row r="716" spans="1:9">
      <c r="A716" s="3" t="s">
        <v>753</v>
      </c>
      <c r="B716">
        <v>5.6</v>
      </c>
      <c r="C716" s="4">
        <v>256</v>
      </c>
      <c r="D716">
        <f t="shared" si="66"/>
        <v>45.714285714285715</v>
      </c>
      <c r="E716" s="6">
        <f t="shared" si="67"/>
        <v>1.0970875325858567E-4</v>
      </c>
      <c r="F716" s="7">
        <f t="shared" si="70"/>
        <v>0.93866080753356451</v>
      </c>
      <c r="G716" s="6">
        <f t="shared" si="68"/>
        <v>4.8650597490150423E-4</v>
      </c>
      <c r="H716" s="7">
        <f t="shared" si="71"/>
        <v>0.57864933778717975</v>
      </c>
      <c r="I716">
        <f t="shared" si="69"/>
        <v>1.1375587279582877E-4</v>
      </c>
    </row>
    <row r="717" spans="1:9">
      <c r="A717" s="3" t="s">
        <v>546</v>
      </c>
      <c r="B717">
        <v>1.62</v>
      </c>
      <c r="C717" s="4">
        <v>74</v>
      </c>
      <c r="D717">
        <f t="shared" si="66"/>
        <v>45.679012345679013</v>
      </c>
      <c r="E717" s="6">
        <f t="shared" si="67"/>
        <v>3.1712686488809921E-5</v>
      </c>
      <c r="F717" s="7">
        <f t="shared" si="70"/>
        <v>0.93869252022005334</v>
      </c>
      <c r="G717" s="6">
        <f t="shared" si="68"/>
        <v>1.4073922845364947E-4</v>
      </c>
      <c r="H717" s="7">
        <f t="shared" si="71"/>
        <v>0.57879007701563345</v>
      </c>
      <c r="I717">
        <f t="shared" si="69"/>
        <v>2.3385907634476677E-4</v>
      </c>
    </row>
    <row r="718" spans="1:9">
      <c r="A718" s="3" t="s">
        <v>371</v>
      </c>
      <c r="B718">
        <v>3.33</v>
      </c>
      <c r="C718" s="4">
        <v>152</v>
      </c>
      <c r="D718">
        <f t="shared" si="66"/>
        <v>45.645645645645644</v>
      </c>
      <c r="E718" s="6">
        <f t="shared" si="67"/>
        <v>6.5139572247285244E-5</v>
      </c>
      <c r="F718" s="7">
        <f t="shared" si="70"/>
        <v>0.93875765979230064</v>
      </c>
      <c r="G718" s="6">
        <f t="shared" si="68"/>
        <v>2.8929730293250167E-4</v>
      </c>
      <c r="H718" s="7">
        <f t="shared" si="71"/>
        <v>0.57907937431856593</v>
      </c>
      <c r="I718">
        <f t="shared" si="69"/>
        <v>3.4981344527773572E-4</v>
      </c>
    </row>
    <row r="719" spans="1:9">
      <c r="A719" s="3" t="s">
        <v>784</v>
      </c>
      <c r="B719">
        <v>4.9800000000000004</v>
      </c>
      <c r="C719" s="4">
        <v>227</v>
      </c>
      <c r="D719">
        <f t="shared" si="66"/>
        <v>45.582329317269071</v>
      </c>
      <c r="E719" s="6">
        <f t="shared" si="67"/>
        <v>9.7280808553511515E-5</v>
      </c>
      <c r="F719" s="7">
        <f t="shared" si="70"/>
        <v>0.93885494060085417</v>
      </c>
      <c r="G719" s="6">
        <f t="shared" si="68"/>
        <v>4.3264281339455203E-4</v>
      </c>
      <c r="H719" s="7">
        <f t="shared" si="71"/>
        <v>0.57951201713196043</v>
      </c>
      <c r="I719">
        <f t="shared" si="69"/>
        <v>4.5885319968153038E-4</v>
      </c>
    </row>
    <row r="720" spans="1:9">
      <c r="A720" s="3" t="s">
        <v>875</v>
      </c>
      <c r="B720">
        <v>6.53</v>
      </c>
      <c r="C720" s="4">
        <v>297</v>
      </c>
      <c r="D720">
        <f t="shared" si="66"/>
        <v>45.482388973966309</v>
      </c>
      <c r="E720" s="6">
        <f t="shared" si="67"/>
        <v>1.2727929577265604E-4</v>
      </c>
      <c r="F720" s="7">
        <f t="shared" si="70"/>
        <v>0.93898221989662678</v>
      </c>
      <c r="G720" s="6">
        <f t="shared" si="68"/>
        <v>5.6730071716193267E-4</v>
      </c>
      <c r="H720" s="7">
        <f t="shared" si="71"/>
        <v>0.58007931784912237</v>
      </c>
      <c r="I720">
        <f t="shared" si="69"/>
        <v>1.0491214077835709E-3</v>
      </c>
    </row>
    <row r="721" spans="1:9">
      <c r="A721" s="3" t="s">
        <v>507</v>
      </c>
      <c r="B721">
        <v>14.93</v>
      </c>
      <c r="C721" s="4">
        <v>679</v>
      </c>
      <c r="D721">
        <f t="shared" si="66"/>
        <v>45.478901540522436</v>
      </c>
      <c r="E721" s="6">
        <f t="shared" si="67"/>
        <v>2.9098532602570183E-4</v>
      </c>
      <c r="F721" s="7">
        <f t="shared" si="70"/>
        <v>0.93927320522265245</v>
      </c>
      <c r="G721" s="6">
        <f t="shared" si="68"/>
        <v>1.297059679514189E-3</v>
      </c>
      <c r="H721" s="7">
        <f t="shared" si="71"/>
        <v>0.58137637752863658</v>
      </c>
      <c r="I721">
        <f t="shared" si="69"/>
        <v>5.0385210513959056E-4</v>
      </c>
    </row>
    <row r="722" spans="1:9">
      <c r="A722" s="3" t="s">
        <v>86</v>
      </c>
      <c r="B722">
        <v>7.17</v>
      </c>
      <c r="C722" s="4">
        <v>326</v>
      </c>
      <c r="D722">
        <f t="shared" si="66"/>
        <v>45.467224546722456</v>
      </c>
      <c r="E722" s="6">
        <f t="shared" si="67"/>
        <v>1.3970724047773019E-4</v>
      </c>
      <c r="F722" s="7">
        <f t="shared" si="70"/>
        <v>0.93941291246313019</v>
      </c>
      <c r="G722" s="6">
        <f t="shared" si="68"/>
        <v>6.2290140000781889E-4</v>
      </c>
      <c r="H722" s="7">
        <f t="shared" si="71"/>
        <v>0.58199927892864445</v>
      </c>
      <c r="I722">
        <f t="shared" si="69"/>
        <v>7.5065488301773176E-4</v>
      </c>
    </row>
    <row r="723" spans="1:9">
      <c r="A723" s="3" t="s">
        <v>97</v>
      </c>
      <c r="B723">
        <v>10.68</v>
      </c>
      <c r="C723" s="4">
        <v>485</v>
      </c>
      <c r="D723">
        <f t="shared" si="66"/>
        <v>45.41198501872659</v>
      </c>
      <c r="E723" s="6">
        <f t="shared" si="67"/>
        <v>2.0784666144692989E-4</v>
      </c>
      <c r="F723" s="7">
        <f t="shared" si="70"/>
        <v>0.9396207591245771</v>
      </c>
      <c r="G723" s="6">
        <f t="shared" si="68"/>
        <v>9.2783639499072602E-4</v>
      </c>
      <c r="H723" s="7">
        <f t="shared" si="71"/>
        <v>0.58292711532363517</v>
      </c>
      <c r="I723">
        <f t="shared" si="69"/>
        <v>5.046682532133806E-4</v>
      </c>
    </row>
    <row r="724" spans="1:9">
      <c r="A724" s="3" t="s">
        <v>1068</v>
      </c>
      <c r="B724">
        <v>7.18</v>
      </c>
      <c r="C724" s="4">
        <v>326</v>
      </c>
      <c r="D724">
        <f t="shared" si="66"/>
        <v>45.403899721448468</v>
      </c>
      <c r="E724" s="6">
        <f t="shared" si="67"/>
        <v>1.3970724047773019E-4</v>
      </c>
      <c r="F724" s="7">
        <f t="shared" si="70"/>
        <v>0.93976046636505484</v>
      </c>
      <c r="G724" s="6">
        <f t="shared" si="68"/>
        <v>6.2377016067728577E-4</v>
      </c>
      <c r="H724" s="7">
        <f t="shared" si="71"/>
        <v>0.58355088548431244</v>
      </c>
      <c r="I724">
        <f t="shared" si="69"/>
        <v>4.5910292140283193E-4</v>
      </c>
    </row>
    <row r="725" spans="1:9">
      <c r="A725" s="3" t="s">
        <v>267</v>
      </c>
      <c r="B725">
        <v>6.53</v>
      </c>
      <c r="C725" s="4">
        <v>296</v>
      </c>
      <c r="D725">
        <f t="shared" si="66"/>
        <v>45.329249617151604</v>
      </c>
      <c r="E725" s="6">
        <f t="shared" si="67"/>
        <v>1.2685074595523968E-4</v>
      </c>
      <c r="F725" s="7">
        <f t="shared" si="70"/>
        <v>0.93988731711101003</v>
      </c>
      <c r="G725" s="6">
        <f t="shared" si="68"/>
        <v>5.6730071716193267E-4</v>
      </c>
      <c r="H725" s="7">
        <f t="shared" si="71"/>
        <v>0.58411818620147438</v>
      </c>
      <c r="I725">
        <f t="shared" si="69"/>
        <v>7.8817366719263759E-4</v>
      </c>
    </row>
    <row r="726" spans="1:9">
      <c r="A726" s="3" t="s">
        <v>175</v>
      </c>
      <c r="B726">
        <v>11.21</v>
      </c>
      <c r="C726" s="4">
        <v>508</v>
      </c>
      <c r="D726">
        <f t="shared" si="66"/>
        <v>45.316681534344333</v>
      </c>
      <c r="E726" s="6">
        <f t="shared" si="67"/>
        <v>2.1770330724750595E-4</v>
      </c>
      <c r="F726" s="7">
        <f t="shared" si="70"/>
        <v>0.9401050204182575</v>
      </c>
      <c r="G726" s="6">
        <f t="shared" si="68"/>
        <v>9.7388071047247555E-4</v>
      </c>
      <c r="H726" s="7">
        <f t="shared" si="71"/>
        <v>0.58509206691194682</v>
      </c>
      <c r="I726">
        <f t="shared" si="69"/>
        <v>6.3934958515754481E-4</v>
      </c>
    </row>
    <row r="727" spans="1:9">
      <c r="A727" s="3" t="s">
        <v>428</v>
      </c>
      <c r="B727">
        <v>9.09</v>
      </c>
      <c r="C727" s="4">
        <v>411</v>
      </c>
      <c r="D727">
        <f t="shared" si="66"/>
        <v>45.214521452145213</v>
      </c>
      <c r="E727" s="6">
        <f t="shared" si="67"/>
        <v>1.7613397495811996E-4</v>
      </c>
      <c r="F727" s="7">
        <f t="shared" si="70"/>
        <v>0.94028115439321558</v>
      </c>
      <c r="G727" s="6">
        <f t="shared" si="68"/>
        <v>7.8970344854547745E-4</v>
      </c>
      <c r="H727" s="7">
        <f t="shared" si="71"/>
        <v>0.58588177036049227</v>
      </c>
      <c r="I727">
        <f t="shared" si="69"/>
        <v>1.667348813355618E-4</v>
      </c>
    </row>
    <row r="728" spans="1:9">
      <c r="A728" s="3" t="s">
        <v>365</v>
      </c>
      <c r="B728">
        <v>2.37</v>
      </c>
      <c r="C728" s="4">
        <v>107</v>
      </c>
      <c r="D728">
        <f t="shared" si="66"/>
        <v>45.147679324894511</v>
      </c>
      <c r="E728" s="6">
        <f t="shared" si="67"/>
        <v>4.5854830463549482E-5</v>
      </c>
      <c r="F728" s="7">
        <f t="shared" si="70"/>
        <v>0.94032700922367918</v>
      </c>
      <c r="G728" s="6">
        <f t="shared" si="68"/>
        <v>2.0589627866367236E-4</v>
      </c>
      <c r="H728" s="7">
        <f t="shared" si="71"/>
        <v>0.5860876666391559</v>
      </c>
      <c r="I728">
        <f t="shared" si="69"/>
        <v>2.6480227151958191E-3</v>
      </c>
    </row>
    <row r="729" spans="1:9">
      <c r="A729" s="3" t="s">
        <v>891</v>
      </c>
      <c r="B729">
        <v>37.619999999999997</v>
      </c>
      <c r="C729" s="4">
        <v>1693</v>
      </c>
      <c r="D729">
        <f t="shared" si="66"/>
        <v>45.002658160552897</v>
      </c>
      <c r="E729" s="6">
        <f t="shared" si="67"/>
        <v>7.2553484088588101E-4</v>
      </c>
      <c r="F729" s="7">
        <f t="shared" si="70"/>
        <v>0.94105254406456507</v>
      </c>
      <c r="G729" s="6">
        <f t="shared" si="68"/>
        <v>3.2682776385347481E-3</v>
      </c>
      <c r="H729" s="7">
        <f t="shared" si="71"/>
        <v>0.58935594427769067</v>
      </c>
      <c r="I729">
        <f t="shared" si="69"/>
        <v>1.5753392816686418E-3</v>
      </c>
    </row>
    <row r="730" spans="1:9">
      <c r="A730" s="3" t="s">
        <v>433</v>
      </c>
      <c r="B730">
        <v>22.38</v>
      </c>
      <c r="C730" s="4">
        <v>1007</v>
      </c>
      <c r="D730">
        <f t="shared" si="66"/>
        <v>44.995531724754244</v>
      </c>
      <c r="E730" s="6">
        <f t="shared" si="67"/>
        <v>4.3154966613826476E-4</v>
      </c>
      <c r="F730" s="7">
        <f t="shared" si="70"/>
        <v>0.9414840937307033</v>
      </c>
      <c r="G730" s="6">
        <f t="shared" si="68"/>
        <v>1.9442863782670832E-3</v>
      </c>
      <c r="H730" s="7">
        <f t="shared" si="71"/>
        <v>0.59130023065595771</v>
      </c>
      <c r="I730">
        <f t="shared" si="69"/>
        <v>7.5191043664302182E-4</v>
      </c>
    </row>
    <row r="731" spans="1:9">
      <c r="A731" s="3" t="s">
        <v>522</v>
      </c>
      <c r="B731">
        <v>10.68</v>
      </c>
      <c r="C731" s="4">
        <v>480</v>
      </c>
      <c r="D731">
        <f t="shared" si="66"/>
        <v>44.943820224719104</v>
      </c>
      <c r="E731" s="6">
        <f t="shared" si="67"/>
        <v>2.0570391235984813E-4</v>
      </c>
      <c r="F731" s="7">
        <f t="shared" si="70"/>
        <v>0.94168979764306315</v>
      </c>
      <c r="G731" s="6">
        <f t="shared" si="68"/>
        <v>9.2783639499072602E-4</v>
      </c>
      <c r="H731" s="7">
        <f t="shared" si="71"/>
        <v>0.59222806705094844</v>
      </c>
      <c r="I731">
        <f t="shared" si="69"/>
        <v>4.7311788820747491E-4</v>
      </c>
    </row>
    <row r="732" spans="1:9">
      <c r="A732" s="3" t="s">
        <v>871</v>
      </c>
      <c r="B732">
        <v>6.72</v>
      </c>
      <c r="C732" s="4">
        <v>302</v>
      </c>
      <c r="D732">
        <f t="shared" si="66"/>
        <v>44.94047619047619</v>
      </c>
      <c r="E732" s="6">
        <f t="shared" si="67"/>
        <v>1.294220448597378E-4</v>
      </c>
      <c r="F732" s="7">
        <f t="shared" si="70"/>
        <v>0.94181921968792293</v>
      </c>
      <c r="G732" s="6">
        <f t="shared" si="68"/>
        <v>5.8380716988180512E-4</v>
      </c>
      <c r="H732" s="7">
        <f t="shared" si="71"/>
        <v>0.59281187422083026</v>
      </c>
      <c r="I732">
        <f t="shared" si="69"/>
        <v>2.2248107897160363E-4</v>
      </c>
    </row>
    <row r="733" spans="1:9">
      <c r="A733" s="3" t="s">
        <v>977</v>
      </c>
      <c r="B733">
        <v>3.16</v>
      </c>
      <c r="C733" s="4">
        <v>142</v>
      </c>
      <c r="D733">
        <f t="shared" si="66"/>
        <v>44.936708860759495</v>
      </c>
      <c r="E733" s="6">
        <f t="shared" si="67"/>
        <v>6.0854074073121738E-5</v>
      </c>
      <c r="F733" s="7">
        <f t="shared" si="70"/>
        <v>0.94188007376199601</v>
      </c>
      <c r="G733" s="6">
        <f t="shared" si="68"/>
        <v>2.7452837155156313E-4</v>
      </c>
      <c r="H733" s="7">
        <f t="shared" si="71"/>
        <v>0.59308640259238177</v>
      </c>
      <c r="I733">
        <f t="shared" si="69"/>
        <v>1.0204622634202298E-3</v>
      </c>
    </row>
    <row r="734" spans="1:9">
      <c r="A734" s="3" t="s">
        <v>62</v>
      </c>
      <c r="B734">
        <v>14.49</v>
      </c>
      <c r="C734" s="4">
        <v>650</v>
      </c>
      <c r="D734">
        <f t="shared" si="66"/>
        <v>44.858523119392686</v>
      </c>
      <c r="E734" s="6">
        <f t="shared" si="67"/>
        <v>2.7855738132062771E-4</v>
      </c>
      <c r="F734" s="7">
        <f t="shared" si="70"/>
        <v>0.94215863114331666</v>
      </c>
      <c r="G734" s="6">
        <f t="shared" si="68"/>
        <v>1.2588342100576424E-3</v>
      </c>
      <c r="H734" s="7">
        <f t="shared" si="71"/>
        <v>0.59434523680243945</v>
      </c>
      <c r="I734">
        <f t="shared" si="69"/>
        <v>4.0078222823247689E-4</v>
      </c>
    </row>
    <row r="735" spans="1:9">
      <c r="A735" s="3" t="s">
        <v>858</v>
      </c>
      <c r="B735">
        <v>5.69</v>
      </c>
      <c r="C735" s="4">
        <v>255</v>
      </c>
      <c r="D735">
        <f t="shared" si="66"/>
        <v>44.815465729349732</v>
      </c>
      <c r="E735" s="6">
        <f t="shared" si="67"/>
        <v>1.0928020344116932E-4</v>
      </c>
      <c r="F735" s="7">
        <f t="shared" si="70"/>
        <v>0.9422679113467578</v>
      </c>
      <c r="G735" s="6">
        <f t="shared" si="68"/>
        <v>4.9432482092670702E-4</v>
      </c>
      <c r="H735" s="7">
        <f t="shared" si="71"/>
        <v>0.59483956162336615</v>
      </c>
      <c r="I735">
        <f t="shared" si="69"/>
        <v>6.9994621958058278E-4</v>
      </c>
    </row>
    <row r="736" spans="1:9">
      <c r="A736" s="3" t="s">
        <v>608</v>
      </c>
      <c r="B736">
        <v>9.93</v>
      </c>
      <c r="C736" s="4">
        <v>443</v>
      </c>
      <c r="D736">
        <f t="shared" si="66"/>
        <v>44.612286002014102</v>
      </c>
      <c r="E736" s="6">
        <f t="shared" si="67"/>
        <v>1.8984756911544318E-4</v>
      </c>
      <c r="F736" s="7">
        <f t="shared" si="70"/>
        <v>0.94245775891587324</v>
      </c>
      <c r="G736" s="6">
        <f t="shared" si="68"/>
        <v>8.626793447807031E-4</v>
      </c>
      <c r="H736" s="7">
        <f t="shared" si="71"/>
        <v>0.59570224096814683</v>
      </c>
      <c r="I736">
        <f t="shared" si="69"/>
        <v>1.1997303738491283E-3</v>
      </c>
    </row>
    <row r="737" spans="1:9">
      <c r="A737" s="3" t="s">
        <v>335</v>
      </c>
      <c r="B737">
        <v>17.010000000000002</v>
      </c>
      <c r="C737" s="4">
        <v>756</v>
      </c>
      <c r="D737">
        <f t="shared" si="66"/>
        <v>44.444444444444443</v>
      </c>
      <c r="E737" s="6">
        <f t="shared" si="67"/>
        <v>3.2398366196676083E-4</v>
      </c>
      <c r="F737" s="7">
        <f t="shared" si="70"/>
        <v>0.94278174257783998</v>
      </c>
      <c r="G737" s="6">
        <f t="shared" si="68"/>
        <v>1.4777618987633194E-3</v>
      </c>
      <c r="H737" s="7">
        <f t="shared" si="71"/>
        <v>0.5971800028669102</v>
      </c>
      <c r="I737">
        <f t="shared" si="69"/>
        <v>7.7304694819502195E-4</v>
      </c>
    </row>
    <row r="738" spans="1:9">
      <c r="A738" s="3" t="s">
        <v>423</v>
      </c>
      <c r="B738">
        <v>10.96</v>
      </c>
      <c r="C738" s="4">
        <v>487</v>
      </c>
      <c r="D738">
        <f t="shared" si="66"/>
        <v>44.434306569343065</v>
      </c>
      <c r="E738" s="6">
        <f t="shared" si="67"/>
        <v>2.0870376108176258E-4</v>
      </c>
      <c r="F738" s="7">
        <f t="shared" si="70"/>
        <v>0.94299044633892171</v>
      </c>
      <c r="G738" s="6">
        <f t="shared" si="68"/>
        <v>9.5216169373580131E-4</v>
      </c>
      <c r="H738" s="7">
        <f t="shared" si="71"/>
        <v>0.598132164560646</v>
      </c>
      <c r="I738">
        <f t="shared" si="69"/>
        <v>6.2290161259515031E-4</v>
      </c>
    </row>
    <row r="739" spans="1:9">
      <c r="A739" s="3" t="s">
        <v>1096</v>
      </c>
      <c r="B739">
        <v>8.83</v>
      </c>
      <c r="C739" s="4">
        <v>392</v>
      </c>
      <c r="D739">
        <f t="shared" si="66"/>
        <v>44.394110985277464</v>
      </c>
      <c r="E739" s="6">
        <f t="shared" si="67"/>
        <v>1.6799152842720931E-4</v>
      </c>
      <c r="F739" s="7">
        <f t="shared" si="70"/>
        <v>0.94315843786734888</v>
      </c>
      <c r="G739" s="6">
        <f t="shared" si="68"/>
        <v>7.6711567113933623E-4</v>
      </c>
      <c r="H739" s="7">
        <f t="shared" si="71"/>
        <v>0.59889928023178529</v>
      </c>
      <c r="I739">
        <f t="shared" si="69"/>
        <v>4.8325049892106176E-4</v>
      </c>
    </row>
    <row r="740" spans="1:9">
      <c r="A740" s="3" t="s">
        <v>285</v>
      </c>
      <c r="B740">
        <v>6.85</v>
      </c>
      <c r="C740" s="4">
        <v>304</v>
      </c>
      <c r="D740">
        <f t="shared" si="66"/>
        <v>44.379562043795623</v>
      </c>
      <c r="E740" s="6">
        <f t="shared" si="67"/>
        <v>1.3027914449457049E-4</v>
      </c>
      <c r="F740" s="7">
        <f t="shared" si="70"/>
        <v>0.94328871701184347</v>
      </c>
      <c r="G740" s="6">
        <f t="shared" si="68"/>
        <v>5.9510105858487578E-4</v>
      </c>
      <c r="H740" s="7">
        <f t="shared" si="71"/>
        <v>0.59949438129037014</v>
      </c>
      <c r="I740">
        <f t="shared" si="69"/>
        <v>5.0091175706945545E-4</v>
      </c>
    </row>
    <row r="741" spans="1:9">
      <c r="A741" s="3" t="s">
        <v>606</v>
      </c>
      <c r="B741">
        <v>7.1</v>
      </c>
      <c r="C741" s="4">
        <v>315</v>
      </c>
      <c r="D741">
        <f t="shared" si="66"/>
        <v>44.366197183098592</v>
      </c>
      <c r="E741" s="6">
        <f t="shared" si="67"/>
        <v>1.3499319248615034E-4</v>
      </c>
      <c r="F741" s="7">
        <f t="shared" si="70"/>
        <v>0.94342371020432958</v>
      </c>
      <c r="G741" s="6">
        <f t="shared" si="68"/>
        <v>6.1682007532155002E-4</v>
      </c>
      <c r="H741" s="7">
        <f t="shared" si="71"/>
        <v>0.60011120136569174</v>
      </c>
      <c r="I741">
        <f t="shared" si="69"/>
        <v>4.7772230959175488E-4</v>
      </c>
    </row>
    <row r="742" spans="1:9">
      <c r="A742" s="3" t="s">
        <v>315</v>
      </c>
      <c r="B742">
        <v>6.77</v>
      </c>
      <c r="C742" s="4">
        <v>300</v>
      </c>
      <c r="D742">
        <f t="shared" si="66"/>
        <v>44.313146233382575</v>
      </c>
      <c r="E742" s="6">
        <f t="shared" si="67"/>
        <v>1.2856494522490509E-4</v>
      </c>
      <c r="F742" s="7">
        <f t="shared" si="70"/>
        <v>0.94355227514955453</v>
      </c>
      <c r="G742" s="6">
        <f t="shared" si="68"/>
        <v>5.8815097322913992E-4</v>
      </c>
      <c r="H742" s="7">
        <f t="shared" si="71"/>
        <v>0.60069935233892091</v>
      </c>
      <c r="I742">
        <f t="shared" si="69"/>
        <v>5.0669714218753992E-4</v>
      </c>
    </row>
    <row r="743" spans="1:9">
      <c r="A743" s="3" t="s">
        <v>422</v>
      </c>
      <c r="B743">
        <v>7.18</v>
      </c>
      <c r="C743" s="4">
        <v>318</v>
      </c>
      <c r="D743">
        <f t="shared" si="66"/>
        <v>44.289693593314766</v>
      </c>
      <c r="E743" s="6">
        <f t="shared" si="67"/>
        <v>1.3627884193839938E-4</v>
      </c>
      <c r="F743" s="7">
        <f t="shared" si="70"/>
        <v>0.94368855399149298</v>
      </c>
      <c r="G743" s="6">
        <f t="shared" si="68"/>
        <v>6.2377016067728577E-4</v>
      </c>
      <c r="H743" s="7">
        <f t="shared" si="71"/>
        <v>0.60132312249959818</v>
      </c>
      <c r="I743">
        <f t="shared" si="69"/>
        <v>3.1488212484254152E-4</v>
      </c>
    </row>
    <row r="744" spans="1:9">
      <c r="A744" s="3" t="s">
        <v>30</v>
      </c>
      <c r="B744">
        <v>4.46</v>
      </c>
      <c r="C744" s="4">
        <v>197</v>
      </c>
      <c r="D744">
        <f t="shared" si="66"/>
        <v>44.17040358744395</v>
      </c>
      <c r="E744" s="6">
        <f t="shared" si="67"/>
        <v>8.4424314031021012E-5</v>
      </c>
      <c r="F744" s="7">
        <f t="shared" si="70"/>
        <v>0.94377297830552398</v>
      </c>
      <c r="G744" s="6">
        <f t="shared" si="68"/>
        <v>3.8746725858226948E-4</v>
      </c>
      <c r="H744" s="7">
        <f t="shared" si="71"/>
        <v>0.60171058975818048</v>
      </c>
      <c r="I744">
        <f t="shared" si="69"/>
        <v>3.7283191140646821E-4</v>
      </c>
    </row>
    <row r="745" spans="1:9">
      <c r="A745" s="3" t="s">
        <v>429</v>
      </c>
      <c r="B745">
        <v>5.28</v>
      </c>
      <c r="C745" s="4">
        <v>233</v>
      </c>
      <c r="D745">
        <f t="shared" si="66"/>
        <v>44.128787878787875</v>
      </c>
      <c r="E745" s="6">
        <f t="shared" si="67"/>
        <v>9.9852107458009618E-5</v>
      </c>
      <c r="F745" s="7">
        <f t="shared" si="70"/>
        <v>0.94387283041298198</v>
      </c>
      <c r="G745" s="6">
        <f t="shared" si="68"/>
        <v>4.5870563347856117E-4</v>
      </c>
      <c r="H745" s="7">
        <f t="shared" si="71"/>
        <v>0.60216929539165909</v>
      </c>
      <c r="I745">
        <f t="shared" si="69"/>
        <v>6.4906551074050967E-4</v>
      </c>
    </row>
    <row r="746" spans="1:9">
      <c r="A746" s="3" t="s">
        <v>733</v>
      </c>
      <c r="B746">
        <v>9.19</v>
      </c>
      <c r="C746" s="4">
        <v>405</v>
      </c>
      <c r="D746">
        <f t="shared" si="66"/>
        <v>44.069640914037002</v>
      </c>
      <c r="E746" s="6">
        <f t="shared" si="67"/>
        <v>1.7356267605362187E-4</v>
      </c>
      <c r="F746" s="7">
        <f t="shared" si="70"/>
        <v>0.9440463930890356</v>
      </c>
      <c r="G746" s="6">
        <f t="shared" si="68"/>
        <v>7.9839105524014717E-4</v>
      </c>
      <c r="H746" s="7">
        <f t="shared" si="71"/>
        <v>0.60296768644689924</v>
      </c>
      <c r="I746">
        <f t="shared" si="69"/>
        <v>2.8396335186764432E-4</v>
      </c>
    </row>
    <row r="747" spans="1:9">
      <c r="A747" s="3" t="s">
        <v>309</v>
      </c>
      <c r="B747">
        <v>4.0199999999999996</v>
      </c>
      <c r="C747" s="4">
        <v>177</v>
      </c>
      <c r="D747">
        <f t="shared" si="66"/>
        <v>44.029850746268664</v>
      </c>
      <c r="E747" s="6">
        <f t="shared" si="67"/>
        <v>7.5853317682694001E-5</v>
      </c>
      <c r="F747" s="7">
        <f t="shared" si="70"/>
        <v>0.94412224640671827</v>
      </c>
      <c r="G747" s="6">
        <f t="shared" si="68"/>
        <v>3.4924178912572269E-4</v>
      </c>
      <c r="H747" s="7">
        <f t="shared" si="71"/>
        <v>0.60331692823602501</v>
      </c>
      <c r="I747">
        <f t="shared" si="69"/>
        <v>3.1734248959669475E-4</v>
      </c>
    </row>
    <row r="748" spans="1:9">
      <c r="A748" s="3" t="s">
        <v>124</v>
      </c>
      <c r="B748">
        <v>4.49</v>
      </c>
      <c r="C748" s="4">
        <v>197</v>
      </c>
      <c r="D748">
        <f t="shared" si="66"/>
        <v>43.875278396436521</v>
      </c>
      <c r="E748" s="6">
        <f t="shared" si="67"/>
        <v>8.4424314031021012E-5</v>
      </c>
      <c r="F748" s="7">
        <f t="shared" si="70"/>
        <v>0.94420667072074926</v>
      </c>
      <c r="G748" s="6">
        <f t="shared" si="68"/>
        <v>3.9007354059067043E-4</v>
      </c>
      <c r="H748" s="7">
        <f t="shared" si="71"/>
        <v>0.60370700177661563</v>
      </c>
      <c r="I748">
        <f t="shared" si="69"/>
        <v>2.1634034112594236E-4</v>
      </c>
    </row>
    <row r="749" spans="1:9">
      <c r="A749" s="3" t="s">
        <v>985</v>
      </c>
      <c r="B749">
        <v>3.06</v>
      </c>
      <c r="C749" s="4">
        <v>134</v>
      </c>
      <c r="D749">
        <f t="shared" si="66"/>
        <v>43.790849673202615</v>
      </c>
      <c r="E749" s="6">
        <f t="shared" si="67"/>
        <v>5.7425675533790941E-5</v>
      </c>
      <c r="F749" s="7">
        <f t="shared" si="70"/>
        <v>0.94426409639628306</v>
      </c>
      <c r="G749" s="6">
        <f t="shared" si="68"/>
        <v>2.6584076485689341E-4</v>
      </c>
      <c r="H749" s="7">
        <f t="shared" si="71"/>
        <v>0.60397284254147254</v>
      </c>
      <c r="I749">
        <f t="shared" si="69"/>
        <v>3.8499508923184322E-3</v>
      </c>
    </row>
    <row r="750" spans="1:9">
      <c r="A750" s="3" t="s">
        <v>106</v>
      </c>
      <c r="B750">
        <v>54.45</v>
      </c>
      <c r="C750" s="4">
        <v>2383</v>
      </c>
      <c r="D750">
        <f t="shared" si="66"/>
        <v>43.764921946740124</v>
      </c>
      <c r="E750" s="6">
        <f t="shared" si="67"/>
        <v>1.0212342149031627E-3</v>
      </c>
      <c r="F750" s="7">
        <f t="shared" si="70"/>
        <v>0.94528533061118625</v>
      </c>
      <c r="G750" s="6">
        <f t="shared" si="68"/>
        <v>4.7304018452476622E-3</v>
      </c>
      <c r="H750" s="7">
        <f t="shared" si="71"/>
        <v>0.60870324438672019</v>
      </c>
      <c r="I750">
        <f t="shared" si="69"/>
        <v>5.6784466360415564E-4</v>
      </c>
    </row>
    <row r="751" spans="1:9">
      <c r="A751" s="3" t="s">
        <v>31</v>
      </c>
      <c r="B751">
        <v>8.02</v>
      </c>
      <c r="C751" s="4">
        <v>348</v>
      </c>
      <c r="D751">
        <f t="shared" si="66"/>
        <v>43.391521197007485</v>
      </c>
      <c r="E751" s="6">
        <f t="shared" si="67"/>
        <v>1.4913533646088991E-4</v>
      </c>
      <c r="F751" s="7">
        <f t="shared" si="70"/>
        <v>0.94543446594764713</v>
      </c>
      <c r="G751" s="6">
        <f t="shared" si="68"/>
        <v>6.9674605691251142E-4</v>
      </c>
      <c r="H751" s="7">
        <f t="shared" si="71"/>
        <v>0.60939999044363269</v>
      </c>
      <c r="I751">
        <f t="shared" si="69"/>
        <v>3.1371844696070905E-4</v>
      </c>
    </row>
    <row r="752" spans="1:9">
      <c r="A752" s="3" t="s">
        <v>654</v>
      </c>
      <c r="B752">
        <v>4.43</v>
      </c>
      <c r="C752" s="4">
        <v>192</v>
      </c>
      <c r="D752">
        <f t="shared" si="66"/>
        <v>43.340857787810386</v>
      </c>
      <c r="E752" s="6">
        <f t="shared" si="67"/>
        <v>8.2281564943939252E-5</v>
      </c>
      <c r="F752" s="7">
        <f t="shared" si="70"/>
        <v>0.94551674751259107</v>
      </c>
      <c r="G752" s="6">
        <f t="shared" si="68"/>
        <v>3.8486097657386854E-4</v>
      </c>
      <c r="H752" s="7">
        <f t="shared" si="71"/>
        <v>0.60978485142020655</v>
      </c>
      <c r="I752">
        <f t="shared" si="69"/>
        <v>9.3533043013938055E-4</v>
      </c>
    </row>
    <row r="753" spans="1:9">
      <c r="A753" s="3" t="s">
        <v>1008</v>
      </c>
      <c r="B753">
        <v>13.2</v>
      </c>
      <c r="C753" s="4">
        <v>570</v>
      </c>
      <c r="D753">
        <f t="shared" si="66"/>
        <v>43.181818181818187</v>
      </c>
      <c r="E753" s="6">
        <f t="shared" si="67"/>
        <v>2.4427339592731967E-4</v>
      </c>
      <c r="F753" s="7">
        <f t="shared" si="70"/>
        <v>0.94576102090851843</v>
      </c>
      <c r="G753" s="6">
        <f t="shared" si="68"/>
        <v>1.1467640836964029E-3</v>
      </c>
      <c r="H753" s="7">
        <f t="shared" si="71"/>
        <v>0.61093161550390296</v>
      </c>
      <c r="I753">
        <f t="shared" si="69"/>
        <v>5.2367307580891698E-4</v>
      </c>
    </row>
    <row r="754" spans="1:9">
      <c r="A754" s="3" t="s">
        <v>905</v>
      </c>
      <c r="B754">
        <v>7.39</v>
      </c>
      <c r="C754" s="4">
        <v>319</v>
      </c>
      <c r="D754">
        <f t="shared" si="66"/>
        <v>43.166441136671182</v>
      </c>
      <c r="E754" s="6">
        <f t="shared" si="67"/>
        <v>1.3670739175581574E-4</v>
      </c>
      <c r="F754" s="7">
        <f t="shared" si="70"/>
        <v>0.9458977283002743</v>
      </c>
      <c r="G754" s="6">
        <f t="shared" si="68"/>
        <v>6.4201413473609218E-4</v>
      </c>
      <c r="H754" s="7">
        <f t="shared" si="71"/>
        <v>0.61157362963863904</v>
      </c>
      <c r="I754">
        <f t="shared" si="69"/>
        <v>2.9908185218341377E-4</v>
      </c>
    </row>
    <row r="755" spans="1:9">
      <c r="A755" s="3" t="s">
        <v>1019</v>
      </c>
      <c r="B755">
        <v>4.22</v>
      </c>
      <c r="C755" s="4">
        <v>182</v>
      </c>
      <c r="D755">
        <f t="shared" si="66"/>
        <v>43.127962085308056</v>
      </c>
      <c r="E755" s="6">
        <f t="shared" si="67"/>
        <v>7.7996066769775747E-5</v>
      </c>
      <c r="F755" s="7">
        <f t="shared" si="70"/>
        <v>0.94597572436704402</v>
      </c>
      <c r="G755" s="6">
        <f t="shared" si="68"/>
        <v>3.6661700251506212E-4</v>
      </c>
      <c r="H755" s="7">
        <f t="shared" si="71"/>
        <v>0.6119402466411541</v>
      </c>
      <c r="I755">
        <f t="shared" si="69"/>
        <v>2.6790417676325617E-4</v>
      </c>
    </row>
    <row r="756" spans="1:9">
      <c r="A756" s="3" t="s">
        <v>221</v>
      </c>
      <c r="B756">
        <v>3.78</v>
      </c>
      <c r="C756" s="4">
        <v>163</v>
      </c>
      <c r="D756">
        <f t="shared" si="66"/>
        <v>43.121693121693127</v>
      </c>
      <c r="E756" s="6">
        <f t="shared" si="67"/>
        <v>6.9853620238865093E-5</v>
      </c>
      <c r="F756" s="7">
        <f t="shared" si="70"/>
        <v>0.94604557798728284</v>
      </c>
      <c r="G756" s="6">
        <f t="shared" si="68"/>
        <v>3.2839153305851539E-4</v>
      </c>
      <c r="H756" s="7">
        <f t="shared" si="71"/>
        <v>0.61226863817421262</v>
      </c>
      <c r="I756">
        <f t="shared" si="69"/>
        <v>1.732363410630211E-3</v>
      </c>
    </row>
    <row r="757" spans="1:9">
      <c r="A757" s="3" t="s">
        <v>418</v>
      </c>
      <c r="B757">
        <v>24.43</v>
      </c>
      <c r="C757" s="4">
        <v>1050</v>
      </c>
      <c r="D757">
        <f t="shared" si="66"/>
        <v>42.97994269340974</v>
      </c>
      <c r="E757" s="6">
        <f t="shared" si="67"/>
        <v>4.4997730828716783E-4</v>
      </c>
      <c r="F757" s="7">
        <f t="shared" si="70"/>
        <v>0.94649555529557006</v>
      </c>
      <c r="G757" s="6">
        <f t="shared" si="68"/>
        <v>2.1223823155078125E-3</v>
      </c>
      <c r="H757" s="7">
        <f t="shared" si="71"/>
        <v>0.61439102048972039</v>
      </c>
      <c r="I757">
        <f t="shared" si="69"/>
        <v>1.0287957266411629E-3</v>
      </c>
    </row>
    <row r="758" spans="1:9">
      <c r="A758" s="3" t="s">
        <v>80</v>
      </c>
      <c r="B758">
        <v>14.5</v>
      </c>
      <c r="C758" s="4">
        <v>621</v>
      </c>
      <c r="D758">
        <f t="shared" si="66"/>
        <v>42.827586206896555</v>
      </c>
      <c r="E758" s="6">
        <f t="shared" si="67"/>
        <v>2.6612943661555354E-4</v>
      </c>
      <c r="F758" s="7">
        <f t="shared" si="70"/>
        <v>0.94676168473218558</v>
      </c>
      <c r="G758" s="6">
        <f t="shared" si="68"/>
        <v>1.2597029707271093E-3</v>
      </c>
      <c r="H758" s="7">
        <f t="shared" si="71"/>
        <v>0.61565072346044747</v>
      </c>
      <c r="I758">
        <f t="shared" si="69"/>
        <v>4.1024264383360265E-4</v>
      </c>
    </row>
    <row r="759" spans="1:9">
      <c r="A759" s="3" t="s">
        <v>24</v>
      </c>
      <c r="B759">
        <v>5.78</v>
      </c>
      <c r="C759" s="4">
        <v>247</v>
      </c>
      <c r="D759">
        <f t="shared" si="66"/>
        <v>42.733564013840827</v>
      </c>
      <c r="E759" s="6">
        <f t="shared" si="67"/>
        <v>1.0585180490183853E-4</v>
      </c>
      <c r="F759" s="7">
        <f t="shared" si="70"/>
        <v>0.94686753653708744</v>
      </c>
      <c r="G759" s="6">
        <f t="shared" si="68"/>
        <v>5.0214366695190975E-4</v>
      </c>
      <c r="H759" s="7">
        <f t="shared" si="71"/>
        <v>0.61615286712739936</v>
      </c>
      <c r="I759">
        <f t="shared" si="69"/>
        <v>3.2223485227267368E-4</v>
      </c>
    </row>
    <row r="760" spans="1:9">
      <c r="A760" s="3" t="s">
        <v>190</v>
      </c>
      <c r="B760">
        <v>4.54</v>
      </c>
      <c r="C760" s="4">
        <v>194</v>
      </c>
      <c r="D760">
        <f t="shared" si="66"/>
        <v>42.731277533039645</v>
      </c>
      <c r="E760" s="6">
        <f t="shared" si="67"/>
        <v>8.3138664578771954E-5</v>
      </c>
      <c r="F760" s="7">
        <f t="shared" si="70"/>
        <v>0.9469506752016662</v>
      </c>
      <c r="G760" s="6">
        <f t="shared" si="68"/>
        <v>3.9441734393800523E-4</v>
      </c>
      <c r="H760" s="7">
        <f t="shared" si="71"/>
        <v>0.61654728447133733</v>
      </c>
      <c r="I760">
        <f t="shared" si="69"/>
        <v>3.3078582817236413E-4</v>
      </c>
    </row>
    <row r="761" spans="1:9">
      <c r="A761" s="3" t="s">
        <v>597</v>
      </c>
      <c r="B761">
        <v>4.66</v>
      </c>
      <c r="C761" s="4">
        <v>199</v>
      </c>
      <c r="D761">
        <f t="shared" si="66"/>
        <v>42.703862660944203</v>
      </c>
      <c r="E761" s="6">
        <f t="shared" si="67"/>
        <v>8.5281413665853713E-5</v>
      </c>
      <c r="F761" s="7">
        <f t="shared" si="70"/>
        <v>0.94703595661533202</v>
      </c>
      <c r="G761" s="6">
        <f t="shared" si="68"/>
        <v>4.0484247197160891E-4</v>
      </c>
      <c r="H761" s="7">
        <f t="shared" si="71"/>
        <v>0.61695212694330892</v>
      </c>
      <c r="I761">
        <f t="shared" si="69"/>
        <v>1.0246220211579393E-3</v>
      </c>
    </row>
    <row r="762" spans="1:9">
      <c r="A762" s="3" t="s">
        <v>720</v>
      </c>
      <c r="B762">
        <v>14.43</v>
      </c>
      <c r="C762" s="4">
        <v>615</v>
      </c>
      <c r="D762">
        <f t="shared" si="66"/>
        <v>42.619542619542621</v>
      </c>
      <c r="E762" s="6">
        <f t="shared" si="67"/>
        <v>2.6355813771105545E-4</v>
      </c>
      <c r="F762" s="7">
        <f t="shared" si="70"/>
        <v>0.94729951475304308</v>
      </c>
      <c r="G762" s="6">
        <f t="shared" si="68"/>
        <v>1.2536216460408405E-3</v>
      </c>
      <c r="H762" s="7">
        <f t="shared" si="71"/>
        <v>0.61820574858934974</v>
      </c>
      <c r="I762">
        <f t="shared" si="69"/>
        <v>6.7811530739625425E-4</v>
      </c>
    </row>
    <row r="763" spans="1:9">
      <c r="A763" s="3" t="s">
        <v>1038</v>
      </c>
      <c r="B763">
        <v>9.5500000000000007</v>
      </c>
      <c r="C763" s="4">
        <v>407</v>
      </c>
      <c r="D763">
        <f t="shared" si="66"/>
        <v>42.617801047120416</v>
      </c>
      <c r="E763" s="6">
        <f t="shared" si="67"/>
        <v>1.7441977568845456E-4</v>
      </c>
      <c r="F763" s="7">
        <f t="shared" si="70"/>
        <v>0.94747393452873152</v>
      </c>
      <c r="G763" s="6">
        <f t="shared" si="68"/>
        <v>8.2966643934095821E-4</v>
      </c>
      <c r="H763" s="7">
        <f t="shared" si="71"/>
        <v>0.61903541502869064</v>
      </c>
      <c r="I763">
        <f t="shared" si="69"/>
        <v>3.9340510834962039E-4</v>
      </c>
    </row>
    <row r="764" spans="1:9">
      <c r="A764" s="3" t="s">
        <v>362</v>
      </c>
      <c r="B764">
        <v>5.54</v>
      </c>
      <c r="C764" s="4">
        <v>236</v>
      </c>
      <c r="D764">
        <f t="shared" si="66"/>
        <v>42.599277978339352</v>
      </c>
      <c r="E764" s="6">
        <f t="shared" si="67"/>
        <v>1.0113775691025866E-4</v>
      </c>
      <c r="F764" s="7">
        <f t="shared" si="70"/>
        <v>0.94757507228564175</v>
      </c>
      <c r="G764" s="6">
        <f t="shared" si="68"/>
        <v>4.8129341088470244E-4</v>
      </c>
      <c r="H764" s="7">
        <f t="shared" si="71"/>
        <v>0.61951670843957529</v>
      </c>
      <c r="I764">
        <f t="shared" si="69"/>
        <v>3.9699020057593071E-4</v>
      </c>
    </row>
    <row r="765" spans="1:9">
      <c r="A765" s="3" t="s">
        <v>756</v>
      </c>
      <c r="B765">
        <v>5.59</v>
      </c>
      <c r="C765" s="4">
        <v>238</v>
      </c>
      <c r="D765">
        <f t="shared" si="66"/>
        <v>42.57602862254025</v>
      </c>
      <c r="E765" s="6">
        <f t="shared" si="67"/>
        <v>1.0199485654509136E-4</v>
      </c>
      <c r="F765" s="7">
        <f t="shared" si="70"/>
        <v>0.9476770671421868</v>
      </c>
      <c r="G765" s="6">
        <f t="shared" si="68"/>
        <v>4.856372142320373E-4</v>
      </c>
      <c r="H765" s="7">
        <f t="shared" si="71"/>
        <v>0.6200023456538073</v>
      </c>
      <c r="I765">
        <f t="shared" si="69"/>
        <v>2.7057957183748149E-3</v>
      </c>
    </row>
    <row r="766" spans="1:9">
      <c r="A766" s="3" t="s">
        <v>534</v>
      </c>
      <c r="B766">
        <v>38.090000000000003</v>
      </c>
      <c r="C766" s="4">
        <v>1619</v>
      </c>
      <c r="D766">
        <f t="shared" si="66"/>
        <v>42.504594381727486</v>
      </c>
      <c r="E766" s="6">
        <f t="shared" si="67"/>
        <v>6.9382215439707116E-4</v>
      </c>
      <c r="F766" s="7">
        <f t="shared" si="70"/>
        <v>0.94837088929658386</v>
      </c>
      <c r="G766" s="6">
        <f t="shared" si="68"/>
        <v>3.3091093899996963E-3</v>
      </c>
      <c r="H766" s="7">
        <f t="shared" si="71"/>
        <v>0.62331145504380703</v>
      </c>
      <c r="I766">
        <f t="shared" si="69"/>
        <v>8.6844659034623906E-4</v>
      </c>
    </row>
    <row r="767" spans="1:9">
      <c r="A767" s="3" t="s">
        <v>359</v>
      </c>
      <c r="B767">
        <v>12.22</v>
      </c>
      <c r="C767" s="4">
        <v>518</v>
      </c>
      <c r="D767">
        <f t="shared" si="66"/>
        <v>42.389525368248769</v>
      </c>
      <c r="E767" s="6">
        <f t="shared" si="67"/>
        <v>2.2198880542166944E-4</v>
      </c>
      <c r="F767" s="7">
        <f t="shared" si="70"/>
        <v>0.94859287810200554</v>
      </c>
      <c r="G767" s="6">
        <f t="shared" si="68"/>
        <v>1.0616255380886397E-3</v>
      </c>
      <c r="H767" s="7">
        <f t="shared" si="71"/>
        <v>0.62437308058189567</v>
      </c>
      <c r="I767">
        <f t="shared" si="69"/>
        <v>2.5656119600170335E-4</v>
      </c>
    </row>
    <row r="768" spans="1:9">
      <c r="A768" s="3" t="s">
        <v>993</v>
      </c>
      <c r="B768">
        <v>3.61</v>
      </c>
      <c r="C768" s="4">
        <v>153</v>
      </c>
      <c r="D768">
        <f t="shared" si="66"/>
        <v>42.382271468144047</v>
      </c>
      <c r="E768" s="6">
        <f t="shared" si="67"/>
        <v>6.5568122064701588E-5</v>
      </c>
      <c r="F768" s="7">
        <f t="shared" si="70"/>
        <v>0.94865844622407025</v>
      </c>
      <c r="G768" s="6">
        <f t="shared" si="68"/>
        <v>3.1362260167757685E-4</v>
      </c>
      <c r="H768" s="7">
        <f t="shared" si="71"/>
        <v>0.62468670318357322</v>
      </c>
      <c r="I768">
        <f t="shared" si="69"/>
        <v>4.193253734859903E-4</v>
      </c>
    </row>
    <row r="769" spans="1:9">
      <c r="A769" s="3" t="s">
        <v>925</v>
      </c>
      <c r="B769">
        <v>5.9</v>
      </c>
      <c r="C769" s="4">
        <v>250</v>
      </c>
      <c r="D769">
        <f t="shared" si="66"/>
        <v>42.372881355932201</v>
      </c>
      <c r="E769" s="6">
        <f t="shared" si="67"/>
        <v>1.0713745435408757E-4</v>
      </c>
      <c r="F769" s="7">
        <f t="shared" si="70"/>
        <v>0.94876558367842434</v>
      </c>
      <c r="G769" s="6">
        <f t="shared" si="68"/>
        <v>5.1256879498551343E-4</v>
      </c>
      <c r="H769" s="7">
        <f t="shared" si="71"/>
        <v>0.62519927197855873</v>
      </c>
      <c r="I769">
        <f t="shared" si="69"/>
        <v>3.9587612257974136E-4</v>
      </c>
    </row>
    <row r="770" spans="1:9">
      <c r="A770" s="3" t="s">
        <v>109</v>
      </c>
      <c r="B770">
        <v>5.57</v>
      </c>
      <c r="C770" s="4">
        <v>236</v>
      </c>
      <c r="D770">
        <f t="shared" ref="D770:D833" si="72">C770/B770</f>
        <v>42.369838420107719</v>
      </c>
      <c r="E770" s="6">
        <f t="shared" si="67"/>
        <v>1.0113775691025866E-4</v>
      </c>
      <c r="F770" s="7">
        <f t="shared" si="70"/>
        <v>0.94886672143533457</v>
      </c>
      <c r="G770" s="6">
        <f t="shared" si="68"/>
        <v>4.8389969289310339E-4</v>
      </c>
      <c r="H770" s="7">
        <f t="shared" si="71"/>
        <v>0.62568317167145182</v>
      </c>
      <c r="I770">
        <f t="shared" si="69"/>
        <v>5.5587923356015256E-4</v>
      </c>
    </row>
    <row r="771" spans="1:9">
      <c r="A771" s="3" t="s">
        <v>948</v>
      </c>
      <c r="B771">
        <v>7.82</v>
      </c>
      <c r="C771" s="4">
        <v>331</v>
      </c>
      <c r="D771">
        <f t="shared" si="72"/>
        <v>42.327365728900254</v>
      </c>
      <c r="E771" s="6">
        <f t="shared" ref="E771:E834" si="73">C771/2333451</f>
        <v>1.4184998956481195E-4</v>
      </c>
      <c r="F771" s="7">
        <f t="shared" si="70"/>
        <v>0.94900857142489936</v>
      </c>
      <c r="G771" s="6">
        <f t="shared" ref="G771:G834" si="74">B771/11510.65</f>
        <v>6.793708435231721E-4</v>
      </c>
      <c r="H771" s="7">
        <f t="shared" si="71"/>
        <v>0.62636254251497503</v>
      </c>
      <c r="I771">
        <f t="shared" ref="I771:I834" si="75">F771*H772-F772*H771</f>
        <v>2.587660779526102E-4</v>
      </c>
    </row>
    <row r="772" spans="1:9">
      <c r="A772" s="3" t="s">
        <v>21</v>
      </c>
      <c r="B772">
        <v>3.64</v>
      </c>
      <c r="C772" s="4">
        <v>154</v>
      </c>
      <c r="D772">
        <f t="shared" si="72"/>
        <v>42.307692307692307</v>
      </c>
      <c r="E772" s="6">
        <f t="shared" si="73"/>
        <v>6.5996671882117945E-5</v>
      </c>
      <c r="F772" s="7">
        <f t="shared" ref="F772:F835" si="76">F771+E772</f>
        <v>0.94907456809678148</v>
      </c>
      <c r="G772" s="6">
        <f t="shared" si="74"/>
        <v>3.162288836859778E-4</v>
      </c>
      <c r="H772" s="7">
        <f t="shared" ref="H772:H835" si="77">H771+G772</f>
        <v>0.62667877139866102</v>
      </c>
      <c r="I772">
        <f t="shared" si="75"/>
        <v>1.6138368016005433E-4</v>
      </c>
    </row>
    <row r="773" spans="1:9">
      <c r="A773" s="3" t="s">
        <v>679</v>
      </c>
      <c r="B773">
        <v>2.27</v>
      </c>
      <c r="C773" s="4">
        <v>96</v>
      </c>
      <c r="D773">
        <f t="shared" si="72"/>
        <v>42.290748898678416</v>
      </c>
      <c r="E773" s="6">
        <f t="shared" si="73"/>
        <v>4.1140782471969626E-5</v>
      </c>
      <c r="F773" s="7">
        <f t="shared" si="76"/>
        <v>0.94911570887925345</v>
      </c>
      <c r="G773" s="6">
        <f t="shared" si="74"/>
        <v>1.9720867196900262E-4</v>
      </c>
      <c r="H773" s="7">
        <f t="shared" si="77"/>
        <v>0.62687598007063006</v>
      </c>
      <c r="I773">
        <f t="shared" si="75"/>
        <v>4.7504371881845753E-4</v>
      </c>
    </row>
    <row r="774" spans="1:9">
      <c r="A774" s="3" t="s">
        <v>722</v>
      </c>
      <c r="B774">
        <v>6.68</v>
      </c>
      <c r="C774" s="4">
        <v>282</v>
      </c>
      <c r="D774">
        <f t="shared" si="72"/>
        <v>42.215568862275454</v>
      </c>
      <c r="E774" s="6">
        <f t="shared" si="73"/>
        <v>1.2085104851141078E-4</v>
      </c>
      <c r="F774" s="7">
        <f t="shared" si="76"/>
        <v>0.9492365599277649</v>
      </c>
      <c r="G774" s="6">
        <f t="shared" si="74"/>
        <v>5.8033212720393719E-4</v>
      </c>
      <c r="H774" s="7">
        <f t="shared" si="77"/>
        <v>0.62745631219783404</v>
      </c>
      <c r="I774">
        <f t="shared" si="75"/>
        <v>6.1656364909168371E-4</v>
      </c>
    </row>
    <row r="775" spans="1:9">
      <c r="A775" s="3" t="s">
        <v>226</v>
      </c>
      <c r="B775">
        <v>8.67</v>
      </c>
      <c r="C775" s="4">
        <v>366</v>
      </c>
      <c r="D775">
        <f t="shared" si="72"/>
        <v>42.214532871972317</v>
      </c>
      <c r="E775" s="6">
        <f t="shared" si="73"/>
        <v>1.5684923317438421E-4</v>
      </c>
      <c r="F775" s="7">
        <f t="shared" si="76"/>
        <v>0.94939340916093928</v>
      </c>
      <c r="G775" s="6">
        <f t="shared" si="74"/>
        <v>7.5321550042786462E-4</v>
      </c>
      <c r="H775" s="7">
        <f t="shared" si="77"/>
        <v>0.62820952769826188</v>
      </c>
      <c r="I775">
        <f t="shared" si="75"/>
        <v>4.9931770171396384E-4</v>
      </c>
    </row>
    <row r="776" spans="1:9">
      <c r="A776" s="3" t="s">
        <v>20</v>
      </c>
      <c r="B776">
        <v>7.02</v>
      </c>
      <c r="C776" s="4">
        <v>296</v>
      </c>
      <c r="D776">
        <f t="shared" si="72"/>
        <v>42.165242165242169</v>
      </c>
      <c r="E776" s="6">
        <f t="shared" si="73"/>
        <v>1.2685074595523968E-4</v>
      </c>
      <c r="F776" s="7">
        <f t="shared" si="76"/>
        <v>0.94952025990689448</v>
      </c>
      <c r="G776" s="6">
        <f t="shared" si="74"/>
        <v>6.0986998996581426E-4</v>
      </c>
      <c r="H776" s="7">
        <f t="shared" si="77"/>
        <v>0.6288193976882277</v>
      </c>
      <c r="I776">
        <f t="shared" si="75"/>
        <v>5.3986980503040183E-4</v>
      </c>
    </row>
    <row r="777" spans="1:9">
      <c r="A777" s="3" t="s">
        <v>90</v>
      </c>
      <c r="B777">
        <v>7.59</v>
      </c>
      <c r="C777" s="4">
        <v>320</v>
      </c>
      <c r="D777">
        <f t="shared" si="72"/>
        <v>42.160737812911727</v>
      </c>
      <c r="E777" s="6">
        <f t="shared" si="73"/>
        <v>1.371359415732321E-4</v>
      </c>
      <c r="F777" s="7">
        <f t="shared" si="76"/>
        <v>0.94965739584846776</v>
      </c>
      <c r="G777" s="6">
        <f t="shared" si="74"/>
        <v>6.5938934812543172E-4</v>
      </c>
      <c r="H777" s="7">
        <f t="shared" si="77"/>
        <v>0.62947878703635318</v>
      </c>
      <c r="I777">
        <f t="shared" si="75"/>
        <v>2.6400124213488141E-4</v>
      </c>
    </row>
    <row r="778" spans="1:9">
      <c r="A778" s="3" t="s">
        <v>271</v>
      </c>
      <c r="B778">
        <v>3.71</v>
      </c>
      <c r="C778" s="4">
        <v>156</v>
      </c>
      <c r="D778">
        <f t="shared" si="72"/>
        <v>42.048517520215633</v>
      </c>
      <c r="E778" s="6">
        <f t="shared" si="73"/>
        <v>6.6853771516950646E-5</v>
      </c>
      <c r="F778" s="7">
        <f t="shared" si="76"/>
        <v>0.9497242496199847</v>
      </c>
      <c r="G778" s="6">
        <f t="shared" si="74"/>
        <v>3.2231020837224656E-4</v>
      </c>
      <c r="H778" s="7">
        <f t="shared" si="77"/>
        <v>0.62980109724472544</v>
      </c>
      <c r="I778">
        <f t="shared" si="75"/>
        <v>5.6661914511968448E-4</v>
      </c>
    </row>
    <row r="779" spans="1:9">
      <c r="A779" s="3" t="s">
        <v>469</v>
      </c>
      <c r="B779">
        <v>7.96</v>
      </c>
      <c r="C779" s="4">
        <v>334</v>
      </c>
      <c r="D779">
        <f t="shared" si="72"/>
        <v>41.959798994974875</v>
      </c>
      <c r="E779" s="6">
        <f t="shared" si="73"/>
        <v>1.4313563901706099E-4</v>
      </c>
      <c r="F779" s="7">
        <f t="shared" si="76"/>
        <v>0.94986738525900172</v>
      </c>
      <c r="G779" s="6">
        <f t="shared" si="74"/>
        <v>6.9153349289570963E-4</v>
      </c>
      <c r="H779" s="7">
        <f t="shared" si="77"/>
        <v>0.63049263073762118</v>
      </c>
      <c r="I779">
        <f t="shared" si="75"/>
        <v>2.6598456539566051E-3</v>
      </c>
    </row>
    <row r="780" spans="1:9">
      <c r="A780" s="3" t="s">
        <v>189</v>
      </c>
      <c r="B780">
        <v>37.36</v>
      </c>
      <c r="C780" s="4">
        <v>1566</v>
      </c>
      <c r="D780">
        <f t="shared" si="72"/>
        <v>41.916488222698071</v>
      </c>
      <c r="E780" s="6">
        <f t="shared" si="73"/>
        <v>6.7110901407400458E-4</v>
      </c>
      <c r="F780" s="7">
        <f t="shared" si="76"/>
        <v>0.95053849427307568</v>
      </c>
      <c r="G780" s="6">
        <f t="shared" si="74"/>
        <v>3.2456898611286072E-3</v>
      </c>
      <c r="H780" s="7">
        <f t="shared" si="77"/>
        <v>0.63373832059874979</v>
      </c>
      <c r="I780">
        <f t="shared" si="75"/>
        <v>1.214612786706315E-3</v>
      </c>
    </row>
    <row r="781" spans="1:9">
      <c r="A781" s="3" t="s">
        <v>1029</v>
      </c>
      <c r="B781">
        <v>17.059999999999999</v>
      </c>
      <c r="C781" s="4">
        <v>715</v>
      </c>
      <c r="D781">
        <f t="shared" si="72"/>
        <v>41.910902696365774</v>
      </c>
      <c r="E781" s="6">
        <f t="shared" si="73"/>
        <v>3.0641311945269048E-4</v>
      </c>
      <c r="F781" s="7">
        <f t="shared" si="76"/>
        <v>0.95084490739252836</v>
      </c>
      <c r="G781" s="6">
        <f t="shared" si="74"/>
        <v>1.482105702110654E-3</v>
      </c>
      <c r="H781" s="7">
        <f t="shared" si="77"/>
        <v>0.6352204263008604</v>
      </c>
      <c r="I781">
        <f t="shared" si="75"/>
        <v>2.9130693803858243E-4</v>
      </c>
    </row>
    <row r="782" spans="1:9">
      <c r="A782" s="3" t="s">
        <v>508</v>
      </c>
      <c r="B782">
        <v>4.09</v>
      </c>
      <c r="C782" s="4">
        <v>171</v>
      </c>
      <c r="D782">
        <f t="shared" si="72"/>
        <v>41.809290953545236</v>
      </c>
      <c r="E782" s="6">
        <f t="shared" si="73"/>
        <v>7.3282018778195898E-5</v>
      </c>
      <c r="F782" s="7">
        <f t="shared" si="76"/>
        <v>0.95091818941130657</v>
      </c>
      <c r="G782" s="6">
        <f t="shared" si="74"/>
        <v>3.5532311381199151E-4</v>
      </c>
      <c r="H782" s="7">
        <f t="shared" si="77"/>
        <v>0.63557574941467243</v>
      </c>
      <c r="I782">
        <f t="shared" si="75"/>
        <v>1.1072914170502379E-3</v>
      </c>
    </row>
    <row r="783" spans="1:9">
      <c r="A783" s="3" t="s">
        <v>156</v>
      </c>
      <c r="B783">
        <v>15.54</v>
      </c>
      <c r="C783" s="4">
        <v>648</v>
      </c>
      <c r="D783">
        <f t="shared" si="72"/>
        <v>41.698841698841704</v>
      </c>
      <c r="E783" s="6">
        <f t="shared" si="73"/>
        <v>2.77700281685795E-4</v>
      </c>
      <c r="F783" s="7">
        <f t="shared" si="76"/>
        <v>0.9511958896929924</v>
      </c>
      <c r="G783" s="6">
        <f t="shared" si="74"/>
        <v>1.3500540803516744E-3</v>
      </c>
      <c r="H783" s="7">
        <f t="shared" si="77"/>
        <v>0.63692580349502415</v>
      </c>
      <c r="I783">
        <f t="shared" si="75"/>
        <v>1.7897565357155587E-3</v>
      </c>
    </row>
    <row r="784" spans="1:9">
      <c r="A784" s="3" t="s">
        <v>961</v>
      </c>
      <c r="B784">
        <v>25.11</v>
      </c>
      <c r="C784" s="4">
        <v>1045</v>
      </c>
      <c r="D784">
        <f t="shared" si="72"/>
        <v>41.616885702907211</v>
      </c>
      <c r="E784" s="6">
        <f t="shared" si="73"/>
        <v>4.4783455920008607E-4</v>
      </c>
      <c r="F784" s="7">
        <f t="shared" si="76"/>
        <v>0.95164372425219246</v>
      </c>
      <c r="G784" s="6">
        <f t="shared" si="74"/>
        <v>2.1814580410315664E-3</v>
      </c>
      <c r="H784" s="7">
        <f t="shared" si="77"/>
        <v>0.63910726153605568</v>
      </c>
      <c r="I784">
        <f t="shared" si="75"/>
        <v>6.8357203198132765E-4</v>
      </c>
    </row>
    <row r="785" spans="1:9">
      <c r="A785" s="3" t="s">
        <v>53</v>
      </c>
      <c r="B785">
        <v>9.59</v>
      </c>
      <c r="C785" s="4">
        <v>399</v>
      </c>
      <c r="D785">
        <f t="shared" si="72"/>
        <v>41.605839416058394</v>
      </c>
      <c r="E785" s="6">
        <f t="shared" si="73"/>
        <v>1.7099137714912376E-4</v>
      </c>
      <c r="F785" s="7">
        <f t="shared" si="76"/>
        <v>0.95181471562934161</v>
      </c>
      <c r="G785" s="6">
        <f t="shared" si="74"/>
        <v>8.3314148201882603E-4</v>
      </c>
      <c r="H785" s="7">
        <f t="shared" si="77"/>
        <v>0.63994040301807453</v>
      </c>
      <c r="I785">
        <f t="shared" si="75"/>
        <v>7.8232632493968612E-4</v>
      </c>
    </row>
    <row r="786" spans="1:9">
      <c r="A786" s="3" t="s">
        <v>869</v>
      </c>
      <c r="B786">
        <v>10.97</v>
      </c>
      <c r="C786" s="4">
        <v>455</v>
      </c>
      <c r="D786">
        <f t="shared" si="72"/>
        <v>41.476754785779399</v>
      </c>
      <c r="E786" s="6">
        <f t="shared" si="73"/>
        <v>1.9499016692443939E-4</v>
      </c>
      <c r="F786" s="7">
        <f t="shared" si="76"/>
        <v>0.95200970579626609</v>
      </c>
      <c r="G786" s="6">
        <f t="shared" si="74"/>
        <v>9.530304544052683E-4</v>
      </c>
      <c r="H786" s="7">
        <f t="shared" si="77"/>
        <v>0.64089343347247985</v>
      </c>
      <c r="I786">
        <f t="shared" si="75"/>
        <v>5.064701978502173E-4</v>
      </c>
    </row>
    <row r="787" spans="1:9">
      <c r="A787" s="3" t="s">
        <v>278</v>
      </c>
      <c r="B787">
        <v>7.1</v>
      </c>
      <c r="C787" s="4">
        <v>294</v>
      </c>
      <c r="D787">
        <f t="shared" si="72"/>
        <v>41.408450704225352</v>
      </c>
      <c r="E787" s="6">
        <f t="shared" si="73"/>
        <v>1.25993646320407E-4</v>
      </c>
      <c r="F787" s="7">
        <f t="shared" si="76"/>
        <v>0.95213569944258647</v>
      </c>
      <c r="G787" s="6">
        <f t="shared" si="74"/>
        <v>6.1682007532155002E-4</v>
      </c>
      <c r="H787" s="7">
        <f t="shared" si="77"/>
        <v>0.64151025354780145</v>
      </c>
      <c r="I787">
        <f t="shared" si="75"/>
        <v>3.7240441484609477E-4</v>
      </c>
    </row>
    <row r="788" spans="1:9">
      <c r="A788" s="3" t="s">
        <v>264</v>
      </c>
      <c r="B788">
        <v>5.22</v>
      </c>
      <c r="C788" s="4">
        <v>216</v>
      </c>
      <c r="D788">
        <f t="shared" si="72"/>
        <v>41.379310344827587</v>
      </c>
      <c r="E788" s="6">
        <f t="shared" si="73"/>
        <v>9.2566760561931666E-5</v>
      </c>
      <c r="F788" s="7">
        <f t="shared" si="76"/>
        <v>0.95222826620314838</v>
      </c>
      <c r="G788" s="6">
        <f t="shared" si="74"/>
        <v>4.5349306946175933E-4</v>
      </c>
      <c r="H788" s="7">
        <f t="shared" si="77"/>
        <v>0.64196374661726319</v>
      </c>
      <c r="I788">
        <f t="shared" si="75"/>
        <v>2.6895874405552522E-4</v>
      </c>
    </row>
    <row r="789" spans="1:9">
      <c r="A789" s="3" t="s">
        <v>653</v>
      </c>
      <c r="B789">
        <v>3.77</v>
      </c>
      <c r="C789" s="4">
        <v>156</v>
      </c>
      <c r="D789">
        <f t="shared" si="72"/>
        <v>41.379310344827587</v>
      </c>
      <c r="E789" s="6">
        <f t="shared" si="73"/>
        <v>6.6853771516950646E-5</v>
      </c>
      <c r="F789" s="7">
        <f t="shared" si="76"/>
        <v>0.95229511997466532</v>
      </c>
      <c r="G789" s="6">
        <f t="shared" si="74"/>
        <v>3.275227723890484E-4</v>
      </c>
      <c r="H789" s="7">
        <f t="shared" si="77"/>
        <v>0.6422912693896522</v>
      </c>
      <c r="I789">
        <f t="shared" si="75"/>
        <v>4.7447070635109334E-4</v>
      </c>
    </row>
    <row r="790" spans="1:9">
      <c r="A790" s="3" t="s">
        <v>970</v>
      </c>
      <c r="B790">
        <v>6.65</v>
      </c>
      <c r="C790" s="4">
        <v>275</v>
      </c>
      <c r="D790">
        <f t="shared" si="72"/>
        <v>41.353383458646611</v>
      </c>
      <c r="E790" s="6">
        <f t="shared" si="73"/>
        <v>1.1785119978949633E-4</v>
      </c>
      <c r="F790" s="7">
        <f t="shared" si="76"/>
        <v>0.95241297117445478</v>
      </c>
      <c r="G790" s="6">
        <f t="shared" si="74"/>
        <v>5.7772584519553635E-4</v>
      </c>
      <c r="H790" s="7">
        <f t="shared" si="77"/>
        <v>0.64286899523484775</v>
      </c>
      <c r="I790">
        <f t="shared" si="75"/>
        <v>3.9971377983749612E-4</v>
      </c>
    </row>
    <row r="791" spans="1:9">
      <c r="A791" s="3" t="s">
        <v>675</v>
      </c>
      <c r="B791">
        <v>5.6</v>
      </c>
      <c r="C791" s="4">
        <v>231</v>
      </c>
      <c r="D791">
        <f t="shared" si="72"/>
        <v>41.25</v>
      </c>
      <c r="E791" s="6">
        <f t="shared" si="73"/>
        <v>9.8995007823176917E-5</v>
      </c>
      <c r="F791" s="7">
        <f t="shared" si="76"/>
        <v>0.95251196618227796</v>
      </c>
      <c r="G791" s="6">
        <f t="shared" si="74"/>
        <v>4.8650597490150423E-4</v>
      </c>
      <c r="H791" s="7">
        <f t="shared" si="77"/>
        <v>0.64335550120974927</v>
      </c>
      <c r="I791">
        <f t="shared" si="75"/>
        <v>7.9970326955769444E-4</v>
      </c>
    </row>
    <row r="792" spans="1:9">
      <c r="A792" s="3" t="s">
        <v>131</v>
      </c>
      <c r="B792">
        <v>11.2</v>
      </c>
      <c r="C792" s="4">
        <v>461</v>
      </c>
      <c r="D792">
        <f t="shared" si="72"/>
        <v>41.160714285714292</v>
      </c>
      <c r="E792" s="6">
        <f t="shared" si="73"/>
        <v>1.9756146582893748E-4</v>
      </c>
      <c r="F792" s="7">
        <f t="shared" si="76"/>
        <v>0.9527095276481069</v>
      </c>
      <c r="G792" s="6">
        <f t="shared" si="74"/>
        <v>9.7301194980300846E-4</v>
      </c>
      <c r="H792" s="7">
        <f t="shared" si="77"/>
        <v>0.64432851315955231</v>
      </c>
      <c r="I792">
        <f t="shared" si="75"/>
        <v>9.2328630812321677E-4</v>
      </c>
    </row>
    <row r="793" spans="1:9">
      <c r="A793" s="3" t="s">
        <v>369</v>
      </c>
      <c r="B793">
        <v>12.93</v>
      </c>
      <c r="C793" s="4">
        <v>532</v>
      </c>
      <c r="D793">
        <f t="shared" si="72"/>
        <v>41.1446249033256</v>
      </c>
      <c r="E793" s="6">
        <f t="shared" si="73"/>
        <v>2.2798850286549836E-4</v>
      </c>
      <c r="F793" s="7">
        <f t="shared" si="76"/>
        <v>0.95293751615097244</v>
      </c>
      <c r="G793" s="6">
        <f t="shared" si="74"/>
        <v>1.1233075456207947E-3</v>
      </c>
      <c r="H793" s="7">
        <f t="shared" si="77"/>
        <v>0.64545182070517315</v>
      </c>
      <c r="I793">
        <f t="shared" si="75"/>
        <v>7.897725874865813E-4</v>
      </c>
    </row>
    <row r="794" spans="1:9">
      <c r="A794" s="3" t="s">
        <v>761</v>
      </c>
      <c r="B794">
        <v>11.06</v>
      </c>
      <c r="C794" s="4">
        <v>455</v>
      </c>
      <c r="D794">
        <f t="shared" si="72"/>
        <v>41.139240506329109</v>
      </c>
      <c r="E794" s="6">
        <f t="shared" si="73"/>
        <v>1.9499016692443939E-4</v>
      </c>
      <c r="F794" s="7">
        <f t="shared" si="76"/>
        <v>0.95313250631789692</v>
      </c>
      <c r="G794" s="6">
        <f t="shared" si="74"/>
        <v>9.6084930043047103E-4</v>
      </c>
      <c r="H794" s="7">
        <f t="shared" si="77"/>
        <v>0.64641267000560365</v>
      </c>
      <c r="I794">
        <f t="shared" si="75"/>
        <v>4.5433377752623905E-4</v>
      </c>
    </row>
    <row r="795" spans="1:9">
      <c r="A795" s="3" t="s">
        <v>550</v>
      </c>
      <c r="B795">
        <v>6.36</v>
      </c>
      <c r="C795" s="4">
        <v>261</v>
      </c>
      <c r="D795">
        <f t="shared" si="72"/>
        <v>41.037735849056602</v>
      </c>
      <c r="E795" s="6">
        <f t="shared" si="73"/>
        <v>1.1185150234566742E-4</v>
      </c>
      <c r="F795" s="7">
        <f t="shared" si="76"/>
        <v>0.95324435782024264</v>
      </c>
      <c r="G795" s="6">
        <f t="shared" si="74"/>
        <v>5.5253178578099419E-4</v>
      </c>
      <c r="H795" s="7">
        <f t="shared" si="77"/>
        <v>0.64696520179138461</v>
      </c>
      <c r="I795">
        <f t="shared" si="75"/>
        <v>2.730978770897341E-4</v>
      </c>
    </row>
    <row r="796" spans="1:9">
      <c r="A796" s="3" t="s">
        <v>1063</v>
      </c>
      <c r="B796">
        <v>3.82</v>
      </c>
      <c r="C796" s="4">
        <v>156</v>
      </c>
      <c r="D796">
        <f t="shared" si="72"/>
        <v>40.837696335078533</v>
      </c>
      <c r="E796" s="6">
        <f t="shared" si="73"/>
        <v>6.6853771516950646E-5</v>
      </c>
      <c r="F796" s="7">
        <f t="shared" si="76"/>
        <v>0.95331121159175958</v>
      </c>
      <c r="G796" s="6">
        <f t="shared" si="74"/>
        <v>3.3186657573638326E-4</v>
      </c>
      <c r="H796" s="7">
        <f t="shared" si="77"/>
        <v>0.64729706836712098</v>
      </c>
      <c r="I796">
        <f t="shared" si="75"/>
        <v>1.9089271405647867E-4</v>
      </c>
    </row>
    <row r="797" spans="1:9">
      <c r="A797" s="3" t="s">
        <v>663</v>
      </c>
      <c r="B797">
        <v>2.67</v>
      </c>
      <c r="C797" s="4">
        <v>109</v>
      </c>
      <c r="D797">
        <f t="shared" si="72"/>
        <v>40.823970037453186</v>
      </c>
      <c r="E797" s="6">
        <f t="shared" si="73"/>
        <v>4.6711930098382183E-5</v>
      </c>
      <c r="F797" s="7">
        <f t="shared" si="76"/>
        <v>0.953357923521858</v>
      </c>
      <c r="G797" s="6">
        <f t="shared" si="74"/>
        <v>2.3195909874768151E-4</v>
      </c>
      <c r="H797" s="7">
        <f t="shared" si="77"/>
        <v>0.64752902746586871</v>
      </c>
      <c r="I797">
        <f t="shared" si="75"/>
        <v>3.5116608583085629E-4</v>
      </c>
    </row>
    <row r="798" spans="1:9">
      <c r="A798" s="3" t="s">
        <v>682</v>
      </c>
      <c r="B798">
        <v>4.91</v>
      </c>
      <c r="C798" s="4">
        <v>200</v>
      </c>
      <c r="D798">
        <f t="shared" si="72"/>
        <v>40.733197556008143</v>
      </c>
      <c r="E798" s="6">
        <f t="shared" si="73"/>
        <v>8.5709963483270057E-5</v>
      </c>
      <c r="F798" s="7">
        <f t="shared" si="76"/>
        <v>0.95344363348534122</v>
      </c>
      <c r="G798" s="6">
        <f t="shared" si="74"/>
        <v>4.265614887082832E-4</v>
      </c>
      <c r="H798" s="7">
        <f t="shared" si="77"/>
        <v>0.64795558895457694</v>
      </c>
      <c r="I798">
        <f t="shared" si="75"/>
        <v>4.4137194760951459E-4</v>
      </c>
    </row>
    <row r="799" spans="1:9">
      <c r="A799" s="3" t="s">
        <v>416</v>
      </c>
      <c r="B799">
        <v>6.17</v>
      </c>
      <c r="C799" s="4">
        <v>251</v>
      </c>
      <c r="D799">
        <f t="shared" si="72"/>
        <v>40.680713128038896</v>
      </c>
      <c r="E799" s="6">
        <f t="shared" si="73"/>
        <v>1.0756600417150393E-4</v>
      </c>
      <c r="F799" s="7">
        <f t="shared" si="76"/>
        <v>0.95355119948951272</v>
      </c>
      <c r="G799" s="6">
        <f t="shared" si="74"/>
        <v>5.3602533306112163E-4</v>
      </c>
      <c r="H799" s="7">
        <f t="shared" si="77"/>
        <v>0.64849161428763802</v>
      </c>
      <c r="I799">
        <f t="shared" si="75"/>
        <v>1.003846864298219E-3</v>
      </c>
    </row>
    <row r="800" spans="1:9">
      <c r="A800" s="3" t="s">
        <v>1071</v>
      </c>
      <c r="B800">
        <v>14.03</v>
      </c>
      <c r="C800" s="4">
        <v>570</v>
      </c>
      <c r="D800">
        <f t="shared" si="72"/>
        <v>40.627227369921599</v>
      </c>
      <c r="E800" s="6">
        <f t="shared" si="73"/>
        <v>2.4427339592731967E-4</v>
      </c>
      <c r="F800" s="7">
        <f t="shared" si="76"/>
        <v>0.95379547288544009</v>
      </c>
      <c r="G800" s="6">
        <f t="shared" si="74"/>
        <v>1.2188712192621614E-3</v>
      </c>
      <c r="H800" s="7">
        <f t="shared" si="77"/>
        <v>0.64971048550690014</v>
      </c>
      <c r="I800">
        <f t="shared" si="75"/>
        <v>4.2868408182672457E-4</v>
      </c>
    </row>
    <row r="801" spans="1:9">
      <c r="A801" s="3" t="s">
        <v>962</v>
      </c>
      <c r="B801">
        <v>5.99</v>
      </c>
      <c r="C801" s="4">
        <v>243</v>
      </c>
      <c r="D801">
        <f t="shared" si="72"/>
        <v>40.567612687813018</v>
      </c>
      <c r="E801" s="6">
        <f t="shared" si="73"/>
        <v>1.0413760563217312E-4</v>
      </c>
      <c r="F801" s="7">
        <f t="shared" si="76"/>
        <v>0.9538996104910723</v>
      </c>
      <c r="G801" s="6">
        <f t="shared" si="74"/>
        <v>5.2038764101071616E-4</v>
      </c>
      <c r="H801" s="7">
        <f t="shared" si="77"/>
        <v>0.65023087314791084</v>
      </c>
      <c r="I801">
        <f t="shared" si="75"/>
        <v>4.639964244558259E-4</v>
      </c>
    </row>
    <row r="802" spans="1:9">
      <c r="A802" s="3" t="s">
        <v>120</v>
      </c>
      <c r="B802">
        <v>6.48</v>
      </c>
      <c r="C802" s="4">
        <v>262</v>
      </c>
      <c r="D802">
        <f t="shared" si="72"/>
        <v>40.432098765432094</v>
      </c>
      <c r="E802" s="6">
        <f t="shared" si="73"/>
        <v>1.1228005216308378E-4</v>
      </c>
      <c r="F802" s="7">
        <f t="shared" si="76"/>
        <v>0.95401189054323543</v>
      </c>
      <c r="G802" s="6">
        <f t="shared" si="74"/>
        <v>5.6295691381459787E-4</v>
      </c>
      <c r="H802" s="7">
        <f t="shared" si="77"/>
        <v>0.65079383006172542</v>
      </c>
      <c r="I802">
        <f t="shared" si="75"/>
        <v>4.7116891423482077E-4</v>
      </c>
    </row>
    <row r="803" spans="1:9">
      <c r="A803" s="3" t="s">
        <v>792</v>
      </c>
      <c r="B803">
        <v>6.58</v>
      </c>
      <c r="C803" s="4">
        <v>266</v>
      </c>
      <c r="D803">
        <f t="shared" si="72"/>
        <v>40.425531914893618</v>
      </c>
      <c r="E803" s="6">
        <f t="shared" si="73"/>
        <v>1.1399425143274918E-4</v>
      </c>
      <c r="F803" s="7">
        <f t="shared" si="76"/>
        <v>0.9541258847946682</v>
      </c>
      <c r="G803" s="6">
        <f t="shared" si="74"/>
        <v>5.7164452050926758E-4</v>
      </c>
      <c r="H803" s="7">
        <f t="shared" si="77"/>
        <v>0.6513654745822347</v>
      </c>
      <c r="I803">
        <f t="shared" si="75"/>
        <v>4.3613532025976731E-4</v>
      </c>
    </row>
    <row r="804" spans="1:9">
      <c r="A804" s="3" t="s">
        <v>292</v>
      </c>
      <c r="B804">
        <v>6.09</v>
      </c>
      <c r="C804" s="4">
        <v>246</v>
      </c>
      <c r="D804">
        <f t="shared" si="72"/>
        <v>40.39408866995074</v>
      </c>
      <c r="E804" s="6">
        <f t="shared" si="73"/>
        <v>1.0542325508442217E-4</v>
      </c>
      <c r="F804" s="7">
        <f t="shared" si="76"/>
        <v>0.95423130804975265</v>
      </c>
      <c r="G804" s="6">
        <f t="shared" si="74"/>
        <v>5.2907524770538588E-4</v>
      </c>
      <c r="H804" s="7">
        <f t="shared" si="77"/>
        <v>0.65189454982994011</v>
      </c>
      <c r="I804">
        <f t="shared" si="75"/>
        <v>4.6206810087578987E-4</v>
      </c>
    </row>
    <row r="805" spans="1:9">
      <c r="A805" s="3" t="s">
        <v>1020</v>
      </c>
      <c r="B805">
        <v>6.45</v>
      </c>
      <c r="C805" s="4">
        <v>260</v>
      </c>
      <c r="D805">
        <f t="shared" si="72"/>
        <v>40.310077519379846</v>
      </c>
      <c r="E805" s="6">
        <f t="shared" si="73"/>
        <v>1.1142295252825108E-4</v>
      </c>
      <c r="F805" s="7">
        <f t="shared" si="76"/>
        <v>0.95434273100228095</v>
      </c>
      <c r="G805" s="6">
        <f t="shared" si="74"/>
        <v>5.6035063180619692E-4</v>
      </c>
      <c r="H805" s="7">
        <f t="shared" si="77"/>
        <v>0.65245490046174626</v>
      </c>
      <c r="I805">
        <f t="shared" si="75"/>
        <v>4.1848351536444284E-4</v>
      </c>
    </row>
    <row r="806" spans="1:9">
      <c r="A806" s="3" t="s">
        <v>786</v>
      </c>
      <c r="B806">
        <v>5.84</v>
      </c>
      <c r="C806" s="4">
        <v>235</v>
      </c>
      <c r="D806">
        <f t="shared" si="72"/>
        <v>40.239726027397261</v>
      </c>
      <c r="E806" s="6">
        <f t="shared" si="73"/>
        <v>1.0070920709284232E-4</v>
      </c>
      <c r="F806" s="7">
        <f t="shared" si="76"/>
        <v>0.95444344020937377</v>
      </c>
      <c r="G806" s="6">
        <f t="shared" si="74"/>
        <v>5.0735623096871154E-4</v>
      </c>
      <c r="H806" s="7">
        <f t="shared" si="77"/>
        <v>0.65296225669271502</v>
      </c>
      <c r="I806">
        <f t="shared" si="75"/>
        <v>3.9862431581660918E-4</v>
      </c>
    </row>
    <row r="807" spans="1:9">
      <c r="A807" s="3" t="s">
        <v>955</v>
      </c>
      <c r="B807">
        <v>5.56</v>
      </c>
      <c r="C807" s="4">
        <v>223</v>
      </c>
      <c r="D807">
        <f t="shared" si="72"/>
        <v>40.10791366906475</v>
      </c>
      <c r="E807" s="6">
        <f t="shared" si="73"/>
        <v>9.5566609283846113E-5</v>
      </c>
      <c r="F807" s="7">
        <f t="shared" si="76"/>
        <v>0.95453900681865766</v>
      </c>
      <c r="G807" s="6">
        <f t="shared" si="74"/>
        <v>4.8303093222363635E-4</v>
      </c>
      <c r="H807" s="7">
        <f t="shared" si="77"/>
        <v>0.6534452876249387</v>
      </c>
      <c r="I807">
        <f t="shared" si="75"/>
        <v>9.2001080610937258E-4</v>
      </c>
    </row>
    <row r="808" spans="1:9">
      <c r="A808" s="3" t="s">
        <v>412</v>
      </c>
      <c r="B808">
        <v>12.83</v>
      </c>
      <c r="C808" s="4">
        <v>514</v>
      </c>
      <c r="D808">
        <f t="shared" si="72"/>
        <v>40.062353858144974</v>
      </c>
      <c r="E808" s="6">
        <f t="shared" si="73"/>
        <v>2.2027460615200404E-4</v>
      </c>
      <c r="F808" s="7">
        <f t="shared" si="76"/>
        <v>0.9547592814248097</v>
      </c>
      <c r="G808" s="6">
        <f t="shared" si="74"/>
        <v>1.1146199389261251E-3</v>
      </c>
      <c r="H808" s="7">
        <f t="shared" si="77"/>
        <v>0.65455990756386484</v>
      </c>
      <c r="I808">
        <f t="shared" si="75"/>
        <v>1.3765762400607118E-3</v>
      </c>
    </row>
    <row r="809" spans="1:9">
      <c r="A809" s="3" t="s">
        <v>480</v>
      </c>
      <c r="B809">
        <v>19.190000000000001</v>
      </c>
      <c r="C809" s="4">
        <v>767</v>
      </c>
      <c r="D809">
        <f t="shared" si="72"/>
        <v>39.968733715476809</v>
      </c>
      <c r="E809" s="6">
        <f t="shared" si="73"/>
        <v>3.2869770995834068E-4</v>
      </c>
      <c r="F809" s="7">
        <f t="shared" si="76"/>
        <v>0.95508797913476806</v>
      </c>
      <c r="G809" s="6">
        <f t="shared" si="74"/>
        <v>1.6671517247071191E-3</v>
      </c>
      <c r="H809" s="7">
        <f t="shared" si="77"/>
        <v>0.65622705928857195</v>
      </c>
      <c r="I809">
        <f t="shared" si="75"/>
        <v>3.9669686529708592E-4</v>
      </c>
    </row>
    <row r="810" spans="1:9">
      <c r="A810" s="3" t="s">
        <v>305</v>
      </c>
      <c r="B810">
        <v>5.53</v>
      </c>
      <c r="C810" s="4">
        <v>221</v>
      </c>
      <c r="D810">
        <f t="shared" si="72"/>
        <v>39.963833634719705</v>
      </c>
      <c r="E810" s="6">
        <f t="shared" si="73"/>
        <v>9.4709509649013412E-5</v>
      </c>
      <c r="F810" s="7">
        <f t="shared" si="76"/>
        <v>0.95518268864441702</v>
      </c>
      <c r="G810" s="6">
        <f t="shared" si="74"/>
        <v>4.8042465021523552E-4</v>
      </c>
      <c r="H810" s="7">
        <f t="shared" si="77"/>
        <v>0.6567074839387872</v>
      </c>
      <c r="I810">
        <f t="shared" si="75"/>
        <v>1.9178348236450482E-3</v>
      </c>
    </row>
    <row r="811" spans="1:9">
      <c r="A811" s="3" t="s">
        <v>714</v>
      </c>
      <c r="B811">
        <v>26.73</v>
      </c>
      <c r="C811" s="4">
        <v>1067</v>
      </c>
      <c r="D811">
        <f t="shared" si="72"/>
        <v>39.91769547325103</v>
      </c>
      <c r="E811" s="6">
        <f t="shared" si="73"/>
        <v>4.5726265518324576E-4</v>
      </c>
      <c r="F811" s="7">
        <f t="shared" si="76"/>
        <v>0.95563995129960022</v>
      </c>
      <c r="G811" s="6">
        <f t="shared" si="74"/>
        <v>2.3221972694852161E-3</v>
      </c>
      <c r="H811" s="7">
        <f t="shared" si="77"/>
        <v>0.65902968120827243</v>
      </c>
      <c r="I811">
        <f t="shared" si="75"/>
        <v>3.0069786994202374E-4</v>
      </c>
    </row>
    <row r="812" spans="1:9">
      <c r="A812" s="3" t="s">
        <v>55</v>
      </c>
      <c r="B812">
        <v>4.1900000000000004</v>
      </c>
      <c r="C812" s="4">
        <v>167</v>
      </c>
      <c r="D812">
        <f t="shared" si="72"/>
        <v>39.856801909307869</v>
      </c>
      <c r="E812" s="6">
        <f t="shared" si="73"/>
        <v>7.1567819508530495E-5</v>
      </c>
      <c r="F812" s="7">
        <f t="shared" si="76"/>
        <v>0.95571151911910879</v>
      </c>
      <c r="G812" s="6">
        <f t="shared" si="74"/>
        <v>3.6401072050666128E-4</v>
      </c>
      <c r="H812" s="7">
        <f t="shared" si="77"/>
        <v>0.65939369192877906</v>
      </c>
      <c r="I812">
        <f t="shared" si="75"/>
        <v>3.7766983196907411E-4</v>
      </c>
    </row>
    <row r="813" spans="1:9">
      <c r="A813" s="3" t="s">
        <v>403</v>
      </c>
      <c r="B813">
        <v>5.26</v>
      </c>
      <c r="C813" s="4">
        <v>209</v>
      </c>
      <c r="D813">
        <f t="shared" si="72"/>
        <v>39.733840304182515</v>
      </c>
      <c r="E813" s="6">
        <f t="shared" si="73"/>
        <v>8.9566911840017205E-5</v>
      </c>
      <c r="F813" s="7">
        <f t="shared" si="76"/>
        <v>0.95580108603094882</v>
      </c>
      <c r="G813" s="6">
        <f t="shared" si="74"/>
        <v>4.5696811213962721E-4</v>
      </c>
      <c r="H813" s="7">
        <f t="shared" si="77"/>
        <v>0.65985066004091864</v>
      </c>
      <c r="I813">
        <f t="shared" si="75"/>
        <v>4.0856817384038457E-4</v>
      </c>
    </row>
    <row r="814" spans="1:9">
      <c r="A814" s="3" t="s">
        <v>70</v>
      </c>
      <c r="B814">
        <v>5.69</v>
      </c>
      <c r="C814" s="4">
        <v>226</v>
      </c>
      <c r="D814">
        <f t="shared" si="72"/>
        <v>39.718804920913882</v>
      </c>
      <c r="E814" s="6">
        <f t="shared" si="73"/>
        <v>9.6852258736095171E-5</v>
      </c>
      <c r="F814" s="7">
        <f t="shared" si="76"/>
        <v>0.95589793828968495</v>
      </c>
      <c r="G814" s="6">
        <f t="shared" si="74"/>
        <v>4.9432482092670702E-4</v>
      </c>
      <c r="H814" s="7">
        <f t="shared" si="77"/>
        <v>0.66034498486184534</v>
      </c>
      <c r="I814">
        <f t="shared" si="75"/>
        <v>2.4773432481051127E-4</v>
      </c>
    </row>
    <row r="815" spans="1:9">
      <c r="A815" s="3" t="s">
        <v>850</v>
      </c>
      <c r="B815">
        <v>3.45</v>
      </c>
      <c r="C815" s="4">
        <v>137</v>
      </c>
      <c r="D815">
        <f t="shared" si="72"/>
        <v>39.710144927536227</v>
      </c>
      <c r="E815" s="6">
        <f t="shared" si="73"/>
        <v>5.8711324986039992E-5</v>
      </c>
      <c r="F815" s="7">
        <f t="shared" si="76"/>
        <v>0.95595664961467097</v>
      </c>
      <c r="G815" s="6">
        <f t="shared" si="74"/>
        <v>2.9972243096610535E-4</v>
      </c>
      <c r="H815" s="7">
        <f t="shared" si="77"/>
        <v>0.66064470729281144</v>
      </c>
      <c r="I815">
        <f t="shared" si="75"/>
        <v>2.8301924209803708E-3</v>
      </c>
    </row>
    <row r="816" spans="1:9">
      <c r="A816" s="3" t="s">
        <v>35</v>
      </c>
      <c r="B816">
        <v>39.409999999999997</v>
      </c>
      <c r="C816" s="4">
        <v>1564</v>
      </c>
      <c r="D816">
        <f t="shared" si="72"/>
        <v>39.685359045927434</v>
      </c>
      <c r="E816" s="6">
        <f t="shared" si="73"/>
        <v>6.7025191443917181E-4</v>
      </c>
      <c r="F816" s="7">
        <f t="shared" si="76"/>
        <v>0.95662690152911012</v>
      </c>
      <c r="G816" s="6">
        <f t="shared" si="74"/>
        <v>3.4237857983693359E-3</v>
      </c>
      <c r="H816" s="7">
        <f t="shared" si="77"/>
        <v>0.66406849309118077</v>
      </c>
      <c r="I816">
        <f t="shared" si="75"/>
        <v>9.2721580426591288E-4</v>
      </c>
    </row>
    <row r="817" spans="1:9">
      <c r="A817" s="3" t="s">
        <v>891</v>
      </c>
      <c r="B817">
        <v>12.91</v>
      </c>
      <c r="C817" s="4">
        <v>512</v>
      </c>
      <c r="D817">
        <f t="shared" si="72"/>
        <v>39.659178931061192</v>
      </c>
      <c r="E817" s="6">
        <f t="shared" si="73"/>
        <v>2.1941750651717135E-4</v>
      </c>
      <c r="F817" s="7">
        <f t="shared" si="76"/>
        <v>0.95684631903562734</v>
      </c>
      <c r="G817" s="6">
        <f t="shared" si="74"/>
        <v>1.1215700242818607E-3</v>
      </c>
      <c r="H817" s="7">
        <f t="shared" si="77"/>
        <v>0.66519006311546258</v>
      </c>
      <c r="I817">
        <f t="shared" si="75"/>
        <v>7.4845110346855037E-4</v>
      </c>
    </row>
    <row r="818" spans="1:9">
      <c r="A818" s="3" t="s">
        <v>1031</v>
      </c>
      <c r="B818">
        <v>10.42</v>
      </c>
      <c r="C818" s="4">
        <v>413</v>
      </c>
      <c r="D818">
        <f t="shared" si="72"/>
        <v>39.635316698656432</v>
      </c>
      <c r="E818" s="6">
        <f t="shared" si="73"/>
        <v>1.7699107459295268E-4</v>
      </c>
      <c r="F818" s="7">
        <f t="shared" si="76"/>
        <v>0.95702331011022024</v>
      </c>
      <c r="G818" s="6">
        <f t="shared" si="74"/>
        <v>9.052486175845847E-4</v>
      </c>
      <c r="H818" s="7">
        <f t="shared" si="77"/>
        <v>0.66609531173304715</v>
      </c>
      <c r="I818">
        <f t="shared" si="75"/>
        <v>4.3395647300870088E-4</v>
      </c>
    </row>
    <row r="819" spans="1:9">
      <c r="A819" s="3" t="s">
        <v>193</v>
      </c>
      <c r="B819">
        <v>6.04</v>
      </c>
      <c r="C819" s="4">
        <v>239</v>
      </c>
      <c r="D819">
        <f t="shared" si="72"/>
        <v>39.569536423841058</v>
      </c>
      <c r="E819" s="6">
        <f t="shared" si="73"/>
        <v>1.0242340636250772E-4</v>
      </c>
      <c r="F819" s="7">
        <f t="shared" si="76"/>
        <v>0.9571257335165827</v>
      </c>
      <c r="G819" s="6">
        <f t="shared" si="74"/>
        <v>5.2473144435805107E-4</v>
      </c>
      <c r="H819" s="7">
        <f t="shared" si="77"/>
        <v>0.6666200431774052</v>
      </c>
      <c r="I819">
        <f t="shared" si="75"/>
        <v>6.6266768116340913E-4</v>
      </c>
    </row>
    <row r="820" spans="1:9">
      <c r="A820" s="3" t="s">
        <v>1007</v>
      </c>
      <c r="B820">
        <v>9.2200000000000006</v>
      </c>
      <c r="C820" s="4">
        <v>364</v>
      </c>
      <c r="D820">
        <f t="shared" si="72"/>
        <v>39.479392624728845</v>
      </c>
      <c r="E820" s="6">
        <f t="shared" si="73"/>
        <v>1.5599213353955149E-4</v>
      </c>
      <c r="F820" s="7">
        <f t="shared" si="76"/>
        <v>0.95728172565012226</v>
      </c>
      <c r="G820" s="6">
        <f t="shared" si="74"/>
        <v>8.0099733724854811E-4</v>
      </c>
      <c r="H820" s="7">
        <f t="shared" si="77"/>
        <v>0.66742104051465379</v>
      </c>
      <c r="I820">
        <f t="shared" si="75"/>
        <v>8.6682132112525512E-4</v>
      </c>
    </row>
    <row r="821" spans="1:9">
      <c r="A821" s="3" t="s">
        <v>344</v>
      </c>
      <c r="B821">
        <v>12.06</v>
      </c>
      <c r="C821" s="4">
        <v>476</v>
      </c>
      <c r="D821">
        <f t="shared" si="72"/>
        <v>39.469320066334987</v>
      </c>
      <c r="E821" s="6">
        <f t="shared" si="73"/>
        <v>2.0398971309018273E-4</v>
      </c>
      <c r="F821" s="7">
        <f t="shared" si="76"/>
        <v>0.95748571536321248</v>
      </c>
      <c r="G821" s="6">
        <f t="shared" si="74"/>
        <v>1.0477253673771682E-3</v>
      </c>
      <c r="H821" s="7">
        <f t="shared" si="77"/>
        <v>0.66846876588203097</v>
      </c>
      <c r="I821">
        <f t="shared" si="75"/>
        <v>7.592357615167078E-4</v>
      </c>
    </row>
    <row r="822" spans="1:9">
      <c r="A822" s="3" t="s">
        <v>144</v>
      </c>
      <c r="B822">
        <v>10.56</v>
      </c>
      <c r="C822" s="4">
        <v>416</v>
      </c>
      <c r="D822">
        <f t="shared" si="72"/>
        <v>39.393939393939391</v>
      </c>
      <c r="E822" s="6">
        <f t="shared" si="73"/>
        <v>1.7827672404520172E-4</v>
      </c>
      <c r="F822" s="7">
        <f t="shared" si="76"/>
        <v>0.95766399208725772</v>
      </c>
      <c r="G822" s="6">
        <f t="shared" si="74"/>
        <v>9.1741126695712234E-4</v>
      </c>
      <c r="H822" s="7">
        <f t="shared" si="77"/>
        <v>0.66938617714898807</v>
      </c>
      <c r="I822">
        <f t="shared" si="75"/>
        <v>3.4871941639802451E-4</v>
      </c>
    </row>
    <row r="823" spans="1:9">
      <c r="A823" s="3" t="s">
        <v>326</v>
      </c>
      <c r="B823">
        <v>4.8499999999999996</v>
      </c>
      <c r="C823" s="4">
        <v>191</v>
      </c>
      <c r="D823">
        <f t="shared" si="72"/>
        <v>39.381443298969074</v>
      </c>
      <c r="E823" s="6">
        <f t="shared" si="73"/>
        <v>8.1853015126522909E-5</v>
      </c>
      <c r="F823" s="7">
        <f t="shared" si="76"/>
        <v>0.95774584510238425</v>
      </c>
      <c r="G823" s="6">
        <f t="shared" si="74"/>
        <v>4.2134892469148136E-4</v>
      </c>
      <c r="H823" s="7">
        <f t="shared" si="77"/>
        <v>0.66980752607367955</v>
      </c>
      <c r="I823">
        <f t="shared" si="75"/>
        <v>3.9341753410326863E-4</v>
      </c>
    </row>
    <row r="824" spans="1:9">
      <c r="A824" s="3" t="s">
        <v>39</v>
      </c>
      <c r="B824">
        <v>5.47</v>
      </c>
      <c r="C824" s="4">
        <v>215</v>
      </c>
      <c r="D824">
        <f t="shared" si="72"/>
        <v>39.305301645338211</v>
      </c>
      <c r="E824" s="6">
        <f t="shared" si="73"/>
        <v>9.2138210744515308E-5</v>
      </c>
      <c r="F824" s="7">
        <f t="shared" si="76"/>
        <v>0.95783798331312875</v>
      </c>
      <c r="G824" s="6">
        <f t="shared" si="74"/>
        <v>4.7521208619843362E-4</v>
      </c>
      <c r="H824" s="7">
        <f t="shared" si="77"/>
        <v>0.67028273815987793</v>
      </c>
      <c r="I824">
        <f t="shared" si="75"/>
        <v>1.850408629767708E-3</v>
      </c>
    </row>
    <row r="825" spans="1:9">
      <c r="A825" s="3" t="s">
        <v>92</v>
      </c>
      <c r="B825">
        <v>25.72</v>
      </c>
      <c r="C825" s="4">
        <v>1009</v>
      </c>
      <c r="D825">
        <f t="shared" si="72"/>
        <v>39.230171073094873</v>
      </c>
      <c r="E825" s="6">
        <f t="shared" si="73"/>
        <v>4.3240676577309742E-4</v>
      </c>
      <c r="F825" s="7">
        <f t="shared" si="76"/>
        <v>0.9582703900789018</v>
      </c>
      <c r="G825" s="6">
        <f t="shared" si="74"/>
        <v>2.2344524418690518E-3</v>
      </c>
      <c r="H825" s="7">
        <f t="shared" si="77"/>
        <v>0.67251719060174697</v>
      </c>
      <c r="I825">
        <f t="shared" si="75"/>
        <v>3.6059772506191745E-4</v>
      </c>
    </row>
    <row r="826" spans="1:9">
      <c r="A826" s="3" t="s">
        <v>129</v>
      </c>
      <c r="B826">
        <v>5.01</v>
      </c>
      <c r="C826" s="4">
        <v>196</v>
      </c>
      <c r="D826">
        <f t="shared" si="72"/>
        <v>39.121756487025948</v>
      </c>
      <c r="E826" s="6">
        <f t="shared" si="73"/>
        <v>8.3995764213604655E-5</v>
      </c>
      <c r="F826" s="7">
        <f t="shared" si="76"/>
        <v>0.95835438584311539</v>
      </c>
      <c r="G826" s="6">
        <f t="shared" si="74"/>
        <v>4.3524909540295292E-4</v>
      </c>
      <c r="H826" s="7">
        <f t="shared" si="77"/>
        <v>0.67295243969714991</v>
      </c>
      <c r="I826">
        <f t="shared" si="75"/>
        <v>9.8826577337085553E-4</v>
      </c>
    </row>
    <row r="827" spans="1:9">
      <c r="A827" s="3" t="s">
        <v>519</v>
      </c>
      <c r="B827">
        <v>13.73</v>
      </c>
      <c r="C827" s="4">
        <v>537</v>
      </c>
      <c r="D827">
        <f t="shared" si="72"/>
        <v>39.111434814275306</v>
      </c>
      <c r="E827" s="6">
        <f t="shared" si="73"/>
        <v>2.3013125195258009E-4</v>
      </c>
      <c r="F827" s="7">
        <f t="shared" si="76"/>
        <v>0.95858451709506798</v>
      </c>
      <c r="G827" s="6">
        <f t="shared" si="74"/>
        <v>1.1928083991781524E-3</v>
      </c>
      <c r="H827" s="7">
        <f t="shared" si="77"/>
        <v>0.67414524809632803</v>
      </c>
      <c r="I827">
        <f t="shared" si="75"/>
        <v>3.5342551265193922E-4</v>
      </c>
    </row>
    <row r="828" spans="1:9">
      <c r="A828" s="3" t="s">
        <v>441</v>
      </c>
      <c r="B828">
        <v>4.91</v>
      </c>
      <c r="C828" s="4">
        <v>192</v>
      </c>
      <c r="D828">
        <f t="shared" si="72"/>
        <v>39.103869653767816</v>
      </c>
      <c r="E828" s="6">
        <f t="shared" si="73"/>
        <v>8.2281564943939252E-5</v>
      </c>
      <c r="F828" s="7">
        <f t="shared" si="76"/>
        <v>0.95866679866001192</v>
      </c>
      <c r="G828" s="6">
        <f t="shared" si="74"/>
        <v>4.265614887082832E-4</v>
      </c>
      <c r="H828" s="7">
        <f t="shared" si="77"/>
        <v>0.67457180958503626</v>
      </c>
      <c r="I828">
        <f t="shared" si="75"/>
        <v>1.0837478383851629E-3</v>
      </c>
    </row>
    <row r="829" spans="1:9">
      <c r="A829" s="3" t="s">
        <v>613</v>
      </c>
      <c r="B829">
        <v>15.05</v>
      </c>
      <c r="C829" s="4">
        <v>587</v>
      </c>
      <c r="D829">
        <f t="shared" si="72"/>
        <v>39.003322259136212</v>
      </c>
      <c r="E829" s="6">
        <f t="shared" si="73"/>
        <v>2.5155874282339761E-4</v>
      </c>
      <c r="F829" s="7">
        <f t="shared" si="76"/>
        <v>0.95891835740283526</v>
      </c>
      <c r="G829" s="6">
        <f t="shared" si="74"/>
        <v>1.3074848075477928E-3</v>
      </c>
      <c r="H829" s="7">
        <f t="shared" si="77"/>
        <v>0.6758792943925841</v>
      </c>
      <c r="I829">
        <f t="shared" si="75"/>
        <v>3.9895713018156531E-4</v>
      </c>
    </row>
    <row r="830" spans="1:9">
      <c r="A830" s="3" t="s">
        <v>629</v>
      </c>
      <c r="B830">
        <v>5.54</v>
      </c>
      <c r="C830" s="4">
        <v>216</v>
      </c>
      <c r="D830">
        <f t="shared" si="72"/>
        <v>38.989169675090253</v>
      </c>
      <c r="E830" s="6">
        <f t="shared" si="73"/>
        <v>9.2566760561931666E-5</v>
      </c>
      <c r="F830" s="7">
        <f t="shared" si="76"/>
        <v>0.95901092416339717</v>
      </c>
      <c r="G830" s="6">
        <f t="shared" si="74"/>
        <v>4.8129341088470244E-4</v>
      </c>
      <c r="H830" s="7">
        <f t="shared" si="77"/>
        <v>0.67636058780346875</v>
      </c>
      <c r="I830">
        <f t="shared" si="75"/>
        <v>5.9072030560680666E-4</v>
      </c>
    </row>
    <row r="831" spans="1:9">
      <c r="A831" s="3" t="s">
        <v>143</v>
      </c>
      <c r="B831">
        <v>8.1999999999999993</v>
      </c>
      <c r="C831" s="4">
        <v>319</v>
      </c>
      <c r="D831">
        <f t="shared" si="72"/>
        <v>38.902439024390247</v>
      </c>
      <c r="E831" s="6">
        <f t="shared" si="73"/>
        <v>1.3670739175581574E-4</v>
      </c>
      <c r="F831" s="7">
        <f t="shared" si="76"/>
        <v>0.95914763155515304</v>
      </c>
      <c r="G831" s="6">
        <f t="shared" si="74"/>
        <v>7.1238374896291689E-4</v>
      </c>
      <c r="H831" s="7">
        <f t="shared" si="77"/>
        <v>0.67707297155243162</v>
      </c>
      <c r="I831">
        <f t="shared" si="75"/>
        <v>5.736234268660656E-4</v>
      </c>
    </row>
    <row r="832" spans="1:9">
      <c r="A832" s="3" t="s">
        <v>73</v>
      </c>
      <c r="B832">
        <v>7.96</v>
      </c>
      <c r="C832" s="4">
        <v>309</v>
      </c>
      <c r="D832">
        <f t="shared" si="72"/>
        <v>38.819095477386938</v>
      </c>
      <c r="E832" s="6">
        <f t="shared" si="73"/>
        <v>1.3242189358165225E-4</v>
      </c>
      <c r="F832" s="7">
        <f t="shared" si="76"/>
        <v>0.95928005344873468</v>
      </c>
      <c r="G832" s="6">
        <f t="shared" si="74"/>
        <v>6.9153349289570963E-4</v>
      </c>
      <c r="H832" s="7">
        <f t="shared" si="77"/>
        <v>0.67776450504532737</v>
      </c>
      <c r="I832">
        <f t="shared" si="75"/>
        <v>2.3646231474150348E-4</v>
      </c>
    </row>
    <row r="833" spans="1:9">
      <c r="A833" s="3" t="s">
        <v>513</v>
      </c>
      <c r="B833">
        <v>3.28</v>
      </c>
      <c r="C833" s="4">
        <v>127</v>
      </c>
      <c r="D833">
        <f t="shared" si="72"/>
        <v>38.719512195121951</v>
      </c>
      <c r="E833" s="6">
        <f t="shared" si="73"/>
        <v>5.4425826811876487E-5</v>
      </c>
      <c r="F833" s="7">
        <f t="shared" si="76"/>
        <v>0.9593344792755466</v>
      </c>
      <c r="G833" s="6">
        <f t="shared" si="74"/>
        <v>2.8495349958516675E-4</v>
      </c>
      <c r="H833" s="7">
        <f t="shared" si="77"/>
        <v>0.6780494585449125</v>
      </c>
      <c r="I833">
        <f t="shared" si="75"/>
        <v>1.0923708862621284E-3</v>
      </c>
    </row>
    <row r="834" spans="1:9">
      <c r="A834" s="3" t="s">
        <v>1108</v>
      </c>
      <c r="B834">
        <v>15.15</v>
      </c>
      <c r="C834" s="4">
        <v>586</v>
      </c>
      <c r="D834">
        <f t="shared" ref="D834:D897" si="78">C834/B834</f>
        <v>38.679867986798676</v>
      </c>
      <c r="E834" s="6">
        <f t="shared" si="73"/>
        <v>2.5113019300598128E-4</v>
      </c>
      <c r="F834" s="7">
        <f t="shared" si="76"/>
        <v>0.95958560946855254</v>
      </c>
      <c r="G834" s="6">
        <f t="shared" si="74"/>
        <v>1.3161724142424624E-3</v>
      </c>
      <c r="H834" s="7">
        <f t="shared" si="77"/>
        <v>0.67936563095915492</v>
      </c>
      <c r="I834">
        <f t="shared" si="75"/>
        <v>2.7978498919323247E-4</v>
      </c>
    </row>
    <row r="835" spans="1:9">
      <c r="A835" s="3" t="s">
        <v>718</v>
      </c>
      <c r="B835">
        <v>3.88</v>
      </c>
      <c r="C835" s="4">
        <v>150</v>
      </c>
      <c r="D835">
        <f t="shared" si="78"/>
        <v>38.659793814432987</v>
      </c>
      <c r="E835" s="6">
        <f t="shared" ref="E835:E898" si="79">C835/2333451</f>
        <v>6.4282472612452543E-5</v>
      </c>
      <c r="F835" s="7">
        <f t="shared" si="76"/>
        <v>0.95964989194116501</v>
      </c>
      <c r="G835" s="6">
        <f t="shared" ref="G835:G898" si="80">B835/11510.65</f>
        <v>3.370791397531851E-4</v>
      </c>
      <c r="H835" s="7">
        <f t="shared" si="77"/>
        <v>0.67970271009890815</v>
      </c>
      <c r="I835">
        <f t="shared" ref="I835:I898" si="81">F835*H836-F836*H835</f>
        <v>5.0052724672910998E-4</v>
      </c>
    </row>
    <row r="836" spans="1:9">
      <c r="A836" s="3" t="s">
        <v>607</v>
      </c>
      <c r="B836">
        <v>6.94</v>
      </c>
      <c r="C836" s="4">
        <v>268</v>
      </c>
      <c r="D836">
        <f t="shared" si="78"/>
        <v>38.616714697406337</v>
      </c>
      <c r="E836" s="6">
        <f t="shared" si="79"/>
        <v>1.1485135106758188E-4</v>
      </c>
      <c r="F836" s="7">
        <f t="shared" ref="F836:F899" si="82">F835+E836</f>
        <v>0.9597647432922326</v>
      </c>
      <c r="G836" s="6">
        <f t="shared" si="80"/>
        <v>6.0291990461007851E-4</v>
      </c>
      <c r="H836" s="7">
        <f t="shared" ref="H836:H899" si="83">H835+G836</f>
        <v>0.68030563000351818</v>
      </c>
      <c r="I836">
        <f t="shared" si="81"/>
        <v>5.41389477869747E-4</v>
      </c>
    </row>
    <row r="837" spans="1:9">
      <c r="A837" s="3" t="s">
        <v>1078</v>
      </c>
      <c r="B837">
        <v>7.5</v>
      </c>
      <c r="C837" s="4">
        <v>288</v>
      </c>
      <c r="D837">
        <f t="shared" si="78"/>
        <v>38.4</v>
      </c>
      <c r="E837" s="6">
        <f t="shared" si="79"/>
        <v>1.2342234741590888E-4</v>
      </c>
      <c r="F837" s="7">
        <f t="shared" si="82"/>
        <v>0.95988816563964852</v>
      </c>
      <c r="G837" s="6">
        <f t="shared" si="80"/>
        <v>6.5157050210022899E-4</v>
      </c>
      <c r="H837" s="7">
        <f t="shared" si="83"/>
        <v>0.68095720050561837</v>
      </c>
      <c r="I837">
        <f t="shared" si="81"/>
        <v>8.5624096108283254E-4</v>
      </c>
    </row>
    <row r="838" spans="1:9">
      <c r="A838" s="3" t="s">
        <v>312</v>
      </c>
      <c r="B838">
        <v>11.86</v>
      </c>
      <c r="C838" s="4">
        <v>455</v>
      </c>
      <c r="D838">
        <f t="shared" si="78"/>
        <v>38.364249578414842</v>
      </c>
      <c r="E838" s="6">
        <f t="shared" si="79"/>
        <v>1.9499016692443939E-4</v>
      </c>
      <c r="F838" s="7">
        <f t="shared" si="82"/>
        <v>0.960083155806573</v>
      </c>
      <c r="G838" s="6">
        <f t="shared" si="80"/>
        <v>1.0303501539878288E-3</v>
      </c>
      <c r="H838" s="7">
        <f t="shared" si="83"/>
        <v>0.68198755065960615</v>
      </c>
      <c r="I838">
        <f t="shared" si="81"/>
        <v>1.6661577329175614E-3</v>
      </c>
    </row>
    <row r="839" spans="1:9">
      <c r="A839" s="3" t="s">
        <v>162</v>
      </c>
      <c r="B839">
        <v>23.07</v>
      </c>
      <c r="C839" s="4">
        <v>883</v>
      </c>
      <c r="D839">
        <f t="shared" si="78"/>
        <v>38.274815778066753</v>
      </c>
      <c r="E839" s="6">
        <f t="shared" si="79"/>
        <v>3.7840948877863732E-4</v>
      </c>
      <c r="F839" s="7">
        <f t="shared" si="82"/>
        <v>0.96046156529535165</v>
      </c>
      <c r="G839" s="6">
        <f t="shared" si="80"/>
        <v>2.0042308644603042E-3</v>
      </c>
      <c r="H839" s="7">
        <f t="shared" si="83"/>
        <v>0.68399178152406648</v>
      </c>
      <c r="I839">
        <f t="shared" si="81"/>
        <v>2.9217297516892504E-3</v>
      </c>
    </row>
    <row r="840" spans="1:9">
      <c r="A840" s="3" t="s">
        <v>644</v>
      </c>
      <c r="B840">
        <v>40.450000000000003</v>
      </c>
      <c r="C840" s="4">
        <v>1547</v>
      </c>
      <c r="D840">
        <f t="shared" si="78"/>
        <v>38.244746600741657</v>
      </c>
      <c r="E840" s="6">
        <f t="shared" si="79"/>
        <v>6.6296656754309387E-4</v>
      </c>
      <c r="F840" s="7">
        <f t="shared" si="82"/>
        <v>0.9611245318628947</v>
      </c>
      <c r="G840" s="6">
        <f t="shared" si="80"/>
        <v>3.5141369079939016E-3</v>
      </c>
      <c r="H840" s="7">
        <f t="shared" si="83"/>
        <v>0.68750591843206033</v>
      </c>
      <c r="I840">
        <f t="shared" si="81"/>
        <v>2.4559367553611544E-4</v>
      </c>
    </row>
    <row r="841" spans="1:9">
      <c r="A841" s="3" t="s">
        <v>207</v>
      </c>
      <c r="B841">
        <v>3.4</v>
      </c>
      <c r="C841" s="4">
        <v>130</v>
      </c>
      <c r="D841">
        <f t="shared" si="78"/>
        <v>38.235294117647058</v>
      </c>
      <c r="E841" s="6">
        <f t="shared" si="79"/>
        <v>5.5711476264125538E-5</v>
      </c>
      <c r="F841" s="7">
        <f t="shared" si="82"/>
        <v>0.96118024333915886</v>
      </c>
      <c r="G841" s="6">
        <f t="shared" si="80"/>
        <v>2.9537862761877043E-4</v>
      </c>
      <c r="H841" s="7">
        <f t="shared" si="83"/>
        <v>0.68780129705967907</v>
      </c>
      <c r="I841">
        <f t="shared" si="81"/>
        <v>4.4678407239506779E-4</v>
      </c>
    </row>
    <row r="842" spans="1:9">
      <c r="A842" s="3" t="s">
        <v>951</v>
      </c>
      <c r="B842">
        <v>6.18</v>
      </c>
      <c r="C842" s="4">
        <v>235</v>
      </c>
      <c r="D842">
        <f t="shared" si="78"/>
        <v>38.025889967637539</v>
      </c>
      <c r="E842" s="6">
        <f t="shared" si="79"/>
        <v>1.0070920709284232E-4</v>
      </c>
      <c r="F842" s="7">
        <f t="shared" si="82"/>
        <v>0.96128095254625168</v>
      </c>
      <c r="G842" s="6">
        <f t="shared" si="80"/>
        <v>5.3689409373058861E-4</v>
      </c>
      <c r="H842" s="7">
        <f t="shared" si="83"/>
        <v>0.68833819115340966</v>
      </c>
      <c r="I842">
        <f t="shared" si="81"/>
        <v>2.7403349110632913E-4</v>
      </c>
    </row>
    <row r="843" spans="1:9">
      <c r="A843" s="3" t="s">
        <v>514</v>
      </c>
      <c r="B843">
        <v>3.79</v>
      </c>
      <c r="C843" s="4">
        <v>144</v>
      </c>
      <c r="D843">
        <f t="shared" si="78"/>
        <v>37.994722955145122</v>
      </c>
      <c r="E843" s="6">
        <f t="shared" si="79"/>
        <v>6.1711173707954439E-5</v>
      </c>
      <c r="F843" s="7">
        <f t="shared" si="82"/>
        <v>0.96134266371995958</v>
      </c>
      <c r="G843" s="6">
        <f t="shared" si="80"/>
        <v>3.2926029372798237E-4</v>
      </c>
      <c r="H843" s="7">
        <f t="shared" si="83"/>
        <v>0.68866745144713759</v>
      </c>
      <c r="I843">
        <f t="shared" si="81"/>
        <v>4.8460579551390381E-4</v>
      </c>
    </row>
    <row r="844" spans="1:9">
      <c r="A844" s="3" t="s">
        <v>610</v>
      </c>
      <c r="B844">
        <v>6.7</v>
      </c>
      <c r="C844" s="4">
        <v>254</v>
      </c>
      <c r="D844">
        <f t="shared" si="78"/>
        <v>37.910447761194028</v>
      </c>
      <c r="E844" s="6">
        <f t="shared" si="79"/>
        <v>1.0885165362375297E-4</v>
      </c>
      <c r="F844" s="7">
        <f t="shared" si="82"/>
        <v>0.96145151537358331</v>
      </c>
      <c r="G844" s="6">
        <f t="shared" si="80"/>
        <v>5.8206964854287115E-4</v>
      </c>
      <c r="H844" s="7">
        <f t="shared" si="83"/>
        <v>0.6892495210956805</v>
      </c>
      <c r="I844">
        <f t="shared" si="81"/>
        <v>2.7486868269488429E-4</v>
      </c>
    </row>
    <row r="845" spans="1:9">
      <c r="A845" s="3" t="s">
        <v>481</v>
      </c>
      <c r="B845">
        <v>3.8</v>
      </c>
      <c r="C845" s="4">
        <v>144</v>
      </c>
      <c r="D845">
        <f t="shared" si="78"/>
        <v>37.894736842105267</v>
      </c>
      <c r="E845" s="6">
        <f t="shared" si="79"/>
        <v>6.1711173707954439E-5</v>
      </c>
      <c r="F845" s="7">
        <f t="shared" si="82"/>
        <v>0.96151322654729121</v>
      </c>
      <c r="G845" s="6">
        <f t="shared" si="80"/>
        <v>3.301290543974493E-4</v>
      </c>
      <c r="H845" s="7">
        <f t="shared" si="83"/>
        <v>0.68957965015007794</v>
      </c>
      <c r="I845">
        <f t="shared" si="81"/>
        <v>1.0365536014013133E-3</v>
      </c>
    </row>
    <row r="846" spans="1:9">
      <c r="A846" s="3" t="s">
        <v>364</v>
      </c>
      <c r="B846">
        <v>14.33</v>
      </c>
      <c r="C846" s="4">
        <v>543</v>
      </c>
      <c r="D846">
        <f t="shared" si="78"/>
        <v>37.892533147243547</v>
      </c>
      <c r="E846" s="6">
        <f t="shared" si="79"/>
        <v>2.3270255085707821E-4</v>
      </c>
      <c r="F846" s="7">
        <f t="shared" si="82"/>
        <v>0.96174592909814827</v>
      </c>
      <c r="G846" s="6">
        <f t="shared" si="80"/>
        <v>1.2449340393461707E-3</v>
      </c>
      <c r="H846" s="7">
        <f t="shared" si="83"/>
        <v>0.69082458418942416</v>
      </c>
      <c r="I846">
        <f t="shared" si="81"/>
        <v>9.9711277484137995E-4</v>
      </c>
    </row>
    <row r="847" spans="1:9">
      <c r="A847" s="3" t="s">
        <v>991</v>
      </c>
      <c r="B847">
        <v>13.78</v>
      </c>
      <c r="C847" s="4">
        <v>521</v>
      </c>
      <c r="D847">
        <f t="shared" si="78"/>
        <v>37.808417997097244</v>
      </c>
      <c r="E847" s="6">
        <f t="shared" si="79"/>
        <v>2.2327445487391851E-4</v>
      </c>
      <c r="F847" s="7">
        <f t="shared" si="82"/>
        <v>0.96196920355302218</v>
      </c>
      <c r="G847" s="6">
        <f t="shared" si="80"/>
        <v>1.1971522025254872E-3</v>
      </c>
      <c r="H847" s="7">
        <f t="shared" si="83"/>
        <v>0.69202173639194964</v>
      </c>
      <c r="I847">
        <f t="shared" si="81"/>
        <v>1.5123699362706855E-4</v>
      </c>
    </row>
    <row r="848" spans="1:9">
      <c r="A848" s="3" t="s">
        <v>475</v>
      </c>
      <c r="B848">
        <v>2.09</v>
      </c>
      <c r="C848" s="4">
        <v>79</v>
      </c>
      <c r="D848">
        <f t="shared" si="78"/>
        <v>37.799043062200958</v>
      </c>
      <c r="E848" s="6">
        <f t="shared" si="79"/>
        <v>3.3855435575891674E-5</v>
      </c>
      <c r="F848" s="7">
        <f t="shared" si="82"/>
        <v>0.96200305898859806</v>
      </c>
      <c r="G848" s="6">
        <f t="shared" si="80"/>
        <v>1.8157097991859712E-4</v>
      </c>
      <c r="H848" s="7">
        <f t="shared" si="83"/>
        <v>0.69220330737186819</v>
      </c>
      <c r="I848">
        <f t="shared" si="81"/>
        <v>5.8977036446372644E-4</v>
      </c>
    </row>
    <row r="849" spans="1:9">
      <c r="A849" s="3" t="s">
        <v>208</v>
      </c>
      <c r="B849">
        <v>8.15</v>
      </c>
      <c r="C849" s="4">
        <v>308</v>
      </c>
      <c r="D849">
        <f t="shared" si="78"/>
        <v>37.79141104294478</v>
      </c>
      <c r="E849" s="6">
        <f t="shared" si="79"/>
        <v>1.3199334376423589E-4</v>
      </c>
      <c r="F849" s="7">
        <f t="shared" si="82"/>
        <v>0.96213505233236229</v>
      </c>
      <c r="G849" s="6">
        <f t="shared" si="80"/>
        <v>7.0803994561558219E-4</v>
      </c>
      <c r="H849" s="7">
        <f t="shared" si="83"/>
        <v>0.69291134731748383</v>
      </c>
      <c r="I849">
        <f t="shared" si="81"/>
        <v>2.4038883168220337E-4</v>
      </c>
    </row>
    <row r="850" spans="1:9">
      <c r="A850" s="3" t="s">
        <v>633</v>
      </c>
      <c r="B850">
        <v>3.32</v>
      </c>
      <c r="C850" s="4">
        <v>125</v>
      </c>
      <c r="D850">
        <f t="shared" si="78"/>
        <v>37.650602409638559</v>
      </c>
      <c r="E850" s="6">
        <f t="shared" si="79"/>
        <v>5.3568727177043786E-5</v>
      </c>
      <c r="F850" s="7">
        <f t="shared" si="82"/>
        <v>0.96218862105953928</v>
      </c>
      <c r="G850" s="6">
        <f t="shared" si="80"/>
        <v>2.8842854226303468E-4</v>
      </c>
      <c r="H850" s="7">
        <f t="shared" si="83"/>
        <v>0.6931997758597469</v>
      </c>
      <c r="I850">
        <f t="shared" si="81"/>
        <v>4.8298832761850541E-4</v>
      </c>
    </row>
    <row r="851" spans="1:9">
      <c r="A851" s="3" t="s">
        <v>630</v>
      </c>
      <c r="B851">
        <v>6.67</v>
      </c>
      <c r="C851" s="4">
        <v>251</v>
      </c>
      <c r="D851">
        <f t="shared" si="78"/>
        <v>37.631184407796106</v>
      </c>
      <c r="E851" s="6">
        <f t="shared" si="79"/>
        <v>1.0756600417150393E-4</v>
      </c>
      <c r="F851" s="7">
        <f t="shared" si="82"/>
        <v>0.96229618706371078</v>
      </c>
      <c r="G851" s="6">
        <f t="shared" si="80"/>
        <v>5.7946336653447031E-4</v>
      </c>
      <c r="H851" s="7">
        <f t="shared" si="83"/>
        <v>0.69377923922628137</v>
      </c>
      <c r="I851">
        <f t="shared" si="81"/>
        <v>6.0691678240409885E-4</v>
      </c>
    </row>
    <row r="852" spans="1:9">
      <c r="A852" s="3" t="s">
        <v>498</v>
      </c>
      <c r="B852">
        <v>8.3800000000000008</v>
      </c>
      <c r="C852" s="4">
        <v>315</v>
      </c>
      <c r="D852">
        <f t="shared" si="78"/>
        <v>37.589498806682577</v>
      </c>
      <c r="E852" s="6">
        <f t="shared" si="79"/>
        <v>1.3499319248615034E-4</v>
      </c>
      <c r="F852" s="7">
        <f t="shared" si="82"/>
        <v>0.96243118025619689</v>
      </c>
      <c r="G852" s="6">
        <f t="shared" si="80"/>
        <v>7.2802144101332257E-4</v>
      </c>
      <c r="H852" s="7">
        <f t="shared" si="83"/>
        <v>0.69450726066729473</v>
      </c>
      <c r="I852">
        <f t="shared" si="81"/>
        <v>3.3533686405085028E-4</v>
      </c>
    </row>
    <row r="853" spans="1:9">
      <c r="A853" s="3" t="s">
        <v>25</v>
      </c>
      <c r="B853">
        <v>4.63</v>
      </c>
      <c r="C853" s="4">
        <v>174</v>
      </c>
      <c r="D853">
        <f t="shared" si="78"/>
        <v>37.580993520518362</v>
      </c>
      <c r="E853" s="6">
        <f t="shared" si="79"/>
        <v>7.4567668230444956E-5</v>
      </c>
      <c r="F853" s="7">
        <f t="shared" si="82"/>
        <v>0.96250574792442734</v>
      </c>
      <c r="G853" s="6">
        <f t="shared" si="80"/>
        <v>4.0223618996320797E-4</v>
      </c>
      <c r="H853" s="7">
        <f t="shared" si="83"/>
        <v>0.69490949685725789</v>
      </c>
      <c r="I853">
        <f t="shared" si="81"/>
        <v>1.2392286466693658E-3</v>
      </c>
    </row>
    <row r="854" spans="1:9">
      <c r="A854" s="3" t="s">
        <v>87</v>
      </c>
      <c r="B854">
        <v>17.11</v>
      </c>
      <c r="C854" s="4">
        <v>643</v>
      </c>
      <c r="D854">
        <f t="shared" si="78"/>
        <v>37.580362361192286</v>
      </c>
      <c r="E854" s="6">
        <f t="shared" si="79"/>
        <v>2.7555753259871324E-4</v>
      </c>
      <c r="F854" s="7">
        <f t="shared" si="82"/>
        <v>0.962781305457026</v>
      </c>
      <c r="G854" s="6">
        <f t="shared" si="80"/>
        <v>1.486449505457989E-3</v>
      </c>
      <c r="H854" s="7">
        <f t="shared" si="83"/>
        <v>0.69639594636271585</v>
      </c>
      <c r="I854">
        <f t="shared" si="81"/>
        <v>6.9110926370352654E-4</v>
      </c>
    </row>
    <row r="855" spans="1:9">
      <c r="A855" s="3" t="s">
        <v>125</v>
      </c>
      <c r="B855">
        <v>9.5399999999999991</v>
      </c>
      <c r="C855" s="4">
        <v>358</v>
      </c>
      <c r="D855">
        <f t="shared" si="78"/>
        <v>37.526205450733755</v>
      </c>
      <c r="E855" s="6">
        <f t="shared" si="79"/>
        <v>1.534208346350534E-4</v>
      </c>
      <c r="F855" s="7">
        <f t="shared" si="82"/>
        <v>0.9629347262916611</v>
      </c>
      <c r="G855" s="6">
        <f t="shared" si="80"/>
        <v>8.2879767867149112E-4</v>
      </c>
      <c r="H855" s="7">
        <f t="shared" si="83"/>
        <v>0.69722474404138735</v>
      </c>
      <c r="I855">
        <f t="shared" si="81"/>
        <v>9.8754651192345388E-4</v>
      </c>
    </row>
    <row r="856" spans="1:9">
      <c r="A856" s="3" t="s">
        <v>903</v>
      </c>
      <c r="B856">
        <v>13.63</v>
      </c>
      <c r="C856" s="4">
        <v>511</v>
      </c>
      <c r="D856">
        <f t="shared" si="78"/>
        <v>37.490829053558322</v>
      </c>
      <c r="E856" s="6">
        <f t="shared" si="79"/>
        <v>2.1898895669975499E-4</v>
      </c>
      <c r="F856" s="7">
        <f t="shared" si="82"/>
        <v>0.96315371524836091</v>
      </c>
      <c r="G856" s="6">
        <f t="shared" si="80"/>
        <v>1.1841207924834828E-3</v>
      </c>
      <c r="H856" s="7">
        <f t="shared" si="83"/>
        <v>0.69840886483387088</v>
      </c>
      <c r="I856">
        <f t="shared" si="81"/>
        <v>2.1833983495533893E-4</v>
      </c>
    </row>
    <row r="857" spans="1:9">
      <c r="A857" s="3" t="s">
        <v>205</v>
      </c>
      <c r="B857">
        <v>3.01</v>
      </c>
      <c r="C857" s="4">
        <v>112</v>
      </c>
      <c r="D857">
        <f t="shared" si="78"/>
        <v>37.209302325581397</v>
      </c>
      <c r="E857" s="6">
        <f t="shared" si="79"/>
        <v>4.7997579550631235E-5</v>
      </c>
      <c r="F857" s="7">
        <f t="shared" si="82"/>
        <v>0.96320171282791156</v>
      </c>
      <c r="G857" s="6">
        <f t="shared" si="80"/>
        <v>2.6149696150955856E-4</v>
      </c>
      <c r="H857" s="7">
        <f t="shared" si="83"/>
        <v>0.69867036179538045</v>
      </c>
      <c r="I857">
        <f t="shared" si="81"/>
        <v>9.9095470237120509E-4</v>
      </c>
    </row>
    <row r="858" spans="1:9">
      <c r="A858" s="3" t="s">
        <v>78</v>
      </c>
      <c r="B858">
        <v>13.66</v>
      </c>
      <c r="C858" s="4">
        <v>508</v>
      </c>
      <c r="D858">
        <f t="shared" si="78"/>
        <v>37.188872620790626</v>
      </c>
      <c r="E858" s="6">
        <f t="shared" si="79"/>
        <v>2.1770330724750595E-4</v>
      </c>
      <c r="F858" s="7">
        <f t="shared" si="82"/>
        <v>0.96341941613515902</v>
      </c>
      <c r="G858" s="6">
        <f t="shared" si="80"/>
        <v>1.1867270744918836E-3</v>
      </c>
      <c r="H858" s="7">
        <f t="shared" si="83"/>
        <v>0.6998570888698723</v>
      </c>
      <c r="I858">
        <f t="shared" si="81"/>
        <v>2.8018554746411795E-4</v>
      </c>
    </row>
    <row r="859" spans="1:9">
      <c r="A859" s="3" t="s">
        <v>624</v>
      </c>
      <c r="B859">
        <v>3.86</v>
      </c>
      <c r="C859" s="4">
        <v>143</v>
      </c>
      <c r="D859">
        <f t="shared" si="78"/>
        <v>37.046632124352335</v>
      </c>
      <c r="E859" s="6">
        <f t="shared" si="79"/>
        <v>6.1282623890538096E-5</v>
      </c>
      <c r="F859" s="7">
        <f t="shared" si="82"/>
        <v>0.96348069875904951</v>
      </c>
      <c r="G859" s="6">
        <f t="shared" si="80"/>
        <v>3.3534161841425114E-4</v>
      </c>
      <c r="H859" s="7">
        <f t="shared" si="83"/>
        <v>0.7001924304882865</v>
      </c>
      <c r="I859">
        <f t="shared" si="81"/>
        <v>1.8648029273745648E-3</v>
      </c>
    </row>
    <row r="860" spans="1:9">
      <c r="A860" s="3" t="s">
        <v>954</v>
      </c>
      <c r="B860">
        <v>25.67</v>
      </c>
      <c r="C860" s="4">
        <v>946</v>
      </c>
      <c r="D860">
        <f t="shared" si="78"/>
        <v>36.85235683677444</v>
      </c>
      <c r="E860" s="6">
        <f t="shared" si="79"/>
        <v>4.0540812727586737E-4</v>
      </c>
      <c r="F860" s="7">
        <f t="shared" si="82"/>
        <v>0.96388610688632537</v>
      </c>
      <c r="G860" s="6">
        <f t="shared" si="80"/>
        <v>2.230108638521717E-3</v>
      </c>
      <c r="H860" s="7">
        <f t="shared" si="83"/>
        <v>0.70242253912680819</v>
      </c>
      <c r="I860">
        <f t="shared" si="81"/>
        <v>3.1197812065919539E-4</v>
      </c>
    </row>
    <row r="861" spans="1:9">
      <c r="A861" s="3" t="s">
        <v>984</v>
      </c>
      <c r="B861">
        <v>4.29</v>
      </c>
      <c r="C861" s="4">
        <v>157</v>
      </c>
      <c r="D861">
        <f t="shared" si="78"/>
        <v>36.596736596736598</v>
      </c>
      <c r="E861" s="6">
        <f t="shared" si="79"/>
        <v>6.728232133436699E-5</v>
      </c>
      <c r="F861" s="7">
        <f t="shared" si="82"/>
        <v>0.96395338920765972</v>
      </c>
      <c r="G861" s="6">
        <f t="shared" si="80"/>
        <v>3.7269832720133095E-4</v>
      </c>
      <c r="H861" s="7">
        <f t="shared" si="83"/>
        <v>0.70279523745400951</v>
      </c>
      <c r="I861">
        <f t="shared" si="81"/>
        <v>2.7941321213242887E-4</v>
      </c>
    </row>
    <row r="862" spans="1:9">
      <c r="A862" s="3" t="s">
        <v>1039</v>
      </c>
      <c r="B862">
        <v>3.84</v>
      </c>
      <c r="C862" s="4">
        <v>140</v>
      </c>
      <c r="D862">
        <f t="shared" si="78"/>
        <v>36.458333333333336</v>
      </c>
      <c r="E862" s="6">
        <f t="shared" si="79"/>
        <v>5.9996974438289044E-5</v>
      </c>
      <c r="F862" s="7">
        <f t="shared" si="82"/>
        <v>0.96401338618209798</v>
      </c>
      <c r="G862" s="6">
        <f t="shared" si="80"/>
        <v>3.3360409707531723E-4</v>
      </c>
      <c r="H862" s="7">
        <f t="shared" si="83"/>
        <v>0.70312884155108479</v>
      </c>
      <c r="I862">
        <f t="shared" si="81"/>
        <v>2.1177107410685903E-4</v>
      </c>
    </row>
    <row r="863" spans="1:9">
      <c r="A863" s="3" t="s">
        <v>1001</v>
      </c>
      <c r="B863">
        <v>2.91</v>
      </c>
      <c r="C863" s="4">
        <v>106</v>
      </c>
      <c r="D863">
        <f t="shared" si="78"/>
        <v>36.426116838487971</v>
      </c>
      <c r="E863" s="6">
        <f t="shared" si="79"/>
        <v>4.5426280646133132E-5</v>
      </c>
      <c r="F863" s="7">
        <f t="shared" si="82"/>
        <v>0.96405881246274416</v>
      </c>
      <c r="G863" s="6">
        <f t="shared" si="80"/>
        <v>2.5280935481488884E-4</v>
      </c>
      <c r="H863" s="7">
        <f t="shared" si="83"/>
        <v>0.70338165090589966</v>
      </c>
      <c r="I863">
        <f t="shared" si="81"/>
        <v>1.3509995173220934E-3</v>
      </c>
    </row>
    <row r="864" spans="1:9">
      <c r="A864" s="3" t="s">
        <v>520</v>
      </c>
      <c r="B864">
        <v>18.559999999999999</v>
      </c>
      <c r="C864" s="4">
        <v>675</v>
      </c>
      <c r="D864">
        <f t="shared" si="78"/>
        <v>36.368534482758626</v>
      </c>
      <c r="E864" s="6">
        <f t="shared" si="79"/>
        <v>2.8927112675603646E-4</v>
      </c>
      <c r="F864" s="7">
        <f t="shared" si="82"/>
        <v>0.96434808358950019</v>
      </c>
      <c r="G864" s="6">
        <f t="shared" si="80"/>
        <v>1.6124198025306998E-3</v>
      </c>
      <c r="H864" s="7">
        <f t="shared" si="83"/>
        <v>0.70499407070843034</v>
      </c>
      <c r="I864">
        <f t="shared" si="81"/>
        <v>2.8400985270512491E-3</v>
      </c>
    </row>
    <row r="865" spans="1:9">
      <c r="A865" s="3" t="s">
        <v>20</v>
      </c>
      <c r="B865">
        <v>39.01</v>
      </c>
      <c r="C865" s="4">
        <v>1417</v>
      </c>
      <c r="D865">
        <f t="shared" si="78"/>
        <v>36.324019482184056</v>
      </c>
      <c r="E865" s="6">
        <f t="shared" si="79"/>
        <v>6.0725509127896834E-4</v>
      </c>
      <c r="F865" s="7">
        <f t="shared" si="82"/>
        <v>0.96495533868077921</v>
      </c>
      <c r="G865" s="6">
        <f t="shared" si="80"/>
        <v>3.3890353715906574E-3</v>
      </c>
      <c r="H865" s="7">
        <f t="shared" si="83"/>
        <v>0.70838310608002097</v>
      </c>
      <c r="I865">
        <f t="shared" si="81"/>
        <v>6.2402357866475633E-4</v>
      </c>
    </row>
    <row r="866" spans="1:9">
      <c r="A866" s="3" t="s">
        <v>388</v>
      </c>
      <c r="B866">
        <v>8.57</v>
      </c>
      <c r="C866" s="4">
        <v>311</v>
      </c>
      <c r="D866">
        <f t="shared" si="78"/>
        <v>36.289381563593928</v>
      </c>
      <c r="E866" s="6">
        <f t="shared" si="79"/>
        <v>1.3327899321648493E-4</v>
      </c>
      <c r="F866" s="7">
        <f t="shared" si="82"/>
        <v>0.96508861767399567</v>
      </c>
      <c r="G866" s="6">
        <f t="shared" si="80"/>
        <v>7.4452789373319491E-4</v>
      </c>
      <c r="H866" s="7">
        <f t="shared" si="83"/>
        <v>0.70912763397375422</v>
      </c>
      <c r="I866">
        <f t="shared" si="81"/>
        <v>3.6504867805664531E-4</v>
      </c>
    </row>
    <row r="867" spans="1:9">
      <c r="A867" s="3" t="s">
        <v>137</v>
      </c>
      <c r="B867">
        <v>5.01</v>
      </c>
      <c r="C867" s="4">
        <v>181</v>
      </c>
      <c r="D867">
        <f t="shared" si="78"/>
        <v>36.127744510978047</v>
      </c>
      <c r="E867" s="6">
        <f t="shared" si="79"/>
        <v>7.7567516952359403E-5</v>
      </c>
      <c r="F867" s="7">
        <f t="shared" si="82"/>
        <v>0.96516618519094799</v>
      </c>
      <c r="G867" s="6">
        <f t="shared" si="80"/>
        <v>4.3524909540295292E-4</v>
      </c>
      <c r="H867" s="7">
        <f t="shared" si="83"/>
        <v>0.70956288306915716</v>
      </c>
      <c r="I867">
        <f t="shared" si="81"/>
        <v>2.0406717049170631E-4</v>
      </c>
    </row>
    <row r="868" spans="1:9">
      <c r="A868" s="3" t="s">
        <v>110</v>
      </c>
      <c r="B868">
        <v>2.8</v>
      </c>
      <c r="C868" s="4">
        <v>101</v>
      </c>
      <c r="D868">
        <f t="shared" si="78"/>
        <v>36.071428571428577</v>
      </c>
      <c r="E868" s="6">
        <f t="shared" si="79"/>
        <v>4.3283531559051379E-5</v>
      </c>
      <c r="F868" s="7">
        <f t="shared" si="82"/>
        <v>0.96520946872250701</v>
      </c>
      <c r="G868" s="6">
        <f t="shared" si="80"/>
        <v>2.4325298745075211E-4</v>
      </c>
      <c r="H868" s="7">
        <f t="shared" si="83"/>
        <v>0.70980613605660792</v>
      </c>
      <c r="I868">
        <f t="shared" si="81"/>
        <v>2.1183756196000436E-3</v>
      </c>
    </row>
    <row r="869" spans="1:9">
      <c r="A869" s="3" t="s">
        <v>616</v>
      </c>
      <c r="B869">
        <v>29.05</v>
      </c>
      <c r="C869" s="4">
        <v>1044</v>
      </c>
      <c r="D869">
        <f t="shared" si="78"/>
        <v>35.938037865748711</v>
      </c>
      <c r="E869" s="6">
        <f t="shared" si="79"/>
        <v>4.4740600938266968E-4</v>
      </c>
      <c r="F869" s="7">
        <f t="shared" si="82"/>
        <v>0.96565687473188966</v>
      </c>
      <c r="G869" s="6">
        <f t="shared" si="80"/>
        <v>2.5237497448015534E-3</v>
      </c>
      <c r="H869" s="7">
        <f t="shared" si="83"/>
        <v>0.71232988580140943</v>
      </c>
      <c r="I869">
        <f t="shared" si="81"/>
        <v>5.2801159313842216E-4</v>
      </c>
    </row>
    <row r="870" spans="1:9">
      <c r="A870" s="3" t="s">
        <v>504</v>
      </c>
      <c r="B870">
        <v>7.24</v>
      </c>
      <c r="C870" s="4">
        <v>260</v>
      </c>
      <c r="D870">
        <f t="shared" si="78"/>
        <v>35.911602209944753</v>
      </c>
      <c r="E870" s="6">
        <f t="shared" si="79"/>
        <v>1.1142295252825108E-4</v>
      </c>
      <c r="F870" s="7">
        <f t="shared" si="82"/>
        <v>0.96576829768441796</v>
      </c>
      <c r="G870" s="6">
        <f t="shared" si="80"/>
        <v>6.2898272469408766E-4</v>
      </c>
      <c r="H870" s="7">
        <f t="shared" si="83"/>
        <v>0.71295886852610357</v>
      </c>
      <c r="I870">
        <f t="shared" si="81"/>
        <v>9.7290180792242165E-4</v>
      </c>
    </row>
    <row r="871" spans="1:9">
      <c r="A871" s="3" t="s">
        <v>635</v>
      </c>
      <c r="B871">
        <v>13.34</v>
      </c>
      <c r="C871" s="4">
        <v>479</v>
      </c>
      <c r="D871">
        <f t="shared" si="78"/>
        <v>35.907046476761622</v>
      </c>
      <c r="E871" s="6">
        <f t="shared" si="79"/>
        <v>2.052753625424318E-4</v>
      </c>
      <c r="F871" s="7">
        <f t="shared" si="82"/>
        <v>0.96597357304696041</v>
      </c>
      <c r="G871" s="6">
        <f t="shared" si="80"/>
        <v>1.1589267330689406E-3</v>
      </c>
      <c r="H871" s="7">
        <f t="shared" si="83"/>
        <v>0.71411779525917252</v>
      </c>
      <c r="I871">
        <f t="shared" si="81"/>
        <v>7.7600324888527084E-4</v>
      </c>
    </row>
    <row r="872" spans="1:9">
      <c r="A872" s="3" t="s">
        <v>1073</v>
      </c>
      <c r="B872">
        <v>10.64</v>
      </c>
      <c r="C872" s="4">
        <v>382</v>
      </c>
      <c r="D872">
        <f t="shared" si="78"/>
        <v>35.902255639097746</v>
      </c>
      <c r="E872" s="6">
        <f t="shared" si="79"/>
        <v>1.6370603025304582E-4</v>
      </c>
      <c r="F872" s="7">
        <f t="shared" si="82"/>
        <v>0.96613727907721347</v>
      </c>
      <c r="G872" s="6">
        <f t="shared" si="80"/>
        <v>9.243613523128582E-4</v>
      </c>
      <c r="H872" s="7">
        <f t="shared" si="83"/>
        <v>0.7150421566114854</v>
      </c>
      <c r="I872">
        <f t="shared" si="81"/>
        <v>5.1863225897730292E-4</v>
      </c>
    </row>
    <row r="873" spans="1:9">
      <c r="A873" s="3" t="s">
        <v>69</v>
      </c>
      <c r="B873">
        <v>7.11</v>
      </c>
      <c r="C873" s="4">
        <v>255</v>
      </c>
      <c r="D873">
        <f t="shared" si="78"/>
        <v>35.864978902953588</v>
      </c>
      <c r="E873" s="6">
        <f t="shared" si="79"/>
        <v>1.0928020344116932E-4</v>
      </c>
      <c r="F873" s="7">
        <f t="shared" si="82"/>
        <v>0.96624655928065462</v>
      </c>
      <c r="G873" s="6">
        <f t="shared" si="80"/>
        <v>6.1768883599101711E-4</v>
      </c>
      <c r="H873" s="7">
        <f t="shared" si="83"/>
        <v>0.71565984544747641</v>
      </c>
      <c r="I873">
        <f t="shared" si="81"/>
        <v>1.756685756234444E-3</v>
      </c>
    </row>
    <row r="874" spans="1:9">
      <c r="A874" s="3" t="s">
        <v>656</v>
      </c>
      <c r="B874">
        <v>24.08</v>
      </c>
      <c r="C874" s="4">
        <v>863</v>
      </c>
      <c r="D874">
        <f t="shared" si="78"/>
        <v>35.838870431893689</v>
      </c>
      <c r="E874" s="6">
        <f t="shared" si="79"/>
        <v>3.6983849243031028E-4</v>
      </c>
      <c r="F874" s="7">
        <f t="shared" si="82"/>
        <v>0.96661639777308495</v>
      </c>
      <c r="G874" s="6">
        <f t="shared" si="80"/>
        <v>2.0919756920764684E-3</v>
      </c>
      <c r="H874" s="7">
        <f t="shared" si="83"/>
        <v>0.71775182113955283</v>
      </c>
      <c r="I874">
        <f t="shared" si="81"/>
        <v>2.6126164584405753E-4</v>
      </c>
    </row>
    <row r="875" spans="1:9">
      <c r="A875" s="3" t="s">
        <v>800</v>
      </c>
      <c r="B875">
        <v>3.58</v>
      </c>
      <c r="C875" s="4">
        <v>128</v>
      </c>
      <c r="D875">
        <f t="shared" si="78"/>
        <v>35.754189944134076</v>
      </c>
      <c r="E875" s="6">
        <f t="shared" si="79"/>
        <v>5.4854376629292837E-5</v>
      </c>
      <c r="F875" s="7">
        <f t="shared" si="82"/>
        <v>0.96667125214971428</v>
      </c>
      <c r="G875" s="6">
        <f t="shared" si="80"/>
        <v>3.1101631966917595E-4</v>
      </c>
      <c r="H875" s="7">
        <f t="shared" si="83"/>
        <v>0.71806283745922195</v>
      </c>
      <c r="I875">
        <f t="shared" si="81"/>
        <v>6.3134491836180917E-4</v>
      </c>
    </row>
    <row r="876" spans="1:9">
      <c r="A876" s="3" t="s">
        <v>100</v>
      </c>
      <c r="B876">
        <v>8.65</v>
      </c>
      <c r="C876" s="4">
        <v>309</v>
      </c>
      <c r="D876">
        <f t="shared" si="78"/>
        <v>35.722543352601157</v>
      </c>
      <c r="E876" s="6">
        <f t="shared" si="79"/>
        <v>1.3242189358165225E-4</v>
      </c>
      <c r="F876" s="7">
        <f t="shared" si="82"/>
        <v>0.96680367404329592</v>
      </c>
      <c r="G876" s="6">
        <f t="shared" si="80"/>
        <v>7.5147797908893077E-4</v>
      </c>
      <c r="H876" s="7">
        <f t="shared" si="83"/>
        <v>0.71881431543831087</v>
      </c>
      <c r="I876">
        <f t="shared" si="81"/>
        <v>4.598394921576654E-4</v>
      </c>
    </row>
    <row r="877" spans="1:9">
      <c r="A877" s="3" t="s">
        <v>1076</v>
      </c>
      <c r="B877">
        <v>6.3</v>
      </c>
      <c r="C877" s="4">
        <v>225</v>
      </c>
      <c r="D877">
        <f t="shared" si="78"/>
        <v>35.714285714285715</v>
      </c>
      <c r="E877" s="6">
        <f t="shared" si="79"/>
        <v>9.6423708918678814E-5</v>
      </c>
      <c r="F877" s="7">
        <f t="shared" si="82"/>
        <v>0.96690009775221464</v>
      </c>
      <c r="G877" s="6">
        <f t="shared" si="80"/>
        <v>5.4731922176419229E-4</v>
      </c>
      <c r="H877" s="7">
        <f t="shared" si="83"/>
        <v>0.71936163466007508</v>
      </c>
      <c r="I877">
        <f t="shared" si="81"/>
        <v>1.0318607533277291E-3</v>
      </c>
    </row>
    <row r="878" spans="1:9">
      <c r="A878" s="3" t="s">
        <v>595</v>
      </c>
      <c r="B878">
        <v>14.13</v>
      </c>
      <c r="C878" s="4">
        <v>503</v>
      </c>
      <c r="D878">
        <f t="shared" si="78"/>
        <v>35.598018400566168</v>
      </c>
      <c r="E878" s="6">
        <f t="shared" si="79"/>
        <v>2.1556055816042419E-4</v>
      </c>
      <c r="F878" s="7">
        <f t="shared" si="82"/>
        <v>0.96711565831037505</v>
      </c>
      <c r="G878" s="6">
        <f t="shared" si="80"/>
        <v>1.2275588259568315E-3</v>
      </c>
      <c r="H878" s="7">
        <f t="shared" si="83"/>
        <v>0.7205891934860319</v>
      </c>
      <c r="I878">
        <f t="shared" si="81"/>
        <v>7.9820345223502454E-4</v>
      </c>
    </row>
    <row r="879" spans="1:9">
      <c r="A879" s="3" t="s">
        <v>160</v>
      </c>
      <c r="B879">
        <v>10.93</v>
      </c>
      <c r="C879" s="4">
        <v>389</v>
      </c>
      <c r="D879">
        <f t="shared" si="78"/>
        <v>35.590118938700826</v>
      </c>
      <c r="E879" s="6">
        <f t="shared" si="79"/>
        <v>1.6670587897496026E-4</v>
      </c>
      <c r="F879" s="7">
        <f t="shared" si="82"/>
        <v>0.96728236418934999</v>
      </c>
      <c r="G879" s="6">
        <f t="shared" si="80"/>
        <v>9.4955541172740026E-4</v>
      </c>
      <c r="H879" s="7">
        <f t="shared" si="83"/>
        <v>0.72153874889775926</v>
      </c>
      <c r="I879">
        <f t="shared" si="81"/>
        <v>6.0993165521172621E-4</v>
      </c>
    </row>
    <row r="880" spans="1:9">
      <c r="A880" s="3" t="s">
        <v>1006</v>
      </c>
      <c r="B880">
        <v>8.34</v>
      </c>
      <c r="C880" s="4">
        <v>294</v>
      </c>
      <c r="D880">
        <f t="shared" si="78"/>
        <v>35.251798561151077</v>
      </c>
      <c r="E880" s="6">
        <f t="shared" si="79"/>
        <v>1.25993646320407E-4</v>
      </c>
      <c r="F880" s="7">
        <f t="shared" si="82"/>
        <v>0.96740835783567036</v>
      </c>
      <c r="G880" s="6">
        <f t="shared" si="80"/>
        <v>7.2454639833545453E-4</v>
      </c>
      <c r="H880" s="7">
        <f t="shared" si="83"/>
        <v>0.72226329529609468</v>
      </c>
      <c r="I880">
        <f t="shared" si="81"/>
        <v>2.8674040152076863E-4</v>
      </c>
    </row>
    <row r="881" spans="1:9">
      <c r="A881" s="3" t="s">
        <v>33</v>
      </c>
      <c r="B881">
        <v>3.92</v>
      </c>
      <c r="C881" s="4">
        <v>138</v>
      </c>
      <c r="D881">
        <f t="shared" si="78"/>
        <v>35.204081632653065</v>
      </c>
      <c r="E881" s="6">
        <f t="shared" si="79"/>
        <v>5.9139874803456343E-5</v>
      </c>
      <c r="F881" s="7">
        <f t="shared" si="82"/>
        <v>0.9674674977104738</v>
      </c>
      <c r="G881" s="6">
        <f t="shared" si="80"/>
        <v>3.4055418243105298E-4</v>
      </c>
      <c r="H881" s="7">
        <f t="shared" si="83"/>
        <v>0.72260384947852574</v>
      </c>
      <c r="I881">
        <f t="shared" si="81"/>
        <v>2.3122371267425557E-4</v>
      </c>
    </row>
    <row r="882" spans="1:9">
      <c r="A882" s="3" t="s">
        <v>27</v>
      </c>
      <c r="B882">
        <v>3.16</v>
      </c>
      <c r="C882" s="4">
        <v>111</v>
      </c>
      <c r="D882">
        <f t="shared" si="78"/>
        <v>35.12658227848101</v>
      </c>
      <c r="E882" s="6">
        <f t="shared" si="79"/>
        <v>4.7569029733214885E-5</v>
      </c>
      <c r="F882" s="7">
        <f t="shared" si="82"/>
        <v>0.96751506674020704</v>
      </c>
      <c r="G882" s="6">
        <f t="shared" si="80"/>
        <v>2.7452837155156313E-4</v>
      </c>
      <c r="H882" s="7">
        <f t="shared" si="83"/>
        <v>0.72287837785007725</v>
      </c>
      <c r="I882">
        <f t="shared" si="81"/>
        <v>2.6356058935417259E-4</v>
      </c>
    </row>
    <row r="883" spans="1:9">
      <c r="A883" s="3" t="s">
        <v>460</v>
      </c>
      <c r="B883">
        <v>3.6</v>
      </c>
      <c r="C883" s="4">
        <v>126</v>
      </c>
      <c r="D883">
        <f t="shared" si="78"/>
        <v>35</v>
      </c>
      <c r="E883" s="6">
        <f t="shared" si="79"/>
        <v>5.3997276994460136E-5</v>
      </c>
      <c r="F883" s="7">
        <f t="shared" si="82"/>
        <v>0.96756906401720155</v>
      </c>
      <c r="G883" s="6">
        <f t="shared" si="80"/>
        <v>3.1275384100810992E-4</v>
      </c>
      <c r="H883" s="7">
        <f t="shared" si="83"/>
        <v>0.7231911316910854</v>
      </c>
      <c r="I883">
        <f t="shared" si="81"/>
        <v>1.1225884852192891E-3</v>
      </c>
    </row>
    <row r="884" spans="1:9">
      <c r="A884" s="3" t="s">
        <v>842</v>
      </c>
      <c r="B884">
        <v>15.32</v>
      </c>
      <c r="C884" s="4">
        <v>533</v>
      </c>
      <c r="D884">
        <f t="shared" si="78"/>
        <v>34.791122715404697</v>
      </c>
      <c r="E884" s="6">
        <f t="shared" si="79"/>
        <v>2.2841705268291472E-4</v>
      </c>
      <c r="F884" s="7">
        <f t="shared" si="82"/>
        <v>0.9677974810698845</v>
      </c>
      <c r="G884" s="6">
        <f t="shared" si="80"/>
        <v>1.330941345623401E-3</v>
      </c>
      <c r="H884" s="7">
        <f t="shared" si="83"/>
        <v>0.72452207303670879</v>
      </c>
      <c r="I884">
        <f t="shared" si="81"/>
        <v>6.382435795266872E-4</v>
      </c>
    </row>
    <row r="885" spans="1:9">
      <c r="A885" s="3" t="s">
        <v>974</v>
      </c>
      <c r="B885">
        <v>8.7100000000000009</v>
      </c>
      <c r="C885" s="4">
        <v>303</v>
      </c>
      <c r="D885">
        <f t="shared" si="78"/>
        <v>34.787600459242249</v>
      </c>
      <c r="E885" s="6">
        <f t="shared" si="79"/>
        <v>1.2985059467715413E-4</v>
      </c>
      <c r="F885" s="7">
        <f t="shared" si="82"/>
        <v>0.96792733166456169</v>
      </c>
      <c r="G885" s="6">
        <f t="shared" si="80"/>
        <v>7.5669054310573266E-4</v>
      </c>
      <c r="H885" s="7">
        <f t="shared" si="83"/>
        <v>0.72527876357981458</v>
      </c>
      <c r="I885">
        <f t="shared" si="81"/>
        <v>6.4266732654305603E-4</v>
      </c>
    </row>
    <row r="886" spans="1:9">
      <c r="A886" s="3" t="s">
        <v>967</v>
      </c>
      <c r="B886">
        <v>8.77</v>
      </c>
      <c r="C886" s="4">
        <v>305</v>
      </c>
      <c r="D886">
        <f t="shared" si="78"/>
        <v>34.777651083238311</v>
      </c>
      <c r="E886" s="6">
        <f t="shared" si="79"/>
        <v>1.3070769431198684E-4</v>
      </c>
      <c r="F886" s="7">
        <f t="shared" si="82"/>
        <v>0.96805803935887369</v>
      </c>
      <c r="G886" s="6">
        <f t="shared" si="80"/>
        <v>7.6190310712253434E-4</v>
      </c>
      <c r="H886" s="7">
        <f t="shared" si="83"/>
        <v>0.72604066668693712</v>
      </c>
      <c r="I886">
        <f t="shared" si="81"/>
        <v>3.8131956305909043E-4</v>
      </c>
    </row>
    <row r="887" spans="1:9">
      <c r="A887" s="3" t="s">
        <v>1028</v>
      </c>
      <c r="B887">
        <v>5.2</v>
      </c>
      <c r="C887" s="4">
        <v>180</v>
      </c>
      <c r="D887">
        <f t="shared" si="78"/>
        <v>34.615384615384613</v>
      </c>
      <c r="E887" s="6">
        <f t="shared" si="79"/>
        <v>7.7138967134943046E-5</v>
      </c>
      <c r="F887" s="7">
        <f t="shared" si="82"/>
        <v>0.96813517832600859</v>
      </c>
      <c r="G887" s="6">
        <f t="shared" si="80"/>
        <v>4.5175554812282542E-4</v>
      </c>
      <c r="H887" s="7">
        <f t="shared" si="83"/>
        <v>0.72649242223505994</v>
      </c>
      <c r="I887">
        <f t="shared" si="81"/>
        <v>2.8240695985581876E-4</v>
      </c>
    </row>
    <row r="888" spans="1:9">
      <c r="A888" s="3" t="s">
        <v>834</v>
      </c>
      <c r="B888">
        <v>3.85</v>
      </c>
      <c r="C888" s="4">
        <v>133</v>
      </c>
      <c r="D888">
        <f t="shared" si="78"/>
        <v>34.545454545454547</v>
      </c>
      <c r="E888" s="6">
        <f t="shared" si="79"/>
        <v>5.699712571637459E-5</v>
      </c>
      <c r="F888" s="7">
        <f t="shared" si="82"/>
        <v>0.96819217545172498</v>
      </c>
      <c r="G888" s="6">
        <f t="shared" si="80"/>
        <v>3.3447285774478421E-4</v>
      </c>
      <c r="H888" s="7">
        <f t="shared" si="83"/>
        <v>0.72682689509280474</v>
      </c>
      <c r="I888">
        <f t="shared" si="81"/>
        <v>6.9637532975808103E-4</v>
      </c>
    </row>
    <row r="889" spans="1:9">
      <c r="A889" s="3" t="s">
        <v>159</v>
      </c>
      <c r="B889">
        <v>9.49</v>
      </c>
      <c r="C889" s="4">
        <v>327</v>
      </c>
      <c r="D889">
        <f t="shared" si="78"/>
        <v>34.457323498419385</v>
      </c>
      <c r="E889" s="6">
        <f t="shared" si="79"/>
        <v>1.4013579029514654E-4</v>
      </c>
      <c r="F889" s="7">
        <f t="shared" si="82"/>
        <v>0.96833231124202013</v>
      </c>
      <c r="G889" s="6">
        <f t="shared" si="80"/>
        <v>8.2445387532415642E-4</v>
      </c>
      <c r="H889" s="7">
        <f t="shared" si="83"/>
        <v>0.72765134896812889</v>
      </c>
      <c r="I889">
        <f t="shared" si="81"/>
        <v>5.61542939369164E-4</v>
      </c>
    </row>
    <row r="890" spans="1:9">
      <c r="A890" s="3" t="s">
        <v>671</v>
      </c>
      <c r="B890">
        <v>7.65</v>
      </c>
      <c r="C890" s="4">
        <v>263</v>
      </c>
      <c r="D890">
        <f t="shared" si="78"/>
        <v>34.37908496732026</v>
      </c>
      <c r="E890" s="6">
        <f t="shared" si="79"/>
        <v>1.1270860198050012E-4</v>
      </c>
      <c r="F890" s="7">
        <f t="shared" si="82"/>
        <v>0.96844501984400067</v>
      </c>
      <c r="G890" s="6">
        <f t="shared" si="80"/>
        <v>6.646019121422335E-4</v>
      </c>
      <c r="H890" s="7">
        <f t="shared" si="83"/>
        <v>0.72831595088027112</v>
      </c>
      <c r="I890">
        <f t="shared" si="81"/>
        <v>3.7583657368844836E-4</v>
      </c>
    </row>
    <row r="891" spans="1:9">
      <c r="A891" s="3" t="s">
        <v>103</v>
      </c>
      <c r="B891">
        <v>5.12</v>
      </c>
      <c r="C891" s="4">
        <v>176</v>
      </c>
      <c r="D891">
        <f t="shared" si="78"/>
        <v>34.375</v>
      </c>
      <c r="E891" s="6">
        <f t="shared" si="79"/>
        <v>7.5424767865277657E-5</v>
      </c>
      <c r="F891" s="7">
        <f t="shared" si="82"/>
        <v>0.96852044461186593</v>
      </c>
      <c r="G891" s="6">
        <f t="shared" si="80"/>
        <v>4.4480546276708962E-4</v>
      </c>
      <c r="H891" s="7">
        <f t="shared" si="83"/>
        <v>0.72876075634303816</v>
      </c>
      <c r="I891">
        <f t="shared" si="81"/>
        <v>1.6114184133688703E-3</v>
      </c>
    </row>
    <row r="892" spans="1:9">
      <c r="A892" s="3" t="s">
        <v>138</v>
      </c>
      <c r="B892">
        <v>21.95</v>
      </c>
      <c r="C892" s="4">
        <v>754</v>
      </c>
      <c r="D892">
        <f t="shared" si="78"/>
        <v>34.35079726651481</v>
      </c>
      <c r="E892" s="6">
        <f t="shared" si="79"/>
        <v>3.2312656233192812E-4</v>
      </c>
      <c r="F892" s="7">
        <f t="shared" si="82"/>
        <v>0.96884357117419784</v>
      </c>
      <c r="G892" s="6">
        <f t="shared" si="80"/>
        <v>1.9069296694800033E-3</v>
      </c>
      <c r="H892" s="7">
        <f t="shared" si="83"/>
        <v>0.73066768601251819</v>
      </c>
      <c r="I892">
        <f t="shared" si="81"/>
        <v>4.8749120704671967E-4</v>
      </c>
    </row>
    <row r="893" spans="1:9">
      <c r="A893" s="3" t="s">
        <v>18</v>
      </c>
      <c r="B893">
        <v>6.64</v>
      </c>
      <c r="C893" s="4">
        <v>228</v>
      </c>
      <c r="D893">
        <f t="shared" si="78"/>
        <v>34.337349397590366</v>
      </c>
      <c r="E893" s="6">
        <f t="shared" si="79"/>
        <v>9.7709358370927872E-5</v>
      </c>
      <c r="F893" s="7">
        <f t="shared" si="82"/>
        <v>0.96894128053256878</v>
      </c>
      <c r="G893" s="6">
        <f t="shared" si="80"/>
        <v>5.7685708452606937E-4</v>
      </c>
      <c r="H893" s="7">
        <f t="shared" si="83"/>
        <v>0.73124454309704423</v>
      </c>
      <c r="I893">
        <f t="shared" si="81"/>
        <v>2.4595756303447125E-4</v>
      </c>
    </row>
    <row r="894" spans="1:9">
      <c r="A894" s="3" t="s">
        <v>1027</v>
      </c>
      <c r="B894">
        <v>3.35</v>
      </c>
      <c r="C894" s="4">
        <v>115</v>
      </c>
      <c r="D894">
        <f t="shared" si="78"/>
        <v>34.328358208955223</v>
      </c>
      <c r="E894" s="6">
        <f t="shared" si="79"/>
        <v>4.928322900288028E-5</v>
      </c>
      <c r="F894" s="7">
        <f t="shared" si="82"/>
        <v>0.96899056376157167</v>
      </c>
      <c r="G894" s="6">
        <f t="shared" si="80"/>
        <v>2.9103482427143558E-4</v>
      </c>
      <c r="H894" s="7">
        <f t="shared" si="83"/>
        <v>0.73153557792131563</v>
      </c>
      <c r="I894">
        <f t="shared" si="81"/>
        <v>1.4872173712414671E-3</v>
      </c>
    </row>
    <row r="895" spans="1:9">
      <c r="A895" s="3" t="s">
        <v>922</v>
      </c>
      <c r="B895">
        <v>20.239999999999998</v>
      </c>
      <c r="C895" s="4">
        <v>691</v>
      </c>
      <c r="D895">
        <f t="shared" si="78"/>
        <v>34.140316205533601</v>
      </c>
      <c r="E895" s="6">
        <f t="shared" si="79"/>
        <v>2.9612792383469806E-4</v>
      </c>
      <c r="F895" s="7">
        <f t="shared" si="82"/>
        <v>0.96928669168540638</v>
      </c>
      <c r="G895" s="6">
        <f t="shared" si="80"/>
        <v>1.7583715950011511E-3</v>
      </c>
      <c r="H895" s="7">
        <f t="shared" si="83"/>
        <v>0.73329394951631677</v>
      </c>
      <c r="I895">
        <f t="shared" si="81"/>
        <v>1.0480764970238754E-3</v>
      </c>
    </row>
    <row r="896" spans="1:9">
      <c r="A896" s="3" t="s">
        <v>65</v>
      </c>
      <c r="B896">
        <v>14.26</v>
      </c>
      <c r="C896" s="4">
        <v>486</v>
      </c>
      <c r="D896">
        <f t="shared" si="78"/>
        <v>34.081346423562415</v>
      </c>
      <c r="E896" s="6">
        <f t="shared" si="79"/>
        <v>2.0827521126434625E-4</v>
      </c>
      <c r="F896" s="7">
        <f t="shared" si="82"/>
        <v>0.9694949668966707</v>
      </c>
      <c r="G896" s="6">
        <f t="shared" si="80"/>
        <v>1.2388527146599019E-3</v>
      </c>
      <c r="H896" s="7">
        <f t="shared" si="83"/>
        <v>0.73453280223097672</v>
      </c>
      <c r="I896">
        <f t="shared" si="81"/>
        <v>1.7573947151962033E-3</v>
      </c>
    </row>
    <row r="897" spans="1:9">
      <c r="A897" s="3" t="s">
        <v>1037</v>
      </c>
      <c r="B897">
        <v>23.9</v>
      </c>
      <c r="C897" s="4">
        <v>812</v>
      </c>
      <c r="D897">
        <f t="shared" si="78"/>
        <v>33.97489539748954</v>
      </c>
      <c r="E897" s="6">
        <f t="shared" si="79"/>
        <v>3.4798245174207646E-4</v>
      </c>
      <c r="F897" s="7">
        <f t="shared" si="82"/>
        <v>0.96984294934841275</v>
      </c>
      <c r="G897" s="6">
        <f t="shared" si="80"/>
        <v>2.076338000026063E-3</v>
      </c>
      <c r="H897" s="7">
        <f t="shared" si="83"/>
        <v>0.73660914023100277</v>
      </c>
      <c r="I897">
        <f t="shared" si="81"/>
        <v>2.338417674094817E-4</v>
      </c>
    </row>
    <row r="898" spans="1:9">
      <c r="A898" s="3" t="s">
        <v>830</v>
      </c>
      <c r="B898">
        <v>3.18</v>
      </c>
      <c r="C898" s="4">
        <v>108</v>
      </c>
      <c r="D898">
        <f t="shared" ref="D898:D961" si="84">C898/B898</f>
        <v>33.962264150943398</v>
      </c>
      <c r="E898" s="6">
        <f t="shared" si="79"/>
        <v>4.6283380280965833E-5</v>
      </c>
      <c r="F898" s="7">
        <f t="shared" si="82"/>
        <v>0.96988923272869376</v>
      </c>
      <c r="G898" s="6">
        <f t="shared" si="80"/>
        <v>2.7626589289049709E-4</v>
      </c>
      <c r="H898" s="7">
        <f t="shared" si="83"/>
        <v>0.73688540612389331</v>
      </c>
      <c r="I898">
        <f t="shared" si="81"/>
        <v>6.2663266079576729E-4</v>
      </c>
    </row>
    <row r="899" spans="1:9">
      <c r="A899" s="3" t="s">
        <v>1040</v>
      </c>
      <c r="B899">
        <v>8.52</v>
      </c>
      <c r="C899" s="4">
        <v>289</v>
      </c>
      <c r="D899">
        <f t="shared" si="84"/>
        <v>33.920187793427232</v>
      </c>
      <c r="E899" s="6">
        <f t="shared" ref="E899:E962" si="85">C899/2333451</f>
        <v>1.2385089723332524E-4</v>
      </c>
      <c r="F899" s="7">
        <f t="shared" si="82"/>
        <v>0.97001308362592709</v>
      </c>
      <c r="G899" s="6">
        <f t="shared" ref="G899:G962" si="86">B899/11510.65</f>
        <v>7.4018409038586E-4</v>
      </c>
      <c r="H899" s="7">
        <f t="shared" si="83"/>
        <v>0.7376255902142792</v>
      </c>
      <c r="I899">
        <f t="shared" ref="I899:I962" si="87">F899*H900-F900*H899</f>
        <v>1.933829131661402E-3</v>
      </c>
    </row>
    <row r="900" spans="1:9">
      <c r="A900" s="3" t="s">
        <v>573</v>
      </c>
      <c r="B900">
        <v>26.29</v>
      </c>
      <c r="C900" s="4">
        <v>891</v>
      </c>
      <c r="D900">
        <f t="shared" si="84"/>
        <v>33.89121338912134</v>
      </c>
      <c r="E900" s="6">
        <f t="shared" si="85"/>
        <v>3.8183788731796812E-4</v>
      </c>
      <c r="F900" s="7">
        <f t="shared" ref="F900:F963" si="88">F899+E900</f>
        <v>0.97039492151324502</v>
      </c>
      <c r="G900" s="6">
        <f t="shared" si="86"/>
        <v>2.2839718000286693E-3</v>
      </c>
      <c r="H900" s="7">
        <f t="shared" ref="H900:H963" si="89">H899+G900</f>
        <v>0.73990956201430791</v>
      </c>
      <c r="I900">
        <f t="shared" si="87"/>
        <v>8.7185118467847378E-4</v>
      </c>
    </row>
    <row r="901" spans="1:9">
      <c r="A901" s="3" t="s">
        <v>638</v>
      </c>
      <c r="B901">
        <v>11.85</v>
      </c>
      <c r="C901" s="4">
        <v>401</v>
      </c>
      <c r="D901">
        <f t="shared" si="84"/>
        <v>33.839662447257382</v>
      </c>
      <c r="E901" s="6">
        <f t="shared" si="85"/>
        <v>1.7184847678395647E-4</v>
      </c>
      <c r="F901" s="7">
        <f t="shared" si="88"/>
        <v>0.970566769990029</v>
      </c>
      <c r="G901" s="6">
        <f t="shared" si="86"/>
        <v>1.0294813933183617E-3</v>
      </c>
      <c r="H901" s="7">
        <f t="shared" si="89"/>
        <v>0.74093904340762629</v>
      </c>
      <c r="I901">
        <f t="shared" si="87"/>
        <v>4.8822609497300995E-4</v>
      </c>
    </row>
    <row r="902" spans="1:9">
      <c r="A902" s="3" t="s">
        <v>1083</v>
      </c>
      <c r="B902">
        <v>6.63</v>
      </c>
      <c r="C902" s="4">
        <v>223</v>
      </c>
      <c r="D902">
        <f t="shared" si="84"/>
        <v>33.634992458521872</v>
      </c>
      <c r="E902" s="6">
        <f t="shared" si="85"/>
        <v>9.5566609283846113E-5</v>
      </c>
      <c r="F902" s="7">
        <f t="shared" si="88"/>
        <v>0.97066233659931289</v>
      </c>
      <c r="G902" s="6">
        <f t="shared" si="86"/>
        <v>5.7598832385660239E-4</v>
      </c>
      <c r="H902" s="7">
        <f t="shared" si="89"/>
        <v>0.74151503173148292</v>
      </c>
      <c r="I902">
        <f t="shared" si="87"/>
        <v>1.8191307664738865E-4</v>
      </c>
    </row>
    <row r="903" spans="1:9">
      <c r="A903" s="3" t="s">
        <v>754</v>
      </c>
      <c r="B903">
        <v>2.4700000000000002</v>
      </c>
      <c r="C903" s="4">
        <v>83</v>
      </c>
      <c r="D903">
        <f t="shared" si="84"/>
        <v>33.603238866396758</v>
      </c>
      <c r="E903" s="6">
        <f t="shared" si="85"/>
        <v>3.5569634845557076E-5</v>
      </c>
      <c r="F903" s="7">
        <f t="shared" si="88"/>
        <v>0.97069790623415841</v>
      </c>
      <c r="G903" s="6">
        <f t="shared" si="86"/>
        <v>2.1458388535834208E-4</v>
      </c>
      <c r="H903" s="7">
        <f t="shared" si="89"/>
        <v>0.74172961561684125</v>
      </c>
      <c r="I903">
        <f t="shared" si="87"/>
        <v>3.256959624694522E-4</v>
      </c>
    </row>
    <row r="904" spans="1:9">
      <c r="A904" s="3" t="s">
        <v>141</v>
      </c>
      <c r="B904">
        <v>4.42</v>
      </c>
      <c r="C904" s="4">
        <v>148</v>
      </c>
      <c r="D904">
        <f t="shared" si="84"/>
        <v>33.484162895927604</v>
      </c>
      <c r="E904" s="6">
        <f t="shared" si="85"/>
        <v>6.3425372977619842E-5</v>
      </c>
      <c r="F904" s="7">
        <f t="shared" si="88"/>
        <v>0.97076133160713607</v>
      </c>
      <c r="G904" s="6">
        <f t="shared" si="86"/>
        <v>3.8399221590440161E-4</v>
      </c>
      <c r="H904" s="7">
        <f t="shared" si="89"/>
        <v>0.7421136078327456</v>
      </c>
      <c r="I904">
        <f t="shared" si="87"/>
        <v>5.3141616066443298E-4</v>
      </c>
    </row>
    <row r="905" spans="1:9">
      <c r="A905" s="3" t="s">
        <v>483</v>
      </c>
      <c r="B905">
        <v>7.21</v>
      </c>
      <c r="C905" s="4">
        <v>241</v>
      </c>
      <c r="D905">
        <f t="shared" si="84"/>
        <v>33.425797503467408</v>
      </c>
      <c r="E905" s="6">
        <f t="shared" si="85"/>
        <v>1.0328050599734042E-4</v>
      </c>
      <c r="F905" s="7">
        <f t="shared" si="88"/>
        <v>0.97086461211313346</v>
      </c>
      <c r="G905" s="6">
        <f t="shared" si="86"/>
        <v>6.2637644268568671E-4</v>
      </c>
      <c r="H905" s="7">
        <f t="shared" si="89"/>
        <v>0.74273998427543131</v>
      </c>
      <c r="I905">
        <f t="shared" si="87"/>
        <v>4.0838504001106113E-4</v>
      </c>
    </row>
    <row r="906" spans="1:9">
      <c r="A906" s="3" t="s">
        <v>678</v>
      </c>
      <c r="B906">
        <v>5.54</v>
      </c>
      <c r="C906" s="4">
        <v>185</v>
      </c>
      <c r="D906">
        <f t="shared" si="84"/>
        <v>33.39350180505415</v>
      </c>
      <c r="E906" s="6">
        <f t="shared" si="85"/>
        <v>7.9281716222024805E-5</v>
      </c>
      <c r="F906" s="7">
        <f t="shared" si="88"/>
        <v>0.97094389382935553</v>
      </c>
      <c r="G906" s="6">
        <f t="shared" si="86"/>
        <v>4.8129341088470244E-4</v>
      </c>
      <c r="H906" s="7">
        <f t="shared" si="89"/>
        <v>0.74322127768631596</v>
      </c>
      <c r="I906">
        <f t="shared" si="87"/>
        <v>1.7830212887556263E-3</v>
      </c>
    </row>
    <row r="907" spans="1:9">
      <c r="A907" s="3" t="s">
        <v>89</v>
      </c>
      <c r="B907">
        <v>24.17</v>
      </c>
      <c r="C907" s="4">
        <v>803</v>
      </c>
      <c r="D907">
        <f t="shared" si="84"/>
        <v>33.223003723624323</v>
      </c>
      <c r="E907" s="6">
        <f t="shared" si="85"/>
        <v>3.4412550338532927E-4</v>
      </c>
      <c r="F907" s="7">
        <f t="shared" si="88"/>
        <v>0.97128801933274089</v>
      </c>
      <c r="G907" s="6">
        <f t="shared" si="86"/>
        <v>2.0997945381016712E-3</v>
      </c>
      <c r="H907" s="7">
        <f t="shared" si="89"/>
        <v>0.74532107222441768</v>
      </c>
      <c r="I907">
        <f t="shared" si="87"/>
        <v>6.8689664094601088E-4</v>
      </c>
    </row>
    <row r="908" spans="1:9">
      <c r="A908" s="3" t="s">
        <v>625</v>
      </c>
      <c r="B908">
        <v>9.31</v>
      </c>
      <c r="C908" s="4">
        <v>309</v>
      </c>
      <c r="D908">
        <f t="shared" si="84"/>
        <v>33.190118152524164</v>
      </c>
      <c r="E908" s="6">
        <f t="shared" si="85"/>
        <v>1.3242189358165225E-4</v>
      </c>
      <c r="F908" s="7">
        <f t="shared" si="88"/>
        <v>0.97142044122632254</v>
      </c>
      <c r="G908" s="6">
        <f t="shared" si="86"/>
        <v>8.0881618327375085E-4</v>
      </c>
      <c r="H908" s="7">
        <f t="shared" si="89"/>
        <v>0.74612988840769146</v>
      </c>
      <c r="I908">
        <f t="shared" si="87"/>
        <v>7.7654199829091386E-4</v>
      </c>
    </row>
    <row r="909" spans="1:9">
      <c r="A909" s="3" t="s">
        <v>444</v>
      </c>
      <c r="B909">
        <v>10.52</v>
      </c>
      <c r="C909" s="4">
        <v>348</v>
      </c>
      <c r="D909">
        <f t="shared" si="84"/>
        <v>33.079847908745251</v>
      </c>
      <c r="E909" s="6">
        <f t="shared" si="85"/>
        <v>1.4913533646088991E-4</v>
      </c>
      <c r="F909" s="7">
        <f t="shared" si="88"/>
        <v>0.97156957656278342</v>
      </c>
      <c r="G909" s="6">
        <f t="shared" si="86"/>
        <v>9.1393622427925441E-4</v>
      </c>
      <c r="H909" s="7">
        <f t="shared" si="89"/>
        <v>0.74704382463197072</v>
      </c>
      <c r="I909">
        <f t="shared" si="87"/>
        <v>1.0312466072410764E-3</v>
      </c>
    </row>
    <row r="910" spans="1:9">
      <c r="A910" s="3" t="s">
        <v>60</v>
      </c>
      <c r="B910">
        <v>13.97</v>
      </c>
      <c r="C910" s="4">
        <v>462</v>
      </c>
      <c r="D910">
        <f t="shared" si="84"/>
        <v>33.070866141732282</v>
      </c>
      <c r="E910" s="6">
        <f t="shared" si="85"/>
        <v>1.9799001564635383E-4</v>
      </c>
      <c r="F910" s="7">
        <f t="shared" si="88"/>
        <v>0.97176756657842978</v>
      </c>
      <c r="G910" s="6">
        <f t="shared" si="86"/>
        <v>1.2136586552453598E-3</v>
      </c>
      <c r="H910" s="7">
        <f t="shared" si="89"/>
        <v>0.74825748328721609</v>
      </c>
      <c r="I910">
        <f t="shared" si="87"/>
        <v>3.7363096499387627E-4</v>
      </c>
    </row>
    <row r="911" spans="1:9">
      <c r="A911" s="3" t="s">
        <v>695</v>
      </c>
      <c r="B911">
        <v>5.0599999999999996</v>
      </c>
      <c r="C911" s="4">
        <v>167</v>
      </c>
      <c r="D911">
        <f t="shared" si="84"/>
        <v>33.003952569169961</v>
      </c>
      <c r="E911" s="6">
        <f t="shared" si="85"/>
        <v>7.1567819508530495E-5</v>
      </c>
      <c r="F911" s="7">
        <f t="shared" si="88"/>
        <v>0.97183913439793834</v>
      </c>
      <c r="G911" s="6">
        <f t="shared" si="86"/>
        <v>4.3959289875028778E-4</v>
      </c>
      <c r="H911" s="7">
        <f t="shared" si="89"/>
        <v>0.74869707618596637</v>
      </c>
      <c r="I911">
        <f t="shared" si="87"/>
        <v>1.46218766275652E-3</v>
      </c>
    </row>
    <row r="912" spans="1:9">
      <c r="A912" s="3" t="s">
        <v>119</v>
      </c>
      <c r="B912">
        <v>19.8</v>
      </c>
      <c r="C912" s="4">
        <v>653</v>
      </c>
      <c r="D912">
        <f t="shared" si="84"/>
        <v>32.979797979797979</v>
      </c>
      <c r="E912" s="6">
        <f t="shared" si="85"/>
        <v>2.7984303077287676E-4</v>
      </c>
      <c r="F912" s="7">
        <f t="shared" si="88"/>
        <v>0.97211897742871123</v>
      </c>
      <c r="G912" s="6">
        <f t="shared" si="86"/>
        <v>1.7201461255446045E-3</v>
      </c>
      <c r="H912" s="7">
        <f t="shared" si="89"/>
        <v>0.75041722231151098</v>
      </c>
      <c r="I912">
        <f t="shared" si="87"/>
        <v>3.6120326340549624E-4</v>
      </c>
    </row>
    <row r="913" spans="1:9">
      <c r="A913" s="3" t="s">
        <v>759</v>
      </c>
      <c r="B913">
        <v>4.8899999999999997</v>
      </c>
      <c r="C913" s="4">
        <v>161</v>
      </c>
      <c r="D913">
        <f t="shared" si="84"/>
        <v>32.924335378323107</v>
      </c>
      <c r="E913" s="6">
        <f t="shared" si="85"/>
        <v>6.8996520604032392E-5</v>
      </c>
      <c r="F913" s="7">
        <f t="shared" si="88"/>
        <v>0.97218797394931522</v>
      </c>
      <c r="G913" s="6">
        <f t="shared" si="86"/>
        <v>4.2482396736934924E-4</v>
      </c>
      <c r="H913" s="7">
        <f t="shared" si="89"/>
        <v>0.75084204627888029</v>
      </c>
      <c r="I913">
        <f t="shared" si="87"/>
        <v>4.4200245622649792E-4</v>
      </c>
    </row>
    <row r="914" spans="1:9">
      <c r="A914" s="3" t="s">
        <v>487</v>
      </c>
      <c r="B914">
        <v>5.98</v>
      </c>
      <c r="C914" s="4">
        <v>196</v>
      </c>
      <c r="D914">
        <f t="shared" si="84"/>
        <v>32.775919732441466</v>
      </c>
      <c r="E914" s="6">
        <f t="shared" si="85"/>
        <v>8.3995764213604655E-5</v>
      </c>
      <c r="F914" s="7">
        <f t="shared" si="88"/>
        <v>0.97227196971352881</v>
      </c>
      <c r="G914" s="6">
        <f t="shared" si="86"/>
        <v>5.1951888034124929E-4</v>
      </c>
      <c r="H914" s="7">
        <f t="shared" si="89"/>
        <v>0.75136156515922159</v>
      </c>
      <c r="I914">
        <f t="shared" si="87"/>
        <v>1.191918876424003E-3</v>
      </c>
    </row>
    <row r="915" spans="1:9">
      <c r="A915" s="3" t="s">
        <v>456</v>
      </c>
      <c r="B915">
        <v>16.12</v>
      </c>
      <c r="C915" s="4">
        <v>527</v>
      </c>
      <c r="D915">
        <f t="shared" si="84"/>
        <v>32.692307692307693</v>
      </c>
      <c r="E915" s="6">
        <f t="shared" si="85"/>
        <v>2.258457537784166E-4</v>
      </c>
      <c r="F915" s="7">
        <f t="shared" si="88"/>
        <v>0.97249781546730718</v>
      </c>
      <c r="G915" s="6">
        <f t="shared" si="86"/>
        <v>1.4004421991807589E-3</v>
      </c>
      <c r="H915" s="7">
        <f t="shared" si="89"/>
        <v>0.75276200735840237</v>
      </c>
      <c r="I915">
        <f t="shared" si="87"/>
        <v>1.9003297252950802E-4</v>
      </c>
    </row>
    <row r="916" spans="1:9">
      <c r="A916" s="3" t="s">
        <v>406</v>
      </c>
      <c r="B916">
        <v>2.57</v>
      </c>
      <c r="C916" s="4">
        <v>84</v>
      </c>
      <c r="D916">
        <f t="shared" si="84"/>
        <v>32.68482490272374</v>
      </c>
      <c r="E916" s="6">
        <f t="shared" si="85"/>
        <v>3.5998184662973426E-5</v>
      </c>
      <c r="F916" s="7">
        <f t="shared" si="88"/>
        <v>0.97253381365197011</v>
      </c>
      <c r="G916" s="6">
        <f t="shared" si="86"/>
        <v>2.2327149205301176E-4</v>
      </c>
      <c r="H916" s="7">
        <f t="shared" si="89"/>
        <v>0.75298527885045541</v>
      </c>
      <c r="I916">
        <f t="shared" si="87"/>
        <v>9.9167076309336633E-4</v>
      </c>
    </row>
    <row r="917" spans="1:9">
      <c r="A917" s="3" t="s">
        <v>699</v>
      </c>
      <c r="B917">
        <v>13.41</v>
      </c>
      <c r="C917" s="4">
        <v>438</v>
      </c>
      <c r="D917">
        <f t="shared" si="84"/>
        <v>32.662192393736021</v>
      </c>
      <c r="E917" s="6">
        <f t="shared" si="85"/>
        <v>1.8770482002836142E-4</v>
      </c>
      <c r="F917" s="7">
        <f t="shared" si="88"/>
        <v>0.9727215184719985</v>
      </c>
      <c r="G917" s="6">
        <f t="shared" si="86"/>
        <v>1.1650080577552094E-3</v>
      </c>
      <c r="H917" s="7">
        <f t="shared" si="89"/>
        <v>0.75415028690821062</v>
      </c>
      <c r="I917">
        <f t="shared" si="87"/>
        <v>1.427359731666078E-4</v>
      </c>
    </row>
    <row r="918" spans="1:9">
      <c r="A918" s="3" t="s">
        <v>84</v>
      </c>
      <c r="B918">
        <v>1.93</v>
      </c>
      <c r="C918" s="4">
        <v>63</v>
      </c>
      <c r="D918">
        <f t="shared" si="84"/>
        <v>32.642487046632127</v>
      </c>
      <c r="E918" s="6">
        <f t="shared" si="85"/>
        <v>2.6998638497230068E-5</v>
      </c>
      <c r="F918" s="7">
        <f t="shared" si="88"/>
        <v>0.9727485171104957</v>
      </c>
      <c r="G918" s="6">
        <f t="shared" si="86"/>
        <v>1.6767080920712557E-4</v>
      </c>
      <c r="H918" s="7">
        <f t="shared" si="89"/>
        <v>0.75431795771741772</v>
      </c>
      <c r="I918">
        <f t="shared" si="87"/>
        <v>8.6558707836559279E-4</v>
      </c>
    </row>
    <row r="919" spans="1:9">
      <c r="A919" s="3" t="s">
        <v>584</v>
      </c>
      <c r="B919">
        <v>11.7</v>
      </c>
      <c r="C919" s="4">
        <v>381</v>
      </c>
      <c r="D919">
        <f t="shared" si="84"/>
        <v>32.564102564102569</v>
      </c>
      <c r="E919" s="6">
        <f t="shared" si="85"/>
        <v>1.6327748043562946E-4</v>
      </c>
      <c r="F919" s="7">
        <f t="shared" si="88"/>
        <v>0.97291179459093136</v>
      </c>
      <c r="G919" s="6">
        <f t="shared" si="86"/>
        <v>1.016449983276357E-3</v>
      </c>
      <c r="H919" s="7">
        <f t="shared" si="89"/>
        <v>0.75533440770069404</v>
      </c>
      <c r="I919">
        <f t="shared" si="87"/>
        <v>4.6171118147941836E-4</v>
      </c>
    </row>
    <row r="920" spans="1:9">
      <c r="A920" s="3" t="s">
        <v>158</v>
      </c>
      <c r="B920">
        <v>6.24</v>
      </c>
      <c r="C920" s="4">
        <v>203</v>
      </c>
      <c r="D920">
        <f t="shared" si="84"/>
        <v>32.532051282051277</v>
      </c>
      <c r="E920" s="6">
        <f t="shared" si="85"/>
        <v>8.6995612935519115E-5</v>
      </c>
      <c r="F920" s="7">
        <f t="shared" si="88"/>
        <v>0.97299879020386693</v>
      </c>
      <c r="G920" s="6">
        <f t="shared" si="86"/>
        <v>5.4210665774739051E-4</v>
      </c>
      <c r="H920" s="7">
        <f t="shared" si="89"/>
        <v>0.75587651435844139</v>
      </c>
      <c r="I920">
        <f t="shared" si="87"/>
        <v>1.1566518975687501E-3</v>
      </c>
    </row>
    <row r="921" spans="1:9">
      <c r="A921" s="3" t="s">
        <v>91</v>
      </c>
      <c r="B921">
        <v>15.63</v>
      </c>
      <c r="C921" s="4">
        <v>508</v>
      </c>
      <c r="D921">
        <f t="shared" si="84"/>
        <v>32.501599488163784</v>
      </c>
      <c r="E921" s="6">
        <f t="shared" si="85"/>
        <v>2.1770330724750595E-4</v>
      </c>
      <c r="F921" s="7">
        <f t="shared" si="88"/>
        <v>0.97321649351111439</v>
      </c>
      <c r="G921" s="6">
        <f t="shared" si="86"/>
        <v>1.3578729263768771E-3</v>
      </c>
      <c r="H921" s="7">
        <f t="shared" si="89"/>
        <v>0.75723438728481829</v>
      </c>
      <c r="I921">
        <f t="shared" si="87"/>
        <v>1.409789329139044E-3</v>
      </c>
    </row>
    <row r="922" spans="1:9">
      <c r="A922" s="3" t="s">
        <v>526</v>
      </c>
      <c r="B922">
        <v>19.05</v>
      </c>
      <c r="C922" s="4">
        <v>619</v>
      </c>
      <c r="D922">
        <f t="shared" si="84"/>
        <v>32.493438320209975</v>
      </c>
      <c r="E922" s="6">
        <f t="shared" si="85"/>
        <v>2.6527233698072082E-4</v>
      </c>
      <c r="F922" s="7">
        <f t="shared" si="88"/>
        <v>0.97348176584809509</v>
      </c>
      <c r="G922" s="6">
        <f t="shared" si="86"/>
        <v>1.6549890753345816E-3</v>
      </c>
      <c r="H922" s="7">
        <f t="shared" si="89"/>
        <v>0.75888937636015286</v>
      </c>
      <c r="I922">
        <f t="shared" si="87"/>
        <v>6.4458664736211091E-4</v>
      </c>
    </row>
    <row r="923" spans="1:9">
      <c r="A923" s="3" t="s">
        <v>277</v>
      </c>
      <c r="B923">
        <v>8.7100000000000009</v>
      </c>
      <c r="C923" s="4">
        <v>283</v>
      </c>
      <c r="D923">
        <f t="shared" si="84"/>
        <v>32.491389207807117</v>
      </c>
      <c r="E923" s="6">
        <f t="shared" si="85"/>
        <v>1.2127959832882713E-4</v>
      </c>
      <c r="F923" s="7">
        <f t="shared" si="88"/>
        <v>0.97360304544642395</v>
      </c>
      <c r="G923" s="6">
        <f t="shared" si="86"/>
        <v>7.5669054310573266E-4</v>
      </c>
      <c r="H923" s="7">
        <f t="shared" si="89"/>
        <v>0.75964606690325864</v>
      </c>
      <c r="I923">
        <f t="shared" si="87"/>
        <v>9.0689750634820321E-4</v>
      </c>
    </row>
    <row r="924" spans="1:9">
      <c r="A924" s="3" t="s">
        <v>75</v>
      </c>
      <c r="B924">
        <v>12.25</v>
      </c>
      <c r="C924" s="4">
        <v>397</v>
      </c>
      <c r="D924">
        <f t="shared" si="84"/>
        <v>32.408163265306122</v>
      </c>
      <c r="E924" s="6">
        <f t="shared" si="85"/>
        <v>1.7013427751429107E-4</v>
      </c>
      <c r="F924" s="7">
        <f t="shared" si="88"/>
        <v>0.97377317972393829</v>
      </c>
      <c r="G924" s="6">
        <f t="shared" si="86"/>
        <v>1.0642318200970405E-3</v>
      </c>
      <c r="H924" s="7">
        <f t="shared" si="89"/>
        <v>0.76071029872335572</v>
      </c>
      <c r="I924">
        <f t="shared" si="87"/>
        <v>5.5168545587724882E-4</v>
      </c>
    </row>
    <row r="925" spans="1:9">
      <c r="A925" s="3" t="s">
        <v>732</v>
      </c>
      <c r="B925">
        <v>7.45</v>
      </c>
      <c r="C925" s="4">
        <v>241</v>
      </c>
      <c r="D925">
        <f t="shared" si="84"/>
        <v>32.348993288590606</v>
      </c>
      <c r="E925" s="6">
        <f t="shared" si="85"/>
        <v>1.0328050599734042E-4</v>
      </c>
      <c r="F925" s="7">
        <f t="shared" si="88"/>
        <v>0.97387646022993568</v>
      </c>
      <c r="G925" s="6">
        <f t="shared" si="86"/>
        <v>6.4722669875289407E-4</v>
      </c>
      <c r="H925" s="7">
        <f t="shared" si="89"/>
        <v>0.76135752542210866</v>
      </c>
      <c r="I925">
        <f t="shared" si="87"/>
        <v>3.2593714160156217E-4</v>
      </c>
    </row>
    <row r="926" spans="1:9">
      <c r="A926" s="3" t="s">
        <v>690</v>
      </c>
      <c r="B926">
        <v>4.4000000000000004</v>
      </c>
      <c r="C926" s="4">
        <v>142</v>
      </c>
      <c r="D926">
        <f t="shared" si="84"/>
        <v>32.272727272727273</v>
      </c>
      <c r="E926" s="6">
        <f t="shared" si="85"/>
        <v>6.0854074073121738E-5</v>
      </c>
      <c r="F926" s="7">
        <f t="shared" si="88"/>
        <v>0.97393731430400876</v>
      </c>
      <c r="G926" s="6">
        <f t="shared" si="86"/>
        <v>3.822546945654677E-4</v>
      </c>
      <c r="H926" s="7">
        <f t="shared" si="89"/>
        <v>0.76173978011667409</v>
      </c>
      <c r="I926">
        <f t="shared" si="87"/>
        <v>3.0075999275347431E-4</v>
      </c>
    </row>
    <row r="927" spans="1:9">
      <c r="A927" s="3" t="s">
        <v>232</v>
      </c>
      <c r="B927">
        <v>4.0599999999999996</v>
      </c>
      <c r="C927" s="4">
        <v>131</v>
      </c>
      <c r="D927">
        <f t="shared" si="84"/>
        <v>32.266009852216754</v>
      </c>
      <c r="E927" s="6">
        <f t="shared" si="85"/>
        <v>5.6140026081541889E-5</v>
      </c>
      <c r="F927" s="7">
        <f t="shared" si="88"/>
        <v>0.97399345433009032</v>
      </c>
      <c r="G927" s="6">
        <f t="shared" si="86"/>
        <v>3.5271683180359057E-4</v>
      </c>
      <c r="H927" s="7">
        <f t="shared" si="89"/>
        <v>0.76209249694847769</v>
      </c>
      <c r="I927">
        <f t="shared" si="87"/>
        <v>3.4669046748236898E-4</v>
      </c>
    </row>
    <row r="928" spans="1:9">
      <c r="A928" s="3" t="s">
        <v>1011</v>
      </c>
      <c r="B928">
        <v>4.68</v>
      </c>
      <c r="C928" s="4">
        <v>151</v>
      </c>
      <c r="D928">
        <f t="shared" si="84"/>
        <v>32.264957264957268</v>
      </c>
      <c r="E928" s="6">
        <f t="shared" si="85"/>
        <v>6.47110224298689E-5</v>
      </c>
      <c r="F928" s="7">
        <f t="shared" si="88"/>
        <v>0.97405816535252021</v>
      </c>
      <c r="G928" s="6">
        <f t="shared" si="86"/>
        <v>4.0657999331054283E-4</v>
      </c>
      <c r="H928" s="7">
        <f t="shared" si="89"/>
        <v>0.7624990769417882</v>
      </c>
      <c r="I928">
        <f t="shared" si="87"/>
        <v>2.0226333676798269E-4</v>
      </c>
    </row>
    <row r="929" spans="1:9">
      <c r="A929" s="3" t="s">
        <v>804</v>
      </c>
      <c r="B929">
        <v>2.73</v>
      </c>
      <c r="C929" s="4">
        <v>88</v>
      </c>
      <c r="D929">
        <f t="shared" si="84"/>
        <v>32.234432234432234</v>
      </c>
      <c r="E929" s="6">
        <f t="shared" si="85"/>
        <v>3.7712383932638829E-5</v>
      </c>
      <c r="F929" s="7">
        <f t="shared" si="88"/>
        <v>0.9740958777364529</v>
      </c>
      <c r="G929" s="6">
        <f t="shared" si="86"/>
        <v>2.3717166276448332E-4</v>
      </c>
      <c r="H929" s="7">
        <f t="shared" si="89"/>
        <v>0.76273624860455269</v>
      </c>
      <c r="I929">
        <f t="shared" si="87"/>
        <v>3.8019579465031761E-4</v>
      </c>
    </row>
    <row r="930" spans="1:9">
      <c r="A930" s="3" t="s">
        <v>374</v>
      </c>
      <c r="B930">
        <v>5.13</v>
      </c>
      <c r="C930" s="4">
        <v>165</v>
      </c>
      <c r="D930">
        <f t="shared" si="84"/>
        <v>32.163742690058477</v>
      </c>
      <c r="E930" s="6">
        <f t="shared" si="85"/>
        <v>7.0710719873697794E-5</v>
      </c>
      <c r="F930" s="7">
        <f t="shared" si="88"/>
        <v>0.97416658845632664</v>
      </c>
      <c r="G930" s="6">
        <f t="shared" si="86"/>
        <v>4.456742234365566E-4</v>
      </c>
      <c r="H930" s="7">
        <f t="shared" si="89"/>
        <v>0.76318192282798925</v>
      </c>
      <c r="I930">
        <f t="shared" si="87"/>
        <v>9.9342917384614982E-4</v>
      </c>
    </row>
    <row r="931" spans="1:9">
      <c r="A931" s="3" t="s">
        <v>749</v>
      </c>
      <c r="B931">
        <v>13.4</v>
      </c>
      <c r="C931" s="4">
        <v>430</v>
      </c>
      <c r="D931">
        <f t="shared" si="84"/>
        <v>32.089552238805972</v>
      </c>
      <c r="E931" s="6">
        <f t="shared" si="85"/>
        <v>1.8427642148903062E-4</v>
      </c>
      <c r="F931" s="7">
        <f t="shared" si="88"/>
        <v>0.97435086487781564</v>
      </c>
      <c r="G931" s="6">
        <f t="shared" si="86"/>
        <v>1.1641392970857423E-3</v>
      </c>
      <c r="H931" s="7">
        <f t="shared" si="89"/>
        <v>0.76434606212507494</v>
      </c>
      <c r="I931">
        <f t="shared" si="87"/>
        <v>2.1064356803149886E-3</v>
      </c>
    </row>
    <row r="932" spans="1:9">
      <c r="A932" s="3" t="s">
        <v>511</v>
      </c>
      <c r="B932">
        <v>28.41</v>
      </c>
      <c r="C932" s="4">
        <v>911</v>
      </c>
      <c r="D932">
        <f t="shared" si="84"/>
        <v>32.066173882435763</v>
      </c>
      <c r="E932" s="6">
        <f t="shared" si="85"/>
        <v>3.9040888366629511E-4</v>
      </c>
      <c r="F932" s="7">
        <f t="shared" si="88"/>
        <v>0.9747412737614819</v>
      </c>
      <c r="G932" s="6">
        <f t="shared" si="86"/>
        <v>2.4681490619556674E-3</v>
      </c>
      <c r="H932" s="7">
        <f t="shared" si="89"/>
        <v>0.76681421118703064</v>
      </c>
      <c r="I932">
        <f t="shared" si="87"/>
        <v>1.0743692868138144E-3</v>
      </c>
    </row>
    <row r="933" spans="1:9">
      <c r="A933" s="3" t="s">
        <v>703</v>
      </c>
      <c r="B933">
        <v>14.48</v>
      </c>
      <c r="C933" s="4">
        <v>462</v>
      </c>
      <c r="D933">
        <f t="shared" si="84"/>
        <v>31.906077348066297</v>
      </c>
      <c r="E933" s="6">
        <f t="shared" si="85"/>
        <v>1.9799001564635383E-4</v>
      </c>
      <c r="F933" s="7">
        <f t="shared" si="88"/>
        <v>0.97493926377712825</v>
      </c>
      <c r="G933" s="6">
        <f t="shared" si="86"/>
        <v>1.2579654493881753E-3</v>
      </c>
      <c r="H933" s="7">
        <f t="shared" si="89"/>
        <v>0.7680721766364188</v>
      </c>
      <c r="I933">
        <f t="shared" si="87"/>
        <v>4.890426667323311E-4</v>
      </c>
    </row>
    <row r="934" spans="1:9">
      <c r="A934" s="3" t="s">
        <v>500</v>
      </c>
      <c r="B934">
        <v>6.59</v>
      </c>
      <c r="C934" s="4">
        <v>210</v>
      </c>
      <c r="D934">
        <f t="shared" si="84"/>
        <v>31.866464339908955</v>
      </c>
      <c r="E934" s="6">
        <f t="shared" si="85"/>
        <v>8.9995461657433562E-5</v>
      </c>
      <c r="F934" s="7">
        <f t="shared" si="88"/>
        <v>0.97502925923878569</v>
      </c>
      <c r="G934" s="6">
        <f t="shared" si="86"/>
        <v>5.7251328117873446E-4</v>
      </c>
      <c r="H934" s="7">
        <f t="shared" si="89"/>
        <v>0.76864468991759749</v>
      </c>
      <c r="I934">
        <f t="shared" si="87"/>
        <v>2.2136332779228995E-3</v>
      </c>
    </row>
    <row r="935" spans="1:9">
      <c r="A935" s="3" t="s">
        <v>63</v>
      </c>
      <c r="B935">
        <v>29.8</v>
      </c>
      <c r="C935" s="4">
        <v>943</v>
      </c>
      <c r="D935">
        <f t="shared" si="84"/>
        <v>31.644295302013422</v>
      </c>
      <c r="E935" s="6">
        <f t="shared" si="85"/>
        <v>4.0412247782361832E-4</v>
      </c>
      <c r="F935" s="7">
        <f t="shared" si="88"/>
        <v>0.97543338171660932</v>
      </c>
      <c r="G935" s="6">
        <f t="shared" si="86"/>
        <v>2.5889067950115763E-3</v>
      </c>
      <c r="H935" s="7">
        <f t="shared" si="89"/>
        <v>0.77123359671260905</v>
      </c>
      <c r="I935">
        <f t="shared" si="87"/>
        <v>7.5182333015511027E-4</v>
      </c>
    </row>
    <row r="936" spans="1:9">
      <c r="A936" s="3" t="s">
        <v>134</v>
      </c>
      <c r="B936">
        <v>10.119999999999999</v>
      </c>
      <c r="C936" s="4">
        <v>320</v>
      </c>
      <c r="D936">
        <f t="shared" si="84"/>
        <v>31.620553359683797</v>
      </c>
      <c r="E936" s="6">
        <f t="shared" si="85"/>
        <v>1.371359415732321E-4</v>
      </c>
      <c r="F936" s="7">
        <f t="shared" si="88"/>
        <v>0.97557051765818259</v>
      </c>
      <c r="G936" s="6">
        <f t="shared" si="86"/>
        <v>8.7918579750057555E-4</v>
      </c>
      <c r="H936" s="7">
        <f t="shared" si="89"/>
        <v>0.77211278251010962</v>
      </c>
      <c r="I936">
        <f t="shared" si="87"/>
        <v>1.09183077719055E-3</v>
      </c>
    </row>
    <row r="937" spans="1:9">
      <c r="A937" s="3" t="s">
        <v>742</v>
      </c>
      <c r="B937">
        <v>14.69</v>
      </c>
      <c r="C937" s="4">
        <v>463</v>
      </c>
      <c r="D937">
        <f t="shared" si="84"/>
        <v>31.518039482641253</v>
      </c>
      <c r="E937" s="6">
        <f t="shared" si="85"/>
        <v>1.9841856546377019E-4</v>
      </c>
      <c r="F937" s="7">
        <f t="shared" si="88"/>
        <v>0.97576893622364635</v>
      </c>
      <c r="G937" s="6">
        <f t="shared" si="86"/>
        <v>1.2762094234469816E-3</v>
      </c>
      <c r="H937" s="7">
        <f t="shared" si="89"/>
        <v>0.77338899193355659</v>
      </c>
      <c r="I937">
        <f t="shared" si="87"/>
        <v>2.9763974605491184E-3</v>
      </c>
    </row>
    <row r="938" spans="1:9">
      <c r="A938" s="3" t="s">
        <v>118</v>
      </c>
      <c r="B938">
        <v>40.01</v>
      </c>
      <c r="C938" s="4">
        <v>1253</v>
      </c>
      <c r="D938">
        <f t="shared" si="84"/>
        <v>31.317170707323172</v>
      </c>
      <c r="E938" s="6">
        <f t="shared" si="85"/>
        <v>5.3697292122268693E-4</v>
      </c>
      <c r="F938" s="7">
        <f t="shared" si="88"/>
        <v>0.97630590914486903</v>
      </c>
      <c r="G938" s="6">
        <f t="shared" si="86"/>
        <v>3.4759114385373544E-3</v>
      </c>
      <c r="H938" s="7">
        <f t="shared" si="89"/>
        <v>0.77686490337209391</v>
      </c>
      <c r="I938">
        <f t="shared" si="87"/>
        <v>4.5379873220519062E-4</v>
      </c>
    </row>
    <row r="939" spans="1:9">
      <c r="A939" s="3" t="s">
        <v>143</v>
      </c>
      <c r="B939">
        <v>6.1</v>
      </c>
      <c r="C939" s="4">
        <v>191</v>
      </c>
      <c r="D939">
        <f t="shared" si="84"/>
        <v>31.311475409836067</v>
      </c>
      <c r="E939" s="6">
        <f t="shared" si="85"/>
        <v>8.1853015126522909E-5</v>
      </c>
      <c r="F939" s="7">
        <f t="shared" si="88"/>
        <v>0.97638776215999556</v>
      </c>
      <c r="G939" s="6">
        <f t="shared" si="86"/>
        <v>5.2994400837485286E-4</v>
      </c>
      <c r="H939" s="7">
        <f t="shared" si="89"/>
        <v>0.77739484738046871</v>
      </c>
      <c r="I939">
        <f t="shared" si="87"/>
        <v>9.167769745819232E-4</v>
      </c>
    </row>
    <row r="940" spans="1:9">
      <c r="A940" s="3" t="s">
        <v>494</v>
      </c>
      <c r="B940">
        <v>12.32</v>
      </c>
      <c r="C940" s="4">
        <v>385</v>
      </c>
      <c r="D940">
        <f t="shared" si="84"/>
        <v>31.25</v>
      </c>
      <c r="E940" s="6">
        <f t="shared" si="85"/>
        <v>1.6499167970529486E-4</v>
      </c>
      <c r="F940" s="7">
        <f t="shared" si="88"/>
        <v>0.97655275383970086</v>
      </c>
      <c r="G940" s="6">
        <f t="shared" si="86"/>
        <v>1.0703131447833095E-3</v>
      </c>
      <c r="H940" s="7">
        <f t="shared" si="89"/>
        <v>0.77846516052525205</v>
      </c>
      <c r="I940">
        <f t="shared" si="87"/>
        <v>1.1657774995151859E-3</v>
      </c>
    </row>
    <row r="941" spans="1:9">
      <c r="A941" s="3" t="s">
        <v>992</v>
      </c>
      <c r="B941">
        <v>15.66</v>
      </c>
      <c r="C941" s="4">
        <v>488</v>
      </c>
      <c r="D941">
        <f t="shared" si="84"/>
        <v>31.162196679438058</v>
      </c>
      <c r="E941" s="6">
        <f t="shared" si="85"/>
        <v>2.0913231089917894E-4</v>
      </c>
      <c r="F941" s="7">
        <f t="shared" si="88"/>
        <v>0.9767618861506</v>
      </c>
      <c r="G941" s="6">
        <f t="shared" si="86"/>
        <v>1.3604792083852779E-3</v>
      </c>
      <c r="H941" s="7">
        <f t="shared" si="89"/>
        <v>0.77982563973363728</v>
      </c>
      <c r="I941">
        <f t="shared" si="87"/>
        <v>1.4576461605488866E-3</v>
      </c>
    </row>
    <row r="942" spans="1:9">
      <c r="A942" s="3" t="s">
        <v>736</v>
      </c>
      <c r="B942">
        <v>19.579999999999998</v>
      </c>
      <c r="C942" s="4">
        <v>610</v>
      </c>
      <c r="D942">
        <f t="shared" si="84"/>
        <v>31.154239019407562</v>
      </c>
      <c r="E942" s="6">
        <f t="shared" si="85"/>
        <v>2.6141538862397369E-4</v>
      </c>
      <c r="F942" s="7">
        <f t="shared" si="88"/>
        <v>0.97702330153922401</v>
      </c>
      <c r="G942" s="6">
        <f t="shared" si="86"/>
        <v>1.7010333908163309E-3</v>
      </c>
      <c r="H942" s="7">
        <f t="shared" si="89"/>
        <v>0.78152667312445356</v>
      </c>
      <c r="I942">
        <f t="shared" si="87"/>
        <v>4.7352165316050243E-4</v>
      </c>
    </row>
    <row r="943" spans="1:9">
      <c r="A943" s="3" t="s">
        <v>959</v>
      </c>
      <c r="B943">
        <v>6.36</v>
      </c>
      <c r="C943" s="4">
        <v>198</v>
      </c>
      <c r="D943">
        <f t="shared" si="84"/>
        <v>31.132075471698112</v>
      </c>
      <c r="E943" s="6">
        <f t="shared" si="85"/>
        <v>8.4852863848437356E-5</v>
      </c>
      <c r="F943" s="7">
        <f t="shared" si="88"/>
        <v>0.97710815440307242</v>
      </c>
      <c r="G943" s="6">
        <f t="shared" si="86"/>
        <v>5.5253178578099419E-4</v>
      </c>
      <c r="H943" s="7">
        <f t="shared" si="89"/>
        <v>0.78207920491023453</v>
      </c>
      <c r="I943">
        <f t="shared" si="87"/>
        <v>5.0736386550065404E-4</v>
      </c>
    </row>
    <row r="944" spans="1:9">
      <c r="A944" s="3" t="s">
        <v>556</v>
      </c>
      <c r="B944">
        <v>6.81</v>
      </c>
      <c r="C944" s="4">
        <v>211</v>
      </c>
      <c r="D944">
        <f t="shared" si="84"/>
        <v>30.983847283406757</v>
      </c>
      <c r="E944" s="6">
        <f t="shared" si="85"/>
        <v>9.0424011474849906E-5</v>
      </c>
      <c r="F944" s="7">
        <f t="shared" si="88"/>
        <v>0.97719857841454727</v>
      </c>
      <c r="G944" s="6">
        <f t="shared" si="86"/>
        <v>5.9162601590700785E-4</v>
      </c>
      <c r="H944" s="7">
        <f t="shared" si="89"/>
        <v>0.78267083092614154</v>
      </c>
      <c r="I944">
        <f t="shared" si="87"/>
        <v>1.2354948083984629E-3</v>
      </c>
    </row>
    <row r="945" spans="1:9">
      <c r="A945" s="3" t="s">
        <v>451</v>
      </c>
      <c r="B945">
        <v>16.579999999999998</v>
      </c>
      <c r="C945" s="4">
        <v>513</v>
      </c>
      <c r="D945">
        <f t="shared" si="84"/>
        <v>30.940892641737037</v>
      </c>
      <c r="E945" s="6">
        <f t="shared" si="85"/>
        <v>2.1984605633458771E-4</v>
      </c>
      <c r="F945" s="7">
        <f t="shared" si="88"/>
        <v>0.9774184244708819</v>
      </c>
      <c r="G945" s="6">
        <f t="shared" si="86"/>
        <v>1.4404051899762392E-3</v>
      </c>
      <c r="H945" s="7">
        <f t="shared" si="89"/>
        <v>0.78411123611611777</v>
      </c>
      <c r="I945">
        <f t="shared" si="87"/>
        <v>8.1011177407364077E-4</v>
      </c>
    </row>
    <row r="946" spans="1:9">
      <c r="A946" s="3" t="s">
        <v>135</v>
      </c>
      <c r="B946">
        <v>10.87</v>
      </c>
      <c r="C946" s="4">
        <v>336</v>
      </c>
      <c r="D946">
        <f t="shared" si="84"/>
        <v>30.910763569457224</v>
      </c>
      <c r="E946" s="6">
        <f t="shared" si="85"/>
        <v>1.4399273865189371E-4</v>
      </c>
      <c r="F946" s="7">
        <f t="shared" si="88"/>
        <v>0.97756241720953374</v>
      </c>
      <c r="G946" s="6">
        <f t="shared" si="86"/>
        <v>9.4434284771059836E-4</v>
      </c>
      <c r="H946" s="7">
        <f t="shared" si="89"/>
        <v>0.78505557896382838</v>
      </c>
      <c r="I946">
        <f t="shared" si="87"/>
        <v>9.66926140676172E-4</v>
      </c>
    </row>
    <row r="947" spans="1:9">
      <c r="A947" s="3" t="s">
        <v>111</v>
      </c>
      <c r="B947">
        <v>12.97</v>
      </c>
      <c r="C947" s="4">
        <v>400</v>
      </c>
      <c r="D947">
        <f t="shared" si="84"/>
        <v>30.840400925212027</v>
      </c>
      <c r="E947" s="6">
        <f t="shared" si="85"/>
        <v>1.7141992696654011E-4</v>
      </c>
      <c r="F947" s="7">
        <f t="shared" si="88"/>
        <v>0.97773383713650031</v>
      </c>
      <c r="G947" s="6">
        <f t="shared" si="86"/>
        <v>1.1267825882986626E-3</v>
      </c>
      <c r="H947" s="7">
        <f t="shared" si="89"/>
        <v>0.78618236155212706</v>
      </c>
      <c r="I947">
        <f t="shared" si="87"/>
        <v>1.0735683236625659E-3</v>
      </c>
    </row>
    <row r="948" spans="1:9">
      <c r="A948" s="3" t="s">
        <v>61</v>
      </c>
      <c r="B948">
        <v>14.4</v>
      </c>
      <c r="C948" s="4">
        <v>444</v>
      </c>
      <c r="D948">
        <f t="shared" si="84"/>
        <v>30.833333333333332</v>
      </c>
      <c r="E948" s="6">
        <f t="shared" si="85"/>
        <v>1.9027611893285954E-4</v>
      </c>
      <c r="F948" s="7">
        <f t="shared" si="88"/>
        <v>0.97792411325543316</v>
      </c>
      <c r="G948" s="6">
        <f t="shared" si="86"/>
        <v>1.2510153640324397E-3</v>
      </c>
      <c r="H948" s="7">
        <f t="shared" si="89"/>
        <v>0.78743337691615956</v>
      </c>
      <c r="I948">
        <f t="shared" si="87"/>
        <v>1.8862280231934925E-4</v>
      </c>
    </row>
    <row r="949" spans="1:9">
      <c r="A949" s="3" t="s">
        <v>626</v>
      </c>
      <c r="B949">
        <v>2.5299999999999998</v>
      </c>
      <c r="C949" s="4">
        <v>78</v>
      </c>
      <c r="D949">
        <f t="shared" si="84"/>
        <v>30.830039525691703</v>
      </c>
      <c r="E949" s="6">
        <f t="shared" si="85"/>
        <v>3.3426885758475323E-5</v>
      </c>
      <c r="F949" s="7">
        <f t="shared" si="88"/>
        <v>0.97795754014119163</v>
      </c>
      <c r="G949" s="6">
        <f t="shared" si="86"/>
        <v>2.1979644937514389E-4</v>
      </c>
      <c r="H949" s="7">
        <f t="shared" si="89"/>
        <v>0.78765317336553475</v>
      </c>
      <c r="I949">
        <f t="shared" si="87"/>
        <v>2.2740179879976452E-4</v>
      </c>
    </row>
    <row r="950" spans="1:9">
      <c r="A950" s="3" t="s">
        <v>674</v>
      </c>
      <c r="B950">
        <v>3.05</v>
      </c>
      <c r="C950" s="4">
        <v>94</v>
      </c>
      <c r="D950">
        <f t="shared" si="84"/>
        <v>30.819672131147541</v>
      </c>
      <c r="E950" s="6">
        <f t="shared" si="85"/>
        <v>4.0283682837136925E-5</v>
      </c>
      <c r="F950" s="7">
        <f t="shared" si="88"/>
        <v>0.97799782382402878</v>
      </c>
      <c r="G950" s="6">
        <f t="shared" si="86"/>
        <v>2.6497200418742643E-4</v>
      </c>
      <c r="H950" s="7">
        <f t="shared" si="89"/>
        <v>0.78791814536972216</v>
      </c>
      <c r="I950">
        <f t="shared" si="87"/>
        <v>9.1487939315404443E-4</v>
      </c>
    </row>
    <row r="951" spans="1:9">
      <c r="A951" s="3" t="s">
        <v>153</v>
      </c>
      <c r="B951">
        <v>12.27</v>
      </c>
      <c r="C951" s="4">
        <v>378</v>
      </c>
      <c r="D951">
        <f t="shared" si="84"/>
        <v>30.806845965770172</v>
      </c>
      <c r="E951" s="6">
        <f t="shared" si="85"/>
        <v>1.6199183098338042E-4</v>
      </c>
      <c r="F951" s="7">
        <f t="shared" si="88"/>
        <v>0.9781598156550122</v>
      </c>
      <c r="G951" s="6">
        <f t="shared" si="86"/>
        <v>1.0659693414359745E-3</v>
      </c>
      <c r="H951" s="7">
        <f t="shared" si="89"/>
        <v>0.78898411471115815</v>
      </c>
      <c r="I951">
        <f t="shared" si="87"/>
        <v>2.7454789876772967E-3</v>
      </c>
    </row>
    <row r="952" spans="1:9">
      <c r="A952" s="3" t="s">
        <v>980</v>
      </c>
      <c r="B952">
        <v>36.799999999999997</v>
      </c>
      <c r="C952" s="4">
        <v>1129</v>
      </c>
      <c r="D952">
        <f t="shared" si="84"/>
        <v>30.679347826086961</v>
      </c>
      <c r="E952" s="6">
        <f t="shared" si="85"/>
        <v>4.8383274386305949E-4</v>
      </c>
      <c r="F952" s="7">
        <f t="shared" si="88"/>
        <v>0.9786436483988753</v>
      </c>
      <c r="G952" s="6">
        <f t="shared" si="86"/>
        <v>3.1970392636384566E-3</v>
      </c>
      <c r="H952" s="7">
        <f t="shared" si="89"/>
        <v>0.7921811539747966</v>
      </c>
      <c r="I952">
        <f t="shared" si="87"/>
        <v>1.0688003622337794E-3</v>
      </c>
    </row>
    <row r="953" spans="1:9">
      <c r="A953" s="3" t="s">
        <v>1032</v>
      </c>
      <c r="B953">
        <v>14.32</v>
      </c>
      <c r="C953" s="4">
        <v>438</v>
      </c>
      <c r="D953">
        <f t="shared" si="84"/>
        <v>30.58659217877095</v>
      </c>
      <c r="E953" s="6">
        <f t="shared" si="85"/>
        <v>1.8770482002836142E-4</v>
      </c>
      <c r="F953" s="7">
        <f t="shared" si="88"/>
        <v>0.97883135321890369</v>
      </c>
      <c r="G953" s="6">
        <f t="shared" si="86"/>
        <v>1.2440652786767038E-3</v>
      </c>
      <c r="H953" s="7">
        <f t="shared" si="89"/>
        <v>0.79342521925347331</v>
      </c>
      <c r="I953">
        <f t="shared" si="87"/>
        <v>5.9869143869073493E-4</v>
      </c>
    </row>
    <row r="954" spans="1:9">
      <c r="A954" s="3" t="s">
        <v>783</v>
      </c>
      <c r="B954">
        <v>8.02</v>
      </c>
      <c r="C954" s="4">
        <v>245</v>
      </c>
      <c r="D954">
        <f t="shared" si="84"/>
        <v>30.548628428927682</v>
      </c>
      <c r="E954" s="6">
        <f t="shared" si="85"/>
        <v>1.0499470526700583E-4</v>
      </c>
      <c r="F954" s="7">
        <f t="shared" si="88"/>
        <v>0.97893634792417072</v>
      </c>
      <c r="G954" s="6">
        <f t="shared" si="86"/>
        <v>6.9674605691251142E-4</v>
      </c>
      <c r="H954" s="7">
        <f t="shared" si="89"/>
        <v>0.79412196531038581</v>
      </c>
      <c r="I954">
        <f t="shared" si="87"/>
        <v>5.3695148414500959E-4</v>
      </c>
    </row>
    <row r="955" spans="1:9">
      <c r="A955" s="3" t="s">
        <v>981</v>
      </c>
      <c r="B955">
        <v>7.19</v>
      </c>
      <c r="C955" s="4">
        <v>219</v>
      </c>
      <c r="D955">
        <f t="shared" si="84"/>
        <v>30.45897079276773</v>
      </c>
      <c r="E955" s="6">
        <f t="shared" si="85"/>
        <v>9.3852410014180711E-5</v>
      </c>
      <c r="F955" s="7">
        <f t="shared" si="88"/>
        <v>0.97903020033418486</v>
      </c>
      <c r="G955" s="6">
        <f t="shared" si="86"/>
        <v>6.2463892134675286E-4</v>
      </c>
      <c r="H955" s="7">
        <f t="shared" si="89"/>
        <v>0.7947466042317326</v>
      </c>
      <c r="I955">
        <f t="shared" si="87"/>
        <v>3.8761879693105517E-4</v>
      </c>
    </row>
    <row r="956" spans="1:9">
      <c r="A956" s="3" t="s">
        <v>420</v>
      </c>
      <c r="B956">
        <v>5.19</v>
      </c>
      <c r="C956" s="4">
        <v>158</v>
      </c>
      <c r="D956">
        <f t="shared" si="84"/>
        <v>30.443159922928707</v>
      </c>
      <c r="E956" s="6">
        <f t="shared" si="85"/>
        <v>6.7710871151783347E-5</v>
      </c>
      <c r="F956" s="7">
        <f t="shared" si="88"/>
        <v>0.97909791120533662</v>
      </c>
      <c r="G956" s="6">
        <f t="shared" si="86"/>
        <v>4.5088678745335844E-4</v>
      </c>
      <c r="H956" s="7">
        <f t="shared" si="89"/>
        <v>0.79519749101918591</v>
      </c>
      <c r="I956">
        <f t="shared" si="87"/>
        <v>3.2502857458804879E-4</v>
      </c>
    </row>
    <row r="957" spans="1:9">
      <c r="A957" s="3" t="s">
        <v>419</v>
      </c>
      <c r="B957">
        <v>4.3499999999999996</v>
      </c>
      <c r="C957" s="4">
        <v>132</v>
      </c>
      <c r="D957">
        <f t="shared" si="84"/>
        <v>30.3448275862069</v>
      </c>
      <c r="E957" s="6">
        <f t="shared" si="85"/>
        <v>5.6568575898958239E-5</v>
      </c>
      <c r="F957" s="7">
        <f t="shared" si="88"/>
        <v>0.9791544797812356</v>
      </c>
      <c r="G957" s="6">
        <f t="shared" si="86"/>
        <v>3.7791089121813273E-4</v>
      </c>
      <c r="H957" s="7">
        <f t="shared" si="89"/>
        <v>0.79557540191040399</v>
      </c>
      <c r="I957">
        <f t="shared" si="87"/>
        <v>1.2286801226178978E-3</v>
      </c>
    </row>
    <row r="958" spans="1:9">
      <c r="A958" s="3" t="s">
        <v>995</v>
      </c>
      <c r="B958">
        <v>16.440000000000001</v>
      </c>
      <c r="C958" s="4">
        <v>498</v>
      </c>
      <c r="D958">
        <f t="shared" si="84"/>
        <v>30.291970802919707</v>
      </c>
      <c r="E958" s="6">
        <f t="shared" si="85"/>
        <v>2.1341780907334245E-4</v>
      </c>
      <c r="F958" s="7">
        <f t="shared" si="88"/>
        <v>0.97936789759030896</v>
      </c>
      <c r="G958" s="6">
        <f t="shared" si="86"/>
        <v>1.4282425406037019E-3</v>
      </c>
      <c r="H958" s="7">
        <f t="shared" si="89"/>
        <v>0.79700364445100769</v>
      </c>
      <c r="I958">
        <f t="shared" si="87"/>
        <v>5.6756848908223745E-4</v>
      </c>
    </row>
    <row r="959" spans="1:9">
      <c r="A959" s="3" t="s">
        <v>503</v>
      </c>
      <c r="B959">
        <v>7.59</v>
      </c>
      <c r="C959" s="4">
        <v>229</v>
      </c>
      <c r="D959">
        <f t="shared" si="84"/>
        <v>30.171277997364953</v>
      </c>
      <c r="E959" s="6">
        <f t="shared" si="85"/>
        <v>9.8137908188344216E-5</v>
      </c>
      <c r="F959" s="7">
        <f t="shared" si="88"/>
        <v>0.97946603549849731</v>
      </c>
      <c r="G959" s="6">
        <f t="shared" si="86"/>
        <v>6.5938934812543172E-4</v>
      </c>
      <c r="H959" s="7">
        <f t="shared" si="89"/>
        <v>0.79766303379913317</v>
      </c>
      <c r="I959">
        <f t="shared" si="87"/>
        <v>1.563067919703176E-4</v>
      </c>
    </row>
    <row r="960" spans="1:9">
      <c r="A960" s="3" t="s">
        <v>1081</v>
      </c>
      <c r="B960">
        <v>2.09</v>
      </c>
      <c r="C960" s="4">
        <v>63</v>
      </c>
      <c r="D960">
        <f t="shared" si="84"/>
        <v>30.14354066985646</v>
      </c>
      <c r="E960" s="6">
        <f t="shared" si="85"/>
        <v>2.6998638497230068E-5</v>
      </c>
      <c r="F960" s="7">
        <f t="shared" si="88"/>
        <v>0.97949303413699451</v>
      </c>
      <c r="G960" s="6">
        <f t="shared" si="86"/>
        <v>1.8157097991859712E-4</v>
      </c>
      <c r="H960" s="7">
        <f t="shared" si="89"/>
        <v>0.79784460477905172</v>
      </c>
      <c r="I960">
        <f t="shared" si="87"/>
        <v>9.245752383467698E-4</v>
      </c>
    </row>
    <row r="961" spans="1:9">
      <c r="A961" s="3" t="s">
        <v>182</v>
      </c>
      <c r="B961">
        <v>12.36</v>
      </c>
      <c r="C961" s="4">
        <v>372</v>
      </c>
      <c r="D961">
        <f t="shared" si="84"/>
        <v>30.097087378640779</v>
      </c>
      <c r="E961" s="6">
        <f t="shared" si="85"/>
        <v>1.594205320788823E-4</v>
      </c>
      <c r="F961" s="7">
        <f t="shared" si="88"/>
        <v>0.97965245466907336</v>
      </c>
      <c r="G961" s="6">
        <f t="shared" si="86"/>
        <v>1.0737881874611772E-3</v>
      </c>
      <c r="H961" s="7">
        <f t="shared" si="89"/>
        <v>0.7989183929665129</v>
      </c>
      <c r="I961">
        <f t="shared" si="87"/>
        <v>4.0105817862545745E-4</v>
      </c>
    </row>
    <row r="962" spans="1:9">
      <c r="A962" s="3" t="s">
        <v>964</v>
      </c>
      <c r="B962">
        <v>5.36</v>
      </c>
      <c r="C962" s="4">
        <v>161</v>
      </c>
      <c r="D962">
        <f t="shared" ref="D962:D1025" si="90">C962/B962</f>
        <v>30.03731343283582</v>
      </c>
      <c r="E962" s="6">
        <f t="shared" si="85"/>
        <v>6.8996520604032392E-5</v>
      </c>
      <c r="F962" s="7">
        <f t="shared" si="88"/>
        <v>0.97972145118967735</v>
      </c>
      <c r="G962" s="6">
        <f t="shared" si="86"/>
        <v>4.6565571883429698E-4</v>
      </c>
      <c r="H962" s="7">
        <f t="shared" si="89"/>
        <v>0.79938404868534718</v>
      </c>
      <c r="I962">
        <f t="shared" si="87"/>
        <v>5.388269021235903E-4</v>
      </c>
    </row>
    <row r="963" spans="1:9">
      <c r="A963" s="3" t="s">
        <v>149</v>
      </c>
      <c r="B963">
        <v>7.2</v>
      </c>
      <c r="C963" s="4">
        <v>216</v>
      </c>
      <c r="D963">
        <f t="shared" si="90"/>
        <v>30</v>
      </c>
      <c r="E963" s="6">
        <f t="shared" ref="E963:E1026" si="91">C963/2333451</f>
        <v>9.2566760561931666E-5</v>
      </c>
      <c r="F963" s="7">
        <f t="shared" si="88"/>
        <v>0.97981401795023926</v>
      </c>
      <c r="G963" s="6">
        <f t="shared" ref="G963:G1026" si="92">B963/11510.65</f>
        <v>6.2550768201621984E-4</v>
      </c>
      <c r="H963" s="7">
        <f t="shared" si="89"/>
        <v>0.80000955636736337</v>
      </c>
      <c r="I963">
        <f t="shared" ref="I963:I1026" si="93">F963*H964-F964*H963</f>
        <v>9.5604650891600862E-4</v>
      </c>
    </row>
    <row r="964" spans="1:9">
      <c r="A964" s="3" t="s">
        <v>72</v>
      </c>
      <c r="B964">
        <v>12.77</v>
      </c>
      <c r="C964" s="4">
        <v>382</v>
      </c>
      <c r="D964">
        <f t="shared" si="90"/>
        <v>29.91386061080658</v>
      </c>
      <c r="E964" s="6">
        <f t="shared" si="91"/>
        <v>1.6370603025304582E-4</v>
      </c>
      <c r="F964" s="7">
        <f t="shared" ref="F964:F1027" si="94">F963+E964</f>
        <v>0.97997772398049232</v>
      </c>
      <c r="G964" s="6">
        <f t="shared" si="92"/>
        <v>1.1094073749093232E-3</v>
      </c>
      <c r="H964" s="7">
        <f t="shared" ref="H964:H1027" si="95">H963+G964</f>
        <v>0.80111896374227265</v>
      </c>
      <c r="I964">
        <f t="shared" si="93"/>
        <v>1.1882198902047891E-3</v>
      </c>
    </row>
    <row r="965" spans="1:9">
      <c r="A965" s="3" t="s">
        <v>1097</v>
      </c>
      <c r="B965">
        <v>15.86</v>
      </c>
      <c r="C965" s="4">
        <v>472</v>
      </c>
      <c r="D965">
        <f t="shared" si="90"/>
        <v>29.760403530895335</v>
      </c>
      <c r="E965" s="6">
        <f t="shared" si="91"/>
        <v>2.0227551382051733E-4</v>
      </c>
      <c r="F965" s="7">
        <f t="shared" si="94"/>
        <v>0.98017999949431289</v>
      </c>
      <c r="G965" s="6">
        <f t="shared" si="92"/>
        <v>1.3778544217746174E-3</v>
      </c>
      <c r="H965" s="7">
        <f t="shared" si="95"/>
        <v>0.80249681816404728</v>
      </c>
      <c r="I965">
        <f t="shared" si="93"/>
        <v>1.329902344124001E-3</v>
      </c>
    </row>
    <row r="966" spans="1:9">
      <c r="A966" s="3" t="s">
        <v>553</v>
      </c>
      <c r="B966">
        <v>17.75</v>
      </c>
      <c r="C966" s="4">
        <v>528</v>
      </c>
      <c r="D966">
        <f t="shared" si="90"/>
        <v>29.746478873239436</v>
      </c>
      <c r="E966" s="6">
        <f t="shared" si="91"/>
        <v>2.2627430359583296E-4</v>
      </c>
      <c r="F966" s="7">
        <f t="shared" si="94"/>
        <v>0.98040627379790868</v>
      </c>
      <c r="G966" s="6">
        <f t="shared" si="92"/>
        <v>1.5420501883038752E-3</v>
      </c>
      <c r="H966" s="7">
        <f t="shared" si="95"/>
        <v>0.80403886835235117</v>
      </c>
      <c r="I966">
        <f t="shared" si="93"/>
        <v>1.7882917852659608E-3</v>
      </c>
    </row>
    <row r="967" spans="1:9">
      <c r="A967" s="3" t="s">
        <v>85</v>
      </c>
      <c r="B967">
        <v>23.86</v>
      </c>
      <c r="C967" s="4">
        <v>708</v>
      </c>
      <c r="D967">
        <f t="shared" si="90"/>
        <v>29.673093042749372</v>
      </c>
      <c r="E967" s="6">
        <f t="shared" si="91"/>
        <v>3.03413270730776E-4</v>
      </c>
      <c r="F967" s="7">
        <f t="shared" si="94"/>
        <v>0.98070968706863948</v>
      </c>
      <c r="G967" s="6">
        <f t="shared" si="92"/>
        <v>2.072862957348195E-3</v>
      </c>
      <c r="H967" s="7">
        <f t="shared" si="95"/>
        <v>0.80611173130969938</v>
      </c>
      <c r="I967">
        <f t="shared" si="93"/>
        <v>3.3354029925358741E-4</v>
      </c>
    </row>
    <row r="968" spans="1:9">
      <c r="A968" s="3" t="s">
        <v>1057</v>
      </c>
      <c r="B968">
        <v>4.45</v>
      </c>
      <c r="C968" s="4">
        <v>132</v>
      </c>
      <c r="D968">
        <f t="shared" si="90"/>
        <v>29.662921348314605</v>
      </c>
      <c r="E968" s="6">
        <f t="shared" si="91"/>
        <v>5.6568575898958239E-5</v>
      </c>
      <c r="F968" s="7">
        <f t="shared" si="94"/>
        <v>0.98076625564453845</v>
      </c>
      <c r="G968" s="6">
        <f t="shared" si="92"/>
        <v>3.865984979128025E-4</v>
      </c>
      <c r="H968" s="7">
        <f t="shared" si="95"/>
        <v>0.80649832980761216</v>
      </c>
      <c r="I968">
        <f t="shared" si="93"/>
        <v>3.8627138543301243E-4</v>
      </c>
    </row>
    <row r="969" spans="1:9">
      <c r="A969" s="3" t="s">
        <v>1054</v>
      </c>
      <c r="B969">
        <v>5.15</v>
      </c>
      <c r="C969" s="4">
        <v>152</v>
      </c>
      <c r="D969">
        <f t="shared" si="90"/>
        <v>29.514563106796114</v>
      </c>
      <c r="E969" s="6">
        <f t="shared" si="91"/>
        <v>6.5139572247285244E-5</v>
      </c>
      <c r="F969" s="7">
        <f t="shared" si="94"/>
        <v>0.98083139521678575</v>
      </c>
      <c r="G969" s="6">
        <f t="shared" si="92"/>
        <v>4.4741174477549056E-4</v>
      </c>
      <c r="H969" s="7">
        <f t="shared" si="95"/>
        <v>0.80694574155238763</v>
      </c>
      <c r="I969">
        <f t="shared" si="93"/>
        <v>8.3582022618267082E-4</v>
      </c>
    </row>
    <row r="970" spans="1:9">
      <c r="A970" s="3" t="s">
        <v>912</v>
      </c>
      <c r="B970">
        <v>11.14</v>
      </c>
      <c r="C970" s="4">
        <v>328</v>
      </c>
      <c r="D970">
        <f t="shared" si="90"/>
        <v>29.443447037701972</v>
      </c>
      <c r="E970" s="6">
        <f t="shared" si="91"/>
        <v>1.405643401125629E-4</v>
      </c>
      <c r="F970" s="7">
        <f t="shared" si="94"/>
        <v>0.98097195955689831</v>
      </c>
      <c r="G970" s="6">
        <f t="shared" si="92"/>
        <v>9.6779938578620678E-4</v>
      </c>
      <c r="H970" s="7">
        <f t="shared" si="95"/>
        <v>0.8079135409381738</v>
      </c>
      <c r="I970">
        <f t="shared" si="93"/>
        <v>2.5819771932544811E-4</v>
      </c>
    </row>
    <row r="971" spans="1:9">
      <c r="A971" s="3" t="s">
        <v>301</v>
      </c>
      <c r="B971">
        <v>3.44</v>
      </c>
      <c r="C971" s="4">
        <v>101</v>
      </c>
      <c r="D971">
        <f t="shared" si="90"/>
        <v>29.36046511627907</v>
      </c>
      <c r="E971" s="6">
        <f t="shared" si="91"/>
        <v>4.3283531559051379E-5</v>
      </c>
      <c r="F971" s="7">
        <f t="shared" si="94"/>
        <v>0.98101524308845733</v>
      </c>
      <c r="G971" s="6">
        <f t="shared" si="92"/>
        <v>2.9885367029663831E-4</v>
      </c>
      <c r="H971" s="7">
        <f t="shared" si="95"/>
        <v>0.80821239460847039</v>
      </c>
      <c r="I971">
        <f t="shared" si="93"/>
        <v>1.0511671406813194E-3</v>
      </c>
    </row>
    <row r="972" spans="1:9">
      <c r="A972" s="3" t="s">
        <v>893</v>
      </c>
      <c r="B972">
        <v>14</v>
      </c>
      <c r="C972" s="4">
        <v>410</v>
      </c>
      <c r="D972">
        <f t="shared" si="90"/>
        <v>29.285714285714285</v>
      </c>
      <c r="E972" s="6">
        <f t="shared" si="91"/>
        <v>1.7570542514070361E-4</v>
      </c>
      <c r="F972" s="7">
        <f t="shared" si="94"/>
        <v>0.981190948513598</v>
      </c>
      <c r="G972" s="6">
        <f t="shared" si="92"/>
        <v>1.2162649372537606E-3</v>
      </c>
      <c r="H972" s="7">
        <f t="shared" si="95"/>
        <v>0.80942865954572418</v>
      </c>
      <c r="I972">
        <f t="shared" si="93"/>
        <v>1.4644973179178677E-4</v>
      </c>
    </row>
    <row r="973" spans="1:9">
      <c r="A973" s="3" t="s">
        <v>455</v>
      </c>
      <c r="B973">
        <v>1.95</v>
      </c>
      <c r="C973" s="4">
        <v>57</v>
      </c>
      <c r="D973">
        <f t="shared" si="90"/>
        <v>29.23076923076923</v>
      </c>
      <c r="E973" s="6">
        <f t="shared" si="91"/>
        <v>2.4427339592731968E-5</v>
      </c>
      <c r="F973" s="7">
        <f t="shared" si="94"/>
        <v>0.98121537585319074</v>
      </c>
      <c r="G973" s="6">
        <f t="shared" si="92"/>
        <v>1.6940833054605953E-4</v>
      </c>
      <c r="H973" s="7">
        <f t="shared" si="95"/>
        <v>0.8095980678762702</v>
      </c>
      <c r="I973">
        <f t="shared" si="93"/>
        <v>6.6047593160534213E-4</v>
      </c>
    </row>
    <row r="974" spans="1:9">
      <c r="A974" s="3" t="s">
        <v>583</v>
      </c>
      <c r="B974">
        <v>8.7899999999999991</v>
      </c>
      <c r="C974" s="4">
        <v>256</v>
      </c>
      <c r="D974">
        <f t="shared" si="90"/>
        <v>29.124004550625713</v>
      </c>
      <c r="E974" s="6">
        <f t="shared" si="91"/>
        <v>1.0970875325858567E-4</v>
      </c>
      <c r="F974" s="7">
        <f t="shared" si="94"/>
        <v>0.98132508460644929</v>
      </c>
      <c r="G974" s="6">
        <f t="shared" si="92"/>
        <v>7.636406284614682E-4</v>
      </c>
      <c r="H974" s="7">
        <f t="shared" si="95"/>
        <v>0.81036170850473166</v>
      </c>
      <c r="I974">
        <f t="shared" si="93"/>
        <v>1.290165225421136E-3</v>
      </c>
    </row>
    <row r="975" spans="1:9">
      <c r="A975" s="3" t="s">
        <v>1030</v>
      </c>
      <c r="B975">
        <v>17.170000000000002</v>
      </c>
      <c r="C975" s="4">
        <v>500</v>
      </c>
      <c r="D975">
        <f t="shared" si="90"/>
        <v>29.120559114734998</v>
      </c>
      <c r="E975" s="6">
        <f t="shared" si="91"/>
        <v>2.1427490870817514E-4</v>
      </c>
      <c r="F975" s="7">
        <f t="shared" si="94"/>
        <v>0.98153935951515747</v>
      </c>
      <c r="G975" s="6">
        <f t="shared" si="92"/>
        <v>1.4916620694747909E-3</v>
      </c>
      <c r="H975" s="7">
        <f t="shared" si="95"/>
        <v>0.81185337057420648</v>
      </c>
      <c r="I975">
        <f t="shared" si="93"/>
        <v>1.6286609316226164E-3</v>
      </c>
    </row>
    <row r="976" spans="1:9">
      <c r="A976" s="3" t="s">
        <v>139</v>
      </c>
      <c r="B976">
        <v>21.67</v>
      </c>
      <c r="C976" s="4">
        <v>630</v>
      </c>
      <c r="D976">
        <f t="shared" si="90"/>
        <v>29.072450392247344</v>
      </c>
      <c r="E976" s="6">
        <f t="shared" si="91"/>
        <v>2.6998638497230067E-4</v>
      </c>
      <c r="F976" s="7">
        <f t="shared" si="94"/>
        <v>0.9818093459001298</v>
      </c>
      <c r="G976" s="6">
        <f t="shared" si="92"/>
        <v>1.8826043707349284E-3</v>
      </c>
      <c r="H976" s="7">
        <f t="shared" si="95"/>
        <v>0.81373597494494143</v>
      </c>
      <c r="I976">
        <f t="shared" si="93"/>
        <v>3.6451388925529127E-4</v>
      </c>
    </row>
    <row r="977" spans="1:9">
      <c r="A977" s="3" t="s">
        <v>817</v>
      </c>
      <c r="B977">
        <v>4.8499999999999996</v>
      </c>
      <c r="C977" s="4">
        <v>141</v>
      </c>
      <c r="D977">
        <f t="shared" si="90"/>
        <v>29.072164948453612</v>
      </c>
      <c r="E977" s="6">
        <f t="shared" si="91"/>
        <v>6.0425524255705388E-5</v>
      </c>
      <c r="F977" s="7">
        <f t="shared" si="94"/>
        <v>0.98186977142438547</v>
      </c>
      <c r="G977" s="6">
        <f t="shared" si="92"/>
        <v>4.2134892469148136E-4</v>
      </c>
      <c r="H977" s="7">
        <f t="shared" si="95"/>
        <v>0.81415732386963291</v>
      </c>
      <c r="I977">
        <f t="shared" si="93"/>
        <v>1.0552717705156756E-3</v>
      </c>
    </row>
    <row r="978" spans="1:9">
      <c r="A978" s="3" t="s">
        <v>1009</v>
      </c>
      <c r="B978">
        <v>14.04</v>
      </c>
      <c r="C978" s="4">
        <v>408</v>
      </c>
      <c r="D978">
        <f t="shared" si="90"/>
        <v>29.059829059829063</v>
      </c>
      <c r="E978" s="6">
        <f t="shared" si="91"/>
        <v>1.7484832550587092E-4</v>
      </c>
      <c r="F978" s="7">
        <f t="shared" si="94"/>
        <v>0.98204461974989132</v>
      </c>
      <c r="G978" s="6">
        <f t="shared" si="92"/>
        <v>1.2197399799316285E-3</v>
      </c>
      <c r="H978" s="7">
        <f t="shared" si="95"/>
        <v>0.81537706384956454</v>
      </c>
      <c r="I978">
        <f t="shared" si="93"/>
        <v>4.2166669709986504E-4</v>
      </c>
    </row>
    <row r="979" spans="1:9">
      <c r="A979" s="3" t="s">
        <v>917</v>
      </c>
      <c r="B979">
        <v>5.61</v>
      </c>
      <c r="C979" s="4">
        <v>163</v>
      </c>
      <c r="D979">
        <f t="shared" si="90"/>
        <v>29.055258467023172</v>
      </c>
      <c r="E979" s="6">
        <f t="shared" si="91"/>
        <v>6.9853620238865093E-5</v>
      </c>
      <c r="F979" s="7">
        <f t="shared" si="94"/>
        <v>0.98211447337013014</v>
      </c>
      <c r="G979" s="6">
        <f t="shared" si="92"/>
        <v>4.8737473557097127E-4</v>
      </c>
      <c r="H979" s="7">
        <f t="shared" si="95"/>
        <v>0.81586443858513547</v>
      </c>
      <c r="I979">
        <f t="shared" si="93"/>
        <v>2.6909121915741352E-4</v>
      </c>
    </row>
    <row r="980" spans="1:9">
      <c r="A980" s="3" t="s">
        <v>47</v>
      </c>
      <c r="B980">
        <v>3.58</v>
      </c>
      <c r="C980" s="4">
        <v>104</v>
      </c>
      <c r="D980">
        <f t="shared" si="90"/>
        <v>29.050279329608937</v>
      </c>
      <c r="E980" s="6">
        <f t="shared" si="91"/>
        <v>4.4569181011300431E-5</v>
      </c>
      <c r="F980" s="7">
        <f t="shared" si="94"/>
        <v>0.98215904255114139</v>
      </c>
      <c r="G980" s="6">
        <f t="shared" si="92"/>
        <v>3.1101631966917595E-4</v>
      </c>
      <c r="H980" s="7">
        <f t="shared" si="95"/>
        <v>0.81617545490480459</v>
      </c>
      <c r="I980">
        <f t="shared" si="93"/>
        <v>7.4384052784581822E-4</v>
      </c>
    </row>
    <row r="981" spans="1:9">
      <c r="A981" s="3" t="s">
        <v>268</v>
      </c>
      <c r="B981">
        <v>9.89</v>
      </c>
      <c r="C981" s="4">
        <v>286</v>
      </c>
      <c r="D981">
        <f t="shared" si="90"/>
        <v>28.918099089989887</v>
      </c>
      <c r="E981" s="6">
        <f t="shared" si="91"/>
        <v>1.2256524778107619E-4</v>
      </c>
      <c r="F981" s="7">
        <f t="shared" si="94"/>
        <v>0.98228160779892248</v>
      </c>
      <c r="G981" s="6">
        <f t="shared" si="92"/>
        <v>8.5920430210283528E-4</v>
      </c>
      <c r="H981" s="7">
        <f t="shared" si="95"/>
        <v>0.81703465920690743</v>
      </c>
      <c r="I981">
        <f t="shared" si="93"/>
        <v>2.0791432709392765E-3</v>
      </c>
    </row>
    <row r="982" spans="1:9">
      <c r="A982" s="3" t="s">
        <v>1094</v>
      </c>
      <c r="B982">
        <v>27.63</v>
      </c>
      <c r="C982" s="4">
        <v>796</v>
      </c>
      <c r="D982">
        <f t="shared" si="90"/>
        <v>28.809265291349984</v>
      </c>
      <c r="E982" s="6">
        <f t="shared" si="91"/>
        <v>3.4112565466341485E-4</v>
      </c>
      <c r="F982" s="7">
        <f t="shared" si="94"/>
        <v>0.98262273345358586</v>
      </c>
      <c r="G982" s="6">
        <f t="shared" si="92"/>
        <v>2.4003857297372434E-3</v>
      </c>
      <c r="H982" s="7">
        <f t="shared" si="95"/>
        <v>0.81943504493664465</v>
      </c>
      <c r="I982">
        <f t="shared" si="93"/>
        <v>8.8129665996283801E-4</v>
      </c>
    </row>
    <row r="983" spans="1:9">
      <c r="A983" s="3" t="s">
        <v>115</v>
      </c>
      <c r="B983">
        <v>11.71</v>
      </c>
      <c r="C983" s="4">
        <v>337</v>
      </c>
      <c r="D983">
        <f t="shared" si="90"/>
        <v>28.778821520068316</v>
      </c>
      <c r="E983" s="6">
        <f t="shared" si="91"/>
        <v>1.4442128846931004E-4</v>
      </c>
      <c r="F983" s="7">
        <f t="shared" si="94"/>
        <v>0.98276715474205523</v>
      </c>
      <c r="G983" s="6">
        <f t="shared" si="92"/>
        <v>1.0173187439458241E-3</v>
      </c>
      <c r="H983" s="7">
        <f t="shared" si="95"/>
        <v>0.82045236368059049</v>
      </c>
      <c r="I983">
        <f t="shared" si="93"/>
        <v>6.3822190528906031E-4</v>
      </c>
    </row>
    <row r="984" spans="1:9">
      <c r="A984" s="3" t="s">
        <v>466</v>
      </c>
      <c r="B984">
        <v>8.48</v>
      </c>
      <c r="C984" s="4">
        <v>244</v>
      </c>
      <c r="D984">
        <f t="shared" si="90"/>
        <v>28.773584905660375</v>
      </c>
      <c r="E984" s="6">
        <f t="shared" si="91"/>
        <v>1.0456615544958947E-4</v>
      </c>
      <c r="F984" s="7">
        <f t="shared" si="94"/>
        <v>0.98287172089750485</v>
      </c>
      <c r="G984" s="6">
        <f t="shared" si="92"/>
        <v>7.3670904770799218E-4</v>
      </c>
      <c r="H984" s="7">
        <f t="shared" si="95"/>
        <v>0.82118907272829844</v>
      </c>
      <c r="I984">
        <f t="shared" si="93"/>
        <v>6.9316483779824356E-4</v>
      </c>
    </row>
    <row r="985" spans="1:9">
      <c r="A985" s="3" t="s">
        <v>94</v>
      </c>
      <c r="B985">
        <v>9.2100000000000009</v>
      </c>
      <c r="C985" s="4">
        <v>265</v>
      </c>
      <c r="D985">
        <f t="shared" si="90"/>
        <v>28.773072747014112</v>
      </c>
      <c r="E985" s="6">
        <f t="shared" si="91"/>
        <v>1.1356570161533282E-4</v>
      </c>
      <c r="F985" s="7">
        <f t="shared" si="94"/>
        <v>0.98298528659912021</v>
      </c>
      <c r="G985" s="6">
        <f t="shared" si="92"/>
        <v>8.0012857657908124E-4</v>
      </c>
      <c r="H985" s="7">
        <f t="shared" si="95"/>
        <v>0.82198920130487751</v>
      </c>
      <c r="I985">
        <f t="shared" si="93"/>
        <v>2.5974867081179909E-4</v>
      </c>
    </row>
    <row r="986" spans="1:9">
      <c r="A986" s="3" t="s">
        <v>79</v>
      </c>
      <c r="B986">
        <v>3.45</v>
      </c>
      <c r="C986" s="4">
        <v>99</v>
      </c>
      <c r="D986">
        <f t="shared" si="90"/>
        <v>28.695652173913043</v>
      </c>
      <c r="E986" s="6">
        <f t="shared" si="91"/>
        <v>4.2426431924218678E-5</v>
      </c>
      <c r="F986" s="7">
        <f t="shared" si="94"/>
        <v>0.98302771303104441</v>
      </c>
      <c r="G986" s="6">
        <f t="shared" si="92"/>
        <v>2.9972243096610535E-4</v>
      </c>
      <c r="H986" s="7">
        <f t="shared" si="95"/>
        <v>0.82228892373584361</v>
      </c>
      <c r="I986">
        <f t="shared" si="93"/>
        <v>1.7622945202944162E-4</v>
      </c>
    </row>
    <row r="987" spans="1:9">
      <c r="A987" s="3" t="s">
        <v>53</v>
      </c>
      <c r="B987">
        <v>2.34</v>
      </c>
      <c r="C987" s="4">
        <v>67</v>
      </c>
      <c r="D987">
        <f t="shared" si="90"/>
        <v>28.632478632478634</v>
      </c>
      <c r="E987" s="6">
        <f t="shared" si="91"/>
        <v>2.871283776689547E-5</v>
      </c>
      <c r="F987" s="7">
        <f t="shared" si="94"/>
        <v>0.98305642586881126</v>
      </c>
      <c r="G987" s="6">
        <f t="shared" si="92"/>
        <v>2.0328999665527141E-4</v>
      </c>
      <c r="H987" s="7">
        <f t="shared" si="95"/>
        <v>0.82249221373249892</v>
      </c>
      <c r="I987">
        <f t="shared" si="93"/>
        <v>2.1523716748708122E-3</v>
      </c>
    </row>
    <row r="988" spans="1:9">
      <c r="A988" s="3" t="s">
        <v>171</v>
      </c>
      <c r="B988">
        <v>28.57</v>
      </c>
      <c r="C988" s="4">
        <v>816</v>
      </c>
      <c r="D988">
        <f t="shared" si="90"/>
        <v>28.561428071403569</v>
      </c>
      <c r="E988" s="6">
        <f t="shared" si="91"/>
        <v>3.4969665101174184E-4</v>
      </c>
      <c r="F988" s="7">
        <f t="shared" si="94"/>
        <v>0.98340612251982296</v>
      </c>
      <c r="G988" s="6">
        <f t="shared" si="92"/>
        <v>2.4820492326671387E-3</v>
      </c>
      <c r="H988" s="7">
        <f t="shared" si="95"/>
        <v>0.82497426296516607</v>
      </c>
      <c r="I988">
        <f t="shared" si="93"/>
        <v>1.3749831456302264E-3</v>
      </c>
    </row>
    <row r="989" spans="1:9">
      <c r="A989" s="3" t="s">
        <v>727</v>
      </c>
      <c r="B989">
        <v>18.25</v>
      </c>
      <c r="C989" s="4">
        <v>521</v>
      </c>
      <c r="D989">
        <f t="shared" si="90"/>
        <v>28.547945205479451</v>
      </c>
      <c r="E989" s="6">
        <f t="shared" si="91"/>
        <v>2.2327445487391851E-4</v>
      </c>
      <c r="F989" s="7">
        <f t="shared" si="94"/>
        <v>0.98362939697469687</v>
      </c>
      <c r="G989" s="6">
        <f t="shared" si="92"/>
        <v>1.5854882217772237E-3</v>
      </c>
      <c r="H989" s="7">
        <f t="shared" si="95"/>
        <v>0.82655975118694325</v>
      </c>
      <c r="I989">
        <f t="shared" si="93"/>
        <v>1.6335842311677728E-3</v>
      </c>
    </row>
    <row r="990" spans="1:9">
      <c r="A990" s="3" t="s">
        <v>1087</v>
      </c>
      <c r="B990">
        <v>21.67</v>
      </c>
      <c r="C990" s="4">
        <v>616</v>
      </c>
      <c r="D990">
        <f t="shared" si="90"/>
        <v>28.426395939086291</v>
      </c>
      <c r="E990" s="6">
        <f t="shared" si="91"/>
        <v>2.6398668752847178E-4</v>
      </c>
      <c r="F990" s="7">
        <f t="shared" si="94"/>
        <v>0.98389338366222534</v>
      </c>
      <c r="G990" s="6">
        <f t="shared" si="92"/>
        <v>1.8826043707349284E-3</v>
      </c>
      <c r="H990" s="7">
        <f t="shared" si="95"/>
        <v>0.8284423555576782</v>
      </c>
      <c r="I990">
        <f t="shared" si="93"/>
        <v>1.907652030012752E-3</v>
      </c>
    </row>
    <row r="991" spans="1:9">
      <c r="A991" s="3" t="s">
        <v>1012</v>
      </c>
      <c r="B991">
        <v>25.3</v>
      </c>
      <c r="C991" s="4">
        <v>718</v>
      </c>
      <c r="D991">
        <f t="shared" si="90"/>
        <v>28.379446640316203</v>
      </c>
      <c r="E991" s="6">
        <f t="shared" si="91"/>
        <v>3.0769876890493952E-4</v>
      </c>
      <c r="F991" s="7">
        <f t="shared" si="94"/>
        <v>0.98420108243113025</v>
      </c>
      <c r="G991" s="6">
        <f t="shared" si="92"/>
        <v>2.1979644937514392E-3</v>
      </c>
      <c r="H991" s="7">
        <f t="shared" si="95"/>
        <v>0.83064032005142963</v>
      </c>
      <c r="I991">
        <f t="shared" si="93"/>
        <v>1.8547758880980147E-3</v>
      </c>
    </row>
    <row r="992" spans="1:9">
      <c r="A992" s="3" t="s">
        <v>996</v>
      </c>
      <c r="B992">
        <v>24.59</v>
      </c>
      <c r="C992" s="4">
        <v>696</v>
      </c>
      <c r="D992">
        <f t="shared" si="90"/>
        <v>28.304188694591296</v>
      </c>
      <c r="E992" s="6">
        <f t="shared" si="91"/>
        <v>2.9827067292177982E-4</v>
      </c>
      <c r="F992" s="7">
        <f t="shared" si="94"/>
        <v>0.98449935310405201</v>
      </c>
      <c r="G992" s="6">
        <f t="shared" si="92"/>
        <v>2.1362824862192838E-3</v>
      </c>
      <c r="H992" s="7">
        <f t="shared" si="95"/>
        <v>0.83277660253764896</v>
      </c>
      <c r="I992">
        <f t="shared" si="93"/>
        <v>6.5887791862406786E-4</v>
      </c>
    </row>
    <row r="993" spans="1:9">
      <c r="A993" s="3" t="s">
        <v>589</v>
      </c>
      <c r="B993">
        <v>8.73</v>
      </c>
      <c r="C993" s="4">
        <v>246</v>
      </c>
      <c r="D993">
        <f t="shared" si="90"/>
        <v>28.178694158075601</v>
      </c>
      <c r="E993" s="6">
        <f t="shared" si="91"/>
        <v>1.0542325508442217E-4</v>
      </c>
      <c r="F993" s="7">
        <f t="shared" si="94"/>
        <v>0.98460477635913646</v>
      </c>
      <c r="G993" s="6">
        <f t="shared" si="92"/>
        <v>7.5842806444466652E-4</v>
      </c>
      <c r="H993" s="7">
        <f t="shared" si="95"/>
        <v>0.83353503060209366</v>
      </c>
      <c r="I993">
        <f t="shared" si="93"/>
        <v>8.5741077644940766E-4</v>
      </c>
    </row>
    <row r="994" spans="1:9">
      <c r="A994" s="3" t="s">
        <v>623</v>
      </c>
      <c r="B994">
        <v>11.36</v>
      </c>
      <c r="C994" s="4">
        <v>320</v>
      </c>
      <c r="D994">
        <f t="shared" si="90"/>
        <v>28.169014084507044</v>
      </c>
      <c r="E994" s="6">
        <f t="shared" si="91"/>
        <v>1.371359415732321E-4</v>
      </c>
      <c r="F994" s="7">
        <f t="shared" si="94"/>
        <v>0.98474191230070973</v>
      </c>
      <c r="G994" s="6">
        <f t="shared" si="92"/>
        <v>9.8691212051448007E-4</v>
      </c>
      <c r="H994" s="7">
        <f t="shared" si="95"/>
        <v>0.83452194272260816</v>
      </c>
      <c r="I994">
        <f t="shared" si="93"/>
        <v>1.9722158868422657E-3</v>
      </c>
    </row>
    <row r="995" spans="1:9">
      <c r="A995" s="3" t="s">
        <v>535</v>
      </c>
      <c r="B995">
        <v>26.13</v>
      </c>
      <c r="C995" s="4">
        <v>736</v>
      </c>
      <c r="D995">
        <f t="shared" si="90"/>
        <v>28.166858017604287</v>
      </c>
      <c r="E995" s="6">
        <f t="shared" si="91"/>
        <v>3.1541266561843379E-4</v>
      </c>
      <c r="F995" s="7">
        <f t="shared" si="94"/>
        <v>0.98505732496632814</v>
      </c>
      <c r="G995" s="6">
        <f t="shared" si="92"/>
        <v>2.2700716293171976E-3</v>
      </c>
      <c r="H995" s="7">
        <f t="shared" si="95"/>
        <v>0.83679201435192541</v>
      </c>
      <c r="I995">
        <f t="shared" si="93"/>
        <v>9.5047893692834506E-4</v>
      </c>
    </row>
    <row r="996" spans="1:9">
      <c r="A996" s="3" t="s">
        <v>37</v>
      </c>
      <c r="B996">
        <v>12.59</v>
      </c>
      <c r="C996" s="4">
        <v>354</v>
      </c>
      <c r="D996">
        <f t="shared" si="90"/>
        <v>28.11755361397935</v>
      </c>
      <c r="E996" s="6">
        <f t="shared" si="91"/>
        <v>1.51706635365388E-4</v>
      </c>
      <c r="F996" s="7">
        <f t="shared" si="94"/>
        <v>0.98520903160169349</v>
      </c>
      <c r="G996" s="6">
        <f t="shared" si="92"/>
        <v>1.0937696828589177E-3</v>
      </c>
      <c r="H996" s="7">
        <f t="shared" si="95"/>
        <v>0.83788578403478431</v>
      </c>
      <c r="I996">
        <f t="shared" si="93"/>
        <v>1.5855580796431124E-4</v>
      </c>
    </row>
    <row r="997" spans="1:9">
      <c r="A997" s="3" t="s">
        <v>474</v>
      </c>
      <c r="B997">
        <v>2.1</v>
      </c>
      <c r="C997" s="4">
        <v>59</v>
      </c>
      <c r="D997">
        <f t="shared" si="90"/>
        <v>28.095238095238095</v>
      </c>
      <c r="E997" s="6">
        <f t="shared" si="91"/>
        <v>2.5284439227564666E-5</v>
      </c>
      <c r="F997" s="7">
        <f t="shared" si="94"/>
        <v>0.98523431604092104</v>
      </c>
      <c r="G997" s="6">
        <f t="shared" si="92"/>
        <v>1.8243974058806411E-4</v>
      </c>
      <c r="H997" s="7">
        <f t="shared" si="95"/>
        <v>0.83806822377537238</v>
      </c>
      <c r="I997">
        <f t="shared" si="93"/>
        <v>7.1809800180699934E-4</v>
      </c>
    </row>
    <row r="998" spans="1:9">
      <c r="A998" s="3" t="s">
        <v>114</v>
      </c>
      <c r="B998">
        <v>9.51</v>
      </c>
      <c r="C998" s="4">
        <v>267</v>
      </c>
      <c r="D998">
        <f t="shared" si="90"/>
        <v>28.07570977917981</v>
      </c>
      <c r="E998" s="6">
        <f t="shared" si="91"/>
        <v>1.1442280125016552E-4</v>
      </c>
      <c r="F998" s="7">
        <f t="shared" si="94"/>
        <v>0.98534873884217122</v>
      </c>
      <c r="G998" s="6">
        <f t="shared" si="92"/>
        <v>8.2619139666309028E-4</v>
      </c>
      <c r="H998" s="7">
        <f t="shared" si="95"/>
        <v>0.83889441517203545</v>
      </c>
      <c r="I998">
        <f t="shared" si="93"/>
        <v>1.9811341237158109E-3</v>
      </c>
    </row>
    <row r="999" spans="1:9">
      <c r="A999" s="3" t="s">
        <v>994</v>
      </c>
      <c r="B999">
        <v>26.23</v>
      </c>
      <c r="C999" s="4">
        <v>735</v>
      </c>
      <c r="D999">
        <f t="shared" si="90"/>
        <v>28.021349599695004</v>
      </c>
      <c r="E999" s="6">
        <f t="shared" si="91"/>
        <v>3.1498411580101746E-4</v>
      </c>
      <c r="F999" s="7">
        <f t="shared" si="94"/>
        <v>0.98566372295797222</v>
      </c>
      <c r="G999" s="6">
        <f t="shared" si="92"/>
        <v>2.2787592360118676E-3</v>
      </c>
      <c r="H999" s="7">
        <f t="shared" si="95"/>
        <v>0.84117317440804729</v>
      </c>
      <c r="I999">
        <f t="shared" si="93"/>
        <v>2.2440262246492537E-4</v>
      </c>
    </row>
    <row r="1000" spans="1:9">
      <c r="A1000" s="3" t="s">
        <v>998</v>
      </c>
      <c r="B1000">
        <v>2.97</v>
      </c>
      <c r="C1000" s="4">
        <v>83</v>
      </c>
      <c r="D1000">
        <f t="shared" si="90"/>
        <v>27.946127946127945</v>
      </c>
      <c r="E1000" s="6">
        <f t="shared" si="91"/>
        <v>3.5569634845557076E-5</v>
      </c>
      <c r="F1000" s="7">
        <f t="shared" si="94"/>
        <v>0.98569929259281774</v>
      </c>
      <c r="G1000" s="6">
        <f t="shared" si="92"/>
        <v>2.5802191883169068E-4</v>
      </c>
      <c r="H1000" s="7">
        <f t="shared" si="95"/>
        <v>0.84143119632687902</v>
      </c>
      <c r="I1000">
        <f t="shared" si="93"/>
        <v>1.211521806110949E-3</v>
      </c>
    </row>
    <row r="1001" spans="1:9">
      <c r="A1001" s="3" t="s">
        <v>1077</v>
      </c>
      <c r="B1001">
        <v>16.03</v>
      </c>
      <c r="C1001" s="4">
        <v>447</v>
      </c>
      <c r="D1001">
        <f t="shared" si="90"/>
        <v>27.88521522145976</v>
      </c>
      <c r="E1001" s="6">
        <f t="shared" si="91"/>
        <v>1.9156176838510858E-4</v>
      </c>
      <c r="F1001" s="7">
        <f t="shared" si="94"/>
        <v>0.98589085436120283</v>
      </c>
      <c r="G1001" s="6">
        <f t="shared" si="92"/>
        <v>1.3926233531555562E-3</v>
      </c>
      <c r="H1001" s="7">
        <f t="shared" si="95"/>
        <v>0.84282381968003461</v>
      </c>
      <c r="I1001">
        <f t="shared" si="93"/>
        <v>2.9843905076363253E-3</v>
      </c>
    </row>
    <row r="1002" spans="1:9">
      <c r="A1002" s="3" t="s">
        <v>1079</v>
      </c>
      <c r="B1002">
        <v>39.47</v>
      </c>
      <c r="C1002" s="4">
        <v>1097</v>
      </c>
      <c r="D1002">
        <f t="shared" si="90"/>
        <v>27.793260704332404</v>
      </c>
      <c r="E1002" s="6">
        <f t="shared" si="91"/>
        <v>4.7011914970573627E-4</v>
      </c>
      <c r="F1002" s="7">
        <f t="shared" si="94"/>
        <v>0.98636097351090857</v>
      </c>
      <c r="G1002" s="6">
        <f t="shared" si="92"/>
        <v>3.428998362386138E-3</v>
      </c>
      <c r="H1002" s="7">
        <f t="shared" si="95"/>
        <v>0.84625281804242081</v>
      </c>
      <c r="I1002">
        <f t="shared" si="93"/>
        <v>3.925138759606206E-4</v>
      </c>
    </row>
    <row r="1003" spans="1:9">
      <c r="A1003" s="3" t="s">
        <v>838</v>
      </c>
      <c r="B1003">
        <v>5.19</v>
      </c>
      <c r="C1003" s="4">
        <v>144</v>
      </c>
      <c r="D1003">
        <f t="shared" si="90"/>
        <v>27.74566473988439</v>
      </c>
      <c r="E1003" s="6">
        <f t="shared" si="91"/>
        <v>6.1711173707954439E-5</v>
      </c>
      <c r="F1003" s="7">
        <f t="shared" si="94"/>
        <v>0.98642268468461647</v>
      </c>
      <c r="G1003" s="6">
        <f t="shared" si="92"/>
        <v>4.5088678745335844E-4</v>
      </c>
      <c r="H1003" s="7">
        <f t="shared" si="95"/>
        <v>0.84670370482987412</v>
      </c>
      <c r="I1003">
        <f t="shared" si="93"/>
        <v>6.6424177712842702E-4</v>
      </c>
    </row>
    <row r="1004" spans="1:9">
      <c r="A1004" s="3" t="s">
        <v>488</v>
      </c>
      <c r="B1004">
        <v>8.7799999999999994</v>
      </c>
      <c r="C1004" s="4">
        <v>243</v>
      </c>
      <c r="D1004">
        <f t="shared" si="90"/>
        <v>27.676537585421414</v>
      </c>
      <c r="E1004" s="6">
        <f t="shared" si="91"/>
        <v>1.0413760563217312E-4</v>
      </c>
      <c r="F1004" s="7">
        <f t="shared" si="94"/>
        <v>0.98652682229024868</v>
      </c>
      <c r="G1004" s="6">
        <f t="shared" si="92"/>
        <v>7.6277186779200132E-4</v>
      </c>
      <c r="H1004" s="7">
        <f t="shared" si="95"/>
        <v>0.84746647669766617</v>
      </c>
      <c r="I1004">
        <f t="shared" si="93"/>
        <v>3.666265403932667E-3</v>
      </c>
    </row>
    <row r="1005" spans="1:9">
      <c r="A1005" s="3" t="s">
        <v>96</v>
      </c>
      <c r="B1005">
        <v>48.46</v>
      </c>
      <c r="C1005" s="4">
        <v>1341</v>
      </c>
      <c r="D1005">
        <f t="shared" si="90"/>
        <v>27.672307057366901</v>
      </c>
      <c r="E1005" s="6">
        <f t="shared" si="91"/>
        <v>5.7468530515532572E-4</v>
      </c>
      <c r="F1005" s="7">
        <f t="shared" si="94"/>
        <v>0.98710150759540405</v>
      </c>
      <c r="G1005" s="6">
        <f t="shared" si="92"/>
        <v>4.2100142042369457E-3</v>
      </c>
      <c r="H1005" s="7">
        <f t="shared" si="95"/>
        <v>0.85167649090190312</v>
      </c>
      <c r="I1005">
        <f t="shared" si="93"/>
        <v>5.4738006570032027E-4</v>
      </c>
    </row>
    <row r="1006" spans="1:9">
      <c r="A1006" s="3" t="s">
        <v>147</v>
      </c>
      <c r="B1006">
        <v>7.23</v>
      </c>
      <c r="C1006" s="4">
        <v>199</v>
      </c>
      <c r="D1006">
        <f t="shared" si="90"/>
        <v>27.524204702627937</v>
      </c>
      <c r="E1006" s="6">
        <f t="shared" si="91"/>
        <v>8.5281413665853713E-5</v>
      </c>
      <c r="F1006" s="7">
        <f t="shared" si="94"/>
        <v>0.98718678900906986</v>
      </c>
      <c r="G1006" s="6">
        <f t="shared" si="92"/>
        <v>6.2811396402462079E-4</v>
      </c>
      <c r="H1006" s="7">
        <f t="shared" si="95"/>
        <v>0.85230460486592774</v>
      </c>
      <c r="I1006">
        <f t="shared" si="93"/>
        <v>7.830560284878274E-4</v>
      </c>
    </row>
    <row r="1007" spans="1:9">
      <c r="A1007" s="3" t="s">
        <v>1003</v>
      </c>
      <c r="B1007">
        <v>10.34</v>
      </c>
      <c r="C1007" s="4">
        <v>284</v>
      </c>
      <c r="D1007">
        <f t="shared" si="90"/>
        <v>27.466150870406189</v>
      </c>
      <c r="E1007" s="6">
        <f t="shared" si="91"/>
        <v>1.2170814814624348E-4</v>
      </c>
      <c r="F1007" s="7">
        <f t="shared" si="94"/>
        <v>0.98730849715721614</v>
      </c>
      <c r="G1007" s="6">
        <f t="shared" si="92"/>
        <v>8.9829853222884895E-4</v>
      </c>
      <c r="H1007" s="7">
        <f t="shared" si="95"/>
        <v>0.85320290339815663</v>
      </c>
      <c r="I1007">
        <f t="shared" si="93"/>
        <v>2.2427266229829712E-4</v>
      </c>
    </row>
    <row r="1008" spans="1:9">
      <c r="A1008" s="3" t="s">
        <v>1100</v>
      </c>
      <c r="B1008">
        <v>2.96</v>
      </c>
      <c r="C1008" s="4">
        <v>81</v>
      </c>
      <c r="D1008">
        <f t="shared" si="90"/>
        <v>27.364864864864867</v>
      </c>
      <c r="E1008" s="6">
        <f t="shared" si="91"/>
        <v>3.4712535210724375E-5</v>
      </c>
      <c r="F1008" s="7">
        <f t="shared" si="94"/>
        <v>0.98734320969242684</v>
      </c>
      <c r="G1008" s="6">
        <f t="shared" si="92"/>
        <v>2.571531581622237E-4</v>
      </c>
      <c r="H1008" s="7">
        <f t="shared" si="95"/>
        <v>0.85346005655631885</v>
      </c>
      <c r="I1008">
        <f t="shared" si="93"/>
        <v>7.7802254424697015E-4</v>
      </c>
    </row>
    <row r="1009" spans="1:9">
      <c r="A1009" s="3" t="s">
        <v>492</v>
      </c>
      <c r="B1009">
        <v>10.26</v>
      </c>
      <c r="C1009" s="4">
        <v>279</v>
      </c>
      <c r="D1009">
        <f t="shared" si="90"/>
        <v>27.192982456140353</v>
      </c>
      <c r="E1009" s="6">
        <f t="shared" si="91"/>
        <v>1.1956539905916173E-4</v>
      </c>
      <c r="F1009" s="7">
        <f t="shared" si="94"/>
        <v>0.98746277509148594</v>
      </c>
      <c r="G1009" s="6">
        <f t="shared" si="92"/>
        <v>8.913484468731132E-4</v>
      </c>
      <c r="H1009" s="7">
        <f t="shared" si="95"/>
        <v>0.85435140500319195</v>
      </c>
      <c r="I1009">
        <f t="shared" si="93"/>
        <v>3.8171404639297801E-4</v>
      </c>
    </row>
    <row r="1010" spans="1:9">
      <c r="A1010" s="3" t="s">
        <v>665</v>
      </c>
      <c r="B1010">
        <v>5.03</v>
      </c>
      <c r="C1010" s="4">
        <v>136</v>
      </c>
      <c r="D1010">
        <f t="shared" si="90"/>
        <v>27.037773359840951</v>
      </c>
      <c r="E1010" s="6">
        <f t="shared" si="91"/>
        <v>5.8282775168623642E-5</v>
      </c>
      <c r="F1010" s="7">
        <f t="shared" si="94"/>
        <v>0.98752105786665456</v>
      </c>
      <c r="G1010" s="6">
        <f t="shared" si="92"/>
        <v>4.3698661674188688E-4</v>
      </c>
      <c r="H1010" s="7">
        <f t="shared" si="95"/>
        <v>0.85478839161993381</v>
      </c>
      <c r="I1010">
        <f t="shared" si="93"/>
        <v>2.1774733752869535E-3</v>
      </c>
    </row>
    <row r="1011" spans="1:9">
      <c r="A1011" s="3" t="s">
        <v>104</v>
      </c>
      <c r="B1011">
        <v>28.69</v>
      </c>
      <c r="C1011" s="4">
        <v>775</v>
      </c>
      <c r="D1011">
        <f t="shared" si="90"/>
        <v>27.012896479609619</v>
      </c>
      <c r="E1011" s="6">
        <f t="shared" si="91"/>
        <v>3.3212610849767148E-4</v>
      </c>
      <c r="F1011" s="7">
        <f t="shared" si="94"/>
        <v>0.9878531839751522</v>
      </c>
      <c r="G1011" s="6">
        <f t="shared" si="92"/>
        <v>2.4924743607007424E-3</v>
      </c>
      <c r="H1011" s="7">
        <f t="shared" si="95"/>
        <v>0.85728086598063458</v>
      </c>
      <c r="I1011">
        <f t="shared" si="93"/>
        <v>6.878938777654664E-4</v>
      </c>
    </row>
    <row r="1012" spans="1:9">
      <c r="A1012" s="3" t="s">
        <v>731</v>
      </c>
      <c r="B1012">
        <v>9.06</v>
      </c>
      <c r="C1012" s="4">
        <v>244</v>
      </c>
      <c r="D1012">
        <f t="shared" si="90"/>
        <v>26.93156732891832</v>
      </c>
      <c r="E1012" s="6">
        <f t="shared" si="91"/>
        <v>1.0456615544958947E-4</v>
      </c>
      <c r="F1012" s="7">
        <f t="shared" si="94"/>
        <v>0.98795775013060183</v>
      </c>
      <c r="G1012" s="6">
        <f t="shared" si="92"/>
        <v>7.8709716653707661E-4</v>
      </c>
      <c r="H1012" s="7">
        <f t="shared" si="95"/>
        <v>0.85806796314717171</v>
      </c>
      <c r="I1012">
        <f t="shared" si="93"/>
        <v>4.0623749635160245E-4</v>
      </c>
    </row>
    <row r="1013" spans="1:9">
      <c r="A1013" s="3" t="s">
        <v>686</v>
      </c>
      <c r="B1013">
        <v>5.35</v>
      </c>
      <c r="C1013" s="4">
        <v>144</v>
      </c>
      <c r="D1013">
        <f t="shared" si="90"/>
        <v>26.915887850467293</v>
      </c>
      <c r="E1013" s="6">
        <f t="shared" si="91"/>
        <v>6.1711173707954439E-5</v>
      </c>
      <c r="F1013" s="7">
        <f t="shared" si="94"/>
        <v>0.98801946130430973</v>
      </c>
      <c r="G1013" s="6">
        <f t="shared" si="92"/>
        <v>4.6478695816482994E-4</v>
      </c>
      <c r="H1013" s="7">
        <f t="shared" si="95"/>
        <v>0.85853275010533658</v>
      </c>
      <c r="I1013">
        <f t="shared" si="93"/>
        <v>3.706779439580643E-4</v>
      </c>
    </row>
    <row r="1014" spans="1:9">
      <c r="A1014" s="3" t="s">
        <v>1089</v>
      </c>
      <c r="B1014">
        <v>4.88</v>
      </c>
      <c r="C1014" s="4">
        <v>131</v>
      </c>
      <c r="D1014">
        <f t="shared" si="90"/>
        <v>26.844262295081968</v>
      </c>
      <c r="E1014" s="6">
        <f t="shared" si="91"/>
        <v>5.6140026081541889E-5</v>
      </c>
      <c r="F1014" s="7">
        <f t="shared" si="94"/>
        <v>0.9880756013303913</v>
      </c>
      <c r="G1014" s="6">
        <f t="shared" si="92"/>
        <v>4.2395520669988231E-4</v>
      </c>
      <c r="H1014" s="7">
        <f t="shared" si="95"/>
        <v>0.85895670531203649</v>
      </c>
      <c r="I1014">
        <f t="shared" si="93"/>
        <v>7.680869789943312E-4</v>
      </c>
    </row>
    <row r="1015" spans="1:9">
      <c r="A1015" s="3" t="s">
        <v>23</v>
      </c>
      <c r="B1015">
        <v>10.11</v>
      </c>
      <c r="C1015" s="4">
        <v>271</v>
      </c>
      <c r="D1015">
        <f t="shared" si="90"/>
        <v>26.805143422354107</v>
      </c>
      <c r="E1015" s="6">
        <f t="shared" si="91"/>
        <v>1.1613700051983093E-4</v>
      </c>
      <c r="F1015" s="7">
        <f t="shared" si="94"/>
        <v>0.98819173833091112</v>
      </c>
      <c r="G1015" s="6">
        <f t="shared" si="92"/>
        <v>8.7831703683110857E-4</v>
      </c>
      <c r="H1015" s="7">
        <f t="shared" si="95"/>
        <v>0.85983502234886755</v>
      </c>
      <c r="I1015">
        <f t="shared" si="93"/>
        <v>3.6491530159887819E-4</v>
      </c>
    </row>
    <row r="1016" spans="1:9">
      <c r="A1016" s="3" t="s">
        <v>696</v>
      </c>
      <c r="B1016">
        <v>4.8</v>
      </c>
      <c r="C1016" s="4">
        <v>128</v>
      </c>
      <c r="D1016">
        <f t="shared" si="90"/>
        <v>26.666666666666668</v>
      </c>
      <c r="E1016" s="6">
        <f t="shared" si="91"/>
        <v>5.4854376629292837E-5</v>
      </c>
      <c r="F1016" s="7">
        <f t="shared" si="94"/>
        <v>0.98824659270754045</v>
      </c>
      <c r="G1016" s="6">
        <f t="shared" si="92"/>
        <v>4.1700512134414651E-4</v>
      </c>
      <c r="H1016" s="7">
        <f t="shared" si="95"/>
        <v>0.86025202747021168</v>
      </c>
      <c r="I1016">
        <f t="shared" si="93"/>
        <v>2.4223465108729192E-3</v>
      </c>
    </row>
    <row r="1017" spans="1:9">
      <c r="A1017" s="3" t="s">
        <v>76</v>
      </c>
      <c r="B1017">
        <v>31.86</v>
      </c>
      <c r="C1017" s="4">
        <v>849</v>
      </c>
      <c r="D1017">
        <f t="shared" si="90"/>
        <v>26.64783427495292</v>
      </c>
      <c r="E1017" s="6">
        <f t="shared" si="91"/>
        <v>3.6383879498648138E-4</v>
      </c>
      <c r="F1017" s="7">
        <f t="shared" si="94"/>
        <v>0.98861043150252692</v>
      </c>
      <c r="G1017" s="6">
        <f t="shared" si="92"/>
        <v>2.7678714929217723E-3</v>
      </c>
      <c r="H1017" s="7">
        <f t="shared" si="95"/>
        <v>0.86301989896313347</v>
      </c>
      <c r="I1017">
        <f t="shared" si="93"/>
        <v>8.9426413442961206E-4</v>
      </c>
    </row>
    <row r="1018" spans="1:9">
      <c r="A1018" s="3" t="s">
        <v>523</v>
      </c>
      <c r="B1018">
        <v>11.76</v>
      </c>
      <c r="C1018" s="4">
        <v>313</v>
      </c>
      <c r="D1018">
        <f t="shared" si="90"/>
        <v>26.615646258503403</v>
      </c>
      <c r="E1018" s="6">
        <f t="shared" si="91"/>
        <v>1.3413609285131765E-4</v>
      </c>
      <c r="F1018" s="7">
        <f t="shared" si="94"/>
        <v>0.98874456759537821</v>
      </c>
      <c r="G1018" s="6">
        <f t="shared" si="92"/>
        <v>1.0216625472931589E-3</v>
      </c>
      <c r="H1018" s="7">
        <f t="shared" si="95"/>
        <v>0.86404156151042666</v>
      </c>
      <c r="I1018">
        <f t="shared" si="93"/>
        <v>5.6049419198345163E-4</v>
      </c>
    </row>
    <row r="1019" spans="1:9">
      <c r="A1019" s="3" t="s">
        <v>979</v>
      </c>
      <c r="B1019">
        <v>7.37</v>
      </c>
      <c r="C1019" s="4">
        <v>196</v>
      </c>
      <c r="D1019">
        <f t="shared" si="90"/>
        <v>26.594301221166891</v>
      </c>
      <c r="E1019" s="6">
        <f t="shared" si="91"/>
        <v>8.3995764213604655E-5</v>
      </c>
      <c r="F1019" s="7">
        <f t="shared" si="94"/>
        <v>0.98882856335959179</v>
      </c>
      <c r="G1019" s="6">
        <f t="shared" si="92"/>
        <v>6.4027661339715832E-4</v>
      </c>
      <c r="H1019" s="7">
        <f t="shared" si="95"/>
        <v>0.86468183812382382</v>
      </c>
      <c r="I1019">
        <f t="shared" si="93"/>
        <v>7.6134566119256952E-4</v>
      </c>
    </row>
    <row r="1020" spans="1:9">
      <c r="A1020" s="3" t="s">
        <v>145</v>
      </c>
      <c r="B1020">
        <v>10.01</v>
      </c>
      <c r="C1020" s="4">
        <v>266</v>
      </c>
      <c r="D1020">
        <f t="shared" si="90"/>
        <v>26.573426573426573</v>
      </c>
      <c r="E1020" s="6">
        <f t="shared" si="91"/>
        <v>1.1399425143274918E-4</v>
      </c>
      <c r="F1020" s="7">
        <f t="shared" si="94"/>
        <v>0.98894255761102456</v>
      </c>
      <c r="G1020" s="6">
        <f t="shared" si="92"/>
        <v>8.6962943013643886E-4</v>
      </c>
      <c r="H1020" s="7">
        <f t="shared" si="95"/>
        <v>0.86555146755396029</v>
      </c>
      <c r="I1020">
        <f t="shared" si="93"/>
        <v>1.7038013580346067E-3</v>
      </c>
    </row>
    <row r="1021" spans="1:9">
      <c r="A1021" s="3" t="s">
        <v>167</v>
      </c>
      <c r="B1021">
        <v>22.4</v>
      </c>
      <c r="C1021" s="4">
        <v>595</v>
      </c>
      <c r="D1021">
        <f t="shared" si="90"/>
        <v>26.5625</v>
      </c>
      <c r="E1021" s="6">
        <f t="shared" si="91"/>
        <v>2.5498714136272841E-4</v>
      </c>
      <c r="F1021" s="7">
        <f t="shared" si="94"/>
        <v>0.9891975447523873</v>
      </c>
      <c r="G1021" s="6">
        <f t="shared" si="92"/>
        <v>1.9460238996060169E-3</v>
      </c>
      <c r="H1021" s="7">
        <f t="shared" si="95"/>
        <v>0.86749749145356625</v>
      </c>
      <c r="I1021">
        <f t="shared" si="93"/>
        <v>9.8059162752750506E-4</v>
      </c>
    </row>
    <row r="1022" spans="1:9">
      <c r="A1022" s="3" t="s">
        <v>485</v>
      </c>
      <c r="B1022">
        <v>12.89</v>
      </c>
      <c r="C1022" s="4">
        <v>342</v>
      </c>
      <c r="D1022">
        <f t="shared" si="90"/>
        <v>26.532195500387896</v>
      </c>
      <c r="E1022" s="6">
        <f t="shared" si="91"/>
        <v>1.465640375563918E-4</v>
      </c>
      <c r="F1022" s="7">
        <f t="shared" si="94"/>
        <v>0.98934410878994372</v>
      </c>
      <c r="G1022" s="6">
        <f t="shared" si="92"/>
        <v>1.1198325029429267E-3</v>
      </c>
      <c r="H1022" s="7">
        <f t="shared" si="95"/>
        <v>0.86861732395650915</v>
      </c>
      <c r="I1022">
        <f t="shared" si="93"/>
        <v>7.1131858171158413E-4</v>
      </c>
    </row>
    <row r="1023" spans="1:9">
      <c r="A1023" s="3" t="s">
        <v>657</v>
      </c>
      <c r="B1023">
        <v>9.35</v>
      </c>
      <c r="C1023" s="4">
        <v>248</v>
      </c>
      <c r="D1023">
        <f t="shared" si="90"/>
        <v>26.524064171122994</v>
      </c>
      <c r="E1023" s="6">
        <f t="shared" si="91"/>
        <v>1.0628035471925487E-4</v>
      </c>
      <c r="F1023" s="7">
        <f t="shared" si="94"/>
        <v>0.98945038914466299</v>
      </c>
      <c r="G1023" s="6">
        <f t="shared" si="92"/>
        <v>8.1229122595161867E-4</v>
      </c>
      <c r="H1023" s="7">
        <f t="shared" si="95"/>
        <v>0.86942961518246076</v>
      </c>
      <c r="I1023">
        <f t="shared" si="93"/>
        <v>2.5566325835946202E-4</v>
      </c>
    </row>
    <row r="1024" spans="1:9">
      <c r="A1024" s="3" t="s">
        <v>110</v>
      </c>
      <c r="B1024">
        <v>3.36</v>
      </c>
      <c r="C1024" s="4">
        <v>89</v>
      </c>
      <c r="D1024">
        <f t="shared" si="90"/>
        <v>26.488095238095241</v>
      </c>
      <c r="E1024" s="6">
        <f t="shared" si="91"/>
        <v>3.8140933750055179E-5</v>
      </c>
      <c r="F1024" s="7">
        <f t="shared" si="94"/>
        <v>0.98948853007841309</v>
      </c>
      <c r="G1024" s="6">
        <f t="shared" si="92"/>
        <v>2.9190358494090256E-4</v>
      </c>
      <c r="H1024" s="7">
        <f t="shared" si="95"/>
        <v>0.86972151876740167</v>
      </c>
      <c r="I1024">
        <f t="shared" si="93"/>
        <v>1.1791228136934784E-3</v>
      </c>
    </row>
    <row r="1025" spans="1:9">
      <c r="A1025" s="3" t="s">
        <v>988</v>
      </c>
      <c r="B1025">
        <v>15.49</v>
      </c>
      <c r="C1025" s="4">
        <v>409</v>
      </c>
      <c r="D1025">
        <f t="shared" si="90"/>
        <v>26.404131697869595</v>
      </c>
      <c r="E1025" s="6">
        <f t="shared" si="91"/>
        <v>1.7527687532328728E-4</v>
      </c>
      <c r="F1025" s="7">
        <f t="shared" si="94"/>
        <v>0.98966380695373635</v>
      </c>
      <c r="G1025" s="6">
        <f t="shared" si="92"/>
        <v>1.3457102770043396E-3</v>
      </c>
      <c r="H1025" s="7">
        <f t="shared" si="95"/>
        <v>0.87106722904440603</v>
      </c>
      <c r="I1025">
        <f t="shared" si="93"/>
        <v>2.2459298687270701E-3</v>
      </c>
    </row>
    <row r="1026" spans="1:9">
      <c r="A1026" s="3" t="s">
        <v>470</v>
      </c>
      <c r="B1026">
        <v>29.5</v>
      </c>
      <c r="C1026" s="4">
        <v>778</v>
      </c>
      <c r="D1026">
        <f t="shared" ref="D1026:D1089" si="96">C1026/B1026</f>
        <v>26.372881355932204</v>
      </c>
      <c r="E1026" s="6">
        <f t="shared" si="91"/>
        <v>3.3341175794992053E-4</v>
      </c>
      <c r="F1026" s="7">
        <f t="shared" si="94"/>
        <v>0.98999721871168622</v>
      </c>
      <c r="G1026" s="6">
        <f t="shared" si="92"/>
        <v>2.562843974927567E-3</v>
      </c>
      <c r="H1026" s="7">
        <f t="shared" si="95"/>
        <v>0.8736300730193336</v>
      </c>
      <c r="I1026">
        <f t="shared" si="93"/>
        <v>1.1342571353979425E-3</v>
      </c>
    </row>
    <row r="1027" spans="1:9">
      <c r="A1027" s="3" t="s">
        <v>489</v>
      </c>
      <c r="B1027">
        <v>14.89</v>
      </c>
      <c r="C1027" s="4">
        <v>391</v>
      </c>
      <c r="D1027">
        <f t="shared" si="96"/>
        <v>26.25923438549362</v>
      </c>
      <c r="E1027" s="6">
        <f t="shared" ref="E1027:E1090" si="97">C1027/2333451</f>
        <v>1.6756297860979295E-4</v>
      </c>
      <c r="F1027" s="7">
        <f t="shared" si="94"/>
        <v>0.99016478169029598</v>
      </c>
      <c r="G1027" s="6">
        <f t="shared" ref="G1027:G1090" si="98">B1027/11510.65</f>
        <v>1.2935846368363213E-3</v>
      </c>
      <c r="H1027" s="7">
        <f t="shared" si="95"/>
        <v>0.87492365765616997</v>
      </c>
      <c r="I1027">
        <f t="shared" ref="I1027:I1090" si="99">F1027*H1028-F1028*H1027</f>
        <v>4.5860832056043854E-4</v>
      </c>
    </row>
    <row r="1028" spans="1:9">
      <c r="A1028" s="3" t="s">
        <v>133</v>
      </c>
      <c r="B1028">
        <v>6.02</v>
      </c>
      <c r="C1028" s="4">
        <v>158</v>
      </c>
      <c r="D1028">
        <f t="shared" si="96"/>
        <v>26.245847176079735</v>
      </c>
      <c r="E1028" s="6">
        <f t="shared" si="97"/>
        <v>6.7710871151783347E-5</v>
      </c>
      <c r="F1028" s="7">
        <f t="shared" ref="F1028:F1091" si="100">F1027+E1028</f>
        <v>0.99023249256144774</v>
      </c>
      <c r="G1028" s="6">
        <f t="shared" si="98"/>
        <v>5.2299392301911711E-4</v>
      </c>
      <c r="H1028" s="7">
        <f t="shared" ref="H1028:H1091" si="101">H1027+G1028</f>
        <v>0.87544665157918911</v>
      </c>
      <c r="I1028">
        <f t="shared" si="99"/>
        <v>5.212722515435253E-4</v>
      </c>
    </row>
    <row r="1029" spans="1:9">
      <c r="A1029" s="3" t="s">
        <v>872</v>
      </c>
      <c r="B1029">
        <v>6.84</v>
      </c>
      <c r="C1029" s="4">
        <v>179</v>
      </c>
      <c r="D1029">
        <f t="shared" si="96"/>
        <v>26.169590643274855</v>
      </c>
      <c r="E1029" s="6">
        <f t="shared" si="97"/>
        <v>7.6710417317526702E-5</v>
      </c>
      <c r="F1029" s="7">
        <f t="shared" si="100"/>
        <v>0.99030920297876524</v>
      </c>
      <c r="G1029" s="6">
        <f t="shared" si="98"/>
        <v>5.942322979154088E-4</v>
      </c>
      <c r="H1029" s="7">
        <f t="shared" si="101"/>
        <v>0.87604088387710455</v>
      </c>
      <c r="I1029">
        <f t="shared" si="99"/>
        <v>4.4451427458391812E-4</v>
      </c>
    </row>
    <row r="1030" spans="1:9">
      <c r="A1030" s="3" t="s">
        <v>1035</v>
      </c>
      <c r="B1030">
        <v>5.83</v>
      </c>
      <c r="C1030" s="4">
        <v>152</v>
      </c>
      <c r="D1030">
        <f t="shared" si="96"/>
        <v>26.072041166380789</v>
      </c>
      <c r="E1030" s="6">
        <f t="shared" si="97"/>
        <v>6.5139572247285244E-5</v>
      </c>
      <c r="F1030" s="7">
        <f t="shared" si="100"/>
        <v>0.99037434255101253</v>
      </c>
      <c r="G1030" s="6">
        <f t="shared" si="98"/>
        <v>5.0648747029924466E-4</v>
      </c>
      <c r="H1030" s="7">
        <f t="shared" si="101"/>
        <v>0.87654737134740379</v>
      </c>
      <c r="I1030">
        <f t="shared" si="99"/>
        <v>1.4592467283024435E-3</v>
      </c>
    </row>
    <row r="1031" spans="1:9">
      <c r="A1031" s="3" t="s">
        <v>1048</v>
      </c>
      <c r="B1031">
        <v>19.13</v>
      </c>
      <c r="C1031" s="4">
        <v>497</v>
      </c>
      <c r="D1031">
        <f t="shared" si="96"/>
        <v>25.980135912179822</v>
      </c>
      <c r="E1031" s="6">
        <f t="shared" si="97"/>
        <v>2.129892592559261E-4</v>
      </c>
      <c r="F1031" s="7">
        <f t="shared" si="100"/>
        <v>0.99058733181026848</v>
      </c>
      <c r="G1031" s="6">
        <f t="shared" si="98"/>
        <v>1.6619391606903173E-3</v>
      </c>
      <c r="H1031" s="7">
        <f t="shared" si="101"/>
        <v>0.87820931050809414</v>
      </c>
      <c r="I1031">
        <f t="shared" si="99"/>
        <v>3.318254637107998E-4</v>
      </c>
    </row>
    <row r="1032" spans="1:9">
      <c r="A1032" s="3" t="s">
        <v>1052</v>
      </c>
      <c r="B1032">
        <v>4.3499999999999996</v>
      </c>
      <c r="C1032" s="4">
        <v>113</v>
      </c>
      <c r="D1032">
        <f t="shared" si="96"/>
        <v>25.977011494252874</v>
      </c>
      <c r="E1032" s="6">
        <f t="shared" si="97"/>
        <v>4.8426129368047586E-5</v>
      </c>
      <c r="F1032" s="7">
        <f t="shared" si="100"/>
        <v>0.99063575793963654</v>
      </c>
      <c r="G1032" s="6">
        <f t="shared" si="98"/>
        <v>3.7791089121813273E-4</v>
      </c>
      <c r="H1032" s="7">
        <f t="shared" si="101"/>
        <v>0.87858722139931222</v>
      </c>
      <c r="I1032">
        <f t="shared" si="99"/>
        <v>9.1785859855719742E-4</v>
      </c>
    </row>
    <row r="1033" spans="1:9">
      <c r="A1033" s="3" t="s">
        <v>506</v>
      </c>
      <c r="B1033">
        <v>12.03</v>
      </c>
      <c r="C1033" s="4">
        <v>312</v>
      </c>
      <c r="D1033">
        <f t="shared" si="96"/>
        <v>25.935162094763093</v>
      </c>
      <c r="E1033" s="6">
        <f t="shared" si="97"/>
        <v>1.3370754303390129E-4</v>
      </c>
      <c r="F1033" s="7">
        <f t="shared" si="100"/>
        <v>0.99076946548267042</v>
      </c>
      <c r="G1033" s="6">
        <f t="shared" si="98"/>
        <v>1.0451190853687671E-3</v>
      </c>
      <c r="H1033" s="7">
        <f t="shared" si="101"/>
        <v>0.87963234048468097</v>
      </c>
      <c r="I1033">
        <f t="shared" si="99"/>
        <v>5.8468869957228886E-4</v>
      </c>
    </row>
    <row r="1034" spans="1:9">
      <c r="A1034" s="3" t="s">
        <v>477</v>
      </c>
      <c r="B1034">
        <v>7.66</v>
      </c>
      <c r="C1034" s="4">
        <v>198</v>
      </c>
      <c r="D1034">
        <f t="shared" si="96"/>
        <v>25.848563968668408</v>
      </c>
      <c r="E1034" s="6">
        <f t="shared" si="97"/>
        <v>8.4852863848437356E-5</v>
      </c>
      <c r="F1034" s="7">
        <f t="shared" si="100"/>
        <v>0.99085431834651883</v>
      </c>
      <c r="G1034" s="6">
        <f t="shared" si="98"/>
        <v>6.6547067281170049E-4</v>
      </c>
      <c r="H1034" s="7">
        <f t="shared" si="101"/>
        <v>0.88029781115749273</v>
      </c>
      <c r="I1034">
        <f t="shared" si="99"/>
        <v>3.3967887250507811E-4</v>
      </c>
    </row>
    <row r="1035" spans="1:9">
      <c r="A1035" s="3" t="s">
        <v>965</v>
      </c>
      <c r="B1035">
        <v>4.45</v>
      </c>
      <c r="C1035" s="4">
        <v>115</v>
      </c>
      <c r="D1035">
        <f t="shared" si="96"/>
        <v>25.842696629213481</v>
      </c>
      <c r="E1035" s="6">
        <f t="shared" si="97"/>
        <v>4.928322900288028E-5</v>
      </c>
      <c r="F1035" s="7">
        <f t="shared" si="100"/>
        <v>0.99090360157552171</v>
      </c>
      <c r="G1035" s="6">
        <f t="shared" si="98"/>
        <v>3.865984979128025E-4</v>
      </c>
      <c r="H1035" s="7">
        <f t="shared" si="101"/>
        <v>0.88068440965540551</v>
      </c>
      <c r="I1035">
        <f t="shared" si="99"/>
        <v>3.2607051284694322E-4</v>
      </c>
    </row>
    <row r="1036" spans="1:9">
      <c r="A1036" s="3" t="s">
        <v>642</v>
      </c>
      <c r="B1036">
        <v>4.2699999999999996</v>
      </c>
      <c r="C1036" s="4">
        <v>110</v>
      </c>
      <c r="D1036">
        <f t="shared" si="96"/>
        <v>25.761124121779861</v>
      </c>
      <c r="E1036" s="6">
        <f t="shared" si="97"/>
        <v>4.7140479915798534E-5</v>
      </c>
      <c r="F1036" s="7">
        <f t="shared" si="100"/>
        <v>0.99095074205543754</v>
      </c>
      <c r="G1036" s="6">
        <f t="shared" si="98"/>
        <v>3.7096080586239698E-4</v>
      </c>
      <c r="H1036" s="7">
        <f t="shared" si="101"/>
        <v>0.88105537046126792</v>
      </c>
      <c r="I1036">
        <f t="shared" si="99"/>
        <v>2.4366554890664638E-4</v>
      </c>
    </row>
    <row r="1037" spans="1:9">
      <c r="A1037" s="3" t="s">
        <v>990</v>
      </c>
      <c r="B1037">
        <v>3.19</v>
      </c>
      <c r="C1037" s="4">
        <v>82</v>
      </c>
      <c r="D1037">
        <f t="shared" si="96"/>
        <v>25.705329153605017</v>
      </c>
      <c r="E1037" s="6">
        <f t="shared" si="97"/>
        <v>3.5141085028140725E-5</v>
      </c>
      <c r="F1037" s="7">
        <f t="shared" si="100"/>
        <v>0.99098588314046565</v>
      </c>
      <c r="G1037" s="6">
        <f t="shared" si="98"/>
        <v>2.7713465355996402E-4</v>
      </c>
      <c r="H1037" s="7">
        <f t="shared" si="101"/>
        <v>0.88133250511482786</v>
      </c>
      <c r="I1037">
        <f t="shared" si="99"/>
        <v>8.3524144071933648E-4</v>
      </c>
    </row>
    <row r="1038" spans="1:9">
      <c r="A1038" s="3" t="s">
        <v>1017</v>
      </c>
      <c r="B1038">
        <v>10.93</v>
      </c>
      <c r="C1038" s="4">
        <v>280</v>
      </c>
      <c r="D1038">
        <f t="shared" si="96"/>
        <v>25.617566331198535</v>
      </c>
      <c r="E1038" s="6">
        <f t="shared" si="97"/>
        <v>1.1999394887657809E-4</v>
      </c>
      <c r="F1038" s="7">
        <f t="shared" si="100"/>
        <v>0.99110587708934228</v>
      </c>
      <c r="G1038" s="6">
        <f t="shared" si="98"/>
        <v>9.4955541172740026E-4</v>
      </c>
      <c r="H1038" s="7">
        <f t="shared" si="101"/>
        <v>0.88228206052655522</v>
      </c>
      <c r="I1038">
        <f t="shared" si="99"/>
        <v>2.510366374123274E-4</v>
      </c>
    </row>
    <row r="1039" spans="1:9">
      <c r="A1039" s="3" t="s">
        <v>1067</v>
      </c>
      <c r="B1039">
        <v>3.28</v>
      </c>
      <c r="C1039" s="4">
        <v>83</v>
      </c>
      <c r="D1039">
        <f t="shared" si="96"/>
        <v>25.304878048780488</v>
      </c>
      <c r="E1039" s="6">
        <f t="shared" si="97"/>
        <v>3.5569634845557076E-5</v>
      </c>
      <c r="F1039" s="7">
        <f t="shared" si="100"/>
        <v>0.9911414467241878</v>
      </c>
      <c r="G1039" s="6">
        <f t="shared" si="98"/>
        <v>2.8495349958516675E-4</v>
      </c>
      <c r="H1039" s="7">
        <f t="shared" si="101"/>
        <v>0.88256701402614035</v>
      </c>
      <c r="I1039">
        <f t="shared" si="99"/>
        <v>8.100206697505552E-4</v>
      </c>
    </row>
    <row r="1040" spans="1:9">
      <c r="A1040" s="3" t="s">
        <v>1084</v>
      </c>
      <c r="B1040">
        <v>10.58</v>
      </c>
      <c r="C1040" s="4">
        <v>267</v>
      </c>
      <c r="D1040">
        <f t="shared" si="96"/>
        <v>25.236294896030245</v>
      </c>
      <c r="E1040" s="6">
        <f t="shared" si="97"/>
        <v>1.1442280125016552E-4</v>
      </c>
      <c r="F1040" s="7">
        <f t="shared" si="100"/>
        <v>0.99125586952543798</v>
      </c>
      <c r="G1040" s="6">
        <f t="shared" si="98"/>
        <v>9.1914878829605631E-4</v>
      </c>
      <c r="H1040" s="7">
        <f t="shared" si="101"/>
        <v>0.88348616281443637</v>
      </c>
      <c r="I1040">
        <f t="shared" si="99"/>
        <v>1.2726138831629097E-3</v>
      </c>
    </row>
    <row r="1041" spans="1:9">
      <c r="A1041" s="3" t="s">
        <v>692</v>
      </c>
      <c r="B1041">
        <v>16.62</v>
      </c>
      <c r="C1041" s="4">
        <v>419</v>
      </c>
      <c r="D1041">
        <f t="shared" si="96"/>
        <v>25.210589651022861</v>
      </c>
      <c r="E1041" s="6">
        <f t="shared" si="97"/>
        <v>1.7956237349745077E-4</v>
      </c>
      <c r="F1041" s="7">
        <f t="shared" si="100"/>
        <v>0.99143543189893546</v>
      </c>
      <c r="G1041" s="6">
        <f t="shared" si="98"/>
        <v>1.4438802326541074E-3</v>
      </c>
      <c r="H1041" s="7">
        <f t="shared" si="101"/>
        <v>0.88493004304709044</v>
      </c>
      <c r="I1041">
        <f t="shared" si="99"/>
        <v>3.1273647064222754E-4</v>
      </c>
    </row>
    <row r="1042" spans="1:9">
      <c r="A1042" s="3" t="s">
        <v>42</v>
      </c>
      <c r="B1042">
        <v>4.08</v>
      </c>
      <c r="C1042" s="4">
        <v>102</v>
      </c>
      <c r="D1042">
        <f t="shared" si="96"/>
        <v>25</v>
      </c>
      <c r="E1042" s="6">
        <f t="shared" si="97"/>
        <v>4.371208137646773E-5</v>
      </c>
      <c r="F1042" s="7">
        <f t="shared" si="100"/>
        <v>0.99147914398031189</v>
      </c>
      <c r="G1042" s="6">
        <f t="shared" si="98"/>
        <v>3.5445435314252453E-4</v>
      </c>
      <c r="H1042" s="7">
        <f t="shared" si="101"/>
        <v>0.88528449740023296</v>
      </c>
      <c r="I1042">
        <f t="shared" si="99"/>
        <v>1.4843446021450823E-3</v>
      </c>
    </row>
    <row r="1043" spans="1:9">
      <c r="A1043" s="3" t="s">
        <v>533</v>
      </c>
      <c r="B1043">
        <v>19.36</v>
      </c>
      <c r="C1043" s="4">
        <v>483</v>
      </c>
      <c r="D1043">
        <f t="shared" si="96"/>
        <v>24.948347107438018</v>
      </c>
      <c r="E1043" s="6">
        <f t="shared" si="97"/>
        <v>2.069895618120972E-4</v>
      </c>
      <c r="F1043" s="7">
        <f t="shared" si="100"/>
        <v>0.99168613354212398</v>
      </c>
      <c r="G1043" s="6">
        <f t="shared" si="98"/>
        <v>1.6819206560880575E-3</v>
      </c>
      <c r="H1043" s="7">
        <f t="shared" si="101"/>
        <v>0.88696641805632104</v>
      </c>
      <c r="I1043">
        <f t="shared" si="99"/>
        <v>6.495195475936244E-4</v>
      </c>
    </row>
    <row r="1044" spans="1:9">
      <c r="A1044" s="3" t="s">
        <v>766</v>
      </c>
      <c r="B1044">
        <v>8.4700000000000006</v>
      </c>
      <c r="C1044" s="4">
        <v>211</v>
      </c>
      <c r="D1044">
        <f t="shared" si="96"/>
        <v>24.911452184179456</v>
      </c>
      <c r="E1044" s="6">
        <f t="shared" si="97"/>
        <v>9.0424011474849906E-5</v>
      </c>
      <c r="F1044" s="7">
        <f t="shared" si="100"/>
        <v>0.99177655755359884</v>
      </c>
      <c r="G1044" s="6">
        <f t="shared" si="98"/>
        <v>7.358402870385253E-4</v>
      </c>
      <c r="H1044" s="7">
        <f t="shared" si="101"/>
        <v>0.88770225834335958</v>
      </c>
      <c r="I1044">
        <f t="shared" si="99"/>
        <v>3.7567949503580778E-4</v>
      </c>
    </row>
    <row r="1045" spans="1:9">
      <c r="A1045" s="3" t="s">
        <v>199</v>
      </c>
      <c r="B1045">
        <v>4.8899999999999997</v>
      </c>
      <c r="C1045" s="4">
        <v>120</v>
      </c>
      <c r="D1045">
        <f t="shared" si="96"/>
        <v>24.539877300613497</v>
      </c>
      <c r="E1045" s="6">
        <f t="shared" si="97"/>
        <v>5.1425978089962033E-5</v>
      </c>
      <c r="F1045" s="7">
        <f t="shared" si="100"/>
        <v>0.99182798353168877</v>
      </c>
      <c r="G1045" s="6">
        <f t="shared" si="98"/>
        <v>4.2482396736934924E-4</v>
      </c>
      <c r="H1045" s="7">
        <f t="shared" si="101"/>
        <v>0.8881270823107289</v>
      </c>
      <c r="I1045">
        <f t="shared" si="99"/>
        <v>1.5981457609026695E-4</v>
      </c>
    </row>
    <row r="1046" spans="1:9">
      <c r="A1046" s="3" t="s">
        <v>683</v>
      </c>
      <c r="B1046">
        <v>2.08</v>
      </c>
      <c r="C1046" s="4">
        <v>51</v>
      </c>
      <c r="D1046">
        <f t="shared" si="96"/>
        <v>24.51923076923077</v>
      </c>
      <c r="E1046" s="6">
        <f t="shared" si="97"/>
        <v>2.1856040688233865E-5</v>
      </c>
      <c r="F1046" s="7">
        <f t="shared" si="100"/>
        <v>0.99184983957237705</v>
      </c>
      <c r="G1046" s="6">
        <f t="shared" si="98"/>
        <v>1.8070221924913017E-4</v>
      </c>
      <c r="H1046" s="7">
        <f t="shared" si="101"/>
        <v>0.88830778452997805</v>
      </c>
      <c r="I1046">
        <f t="shared" si="99"/>
        <v>4.5491543720133087E-4</v>
      </c>
    </row>
    <row r="1047" spans="1:9">
      <c r="A1047" s="3" t="s">
        <v>707</v>
      </c>
      <c r="B1047">
        <v>5.92</v>
      </c>
      <c r="C1047" s="4">
        <v>145</v>
      </c>
      <c r="D1047">
        <f t="shared" si="96"/>
        <v>24.493243243243242</v>
      </c>
      <c r="E1047" s="6">
        <f t="shared" si="97"/>
        <v>6.2139723525370797E-5</v>
      </c>
      <c r="F1047" s="7">
        <f t="shared" si="100"/>
        <v>0.99191197929590247</v>
      </c>
      <c r="G1047" s="6">
        <f t="shared" si="98"/>
        <v>5.1430631632444739E-4</v>
      </c>
      <c r="H1047" s="7">
        <f t="shared" si="101"/>
        <v>0.88882209084630248</v>
      </c>
      <c r="I1047">
        <f t="shared" si="99"/>
        <v>5.6940140670169725E-4</v>
      </c>
    </row>
    <row r="1048" spans="1:9">
      <c r="A1048" s="3" t="s">
        <v>83</v>
      </c>
      <c r="B1048">
        <v>7.39</v>
      </c>
      <c r="C1048" s="4">
        <v>177</v>
      </c>
      <c r="D1048">
        <f t="shared" si="96"/>
        <v>23.951285520974292</v>
      </c>
      <c r="E1048" s="6">
        <f t="shared" si="97"/>
        <v>7.5853317682694001E-5</v>
      </c>
      <c r="F1048" s="7">
        <f t="shared" si="100"/>
        <v>0.99198783261358514</v>
      </c>
      <c r="G1048" s="6">
        <f t="shared" si="98"/>
        <v>6.4201413473609218E-4</v>
      </c>
      <c r="H1048" s="7">
        <f t="shared" si="101"/>
        <v>0.88946410498103856</v>
      </c>
      <c r="I1048">
        <f t="shared" si="99"/>
        <v>3.2211443769114556E-4</v>
      </c>
    </row>
    <row r="1049" spans="1:9">
      <c r="A1049" s="3" t="s">
        <v>1106</v>
      </c>
      <c r="B1049">
        <v>4.18</v>
      </c>
      <c r="C1049" s="4">
        <v>100</v>
      </c>
      <c r="D1049">
        <f t="shared" si="96"/>
        <v>23.923444976076556</v>
      </c>
      <c r="E1049" s="6">
        <f t="shared" si="97"/>
        <v>4.2854981741635028E-5</v>
      </c>
      <c r="F1049" s="7">
        <f t="shared" si="100"/>
        <v>0.99203068759532675</v>
      </c>
      <c r="G1049" s="6">
        <f t="shared" si="98"/>
        <v>3.6314195983719425E-4</v>
      </c>
      <c r="H1049" s="7">
        <f t="shared" si="101"/>
        <v>0.88982724694087578</v>
      </c>
      <c r="I1049">
        <f t="shared" si="99"/>
        <v>5.5799915723575566E-4</v>
      </c>
    </row>
    <row r="1050" spans="1:9">
      <c r="A1050" s="3" t="s">
        <v>66</v>
      </c>
      <c r="B1050">
        <v>7.24</v>
      </c>
      <c r="C1050" s="4">
        <v>173</v>
      </c>
      <c r="D1050">
        <f t="shared" si="96"/>
        <v>23.895027624309392</v>
      </c>
      <c r="E1050" s="6">
        <f t="shared" si="97"/>
        <v>7.4139118413028599E-5</v>
      </c>
      <c r="F1050" s="7">
        <f t="shared" si="100"/>
        <v>0.99210482671373978</v>
      </c>
      <c r="G1050" s="6">
        <f t="shared" si="98"/>
        <v>6.2898272469408766E-4</v>
      </c>
      <c r="H1050" s="7">
        <f t="shared" si="101"/>
        <v>0.89045622966556992</v>
      </c>
      <c r="I1050">
        <f t="shared" si="99"/>
        <v>6.7613233544461249E-4</v>
      </c>
    </row>
    <row r="1051" spans="1:9">
      <c r="A1051" s="3" t="s">
        <v>673</v>
      </c>
      <c r="B1051">
        <v>8.77</v>
      </c>
      <c r="C1051" s="4">
        <v>209</v>
      </c>
      <c r="D1051">
        <f t="shared" si="96"/>
        <v>23.831242873432156</v>
      </c>
      <c r="E1051" s="6">
        <f t="shared" si="97"/>
        <v>8.9566911840017205E-5</v>
      </c>
      <c r="F1051" s="7">
        <f t="shared" si="100"/>
        <v>0.99219439362557982</v>
      </c>
      <c r="G1051" s="6">
        <f t="shared" si="98"/>
        <v>7.6190310712253434E-4</v>
      </c>
      <c r="H1051" s="7">
        <f t="shared" si="101"/>
        <v>0.89121813277269246</v>
      </c>
      <c r="I1051">
        <f t="shared" si="99"/>
        <v>3.2470021822972317E-4</v>
      </c>
    </row>
    <row r="1052" spans="1:9">
      <c r="A1052" s="3" t="s">
        <v>870</v>
      </c>
      <c r="B1052">
        <v>4.21</v>
      </c>
      <c r="C1052" s="4">
        <v>100</v>
      </c>
      <c r="D1052">
        <f t="shared" si="96"/>
        <v>23.752969121140143</v>
      </c>
      <c r="E1052" s="6">
        <f t="shared" si="97"/>
        <v>4.2854981741635028E-5</v>
      </c>
      <c r="F1052" s="7">
        <f t="shared" si="100"/>
        <v>0.99223724860732143</v>
      </c>
      <c r="G1052" s="6">
        <f t="shared" si="98"/>
        <v>3.6574824184559519E-4</v>
      </c>
      <c r="H1052" s="7">
        <f t="shared" si="101"/>
        <v>0.891583881014538</v>
      </c>
      <c r="I1052">
        <f t="shared" si="99"/>
        <v>8.742653036627468E-4</v>
      </c>
    </row>
    <row r="1053" spans="1:9">
      <c r="A1053" s="3" t="s">
        <v>68</v>
      </c>
      <c r="B1053">
        <v>11.33</v>
      </c>
      <c r="C1053" s="4">
        <v>268</v>
      </c>
      <c r="D1053">
        <f t="shared" si="96"/>
        <v>23.654015887025597</v>
      </c>
      <c r="E1053" s="6">
        <f t="shared" si="97"/>
        <v>1.1485135106758188E-4</v>
      </c>
      <c r="F1053" s="7">
        <f t="shared" si="100"/>
        <v>0.99235209995838902</v>
      </c>
      <c r="G1053" s="6">
        <f t="shared" si="98"/>
        <v>9.8430583850607923E-4</v>
      </c>
      <c r="H1053" s="7">
        <f t="shared" si="101"/>
        <v>0.89256818685304407</v>
      </c>
      <c r="I1053">
        <f t="shared" si="99"/>
        <v>1.675712684023889E-4</v>
      </c>
    </row>
    <row r="1054" spans="1:9">
      <c r="A1054" s="3" t="s">
        <v>165</v>
      </c>
      <c r="B1054">
        <v>2.17</v>
      </c>
      <c r="C1054" s="4">
        <v>51</v>
      </c>
      <c r="D1054">
        <f t="shared" si="96"/>
        <v>23.502304147465438</v>
      </c>
      <c r="E1054" s="6">
        <f t="shared" si="97"/>
        <v>2.1856040688233865E-5</v>
      </c>
      <c r="F1054" s="7">
        <f t="shared" si="100"/>
        <v>0.9923739559990773</v>
      </c>
      <c r="G1054" s="6">
        <f t="shared" si="98"/>
        <v>1.885210652743329E-4</v>
      </c>
      <c r="H1054" s="7">
        <f t="shared" si="101"/>
        <v>0.8927567079183184</v>
      </c>
      <c r="I1054">
        <f t="shared" si="99"/>
        <v>1.3190115353286513E-3</v>
      </c>
    </row>
    <row r="1055" spans="1:9">
      <c r="A1055" s="3" t="s">
        <v>788</v>
      </c>
      <c r="B1055">
        <v>17.07</v>
      </c>
      <c r="C1055" s="4">
        <v>399</v>
      </c>
      <c r="D1055">
        <f t="shared" si="96"/>
        <v>23.374340949033392</v>
      </c>
      <c r="E1055" s="6">
        <f t="shared" si="97"/>
        <v>1.7099137714912376E-4</v>
      </c>
      <c r="F1055" s="7">
        <f t="shared" si="100"/>
        <v>0.99254494737622645</v>
      </c>
      <c r="G1055" s="6">
        <f t="shared" si="98"/>
        <v>1.482974462780121E-3</v>
      </c>
      <c r="H1055" s="7">
        <f t="shared" si="101"/>
        <v>0.89423968238109852</v>
      </c>
      <c r="I1055">
        <f t="shared" si="99"/>
        <v>1.0165404122339794E-3</v>
      </c>
    </row>
    <row r="1056" spans="1:9">
      <c r="A1056" s="3" t="s">
        <v>354</v>
      </c>
      <c r="B1056">
        <v>13.14</v>
      </c>
      <c r="C1056" s="4">
        <v>304</v>
      </c>
      <c r="D1056">
        <f t="shared" si="96"/>
        <v>23.135464231354643</v>
      </c>
      <c r="E1056" s="6">
        <f t="shared" si="97"/>
        <v>1.3027914449457049E-4</v>
      </c>
      <c r="F1056" s="7">
        <f t="shared" si="100"/>
        <v>0.99267522652072104</v>
      </c>
      <c r="G1056" s="6">
        <f t="shared" si="98"/>
        <v>1.1415515196796012E-3</v>
      </c>
      <c r="H1056" s="7">
        <f t="shared" si="101"/>
        <v>0.89538123390077817</v>
      </c>
      <c r="I1056">
        <f t="shared" si="99"/>
        <v>3.8314304827502532E-4</v>
      </c>
    </row>
    <row r="1057" spans="1:9">
      <c r="A1057" s="3" t="s">
        <v>241</v>
      </c>
      <c r="B1057">
        <v>4.95</v>
      </c>
      <c r="C1057" s="4">
        <v>114</v>
      </c>
      <c r="D1057">
        <f t="shared" si="96"/>
        <v>23.030303030303031</v>
      </c>
      <c r="E1057" s="6">
        <f t="shared" si="97"/>
        <v>4.8854679185463936E-5</v>
      </c>
      <c r="F1057" s="7">
        <f t="shared" si="100"/>
        <v>0.99272408119990652</v>
      </c>
      <c r="G1057" s="6">
        <f t="shared" si="98"/>
        <v>4.3003653138615113E-4</v>
      </c>
      <c r="H1057" s="7">
        <f t="shared" si="101"/>
        <v>0.89581127043216435</v>
      </c>
      <c r="I1057">
        <f t="shared" si="99"/>
        <v>1.6488855469898311E-4</v>
      </c>
    </row>
    <row r="1058" spans="1:9">
      <c r="A1058" s="3" t="s">
        <v>909</v>
      </c>
      <c r="B1058">
        <v>2.13</v>
      </c>
      <c r="C1058" s="4">
        <v>49</v>
      </c>
      <c r="D1058">
        <f t="shared" si="96"/>
        <v>23.004694835680752</v>
      </c>
      <c r="E1058" s="6">
        <f t="shared" si="97"/>
        <v>2.0998941053401164E-5</v>
      </c>
      <c r="F1058" s="7">
        <f t="shared" si="100"/>
        <v>0.99274508014095997</v>
      </c>
      <c r="G1058" s="6">
        <f t="shared" si="98"/>
        <v>1.85046022596465E-4</v>
      </c>
      <c r="H1058" s="7">
        <f t="shared" si="101"/>
        <v>0.89599631645476085</v>
      </c>
      <c r="I1058">
        <f t="shared" si="99"/>
        <v>8.4235940945576182E-4</v>
      </c>
    </row>
    <row r="1059" spans="1:9">
      <c r="A1059" s="3" t="s">
        <v>900</v>
      </c>
      <c r="B1059">
        <v>10.88</v>
      </c>
      <c r="C1059" s="4">
        <v>250</v>
      </c>
      <c r="D1059">
        <f t="shared" si="96"/>
        <v>22.977941176470587</v>
      </c>
      <c r="E1059" s="6">
        <f t="shared" si="97"/>
        <v>1.0713745435408757E-4</v>
      </c>
      <c r="F1059" s="7">
        <f t="shared" si="100"/>
        <v>0.99285221759531406</v>
      </c>
      <c r="G1059" s="6">
        <f t="shared" si="98"/>
        <v>9.4521160838006556E-4</v>
      </c>
      <c r="H1059" s="7">
        <f t="shared" si="101"/>
        <v>0.89694152806314087</v>
      </c>
      <c r="I1059">
        <f t="shared" si="99"/>
        <v>6.490159495747827E-4</v>
      </c>
    </row>
    <row r="1060" spans="1:9">
      <c r="A1060" s="3" t="s">
        <v>38</v>
      </c>
      <c r="B1060">
        <v>8.3800000000000008</v>
      </c>
      <c r="C1060" s="4">
        <v>192</v>
      </c>
      <c r="D1060">
        <f t="shared" si="96"/>
        <v>22.911694510739856</v>
      </c>
      <c r="E1060" s="6">
        <f t="shared" si="97"/>
        <v>8.2281564943939252E-5</v>
      </c>
      <c r="F1060" s="7">
        <f t="shared" si="100"/>
        <v>0.992934499160258</v>
      </c>
      <c r="G1060" s="6">
        <f t="shared" si="98"/>
        <v>7.2802144101332257E-4</v>
      </c>
      <c r="H1060" s="7">
        <f t="shared" si="101"/>
        <v>0.89766954950415423</v>
      </c>
      <c r="I1060">
        <f t="shared" si="99"/>
        <v>7.010412112469222E-4</v>
      </c>
    </row>
    <row r="1061" spans="1:9">
      <c r="A1061" s="3" t="s">
        <v>1045</v>
      </c>
      <c r="B1061">
        <v>9.0500000000000007</v>
      </c>
      <c r="C1061" s="4">
        <v>207</v>
      </c>
      <c r="D1061">
        <f t="shared" si="96"/>
        <v>22.872928176795579</v>
      </c>
      <c r="E1061" s="6">
        <f t="shared" si="97"/>
        <v>8.8709812205184504E-5</v>
      </c>
      <c r="F1061" s="7">
        <f t="shared" si="100"/>
        <v>0.99302320897246321</v>
      </c>
      <c r="G1061" s="6">
        <f t="shared" si="98"/>
        <v>7.8622840586760963E-4</v>
      </c>
      <c r="H1061" s="7">
        <f t="shared" si="101"/>
        <v>0.89845577791002185</v>
      </c>
      <c r="I1061">
        <f t="shared" si="99"/>
        <v>3.2403025361005255E-4</v>
      </c>
    </row>
    <row r="1062" spans="1:9">
      <c r="A1062" s="3" t="s">
        <v>149</v>
      </c>
      <c r="B1062">
        <v>4.18</v>
      </c>
      <c r="C1062" s="4">
        <v>95</v>
      </c>
      <c r="D1062">
        <f t="shared" si="96"/>
        <v>22.72727272727273</v>
      </c>
      <c r="E1062" s="6">
        <f t="shared" si="97"/>
        <v>4.0712232654553276E-5</v>
      </c>
      <c r="F1062" s="7">
        <f t="shared" si="100"/>
        <v>0.99306392120511777</v>
      </c>
      <c r="G1062" s="6">
        <f t="shared" si="98"/>
        <v>3.6314195983719425E-4</v>
      </c>
      <c r="H1062" s="7">
        <f t="shared" si="101"/>
        <v>0.89881891986985907</v>
      </c>
      <c r="I1062">
        <f t="shared" si="99"/>
        <v>6.1510762552352549E-4</v>
      </c>
    </row>
    <row r="1063" spans="1:9">
      <c r="A1063" s="3" t="s">
        <v>468</v>
      </c>
      <c r="B1063">
        <v>7.92</v>
      </c>
      <c r="C1063" s="4">
        <v>177</v>
      </c>
      <c r="D1063">
        <f t="shared" si="96"/>
        <v>22.348484848484848</v>
      </c>
      <c r="E1063" s="6">
        <f t="shared" si="97"/>
        <v>7.5853317682694001E-5</v>
      </c>
      <c r="F1063" s="7">
        <f t="shared" si="100"/>
        <v>0.99313977452280044</v>
      </c>
      <c r="G1063" s="6">
        <f t="shared" si="98"/>
        <v>6.880584502178417E-4</v>
      </c>
      <c r="H1063" s="7">
        <f t="shared" si="101"/>
        <v>0.89950697832007687</v>
      </c>
      <c r="I1063">
        <f t="shared" si="99"/>
        <v>1.0509534166011081E-3</v>
      </c>
    </row>
    <row r="1064" spans="1:9">
      <c r="A1064" s="3" t="s">
        <v>1104</v>
      </c>
      <c r="B1064">
        <v>13.53</v>
      </c>
      <c r="C1064" s="4">
        <v>302</v>
      </c>
      <c r="D1064">
        <f t="shared" si="96"/>
        <v>22.320768662232076</v>
      </c>
      <c r="E1064" s="6">
        <f t="shared" si="97"/>
        <v>1.294220448597378E-4</v>
      </c>
      <c r="F1064" s="7">
        <f t="shared" si="100"/>
        <v>0.99326919656766022</v>
      </c>
      <c r="G1064" s="6">
        <f t="shared" si="98"/>
        <v>1.175433185788813E-3</v>
      </c>
      <c r="H1064" s="7">
        <f t="shared" si="101"/>
        <v>0.9006824115058657</v>
      </c>
      <c r="I1064">
        <f t="shared" si="99"/>
        <v>4.9179985640124269E-4</v>
      </c>
    </row>
    <row r="1065" spans="1:9">
      <c r="A1065" s="3" t="s">
        <v>486</v>
      </c>
      <c r="B1065">
        <v>6.33</v>
      </c>
      <c r="C1065" s="4">
        <v>141</v>
      </c>
      <c r="D1065">
        <f t="shared" si="96"/>
        <v>22.274881516587676</v>
      </c>
      <c r="E1065" s="6">
        <f t="shared" si="97"/>
        <v>6.0425524255705388E-5</v>
      </c>
      <c r="F1065" s="7">
        <f t="shared" si="100"/>
        <v>0.99332962209191589</v>
      </c>
      <c r="G1065" s="6">
        <f t="shared" si="98"/>
        <v>5.4992550377259324E-4</v>
      </c>
      <c r="H1065" s="7">
        <f t="shared" si="101"/>
        <v>0.90123233700963834</v>
      </c>
      <c r="I1065">
        <f t="shared" si="99"/>
        <v>7.1293629421276261E-4</v>
      </c>
    </row>
    <row r="1066" spans="1:9">
      <c r="A1066" s="3" t="s">
        <v>361</v>
      </c>
      <c r="B1066">
        <v>9.17</v>
      </c>
      <c r="C1066" s="4">
        <v>203</v>
      </c>
      <c r="D1066">
        <f t="shared" si="96"/>
        <v>22.137404580152673</v>
      </c>
      <c r="E1066" s="6">
        <f t="shared" si="97"/>
        <v>8.6995612935519115E-5</v>
      </c>
      <c r="F1066" s="7">
        <f t="shared" si="100"/>
        <v>0.99341661770485146</v>
      </c>
      <c r="G1066" s="6">
        <f t="shared" si="98"/>
        <v>7.966535339012132E-4</v>
      </c>
      <c r="H1066" s="7">
        <f t="shared" si="101"/>
        <v>0.90202899054353958</v>
      </c>
      <c r="I1066">
        <f t="shared" si="99"/>
        <v>8.2570722116770412E-4</v>
      </c>
    </row>
    <row r="1067" spans="1:9">
      <c r="A1067" s="3" t="s">
        <v>685</v>
      </c>
      <c r="B1067">
        <v>10.62</v>
      </c>
      <c r="C1067" s="4">
        <v>235</v>
      </c>
      <c r="D1067">
        <f t="shared" si="96"/>
        <v>22.128060263653484</v>
      </c>
      <c r="E1067" s="6">
        <f t="shared" si="97"/>
        <v>1.0070920709284232E-4</v>
      </c>
      <c r="F1067" s="7">
        <f t="shared" si="100"/>
        <v>0.99351732691194428</v>
      </c>
      <c r="G1067" s="6">
        <f t="shared" si="98"/>
        <v>9.2262383097392413E-4</v>
      </c>
      <c r="H1067" s="7">
        <f t="shared" si="101"/>
        <v>0.90295161437451354</v>
      </c>
      <c r="I1067">
        <f t="shared" si="99"/>
        <v>5.1010331473011483E-4</v>
      </c>
    </row>
    <row r="1068" spans="1:9">
      <c r="A1068" s="3" t="s">
        <v>439</v>
      </c>
      <c r="B1068">
        <v>6.56</v>
      </c>
      <c r="C1068" s="4">
        <v>145</v>
      </c>
      <c r="D1068">
        <f t="shared" si="96"/>
        <v>22.103658536585368</v>
      </c>
      <c r="E1068" s="6">
        <f t="shared" si="97"/>
        <v>6.2139723525370797E-5</v>
      </c>
      <c r="F1068" s="7">
        <f t="shared" si="100"/>
        <v>0.9935794666354697</v>
      </c>
      <c r="G1068" s="6">
        <f t="shared" si="98"/>
        <v>5.6990699917033351E-4</v>
      </c>
      <c r="H1068" s="7">
        <f t="shared" si="101"/>
        <v>0.90352152137368391</v>
      </c>
      <c r="I1068">
        <f t="shared" si="99"/>
        <v>1.7505840190599198E-3</v>
      </c>
    </row>
    <row r="1069" spans="1:9">
      <c r="A1069" s="3" t="s">
        <v>730</v>
      </c>
      <c r="B1069">
        <v>22.51</v>
      </c>
      <c r="C1069" s="4">
        <v>497</v>
      </c>
      <c r="D1069">
        <f t="shared" si="96"/>
        <v>22.079075966237227</v>
      </c>
      <c r="E1069" s="6">
        <f t="shared" si="97"/>
        <v>2.129892592559261E-4</v>
      </c>
      <c r="F1069" s="7">
        <f t="shared" si="100"/>
        <v>0.99379245589472565</v>
      </c>
      <c r="G1069" s="6">
        <f t="shared" si="98"/>
        <v>1.955580266970154E-3</v>
      </c>
      <c r="H1069" s="7">
        <f t="shared" si="101"/>
        <v>0.90547710164065409</v>
      </c>
      <c r="I1069">
        <f t="shared" si="99"/>
        <v>1.9940432390249674E-3</v>
      </c>
    </row>
    <row r="1070" spans="1:9">
      <c r="A1070" s="3" t="s">
        <v>973</v>
      </c>
      <c r="B1070">
        <v>25.64</v>
      </c>
      <c r="C1070" s="4">
        <v>566</v>
      </c>
      <c r="D1070">
        <f t="shared" si="96"/>
        <v>22.074882995319811</v>
      </c>
      <c r="E1070" s="6">
        <f t="shared" si="97"/>
        <v>2.4255919665765427E-4</v>
      </c>
      <c r="F1070" s="7">
        <f t="shared" si="100"/>
        <v>0.99403501509138326</v>
      </c>
      <c r="G1070" s="6">
        <f t="shared" si="98"/>
        <v>2.227502356513316E-3</v>
      </c>
      <c r="H1070" s="7">
        <f t="shared" si="101"/>
        <v>0.90770460399716746</v>
      </c>
      <c r="I1070">
        <f t="shared" si="99"/>
        <v>1.2754519967858036E-3</v>
      </c>
    </row>
    <row r="1071" spans="1:9">
      <c r="A1071" s="3" t="s">
        <v>560</v>
      </c>
      <c r="B1071">
        <v>16.399999999999999</v>
      </c>
      <c r="C1071" s="4">
        <v>362</v>
      </c>
      <c r="D1071">
        <f t="shared" si="96"/>
        <v>22.073170731707318</v>
      </c>
      <c r="E1071" s="6">
        <f t="shared" si="97"/>
        <v>1.5513503390471881E-4</v>
      </c>
      <c r="F1071" s="7">
        <f t="shared" si="100"/>
        <v>0.994190150125288</v>
      </c>
      <c r="G1071" s="6">
        <f t="shared" si="98"/>
        <v>1.4247674979258338E-3</v>
      </c>
      <c r="H1071" s="7">
        <f t="shared" si="101"/>
        <v>0.90912937149509332</v>
      </c>
      <c r="I1071">
        <f t="shared" si="99"/>
        <v>6.7662598392514983E-4</v>
      </c>
    </row>
    <row r="1072" spans="1:9">
      <c r="A1072" s="3" t="s">
        <v>1069</v>
      </c>
      <c r="B1072">
        <v>8.6999999999999993</v>
      </c>
      <c r="C1072" s="4">
        <v>192</v>
      </c>
      <c r="D1072">
        <f t="shared" si="96"/>
        <v>22.068965517241381</v>
      </c>
      <c r="E1072" s="6">
        <f t="shared" si="97"/>
        <v>8.2281564943939252E-5</v>
      </c>
      <c r="F1072" s="7">
        <f t="shared" si="100"/>
        <v>0.99427243169023194</v>
      </c>
      <c r="G1072" s="6">
        <f t="shared" si="98"/>
        <v>7.5582178243626546E-4</v>
      </c>
      <c r="H1072" s="7">
        <f t="shared" si="101"/>
        <v>0.90988519327752959</v>
      </c>
      <c r="I1072">
        <f t="shared" si="99"/>
        <v>5.6817391052133015E-4</v>
      </c>
    </row>
    <row r="1073" spans="1:9">
      <c r="A1073" s="3" t="s">
        <v>41</v>
      </c>
      <c r="B1073">
        <v>7.3</v>
      </c>
      <c r="C1073" s="4">
        <v>160</v>
      </c>
      <c r="D1073">
        <f t="shared" si="96"/>
        <v>21.917808219178081</v>
      </c>
      <c r="E1073" s="6">
        <f t="shared" si="97"/>
        <v>6.8567970786616048E-5</v>
      </c>
      <c r="F1073" s="7">
        <f t="shared" si="100"/>
        <v>0.99434099966101852</v>
      </c>
      <c r="G1073" s="6">
        <f t="shared" si="98"/>
        <v>6.3419528871088945E-4</v>
      </c>
      <c r="H1073" s="7">
        <f t="shared" si="101"/>
        <v>0.91051938856624048</v>
      </c>
      <c r="I1073">
        <f t="shared" si="99"/>
        <v>2.5335986871932725E-3</v>
      </c>
    </row>
    <row r="1074" spans="1:9">
      <c r="A1074" s="3" t="s">
        <v>64</v>
      </c>
      <c r="B1074">
        <v>32.549999999999997</v>
      </c>
      <c r="C1074" s="4">
        <v>713</v>
      </c>
      <c r="D1074">
        <f t="shared" si="96"/>
        <v>21.904761904761905</v>
      </c>
      <c r="E1074" s="6">
        <f t="shared" si="97"/>
        <v>3.0555601981785776E-4</v>
      </c>
      <c r="F1074" s="7">
        <f t="shared" si="100"/>
        <v>0.99464655568083638</v>
      </c>
      <c r="G1074" s="6">
        <f t="shared" si="98"/>
        <v>2.8278159791149935E-3</v>
      </c>
      <c r="H1074" s="7">
        <f t="shared" si="101"/>
        <v>0.91334720454535545</v>
      </c>
      <c r="I1074">
        <f t="shared" si="99"/>
        <v>4.0337901044962265E-4</v>
      </c>
    </row>
    <row r="1075" spans="1:9">
      <c r="A1075" s="3" t="s">
        <v>194</v>
      </c>
      <c r="B1075">
        <v>5.18</v>
      </c>
      <c r="C1075" s="4">
        <v>113</v>
      </c>
      <c r="D1075">
        <f t="shared" si="96"/>
        <v>21.814671814671815</v>
      </c>
      <c r="E1075" s="6">
        <f t="shared" si="97"/>
        <v>4.8426129368047586E-5</v>
      </c>
      <c r="F1075" s="7">
        <f t="shared" si="100"/>
        <v>0.99469498181020444</v>
      </c>
      <c r="G1075" s="6">
        <f t="shared" si="98"/>
        <v>4.500180267838914E-4</v>
      </c>
      <c r="H1075" s="7">
        <f t="shared" si="101"/>
        <v>0.91379722257213936</v>
      </c>
      <c r="I1075">
        <f t="shared" si="99"/>
        <v>1.8223955024787575E-4</v>
      </c>
    </row>
    <row r="1076" spans="1:9">
      <c r="A1076" s="3" t="s">
        <v>291</v>
      </c>
      <c r="B1076">
        <v>2.34</v>
      </c>
      <c r="C1076" s="4">
        <v>51</v>
      </c>
      <c r="D1076">
        <f t="shared" si="96"/>
        <v>21.794871794871796</v>
      </c>
      <c r="E1076" s="6">
        <f t="shared" si="97"/>
        <v>2.1856040688233865E-5</v>
      </c>
      <c r="F1076" s="7">
        <f t="shared" si="100"/>
        <v>0.99471683785089271</v>
      </c>
      <c r="G1076" s="6">
        <f t="shared" si="98"/>
        <v>2.0328999665527141E-4</v>
      </c>
      <c r="H1076" s="7">
        <f t="shared" si="101"/>
        <v>0.91400051256879467</v>
      </c>
      <c r="I1076">
        <f t="shared" si="99"/>
        <v>5.4797451636245942E-4</v>
      </c>
    </row>
    <row r="1077" spans="1:9">
      <c r="A1077" s="3" t="s">
        <v>211</v>
      </c>
      <c r="B1077">
        <v>7.03</v>
      </c>
      <c r="C1077" s="4">
        <v>152</v>
      </c>
      <c r="D1077">
        <f t="shared" si="96"/>
        <v>21.621621621621621</v>
      </c>
      <c r="E1077" s="6">
        <f t="shared" si="97"/>
        <v>6.5139572247285244E-5</v>
      </c>
      <c r="F1077" s="7">
        <f t="shared" si="100"/>
        <v>0.99478197742314001</v>
      </c>
      <c r="G1077" s="6">
        <f t="shared" si="98"/>
        <v>6.1073875063528125E-4</v>
      </c>
      <c r="H1077" s="7">
        <f t="shared" si="101"/>
        <v>0.91461125131943</v>
      </c>
      <c r="I1077">
        <f t="shared" si="99"/>
        <v>4.1249328532100282E-4</v>
      </c>
    </row>
    <row r="1078" spans="1:9">
      <c r="A1078" s="3" t="s">
        <v>557</v>
      </c>
      <c r="B1078">
        <v>5.29</v>
      </c>
      <c r="C1078" s="4">
        <v>114</v>
      </c>
      <c r="D1078">
        <f t="shared" si="96"/>
        <v>21.550094517958414</v>
      </c>
      <c r="E1078" s="6">
        <f t="shared" si="97"/>
        <v>4.8854679185463936E-5</v>
      </c>
      <c r="F1078" s="7">
        <f t="shared" si="100"/>
        <v>0.99483083210232548</v>
      </c>
      <c r="G1078" s="6">
        <f t="shared" si="98"/>
        <v>4.5957439414802815E-4</v>
      </c>
      <c r="H1078" s="7">
        <f t="shared" si="101"/>
        <v>0.91507082571357801</v>
      </c>
      <c r="I1078">
        <f t="shared" si="99"/>
        <v>1.4881640971394772E-3</v>
      </c>
    </row>
    <row r="1079" spans="1:9">
      <c r="A1079" s="3" t="s">
        <v>945</v>
      </c>
      <c r="B1079">
        <v>19.07</v>
      </c>
      <c r="C1079" s="4">
        <v>408</v>
      </c>
      <c r="D1079">
        <f t="shared" si="96"/>
        <v>21.39486103828002</v>
      </c>
      <c r="E1079" s="6">
        <f t="shared" si="97"/>
        <v>1.7484832550587092E-4</v>
      </c>
      <c r="F1079" s="7">
        <f t="shared" si="100"/>
        <v>0.99500568042783133</v>
      </c>
      <c r="G1079" s="6">
        <f t="shared" si="98"/>
        <v>1.6567265966735156E-3</v>
      </c>
      <c r="H1079" s="7">
        <f t="shared" si="101"/>
        <v>0.91672755231025149</v>
      </c>
      <c r="I1079">
        <f t="shared" si="99"/>
        <v>4.3339621541460538E-4</v>
      </c>
    </row>
    <row r="1080" spans="1:9">
      <c r="A1080" s="3" t="s">
        <v>163</v>
      </c>
      <c r="B1080">
        <v>5.55</v>
      </c>
      <c r="C1080" s="4">
        <v>118</v>
      </c>
      <c r="D1080">
        <f t="shared" si="96"/>
        <v>21.261261261261261</v>
      </c>
      <c r="E1080" s="6">
        <f t="shared" si="97"/>
        <v>5.0568878455129332E-5</v>
      </c>
      <c r="F1080" s="7">
        <f t="shared" si="100"/>
        <v>0.99505624930628644</v>
      </c>
      <c r="G1080" s="6">
        <f t="shared" si="98"/>
        <v>4.8216217155416943E-4</v>
      </c>
      <c r="H1080" s="7">
        <f t="shared" si="101"/>
        <v>0.91720971448180566</v>
      </c>
      <c r="I1080">
        <f t="shared" si="99"/>
        <v>5.1158831757591727E-4</v>
      </c>
    </row>
    <row r="1081" spans="1:9">
      <c r="A1081" s="3" t="s">
        <v>702</v>
      </c>
      <c r="B1081">
        <v>6.55</v>
      </c>
      <c r="C1081" s="4">
        <v>139</v>
      </c>
      <c r="D1081">
        <f t="shared" si="96"/>
        <v>21.221374045801529</v>
      </c>
      <c r="E1081" s="6">
        <f t="shared" si="97"/>
        <v>5.9568424620872693E-5</v>
      </c>
      <c r="F1081" s="7">
        <f t="shared" si="100"/>
        <v>0.99511581773090729</v>
      </c>
      <c r="G1081" s="6">
        <f t="shared" si="98"/>
        <v>5.6903823850086663E-4</v>
      </c>
      <c r="H1081" s="7">
        <f t="shared" si="101"/>
        <v>0.91777875272030651</v>
      </c>
      <c r="I1081">
        <f t="shared" si="99"/>
        <v>9.7555414954686448E-4</v>
      </c>
    </row>
    <row r="1082" spans="1:9">
      <c r="A1082" s="3" t="s">
        <v>67</v>
      </c>
      <c r="B1082">
        <v>12.49</v>
      </c>
      <c r="C1082" s="4">
        <v>265</v>
      </c>
      <c r="D1082">
        <f t="shared" si="96"/>
        <v>21.21697357886309</v>
      </c>
      <c r="E1082" s="6">
        <f t="shared" si="97"/>
        <v>1.1356570161533282E-4</v>
      </c>
      <c r="F1082" s="7">
        <f t="shared" si="100"/>
        <v>0.99522938343252265</v>
      </c>
      <c r="G1082" s="6">
        <f t="shared" si="98"/>
        <v>1.0850820761642479E-3</v>
      </c>
      <c r="H1082" s="7">
        <f t="shared" si="101"/>
        <v>0.91886383479647071</v>
      </c>
      <c r="I1082">
        <f t="shared" si="99"/>
        <v>9.0168497323295238E-4</v>
      </c>
    </row>
    <row r="1083" spans="1:9">
      <c r="A1083" s="3" t="s">
        <v>62</v>
      </c>
      <c r="B1083">
        <v>11.54</v>
      </c>
      <c r="C1083" s="4">
        <v>244</v>
      </c>
      <c r="D1083">
        <f t="shared" si="96"/>
        <v>21.143847487001736</v>
      </c>
      <c r="E1083" s="6">
        <f t="shared" si="97"/>
        <v>1.0456615544958947E-4</v>
      </c>
      <c r="F1083" s="7">
        <f t="shared" si="100"/>
        <v>0.99533394958797228</v>
      </c>
      <c r="G1083" s="6">
        <f t="shared" si="98"/>
        <v>1.0025498125648855E-3</v>
      </c>
      <c r="H1083" s="7">
        <f t="shared" si="101"/>
        <v>0.91986638460903558</v>
      </c>
      <c r="I1083">
        <f t="shared" si="99"/>
        <v>6.9241338890202453E-4</v>
      </c>
    </row>
    <row r="1084" spans="1:9">
      <c r="A1084" s="3" t="s">
        <v>1033</v>
      </c>
      <c r="B1084">
        <v>8.86</v>
      </c>
      <c r="C1084" s="4">
        <v>187</v>
      </c>
      <c r="D1084">
        <f t="shared" si="96"/>
        <v>21.106094808126411</v>
      </c>
      <c r="E1084" s="6">
        <f t="shared" si="97"/>
        <v>8.0138815856857506E-5</v>
      </c>
      <c r="F1084" s="7">
        <f t="shared" si="100"/>
        <v>0.99541408840382917</v>
      </c>
      <c r="G1084" s="6">
        <f t="shared" si="98"/>
        <v>7.6972195314773707E-4</v>
      </c>
      <c r="H1084" s="7">
        <f t="shared" si="101"/>
        <v>0.92063610656218331</v>
      </c>
      <c r="I1084">
        <f t="shared" si="99"/>
        <v>8.622399839059991E-4</v>
      </c>
    </row>
    <row r="1085" spans="1:9">
      <c r="A1085" s="3" t="s">
        <v>664</v>
      </c>
      <c r="B1085">
        <v>11.02</v>
      </c>
      <c r="C1085" s="4">
        <v>230</v>
      </c>
      <c r="D1085">
        <f t="shared" si="96"/>
        <v>20.871143375680582</v>
      </c>
      <c r="E1085" s="6">
        <f t="shared" si="97"/>
        <v>9.856645800576056E-5</v>
      </c>
      <c r="F1085" s="7">
        <f t="shared" si="100"/>
        <v>0.99551265486183493</v>
      </c>
      <c r="G1085" s="6">
        <f t="shared" si="98"/>
        <v>9.5737425775260299E-4</v>
      </c>
      <c r="H1085" s="7">
        <f t="shared" si="101"/>
        <v>0.92159348081993586</v>
      </c>
      <c r="I1085">
        <f t="shared" si="99"/>
        <v>9.0852747148018054E-4</v>
      </c>
    </row>
    <row r="1086" spans="1:9">
      <c r="A1086" s="3" t="s">
        <v>490</v>
      </c>
      <c r="B1086">
        <v>11.61</v>
      </c>
      <c r="C1086" s="4">
        <v>242</v>
      </c>
      <c r="D1086">
        <f t="shared" si="96"/>
        <v>20.844099913867357</v>
      </c>
      <c r="E1086" s="6">
        <f t="shared" si="97"/>
        <v>1.0370905581475677E-4</v>
      </c>
      <c r="F1086" s="7">
        <f t="shared" si="100"/>
        <v>0.99561636391764974</v>
      </c>
      <c r="G1086" s="6">
        <f t="shared" si="98"/>
        <v>1.0086311372511543E-3</v>
      </c>
      <c r="H1086" s="7">
        <f t="shared" si="101"/>
        <v>0.922602111957187</v>
      </c>
      <c r="I1086">
        <f t="shared" si="99"/>
        <v>4.2499107076632292E-4</v>
      </c>
    </row>
    <row r="1087" spans="1:9">
      <c r="A1087" s="3" t="s">
        <v>389</v>
      </c>
      <c r="B1087">
        <v>5.43</v>
      </c>
      <c r="C1087" s="4">
        <v>113</v>
      </c>
      <c r="D1087">
        <f t="shared" si="96"/>
        <v>20.810313075506446</v>
      </c>
      <c r="E1087" s="6">
        <f t="shared" si="97"/>
        <v>4.8426129368047586E-5</v>
      </c>
      <c r="F1087" s="7">
        <f t="shared" si="100"/>
        <v>0.9956647900470178</v>
      </c>
      <c r="G1087" s="6">
        <f t="shared" si="98"/>
        <v>4.7173704352056575E-4</v>
      </c>
      <c r="H1087" s="7">
        <f t="shared" si="101"/>
        <v>0.92307384900070755</v>
      </c>
      <c r="I1087">
        <f t="shared" si="99"/>
        <v>4.1446348155016466E-4</v>
      </c>
    </row>
    <row r="1088" spans="1:9">
      <c r="A1088" s="3" t="s">
        <v>34</v>
      </c>
      <c r="B1088">
        <v>5.29</v>
      </c>
      <c r="C1088" s="4">
        <v>109</v>
      </c>
      <c r="D1088">
        <f t="shared" si="96"/>
        <v>20.604914933837428</v>
      </c>
      <c r="E1088" s="6">
        <f t="shared" si="97"/>
        <v>4.6711930098382183E-5</v>
      </c>
      <c r="F1088" s="7">
        <f t="shared" si="100"/>
        <v>0.99571150197711622</v>
      </c>
      <c r="G1088" s="6">
        <f t="shared" si="98"/>
        <v>4.5957439414802815E-4</v>
      </c>
      <c r="H1088" s="7">
        <f t="shared" si="101"/>
        <v>0.92353342339485556</v>
      </c>
      <c r="I1088">
        <f t="shared" si="99"/>
        <v>3.7030162809981171E-4</v>
      </c>
    </row>
    <row r="1089" spans="1:9">
      <c r="A1089" s="3" t="s">
        <v>155</v>
      </c>
      <c r="B1089">
        <v>4.72</v>
      </c>
      <c r="C1089" s="4">
        <v>96</v>
      </c>
      <c r="D1089">
        <f t="shared" si="96"/>
        <v>20.33898305084746</v>
      </c>
      <c r="E1089" s="6">
        <f t="shared" si="97"/>
        <v>4.1140782471969626E-5</v>
      </c>
      <c r="F1089" s="7">
        <f t="shared" si="100"/>
        <v>0.99575264275958819</v>
      </c>
      <c r="G1089" s="6">
        <f t="shared" si="98"/>
        <v>4.100550359884107E-4</v>
      </c>
      <c r="H1089" s="7">
        <f t="shared" si="101"/>
        <v>0.92394347843084401</v>
      </c>
      <c r="I1089">
        <f t="shared" si="99"/>
        <v>7.0696881698095737E-4</v>
      </c>
    </row>
    <row r="1090" spans="1:9">
      <c r="A1090" s="3" t="s">
        <v>459</v>
      </c>
      <c r="B1090">
        <v>9.01</v>
      </c>
      <c r="C1090" s="4">
        <v>183</v>
      </c>
      <c r="D1090">
        <f t="shared" ref="D1090:D1148" si="102">C1090/B1090</f>
        <v>20.310765815760266</v>
      </c>
      <c r="E1090" s="6">
        <f t="shared" si="97"/>
        <v>7.8424616587192104E-5</v>
      </c>
      <c r="F1090" s="7">
        <f t="shared" si="100"/>
        <v>0.99583106737617544</v>
      </c>
      <c r="G1090" s="6">
        <f t="shared" si="98"/>
        <v>7.827533631897417E-4</v>
      </c>
      <c r="H1090" s="7">
        <f t="shared" si="101"/>
        <v>0.92472623179403379</v>
      </c>
      <c r="I1090">
        <f t="shared" si="99"/>
        <v>8.7153489814817409E-4</v>
      </c>
    </row>
    <row r="1091" spans="1:9">
      <c r="A1091" s="3" t="s">
        <v>579</v>
      </c>
      <c r="B1091">
        <v>11.1</v>
      </c>
      <c r="C1091" s="4">
        <v>224</v>
      </c>
      <c r="D1091">
        <f t="shared" si="102"/>
        <v>20.18018018018018</v>
      </c>
      <c r="E1091" s="6">
        <f t="shared" ref="E1091:E1148" si="103">C1091/2333451</f>
        <v>9.599515910126247E-5</v>
      </c>
      <c r="F1091" s="7">
        <f t="shared" si="100"/>
        <v>0.99592706253527674</v>
      </c>
      <c r="G1091" s="6">
        <f t="shared" ref="G1091:G1148" si="104">B1091/11510.65</f>
        <v>9.6432434310833885E-4</v>
      </c>
      <c r="H1091" s="7">
        <f t="shared" si="101"/>
        <v>0.92569055613714213</v>
      </c>
      <c r="I1091">
        <f t="shared" ref="I1091:I1148" si="105">F1091*H1092-F1092*H1091</f>
        <v>2.3183500055856676E-4</v>
      </c>
    </row>
    <row r="1092" spans="1:9">
      <c r="A1092" s="3" t="s">
        <v>130</v>
      </c>
      <c r="B1092">
        <v>2.95</v>
      </c>
      <c r="C1092" s="4">
        <v>59</v>
      </c>
      <c r="D1092">
        <f t="shared" si="102"/>
        <v>20</v>
      </c>
      <c r="E1092" s="6">
        <f t="shared" si="103"/>
        <v>2.5284439227564666E-5</v>
      </c>
      <c r="F1092" s="7">
        <f t="shared" ref="F1092:F1148" si="106">F1091+E1092</f>
        <v>0.9959523469745043</v>
      </c>
      <c r="G1092" s="6">
        <f t="shared" si="104"/>
        <v>2.5628439749275671E-4</v>
      </c>
      <c r="H1092" s="7">
        <f t="shared" ref="H1092:H1148" si="107">H1091+G1092</f>
        <v>0.92594684053463494</v>
      </c>
      <c r="I1092">
        <f t="shared" si="105"/>
        <v>6.5267834134419278E-4</v>
      </c>
    </row>
    <row r="1093" spans="1:9">
      <c r="A1093" s="3" t="s">
        <v>121</v>
      </c>
      <c r="B1093">
        <v>8.3000000000000007</v>
      </c>
      <c r="C1093" s="4">
        <v>165</v>
      </c>
      <c r="D1093">
        <f t="shared" si="102"/>
        <v>19.879518072289155</v>
      </c>
      <c r="E1093" s="6">
        <f t="shared" si="103"/>
        <v>7.0710719873697794E-5</v>
      </c>
      <c r="F1093" s="7">
        <f t="shared" si="106"/>
        <v>0.99602305769437804</v>
      </c>
      <c r="G1093" s="6">
        <f t="shared" si="104"/>
        <v>7.2107135565758671E-4</v>
      </c>
      <c r="H1093" s="7">
        <f t="shared" si="107"/>
        <v>0.92666791189029252</v>
      </c>
      <c r="I1093">
        <f t="shared" si="105"/>
        <v>6.5920366324712099E-4</v>
      </c>
    </row>
    <row r="1094" spans="1:9">
      <c r="A1094" s="3" t="s">
        <v>499</v>
      </c>
      <c r="B1094">
        <v>8.3800000000000008</v>
      </c>
      <c r="C1094" s="4">
        <v>166</v>
      </c>
      <c r="D1094">
        <f t="shared" si="102"/>
        <v>19.809069212410499</v>
      </c>
      <c r="E1094" s="6">
        <f t="shared" si="103"/>
        <v>7.1139269691114152E-5</v>
      </c>
      <c r="F1094" s="7">
        <f t="shared" si="106"/>
        <v>0.9960941969640692</v>
      </c>
      <c r="G1094" s="6">
        <f t="shared" si="104"/>
        <v>7.2802144101332257E-4</v>
      </c>
      <c r="H1094" s="7">
        <f t="shared" si="107"/>
        <v>0.92739593333130588</v>
      </c>
      <c r="I1094">
        <f t="shared" si="105"/>
        <v>9.3379386758274396E-4</v>
      </c>
    </row>
    <row r="1095" spans="1:9">
      <c r="A1095" s="3" t="s">
        <v>737</v>
      </c>
      <c r="B1095">
        <v>11.87</v>
      </c>
      <c r="C1095" s="4">
        <v>235</v>
      </c>
      <c r="D1095">
        <f t="shared" si="102"/>
        <v>19.79780960404381</v>
      </c>
      <c r="E1095" s="6">
        <f t="shared" si="103"/>
        <v>1.0070920709284232E-4</v>
      </c>
      <c r="F1095" s="7">
        <f t="shared" si="106"/>
        <v>0.99619490617116202</v>
      </c>
      <c r="G1095" s="6">
        <f t="shared" si="104"/>
        <v>1.0312189146572956E-3</v>
      </c>
      <c r="H1095" s="7">
        <f t="shared" si="107"/>
        <v>0.92842715224596317</v>
      </c>
      <c r="I1095">
        <f t="shared" si="105"/>
        <v>4.3389493248569E-4</v>
      </c>
    </row>
    <row r="1096" spans="1:9">
      <c r="A1096" s="3" t="s">
        <v>136</v>
      </c>
      <c r="B1096">
        <v>5.51</v>
      </c>
      <c r="C1096" s="4">
        <v>108</v>
      </c>
      <c r="D1096">
        <f t="shared" si="102"/>
        <v>19.600725952813068</v>
      </c>
      <c r="E1096" s="6">
        <f t="shared" si="103"/>
        <v>4.6283380280965833E-5</v>
      </c>
      <c r="F1096" s="7">
        <f t="shared" si="106"/>
        <v>0.99624118955144303</v>
      </c>
      <c r="G1096" s="6">
        <f t="shared" si="104"/>
        <v>4.786871288763015E-4</v>
      </c>
      <c r="H1096" s="7">
        <f t="shared" si="107"/>
        <v>0.9289058393748395</v>
      </c>
      <c r="I1096">
        <f t="shared" si="105"/>
        <v>7.4904256822660997E-4</v>
      </c>
    </row>
    <row r="1097" spans="1:9">
      <c r="A1097" s="3" t="s">
        <v>1101</v>
      </c>
      <c r="B1097">
        <v>9.51</v>
      </c>
      <c r="C1097" s="4">
        <v>186</v>
      </c>
      <c r="D1097">
        <f t="shared" si="102"/>
        <v>19.558359621451103</v>
      </c>
      <c r="E1097" s="6">
        <f t="shared" si="103"/>
        <v>7.9710266039441149E-5</v>
      </c>
      <c r="F1097" s="7">
        <f t="shared" si="106"/>
        <v>0.99632089981748251</v>
      </c>
      <c r="G1097" s="6">
        <f t="shared" si="104"/>
        <v>8.2619139666309028E-4</v>
      </c>
      <c r="H1097" s="7">
        <f t="shared" si="107"/>
        <v>0.92973203077150257</v>
      </c>
      <c r="I1097">
        <f t="shared" si="105"/>
        <v>8.9815314551233705E-4</v>
      </c>
    </row>
    <row r="1098" spans="1:9">
      <c r="A1098" s="3" t="s">
        <v>771</v>
      </c>
      <c r="B1098">
        <v>11.38</v>
      </c>
      <c r="C1098" s="4">
        <v>218</v>
      </c>
      <c r="D1098">
        <f t="shared" si="102"/>
        <v>19.156414762741651</v>
      </c>
      <c r="E1098" s="6">
        <f t="shared" si="103"/>
        <v>9.3423860196764367E-5</v>
      </c>
      <c r="F1098" s="7">
        <f t="shared" si="106"/>
        <v>0.99641432367767924</v>
      </c>
      <c r="G1098" s="6">
        <f t="shared" si="104"/>
        <v>9.8864964185341403E-4</v>
      </c>
      <c r="H1098" s="7">
        <f t="shared" si="107"/>
        <v>0.93072068041335598</v>
      </c>
      <c r="I1098">
        <f t="shared" si="105"/>
        <v>5.0355300989557428E-4</v>
      </c>
    </row>
    <row r="1099" spans="1:9">
      <c r="A1099" s="3" t="s">
        <v>517</v>
      </c>
      <c r="B1099">
        <v>6.37</v>
      </c>
      <c r="C1099" s="4">
        <v>120</v>
      </c>
      <c r="D1099">
        <f t="shared" si="102"/>
        <v>18.838304552590266</v>
      </c>
      <c r="E1099" s="6">
        <f t="shared" si="103"/>
        <v>5.1425978089962033E-5</v>
      </c>
      <c r="F1099" s="7">
        <f t="shared" si="106"/>
        <v>0.99646574965576917</v>
      </c>
      <c r="G1099" s="6">
        <f t="shared" si="104"/>
        <v>5.5340054645046117E-4</v>
      </c>
      <c r="H1099" s="7">
        <f t="shared" si="107"/>
        <v>0.93127408095980646</v>
      </c>
      <c r="I1099">
        <f t="shared" si="105"/>
        <v>8.8576264113893188E-4</v>
      </c>
    </row>
    <row r="1100" spans="1:9">
      <c r="A1100" s="3" t="s">
        <v>622</v>
      </c>
      <c r="B1100">
        <v>11.2</v>
      </c>
      <c r="C1100" s="4">
        <v>210</v>
      </c>
      <c r="D1100">
        <f t="shared" si="102"/>
        <v>18.75</v>
      </c>
      <c r="E1100" s="6">
        <f t="shared" si="103"/>
        <v>8.9995461657433562E-5</v>
      </c>
      <c r="F1100" s="7">
        <f t="shared" si="106"/>
        <v>0.99655574511742662</v>
      </c>
      <c r="G1100" s="6">
        <f t="shared" si="104"/>
        <v>9.7301194980300846E-4</v>
      </c>
      <c r="H1100" s="7">
        <f t="shared" si="107"/>
        <v>0.9322470929096095</v>
      </c>
      <c r="I1100">
        <f t="shared" si="105"/>
        <v>1.4617081150398725E-3</v>
      </c>
    </row>
    <row r="1101" spans="1:9">
      <c r="A1101" s="3" t="s">
        <v>202</v>
      </c>
      <c r="B1101">
        <v>18.48</v>
      </c>
      <c r="C1101" s="4">
        <v>346</v>
      </c>
      <c r="D1101">
        <f t="shared" si="102"/>
        <v>18.722943722943722</v>
      </c>
      <c r="E1101" s="6">
        <f t="shared" si="103"/>
        <v>1.482782368260572E-4</v>
      </c>
      <c r="F1101" s="7">
        <f t="shared" si="106"/>
        <v>0.99670402335425268</v>
      </c>
      <c r="G1101" s="6">
        <f t="shared" si="104"/>
        <v>1.6054697171749642E-3</v>
      </c>
      <c r="H1101" s="7">
        <f t="shared" si="107"/>
        <v>0.93385256262678451</v>
      </c>
      <c r="I1101">
        <f t="shared" si="105"/>
        <v>1.1649453161691747E-3</v>
      </c>
    </row>
    <row r="1102" spans="1:9">
      <c r="A1102" s="3" t="s">
        <v>627</v>
      </c>
      <c r="B1102">
        <v>14.72</v>
      </c>
      <c r="C1102" s="4">
        <v>274</v>
      </c>
      <c r="D1102">
        <f t="shared" si="102"/>
        <v>18.614130434782609</v>
      </c>
      <c r="E1102" s="6">
        <f t="shared" si="103"/>
        <v>1.1742264997207998E-4</v>
      </c>
      <c r="F1102" s="7">
        <f t="shared" si="106"/>
        <v>0.99682144600422473</v>
      </c>
      <c r="G1102" s="6">
        <f t="shared" si="104"/>
        <v>1.2788157054553827E-3</v>
      </c>
      <c r="H1102" s="7">
        <f t="shared" si="107"/>
        <v>0.93513137833223992</v>
      </c>
      <c r="I1102">
        <f t="shared" si="105"/>
        <v>3.1194893326169648E-4</v>
      </c>
    </row>
    <row r="1103" spans="1:9">
      <c r="A1103" s="3" t="s">
        <v>98</v>
      </c>
      <c r="B1103">
        <v>3.94</v>
      </c>
      <c r="C1103" s="4">
        <v>73</v>
      </c>
      <c r="D1103">
        <f t="shared" si="102"/>
        <v>18.527918781725887</v>
      </c>
      <c r="E1103" s="6">
        <f t="shared" si="103"/>
        <v>3.128413667139357E-5</v>
      </c>
      <c r="F1103" s="7">
        <f t="shared" si="106"/>
        <v>0.99685273014089615</v>
      </c>
      <c r="G1103" s="6">
        <f t="shared" si="104"/>
        <v>3.4229170376998694E-4</v>
      </c>
      <c r="H1103" s="7">
        <f t="shared" si="107"/>
        <v>0.9354736700360099</v>
      </c>
      <c r="I1103">
        <f t="shared" si="105"/>
        <v>1.1769410356399224E-3</v>
      </c>
    </row>
    <row r="1104" spans="1:9">
      <c r="A1104" s="3" t="s">
        <v>1044</v>
      </c>
      <c r="B1104">
        <v>14.84</v>
      </c>
      <c r="C1104" s="4">
        <v>270</v>
      </c>
      <c r="D1104">
        <f t="shared" si="102"/>
        <v>18.194070080862534</v>
      </c>
      <c r="E1104" s="6">
        <f t="shared" si="103"/>
        <v>1.1570845070241458E-4</v>
      </c>
      <c r="F1104" s="7">
        <f t="shared" si="106"/>
        <v>0.99696843859159856</v>
      </c>
      <c r="G1104" s="6">
        <f t="shared" si="104"/>
        <v>1.2892408334889863E-3</v>
      </c>
      <c r="H1104" s="7">
        <f t="shared" si="107"/>
        <v>0.93676291086949892</v>
      </c>
      <c r="I1104">
        <f t="shared" si="105"/>
        <v>4.606028857867539E-4</v>
      </c>
    </row>
    <row r="1105" spans="1:9">
      <c r="A1105" s="3" t="s">
        <v>397</v>
      </c>
      <c r="B1105">
        <v>5.8</v>
      </c>
      <c r="C1105" s="4">
        <v>104</v>
      </c>
      <c r="D1105">
        <f t="shared" si="102"/>
        <v>17.931034482758623</v>
      </c>
      <c r="E1105" s="6">
        <f t="shared" si="103"/>
        <v>4.4569181011300431E-5</v>
      </c>
      <c r="F1105" s="7">
        <f t="shared" si="106"/>
        <v>0.99701300777260982</v>
      </c>
      <c r="G1105" s="6">
        <f t="shared" si="104"/>
        <v>5.0388118829084371E-4</v>
      </c>
      <c r="H1105" s="7">
        <f t="shared" si="107"/>
        <v>0.93726679205778973</v>
      </c>
      <c r="I1105">
        <f t="shared" si="105"/>
        <v>4.7498887163477388E-4</v>
      </c>
    </row>
    <row r="1106" spans="1:9">
      <c r="A1106" s="3" t="s">
        <v>975</v>
      </c>
      <c r="B1106">
        <v>5.98</v>
      </c>
      <c r="C1106" s="4">
        <v>107</v>
      </c>
      <c r="D1106">
        <f t="shared" si="102"/>
        <v>17.892976588628763</v>
      </c>
      <c r="E1106" s="6">
        <f t="shared" si="103"/>
        <v>4.5854830463549482E-5</v>
      </c>
      <c r="F1106" s="7">
        <f t="shared" si="106"/>
        <v>0.99705886260307341</v>
      </c>
      <c r="G1106" s="6">
        <f t="shared" si="104"/>
        <v>5.1951888034124929E-4</v>
      </c>
      <c r="H1106" s="7">
        <f t="shared" si="107"/>
        <v>0.93778631093813103</v>
      </c>
      <c r="I1106">
        <f t="shared" si="105"/>
        <v>6.9783389916322491E-4</v>
      </c>
    </row>
    <row r="1107" spans="1:9">
      <c r="A1107" s="3" t="s">
        <v>913</v>
      </c>
      <c r="B1107">
        <v>8.7799999999999994</v>
      </c>
      <c r="C1107" s="4">
        <v>156</v>
      </c>
      <c r="D1107">
        <f t="shared" si="102"/>
        <v>17.767653758542142</v>
      </c>
      <c r="E1107" s="6">
        <f t="shared" si="103"/>
        <v>6.6853771516950646E-5</v>
      </c>
      <c r="F1107" s="7">
        <f t="shared" si="106"/>
        <v>0.99712571637459035</v>
      </c>
      <c r="G1107" s="6">
        <f t="shared" si="104"/>
        <v>7.6277186779200132E-4</v>
      </c>
      <c r="H1107" s="7">
        <f t="shared" si="107"/>
        <v>0.93854908280592309</v>
      </c>
      <c r="I1107">
        <f t="shared" si="105"/>
        <v>3.9522471464554787E-3</v>
      </c>
    </row>
    <row r="1108" spans="1:9">
      <c r="A1108" s="3" t="s">
        <v>968</v>
      </c>
      <c r="B1108">
        <v>49.71</v>
      </c>
      <c r="C1108" s="4">
        <v>880</v>
      </c>
      <c r="D1108">
        <f t="shared" si="102"/>
        <v>17.702675518004426</v>
      </c>
      <c r="E1108" s="6">
        <f t="shared" si="103"/>
        <v>3.7712383932638827E-4</v>
      </c>
      <c r="F1108" s="7">
        <f t="shared" si="106"/>
        <v>0.99750284021391677</v>
      </c>
      <c r="G1108" s="6">
        <f t="shared" si="104"/>
        <v>4.3186092879203171E-3</v>
      </c>
      <c r="H1108" s="7">
        <f t="shared" si="107"/>
        <v>0.94286769209384336</v>
      </c>
      <c r="I1108">
        <f t="shared" si="105"/>
        <v>3.1182322558831466E-4</v>
      </c>
    </row>
    <row r="1109" spans="1:9">
      <c r="A1109" s="3" t="s">
        <v>509</v>
      </c>
      <c r="B1109">
        <v>3.92</v>
      </c>
      <c r="C1109" s="4">
        <v>69</v>
      </c>
      <c r="D1109">
        <f t="shared" si="102"/>
        <v>17.602040816326532</v>
      </c>
      <c r="E1109" s="6">
        <f t="shared" si="103"/>
        <v>2.9569937401728171E-5</v>
      </c>
      <c r="F1109" s="7">
        <f t="shared" si="106"/>
        <v>0.99753241015131855</v>
      </c>
      <c r="G1109" s="6">
        <f t="shared" si="104"/>
        <v>3.4055418243105298E-4</v>
      </c>
      <c r="H1109" s="7">
        <f t="shared" si="107"/>
        <v>0.94320824627627442</v>
      </c>
      <c r="I1109">
        <f t="shared" si="105"/>
        <v>1.9886891535858542E-4</v>
      </c>
    </row>
    <row r="1110" spans="1:9">
      <c r="A1110" s="3" t="s">
        <v>49</v>
      </c>
      <c r="B1110">
        <v>2.5</v>
      </c>
      <c r="C1110" s="4">
        <v>44</v>
      </c>
      <c r="D1110">
        <f t="shared" si="102"/>
        <v>17.600000000000001</v>
      </c>
      <c r="E1110" s="6">
        <f t="shared" si="103"/>
        <v>1.8856191966319414E-5</v>
      </c>
      <c r="F1110" s="7">
        <f t="shared" si="106"/>
        <v>0.99755126634328484</v>
      </c>
      <c r="G1110" s="6">
        <f t="shared" si="104"/>
        <v>2.1719016736674297E-4</v>
      </c>
      <c r="H1110" s="7">
        <f t="shared" si="107"/>
        <v>0.94342543644364119</v>
      </c>
      <c r="I1110">
        <f t="shared" si="105"/>
        <v>1.5917599324644094E-4</v>
      </c>
    </row>
    <row r="1111" spans="1:9">
      <c r="A1111" s="3" t="s">
        <v>450</v>
      </c>
      <c r="B1111">
        <v>2</v>
      </c>
      <c r="C1111" s="4">
        <v>35</v>
      </c>
      <c r="D1111">
        <f t="shared" si="102"/>
        <v>17.5</v>
      </c>
      <c r="E1111" s="6">
        <f t="shared" si="103"/>
        <v>1.4999243609572261E-5</v>
      </c>
      <c r="F1111" s="7">
        <f t="shared" si="106"/>
        <v>0.99756626558689443</v>
      </c>
      <c r="G1111" s="6">
        <f t="shared" si="104"/>
        <v>1.7375213389339439E-4</v>
      </c>
      <c r="H1111" s="7">
        <f t="shared" si="107"/>
        <v>0.94359918857753455</v>
      </c>
      <c r="I1111">
        <f t="shared" si="105"/>
        <v>9.2582069983992987E-4</v>
      </c>
    </row>
    <row r="1112" spans="1:9">
      <c r="A1112" s="3" t="s">
        <v>1099</v>
      </c>
      <c r="B1112">
        <v>11.63</v>
      </c>
      <c r="C1112" s="4">
        <v>203</v>
      </c>
      <c r="D1112">
        <f t="shared" si="102"/>
        <v>17.454858125537402</v>
      </c>
      <c r="E1112" s="6">
        <f t="shared" si="103"/>
        <v>8.6995612935519115E-5</v>
      </c>
      <c r="F1112" s="7">
        <f t="shared" si="106"/>
        <v>0.99765326119983</v>
      </c>
      <c r="G1112" s="6">
        <f t="shared" si="104"/>
        <v>1.0103686585900885E-3</v>
      </c>
      <c r="H1112" s="7">
        <f t="shared" si="107"/>
        <v>0.94460955723612461</v>
      </c>
      <c r="I1112">
        <f t="shared" si="105"/>
        <v>3.5538743063001643E-4</v>
      </c>
    </row>
    <row r="1113" spans="1:9">
      <c r="A1113" s="3" t="s">
        <v>1023</v>
      </c>
      <c r="B1113">
        <v>4.46</v>
      </c>
      <c r="C1113" s="4">
        <v>77</v>
      </c>
      <c r="D1113">
        <f t="shared" si="102"/>
        <v>17.264573991031391</v>
      </c>
      <c r="E1113" s="6">
        <f t="shared" si="103"/>
        <v>3.2998335941058972E-5</v>
      </c>
      <c r="F1113" s="7">
        <f t="shared" si="106"/>
        <v>0.99768625953577106</v>
      </c>
      <c r="G1113" s="6">
        <f t="shared" si="104"/>
        <v>3.8746725858226948E-4</v>
      </c>
      <c r="H1113" s="7">
        <f t="shared" si="107"/>
        <v>0.94499702449470691</v>
      </c>
      <c r="I1113">
        <f t="shared" si="105"/>
        <v>1.301604798686351E-3</v>
      </c>
    </row>
    <row r="1114" spans="1:9">
      <c r="A1114" s="3" t="s">
        <v>612</v>
      </c>
      <c r="B1114">
        <v>16.329999999999998</v>
      </c>
      <c r="C1114" s="4">
        <v>281</v>
      </c>
      <c r="D1114">
        <f t="shared" si="102"/>
        <v>17.207593386405392</v>
      </c>
      <c r="E1114" s="6">
        <f t="shared" si="103"/>
        <v>1.2042249869399443E-4</v>
      </c>
      <c r="F1114" s="7">
        <f t="shared" si="106"/>
        <v>0.9978066820344651</v>
      </c>
      <c r="G1114" s="6">
        <f t="shared" si="104"/>
        <v>1.418686173239565E-3</v>
      </c>
      <c r="H1114" s="7">
        <f t="shared" si="107"/>
        <v>0.9464157106679465</v>
      </c>
      <c r="I1114">
        <f t="shared" si="105"/>
        <v>6.4883805448046061E-4</v>
      </c>
    </row>
    <row r="1115" spans="1:9">
      <c r="A1115" s="3" t="s">
        <v>197</v>
      </c>
      <c r="B1115">
        <v>8.14</v>
      </c>
      <c r="C1115" s="4">
        <v>140</v>
      </c>
      <c r="D1115">
        <f t="shared" si="102"/>
        <v>17.199017199017199</v>
      </c>
      <c r="E1115" s="6">
        <f t="shared" si="103"/>
        <v>5.9996974438289044E-5</v>
      </c>
      <c r="F1115" s="7">
        <f t="shared" si="106"/>
        <v>0.99786667900890336</v>
      </c>
      <c r="G1115" s="6">
        <f t="shared" si="104"/>
        <v>7.0717118494611521E-4</v>
      </c>
      <c r="H1115" s="7">
        <f t="shared" si="107"/>
        <v>0.94712288185289262</v>
      </c>
      <c r="I1115">
        <f t="shared" si="105"/>
        <v>3.5492616952736977E-4</v>
      </c>
    </row>
    <row r="1116" spans="1:9">
      <c r="A1116" s="3" t="s">
        <v>59</v>
      </c>
      <c r="B1116">
        <v>4.45</v>
      </c>
      <c r="C1116" s="4">
        <v>76</v>
      </c>
      <c r="D1116">
        <f t="shared" si="102"/>
        <v>17.078651685393258</v>
      </c>
      <c r="E1116" s="6">
        <f t="shared" si="103"/>
        <v>3.2569786123642622E-5</v>
      </c>
      <c r="F1116" s="7">
        <f t="shared" si="106"/>
        <v>0.99789924879502701</v>
      </c>
      <c r="G1116" s="6">
        <f t="shared" si="104"/>
        <v>3.865984979128025E-4</v>
      </c>
      <c r="H1116" s="7">
        <f t="shared" si="107"/>
        <v>0.9475094803508054</v>
      </c>
      <c r="I1116">
        <f t="shared" si="105"/>
        <v>6.2913995115265742E-4</v>
      </c>
    </row>
    <row r="1117" spans="1:9">
      <c r="A1117" s="3" t="s">
        <v>81</v>
      </c>
      <c r="B1117">
        <v>7.88</v>
      </c>
      <c r="C1117" s="4">
        <v>133</v>
      </c>
      <c r="D1117">
        <f t="shared" si="102"/>
        <v>16.878172588832488</v>
      </c>
      <c r="E1117" s="6">
        <f t="shared" si="103"/>
        <v>5.699712571637459E-5</v>
      </c>
      <c r="F1117" s="7">
        <f t="shared" si="106"/>
        <v>0.99795624592074339</v>
      </c>
      <c r="G1117" s="6">
        <f t="shared" si="104"/>
        <v>6.8458340753997388E-4</v>
      </c>
      <c r="H1117" s="7">
        <f t="shared" si="107"/>
        <v>0.94819406375834536</v>
      </c>
      <c r="I1117">
        <f t="shared" si="105"/>
        <v>6.9229495946265818E-4</v>
      </c>
    </row>
    <row r="1118" spans="1:9">
      <c r="A1118" s="3" t="s">
        <v>1060</v>
      </c>
      <c r="B1118">
        <v>8.66</v>
      </c>
      <c r="C1118" s="4">
        <v>144</v>
      </c>
      <c r="D1118">
        <f t="shared" si="102"/>
        <v>16.628175519630485</v>
      </c>
      <c r="E1118" s="6">
        <f t="shared" si="103"/>
        <v>6.1711173707954439E-5</v>
      </c>
      <c r="F1118" s="7">
        <f t="shared" si="106"/>
        <v>0.99801795709445129</v>
      </c>
      <c r="G1118" s="6">
        <f t="shared" si="104"/>
        <v>7.5234673975839764E-4</v>
      </c>
      <c r="H1118" s="7">
        <f t="shared" si="107"/>
        <v>0.9489464104981038</v>
      </c>
      <c r="I1118">
        <f t="shared" si="105"/>
        <v>3.8884716691656163E-4</v>
      </c>
    </row>
    <row r="1119" spans="1:9">
      <c r="A1119" s="3" t="s">
        <v>1041</v>
      </c>
      <c r="B1119">
        <v>4.8600000000000003</v>
      </c>
      <c r="C1119" s="4">
        <v>80</v>
      </c>
      <c r="D1119">
        <f t="shared" si="102"/>
        <v>16.460905349794238</v>
      </c>
      <c r="E1119" s="6">
        <f t="shared" si="103"/>
        <v>3.4283985393308024E-5</v>
      </c>
      <c r="F1119" s="7">
        <f t="shared" si="106"/>
        <v>0.99805224107984458</v>
      </c>
      <c r="G1119" s="6">
        <f t="shared" si="104"/>
        <v>4.222176853609484E-4</v>
      </c>
      <c r="H1119" s="7">
        <f t="shared" si="107"/>
        <v>0.94936862818346479</v>
      </c>
      <c r="I1119">
        <f t="shared" si="105"/>
        <v>1.4729970885429822E-3</v>
      </c>
    </row>
    <row r="1120" spans="1:9">
      <c r="A1120" s="3" t="s">
        <v>1050</v>
      </c>
      <c r="B1120">
        <v>18.41</v>
      </c>
      <c r="C1120" s="4">
        <v>303</v>
      </c>
      <c r="D1120">
        <f t="shared" si="102"/>
        <v>16.45844649646931</v>
      </c>
      <c r="E1120" s="6">
        <f t="shared" si="103"/>
        <v>1.2985059467715413E-4</v>
      </c>
      <c r="F1120" s="7">
        <f t="shared" si="106"/>
        <v>0.99818209167452177</v>
      </c>
      <c r="G1120" s="6">
        <f t="shared" si="104"/>
        <v>1.5993883924886954E-3</v>
      </c>
      <c r="H1120" s="7">
        <f t="shared" si="107"/>
        <v>0.95096801657595353</v>
      </c>
      <c r="I1120">
        <f t="shared" si="105"/>
        <v>4.4246539978542998E-4</v>
      </c>
    </row>
    <row r="1121" spans="1:9">
      <c r="A1121" s="3" t="s">
        <v>473</v>
      </c>
      <c r="B1121">
        <v>5.53</v>
      </c>
      <c r="C1121" s="4">
        <v>91</v>
      </c>
      <c r="D1121">
        <f t="shared" si="102"/>
        <v>16.455696202531644</v>
      </c>
      <c r="E1121" s="6">
        <f t="shared" si="103"/>
        <v>3.8998033384887873E-5</v>
      </c>
      <c r="F1121" s="7">
        <f t="shared" si="106"/>
        <v>0.99822108970790668</v>
      </c>
      <c r="G1121" s="6">
        <f t="shared" si="104"/>
        <v>4.8042465021523552E-4</v>
      </c>
      <c r="H1121" s="7">
        <f t="shared" si="107"/>
        <v>0.95144844122616878</v>
      </c>
      <c r="I1121">
        <f t="shared" si="105"/>
        <v>5.7541406416006247E-4</v>
      </c>
    </row>
    <row r="1122" spans="1:9">
      <c r="A1122" s="3" t="s">
        <v>378</v>
      </c>
      <c r="B1122">
        <v>7.19</v>
      </c>
      <c r="C1122" s="4">
        <v>118</v>
      </c>
      <c r="D1122">
        <f t="shared" si="102"/>
        <v>16.411682892906814</v>
      </c>
      <c r="E1122" s="6">
        <f t="shared" si="103"/>
        <v>5.0568878455129332E-5</v>
      </c>
      <c r="F1122" s="7">
        <f t="shared" si="106"/>
        <v>0.9982716585863618</v>
      </c>
      <c r="G1122" s="6">
        <f t="shared" si="104"/>
        <v>6.2463892134675286E-4</v>
      </c>
      <c r="H1122" s="7">
        <f t="shared" si="107"/>
        <v>0.95207308014751557</v>
      </c>
      <c r="I1122">
        <f t="shared" si="105"/>
        <v>5.6669023495070636E-4</v>
      </c>
    </row>
    <row r="1123" spans="1:9">
      <c r="A1123" s="3" t="s">
        <v>698</v>
      </c>
      <c r="B1123">
        <v>7.08</v>
      </c>
      <c r="C1123" s="4">
        <v>116</v>
      </c>
      <c r="D1123">
        <f t="shared" si="102"/>
        <v>16.384180790960453</v>
      </c>
      <c r="E1123" s="6">
        <f t="shared" si="103"/>
        <v>4.9711778820296631E-5</v>
      </c>
      <c r="F1123" s="7">
        <f t="shared" si="106"/>
        <v>0.99832137036518209</v>
      </c>
      <c r="G1123" s="6">
        <f t="shared" si="104"/>
        <v>6.1508255398261616E-4</v>
      </c>
      <c r="H1123" s="7">
        <f t="shared" si="107"/>
        <v>0.95268816270149814</v>
      </c>
      <c r="I1123">
        <f t="shared" si="105"/>
        <v>2.1760539595714334E-3</v>
      </c>
    </row>
    <row r="1124" spans="1:9">
      <c r="A1124" s="3" t="s">
        <v>969</v>
      </c>
      <c r="B1124">
        <v>27.18</v>
      </c>
      <c r="C1124" s="4">
        <v>444</v>
      </c>
      <c r="D1124">
        <f t="shared" si="102"/>
        <v>16.335540838852097</v>
      </c>
      <c r="E1124" s="6">
        <f t="shared" si="103"/>
        <v>1.9027611893285954E-4</v>
      </c>
      <c r="F1124" s="7">
        <f t="shared" si="106"/>
        <v>0.99851164648411495</v>
      </c>
      <c r="G1124" s="6">
        <f t="shared" si="104"/>
        <v>2.3612914996112297E-3</v>
      </c>
      <c r="H1124" s="7">
        <f t="shared" si="107"/>
        <v>0.95504945420110943</v>
      </c>
      <c r="I1124">
        <f t="shared" si="105"/>
        <v>7.8723489340459807E-4</v>
      </c>
    </row>
    <row r="1125" spans="1:9">
      <c r="A1125" s="3" t="s">
        <v>1086</v>
      </c>
      <c r="B1125">
        <v>9.83</v>
      </c>
      <c r="C1125" s="4">
        <v>160</v>
      </c>
      <c r="D1125">
        <f t="shared" si="102"/>
        <v>16.276703967446593</v>
      </c>
      <c r="E1125" s="6">
        <f t="shared" si="103"/>
        <v>6.8567970786616048E-5</v>
      </c>
      <c r="F1125" s="7">
        <f t="shared" si="106"/>
        <v>0.99858021445490153</v>
      </c>
      <c r="G1125" s="6">
        <f t="shared" si="104"/>
        <v>8.5399173808603339E-4</v>
      </c>
      <c r="H1125" s="7">
        <f t="shared" si="107"/>
        <v>0.95590344593919541</v>
      </c>
      <c r="I1125">
        <f t="shared" si="105"/>
        <v>4.8950355627241926E-4</v>
      </c>
    </row>
    <row r="1126" spans="1:9">
      <c r="A1126" s="3" t="s">
        <v>142</v>
      </c>
      <c r="B1126">
        <v>6.11</v>
      </c>
      <c r="C1126" s="4">
        <v>99</v>
      </c>
      <c r="D1126">
        <f t="shared" si="102"/>
        <v>16.20294599018003</v>
      </c>
      <c r="E1126" s="6">
        <f t="shared" si="103"/>
        <v>4.2426431924218678E-5</v>
      </c>
      <c r="F1126" s="7">
        <f t="shared" si="106"/>
        <v>0.99862264088682573</v>
      </c>
      <c r="G1126" s="6">
        <f t="shared" si="104"/>
        <v>5.3081276904431984E-4</v>
      </c>
      <c r="H1126" s="7">
        <f t="shared" si="107"/>
        <v>0.95643425870823973</v>
      </c>
      <c r="I1126">
        <f t="shared" si="105"/>
        <v>6.8734888886301526E-4</v>
      </c>
    </row>
    <row r="1127" spans="1:9">
      <c r="A1127" s="3" t="s">
        <v>605</v>
      </c>
      <c r="B1127">
        <v>8.57</v>
      </c>
      <c r="C1127" s="4">
        <v>137</v>
      </c>
      <c r="D1127">
        <f t="shared" si="102"/>
        <v>15.985997666277713</v>
      </c>
      <c r="E1127" s="6">
        <f t="shared" si="103"/>
        <v>5.8711324986039992E-5</v>
      </c>
      <c r="F1127" s="7">
        <f t="shared" si="106"/>
        <v>0.99868135221181176</v>
      </c>
      <c r="G1127" s="6">
        <f t="shared" si="104"/>
        <v>7.4452789373319491E-4</v>
      </c>
      <c r="H1127" s="7">
        <f t="shared" si="107"/>
        <v>0.95717878660197298</v>
      </c>
      <c r="I1127">
        <f t="shared" si="105"/>
        <v>9.9549095318540726E-4</v>
      </c>
    </row>
    <row r="1128" spans="1:9">
      <c r="A1128" s="3" t="s">
        <v>515</v>
      </c>
      <c r="B1128">
        <v>12.41</v>
      </c>
      <c r="C1128" s="4">
        <v>198</v>
      </c>
      <c r="D1128">
        <f t="shared" si="102"/>
        <v>15.954875100725221</v>
      </c>
      <c r="E1128" s="6">
        <f t="shared" si="103"/>
        <v>8.4852863848437356E-5</v>
      </c>
      <c r="F1128" s="7">
        <f t="shared" si="106"/>
        <v>0.99876620507566016</v>
      </c>
      <c r="G1128" s="6">
        <f t="shared" si="104"/>
        <v>1.0781319908085122E-3</v>
      </c>
      <c r="H1128" s="7">
        <f t="shared" si="107"/>
        <v>0.9582569185927815</v>
      </c>
      <c r="I1128">
        <f t="shared" si="105"/>
        <v>6.9429027600498294E-4</v>
      </c>
    </row>
    <row r="1129" spans="1:9">
      <c r="A1129" s="3" t="s">
        <v>710</v>
      </c>
      <c r="B1129">
        <v>8.65</v>
      </c>
      <c r="C1129" s="4">
        <v>137</v>
      </c>
      <c r="D1129">
        <f t="shared" si="102"/>
        <v>15.83815028901734</v>
      </c>
      <c r="E1129" s="6">
        <f t="shared" si="103"/>
        <v>5.8711324986039992E-5</v>
      </c>
      <c r="F1129" s="7">
        <f t="shared" si="106"/>
        <v>0.99882491640064619</v>
      </c>
      <c r="G1129" s="6">
        <f t="shared" si="104"/>
        <v>7.5147797908893077E-4</v>
      </c>
      <c r="H1129" s="7">
        <f t="shared" si="107"/>
        <v>0.95900839657187043</v>
      </c>
      <c r="I1129">
        <f t="shared" si="105"/>
        <v>5.4910210092007361E-4</v>
      </c>
    </row>
    <row r="1130" spans="1:9">
      <c r="A1130" s="3" t="s">
        <v>1049</v>
      </c>
      <c r="B1130">
        <v>6.83</v>
      </c>
      <c r="C1130" s="4">
        <v>106</v>
      </c>
      <c r="D1130">
        <f t="shared" si="102"/>
        <v>15.519765739385067</v>
      </c>
      <c r="E1130" s="6">
        <f t="shared" si="103"/>
        <v>4.5426280646133132E-5</v>
      </c>
      <c r="F1130" s="7">
        <f t="shared" si="106"/>
        <v>0.99887034268129238</v>
      </c>
      <c r="G1130" s="6">
        <f t="shared" si="104"/>
        <v>5.9336353724594182E-4</v>
      </c>
      <c r="H1130" s="7">
        <f t="shared" si="107"/>
        <v>0.95960176010911635</v>
      </c>
      <c r="I1130">
        <f t="shared" si="105"/>
        <v>6.4665581848899478E-4</v>
      </c>
    </row>
    <row r="1131" spans="1:9">
      <c r="A1131" s="3" t="s">
        <v>1058</v>
      </c>
      <c r="B1131">
        <v>8.0299999999999994</v>
      </c>
      <c r="C1131" s="4">
        <v>122</v>
      </c>
      <c r="D1131">
        <f t="shared" si="102"/>
        <v>15.193026151930262</v>
      </c>
      <c r="E1131" s="6">
        <f t="shared" si="103"/>
        <v>5.2283077724794734E-5</v>
      </c>
      <c r="F1131" s="7">
        <f t="shared" si="106"/>
        <v>0.99892262575901714</v>
      </c>
      <c r="G1131" s="6">
        <f t="shared" si="104"/>
        <v>6.976148175819784E-4</v>
      </c>
      <c r="H1131" s="7">
        <f t="shared" si="107"/>
        <v>0.96029937492669837</v>
      </c>
      <c r="I1131">
        <f t="shared" si="105"/>
        <v>1.4325216067980762E-3</v>
      </c>
    </row>
    <row r="1132" spans="1:9">
      <c r="A1132" s="3" t="s">
        <v>346</v>
      </c>
      <c r="B1132">
        <v>17.739999999999998</v>
      </c>
      <c r="C1132" s="4">
        <v>260</v>
      </c>
      <c r="D1132">
        <f t="shared" si="102"/>
        <v>14.656144306651637</v>
      </c>
      <c r="E1132" s="6">
        <f t="shared" si="103"/>
        <v>1.1142295252825108E-4</v>
      </c>
      <c r="F1132" s="7">
        <f t="shared" si="106"/>
        <v>0.99903404871154544</v>
      </c>
      <c r="G1132" s="6">
        <f t="shared" si="104"/>
        <v>1.5411814276344081E-3</v>
      </c>
      <c r="H1132" s="7">
        <f t="shared" si="107"/>
        <v>0.96184055635433274</v>
      </c>
      <c r="I1132">
        <f t="shared" si="105"/>
        <v>5.807113798215191E-4</v>
      </c>
    </row>
    <row r="1133" spans="1:9">
      <c r="A1133" s="3" t="s">
        <v>1074</v>
      </c>
      <c r="B1133">
        <v>7.18</v>
      </c>
      <c r="C1133" s="4">
        <v>103</v>
      </c>
      <c r="D1133">
        <f t="shared" si="102"/>
        <v>14.345403899721449</v>
      </c>
      <c r="E1133" s="6">
        <f t="shared" si="103"/>
        <v>4.414063119388408E-5</v>
      </c>
      <c r="F1133" s="7">
        <f t="shared" si="106"/>
        <v>0.99907818934273929</v>
      </c>
      <c r="G1133" s="6">
        <f t="shared" si="104"/>
        <v>6.2377016067728577E-4</v>
      </c>
      <c r="H1133" s="7">
        <f t="shared" si="107"/>
        <v>0.96246432651501002</v>
      </c>
      <c r="I1133">
        <f t="shared" si="105"/>
        <v>1.286796264241219E-3</v>
      </c>
    </row>
    <row r="1134" spans="1:9">
      <c r="A1134" s="3" t="s">
        <v>123</v>
      </c>
      <c r="B1134">
        <v>15.89</v>
      </c>
      <c r="C1134" s="4">
        <v>224</v>
      </c>
      <c r="D1134">
        <f t="shared" si="102"/>
        <v>14.096916299559471</v>
      </c>
      <c r="E1134" s="6">
        <f t="shared" si="103"/>
        <v>9.599515910126247E-5</v>
      </c>
      <c r="F1134" s="7">
        <f t="shared" si="106"/>
        <v>0.99917418450184059</v>
      </c>
      <c r="G1134" s="6">
        <f t="shared" si="104"/>
        <v>1.3804607037830184E-3</v>
      </c>
      <c r="H1134" s="7">
        <f t="shared" si="107"/>
        <v>0.96384478721879308</v>
      </c>
      <c r="I1134">
        <f t="shared" si="105"/>
        <v>5.9153989863947043E-4</v>
      </c>
    </row>
    <row r="1135" spans="1:9">
      <c r="A1135" s="3" t="s">
        <v>434</v>
      </c>
      <c r="B1135">
        <v>7.3</v>
      </c>
      <c r="C1135" s="4">
        <v>102</v>
      </c>
      <c r="D1135">
        <f t="shared" si="102"/>
        <v>13.972602739726028</v>
      </c>
      <c r="E1135" s="6">
        <f t="shared" si="103"/>
        <v>4.371208137646773E-5</v>
      </c>
      <c r="F1135" s="7">
        <f t="shared" si="106"/>
        <v>0.99921789658321702</v>
      </c>
      <c r="G1135" s="6">
        <f t="shared" si="104"/>
        <v>6.3419528871088945E-4</v>
      </c>
      <c r="H1135" s="7">
        <f t="shared" si="107"/>
        <v>0.96447898250750397</v>
      </c>
      <c r="I1135">
        <f t="shared" si="105"/>
        <v>8.4588957072939674E-4</v>
      </c>
    </row>
    <row r="1136" spans="1:9">
      <c r="A1136" s="3" t="s">
        <v>1053</v>
      </c>
      <c r="B1136">
        <v>10.43</v>
      </c>
      <c r="C1136" s="4">
        <v>144</v>
      </c>
      <c r="D1136">
        <f t="shared" si="102"/>
        <v>13.806327900287632</v>
      </c>
      <c r="E1136" s="6">
        <f t="shared" si="103"/>
        <v>6.1711173707954439E-5</v>
      </c>
      <c r="F1136" s="7">
        <f t="shared" si="106"/>
        <v>0.99927960775692493</v>
      </c>
      <c r="G1136" s="6">
        <f t="shared" si="104"/>
        <v>9.0611737825405168E-4</v>
      </c>
      <c r="H1136" s="7">
        <f t="shared" si="107"/>
        <v>0.96538509988575805</v>
      </c>
      <c r="I1136">
        <f t="shared" si="105"/>
        <v>4.3032393134323499E-4</v>
      </c>
    </row>
    <row r="1137" spans="1:9">
      <c r="A1137" s="3" t="s">
        <v>1103</v>
      </c>
      <c r="B1137">
        <v>5.3</v>
      </c>
      <c r="C1137" s="4">
        <v>72</v>
      </c>
      <c r="D1137">
        <f t="shared" si="102"/>
        <v>13.584905660377359</v>
      </c>
      <c r="E1137" s="6">
        <f t="shared" si="103"/>
        <v>3.085558685397722E-5</v>
      </c>
      <c r="F1137" s="7">
        <f t="shared" si="106"/>
        <v>0.99931046334377893</v>
      </c>
      <c r="G1137" s="6">
        <f t="shared" si="104"/>
        <v>4.6044315481749508E-4</v>
      </c>
      <c r="H1137" s="7">
        <f t="shared" si="107"/>
        <v>0.96584554304057557</v>
      </c>
      <c r="I1137">
        <f t="shared" si="105"/>
        <v>1.2212768492693149E-3</v>
      </c>
    </row>
    <row r="1138" spans="1:9">
      <c r="A1138" s="3" t="s">
        <v>1093</v>
      </c>
      <c r="B1138">
        <v>15.04</v>
      </c>
      <c r="C1138" s="4">
        <v>204</v>
      </c>
      <c r="D1138">
        <f t="shared" si="102"/>
        <v>13.563829787234043</v>
      </c>
      <c r="E1138" s="6">
        <f t="shared" si="103"/>
        <v>8.7424162752935459E-5</v>
      </c>
      <c r="F1138" s="7">
        <f t="shared" si="106"/>
        <v>0.99939788750653191</v>
      </c>
      <c r="G1138" s="6">
        <f t="shared" si="104"/>
        <v>1.3066160468783257E-3</v>
      </c>
      <c r="H1138" s="7">
        <f t="shared" si="107"/>
        <v>0.96715215908745389</v>
      </c>
      <c r="I1138">
        <f t="shared" si="105"/>
        <v>1.1935933851370262E-3</v>
      </c>
    </row>
    <row r="1139" spans="1:9">
      <c r="A1139" s="3" t="s">
        <v>1085</v>
      </c>
      <c r="B1139">
        <v>14.64</v>
      </c>
      <c r="C1139" s="4">
        <v>187</v>
      </c>
      <c r="D1139">
        <f t="shared" si="102"/>
        <v>12.773224043715846</v>
      </c>
      <c r="E1139" s="6">
        <f t="shared" si="103"/>
        <v>8.0138815856857506E-5</v>
      </c>
      <c r="F1139" s="7">
        <f t="shared" si="106"/>
        <v>0.9994780263223888</v>
      </c>
      <c r="G1139" s="6">
        <f t="shared" si="104"/>
        <v>1.271865620099647E-3</v>
      </c>
      <c r="H1139" s="7">
        <f t="shared" si="107"/>
        <v>0.96842402470755351</v>
      </c>
      <c r="I1139">
        <f t="shared" si="105"/>
        <v>9.9500700256338614E-4</v>
      </c>
    </row>
    <row r="1140" spans="1:9">
      <c r="A1140" s="3" t="s">
        <v>253</v>
      </c>
      <c r="B1140">
        <v>12.2</v>
      </c>
      <c r="C1140" s="4">
        <v>155</v>
      </c>
      <c r="D1140">
        <f t="shared" si="102"/>
        <v>12.704918032786885</v>
      </c>
      <c r="E1140" s="6">
        <f t="shared" si="103"/>
        <v>6.6425221699534289E-5</v>
      </c>
      <c r="F1140" s="7">
        <f t="shared" si="106"/>
        <v>0.99954445154408833</v>
      </c>
      <c r="G1140" s="6">
        <f t="shared" si="104"/>
        <v>1.0598880167497057E-3</v>
      </c>
      <c r="H1140" s="7">
        <f t="shared" si="107"/>
        <v>0.96948391272430323</v>
      </c>
      <c r="I1140">
        <f t="shared" si="105"/>
        <v>1.7093901489281249E-3</v>
      </c>
    </row>
    <row r="1141" spans="1:9">
      <c r="A1141" s="3" t="s">
        <v>943</v>
      </c>
      <c r="B1141">
        <v>20.91</v>
      </c>
      <c r="C1141" s="4">
        <v>256</v>
      </c>
      <c r="D1141">
        <f t="shared" si="102"/>
        <v>12.242945958871353</v>
      </c>
      <c r="E1141" s="6">
        <f t="shared" si="103"/>
        <v>1.0970875325858567E-4</v>
      </c>
      <c r="F1141" s="7">
        <f t="shared" si="106"/>
        <v>0.99965416029734688</v>
      </c>
      <c r="G1141" s="6">
        <f t="shared" si="104"/>
        <v>1.8165785598554384E-3</v>
      </c>
      <c r="H1141" s="7">
        <f t="shared" si="107"/>
        <v>0.97130049128415863</v>
      </c>
      <c r="I1141">
        <f t="shared" si="105"/>
        <v>2.8817951042703349E-4</v>
      </c>
    </row>
    <row r="1142" spans="1:9">
      <c r="A1142" s="3" t="s">
        <v>667</v>
      </c>
      <c r="B1142">
        <v>3.51</v>
      </c>
      <c r="C1142" s="4">
        <v>40</v>
      </c>
      <c r="D1142">
        <f t="shared" si="102"/>
        <v>11.396011396011398</v>
      </c>
      <c r="E1142" s="6">
        <f t="shared" si="103"/>
        <v>1.7141992696654012E-5</v>
      </c>
      <c r="F1142" s="7">
        <f t="shared" si="106"/>
        <v>0.99967130229004353</v>
      </c>
      <c r="G1142" s="6">
        <f t="shared" si="104"/>
        <v>3.0493499498290713E-4</v>
      </c>
      <c r="H1142" s="7">
        <f t="shared" si="107"/>
        <v>0.97160542627914148</v>
      </c>
      <c r="I1142">
        <f t="shared" si="105"/>
        <v>6.8895154116455082E-4</v>
      </c>
    </row>
    <row r="1143" spans="1:9">
      <c r="A1143" s="3" t="s">
        <v>1105</v>
      </c>
      <c r="B1143">
        <v>8.35</v>
      </c>
      <c r="C1143" s="4">
        <v>87</v>
      </c>
      <c r="D1143">
        <f t="shared" si="102"/>
        <v>10.419161676646707</v>
      </c>
      <c r="E1143" s="6">
        <f t="shared" si="103"/>
        <v>3.7283834115222478E-5</v>
      </c>
      <c r="F1143" s="7">
        <f t="shared" si="106"/>
        <v>0.9997085861241588</v>
      </c>
      <c r="G1143" s="6">
        <f t="shared" si="104"/>
        <v>7.2541515900492151E-4</v>
      </c>
      <c r="H1143" s="7">
        <f t="shared" si="107"/>
        <v>0.97233084143814641</v>
      </c>
      <c r="I1143">
        <f t="shared" si="105"/>
        <v>1.7056465178603153E-3</v>
      </c>
    </row>
    <row r="1144" spans="1:9">
      <c r="A1144" s="3" t="s">
        <v>510</v>
      </c>
      <c r="B1144">
        <v>20.56</v>
      </c>
      <c r="C1144" s="4">
        <v>192</v>
      </c>
      <c r="D1144">
        <f t="shared" si="102"/>
        <v>9.3385214007782107</v>
      </c>
      <c r="E1144" s="6">
        <f t="shared" si="103"/>
        <v>8.2281564943939252E-5</v>
      </c>
      <c r="F1144" s="7">
        <f t="shared" si="106"/>
        <v>0.99979086768910275</v>
      </c>
      <c r="G1144" s="6">
        <f t="shared" si="104"/>
        <v>1.7861719364240941E-3</v>
      </c>
      <c r="H1144" s="7">
        <f t="shared" si="107"/>
        <v>0.97411701337457046</v>
      </c>
      <c r="I1144">
        <f t="shared" si="105"/>
        <v>1.2324461081285598E-3</v>
      </c>
    </row>
    <row r="1145" spans="1:9">
      <c r="A1145" s="3" t="s">
        <v>1046</v>
      </c>
      <c r="B1145">
        <v>14.79</v>
      </c>
      <c r="C1145" s="4">
        <v>125</v>
      </c>
      <c r="D1145">
        <f t="shared" si="102"/>
        <v>8.4516565246788371</v>
      </c>
      <c r="E1145" s="6">
        <f t="shared" si="103"/>
        <v>5.3568727177043786E-5</v>
      </c>
      <c r="F1145" s="7">
        <f t="shared" si="106"/>
        <v>0.99984443641627974</v>
      </c>
      <c r="G1145" s="6">
        <f t="shared" si="104"/>
        <v>1.2848970301416515E-3</v>
      </c>
      <c r="H1145" s="7">
        <f t="shared" si="107"/>
        <v>0.97540191040471214</v>
      </c>
      <c r="I1145">
        <f t="shared" si="105"/>
        <v>6.812424863065214E-4</v>
      </c>
    </row>
    <row r="1146" spans="1:9">
      <c r="A1146" s="3" t="s">
        <v>46</v>
      </c>
      <c r="B1146">
        <v>8.17</v>
      </c>
      <c r="C1146" s="4">
        <v>68</v>
      </c>
      <c r="D1146">
        <f t="shared" si="102"/>
        <v>8.3231334149326806</v>
      </c>
      <c r="E1146" s="6">
        <f t="shared" si="103"/>
        <v>2.9141387584311821E-5</v>
      </c>
      <c r="F1146" s="7">
        <f t="shared" si="106"/>
        <v>0.9998735778038641</v>
      </c>
      <c r="G1146" s="6">
        <f t="shared" si="104"/>
        <v>7.0977746695451605E-4</v>
      </c>
      <c r="H1146" s="7">
        <f t="shared" si="107"/>
        <v>0.97611168787166669</v>
      </c>
      <c r="I1146">
        <f t="shared" si="105"/>
        <v>1.2473746997403445E-3</v>
      </c>
    </row>
    <row r="1147" spans="1:9">
      <c r="A1147" s="3" t="s">
        <v>572</v>
      </c>
      <c r="B1147">
        <v>14.88</v>
      </c>
      <c r="C1147" s="4">
        <v>108</v>
      </c>
      <c r="D1147">
        <f t="shared" si="102"/>
        <v>7.258064516129032</v>
      </c>
      <c r="E1147" s="6">
        <f t="shared" si="103"/>
        <v>4.6283380280965833E-5</v>
      </c>
      <c r="F1147" s="7">
        <f t="shared" si="106"/>
        <v>0.99991986118414511</v>
      </c>
      <c r="G1147" s="6">
        <f t="shared" si="104"/>
        <v>1.2927158761668542E-3</v>
      </c>
      <c r="H1147" s="7">
        <f t="shared" si="107"/>
        <v>0.97740440374783355</v>
      </c>
      <c r="I1147">
        <f t="shared" si="105"/>
        <v>2.2515457436309561E-2</v>
      </c>
    </row>
    <row r="1148" spans="1:9">
      <c r="A1148" s="3" t="s">
        <v>946</v>
      </c>
      <c r="B1148">
        <v>260.08999999999997</v>
      </c>
      <c r="C1148" s="4">
        <v>187</v>
      </c>
      <c r="D1148">
        <f t="shared" si="102"/>
        <v>0.71898189088392483</v>
      </c>
      <c r="E1148" s="6">
        <f t="shared" si="103"/>
        <v>8.0138815856857506E-5</v>
      </c>
      <c r="F1148" s="7">
        <f t="shared" si="106"/>
        <v>1.000000000000002</v>
      </c>
      <c r="G1148" s="6">
        <f t="shared" si="104"/>
        <v>2.2595596252166471E-2</v>
      </c>
      <c r="H1148" s="7">
        <f t="shared" si="107"/>
        <v>1</v>
      </c>
      <c r="I1148">
        <f t="shared" si="105"/>
        <v>0</v>
      </c>
    </row>
    <row r="1149" spans="1:9">
      <c r="B1149">
        <v>11510.649999999998</v>
      </c>
      <c r="C1149" s="5">
        <v>2333451</v>
      </c>
    </row>
  </sheetData>
  <sortState ref="A2:D1149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1214174</v>
      </c>
      <c r="D2">
        <f t="shared" ref="D2:D65" si="0">C2/B2</f>
        <v>2447.5860261656621</v>
      </c>
      <c r="E2" s="6">
        <f>C2/2327056</f>
        <v>0.52176397989562773</v>
      </c>
      <c r="F2" s="6">
        <f>E2</f>
        <v>0.52176397989562773</v>
      </c>
      <c r="G2" s="6">
        <f>B2/11510.65</f>
        <v>4.3096610530248075E-2</v>
      </c>
      <c r="H2" s="6">
        <f>G2</f>
        <v>4.3096610530248075E-2</v>
      </c>
      <c r="I2">
        <f>F2*H3-F3*H2</f>
        <v>3.4695465343446627E-4</v>
      </c>
      <c r="J2" s="8" t="s">
        <v>1119</v>
      </c>
    </row>
    <row r="3" spans="1:10">
      <c r="A3" s="3" t="s">
        <v>250</v>
      </c>
      <c r="B3">
        <v>36.97</v>
      </c>
      <c r="C3" s="4">
        <v>71753</v>
      </c>
      <c r="D3">
        <f t="shared" si="0"/>
        <v>1940.843927508791</v>
      </c>
      <c r="E3" s="6">
        <f t="shared" ref="E3:E66" si="1">C3/2327056</f>
        <v>3.0834238625972045E-2</v>
      </c>
      <c r="F3" s="7">
        <f>F2+E3</f>
        <v>0.55259821852159974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5.1702467546886274E-4</v>
      </c>
    </row>
    <row r="4" spans="1:10">
      <c r="A4" s="3" t="s">
        <v>600</v>
      </c>
      <c r="B4">
        <v>28.95</v>
      </c>
      <c r="C4" s="4">
        <v>43859</v>
      </c>
      <c r="D4">
        <f t="shared" si="0"/>
        <v>1514.9913644214162</v>
      </c>
      <c r="E4" s="6">
        <f t="shared" si="1"/>
        <v>1.8847419228415645E-2</v>
      </c>
      <c r="F4" s="7">
        <f t="shared" ref="F4:F67" si="4">F3+E4</f>
        <v>0.57144563775001533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8.8448845210811061E-4</v>
      </c>
    </row>
    <row r="5" spans="1:10">
      <c r="A5" s="3" t="s">
        <v>941</v>
      </c>
      <c r="B5">
        <v>33.409999999999997</v>
      </c>
      <c r="C5" s="4">
        <v>36898</v>
      </c>
      <c r="D5">
        <f t="shared" si="0"/>
        <v>1104.3998802753667</v>
      </c>
      <c r="E5" s="6">
        <f t="shared" si="1"/>
        <v>1.5856085973006237E-2</v>
      </c>
      <c r="F5" s="7">
        <f t="shared" si="4"/>
        <v>0.58730172372302158</v>
      </c>
      <c r="G5" s="6">
        <f t="shared" si="2"/>
        <v>2.9025293966891529E-3</v>
      </c>
      <c r="H5" s="7">
        <f t="shared" si="5"/>
        <v>5.1726010260063508E-2</v>
      </c>
      <c r="I5">
        <f t="shared" si="3"/>
        <v>5.5659111288233754E-4</v>
      </c>
    </row>
    <row r="6" spans="1:10">
      <c r="A6" s="3" t="s">
        <v>1042</v>
      </c>
      <c r="B6">
        <v>18.5</v>
      </c>
      <c r="C6" s="4">
        <v>17425</v>
      </c>
      <c r="D6">
        <f t="shared" si="0"/>
        <v>941.89189189189187</v>
      </c>
      <c r="E6" s="6">
        <f t="shared" si="1"/>
        <v>7.4880020076869662E-3</v>
      </c>
      <c r="F6" s="7">
        <f t="shared" si="4"/>
        <v>0.59478972573070854</v>
      </c>
      <c r="G6" s="6">
        <f t="shared" si="2"/>
        <v>1.6072072385138981E-3</v>
      </c>
      <c r="H6" s="7">
        <f t="shared" si="5"/>
        <v>5.3333217498577404E-2</v>
      </c>
      <c r="I6">
        <f t="shared" si="3"/>
        <v>1.08495350678596E-3</v>
      </c>
    </row>
    <row r="7" spans="1:10">
      <c r="A7" s="3" t="s">
        <v>345</v>
      </c>
      <c r="B7">
        <v>35.01</v>
      </c>
      <c r="C7" s="4">
        <v>31595</v>
      </c>
      <c r="D7">
        <f t="shared" si="0"/>
        <v>902.45644101685241</v>
      </c>
      <c r="E7" s="6">
        <f t="shared" si="1"/>
        <v>1.3577240943062823E-2</v>
      </c>
      <c r="F7" s="7">
        <f t="shared" si="4"/>
        <v>0.60836696667377133</v>
      </c>
      <c r="G7" s="6">
        <f t="shared" si="2"/>
        <v>3.0415311038038684E-3</v>
      </c>
      <c r="H7" s="7">
        <f t="shared" si="5"/>
        <v>5.6374748602381272E-2</v>
      </c>
      <c r="I7">
        <f t="shared" si="3"/>
        <v>7.2300523906273367E-4</v>
      </c>
    </row>
    <row r="8" spans="1:10">
      <c r="A8" s="3" t="s">
        <v>564</v>
      </c>
      <c r="B8">
        <v>21.9</v>
      </c>
      <c r="C8" s="4">
        <v>17934</v>
      </c>
      <c r="D8">
        <f t="shared" si="0"/>
        <v>818.90410958904113</v>
      </c>
      <c r="E8" s="6">
        <f t="shared" si="1"/>
        <v>7.7067333145399161E-3</v>
      </c>
      <c r="F8" s="7">
        <f t="shared" si="4"/>
        <v>0.6160736999883113</v>
      </c>
      <c r="G8" s="6">
        <f t="shared" si="2"/>
        <v>1.9025858661326684E-3</v>
      </c>
      <c r="H8" s="7">
        <f t="shared" si="5"/>
        <v>5.8277334468513943E-2</v>
      </c>
      <c r="I8">
        <f t="shared" si="3"/>
        <v>8.4496961730301523E-4</v>
      </c>
    </row>
    <row r="9" spans="1:10">
      <c r="A9" s="3" t="s">
        <v>521</v>
      </c>
      <c r="B9">
        <v>24.97</v>
      </c>
      <c r="C9" s="4">
        <v>19625</v>
      </c>
      <c r="D9">
        <f t="shared" si="0"/>
        <v>785.94313175810976</v>
      </c>
      <c r="E9" s="6">
        <f t="shared" si="1"/>
        <v>8.433402548112293E-3</v>
      </c>
      <c r="F9" s="7">
        <f t="shared" si="4"/>
        <v>0.62450710253642361</v>
      </c>
      <c r="G9" s="6">
        <f t="shared" si="2"/>
        <v>2.1692953916590289E-3</v>
      </c>
      <c r="H9" s="7">
        <f t="shared" si="5"/>
        <v>6.0446629860172969E-2</v>
      </c>
      <c r="I9">
        <f t="shared" si="3"/>
        <v>6.7875253526340773E-4</v>
      </c>
    </row>
    <row r="10" spans="1:10">
      <c r="A10" s="3" t="s">
        <v>578</v>
      </c>
      <c r="B10">
        <v>20.02</v>
      </c>
      <c r="C10" s="4">
        <v>15685</v>
      </c>
      <c r="D10">
        <f t="shared" si="0"/>
        <v>783.46653346653352</v>
      </c>
      <c r="E10" s="6">
        <f t="shared" si="1"/>
        <v>6.7402761257142072E-3</v>
      </c>
      <c r="F10" s="7">
        <f t="shared" si="4"/>
        <v>0.63124737866213787</v>
      </c>
      <c r="G10" s="6">
        <f t="shared" si="2"/>
        <v>1.7392588602728777E-3</v>
      </c>
      <c r="H10" s="7">
        <f t="shared" si="5"/>
        <v>6.218588872044585E-2</v>
      </c>
      <c r="I10">
        <f t="shared" si="3"/>
        <v>7.212316652102993E-4</v>
      </c>
    </row>
    <row r="11" spans="1:10">
      <c r="A11" s="3" t="s">
        <v>713</v>
      </c>
      <c r="B11">
        <v>20.53</v>
      </c>
      <c r="C11" s="4">
        <v>15142</v>
      </c>
      <c r="D11">
        <f t="shared" si="0"/>
        <v>737.55479785679495</v>
      </c>
      <c r="E11" s="6">
        <f t="shared" si="1"/>
        <v>6.5069340832365017E-3</v>
      </c>
      <c r="F11" s="7">
        <f t="shared" si="4"/>
        <v>0.63775431274537442</v>
      </c>
      <c r="G11" s="6">
        <f t="shared" si="2"/>
        <v>1.7835656544156935E-3</v>
      </c>
      <c r="H11" s="7">
        <f t="shared" si="5"/>
        <v>6.396945437486154E-2</v>
      </c>
      <c r="I11">
        <f t="shared" si="3"/>
        <v>8.2599992373135617E-4</v>
      </c>
    </row>
    <row r="12" spans="1:10">
      <c r="A12" s="3" t="s">
        <v>795</v>
      </c>
      <c r="B12">
        <v>22.67</v>
      </c>
      <c r="C12" s="4">
        <v>15644</v>
      </c>
      <c r="D12">
        <f t="shared" si="0"/>
        <v>690.07498897220989</v>
      </c>
      <c r="E12" s="6">
        <f t="shared" si="1"/>
        <v>6.7226572974608259E-3</v>
      </c>
      <c r="F12" s="7">
        <f t="shared" si="4"/>
        <v>0.64447697004283522</v>
      </c>
      <c r="G12" s="6">
        <f t="shared" si="2"/>
        <v>1.9694804376816253E-3</v>
      </c>
      <c r="H12" s="7">
        <f t="shared" si="5"/>
        <v>6.5938934812543162E-2</v>
      </c>
      <c r="I12">
        <f t="shared" si="3"/>
        <v>3.0945171002282057E-4</v>
      </c>
    </row>
    <row r="13" spans="1:10">
      <c r="A13" s="3" t="s">
        <v>918</v>
      </c>
      <c r="B13">
        <v>8.44</v>
      </c>
      <c r="C13" s="4">
        <v>5756</v>
      </c>
      <c r="D13">
        <f t="shared" si="0"/>
        <v>681.99052132701422</v>
      </c>
      <c r="E13" s="6">
        <f t="shared" si="1"/>
        <v>2.4735115957673559E-3</v>
      </c>
      <c r="F13" s="7">
        <f t="shared" si="4"/>
        <v>0.64695048163860258</v>
      </c>
      <c r="G13" s="6">
        <f t="shared" si="2"/>
        <v>7.3323400503012425E-4</v>
      </c>
      <c r="H13" s="7">
        <f t="shared" si="5"/>
        <v>6.6672168817573291E-2</v>
      </c>
      <c r="I13">
        <f t="shared" si="3"/>
        <v>3.535308166950149E-4</v>
      </c>
    </row>
    <row r="14" spans="1:10">
      <c r="A14" s="3" t="s">
        <v>180</v>
      </c>
      <c r="B14">
        <v>9.5500000000000007</v>
      </c>
      <c r="C14" s="4">
        <v>6395</v>
      </c>
      <c r="D14">
        <f t="shared" si="0"/>
        <v>669.6335078534031</v>
      </c>
      <c r="E14" s="6">
        <f t="shared" si="1"/>
        <v>2.748107480009076E-3</v>
      </c>
      <c r="F14" s="7">
        <f t="shared" si="4"/>
        <v>0.64969858911861167</v>
      </c>
      <c r="G14" s="6">
        <f t="shared" si="2"/>
        <v>8.2966643934095821E-4</v>
      </c>
      <c r="H14" s="7">
        <f t="shared" si="5"/>
        <v>6.750183525691425E-2</v>
      </c>
      <c r="I14">
        <f t="shared" si="3"/>
        <v>1.2400212125740842E-3</v>
      </c>
    </row>
    <row r="15" spans="1:10">
      <c r="A15" s="3" t="s">
        <v>446</v>
      </c>
      <c r="B15">
        <v>33.049999999999997</v>
      </c>
      <c r="C15" s="4">
        <v>21561</v>
      </c>
      <c r="D15">
        <f t="shared" si="0"/>
        <v>652.37518910741312</v>
      </c>
      <c r="E15" s="6">
        <f t="shared" si="1"/>
        <v>9.2653550236865816E-3</v>
      </c>
      <c r="F15" s="7">
        <f t="shared" si="4"/>
        <v>0.6589639441422982</v>
      </c>
      <c r="G15" s="6">
        <f t="shared" si="2"/>
        <v>2.871254012588342E-3</v>
      </c>
      <c r="H15" s="7">
        <f t="shared" si="5"/>
        <v>7.0373089269502587E-2</v>
      </c>
      <c r="I15">
        <f t="shared" si="3"/>
        <v>5.9719516642342541E-4</v>
      </c>
    </row>
    <row r="16" spans="1:10">
      <c r="A16" s="3" t="s">
        <v>798</v>
      </c>
      <c r="B16">
        <v>15.87</v>
      </c>
      <c r="C16" s="4">
        <v>10295</v>
      </c>
      <c r="D16">
        <f t="shared" si="0"/>
        <v>648.70825456836803</v>
      </c>
      <c r="E16" s="6">
        <f t="shared" si="1"/>
        <v>4.424044801672156E-3</v>
      </c>
      <c r="F16" s="7">
        <f t="shared" si="4"/>
        <v>0.66338798894397033</v>
      </c>
      <c r="G16" s="6">
        <f t="shared" si="2"/>
        <v>1.3787231824440845E-3</v>
      </c>
      <c r="H16" s="7">
        <f t="shared" si="5"/>
        <v>7.1751812451946673E-2</v>
      </c>
      <c r="I16">
        <f t="shared" si="3"/>
        <v>2.6289825480051154E-5</v>
      </c>
    </row>
    <row r="17" spans="1:9">
      <c r="A17" s="3" t="s">
        <v>640</v>
      </c>
      <c r="B17">
        <v>0.66</v>
      </c>
      <c r="C17" s="4">
        <v>381</v>
      </c>
      <c r="D17">
        <f t="shared" si="0"/>
        <v>577.27272727272725</v>
      </c>
      <c r="E17" s="6">
        <f t="shared" si="1"/>
        <v>1.6372618450093165E-4</v>
      </c>
      <c r="F17" s="7">
        <f t="shared" si="4"/>
        <v>0.66355171512847122</v>
      </c>
      <c r="G17" s="6">
        <f t="shared" si="2"/>
        <v>5.7338204184820147E-5</v>
      </c>
      <c r="H17" s="7">
        <f t="shared" si="5"/>
        <v>7.1809150656131499E-2</v>
      </c>
      <c r="I17">
        <f t="shared" si="3"/>
        <v>1.2487387711907355E-3</v>
      </c>
    </row>
    <row r="18" spans="1:9">
      <c r="A18" s="3" t="s">
        <v>168</v>
      </c>
      <c r="B18">
        <v>31.3</v>
      </c>
      <c r="C18" s="4">
        <v>18005</v>
      </c>
      <c r="D18">
        <f t="shared" si="0"/>
        <v>575.23961661341855</v>
      </c>
      <c r="E18" s="6">
        <f t="shared" si="1"/>
        <v>7.7372439683445517E-3</v>
      </c>
      <c r="F18" s="7">
        <f t="shared" si="4"/>
        <v>0.67128895909681574</v>
      </c>
      <c r="G18" s="6">
        <f t="shared" si="2"/>
        <v>2.7192208954316221E-3</v>
      </c>
      <c r="H18" s="7">
        <f t="shared" si="5"/>
        <v>7.4528371551563125E-2</v>
      </c>
      <c r="I18">
        <f t="shared" si="3"/>
        <v>3.7911770440116066E-4</v>
      </c>
    </row>
    <row r="19" spans="1:9">
      <c r="A19" s="3" t="s">
        <v>320</v>
      </c>
      <c r="B19">
        <v>9.48</v>
      </c>
      <c r="C19" s="4">
        <v>5425</v>
      </c>
      <c r="D19">
        <f t="shared" si="0"/>
        <v>572.25738396624467</v>
      </c>
      <c r="E19" s="6">
        <f t="shared" si="1"/>
        <v>2.3312717871851818E-3</v>
      </c>
      <c r="F19" s="7">
        <f t="shared" si="4"/>
        <v>0.67362023088400091</v>
      </c>
      <c r="G19" s="6">
        <f t="shared" si="2"/>
        <v>8.2358511465468944E-4</v>
      </c>
      <c r="H19" s="7">
        <f t="shared" si="5"/>
        <v>7.5351956666217815E-2</v>
      </c>
      <c r="I19">
        <f t="shared" si="3"/>
        <v>3.8931567359995478E-4</v>
      </c>
    </row>
    <row r="20" spans="1:9">
      <c r="A20" s="3" t="s">
        <v>874</v>
      </c>
      <c r="B20">
        <v>9.06</v>
      </c>
      <c r="C20" s="4">
        <v>4351</v>
      </c>
      <c r="D20">
        <f t="shared" si="0"/>
        <v>480.24282560706399</v>
      </c>
      <c r="E20" s="6">
        <f t="shared" si="1"/>
        <v>1.869744432450272E-3</v>
      </c>
      <c r="F20" s="7">
        <f t="shared" si="4"/>
        <v>0.67548997531645116</v>
      </c>
      <c r="G20" s="6">
        <f t="shared" si="2"/>
        <v>7.8709716653707661E-4</v>
      </c>
      <c r="H20" s="7">
        <f t="shared" si="5"/>
        <v>7.6139053832754891E-2</v>
      </c>
      <c r="I20">
        <f t="shared" si="3"/>
        <v>9.1302426331318909E-5</v>
      </c>
    </row>
    <row r="21" spans="1:9">
      <c r="A21" s="3" t="s">
        <v>806</v>
      </c>
      <c r="B21">
        <v>2.1</v>
      </c>
      <c r="C21" s="4">
        <v>976</v>
      </c>
      <c r="D21">
        <f t="shared" si="0"/>
        <v>464.76190476190476</v>
      </c>
      <c r="E21" s="6">
        <f t="shared" si="1"/>
        <v>4.1941405793414512E-4</v>
      </c>
      <c r="F21" s="7">
        <f t="shared" si="4"/>
        <v>0.67590938937438527</v>
      </c>
      <c r="G21" s="6">
        <f t="shared" si="2"/>
        <v>1.8243974058806411E-4</v>
      </c>
      <c r="H21" s="7">
        <f t="shared" si="5"/>
        <v>7.6321493573342961E-2</v>
      </c>
      <c r="I21">
        <f t="shared" si="3"/>
        <v>1.5603625034729257E-3</v>
      </c>
    </row>
    <row r="22" spans="1:9">
      <c r="A22" s="3" t="s">
        <v>316</v>
      </c>
      <c r="B22">
        <v>35.11</v>
      </c>
      <c r="C22" s="4">
        <v>15285</v>
      </c>
      <c r="D22">
        <f t="shared" si="0"/>
        <v>435.34605525491315</v>
      </c>
      <c r="E22" s="6">
        <f t="shared" si="1"/>
        <v>6.5683851183641478E-3</v>
      </c>
      <c r="F22" s="7">
        <f t="shared" si="4"/>
        <v>0.68247777449274938</v>
      </c>
      <c r="G22" s="6">
        <f t="shared" si="2"/>
        <v>3.0502187104985384E-3</v>
      </c>
      <c r="H22" s="7">
        <f t="shared" si="5"/>
        <v>7.9371712283841503E-2</v>
      </c>
      <c r="I22">
        <f t="shared" si="3"/>
        <v>5.2009373891971633E-5</v>
      </c>
    </row>
    <row r="23" spans="1:9">
      <c r="A23" s="3" t="s">
        <v>851</v>
      </c>
      <c r="B23">
        <v>1.17</v>
      </c>
      <c r="C23" s="4">
        <v>509</v>
      </c>
      <c r="D23">
        <f t="shared" si="0"/>
        <v>435.04273504273505</v>
      </c>
      <c r="E23" s="6">
        <f t="shared" si="1"/>
        <v>2.1873130685295069E-4</v>
      </c>
      <c r="F23" s="7">
        <f t="shared" si="4"/>
        <v>0.68269650579960228</v>
      </c>
      <c r="G23" s="6">
        <f t="shared" si="2"/>
        <v>1.0164499832763571E-4</v>
      </c>
      <c r="H23" s="7">
        <f t="shared" si="5"/>
        <v>7.9473357282169144E-2</v>
      </c>
      <c r="I23">
        <f t="shared" si="3"/>
        <v>3.1867939621224584E-4</v>
      </c>
    </row>
    <row r="24" spans="1:9">
      <c r="A24" s="3" t="s">
        <v>902</v>
      </c>
      <c r="B24">
        <v>7.1</v>
      </c>
      <c r="C24" s="4">
        <v>2999</v>
      </c>
      <c r="D24">
        <f t="shared" si="0"/>
        <v>422.3943661971831</v>
      </c>
      <c r="E24" s="6">
        <f t="shared" si="1"/>
        <v>1.288752827607071E-3</v>
      </c>
      <c r="F24" s="7">
        <f t="shared" si="4"/>
        <v>0.68398525862720938</v>
      </c>
      <c r="G24" s="6">
        <f t="shared" si="2"/>
        <v>6.1682007532155002E-4</v>
      </c>
      <c r="H24" s="7">
        <f t="shared" si="5"/>
        <v>8.0090177357490688E-2</v>
      </c>
      <c r="I24">
        <f t="shared" si="3"/>
        <v>4.9340312947786236E-4</v>
      </c>
    </row>
    <row r="25" spans="1:9">
      <c r="A25" s="3" t="s">
        <v>856</v>
      </c>
      <c r="B25">
        <v>10.97</v>
      </c>
      <c r="C25" s="4">
        <v>4604</v>
      </c>
      <c r="D25">
        <f t="shared" si="0"/>
        <v>419.69006381039196</v>
      </c>
      <c r="E25" s="6">
        <f t="shared" si="1"/>
        <v>1.9784654945991845E-3</v>
      </c>
      <c r="F25" s="7">
        <f t="shared" si="4"/>
        <v>0.68596372412180862</v>
      </c>
      <c r="G25" s="6">
        <f t="shared" si="2"/>
        <v>9.530304544052683E-4</v>
      </c>
      <c r="H25" s="7">
        <f t="shared" si="5"/>
        <v>8.1043207811895959E-2</v>
      </c>
      <c r="I25">
        <f t="shared" si="3"/>
        <v>1.1666186363162578E-3</v>
      </c>
    </row>
    <row r="26" spans="1:9">
      <c r="A26" s="3" t="s">
        <v>843</v>
      </c>
      <c r="B26">
        <v>25.8</v>
      </c>
      <c r="C26" s="4">
        <v>10650</v>
      </c>
      <c r="D26">
        <f t="shared" si="0"/>
        <v>412.7906976744186</v>
      </c>
      <c r="E26" s="6">
        <f t="shared" si="1"/>
        <v>4.5765980706953336E-3</v>
      </c>
      <c r="F26" s="7">
        <f t="shared" si="4"/>
        <v>0.69054032219250394</v>
      </c>
      <c r="G26" s="6">
        <f t="shared" si="2"/>
        <v>2.2414025272247877E-3</v>
      </c>
      <c r="H26" s="7">
        <f t="shared" si="5"/>
        <v>8.328461033912074E-2</v>
      </c>
      <c r="I26">
        <f t="shared" si="3"/>
        <v>2.9188729205704284E-4</v>
      </c>
    </row>
    <row r="27" spans="1:9">
      <c r="A27" s="3" t="s">
        <v>36</v>
      </c>
      <c r="B27">
        <v>6.45</v>
      </c>
      <c r="C27" s="4">
        <v>2656</v>
      </c>
      <c r="D27">
        <f t="shared" si="0"/>
        <v>411.7829457364341</v>
      </c>
      <c r="E27" s="6">
        <f t="shared" si="1"/>
        <v>1.141356288804395E-3</v>
      </c>
      <c r="F27" s="7">
        <f t="shared" si="4"/>
        <v>0.69168167848130835</v>
      </c>
      <c r="G27" s="6">
        <f t="shared" si="2"/>
        <v>5.6035063180619692E-4</v>
      </c>
      <c r="H27" s="7">
        <f t="shared" si="5"/>
        <v>8.3844960970926932E-2</v>
      </c>
      <c r="I27">
        <f t="shared" si="3"/>
        <v>4.8703168528379387E-4</v>
      </c>
    </row>
    <row r="28" spans="1:9">
      <c r="A28" s="3" t="s">
        <v>400</v>
      </c>
      <c r="B28">
        <v>10.76</v>
      </c>
      <c r="C28" s="4">
        <v>4428</v>
      </c>
      <c r="D28">
        <f t="shared" si="0"/>
        <v>411.52416356877325</v>
      </c>
      <c r="E28" s="6">
        <f t="shared" si="1"/>
        <v>1.9028334513651584E-3</v>
      </c>
      <c r="F28" s="7">
        <f t="shared" si="4"/>
        <v>0.69358451193267345</v>
      </c>
      <c r="G28" s="6">
        <f t="shared" si="2"/>
        <v>9.3478648034646178E-4</v>
      </c>
      <c r="H28" s="7">
        <f t="shared" si="5"/>
        <v>8.4779747451273396E-2</v>
      </c>
      <c r="I28">
        <f t="shared" si="3"/>
        <v>2.8093377424912025E-4</v>
      </c>
    </row>
    <row r="29" spans="1:9">
      <c r="A29" s="3" t="s">
        <v>192</v>
      </c>
      <c r="B29">
        <v>6.16</v>
      </c>
      <c r="C29" s="4">
        <v>2477</v>
      </c>
      <c r="D29">
        <f t="shared" si="0"/>
        <v>402.11038961038957</v>
      </c>
      <c r="E29" s="6">
        <f t="shared" si="1"/>
        <v>1.0644350630152433E-3</v>
      </c>
      <c r="F29" s="7">
        <f t="shared" si="4"/>
        <v>0.69464894699568869</v>
      </c>
      <c r="G29" s="6">
        <f t="shared" si="2"/>
        <v>5.3515657239165476E-4</v>
      </c>
      <c r="H29" s="7">
        <f t="shared" si="5"/>
        <v>8.5314904023665053E-2</v>
      </c>
      <c r="I29">
        <f t="shared" si="3"/>
        <v>1.7862538316666676E-4</v>
      </c>
    </row>
    <row r="30" spans="1:9">
      <c r="A30" s="3" t="s">
        <v>255</v>
      </c>
      <c r="B30">
        <v>3.89</v>
      </c>
      <c r="C30" s="4">
        <v>1531</v>
      </c>
      <c r="D30">
        <f t="shared" si="0"/>
        <v>393.57326478149099</v>
      </c>
      <c r="E30" s="6">
        <f t="shared" si="1"/>
        <v>6.5791283063235258E-4</v>
      </c>
      <c r="F30" s="7">
        <f t="shared" si="4"/>
        <v>0.69530685982632101</v>
      </c>
      <c r="G30" s="6">
        <f t="shared" si="2"/>
        <v>3.3794790042265208E-4</v>
      </c>
      <c r="H30" s="7">
        <f t="shared" si="5"/>
        <v>8.5652851924087711E-2</v>
      </c>
      <c r="I30">
        <f t="shared" si="3"/>
        <v>1.5493301916778071E-3</v>
      </c>
    </row>
    <row r="31" spans="1:9">
      <c r="A31" s="3" t="s">
        <v>765</v>
      </c>
      <c r="B31">
        <v>33.700000000000003</v>
      </c>
      <c r="C31" s="4">
        <v>13213</v>
      </c>
      <c r="D31">
        <f t="shared" si="0"/>
        <v>392.07715133531156</v>
      </c>
      <c r="E31" s="6">
        <f t="shared" si="1"/>
        <v>5.6779897002908397E-3</v>
      </c>
      <c r="F31" s="7">
        <f t="shared" si="4"/>
        <v>0.70098484952661189</v>
      </c>
      <c r="G31" s="6">
        <f t="shared" si="2"/>
        <v>2.9277234561036957E-3</v>
      </c>
      <c r="H31" s="7">
        <f t="shared" si="5"/>
        <v>8.8580575380191401E-2</v>
      </c>
      <c r="I31">
        <f t="shared" si="3"/>
        <v>6.1163281787707247E-5</v>
      </c>
    </row>
    <row r="32" spans="1:9">
      <c r="A32" s="3" t="s">
        <v>906</v>
      </c>
      <c r="B32">
        <v>1.33</v>
      </c>
      <c r="C32" s="4">
        <v>521</v>
      </c>
      <c r="D32">
        <f t="shared" si="0"/>
        <v>391.72932330827064</v>
      </c>
      <c r="E32" s="6">
        <f t="shared" si="1"/>
        <v>2.2388803707345246E-4</v>
      </c>
      <c r="F32" s="7">
        <f t="shared" si="4"/>
        <v>0.70120873756368529</v>
      </c>
      <c r="G32" s="6">
        <f t="shared" si="2"/>
        <v>1.1554516903910728E-4</v>
      </c>
      <c r="H32" s="7">
        <f t="shared" si="5"/>
        <v>8.8696120549230512E-2</v>
      </c>
      <c r="I32">
        <f t="shared" si="3"/>
        <v>1.6453753591994663E-4</v>
      </c>
    </row>
    <row r="33" spans="1:9">
      <c r="A33" s="3" t="s">
        <v>937</v>
      </c>
      <c r="B33">
        <v>3.55</v>
      </c>
      <c r="C33" s="4">
        <v>1357</v>
      </c>
      <c r="D33">
        <f t="shared" si="0"/>
        <v>382.25352112676057</v>
      </c>
      <c r="E33" s="6">
        <f t="shared" si="1"/>
        <v>5.8314024243507679E-4</v>
      </c>
      <c r="F33" s="7">
        <f t="shared" si="4"/>
        <v>0.7017918778061204</v>
      </c>
      <c r="G33" s="6">
        <f t="shared" si="2"/>
        <v>3.0841003766077501E-4</v>
      </c>
      <c r="H33" s="7">
        <f t="shared" si="5"/>
        <v>8.9004530586891284E-2</v>
      </c>
      <c r="I33">
        <f t="shared" si="3"/>
        <v>1.226668110475157E-3</v>
      </c>
    </row>
    <row r="34" spans="1:9">
      <c r="A34" s="3" t="s">
        <v>454</v>
      </c>
      <c r="B34">
        <v>26.46</v>
      </c>
      <c r="C34" s="4">
        <v>10107</v>
      </c>
      <c r="D34">
        <f t="shared" si="0"/>
        <v>381.97278911564626</v>
      </c>
      <c r="E34" s="6">
        <f t="shared" si="1"/>
        <v>4.3432560282176281E-3</v>
      </c>
      <c r="F34" s="7">
        <f t="shared" si="4"/>
        <v>0.70613513383433801</v>
      </c>
      <c r="G34" s="6">
        <f t="shared" si="2"/>
        <v>2.2987407314096079E-3</v>
      </c>
      <c r="H34" s="7">
        <f t="shared" si="5"/>
        <v>9.1303271318300891E-2</v>
      </c>
      <c r="I34">
        <f t="shared" si="3"/>
        <v>1.3539772210152679E-4</v>
      </c>
    </row>
    <row r="35" spans="1:9">
      <c r="A35" s="3" t="s">
        <v>262</v>
      </c>
      <c r="B35">
        <v>2.91</v>
      </c>
      <c r="C35" s="4">
        <v>1099</v>
      </c>
      <c r="D35">
        <f t="shared" si="0"/>
        <v>377.66323024054981</v>
      </c>
      <c r="E35" s="6">
        <f t="shared" si="1"/>
        <v>4.7227054269428838E-4</v>
      </c>
      <c r="F35" s="7">
        <f t="shared" si="4"/>
        <v>0.70660740437703229</v>
      </c>
      <c r="G35" s="6">
        <f t="shared" si="2"/>
        <v>2.5280935481488884E-4</v>
      </c>
      <c r="H35" s="7">
        <f t="shared" si="5"/>
        <v>9.1556080673115783E-2</v>
      </c>
      <c r="I35">
        <f t="shared" si="3"/>
        <v>5.2311061526512381E-4</v>
      </c>
    </row>
    <row r="36" spans="1:9">
      <c r="A36" s="3" t="s">
        <v>831</v>
      </c>
      <c r="B36">
        <v>11.23</v>
      </c>
      <c r="C36" s="4">
        <v>4226</v>
      </c>
      <c r="D36">
        <f t="shared" si="0"/>
        <v>376.31344612644699</v>
      </c>
      <c r="E36" s="6">
        <f t="shared" si="1"/>
        <v>1.8160284926533783E-3</v>
      </c>
      <c r="F36" s="7">
        <f t="shared" si="4"/>
        <v>0.70842343286968568</v>
      </c>
      <c r="G36" s="6">
        <f t="shared" si="2"/>
        <v>9.7561823181140951E-4</v>
      </c>
      <c r="H36" s="7">
        <f t="shared" si="5"/>
        <v>9.2531698904927198E-2</v>
      </c>
      <c r="I36">
        <f t="shared" si="3"/>
        <v>6.2419917289466276E-4</v>
      </c>
    </row>
    <row r="37" spans="1:9">
      <c r="A37" s="3" t="s">
        <v>1075</v>
      </c>
      <c r="B37">
        <v>13.37</v>
      </c>
      <c r="C37" s="4">
        <v>4996</v>
      </c>
      <c r="D37">
        <f t="shared" si="0"/>
        <v>373.67240089753182</v>
      </c>
      <c r="E37" s="6">
        <f t="shared" si="1"/>
        <v>2.146918681802243E-3</v>
      </c>
      <c r="F37" s="7">
        <f t="shared" si="4"/>
        <v>0.71057035155148796</v>
      </c>
      <c r="G37" s="6">
        <f t="shared" si="2"/>
        <v>1.1615330150773415E-3</v>
      </c>
      <c r="H37" s="7">
        <f t="shared" si="5"/>
        <v>9.3693231920004533E-2</v>
      </c>
      <c r="I37">
        <f t="shared" si="3"/>
        <v>1.9948237747366426E-4</v>
      </c>
    </row>
    <row r="38" spans="1:9">
      <c r="A38" s="3" t="s">
        <v>936</v>
      </c>
      <c r="B38">
        <v>4.26</v>
      </c>
      <c r="C38" s="4">
        <v>1577</v>
      </c>
      <c r="D38">
        <f t="shared" si="0"/>
        <v>370.18779342723008</v>
      </c>
      <c r="E38" s="6">
        <f t="shared" si="1"/>
        <v>6.7768029647760945E-4</v>
      </c>
      <c r="F38" s="7">
        <f t="shared" si="4"/>
        <v>0.71124803184796559</v>
      </c>
      <c r="G38" s="6">
        <f t="shared" si="2"/>
        <v>3.7009204519293E-4</v>
      </c>
      <c r="H38" s="7">
        <f t="shared" si="5"/>
        <v>9.4063323965197468E-2</v>
      </c>
      <c r="I38">
        <f t="shared" si="3"/>
        <v>7.1688440631709205E-4</v>
      </c>
    </row>
    <row r="39" spans="1:9">
      <c r="A39" s="3" t="s">
        <v>196</v>
      </c>
      <c r="B39">
        <v>15.26</v>
      </c>
      <c r="C39" s="4">
        <v>5592</v>
      </c>
      <c r="D39">
        <f t="shared" si="0"/>
        <v>366.44823066841417</v>
      </c>
      <c r="E39" s="6">
        <f t="shared" si="1"/>
        <v>2.4030362827538315E-3</v>
      </c>
      <c r="F39" s="7">
        <f t="shared" si="4"/>
        <v>0.71365106813071943</v>
      </c>
      <c r="G39" s="6">
        <f t="shared" si="2"/>
        <v>1.3257287816065991E-3</v>
      </c>
      <c r="H39" s="7">
        <f t="shared" si="5"/>
        <v>9.5389052746804065E-2</v>
      </c>
      <c r="I39">
        <f t="shared" si="3"/>
        <v>9.3379435527067567E-4</v>
      </c>
    </row>
    <row r="40" spans="1:9">
      <c r="A40" s="3" t="s">
        <v>356</v>
      </c>
      <c r="B40">
        <v>19.71</v>
      </c>
      <c r="C40" s="4">
        <v>7031</v>
      </c>
      <c r="D40">
        <f t="shared" si="0"/>
        <v>356.72247590055809</v>
      </c>
      <c r="E40" s="6">
        <f t="shared" si="1"/>
        <v>3.0214141816956703E-3</v>
      </c>
      <c r="F40" s="7">
        <f t="shared" si="4"/>
        <v>0.71667248231241509</v>
      </c>
      <c r="G40" s="6">
        <f t="shared" si="2"/>
        <v>1.7123272795194018E-3</v>
      </c>
      <c r="H40" s="7">
        <f t="shared" si="5"/>
        <v>9.7101380026323472E-2</v>
      </c>
      <c r="I40">
        <f t="shared" si="3"/>
        <v>3.9150160353547403E-4</v>
      </c>
    </row>
    <row r="41" spans="1:9">
      <c r="A41" s="3" t="s">
        <v>919</v>
      </c>
      <c r="B41">
        <v>8.19</v>
      </c>
      <c r="C41" s="4">
        <v>2838</v>
      </c>
      <c r="D41">
        <f t="shared" si="0"/>
        <v>346.52014652014657</v>
      </c>
      <c r="E41" s="6">
        <f t="shared" si="1"/>
        <v>1.219566697148672E-3</v>
      </c>
      <c r="F41" s="7">
        <f t="shared" si="4"/>
        <v>0.71789204900956372</v>
      </c>
      <c r="G41" s="6">
        <f t="shared" si="2"/>
        <v>7.1151498829345001E-4</v>
      </c>
      <c r="H41" s="7">
        <f t="shared" si="5"/>
        <v>9.7812895014616916E-2</v>
      </c>
      <c r="I41">
        <f t="shared" si="3"/>
        <v>2.2551844496492834E-3</v>
      </c>
    </row>
    <row r="42" spans="1:9">
      <c r="A42" s="3" t="s">
        <v>22</v>
      </c>
      <c r="B42">
        <v>46.87</v>
      </c>
      <c r="C42" s="4">
        <v>15892</v>
      </c>
      <c r="D42">
        <f t="shared" si="0"/>
        <v>339.06550032003418</v>
      </c>
      <c r="E42" s="6">
        <f t="shared" si="1"/>
        <v>6.8292297220178631E-3</v>
      </c>
      <c r="F42" s="7">
        <f t="shared" si="4"/>
        <v>0.72472127873158154</v>
      </c>
      <c r="G42" s="6">
        <f t="shared" si="2"/>
        <v>4.0718812577916971E-3</v>
      </c>
      <c r="H42" s="7">
        <f t="shared" si="5"/>
        <v>0.10188477627240861</v>
      </c>
      <c r="I42">
        <f t="shared" si="3"/>
        <v>2.4909058116724669E-4</v>
      </c>
    </row>
    <row r="43" spans="1:9">
      <c r="A43" s="3" t="s">
        <v>241</v>
      </c>
      <c r="B43">
        <v>5.16</v>
      </c>
      <c r="C43" s="4">
        <v>1731</v>
      </c>
      <c r="D43">
        <f t="shared" si="0"/>
        <v>335.46511627906978</v>
      </c>
      <c r="E43" s="6">
        <f t="shared" si="1"/>
        <v>7.4385833430738236E-4</v>
      </c>
      <c r="F43" s="7">
        <f t="shared" si="4"/>
        <v>0.72546513706588889</v>
      </c>
      <c r="G43" s="6">
        <f t="shared" si="2"/>
        <v>4.4828050544495755E-4</v>
      </c>
      <c r="H43" s="7">
        <f t="shared" si="5"/>
        <v>0.10233305677785356</v>
      </c>
      <c r="I43">
        <f t="shared" si="3"/>
        <v>8.0339351937989967E-4</v>
      </c>
    </row>
    <row r="44" spans="1:9">
      <c r="A44" s="3" t="s">
        <v>537</v>
      </c>
      <c r="B44">
        <v>16.420000000000002</v>
      </c>
      <c r="C44" s="4">
        <v>5264</v>
      </c>
      <c r="D44">
        <f t="shared" si="0"/>
        <v>320.58465286236293</v>
      </c>
      <c r="E44" s="6">
        <f t="shared" si="1"/>
        <v>2.2620856567267828E-3</v>
      </c>
      <c r="F44" s="7">
        <f t="shared" si="4"/>
        <v>0.7277272227226157</v>
      </c>
      <c r="G44" s="6">
        <f t="shared" si="2"/>
        <v>1.426505019264768E-3</v>
      </c>
      <c r="H44" s="7">
        <f t="shared" si="5"/>
        <v>0.10375956179711833</v>
      </c>
      <c r="I44">
        <f t="shared" si="3"/>
        <v>5.5770543234706649E-4</v>
      </c>
    </row>
    <row r="45" spans="1:9">
      <c r="A45" s="3" t="s">
        <v>648</v>
      </c>
      <c r="B45">
        <v>11.33</v>
      </c>
      <c r="C45" s="4">
        <v>3557</v>
      </c>
      <c r="D45">
        <f t="shared" si="0"/>
        <v>313.94527802294795</v>
      </c>
      <c r="E45" s="6">
        <f t="shared" si="1"/>
        <v>1.5285407828604038E-3</v>
      </c>
      <c r="F45" s="7">
        <f t="shared" si="4"/>
        <v>0.72925576350547605</v>
      </c>
      <c r="G45" s="6">
        <f t="shared" si="2"/>
        <v>9.8430583850607923E-4</v>
      </c>
      <c r="H45" s="7">
        <f t="shared" si="5"/>
        <v>0.1047438676356244</v>
      </c>
      <c r="I45">
        <f t="shared" si="3"/>
        <v>2.0488758903152576E-3</v>
      </c>
    </row>
    <row r="46" spans="1:9">
      <c r="A46" s="3" t="s">
        <v>154</v>
      </c>
      <c r="B46">
        <v>41.44</v>
      </c>
      <c r="C46" s="4">
        <v>12809</v>
      </c>
      <c r="D46">
        <f t="shared" si="0"/>
        <v>309.09749034749035</v>
      </c>
      <c r="E46" s="6">
        <f t="shared" si="1"/>
        <v>5.5043797828672799E-3</v>
      </c>
      <c r="F46" s="7">
        <f t="shared" si="4"/>
        <v>0.73476014328834338</v>
      </c>
      <c r="G46" s="6">
        <f t="shared" si="2"/>
        <v>3.6001442142711312E-3</v>
      </c>
      <c r="H46" s="7">
        <f t="shared" si="5"/>
        <v>0.10834401184989553</v>
      </c>
      <c r="I46">
        <f t="shared" si="3"/>
        <v>9.5834973565384063E-5</v>
      </c>
    </row>
    <row r="47" spans="1:9">
      <c r="A47" s="3" t="s">
        <v>323</v>
      </c>
      <c r="B47">
        <v>1.92</v>
      </c>
      <c r="C47" s="4">
        <v>574</v>
      </c>
      <c r="D47">
        <f t="shared" si="0"/>
        <v>298.95833333333337</v>
      </c>
      <c r="E47" s="6">
        <f t="shared" si="1"/>
        <v>2.4666359554733534E-4</v>
      </c>
      <c r="F47" s="7">
        <f t="shared" si="4"/>
        <v>0.73500680688389075</v>
      </c>
      <c r="G47" s="6">
        <f t="shared" si="2"/>
        <v>1.6680204853765861E-4</v>
      </c>
      <c r="H47" s="7">
        <f t="shared" si="5"/>
        <v>0.10851081389843319</v>
      </c>
      <c r="I47">
        <f t="shared" si="3"/>
        <v>3.8040887195382733E-4</v>
      </c>
    </row>
    <row r="48" spans="1:9">
      <c r="A48" s="3" t="s">
        <v>258</v>
      </c>
      <c r="B48">
        <v>7.61</v>
      </c>
      <c r="C48" s="4">
        <v>2263</v>
      </c>
      <c r="D48">
        <f t="shared" si="0"/>
        <v>297.37187910643888</v>
      </c>
      <c r="E48" s="6">
        <f t="shared" si="1"/>
        <v>9.724733740829615E-4</v>
      </c>
      <c r="F48" s="7">
        <f t="shared" si="4"/>
        <v>0.73597928025797377</v>
      </c>
      <c r="G48" s="6">
        <f t="shared" si="2"/>
        <v>6.6112686946436568E-4</v>
      </c>
      <c r="H48" s="7">
        <f t="shared" si="5"/>
        <v>0.10917194076789755</v>
      </c>
      <c r="I48">
        <f t="shared" si="3"/>
        <v>5.0919383097901283E-4</v>
      </c>
    </row>
    <row r="49" spans="1:9">
      <c r="A49" s="3" t="s">
        <v>920</v>
      </c>
      <c r="B49">
        <v>10.14</v>
      </c>
      <c r="C49" s="4">
        <v>2966</v>
      </c>
      <c r="D49">
        <f t="shared" si="0"/>
        <v>292.50493096646943</v>
      </c>
      <c r="E49" s="6">
        <f t="shared" si="1"/>
        <v>1.274571819500691E-3</v>
      </c>
      <c r="F49" s="7">
        <f t="shared" si="4"/>
        <v>0.7372538520774744</v>
      </c>
      <c r="G49" s="6">
        <f t="shared" si="2"/>
        <v>8.8092331883950963E-4</v>
      </c>
      <c r="H49" s="7">
        <f t="shared" si="5"/>
        <v>0.11005286408673706</v>
      </c>
      <c r="I49">
        <f t="shared" si="3"/>
        <v>7.3727574901787107E-4</v>
      </c>
    </row>
    <row r="50" spans="1:9">
      <c r="A50" s="3" t="s">
        <v>885</v>
      </c>
      <c r="B50">
        <v>14.48</v>
      </c>
      <c r="C50" s="4">
        <v>4021</v>
      </c>
      <c r="D50">
        <f t="shared" si="0"/>
        <v>277.69337016574588</v>
      </c>
      <c r="E50" s="6">
        <f t="shared" si="1"/>
        <v>1.7279343513864729E-3</v>
      </c>
      <c r="F50" s="7">
        <f t="shared" si="4"/>
        <v>0.73898178642886092</v>
      </c>
      <c r="G50" s="6">
        <f t="shared" si="2"/>
        <v>1.2579654493881753E-3</v>
      </c>
      <c r="H50" s="7">
        <f t="shared" si="5"/>
        <v>0.11131082953612524</v>
      </c>
      <c r="I50">
        <f t="shared" si="3"/>
        <v>1.748594272806131E-4</v>
      </c>
    </row>
    <row r="51" spans="1:9">
      <c r="A51" s="3" t="s">
        <v>844</v>
      </c>
      <c r="B51">
        <v>3.43</v>
      </c>
      <c r="C51" s="4">
        <v>948</v>
      </c>
      <c r="D51">
        <f t="shared" si="0"/>
        <v>276.38483965014575</v>
      </c>
      <c r="E51" s="6">
        <f t="shared" si="1"/>
        <v>4.0738168741964097E-4</v>
      </c>
      <c r="F51" s="7">
        <f t="shared" si="4"/>
        <v>0.73938916811628053</v>
      </c>
      <c r="G51" s="6">
        <f t="shared" si="2"/>
        <v>2.9798490962717138E-4</v>
      </c>
      <c r="H51" s="7">
        <f t="shared" si="5"/>
        <v>0.11160881444575241</v>
      </c>
      <c r="I51">
        <f t="shared" si="3"/>
        <v>1.2291257017185697E-4</v>
      </c>
    </row>
    <row r="52" spans="1:9">
      <c r="A52" s="3" t="s">
        <v>333</v>
      </c>
      <c r="B52">
        <v>2.41</v>
      </c>
      <c r="C52" s="4">
        <v>665</v>
      </c>
      <c r="D52">
        <f t="shared" si="0"/>
        <v>275.93360995850622</v>
      </c>
      <c r="E52" s="6">
        <f t="shared" si="1"/>
        <v>2.8576879971947385E-4</v>
      </c>
      <c r="F52" s="7">
        <f t="shared" si="4"/>
        <v>0.73967493691599995</v>
      </c>
      <c r="G52" s="6">
        <f t="shared" si="2"/>
        <v>2.0937132134154024E-4</v>
      </c>
      <c r="H52" s="7">
        <f t="shared" si="5"/>
        <v>0.11181818576709394</v>
      </c>
      <c r="I52">
        <f t="shared" si="3"/>
        <v>1.5238114692434079E-4</v>
      </c>
    </row>
    <row r="53" spans="1:9">
      <c r="A53" s="3" t="s">
        <v>808</v>
      </c>
      <c r="B53">
        <v>2.98</v>
      </c>
      <c r="C53" s="4">
        <v>814</v>
      </c>
      <c r="D53">
        <f t="shared" si="0"/>
        <v>273.1543624161074</v>
      </c>
      <c r="E53" s="6">
        <f t="shared" si="1"/>
        <v>3.4979819995737104E-4</v>
      </c>
      <c r="F53" s="7">
        <f t="shared" si="4"/>
        <v>0.74002473511595734</v>
      </c>
      <c r="G53" s="6">
        <f t="shared" si="2"/>
        <v>2.5889067950115761E-4</v>
      </c>
      <c r="H53" s="7">
        <f t="shared" si="5"/>
        <v>0.11207707644659511</v>
      </c>
      <c r="I53">
        <f t="shared" si="3"/>
        <v>7.0725577152724872E-4</v>
      </c>
    </row>
    <row r="54" spans="1:9">
      <c r="A54" s="3" t="s">
        <v>247</v>
      </c>
      <c r="B54">
        <v>13.79</v>
      </c>
      <c r="C54" s="4">
        <v>3723</v>
      </c>
      <c r="D54">
        <f t="shared" si="0"/>
        <v>269.97824510514869</v>
      </c>
      <c r="E54" s="6">
        <f t="shared" si="1"/>
        <v>1.5998755509106786E-3</v>
      </c>
      <c r="F54" s="7">
        <f t="shared" si="4"/>
        <v>0.74162461066686802</v>
      </c>
      <c r="G54" s="6">
        <f t="shared" si="2"/>
        <v>1.1980209631949543E-3</v>
      </c>
      <c r="H54" s="7">
        <f t="shared" si="5"/>
        <v>0.11327509740979005</v>
      </c>
      <c r="I54">
        <f t="shared" si="3"/>
        <v>2.1703273208451002E-4</v>
      </c>
    </row>
    <row r="55" spans="1:9">
      <c r="A55" s="3" t="s">
        <v>276</v>
      </c>
      <c r="B55">
        <v>4.22</v>
      </c>
      <c r="C55" s="4">
        <v>1127</v>
      </c>
      <c r="D55">
        <f t="shared" si="0"/>
        <v>267.06161137440762</v>
      </c>
      <c r="E55" s="6">
        <f t="shared" si="1"/>
        <v>4.8430291320879259E-4</v>
      </c>
      <c r="F55" s="7">
        <f t="shared" si="4"/>
        <v>0.7421089135800768</v>
      </c>
      <c r="G55" s="6">
        <f t="shared" si="2"/>
        <v>3.6661700251506212E-4</v>
      </c>
      <c r="H55" s="7">
        <f t="shared" si="5"/>
        <v>0.11364171441230511</v>
      </c>
      <c r="I55">
        <f t="shared" si="3"/>
        <v>3.1187720045458556E-4</v>
      </c>
    </row>
    <row r="56" spans="1:9">
      <c r="A56" s="3" t="s">
        <v>203</v>
      </c>
      <c r="B56">
        <v>6.01</v>
      </c>
      <c r="C56" s="4">
        <v>1548</v>
      </c>
      <c r="D56">
        <f t="shared" si="0"/>
        <v>257.57071547420963</v>
      </c>
      <c r="E56" s="6">
        <f t="shared" si="1"/>
        <v>6.6521819844473013E-4</v>
      </c>
      <c r="F56" s="7">
        <f t="shared" si="4"/>
        <v>0.74277413177852158</v>
      </c>
      <c r="G56" s="6">
        <f t="shared" si="2"/>
        <v>5.2212516234965013E-4</v>
      </c>
      <c r="H56" s="7">
        <f t="shared" si="5"/>
        <v>0.11416383957465476</v>
      </c>
      <c r="I56">
        <f t="shared" si="3"/>
        <v>1.7568593311254876E-3</v>
      </c>
    </row>
    <row r="57" spans="1:9">
      <c r="A57" s="3" t="s">
        <v>748</v>
      </c>
      <c r="B57">
        <v>33.65</v>
      </c>
      <c r="C57" s="4">
        <v>8450</v>
      </c>
      <c r="D57">
        <f t="shared" si="0"/>
        <v>251.11441307578011</v>
      </c>
      <c r="E57" s="6">
        <f t="shared" si="1"/>
        <v>3.6311975302700064E-3</v>
      </c>
      <c r="F57" s="7">
        <f t="shared" si="4"/>
        <v>0.74640532930879155</v>
      </c>
      <c r="G57" s="6">
        <f t="shared" si="2"/>
        <v>2.9233796527563605E-3</v>
      </c>
      <c r="H57" s="7">
        <f t="shared" si="5"/>
        <v>0.11708721922741112</v>
      </c>
      <c r="I57">
        <f t="shared" si="3"/>
        <v>3.5307694142187873E-4</v>
      </c>
    </row>
    <row r="58" spans="1:9">
      <c r="A58" s="3" t="s">
        <v>307</v>
      </c>
      <c r="B58">
        <v>6.74</v>
      </c>
      <c r="C58" s="4">
        <v>1669</v>
      </c>
      <c r="D58">
        <f t="shared" si="0"/>
        <v>247.62611275964392</v>
      </c>
      <c r="E58" s="6">
        <f t="shared" si="1"/>
        <v>7.1721522816812317E-4</v>
      </c>
      <c r="F58" s="7">
        <f t="shared" si="4"/>
        <v>0.7471225445369597</v>
      </c>
      <c r="G58" s="6">
        <f t="shared" si="2"/>
        <v>5.8554469122073908E-4</v>
      </c>
      <c r="H58" s="7">
        <f t="shared" si="5"/>
        <v>0.11767276391863186</v>
      </c>
      <c r="I58">
        <f t="shared" si="3"/>
        <v>1.1203385429215257E-3</v>
      </c>
    </row>
    <row r="59" spans="1:9">
      <c r="A59" s="3" t="s">
        <v>150</v>
      </c>
      <c r="B59">
        <v>21.35</v>
      </c>
      <c r="C59" s="4">
        <v>5249</v>
      </c>
      <c r="D59">
        <f t="shared" si="0"/>
        <v>245.85480093676813</v>
      </c>
      <c r="E59" s="6">
        <f t="shared" si="1"/>
        <v>2.2556397439511553E-3</v>
      </c>
      <c r="F59" s="7">
        <f t="shared" si="4"/>
        <v>0.74937818428091085</v>
      </c>
      <c r="G59" s="6">
        <f t="shared" si="2"/>
        <v>1.8548040293119852E-3</v>
      </c>
      <c r="H59" s="7">
        <f t="shared" si="5"/>
        <v>0.11952756794794385</v>
      </c>
      <c r="I59">
        <f t="shared" si="3"/>
        <v>4.9749793341728743E-4</v>
      </c>
    </row>
    <row r="60" spans="1:9">
      <c r="A60" s="3" t="s">
        <v>293</v>
      </c>
      <c r="B60">
        <v>9.48</v>
      </c>
      <c r="C60" s="4">
        <v>2330</v>
      </c>
      <c r="D60">
        <f t="shared" si="0"/>
        <v>245.78059071729956</v>
      </c>
      <c r="E60" s="6">
        <f t="shared" si="1"/>
        <v>1.0012651178140965E-3</v>
      </c>
      <c r="F60" s="7">
        <f t="shared" si="4"/>
        <v>0.75037944939872492</v>
      </c>
      <c r="G60" s="6">
        <f t="shared" si="2"/>
        <v>8.2358511465468944E-4</v>
      </c>
      <c r="H60" s="7">
        <f t="shared" si="5"/>
        <v>0.12035115306259854</v>
      </c>
      <c r="I60">
        <f t="shared" si="3"/>
        <v>1.8017301878791303E-3</v>
      </c>
    </row>
    <row r="61" spans="1:9">
      <c r="A61" s="3" t="s">
        <v>662</v>
      </c>
      <c r="B61">
        <v>34.33</v>
      </c>
      <c r="C61" s="4">
        <v>8435</v>
      </c>
      <c r="D61">
        <f t="shared" si="0"/>
        <v>245.70346635595689</v>
      </c>
      <c r="E61" s="6">
        <f t="shared" si="1"/>
        <v>3.6247516174943793E-3</v>
      </c>
      <c r="F61" s="7">
        <f t="shared" si="4"/>
        <v>0.75400420101621934</v>
      </c>
      <c r="G61" s="6">
        <f t="shared" si="2"/>
        <v>2.9824553782801144E-3</v>
      </c>
      <c r="H61" s="7">
        <f t="shared" si="5"/>
        <v>0.12333360844087865</v>
      </c>
      <c r="I61">
        <f t="shared" si="3"/>
        <v>3.7594334125384821E-4</v>
      </c>
    </row>
    <row r="62" spans="1:9">
      <c r="A62" s="3" t="s">
        <v>568</v>
      </c>
      <c r="B62">
        <v>7.13</v>
      </c>
      <c r="C62" s="4">
        <v>1719</v>
      </c>
      <c r="D62">
        <f t="shared" si="0"/>
        <v>241.09396914446003</v>
      </c>
      <c r="E62" s="6">
        <f t="shared" si="1"/>
        <v>7.3870160408688059E-4</v>
      </c>
      <c r="F62" s="7">
        <f t="shared" si="4"/>
        <v>0.75474290262030619</v>
      </c>
      <c r="G62" s="6">
        <f t="shared" si="2"/>
        <v>6.1942635732995096E-4</v>
      </c>
      <c r="H62" s="7">
        <f t="shared" si="5"/>
        <v>0.1239530347982086</v>
      </c>
      <c r="I62">
        <f t="shared" si="3"/>
        <v>8.8849667476229022E-5</v>
      </c>
    </row>
    <row r="63" spans="1:9">
      <c r="A63" s="3" t="s">
        <v>308</v>
      </c>
      <c r="B63">
        <v>1.68</v>
      </c>
      <c r="C63" s="4">
        <v>400</v>
      </c>
      <c r="D63">
        <f t="shared" si="0"/>
        <v>238.0952380952381</v>
      </c>
      <c r="E63" s="6">
        <f t="shared" si="1"/>
        <v>1.7189100735005947E-4</v>
      </c>
      <c r="F63" s="7">
        <f t="shared" si="4"/>
        <v>0.75491479362765623</v>
      </c>
      <c r="G63" s="6">
        <f t="shared" si="2"/>
        <v>1.4595179247045128E-4</v>
      </c>
      <c r="H63" s="7">
        <f t="shared" si="5"/>
        <v>0.12409898659067906</v>
      </c>
      <c r="I63">
        <f t="shared" si="3"/>
        <v>4.397323223356564E-4</v>
      </c>
    </row>
    <row r="64" spans="1:9">
      <c r="A64" s="3" t="s">
        <v>94</v>
      </c>
      <c r="B64">
        <v>8.31</v>
      </c>
      <c r="C64" s="4">
        <v>1974</v>
      </c>
      <c r="D64">
        <f t="shared" si="0"/>
        <v>237.54512635379061</v>
      </c>
      <c r="E64" s="6">
        <f t="shared" si="1"/>
        <v>8.4828212127254356E-4</v>
      </c>
      <c r="F64" s="7">
        <f t="shared" si="4"/>
        <v>0.75576307574892876</v>
      </c>
      <c r="G64" s="6">
        <f t="shared" si="2"/>
        <v>7.2194011632705369E-4</v>
      </c>
      <c r="H64" s="7">
        <f t="shared" si="5"/>
        <v>0.12482092670700611</v>
      </c>
      <c r="I64">
        <f t="shared" si="3"/>
        <v>7.4488142191062034E-5</v>
      </c>
    </row>
    <row r="65" spans="1:9">
      <c r="A65" s="3" t="s">
        <v>51</v>
      </c>
      <c r="B65">
        <v>1.4</v>
      </c>
      <c r="C65" s="4">
        <v>325</v>
      </c>
      <c r="D65">
        <f t="shared" si="0"/>
        <v>232.14285714285717</v>
      </c>
      <c r="E65" s="6">
        <f t="shared" si="1"/>
        <v>1.3966144347192332E-4</v>
      </c>
      <c r="F65" s="7">
        <f t="shared" si="4"/>
        <v>0.75590273719240064</v>
      </c>
      <c r="G65" s="6">
        <f t="shared" si="2"/>
        <v>1.2162649372537606E-4</v>
      </c>
      <c r="H65" s="7">
        <f t="shared" si="5"/>
        <v>0.12494255320073148</v>
      </c>
      <c r="I65">
        <f t="shared" si="3"/>
        <v>1.2637582755671561E-4</v>
      </c>
    </row>
    <row r="66" spans="1:9">
      <c r="A66" s="3" t="s">
        <v>687</v>
      </c>
      <c r="B66">
        <v>2.37</v>
      </c>
      <c r="C66" s="4">
        <v>545</v>
      </c>
      <c r="D66">
        <f t="shared" ref="D66:D129" si="6">C66/B66</f>
        <v>229.957805907173</v>
      </c>
      <c r="E66" s="6">
        <f t="shared" si="1"/>
        <v>2.3420149751445603E-4</v>
      </c>
      <c r="F66" s="7">
        <f t="shared" si="4"/>
        <v>0.75613693868991505</v>
      </c>
      <c r="G66" s="6">
        <f t="shared" si="2"/>
        <v>2.0589627866367236E-4</v>
      </c>
      <c r="H66" s="7">
        <f t="shared" si="5"/>
        <v>0.12514844947939516</v>
      </c>
      <c r="I66">
        <f t="shared" si="3"/>
        <v>9.0860589095825839E-5</v>
      </c>
    </row>
    <row r="67" spans="1:9">
      <c r="A67" s="3" t="s">
        <v>275</v>
      </c>
      <c r="B67">
        <v>1.7</v>
      </c>
      <c r="C67" s="4">
        <v>387</v>
      </c>
      <c r="D67">
        <f t="shared" si="6"/>
        <v>227.64705882352942</v>
      </c>
      <c r="E67" s="6">
        <f t="shared" ref="E67:E130" si="7">C67/2327056</f>
        <v>1.6630454961118253E-4</v>
      </c>
      <c r="F67" s="7">
        <f t="shared" si="4"/>
        <v>0.75630324323952625</v>
      </c>
      <c r="G67" s="6">
        <f t="shared" ref="G67:G130" si="8">B67/11510.65</f>
        <v>1.4768931380938522E-4</v>
      </c>
      <c r="H67" s="7">
        <f t="shared" si="5"/>
        <v>0.12529613879320453</v>
      </c>
      <c r="I67">
        <f t="shared" ref="I67:I130" si="9">F67*H68-F68*H67</f>
        <v>1.3312933095463442E-4</v>
      </c>
    </row>
    <row r="68" spans="1:9">
      <c r="A68" s="3" t="s">
        <v>259</v>
      </c>
      <c r="B68">
        <v>2.4900000000000002</v>
      </c>
      <c r="C68" s="4">
        <v>566</v>
      </c>
      <c r="D68">
        <f t="shared" si="6"/>
        <v>227.30923694779113</v>
      </c>
      <c r="E68" s="6">
        <f t="shared" si="7"/>
        <v>2.4322577540033415E-4</v>
      </c>
      <c r="F68" s="7">
        <f t="shared" ref="F68:F131" si="10">F67+E68</f>
        <v>0.75654646901492661</v>
      </c>
      <c r="G68" s="6">
        <f t="shared" si="8"/>
        <v>2.1632140669727601E-4</v>
      </c>
      <c r="H68" s="7">
        <f t="shared" ref="H68:H131" si="11">H67+G68</f>
        <v>0.12551246019990181</v>
      </c>
      <c r="I68">
        <f t="shared" si="9"/>
        <v>1.8066621265526439E-4</v>
      </c>
    </row>
    <row r="69" spans="1:9">
      <c r="A69" s="3" t="s">
        <v>781</v>
      </c>
      <c r="B69">
        <v>3.37</v>
      </c>
      <c r="C69" s="4">
        <v>757</v>
      </c>
      <c r="D69">
        <f t="shared" si="6"/>
        <v>224.62908011869436</v>
      </c>
      <c r="E69" s="6">
        <f t="shared" si="7"/>
        <v>3.2530373140998757E-4</v>
      </c>
      <c r="F69" s="7">
        <f t="shared" si="10"/>
        <v>0.75687177274633666</v>
      </c>
      <c r="G69" s="6">
        <f t="shared" si="8"/>
        <v>2.9277234561036954E-4</v>
      </c>
      <c r="H69" s="7">
        <f t="shared" si="11"/>
        <v>0.12580523254551218</v>
      </c>
      <c r="I69">
        <f t="shared" si="9"/>
        <v>5.8557352315162514E-4</v>
      </c>
    </row>
    <row r="70" spans="1:9">
      <c r="A70" s="3" t="s">
        <v>880</v>
      </c>
      <c r="B70">
        <v>10.91</v>
      </c>
      <c r="C70" s="4">
        <v>2438</v>
      </c>
      <c r="D70">
        <f t="shared" si="6"/>
        <v>223.46471127406051</v>
      </c>
      <c r="E70" s="6">
        <f t="shared" si="7"/>
        <v>1.0476756897986124E-3</v>
      </c>
      <c r="F70" s="7">
        <f t="shared" si="10"/>
        <v>0.75791944843613523</v>
      </c>
      <c r="G70" s="6">
        <f t="shared" si="8"/>
        <v>9.478178903884664E-4</v>
      </c>
      <c r="H70" s="7">
        <f t="shared" si="11"/>
        <v>0.12675305043590065</v>
      </c>
      <c r="I70">
        <f t="shared" si="9"/>
        <v>3.1069555347157385E-4</v>
      </c>
    </row>
    <row r="71" spans="1:9">
      <c r="A71" s="3" t="s">
        <v>405</v>
      </c>
      <c r="B71">
        <v>5.77</v>
      </c>
      <c r="C71" s="4">
        <v>1271</v>
      </c>
      <c r="D71">
        <f t="shared" si="6"/>
        <v>220.27729636048528</v>
      </c>
      <c r="E71" s="6">
        <f t="shared" si="7"/>
        <v>5.4618367585481395E-4</v>
      </c>
      <c r="F71" s="7">
        <f t="shared" si="10"/>
        <v>0.75846563211199003</v>
      </c>
      <c r="G71" s="6">
        <f t="shared" si="8"/>
        <v>5.0127490628244277E-4</v>
      </c>
      <c r="H71" s="7">
        <f t="shared" si="11"/>
        <v>0.12725432534218309</v>
      </c>
      <c r="I71">
        <f t="shared" si="9"/>
        <v>1.9672055408797712E-3</v>
      </c>
    </row>
    <row r="72" spans="1:9">
      <c r="A72" s="3" t="s">
        <v>1016</v>
      </c>
      <c r="B72">
        <v>36.46</v>
      </c>
      <c r="C72" s="4">
        <v>7959</v>
      </c>
      <c r="D72">
        <f t="shared" si="6"/>
        <v>218.29402084476138</v>
      </c>
      <c r="E72" s="6">
        <f t="shared" si="7"/>
        <v>3.4202013187478084E-3</v>
      </c>
      <c r="F72" s="7">
        <f t="shared" si="10"/>
        <v>0.76188583343073779</v>
      </c>
      <c r="G72" s="6">
        <f t="shared" si="8"/>
        <v>3.1675014008765798E-3</v>
      </c>
      <c r="H72" s="7">
        <f t="shared" si="11"/>
        <v>0.13042182674305966</v>
      </c>
      <c r="I72">
        <f t="shared" si="9"/>
        <v>1.3928217043258917E-4</v>
      </c>
    </row>
    <row r="73" spans="1:9">
      <c r="A73" s="3" t="s">
        <v>898</v>
      </c>
      <c r="B73">
        <v>2.57</v>
      </c>
      <c r="C73" s="4">
        <v>550</v>
      </c>
      <c r="D73">
        <f t="shared" si="6"/>
        <v>214.00778210116732</v>
      </c>
      <c r="E73" s="6">
        <f t="shared" si="7"/>
        <v>2.3635013510633177E-4</v>
      </c>
      <c r="F73" s="7">
        <f t="shared" si="10"/>
        <v>0.76212218356584416</v>
      </c>
      <c r="G73" s="6">
        <f t="shared" si="8"/>
        <v>2.2327149205301176E-4</v>
      </c>
      <c r="H73" s="7">
        <f t="shared" si="11"/>
        <v>0.13064509823511267</v>
      </c>
      <c r="I73">
        <f t="shared" si="9"/>
        <v>1.3131560654128238E-4</v>
      </c>
    </row>
    <row r="74" spans="1:9">
      <c r="A74" s="3" t="s">
        <v>402</v>
      </c>
      <c r="B74">
        <v>2.42</v>
      </c>
      <c r="C74" s="4">
        <v>515</v>
      </c>
      <c r="D74">
        <f t="shared" si="6"/>
        <v>212.80991735537191</v>
      </c>
      <c r="E74" s="6">
        <f t="shared" si="7"/>
        <v>2.2130967196320157E-4</v>
      </c>
      <c r="F74" s="7">
        <f t="shared" si="10"/>
        <v>0.76234349323780737</v>
      </c>
      <c r="G74" s="6">
        <f t="shared" si="8"/>
        <v>2.1024008201100719E-4</v>
      </c>
      <c r="H74" s="7">
        <f t="shared" si="11"/>
        <v>0.13085533831712368</v>
      </c>
      <c r="I74">
        <f t="shared" si="9"/>
        <v>4.6177582588034782E-4</v>
      </c>
    </row>
    <row r="75" spans="1:9">
      <c r="A75" s="3" t="s">
        <v>248</v>
      </c>
      <c r="B75">
        <v>8.51</v>
      </c>
      <c r="C75" s="4">
        <v>1811</v>
      </c>
      <c r="D75">
        <f t="shared" si="6"/>
        <v>212.8084606345476</v>
      </c>
      <c r="E75" s="6">
        <f t="shared" si="7"/>
        <v>7.7823653577739431E-4</v>
      </c>
      <c r="F75" s="7">
        <f t="shared" si="10"/>
        <v>0.76312172977358472</v>
      </c>
      <c r="G75" s="6">
        <f t="shared" si="8"/>
        <v>7.3931532971639312E-4</v>
      </c>
      <c r="H75" s="7">
        <f t="shared" si="11"/>
        <v>0.13159465364684006</v>
      </c>
      <c r="I75">
        <f t="shared" si="9"/>
        <v>2.3791829624446315E-4</v>
      </c>
    </row>
    <row r="76" spans="1:9">
      <c r="A76" s="3" t="s">
        <v>824</v>
      </c>
      <c r="B76">
        <v>4.37</v>
      </c>
      <c r="C76" s="4">
        <v>916</v>
      </c>
      <c r="D76">
        <f t="shared" si="6"/>
        <v>209.61098398169335</v>
      </c>
      <c r="E76" s="6">
        <f t="shared" si="7"/>
        <v>3.9363040683163621E-4</v>
      </c>
      <c r="F76" s="7">
        <f t="shared" si="10"/>
        <v>0.76351536018041632</v>
      </c>
      <c r="G76" s="6">
        <f t="shared" si="8"/>
        <v>3.7964841255706675E-4</v>
      </c>
      <c r="H76" s="7">
        <f t="shared" si="11"/>
        <v>0.13197430205939711</v>
      </c>
      <c r="I76">
        <f t="shared" si="9"/>
        <v>4.1997007676890241E-4</v>
      </c>
    </row>
    <row r="77" spans="1:9">
      <c r="A77" s="3" t="s">
        <v>914</v>
      </c>
      <c r="B77">
        <v>7.69</v>
      </c>
      <c r="C77" s="4">
        <v>1589</v>
      </c>
      <c r="D77">
        <f t="shared" si="6"/>
        <v>206.63198959687907</v>
      </c>
      <c r="E77" s="6">
        <f t="shared" si="7"/>
        <v>6.8283702669811122E-4</v>
      </c>
      <c r="F77" s="7">
        <f t="shared" si="10"/>
        <v>0.76419819720711446</v>
      </c>
      <c r="G77" s="6">
        <f t="shared" si="8"/>
        <v>6.6807695482010143E-4</v>
      </c>
      <c r="H77" s="7">
        <f t="shared" si="11"/>
        <v>0.13264237901421722</v>
      </c>
      <c r="I77">
        <f t="shared" si="9"/>
        <v>2.0484643932654201E-4</v>
      </c>
    </row>
    <row r="78" spans="1:9">
      <c r="A78" s="3" t="s">
        <v>894</v>
      </c>
      <c r="B78">
        <v>3.75</v>
      </c>
      <c r="C78" s="4">
        <v>774</v>
      </c>
      <c r="D78">
        <f t="shared" si="6"/>
        <v>206.4</v>
      </c>
      <c r="E78" s="6">
        <f t="shared" si="7"/>
        <v>3.3260909922236507E-4</v>
      </c>
      <c r="F78" s="7">
        <f t="shared" si="10"/>
        <v>0.76453080630633685</v>
      </c>
      <c r="G78" s="6">
        <f t="shared" si="8"/>
        <v>3.2578525105011449E-4</v>
      </c>
      <c r="H78" s="7">
        <f t="shared" si="11"/>
        <v>0.13296816426526734</v>
      </c>
      <c r="I78">
        <f t="shared" si="9"/>
        <v>4.400167829017726E-4</v>
      </c>
    </row>
    <row r="79" spans="1:9">
      <c r="A79" s="3" t="s">
        <v>884</v>
      </c>
      <c r="B79">
        <v>8.0399999999999991</v>
      </c>
      <c r="C79" s="4">
        <v>1645</v>
      </c>
      <c r="D79">
        <f t="shared" si="6"/>
        <v>204.60199004975127</v>
      </c>
      <c r="E79" s="6">
        <f t="shared" si="7"/>
        <v>7.0690176772711963E-4</v>
      </c>
      <c r="F79" s="7">
        <f t="shared" si="10"/>
        <v>0.76523770807406399</v>
      </c>
      <c r="G79" s="6">
        <f t="shared" si="8"/>
        <v>6.9848357825144538E-4</v>
      </c>
      <c r="H79" s="7">
        <f t="shared" si="11"/>
        <v>0.13366664784351878</v>
      </c>
      <c r="I79">
        <f t="shared" si="9"/>
        <v>2.4947049409482225E-4</v>
      </c>
    </row>
    <row r="80" spans="1:9">
      <c r="A80" s="3" t="s">
        <v>424</v>
      </c>
      <c r="B80">
        <v>4.55</v>
      </c>
      <c r="C80" s="4">
        <v>923</v>
      </c>
      <c r="D80">
        <f t="shared" si="6"/>
        <v>202.85714285714286</v>
      </c>
      <c r="E80" s="6">
        <f t="shared" si="7"/>
        <v>3.9663849946026226E-4</v>
      </c>
      <c r="F80" s="7">
        <f t="shared" si="10"/>
        <v>0.76563434657352425</v>
      </c>
      <c r="G80" s="6">
        <f t="shared" si="8"/>
        <v>3.9528610460747222E-4</v>
      </c>
      <c r="H80" s="7">
        <f t="shared" si="11"/>
        <v>0.13406193394812627</v>
      </c>
      <c r="I80">
        <f t="shared" si="9"/>
        <v>8.9095929849893063E-4</v>
      </c>
    </row>
    <row r="81" spans="1:9">
      <c r="A81" s="3" t="s">
        <v>892</v>
      </c>
      <c r="B81">
        <v>16.239999999999998</v>
      </c>
      <c r="C81" s="4">
        <v>3285</v>
      </c>
      <c r="D81">
        <f t="shared" si="6"/>
        <v>202.27832512315274</v>
      </c>
      <c r="E81" s="6">
        <f t="shared" si="7"/>
        <v>1.4116548978623635E-3</v>
      </c>
      <c r="F81" s="7">
        <f t="shared" si="10"/>
        <v>0.76704600147138657</v>
      </c>
      <c r="G81" s="6">
        <f t="shared" si="8"/>
        <v>1.4108673272143623E-3</v>
      </c>
      <c r="H81" s="7">
        <f t="shared" si="11"/>
        <v>0.13547280127534062</v>
      </c>
      <c r="I81">
        <f t="shared" si="9"/>
        <v>9.5518661983066966E-4</v>
      </c>
    </row>
    <row r="82" spans="1:9">
      <c r="A82" s="3" t="s">
        <v>331</v>
      </c>
      <c r="B82">
        <v>17.41</v>
      </c>
      <c r="C82" s="4">
        <v>3521</v>
      </c>
      <c r="D82">
        <f t="shared" si="6"/>
        <v>202.2400919012062</v>
      </c>
      <c r="E82" s="6">
        <f t="shared" si="7"/>
        <v>1.5130705921988985E-3</v>
      </c>
      <c r="F82" s="7">
        <f t="shared" si="10"/>
        <v>0.76855907206358542</v>
      </c>
      <c r="G82" s="6">
        <f t="shared" si="8"/>
        <v>1.512512325541998E-3</v>
      </c>
      <c r="H82" s="7">
        <f t="shared" si="11"/>
        <v>0.13698531360088262</v>
      </c>
      <c r="I82">
        <f t="shared" si="9"/>
        <v>3.018311169821486E-4</v>
      </c>
    </row>
    <row r="83" spans="1:9">
      <c r="A83" s="3" t="s">
        <v>1002</v>
      </c>
      <c r="B83">
        <v>5.5</v>
      </c>
      <c r="C83" s="4">
        <v>1111</v>
      </c>
      <c r="D83">
        <f t="shared" si="6"/>
        <v>202</v>
      </c>
      <c r="E83" s="6">
        <f t="shared" si="7"/>
        <v>4.7742727291479021E-4</v>
      </c>
      <c r="F83" s="7">
        <f t="shared" si="10"/>
        <v>0.7690364993365002</v>
      </c>
      <c r="G83" s="6">
        <f t="shared" si="8"/>
        <v>4.7781836820683457E-4</v>
      </c>
      <c r="H83" s="7">
        <f t="shared" si="11"/>
        <v>0.13746313196908946</v>
      </c>
      <c r="I83">
        <f t="shared" si="9"/>
        <v>9.8875607535423016E-5</v>
      </c>
    </row>
    <row r="84" spans="1:9">
      <c r="A84" s="3" t="s">
        <v>185</v>
      </c>
      <c r="B84">
        <v>1.8</v>
      </c>
      <c r="C84" s="4">
        <v>362</v>
      </c>
      <c r="D84">
        <f t="shared" si="6"/>
        <v>201.11111111111111</v>
      </c>
      <c r="E84" s="6">
        <f t="shared" si="7"/>
        <v>1.5556136165180382E-4</v>
      </c>
      <c r="F84" s="7">
        <f t="shared" si="10"/>
        <v>0.76919206069815205</v>
      </c>
      <c r="G84" s="6">
        <f t="shared" si="8"/>
        <v>1.5637692050405496E-4</v>
      </c>
      <c r="H84" s="7">
        <f t="shared" si="11"/>
        <v>0.13761950888959351</v>
      </c>
      <c r="I84">
        <f t="shared" si="9"/>
        <v>3.286431300991155E-4</v>
      </c>
    </row>
    <row r="85" spans="1:9">
      <c r="A85" s="3" t="s">
        <v>821</v>
      </c>
      <c r="B85">
        <v>5.98</v>
      </c>
      <c r="C85" s="4">
        <v>1200</v>
      </c>
      <c r="D85">
        <f t="shared" si="6"/>
        <v>200.66889632107021</v>
      </c>
      <c r="E85" s="6">
        <f t="shared" si="7"/>
        <v>5.1567302205017844E-4</v>
      </c>
      <c r="F85" s="7">
        <f t="shared" si="10"/>
        <v>0.76970773372020218</v>
      </c>
      <c r="G85" s="6">
        <f t="shared" si="8"/>
        <v>5.1951888034124929E-4</v>
      </c>
      <c r="H85" s="7">
        <f t="shared" si="11"/>
        <v>0.13813902776993475</v>
      </c>
      <c r="I85">
        <f t="shared" si="9"/>
        <v>1.7848628811201195E-4</v>
      </c>
    </row>
    <row r="86" spans="1:9">
      <c r="A86" s="3" t="s">
        <v>901</v>
      </c>
      <c r="B86">
        <v>3.24</v>
      </c>
      <c r="C86" s="4">
        <v>643</v>
      </c>
      <c r="D86">
        <f t="shared" si="6"/>
        <v>198.45679012345678</v>
      </c>
      <c r="E86" s="6">
        <f t="shared" si="7"/>
        <v>2.7631479431522058E-4</v>
      </c>
      <c r="F86" s="7">
        <f t="shared" si="10"/>
        <v>0.76998404851451741</v>
      </c>
      <c r="G86" s="6">
        <f t="shared" si="8"/>
        <v>2.8147845690729893E-4</v>
      </c>
      <c r="H86" s="7">
        <f t="shared" si="11"/>
        <v>0.13842050622684204</v>
      </c>
      <c r="I86">
        <f t="shared" si="9"/>
        <v>5.8312843922220248E-4</v>
      </c>
    </row>
    <row r="87" spans="1:9">
      <c r="A87" s="3" t="s">
        <v>431</v>
      </c>
      <c r="B87">
        <v>10.55</v>
      </c>
      <c r="C87" s="4">
        <v>2061</v>
      </c>
      <c r="D87">
        <f t="shared" si="6"/>
        <v>195.35545023696682</v>
      </c>
      <c r="E87" s="6">
        <f t="shared" si="7"/>
        <v>8.856684153711814E-4</v>
      </c>
      <c r="F87" s="7">
        <f t="shared" si="10"/>
        <v>0.77086971692988859</v>
      </c>
      <c r="G87" s="6">
        <f t="shared" si="8"/>
        <v>9.1654250628765547E-4</v>
      </c>
      <c r="H87" s="7">
        <f t="shared" si="11"/>
        <v>0.13933704873312969</v>
      </c>
      <c r="I87">
        <f t="shared" si="9"/>
        <v>3.8942721351356568E-4</v>
      </c>
    </row>
    <row r="88" spans="1:9">
      <c r="A88" s="3" t="s">
        <v>245</v>
      </c>
      <c r="B88">
        <v>7.03</v>
      </c>
      <c r="C88" s="4">
        <v>1359</v>
      </c>
      <c r="D88">
        <f t="shared" si="6"/>
        <v>193.31436699857753</v>
      </c>
      <c r="E88" s="6">
        <f t="shared" si="7"/>
        <v>5.8399969747182701E-4</v>
      </c>
      <c r="F88" s="7">
        <f t="shared" si="10"/>
        <v>0.7714537166273604</v>
      </c>
      <c r="G88" s="6">
        <f t="shared" si="8"/>
        <v>6.1073875063528125E-4</v>
      </c>
      <c r="H88" s="7">
        <f t="shared" si="11"/>
        <v>0.13994778748376496</v>
      </c>
      <c r="I88">
        <f t="shared" si="9"/>
        <v>2.4321469682170305E-4</v>
      </c>
    </row>
    <row r="89" spans="1:9">
      <c r="A89" s="3" t="s">
        <v>105</v>
      </c>
      <c r="B89">
        <v>4.38</v>
      </c>
      <c r="C89" s="4">
        <v>837</v>
      </c>
      <c r="D89">
        <f t="shared" si="6"/>
        <v>191.0958904109589</v>
      </c>
      <c r="E89" s="6">
        <f t="shared" si="7"/>
        <v>3.5968193287999947E-4</v>
      </c>
      <c r="F89" s="7">
        <f t="shared" si="10"/>
        <v>0.77181339856024045</v>
      </c>
      <c r="G89" s="6">
        <f t="shared" si="8"/>
        <v>3.8051717322653368E-4</v>
      </c>
      <c r="H89" s="7">
        <f t="shared" si="11"/>
        <v>0.1403283046569915</v>
      </c>
      <c r="I89">
        <f t="shared" si="9"/>
        <v>5.6589713871589564E-4</v>
      </c>
    </row>
    <row r="90" spans="1:9">
      <c r="A90" s="3" t="s">
        <v>812</v>
      </c>
      <c r="B90">
        <v>10.17</v>
      </c>
      <c r="C90" s="4">
        <v>1924</v>
      </c>
      <c r="D90">
        <f t="shared" si="6"/>
        <v>189.18387413962634</v>
      </c>
      <c r="E90" s="6">
        <f t="shared" si="7"/>
        <v>8.2679574535378603E-4</v>
      </c>
      <c r="F90" s="7">
        <f t="shared" si="10"/>
        <v>0.77264019430559427</v>
      </c>
      <c r="G90" s="6">
        <f t="shared" si="8"/>
        <v>8.8352960084791046E-4</v>
      </c>
      <c r="H90" s="7">
        <f t="shared" si="11"/>
        <v>0.14121183425783942</v>
      </c>
      <c r="I90">
        <f t="shared" si="9"/>
        <v>9.1314505099319987E-4</v>
      </c>
    </row>
    <row r="91" spans="1:9">
      <c r="A91" s="3" t="s">
        <v>769</v>
      </c>
      <c r="B91">
        <v>16.41</v>
      </c>
      <c r="C91" s="4">
        <v>3104</v>
      </c>
      <c r="D91">
        <f t="shared" si="6"/>
        <v>189.15295551492991</v>
      </c>
      <c r="E91" s="6">
        <f t="shared" si="7"/>
        <v>1.3338742170364616E-3</v>
      </c>
      <c r="F91" s="7">
        <f t="shared" si="10"/>
        <v>0.77397406852263073</v>
      </c>
      <c r="G91" s="6">
        <f t="shared" si="8"/>
        <v>1.4256362585953009E-3</v>
      </c>
      <c r="H91" s="7">
        <f t="shared" si="11"/>
        <v>0.14263747051643472</v>
      </c>
      <c r="I91">
        <f t="shared" si="9"/>
        <v>4.4652552232478382E-4</v>
      </c>
    </row>
    <row r="92" spans="1:9">
      <c r="A92" s="3" t="s">
        <v>588</v>
      </c>
      <c r="B92">
        <v>8.01</v>
      </c>
      <c r="C92" s="4">
        <v>1502</v>
      </c>
      <c r="D92">
        <f t="shared" si="6"/>
        <v>187.51560549313359</v>
      </c>
      <c r="E92" s="6">
        <f t="shared" si="7"/>
        <v>6.4545073259947338E-4</v>
      </c>
      <c r="F92" s="7">
        <f t="shared" si="10"/>
        <v>0.7746195192552302</v>
      </c>
      <c r="G92" s="6">
        <f t="shared" si="8"/>
        <v>6.9587729624304444E-4</v>
      </c>
      <c r="H92" s="7">
        <f t="shared" si="11"/>
        <v>0.14333334781267776</v>
      </c>
      <c r="I92">
        <f t="shared" si="9"/>
        <v>1.9796008807231591E-3</v>
      </c>
    </row>
    <row r="93" spans="1:9">
      <c r="A93" s="3" t="s">
        <v>603</v>
      </c>
      <c r="B93">
        <v>35.47</v>
      </c>
      <c r="C93" s="4">
        <v>6614</v>
      </c>
      <c r="D93">
        <f t="shared" si="6"/>
        <v>186.46743727093317</v>
      </c>
      <c r="E93" s="6">
        <f t="shared" si="7"/>
        <v>2.8422178065332336E-3</v>
      </c>
      <c r="F93" s="7">
        <f t="shared" si="10"/>
        <v>0.77746173706176347</v>
      </c>
      <c r="G93" s="6">
        <f t="shared" si="8"/>
        <v>3.0814940945993493E-3</v>
      </c>
      <c r="H93" s="7">
        <f t="shared" si="11"/>
        <v>0.1464148419072771</v>
      </c>
      <c r="I93">
        <f t="shared" si="9"/>
        <v>3.5727519856583456E-4</v>
      </c>
    </row>
    <row r="94" spans="1:9">
      <c r="A94" s="3" t="s">
        <v>184</v>
      </c>
      <c r="B94">
        <v>6.4</v>
      </c>
      <c r="C94" s="4">
        <v>1192</v>
      </c>
      <c r="D94">
        <f t="shared" si="6"/>
        <v>186.25</v>
      </c>
      <c r="E94" s="6">
        <f t="shared" si="7"/>
        <v>5.1223520190317722E-4</v>
      </c>
      <c r="F94" s="7">
        <f t="shared" si="10"/>
        <v>0.7779739722636666</v>
      </c>
      <c r="G94" s="6">
        <f t="shared" si="8"/>
        <v>5.5600682845886201E-4</v>
      </c>
      <c r="H94" s="7">
        <f t="shared" si="11"/>
        <v>0.14697084873573596</v>
      </c>
      <c r="I94">
        <f t="shared" si="9"/>
        <v>1.0876741899118886E-3</v>
      </c>
    </row>
    <row r="95" spans="1:9">
      <c r="A95" s="3" t="s">
        <v>947</v>
      </c>
      <c r="B95">
        <v>19.47</v>
      </c>
      <c r="C95" s="4">
        <v>3614</v>
      </c>
      <c r="D95">
        <f t="shared" si="6"/>
        <v>185.61890087313816</v>
      </c>
      <c r="E95" s="6">
        <f t="shared" si="7"/>
        <v>1.5530352514077873E-3</v>
      </c>
      <c r="F95" s="7">
        <f t="shared" si="10"/>
        <v>0.77952700751507442</v>
      </c>
      <c r="G95" s="6">
        <f t="shared" si="8"/>
        <v>1.6914770234521942E-3</v>
      </c>
      <c r="H95" s="7">
        <f t="shared" si="11"/>
        <v>0.14866232575918814</v>
      </c>
      <c r="I95">
        <f t="shared" si="9"/>
        <v>8.6926022581709783E-4</v>
      </c>
    </row>
    <row r="96" spans="1:9">
      <c r="A96" s="3" t="s">
        <v>562</v>
      </c>
      <c r="B96">
        <v>15.56</v>
      </c>
      <c r="C96" s="4">
        <v>2888</v>
      </c>
      <c r="D96">
        <f t="shared" si="6"/>
        <v>185.60411311053983</v>
      </c>
      <c r="E96" s="6">
        <f t="shared" si="7"/>
        <v>1.2410530730674295E-3</v>
      </c>
      <c r="F96" s="7">
        <f t="shared" si="10"/>
        <v>0.78076806058814185</v>
      </c>
      <c r="G96" s="6">
        <f t="shared" si="8"/>
        <v>1.3517916016906083E-3</v>
      </c>
      <c r="H96" s="7">
        <f t="shared" si="11"/>
        <v>0.15001411736087875</v>
      </c>
      <c r="I96">
        <f t="shared" si="9"/>
        <v>3.0504887642456013E-4</v>
      </c>
    </row>
    <row r="97" spans="1:9">
      <c r="A97" s="3" t="s">
        <v>853</v>
      </c>
      <c r="B97">
        <v>5.46</v>
      </c>
      <c r="C97" s="4">
        <v>1013</v>
      </c>
      <c r="D97">
        <f t="shared" si="6"/>
        <v>185.53113553113553</v>
      </c>
      <c r="E97" s="6">
        <f t="shared" si="7"/>
        <v>4.353139761140256E-4</v>
      </c>
      <c r="F97" s="7">
        <f t="shared" si="10"/>
        <v>0.78120337456425593</v>
      </c>
      <c r="G97" s="6">
        <f t="shared" si="8"/>
        <v>4.7434332552896664E-4</v>
      </c>
      <c r="H97" s="7">
        <f t="shared" si="11"/>
        <v>0.1504884606864077</v>
      </c>
      <c r="I97">
        <f t="shared" si="9"/>
        <v>1.1466839699863923E-3</v>
      </c>
    </row>
    <row r="98" spans="1:9">
      <c r="A98" s="3" t="s">
        <v>127</v>
      </c>
      <c r="B98">
        <v>20.41</v>
      </c>
      <c r="C98" s="4">
        <v>3688</v>
      </c>
      <c r="D98">
        <f t="shared" si="6"/>
        <v>180.69573738363547</v>
      </c>
      <c r="E98" s="6">
        <f t="shared" si="7"/>
        <v>1.5848350877675484E-3</v>
      </c>
      <c r="F98" s="7">
        <f t="shared" si="10"/>
        <v>0.78278820965202345</v>
      </c>
      <c r="G98" s="6">
        <f t="shared" si="8"/>
        <v>1.7731405263820897E-3</v>
      </c>
      <c r="H98" s="7">
        <f t="shared" si="11"/>
        <v>0.15226160121278978</v>
      </c>
      <c r="I98">
        <f t="shared" si="9"/>
        <v>2.297892350844738E-4</v>
      </c>
    </row>
    <row r="99" spans="1:9">
      <c r="A99" s="3" t="s">
        <v>235</v>
      </c>
      <c r="B99">
        <v>4.09</v>
      </c>
      <c r="C99" s="4">
        <v>739</v>
      </c>
      <c r="D99">
        <f t="shared" si="6"/>
        <v>180.68459657701712</v>
      </c>
      <c r="E99" s="6">
        <f t="shared" si="7"/>
        <v>3.1756863607923486E-4</v>
      </c>
      <c r="F99" s="7">
        <f t="shared" si="10"/>
        <v>0.78310577828810268</v>
      </c>
      <c r="G99" s="6">
        <f t="shared" si="8"/>
        <v>3.5532311381199151E-4</v>
      </c>
      <c r="H99" s="7">
        <f t="shared" si="11"/>
        <v>0.15261692432660176</v>
      </c>
      <c r="I99">
        <f t="shared" si="9"/>
        <v>9.9585185997883019E-4</v>
      </c>
    </row>
    <row r="100" spans="1:9">
      <c r="A100" s="3" t="s">
        <v>376</v>
      </c>
      <c r="B100">
        <v>17.71</v>
      </c>
      <c r="C100" s="4">
        <v>3187</v>
      </c>
      <c r="D100">
        <f t="shared" si="6"/>
        <v>179.95482778091474</v>
      </c>
      <c r="E100" s="6">
        <f t="shared" si="7"/>
        <v>1.3695416010615989E-3</v>
      </c>
      <c r="F100" s="7">
        <f t="shared" si="10"/>
        <v>0.7844753198891643</v>
      </c>
      <c r="G100" s="6">
        <f t="shared" si="8"/>
        <v>1.5385751456260073E-3</v>
      </c>
      <c r="H100" s="7">
        <f t="shared" si="11"/>
        <v>0.15415549947222776</v>
      </c>
      <c r="I100">
        <f t="shared" si="9"/>
        <v>2.5911276962957419E-4</v>
      </c>
    </row>
    <row r="101" spans="1:9">
      <c r="A101" s="3" t="s">
        <v>341</v>
      </c>
      <c r="B101">
        <v>4.5999999999999996</v>
      </c>
      <c r="C101" s="4">
        <v>821</v>
      </c>
      <c r="D101">
        <f t="shared" si="6"/>
        <v>178.47826086956522</v>
      </c>
      <c r="E101" s="6">
        <f t="shared" si="7"/>
        <v>3.5280629258599709E-4</v>
      </c>
      <c r="F101" s="7">
        <f t="shared" si="10"/>
        <v>0.78482812618175035</v>
      </c>
      <c r="G101" s="6">
        <f t="shared" si="8"/>
        <v>3.9962990795480707E-4</v>
      </c>
      <c r="H101" s="7">
        <f t="shared" si="11"/>
        <v>0.15455512938018257</v>
      </c>
      <c r="I101">
        <f t="shared" si="9"/>
        <v>3.5365078528833138E-4</v>
      </c>
    </row>
    <row r="102" spans="1:9">
      <c r="A102" s="3" t="s">
        <v>895</v>
      </c>
      <c r="B102">
        <v>6.27</v>
      </c>
      <c r="C102" s="4">
        <v>1112</v>
      </c>
      <c r="D102">
        <f t="shared" si="6"/>
        <v>177.3524720893142</v>
      </c>
      <c r="E102" s="6">
        <f t="shared" si="7"/>
        <v>4.7785700043316532E-4</v>
      </c>
      <c r="F102" s="7">
        <f t="shared" si="10"/>
        <v>0.78530598318218348</v>
      </c>
      <c r="G102" s="6">
        <f t="shared" si="8"/>
        <v>5.4471293975579134E-4</v>
      </c>
      <c r="H102" s="7">
        <f t="shared" si="11"/>
        <v>0.15509984231993837</v>
      </c>
      <c r="I102">
        <f t="shared" si="9"/>
        <v>9.8248517798799062E-5</v>
      </c>
    </row>
    <row r="103" spans="1:9">
      <c r="A103" s="3" t="s">
        <v>763</v>
      </c>
      <c r="B103">
        <v>1.74</v>
      </c>
      <c r="C103" s="4">
        <v>307</v>
      </c>
      <c r="D103">
        <f t="shared" si="6"/>
        <v>176.43678160919541</v>
      </c>
      <c r="E103" s="6">
        <f t="shared" si="7"/>
        <v>1.3192634814117063E-4</v>
      </c>
      <c r="F103" s="7">
        <f t="shared" si="10"/>
        <v>0.78543790953032466</v>
      </c>
      <c r="G103" s="6">
        <f t="shared" si="8"/>
        <v>1.5116435648725312E-4</v>
      </c>
      <c r="H103" s="7">
        <f t="shared" si="11"/>
        <v>0.15525100667642563</v>
      </c>
      <c r="I103">
        <f t="shared" si="9"/>
        <v>3.1346056211192797E-4</v>
      </c>
    </row>
    <row r="104" spans="1:9">
      <c r="A104" s="3" t="s">
        <v>820</v>
      </c>
      <c r="B104">
        <v>5.55</v>
      </c>
      <c r="C104" s="4">
        <v>978</v>
      </c>
      <c r="D104">
        <f t="shared" si="6"/>
        <v>176.21621621621622</v>
      </c>
      <c r="E104" s="6">
        <f t="shared" si="7"/>
        <v>4.202735129708954E-4</v>
      </c>
      <c r="F104" s="7">
        <f t="shared" si="10"/>
        <v>0.78585818304329558</v>
      </c>
      <c r="G104" s="6">
        <f t="shared" si="8"/>
        <v>4.8216217155416943E-4</v>
      </c>
      <c r="H104" s="7">
        <f t="shared" si="11"/>
        <v>0.1557331688479798</v>
      </c>
      <c r="I104">
        <f t="shared" si="9"/>
        <v>1.7174398201177943E-4</v>
      </c>
    </row>
    <row r="105" spans="1:9">
      <c r="A105" s="3" t="s">
        <v>163</v>
      </c>
      <c r="B105">
        <v>3.04</v>
      </c>
      <c r="C105" s="4">
        <v>535</v>
      </c>
      <c r="D105">
        <f t="shared" si="6"/>
        <v>175.98684210526315</v>
      </c>
      <c r="E105" s="6">
        <f t="shared" si="7"/>
        <v>2.2990422233070456E-4</v>
      </c>
      <c r="F105" s="7">
        <f t="shared" si="10"/>
        <v>0.78608808726562629</v>
      </c>
      <c r="G105" s="6">
        <f t="shared" si="8"/>
        <v>2.6410324351795945E-4</v>
      </c>
      <c r="H105" s="7">
        <f t="shared" si="11"/>
        <v>0.15599727209149777</v>
      </c>
      <c r="I105">
        <f t="shared" si="9"/>
        <v>4.9732101252990268E-4</v>
      </c>
    </row>
    <row r="106" spans="1:9">
      <c r="A106" s="3" t="s">
        <v>417</v>
      </c>
      <c r="B106">
        <v>8.7899999999999991</v>
      </c>
      <c r="C106" s="4">
        <v>1536</v>
      </c>
      <c r="D106">
        <f t="shared" si="6"/>
        <v>174.74402730375428</v>
      </c>
      <c r="E106" s="6">
        <f t="shared" si="7"/>
        <v>6.6006146822422836E-4</v>
      </c>
      <c r="F106" s="7">
        <f t="shared" si="10"/>
        <v>0.78674814873385057</v>
      </c>
      <c r="G106" s="6">
        <f t="shared" si="8"/>
        <v>7.636406284614682E-4</v>
      </c>
      <c r="H106" s="7">
        <f t="shared" si="11"/>
        <v>0.15676091271995923</v>
      </c>
      <c r="I106">
        <f t="shared" si="9"/>
        <v>2.8689512996875333E-4</v>
      </c>
    </row>
    <row r="107" spans="1:9">
      <c r="A107" s="3" t="s">
        <v>410</v>
      </c>
      <c r="B107">
        <v>5.05</v>
      </c>
      <c r="C107" s="4">
        <v>865</v>
      </c>
      <c r="D107">
        <f t="shared" si="6"/>
        <v>171.28712871287129</v>
      </c>
      <c r="E107" s="6">
        <f t="shared" si="7"/>
        <v>3.7171430339450362E-4</v>
      </c>
      <c r="F107" s="7">
        <f t="shared" si="10"/>
        <v>0.78711986303724513</v>
      </c>
      <c r="G107" s="6">
        <f t="shared" si="8"/>
        <v>4.3872413808082079E-4</v>
      </c>
      <c r="H107" s="7">
        <f t="shared" si="11"/>
        <v>0.15719963685804006</v>
      </c>
      <c r="I107">
        <f t="shared" si="9"/>
        <v>5.4664141136395727E-4</v>
      </c>
    </row>
    <row r="108" spans="1:9">
      <c r="A108" s="3" t="s">
        <v>318</v>
      </c>
      <c r="B108">
        <v>9.6199999999999992</v>
      </c>
      <c r="C108" s="4">
        <v>1646</v>
      </c>
      <c r="D108">
        <f t="shared" si="6"/>
        <v>171.10187110187113</v>
      </c>
      <c r="E108" s="6">
        <f t="shared" si="7"/>
        <v>7.0733149524549474E-4</v>
      </c>
      <c r="F108" s="7">
        <f t="shared" si="10"/>
        <v>0.78782719453249062</v>
      </c>
      <c r="G108" s="6">
        <f t="shared" si="8"/>
        <v>8.3574776402722687E-4</v>
      </c>
      <c r="H108" s="7">
        <f t="shared" si="11"/>
        <v>0.15803538462206729</v>
      </c>
      <c r="I108">
        <f t="shared" si="9"/>
        <v>1.397063465284204E-4</v>
      </c>
    </row>
    <row r="109" spans="1:9">
      <c r="A109" s="3" t="s">
        <v>218</v>
      </c>
      <c r="B109">
        <v>2.4500000000000002</v>
      </c>
      <c r="C109" s="4">
        <v>412</v>
      </c>
      <c r="D109">
        <f t="shared" si="6"/>
        <v>168.16326530612244</v>
      </c>
      <c r="E109" s="6">
        <f t="shared" si="7"/>
        <v>1.7704773757056127E-4</v>
      </c>
      <c r="F109" s="7">
        <f t="shared" si="10"/>
        <v>0.78800424227006116</v>
      </c>
      <c r="G109" s="6">
        <f t="shared" si="8"/>
        <v>2.1284636401940814E-4</v>
      </c>
      <c r="H109" s="7">
        <f t="shared" si="11"/>
        <v>0.1582482309860867</v>
      </c>
      <c r="I109">
        <f t="shared" si="9"/>
        <v>5.230362392694976E-4</v>
      </c>
    </row>
    <row r="110" spans="1:9">
      <c r="A110" s="3" t="s">
        <v>282</v>
      </c>
      <c r="B110">
        <v>9.16</v>
      </c>
      <c r="C110" s="4">
        <v>1530</v>
      </c>
      <c r="D110">
        <f t="shared" si="6"/>
        <v>167.03056768558952</v>
      </c>
      <c r="E110" s="6">
        <f t="shared" si="7"/>
        <v>6.5748310311397747E-4</v>
      </c>
      <c r="F110" s="7">
        <f t="shared" si="10"/>
        <v>0.78866172537317514</v>
      </c>
      <c r="G110" s="6">
        <f t="shared" si="8"/>
        <v>7.9578477323174633E-4</v>
      </c>
      <c r="H110" s="7">
        <f t="shared" si="11"/>
        <v>0.15904401575931845</v>
      </c>
      <c r="I110">
        <f t="shared" si="9"/>
        <v>2.7248575941046793E-4</v>
      </c>
    </row>
    <row r="111" spans="1:9">
      <c r="A111" s="3" t="s">
        <v>256</v>
      </c>
      <c r="B111">
        <v>4.7699999999999996</v>
      </c>
      <c r="C111" s="4">
        <v>795</v>
      </c>
      <c r="D111">
        <f t="shared" si="6"/>
        <v>166.66666666666669</v>
      </c>
      <c r="E111" s="6">
        <f t="shared" si="7"/>
        <v>3.4163337710824322E-4</v>
      </c>
      <c r="F111" s="7">
        <f t="shared" si="10"/>
        <v>0.78900335875028338</v>
      </c>
      <c r="G111" s="6">
        <f t="shared" si="8"/>
        <v>4.1439883933574556E-4</v>
      </c>
      <c r="H111" s="7">
        <f t="shared" si="11"/>
        <v>0.1594584145986542</v>
      </c>
      <c r="I111">
        <f t="shared" si="9"/>
        <v>1.3435771441958066E-4</v>
      </c>
    </row>
    <row r="112" spans="1:9">
      <c r="A112" s="3" t="s">
        <v>465</v>
      </c>
      <c r="B112">
        <v>2.35</v>
      </c>
      <c r="C112" s="4">
        <v>390</v>
      </c>
      <c r="D112">
        <f t="shared" si="6"/>
        <v>165.95744680851064</v>
      </c>
      <c r="E112" s="6">
        <f t="shared" si="7"/>
        <v>1.6759373216630798E-4</v>
      </c>
      <c r="F112" s="7">
        <f t="shared" si="10"/>
        <v>0.78917095248244973</v>
      </c>
      <c r="G112" s="6">
        <f t="shared" si="8"/>
        <v>2.0415875732473842E-4</v>
      </c>
      <c r="H112" s="7">
        <f t="shared" si="11"/>
        <v>0.15966257335597894</v>
      </c>
      <c r="I112">
        <f t="shared" si="9"/>
        <v>4.8211124966549002E-4</v>
      </c>
    </row>
    <row r="113" spans="1:9">
      <c r="A113" s="3" t="s">
        <v>944</v>
      </c>
      <c r="B113">
        <v>8.43</v>
      </c>
      <c r="C113" s="4">
        <v>1397</v>
      </c>
      <c r="D113">
        <f t="shared" si="6"/>
        <v>165.71767497034401</v>
      </c>
      <c r="E113" s="6">
        <f t="shared" si="7"/>
        <v>6.0032934317008266E-4</v>
      </c>
      <c r="F113" s="7">
        <f t="shared" si="10"/>
        <v>0.78977128182561984</v>
      </c>
      <c r="G113" s="6">
        <f t="shared" si="8"/>
        <v>7.3236524436065726E-4</v>
      </c>
      <c r="H113" s="7">
        <f t="shared" si="11"/>
        <v>0.1603949386003396</v>
      </c>
      <c r="I113">
        <f t="shared" si="9"/>
        <v>4.252196060919311E-4</v>
      </c>
    </row>
    <row r="114" spans="1:9">
      <c r="A114" s="3" t="s">
        <v>877</v>
      </c>
      <c r="B114">
        <v>7.42</v>
      </c>
      <c r="C114" s="4">
        <v>1217</v>
      </c>
      <c r="D114">
        <f t="shared" si="6"/>
        <v>164.01617250673854</v>
      </c>
      <c r="E114" s="6">
        <f t="shared" si="7"/>
        <v>5.2297838986255598E-4</v>
      </c>
      <c r="F114" s="7">
        <f t="shared" si="10"/>
        <v>0.79029426021548244</v>
      </c>
      <c r="G114" s="6">
        <f t="shared" si="8"/>
        <v>6.4462041674449313E-4</v>
      </c>
      <c r="H114" s="7">
        <f t="shared" si="11"/>
        <v>0.16103955901708408</v>
      </c>
      <c r="I114">
        <f t="shared" si="9"/>
        <v>2.934020296197215E-4</v>
      </c>
    </row>
    <row r="115" spans="1:9">
      <c r="A115" s="3" t="s">
        <v>223</v>
      </c>
      <c r="B115">
        <v>5.1100000000000003</v>
      </c>
      <c r="C115" s="4">
        <v>830</v>
      </c>
      <c r="D115">
        <f t="shared" si="6"/>
        <v>162.42661448140899</v>
      </c>
      <c r="E115" s="6">
        <f t="shared" si="7"/>
        <v>3.5667384025137342E-4</v>
      </c>
      <c r="F115" s="7">
        <f t="shared" si="10"/>
        <v>0.79065093405573383</v>
      </c>
      <c r="G115" s="6">
        <f t="shared" si="8"/>
        <v>4.4393670209762269E-4</v>
      </c>
      <c r="H115" s="7">
        <f t="shared" si="11"/>
        <v>0.16148349571918172</v>
      </c>
      <c r="I115">
        <f t="shared" si="9"/>
        <v>1.5520983030668511E-3</v>
      </c>
    </row>
    <row r="116" spans="1:9">
      <c r="A116" s="3" t="s">
        <v>601</v>
      </c>
      <c r="B116">
        <v>27.01</v>
      </c>
      <c r="C116" s="4">
        <v>4369</v>
      </c>
      <c r="D116">
        <f t="shared" si="6"/>
        <v>161.75490559052201</v>
      </c>
      <c r="E116" s="6">
        <f t="shared" si="7"/>
        <v>1.8774795277810247E-3</v>
      </c>
      <c r="F116" s="7">
        <f t="shared" si="10"/>
        <v>0.79252841358351489</v>
      </c>
      <c r="G116" s="6">
        <f t="shared" si="8"/>
        <v>2.3465225682302911E-3</v>
      </c>
      <c r="H116" s="7">
        <f t="shared" si="11"/>
        <v>0.163830018287412</v>
      </c>
      <c r="I116">
        <f t="shared" si="9"/>
        <v>3.6902109365022362E-4</v>
      </c>
    </row>
    <row r="117" spans="1:9">
      <c r="A117" s="3" t="s">
        <v>281</v>
      </c>
      <c r="B117">
        <v>6.42</v>
      </c>
      <c r="C117" s="4">
        <v>1037</v>
      </c>
      <c r="D117">
        <f t="shared" si="6"/>
        <v>161.5264797507788</v>
      </c>
      <c r="E117" s="6">
        <f t="shared" si="7"/>
        <v>4.4562743655502919E-4</v>
      </c>
      <c r="F117" s="7">
        <f t="shared" si="10"/>
        <v>0.79297404102006996</v>
      </c>
      <c r="G117" s="6">
        <f t="shared" si="8"/>
        <v>5.5774434979779597E-4</v>
      </c>
      <c r="H117" s="7">
        <f t="shared" si="11"/>
        <v>0.16438776263720981</v>
      </c>
      <c r="I117">
        <f t="shared" si="9"/>
        <v>4.7568162604044728E-4</v>
      </c>
    </row>
    <row r="118" spans="1:9">
      <c r="A118" s="3" t="s">
        <v>810</v>
      </c>
      <c r="B118">
        <v>8.24</v>
      </c>
      <c r="C118" s="4">
        <v>1302</v>
      </c>
      <c r="D118">
        <f t="shared" si="6"/>
        <v>158.00970873786406</v>
      </c>
      <c r="E118" s="6">
        <f t="shared" si="7"/>
        <v>5.595052289244436E-4</v>
      </c>
      <c r="F118" s="7">
        <f t="shared" si="10"/>
        <v>0.79353354624899441</v>
      </c>
      <c r="G118" s="6">
        <f t="shared" si="8"/>
        <v>7.1585879164078492E-4</v>
      </c>
      <c r="H118" s="7">
        <f t="shared" si="11"/>
        <v>0.1651036214288506</v>
      </c>
      <c r="I118">
        <f t="shared" si="9"/>
        <v>3.6510012278273551E-4</v>
      </c>
    </row>
    <row r="119" spans="1:9">
      <c r="A119" s="3" t="s">
        <v>664</v>
      </c>
      <c r="B119">
        <v>6.32</v>
      </c>
      <c r="C119" s="4">
        <v>995</v>
      </c>
      <c r="D119">
        <f t="shared" si="6"/>
        <v>157.4367088607595</v>
      </c>
      <c r="E119" s="6">
        <f t="shared" si="7"/>
        <v>4.2757888078327294E-4</v>
      </c>
      <c r="F119" s="7">
        <f t="shared" si="10"/>
        <v>0.79396112512977768</v>
      </c>
      <c r="G119" s="6">
        <f t="shared" si="8"/>
        <v>5.4905674310312626E-4</v>
      </c>
      <c r="H119" s="7">
        <f t="shared" si="11"/>
        <v>0.16565267817195373</v>
      </c>
      <c r="I119">
        <f t="shared" si="9"/>
        <v>1.045043472529622E-3</v>
      </c>
    </row>
    <row r="120" spans="1:9">
      <c r="A120" s="3" t="s">
        <v>334</v>
      </c>
      <c r="B120">
        <v>18.09</v>
      </c>
      <c r="C120" s="4">
        <v>2848</v>
      </c>
      <c r="D120">
        <f t="shared" si="6"/>
        <v>157.4350469872858</v>
      </c>
      <c r="E120" s="6">
        <f t="shared" si="7"/>
        <v>1.2238639723324235E-3</v>
      </c>
      <c r="F120" s="7">
        <f t="shared" si="10"/>
        <v>0.79518498910211011</v>
      </c>
      <c r="G120" s="6">
        <f t="shared" si="8"/>
        <v>1.5715880510657522E-3</v>
      </c>
      <c r="H120" s="7">
        <f t="shared" si="11"/>
        <v>0.16722426622301947</v>
      </c>
      <c r="I120">
        <f t="shared" si="9"/>
        <v>2.2482410659468988E-4</v>
      </c>
    </row>
    <row r="121" spans="1:9">
      <c r="A121" s="3" t="s">
        <v>899</v>
      </c>
      <c r="B121">
        <v>3.89</v>
      </c>
      <c r="C121" s="4">
        <v>611</v>
      </c>
      <c r="D121">
        <f t="shared" si="6"/>
        <v>157.0694087403599</v>
      </c>
      <c r="E121" s="6">
        <f t="shared" si="7"/>
        <v>2.6256351372721582E-4</v>
      </c>
      <c r="F121" s="7">
        <f t="shared" si="10"/>
        <v>0.79544755261583733</v>
      </c>
      <c r="G121" s="6">
        <f t="shared" si="8"/>
        <v>3.3794790042265208E-4</v>
      </c>
      <c r="H121" s="7">
        <f t="shared" si="11"/>
        <v>0.16756221412344213</v>
      </c>
      <c r="I121">
        <f t="shared" si="9"/>
        <v>7.4594977656711192E-4</v>
      </c>
    </row>
    <row r="122" spans="1:9">
      <c r="A122" s="3" t="s">
        <v>593</v>
      </c>
      <c r="B122">
        <v>12.87</v>
      </c>
      <c r="C122" s="4">
        <v>1992</v>
      </c>
      <c r="D122">
        <f t="shared" si="6"/>
        <v>154.77855477855479</v>
      </c>
      <c r="E122" s="6">
        <f t="shared" si="7"/>
        <v>8.5601721660329621E-4</v>
      </c>
      <c r="F122" s="7">
        <f t="shared" si="10"/>
        <v>0.79630356983244066</v>
      </c>
      <c r="G122" s="6">
        <f t="shared" si="8"/>
        <v>1.1180949816039928E-3</v>
      </c>
      <c r="H122" s="7">
        <f t="shared" si="11"/>
        <v>0.16868030910504614</v>
      </c>
      <c r="I122">
        <f t="shared" si="9"/>
        <v>7.3996778015816833E-4</v>
      </c>
    </row>
    <row r="123" spans="1:9">
      <c r="A123" s="3" t="s">
        <v>328</v>
      </c>
      <c r="B123">
        <v>12.75</v>
      </c>
      <c r="C123" s="4">
        <v>1960</v>
      </c>
      <c r="D123">
        <f t="shared" si="6"/>
        <v>153.72549019607843</v>
      </c>
      <c r="E123" s="6">
        <f t="shared" si="7"/>
        <v>8.4226593601529145E-4</v>
      </c>
      <c r="F123" s="7">
        <f t="shared" si="10"/>
        <v>0.79714583576845599</v>
      </c>
      <c r="G123" s="6">
        <f t="shared" si="8"/>
        <v>1.1076698535703892E-3</v>
      </c>
      <c r="H123" s="7">
        <f t="shared" si="11"/>
        <v>0.16978797895861653</v>
      </c>
      <c r="I123">
        <f t="shared" si="9"/>
        <v>2.4176081322874188E-4</v>
      </c>
    </row>
    <row r="124" spans="1:9">
      <c r="A124" s="3" t="s">
        <v>841</v>
      </c>
      <c r="B124">
        <v>4.16</v>
      </c>
      <c r="C124" s="4">
        <v>635</v>
      </c>
      <c r="D124">
        <f t="shared" si="6"/>
        <v>152.64423076923077</v>
      </c>
      <c r="E124" s="6">
        <f t="shared" si="7"/>
        <v>2.7287697416821942E-4</v>
      </c>
      <c r="F124" s="7">
        <f t="shared" si="10"/>
        <v>0.79741871274262421</v>
      </c>
      <c r="G124" s="6">
        <f t="shared" si="8"/>
        <v>3.6140443849826034E-4</v>
      </c>
      <c r="H124" s="7">
        <f t="shared" si="11"/>
        <v>0.17014938339711477</v>
      </c>
      <c r="I124">
        <f t="shared" si="9"/>
        <v>1.0746588435289195E-3</v>
      </c>
    </row>
    <row r="125" spans="1:9">
      <c r="A125" s="3" t="s">
        <v>531</v>
      </c>
      <c r="B125">
        <v>18.489999999999998</v>
      </c>
      <c r="C125" s="4">
        <v>2821</v>
      </c>
      <c r="D125">
        <f t="shared" si="6"/>
        <v>152.56895619253652</v>
      </c>
      <c r="E125" s="6">
        <f t="shared" si="7"/>
        <v>1.2122613293362944E-3</v>
      </c>
      <c r="F125" s="7">
        <f t="shared" si="10"/>
        <v>0.79863097407196049</v>
      </c>
      <c r="G125" s="6">
        <f t="shared" si="8"/>
        <v>1.606338477844431E-3</v>
      </c>
      <c r="H125" s="7">
        <f t="shared" si="11"/>
        <v>0.17175572187495922</v>
      </c>
      <c r="I125">
        <f t="shared" si="9"/>
        <v>3.460260270007065E-4</v>
      </c>
    </row>
    <row r="126" spans="1:9">
      <c r="A126" s="3" t="s">
        <v>394</v>
      </c>
      <c r="B126">
        <v>5.95</v>
      </c>
      <c r="C126" s="4">
        <v>905</v>
      </c>
      <c r="D126">
        <f t="shared" si="6"/>
        <v>152.10084033613444</v>
      </c>
      <c r="E126" s="6">
        <f t="shared" si="7"/>
        <v>3.8890340412950955E-4</v>
      </c>
      <c r="F126" s="7">
        <f t="shared" si="10"/>
        <v>0.79901987747609005</v>
      </c>
      <c r="G126" s="6">
        <f t="shared" si="8"/>
        <v>5.1691259833284834E-4</v>
      </c>
      <c r="H126" s="7">
        <f t="shared" si="11"/>
        <v>0.17227263447329205</v>
      </c>
      <c r="I126">
        <f t="shared" si="9"/>
        <v>1.1562646613172134E-3</v>
      </c>
    </row>
    <row r="127" spans="1:9">
      <c r="A127" s="3" t="s">
        <v>750</v>
      </c>
      <c r="B127">
        <v>19.88</v>
      </c>
      <c r="C127" s="4">
        <v>3022</v>
      </c>
      <c r="D127">
        <f t="shared" si="6"/>
        <v>152.01207243460766</v>
      </c>
      <c r="E127" s="6">
        <f t="shared" si="7"/>
        <v>1.2986365605296994E-3</v>
      </c>
      <c r="F127" s="7">
        <f t="shared" si="10"/>
        <v>0.8003185140366198</v>
      </c>
      <c r="G127" s="6">
        <f t="shared" si="8"/>
        <v>1.7270962109003402E-3</v>
      </c>
      <c r="H127" s="7">
        <f t="shared" si="11"/>
        <v>0.17399973068419239</v>
      </c>
      <c r="I127">
        <f t="shared" si="9"/>
        <v>2.0776492594726248E-4</v>
      </c>
    </row>
    <row r="128" spans="1:9">
      <c r="A128" s="3" t="s">
        <v>244</v>
      </c>
      <c r="B128">
        <v>3.57</v>
      </c>
      <c r="C128" s="4">
        <v>541</v>
      </c>
      <c r="D128">
        <f t="shared" si="6"/>
        <v>151.54061624649862</v>
      </c>
      <c r="E128" s="6">
        <f t="shared" si="7"/>
        <v>2.3248258744095545E-4</v>
      </c>
      <c r="F128" s="7">
        <f t="shared" si="10"/>
        <v>0.80055099662406071</v>
      </c>
      <c r="G128" s="6">
        <f t="shared" si="8"/>
        <v>3.1014755899970897E-4</v>
      </c>
      <c r="H128" s="7">
        <f t="shared" si="11"/>
        <v>0.17430987824319211</v>
      </c>
      <c r="I128">
        <f t="shared" si="9"/>
        <v>2.8970255192539707E-4</v>
      </c>
    </row>
    <row r="129" spans="1:9">
      <c r="A129" s="3" t="s">
        <v>217</v>
      </c>
      <c r="B129">
        <v>4.97</v>
      </c>
      <c r="C129" s="4">
        <v>747</v>
      </c>
      <c r="D129">
        <f t="shared" si="6"/>
        <v>150.30181086519116</v>
      </c>
      <c r="E129" s="6">
        <f t="shared" si="7"/>
        <v>3.2100645622623608E-4</v>
      </c>
      <c r="F129" s="7">
        <f t="shared" si="10"/>
        <v>0.80087200308028694</v>
      </c>
      <c r="G129" s="6">
        <f t="shared" si="8"/>
        <v>4.3177405272508504E-4</v>
      </c>
      <c r="H129" s="7">
        <f t="shared" si="11"/>
        <v>0.1747416522959172</v>
      </c>
      <c r="I129">
        <f t="shared" si="9"/>
        <v>3.3059668390794661E-4</v>
      </c>
    </row>
    <row r="130" spans="1:9">
      <c r="A130" s="3" t="s">
        <v>934</v>
      </c>
      <c r="B130">
        <v>5.67</v>
      </c>
      <c r="C130" s="4">
        <v>851</v>
      </c>
      <c r="D130">
        <f t="shared" ref="D130:D193" si="12">C130/B130</f>
        <v>150.08818342151676</v>
      </c>
      <c r="E130" s="6">
        <f t="shared" si="7"/>
        <v>3.6569811813725152E-4</v>
      </c>
      <c r="F130" s="7">
        <f t="shared" si="10"/>
        <v>0.80123770119842419</v>
      </c>
      <c r="G130" s="6">
        <f t="shared" si="8"/>
        <v>4.9258729958777305E-4</v>
      </c>
      <c r="H130" s="7">
        <f t="shared" si="11"/>
        <v>0.17523423959550496</v>
      </c>
      <c r="I130">
        <f t="shared" si="9"/>
        <v>3.2305365398424546E-4</v>
      </c>
    </row>
    <row r="131" spans="1:9">
      <c r="A131" s="3" t="s">
        <v>924</v>
      </c>
      <c r="B131">
        <v>5.54</v>
      </c>
      <c r="C131" s="4">
        <v>831</v>
      </c>
      <c r="D131">
        <f t="shared" si="12"/>
        <v>150</v>
      </c>
      <c r="E131" s="6">
        <f t="shared" ref="E131:E194" si="13">C131/2327056</f>
        <v>3.5710356776974853E-4</v>
      </c>
      <c r="F131" s="7">
        <f t="shared" si="10"/>
        <v>0.80159480476619394</v>
      </c>
      <c r="G131" s="6">
        <f t="shared" ref="G131:G194" si="14">B131/11510.65</f>
        <v>4.8129341088470244E-4</v>
      </c>
      <c r="H131" s="7">
        <f t="shared" si="11"/>
        <v>0.17571553300638967</v>
      </c>
      <c r="I131">
        <f t="shared" ref="I131:I194" si="15">F131*H132-F132*H131</f>
        <v>1.5466519256014388E-3</v>
      </c>
    </row>
    <row r="132" spans="1:9">
      <c r="A132" s="3" t="s">
        <v>907</v>
      </c>
      <c r="B132">
        <v>26.5</v>
      </c>
      <c r="C132" s="4">
        <v>3957</v>
      </c>
      <c r="D132">
        <f t="shared" si="12"/>
        <v>149.32075471698113</v>
      </c>
      <c r="E132" s="6">
        <f t="shared" si="13"/>
        <v>1.7004317902104633E-3</v>
      </c>
      <c r="F132" s="7">
        <f t="shared" ref="F132:F195" si="16">F131+E132</f>
        <v>0.80329523655640445</v>
      </c>
      <c r="G132" s="6">
        <f t="shared" si="14"/>
        <v>2.3022157740874758E-3</v>
      </c>
      <c r="H132" s="7">
        <f t="shared" ref="H132:H195" si="17">H131+G132</f>
        <v>0.17801774878047716</v>
      </c>
      <c r="I132">
        <f t="shared" si="15"/>
        <v>3.1269655170870769E-3</v>
      </c>
    </row>
    <row r="133" spans="1:9">
      <c r="A133" s="3" t="s">
        <v>953</v>
      </c>
      <c r="B133">
        <v>53.41</v>
      </c>
      <c r="C133" s="4">
        <v>7848</v>
      </c>
      <c r="D133">
        <f t="shared" si="12"/>
        <v>146.9387755102041</v>
      </c>
      <c r="E133" s="6">
        <f t="shared" si="13"/>
        <v>3.3725015642081667E-3</v>
      </c>
      <c r="F133" s="7">
        <f t="shared" si="16"/>
        <v>0.80666773812061265</v>
      </c>
      <c r="G133" s="6">
        <f t="shared" si="14"/>
        <v>4.6400507356230969E-3</v>
      </c>
      <c r="H133" s="7">
        <f t="shared" si="17"/>
        <v>0.18265779951610026</v>
      </c>
      <c r="I133">
        <f t="shared" si="15"/>
        <v>8.845158989833346E-4</v>
      </c>
    </row>
    <row r="134" spans="1:9">
      <c r="A134" s="3" t="s">
        <v>971</v>
      </c>
      <c r="B134">
        <v>15.08</v>
      </c>
      <c r="C134" s="4">
        <v>2195</v>
      </c>
      <c r="D134">
        <f t="shared" si="12"/>
        <v>145.55702917771885</v>
      </c>
      <c r="E134" s="6">
        <f t="shared" si="13"/>
        <v>9.4325190283345132E-4</v>
      </c>
      <c r="F134" s="7">
        <f t="shared" si="16"/>
        <v>0.80761099002344605</v>
      </c>
      <c r="G134" s="6">
        <f t="shared" si="14"/>
        <v>1.3100910895561936E-3</v>
      </c>
      <c r="H134" s="7">
        <f t="shared" si="17"/>
        <v>0.18396789060565644</v>
      </c>
      <c r="I134">
        <f t="shared" si="15"/>
        <v>3.1510656599148534E-4</v>
      </c>
    </row>
    <row r="135" spans="1:9">
      <c r="A135" s="3" t="s">
        <v>496</v>
      </c>
      <c r="B135">
        <v>5.37</v>
      </c>
      <c r="C135" s="4">
        <v>780</v>
      </c>
      <c r="D135">
        <f t="shared" si="12"/>
        <v>145.2513966480447</v>
      </c>
      <c r="E135" s="6">
        <f t="shared" si="13"/>
        <v>3.3518746433261595E-4</v>
      </c>
      <c r="F135" s="7">
        <f t="shared" si="16"/>
        <v>0.80794617748777864</v>
      </c>
      <c r="G135" s="6">
        <f t="shared" si="14"/>
        <v>4.6652447950376391E-4</v>
      </c>
      <c r="H135" s="7">
        <f t="shared" si="17"/>
        <v>0.1844344150851602</v>
      </c>
      <c r="I135">
        <f t="shared" si="15"/>
        <v>1.9336140099582289E-4</v>
      </c>
    </row>
    <row r="136" spans="1:9">
      <c r="A136" s="3" t="s">
        <v>836</v>
      </c>
      <c r="B136">
        <v>3.29</v>
      </c>
      <c r="C136" s="4">
        <v>474</v>
      </c>
      <c r="D136">
        <f t="shared" si="12"/>
        <v>144.07294832826747</v>
      </c>
      <c r="E136" s="6">
        <f t="shared" si="13"/>
        <v>2.0369084370982048E-4</v>
      </c>
      <c r="F136" s="7">
        <f t="shared" si="16"/>
        <v>0.8081498683314885</v>
      </c>
      <c r="G136" s="6">
        <f t="shared" si="14"/>
        <v>2.8582226025463379E-4</v>
      </c>
      <c r="H136" s="7">
        <f t="shared" si="17"/>
        <v>0.18472023734541484</v>
      </c>
      <c r="I136">
        <f t="shared" si="15"/>
        <v>3.1395207468598585E-4</v>
      </c>
    </row>
    <row r="137" spans="1:9">
      <c r="A137" s="3" t="s">
        <v>37</v>
      </c>
      <c r="B137">
        <v>5.34</v>
      </c>
      <c r="C137" s="4">
        <v>768</v>
      </c>
      <c r="D137">
        <f t="shared" si="12"/>
        <v>143.82022471910113</v>
      </c>
      <c r="E137" s="6">
        <f t="shared" si="13"/>
        <v>3.3003073411211418E-4</v>
      </c>
      <c r="F137" s="7">
        <f t="shared" si="16"/>
        <v>0.80847989906560058</v>
      </c>
      <c r="G137" s="6">
        <f t="shared" si="14"/>
        <v>4.6391819749536301E-4</v>
      </c>
      <c r="H137" s="7">
        <f t="shared" si="17"/>
        <v>0.18518415554291021</v>
      </c>
      <c r="I137">
        <f t="shared" si="15"/>
        <v>4.3206555990185636E-4</v>
      </c>
    </row>
    <row r="138" spans="1:9">
      <c r="A138" s="3" t="s">
        <v>890</v>
      </c>
      <c r="B138">
        <v>7.34</v>
      </c>
      <c r="C138" s="4">
        <v>1049</v>
      </c>
      <c r="D138">
        <f t="shared" si="12"/>
        <v>142.91553133514986</v>
      </c>
      <c r="E138" s="6">
        <f t="shared" si="13"/>
        <v>4.5078416677553097E-4</v>
      </c>
      <c r="F138" s="7">
        <f t="shared" si="16"/>
        <v>0.80893068323237616</v>
      </c>
      <c r="G138" s="6">
        <f t="shared" si="14"/>
        <v>6.3767033138875738E-4</v>
      </c>
      <c r="H138" s="7">
        <f t="shared" si="17"/>
        <v>0.18582182587429896</v>
      </c>
      <c r="I138">
        <f t="shared" si="15"/>
        <v>8.9572414159355684E-5</v>
      </c>
    </row>
    <row r="139" spans="1:9">
      <c r="A139" s="3" t="s">
        <v>178</v>
      </c>
      <c r="B139">
        <v>1.52</v>
      </c>
      <c r="C139" s="4">
        <v>216</v>
      </c>
      <c r="D139">
        <f t="shared" si="12"/>
        <v>142.10526315789474</v>
      </c>
      <c r="E139" s="6">
        <f t="shared" si="13"/>
        <v>9.2821143969032115E-5</v>
      </c>
      <c r="F139" s="7">
        <f t="shared" si="16"/>
        <v>0.80902350437634518</v>
      </c>
      <c r="G139" s="6">
        <f t="shared" si="14"/>
        <v>1.3205162175897972E-4</v>
      </c>
      <c r="H139" s="7">
        <f t="shared" si="17"/>
        <v>0.18595387749605793</v>
      </c>
      <c r="I139">
        <f t="shared" si="15"/>
        <v>1.6453028472424025E-4</v>
      </c>
    </row>
    <row r="140" spans="1:9">
      <c r="A140" s="3" t="s">
        <v>461</v>
      </c>
      <c r="B140">
        <v>2.79</v>
      </c>
      <c r="C140" s="4">
        <v>395</v>
      </c>
      <c r="D140">
        <f t="shared" si="12"/>
        <v>141.57706093189964</v>
      </c>
      <c r="E140" s="6">
        <f t="shared" si="13"/>
        <v>1.6974236975818372E-4</v>
      </c>
      <c r="F140" s="7">
        <f t="shared" si="16"/>
        <v>0.80919324674610338</v>
      </c>
      <c r="G140" s="6">
        <f t="shared" si="14"/>
        <v>2.4238422678128516E-4</v>
      </c>
      <c r="H140" s="7">
        <f t="shared" si="17"/>
        <v>0.18619626172283921</v>
      </c>
      <c r="I140">
        <f t="shared" si="15"/>
        <v>6.2742350967154303E-4</v>
      </c>
    </row>
    <row r="141" spans="1:9">
      <c r="A141" s="3" t="s">
        <v>352</v>
      </c>
      <c r="B141">
        <v>10.63</v>
      </c>
      <c r="C141" s="4">
        <v>1498</v>
      </c>
      <c r="D141">
        <f t="shared" si="12"/>
        <v>140.92191909689558</v>
      </c>
      <c r="E141" s="6">
        <f t="shared" si="13"/>
        <v>6.4373182252597271E-4</v>
      </c>
      <c r="F141" s="7">
        <f t="shared" si="16"/>
        <v>0.80983697856862935</v>
      </c>
      <c r="G141" s="6">
        <f t="shared" si="14"/>
        <v>9.2349259164339122E-4</v>
      </c>
      <c r="H141" s="7">
        <f t="shared" si="17"/>
        <v>0.18711975431448261</v>
      </c>
      <c r="I141">
        <f t="shared" si="15"/>
        <v>1.0925085340543483E-4</v>
      </c>
    </row>
    <row r="142" spans="1:9">
      <c r="A142" s="3" t="s">
        <v>299</v>
      </c>
      <c r="B142">
        <v>1.85</v>
      </c>
      <c r="C142" s="4">
        <v>260</v>
      </c>
      <c r="D142">
        <f t="shared" si="12"/>
        <v>140.54054054054055</v>
      </c>
      <c r="E142" s="6">
        <f t="shared" si="13"/>
        <v>1.1172915477753866E-4</v>
      </c>
      <c r="F142" s="7">
        <f t="shared" si="16"/>
        <v>0.80994870772340688</v>
      </c>
      <c r="G142" s="6">
        <f t="shared" si="14"/>
        <v>1.6072072385138982E-4</v>
      </c>
      <c r="H142" s="7">
        <f t="shared" si="17"/>
        <v>0.187280475038334</v>
      </c>
      <c r="I142">
        <f t="shared" si="15"/>
        <v>2.7349962388684146E-4</v>
      </c>
    </row>
    <row r="143" spans="1:9">
      <c r="A143" s="3" t="s">
        <v>643</v>
      </c>
      <c r="B143">
        <v>4.62</v>
      </c>
      <c r="C143" s="4">
        <v>641</v>
      </c>
      <c r="D143">
        <f t="shared" si="12"/>
        <v>138.74458874458875</v>
      </c>
      <c r="E143" s="6">
        <f t="shared" si="13"/>
        <v>2.7545533927847031E-4</v>
      </c>
      <c r="F143" s="7">
        <f t="shared" si="16"/>
        <v>0.8102241630626853</v>
      </c>
      <c r="G143" s="6">
        <f t="shared" si="14"/>
        <v>4.0136742929374104E-4</v>
      </c>
      <c r="H143" s="7">
        <f t="shared" si="17"/>
        <v>0.18768184246762776</v>
      </c>
      <c r="I143">
        <f t="shared" si="15"/>
        <v>2.2380907956759399E-4</v>
      </c>
    </row>
    <row r="144" spans="1:9">
      <c r="A144" s="3" t="s">
        <v>923</v>
      </c>
      <c r="B144">
        <v>3.78</v>
      </c>
      <c r="C144" s="4">
        <v>524</v>
      </c>
      <c r="D144">
        <f t="shared" si="12"/>
        <v>138.62433862433863</v>
      </c>
      <c r="E144" s="6">
        <f t="shared" si="13"/>
        <v>2.251772196285779E-4</v>
      </c>
      <c r="F144" s="7">
        <f t="shared" si="16"/>
        <v>0.81044934028231386</v>
      </c>
      <c r="G144" s="6">
        <f t="shared" si="14"/>
        <v>3.2839153305851539E-4</v>
      </c>
      <c r="H144" s="7">
        <f t="shared" si="17"/>
        <v>0.18801023400068628</v>
      </c>
      <c r="I144">
        <f t="shared" si="15"/>
        <v>4.0781959348637487E-4</v>
      </c>
    </row>
    <row r="145" spans="1:9">
      <c r="A145" s="3" t="s">
        <v>928</v>
      </c>
      <c r="B145">
        <v>6.88</v>
      </c>
      <c r="C145" s="4">
        <v>948</v>
      </c>
      <c r="D145">
        <f t="shared" si="12"/>
        <v>137.7906976744186</v>
      </c>
      <c r="E145" s="6">
        <f t="shared" si="13"/>
        <v>4.0738168741964097E-4</v>
      </c>
      <c r="F145" s="7">
        <f t="shared" si="16"/>
        <v>0.81085672196973346</v>
      </c>
      <c r="G145" s="6">
        <f t="shared" si="14"/>
        <v>5.9770734059327662E-4</v>
      </c>
      <c r="H145" s="7">
        <f t="shared" si="17"/>
        <v>0.18860794134127956</v>
      </c>
      <c r="I145">
        <f t="shared" si="15"/>
        <v>2.0843562963063222E-4</v>
      </c>
    </row>
    <row r="146" spans="1:9">
      <c r="A146" s="3" t="s">
        <v>986</v>
      </c>
      <c r="B146">
        <v>3.51</v>
      </c>
      <c r="C146" s="4">
        <v>479</v>
      </c>
      <c r="D146">
        <f t="shared" si="12"/>
        <v>136.46723646723649</v>
      </c>
      <c r="E146" s="6">
        <f t="shared" si="13"/>
        <v>2.0583948130169623E-4</v>
      </c>
      <c r="F146" s="7">
        <f t="shared" si="16"/>
        <v>0.81106256145103517</v>
      </c>
      <c r="G146" s="6">
        <f t="shared" si="14"/>
        <v>3.0493499498290713E-4</v>
      </c>
      <c r="H146" s="7">
        <f t="shared" si="17"/>
        <v>0.18891287633626247</v>
      </c>
      <c r="I146">
        <f t="shared" si="15"/>
        <v>1.8832009519140214E-4</v>
      </c>
    </row>
    <row r="147" spans="1:9">
      <c r="A147" s="3" t="s">
        <v>933</v>
      </c>
      <c r="B147">
        <v>3.16</v>
      </c>
      <c r="C147" s="4">
        <v>423</v>
      </c>
      <c r="D147">
        <f t="shared" si="12"/>
        <v>133.86075949367088</v>
      </c>
      <c r="E147" s="6">
        <f t="shared" si="13"/>
        <v>1.817747402726879E-4</v>
      </c>
      <c r="F147" s="7">
        <f t="shared" si="16"/>
        <v>0.81124433619130787</v>
      </c>
      <c r="G147" s="6">
        <f t="shared" si="14"/>
        <v>2.7452837155156313E-4</v>
      </c>
      <c r="H147" s="7">
        <f t="shared" si="17"/>
        <v>0.18918740470781403</v>
      </c>
      <c r="I147">
        <f t="shared" si="15"/>
        <v>1.3838690256046116E-4</v>
      </c>
    </row>
    <row r="148" spans="1:9">
      <c r="A148" s="3" t="s">
        <v>228</v>
      </c>
      <c r="B148">
        <v>2.3199999999999998</v>
      </c>
      <c r="C148" s="4">
        <v>309</v>
      </c>
      <c r="D148">
        <f t="shared" si="12"/>
        <v>133.18965517241381</v>
      </c>
      <c r="E148" s="6">
        <f t="shared" si="13"/>
        <v>1.3278580317792094E-4</v>
      </c>
      <c r="F148" s="7">
        <f t="shared" si="16"/>
        <v>0.81137712199448575</v>
      </c>
      <c r="G148" s="6">
        <f t="shared" si="14"/>
        <v>2.0155247531633747E-4</v>
      </c>
      <c r="H148" s="7">
        <f t="shared" si="17"/>
        <v>0.18938895718313037</v>
      </c>
      <c r="I148">
        <f t="shared" si="15"/>
        <v>5.9521360761047304E-4</v>
      </c>
    </row>
    <row r="149" spans="1:9">
      <c r="A149" s="3" t="s">
        <v>746</v>
      </c>
      <c r="B149">
        <v>9.9600000000000009</v>
      </c>
      <c r="C149" s="4">
        <v>1313</v>
      </c>
      <c r="D149">
        <f t="shared" si="12"/>
        <v>131.82730923694777</v>
      </c>
      <c r="E149" s="6">
        <f t="shared" si="13"/>
        <v>5.6423223162657026E-4</v>
      </c>
      <c r="F149" s="7">
        <f t="shared" si="16"/>
        <v>0.81194135422611236</v>
      </c>
      <c r="G149" s="6">
        <f t="shared" si="14"/>
        <v>8.6528562678910405E-4</v>
      </c>
      <c r="H149" s="7">
        <f t="shared" si="17"/>
        <v>0.19025424280991948</v>
      </c>
      <c r="I149">
        <f t="shared" si="15"/>
        <v>2.7363244027134304E-4</v>
      </c>
    </row>
    <row r="150" spans="1:9">
      <c r="A150" s="3" t="s">
        <v>846</v>
      </c>
      <c r="B150">
        <v>4.57</v>
      </c>
      <c r="C150" s="4">
        <v>596</v>
      </c>
      <c r="D150">
        <f t="shared" si="12"/>
        <v>130.41575492341354</v>
      </c>
      <c r="E150" s="6">
        <f t="shared" si="13"/>
        <v>2.5611760095158861E-4</v>
      </c>
      <c r="F150" s="7">
        <f t="shared" si="16"/>
        <v>0.81219747182706392</v>
      </c>
      <c r="G150" s="6">
        <f t="shared" si="14"/>
        <v>3.9702362594640618E-4</v>
      </c>
      <c r="H150" s="7">
        <f t="shared" si="17"/>
        <v>0.19065126643586588</v>
      </c>
      <c r="I150">
        <f t="shared" si="15"/>
        <v>4.9467528032834385E-4</v>
      </c>
    </row>
    <row r="151" spans="1:9">
      <c r="A151" s="3" t="s">
        <v>491</v>
      </c>
      <c r="B151">
        <v>8.26</v>
      </c>
      <c r="C151" s="4">
        <v>1076</v>
      </c>
      <c r="D151">
        <f t="shared" si="12"/>
        <v>130.26634382566587</v>
      </c>
      <c r="E151" s="6">
        <f t="shared" si="13"/>
        <v>4.6238680977166001E-4</v>
      </c>
      <c r="F151" s="7">
        <f t="shared" si="16"/>
        <v>0.81265985863683554</v>
      </c>
      <c r="G151" s="6">
        <f t="shared" si="14"/>
        <v>7.1759631297971878E-4</v>
      </c>
      <c r="H151" s="7">
        <f t="shared" si="17"/>
        <v>0.1913688627488456</v>
      </c>
      <c r="I151">
        <f t="shared" si="15"/>
        <v>1.0396913673283992E-3</v>
      </c>
    </row>
    <row r="152" spans="1:9">
      <c r="A152" s="3" t="s">
        <v>620</v>
      </c>
      <c r="B152">
        <v>17.36</v>
      </c>
      <c r="C152" s="4">
        <v>2261</v>
      </c>
      <c r="D152">
        <f t="shared" si="12"/>
        <v>130.24193548387098</v>
      </c>
      <c r="E152" s="6">
        <f t="shared" si="13"/>
        <v>9.7161391904621117E-4</v>
      </c>
      <c r="F152" s="7">
        <f t="shared" si="16"/>
        <v>0.81363147255588175</v>
      </c>
      <c r="G152" s="6">
        <f t="shared" si="14"/>
        <v>1.5081685221946632E-3</v>
      </c>
      <c r="H152" s="7">
        <f t="shared" si="17"/>
        <v>0.19287703127104025</v>
      </c>
      <c r="I152">
        <f t="shared" si="15"/>
        <v>3.7635151939682809E-4</v>
      </c>
    </row>
    <row r="153" spans="1:9">
      <c r="A153" s="3" t="s">
        <v>775</v>
      </c>
      <c r="B153">
        <v>6.28</v>
      </c>
      <c r="C153" s="4">
        <v>815</v>
      </c>
      <c r="D153">
        <f t="shared" si="12"/>
        <v>129.77707006369425</v>
      </c>
      <c r="E153" s="6">
        <f t="shared" si="13"/>
        <v>3.5022792747574615E-4</v>
      </c>
      <c r="F153" s="7">
        <f t="shared" si="16"/>
        <v>0.8139817004833575</v>
      </c>
      <c r="G153" s="6">
        <f t="shared" si="14"/>
        <v>5.4558170042525844E-4</v>
      </c>
      <c r="H153" s="7">
        <f t="shared" si="17"/>
        <v>0.19342261297146551</v>
      </c>
      <c r="I153">
        <f t="shared" si="15"/>
        <v>1.8339126710645304E-4</v>
      </c>
    </row>
    <row r="154" spans="1:9">
      <c r="A154" s="3" t="s">
        <v>209</v>
      </c>
      <c r="B154">
        <v>3.06</v>
      </c>
      <c r="C154" s="4">
        <v>397</v>
      </c>
      <c r="D154">
        <f t="shared" si="12"/>
        <v>129.73856209150327</v>
      </c>
      <c r="E154" s="6">
        <f t="shared" si="13"/>
        <v>1.7060182479493403E-4</v>
      </c>
      <c r="F154" s="7">
        <f t="shared" si="16"/>
        <v>0.81415230230815239</v>
      </c>
      <c r="G154" s="6">
        <f t="shared" si="14"/>
        <v>2.6584076485689341E-4</v>
      </c>
      <c r="H154" s="7">
        <f t="shared" si="17"/>
        <v>0.1936884537363224</v>
      </c>
      <c r="I154">
        <f t="shared" si="15"/>
        <v>1.5406032419360005E-4</v>
      </c>
    </row>
    <row r="155" spans="1:9">
      <c r="A155" s="3" t="s">
        <v>852</v>
      </c>
      <c r="B155">
        <v>2.57</v>
      </c>
      <c r="C155" s="4">
        <v>333</v>
      </c>
      <c r="D155">
        <f t="shared" si="12"/>
        <v>129.57198443579767</v>
      </c>
      <c r="E155" s="6">
        <f t="shared" si="13"/>
        <v>1.4309926361892451E-4</v>
      </c>
      <c r="F155" s="7">
        <f t="shared" si="16"/>
        <v>0.81429540157177127</v>
      </c>
      <c r="G155" s="6">
        <f t="shared" si="14"/>
        <v>2.2327149205301176E-4</v>
      </c>
      <c r="H155" s="7">
        <f t="shared" si="17"/>
        <v>0.19391172522837541</v>
      </c>
      <c r="I155">
        <f t="shared" si="15"/>
        <v>2.6572621851383982E-4</v>
      </c>
    </row>
    <row r="156" spans="1:9">
      <c r="A156" s="3" t="s">
        <v>780</v>
      </c>
      <c r="B156">
        <v>4.43</v>
      </c>
      <c r="C156" s="4">
        <v>572</v>
      </c>
      <c r="D156">
        <f t="shared" si="12"/>
        <v>129.11963882618511</v>
      </c>
      <c r="E156" s="6">
        <f t="shared" si="13"/>
        <v>2.4580414051058507E-4</v>
      </c>
      <c r="F156" s="7">
        <f t="shared" si="16"/>
        <v>0.81454120571228184</v>
      </c>
      <c r="G156" s="6">
        <f t="shared" si="14"/>
        <v>3.8486097657386854E-4</v>
      </c>
      <c r="H156" s="7">
        <f t="shared" si="17"/>
        <v>0.19429658620494927</v>
      </c>
      <c r="I156">
        <f t="shared" si="15"/>
        <v>2.5012667448023884E-4</v>
      </c>
    </row>
    <row r="157" spans="1:9">
      <c r="A157" s="3" t="s">
        <v>62</v>
      </c>
      <c r="B157">
        <v>4.16</v>
      </c>
      <c r="C157" s="4">
        <v>530</v>
      </c>
      <c r="D157">
        <f t="shared" si="12"/>
        <v>127.40384615384615</v>
      </c>
      <c r="E157" s="6">
        <f t="shared" si="13"/>
        <v>2.2775558473882881E-4</v>
      </c>
      <c r="F157" s="7">
        <f t="shared" si="16"/>
        <v>0.8147689612970207</v>
      </c>
      <c r="G157" s="6">
        <f t="shared" si="14"/>
        <v>3.6140443849826034E-4</v>
      </c>
      <c r="H157" s="7">
        <f t="shared" si="17"/>
        <v>0.19465799064344752</v>
      </c>
      <c r="I157">
        <f t="shared" si="15"/>
        <v>6.4495614527651512E-4</v>
      </c>
    </row>
    <row r="158" spans="1:9">
      <c r="A158" s="3" t="s">
        <v>865</v>
      </c>
      <c r="B158">
        <v>10.72</v>
      </c>
      <c r="C158" s="4">
        <v>1361</v>
      </c>
      <c r="D158">
        <f t="shared" si="12"/>
        <v>126.95895522388059</v>
      </c>
      <c r="E158" s="6">
        <f t="shared" si="13"/>
        <v>5.8485915250857735E-4</v>
      </c>
      <c r="F158" s="7">
        <f t="shared" si="16"/>
        <v>0.81535382044952931</v>
      </c>
      <c r="G158" s="6">
        <f t="shared" si="14"/>
        <v>9.3131143766859395E-4</v>
      </c>
      <c r="H158" s="7">
        <f t="shared" si="17"/>
        <v>0.19558930208111611</v>
      </c>
      <c r="I158">
        <f t="shared" si="15"/>
        <v>5.6503446818467751E-4</v>
      </c>
    </row>
    <row r="159" spans="1:9">
      <c r="A159" s="3" t="s">
        <v>432</v>
      </c>
      <c r="B159">
        <v>9.39</v>
      </c>
      <c r="C159" s="4">
        <v>1191</v>
      </c>
      <c r="D159">
        <f t="shared" si="12"/>
        <v>126.83706070287539</v>
      </c>
      <c r="E159" s="6">
        <f t="shared" si="13"/>
        <v>5.1180547438480211E-4</v>
      </c>
      <c r="F159" s="7">
        <f t="shared" si="16"/>
        <v>0.8158656259239141</v>
      </c>
      <c r="G159" s="6">
        <f t="shared" si="14"/>
        <v>8.1576626862948671E-4</v>
      </c>
      <c r="H159" s="7">
        <f t="shared" si="17"/>
        <v>0.19640506834974558</v>
      </c>
      <c r="I159">
        <f t="shared" si="15"/>
        <v>2.1926037198191639E-4</v>
      </c>
    </row>
    <row r="160" spans="1:9">
      <c r="A160" s="3" t="s">
        <v>956</v>
      </c>
      <c r="B160">
        <v>3.64</v>
      </c>
      <c r="C160" s="4">
        <v>459</v>
      </c>
      <c r="D160">
        <f t="shared" si="12"/>
        <v>126.09890109890109</v>
      </c>
      <c r="E160" s="6">
        <f t="shared" si="13"/>
        <v>1.9724493093419324E-4</v>
      </c>
      <c r="F160" s="7">
        <f t="shared" si="16"/>
        <v>0.8160628708548483</v>
      </c>
      <c r="G160" s="6">
        <f t="shared" si="14"/>
        <v>3.162288836859778E-4</v>
      </c>
      <c r="H160" s="7">
        <f t="shared" si="17"/>
        <v>0.19672129723343157</v>
      </c>
      <c r="I160">
        <f t="shared" si="15"/>
        <v>8.6882592724171759E-4</v>
      </c>
    </row>
    <row r="161" spans="1:9">
      <c r="A161" s="3" t="s">
        <v>377</v>
      </c>
      <c r="B161">
        <v>14.4</v>
      </c>
      <c r="C161" s="4">
        <v>1799</v>
      </c>
      <c r="D161">
        <f t="shared" si="12"/>
        <v>124.93055555555556</v>
      </c>
      <c r="E161" s="6">
        <f t="shared" si="13"/>
        <v>7.7307980555689243E-4</v>
      </c>
      <c r="F161" s="7">
        <f t="shared" si="16"/>
        <v>0.81683595066040515</v>
      </c>
      <c r="G161" s="6">
        <f t="shared" si="14"/>
        <v>1.2510153640324397E-3</v>
      </c>
      <c r="H161" s="7">
        <f t="shared" si="17"/>
        <v>0.19797231259746401</v>
      </c>
      <c r="I161">
        <f t="shared" si="15"/>
        <v>6.0167379915262997E-4</v>
      </c>
    </row>
    <row r="162" spans="1:9">
      <c r="A162" s="3" t="s">
        <v>570</v>
      </c>
      <c r="B162">
        <v>9.9700000000000006</v>
      </c>
      <c r="C162" s="4">
        <v>1244</v>
      </c>
      <c r="D162">
        <f t="shared" si="12"/>
        <v>124.77432296890672</v>
      </c>
      <c r="E162" s="6">
        <f t="shared" si="13"/>
        <v>5.3458103285868497E-4</v>
      </c>
      <c r="F162" s="7">
        <f t="shared" si="16"/>
        <v>0.81737053169326379</v>
      </c>
      <c r="G162" s="6">
        <f t="shared" si="14"/>
        <v>8.6615438745857103E-4</v>
      </c>
      <c r="H162" s="7">
        <f t="shared" si="17"/>
        <v>0.19883846698492258</v>
      </c>
      <c r="I162">
        <f t="shared" si="15"/>
        <v>2.1990568345108263E-3</v>
      </c>
    </row>
    <row r="163" spans="1:9">
      <c r="A163" s="3" t="s">
        <v>157</v>
      </c>
      <c r="B163">
        <v>36.4</v>
      </c>
      <c r="C163" s="4">
        <v>4514</v>
      </c>
      <c r="D163">
        <f t="shared" si="12"/>
        <v>124.01098901098902</v>
      </c>
      <c r="E163" s="6">
        <f t="shared" si="13"/>
        <v>1.9397900179454212E-3</v>
      </c>
      <c r="F163" s="7">
        <f t="shared" si="16"/>
        <v>0.81931032171120921</v>
      </c>
      <c r="G163" s="6">
        <f t="shared" si="14"/>
        <v>3.1622888368597777E-3</v>
      </c>
      <c r="H163" s="7">
        <f t="shared" si="17"/>
        <v>0.20200075582178237</v>
      </c>
      <c r="I163">
        <f t="shared" si="15"/>
        <v>7.031357412816408E-4</v>
      </c>
    </row>
    <row r="164" spans="1:9">
      <c r="A164" s="3" t="s">
        <v>848</v>
      </c>
      <c r="B164">
        <v>11.62</v>
      </c>
      <c r="C164" s="4">
        <v>1428</v>
      </c>
      <c r="D164">
        <f t="shared" si="12"/>
        <v>122.89156626506025</v>
      </c>
      <c r="E164" s="6">
        <f t="shared" si="13"/>
        <v>6.1365089623971231E-4</v>
      </c>
      <c r="F164" s="7">
        <f t="shared" si="16"/>
        <v>0.81992397260744887</v>
      </c>
      <c r="G164" s="6">
        <f t="shared" si="14"/>
        <v>1.0094998979206214E-3</v>
      </c>
      <c r="H164" s="7">
        <f t="shared" si="17"/>
        <v>0.20301025571970299</v>
      </c>
      <c r="I164">
        <f t="shared" si="15"/>
        <v>9.7193232803585716E-4</v>
      </c>
    </row>
    <row r="165" spans="1:9">
      <c r="A165" s="3" t="s">
        <v>340</v>
      </c>
      <c r="B165">
        <v>16.05</v>
      </c>
      <c r="C165" s="4">
        <v>1964</v>
      </c>
      <c r="D165">
        <f t="shared" si="12"/>
        <v>122.36760124610592</v>
      </c>
      <c r="E165" s="6">
        <f t="shared" si="13"/>
        <v>8.4398484608879201E-4</v>
      </c>
      <c r="F165" s="7">
        <f t="shared" si="16"/>
        <v>0.8207679574535377</v>
      </c>
      <c r="G165" s="6">
        <f t="shared" si="14"/>
        <v>1.3943608744944899E-3</v>
      </c>
      <c r="H165" s="7">
        <f t="shared" si="17"/>
        <v>0.20440461659419748</v>
      </c>
      <c r="I165">
        <f t="shared" si="15"/>
        <v>2.3440319559162037E-4</v>
      </c>
    </row>
    <row r="166" spans="1:9">
      <c r="A166" s="3" t="s">
        <v>367</v>
      </c>
      <c r="B166">
        <v>3.87</v>
      </c>
      <c r="C166" s="4">
        <v>473</v>
      </c>
      <c r="D166">
        <f t="shared" si="12"/>
        <v>122.22222222222221</v>
      </c>
      <c r="E166" s="6">
        <f t="shared" si="13"/>
        <v>2.0326111619144532E-4</v>
      </c>
      <c r="F166" s="7">
        <f t="shared" si="16"/>
        <v>0.8209712185697291</v>
      </c>
      <c r="G166" s="6">
        <f t="shared" si="14"/>
        <v>3.3621037908371812E-4</v>
      </c>
      <c r="H166" s="7">
        <f t="shared" si="17"/>
        <v>0.20474082697328119</v>
      </c>
      <c r="I166">
        <f t="shared" si="15"/>
        <v>6.0410077767925063E-4</v>
      </c>
    </row>
    <row r="167" spans="1:9">
      <c r="A167" s="3" t="s">
        <v>577</v>
      </c>
      <c r="B167">
        <v>9.9700000000000006</v>
      </c>
      <c r="C167" s="4">
        <v>1216</v>
      </c>
      <c r="D167">
        <f t="shared" si="12"/>
        <v>121.96589769307923</v>
      </c>
      <c r="E167" s="6">
        <f t="shared" si="13"/>
        <v>5.2254866234418076E-4</v>
      </c>
      <c r="F167" s="7">
        <f t="shared" si="16"/>
        <v>0.82149376723207324</v>
      </c>
      <c r="G167" s="6">
        <f t="shared" si="14"/>
        <v>8.6615438745857103E-4</v>
      </c>
      <c r="H167" s="7">
        <f t="shared" si="17"/>
        <v>0.20560698136073977</v>
      </c>
      <c r="I167">
        <f t="shared" si="15"/>
        <v>9.5083151689312473E-4</v>
      </c>
    </row>
    <row r="168" spans="1:9">
      <c r="A168" s="3" t="s">
        <v>427</v>
      </c>
      <c r="B168">
        <v>15.69</v>
      </c>
      <c r="C168" s="4">
        <v>1912</v>
      </c>
      <c r="D168">
        <f t="shared" si="12"/>
        <v>121.8610579987253</v>
      </c>
      <c r="E168" s="6">
        <f t="shared" si="13"/>
        <v>8.2163901513328426E-4</v>
      </c>
      <c r="F168" s="7">
        <f t="shared" si="16"/>
        <v>0.82231540624720656</v>
      </c>
      <c r="G168" s="6">
        <f t="shared" si="14"/>
        <v>1.363085490393679E-3</v>
      </c>
      <c r="H168" s="7">
        <f t="shared" si="17"/>
        <v>0.20697006685113345</v>
      </c>
      <c r="I168">
        <f t="shared" si="15"/>
        <v>2.1634989703087082E-4</v>
      </c>
    </row>
    <row r="169" spans="1:9">
      <c r="A169" s="3" t="s">
        <v>329</v>
      </c>
      <c r="B169">
        <v>3.57</v>
      </c>
      <c r="C169" s="4">
        <v>435</v>
      </c>
      <c r="D169">
        <f t="shared" si="12"/>
        <v>121.84873949579833</v>
      </c>
      <c r="E169" s="6">
        <f t="shared" si="13"/>
        <v>1.8693147049318967E-4</v>
      </c>
      <c r="F169" s="7">
        <f t="shared" si="16"/>
        <v>0.82250233771769976</v>
      </c>
      <c r="G169" s="6">
        <f t="shared" si="14"/>
        <v>3.1014755899970897E-4</v>
      </c>
      <c r="H169" s="7">
        <f t="shared" si="17"/>
        <v>0.20728021441013317</v>
      </c>
      <c r="I169">
        <f t="shared" si="15"/>
        <v>1.2680683037163964E-4</v>
      </c>
    </row>
    <row r="170" spans="1:9">
      <c r="A170" s="3" t="s">
        <v>721</v>
      </c>
      <c r="B170">
        <v>2.09</v>
      </c>
      <c r="C170" s="4">
        <v>253</v>
      </c>
      <c r="D170">
        <f t="shared" si="12"/>
        <v>121.05263157894737</v>
      </c>
      <c r="E170" s="6">
        <f t="shared" si="13"/>
        <v>1.0872106214891262E-4</v>
      </c>
      <c r="F170" s="7">
        <f t="shared" si="16"/>
        <v>0.82261105877984864</v>
      </c>
      <c r="G170" s="6">
        <f t="shared" si="14"/>
        <v>1.8157097991859712E-4</v>
      </c>
      <c r="H170" s="7">
        <f t="shared" si="17"/>
        <v>0.20746178539005178</v>
      </c>
      <c r="I170">
        <f t="shared" si="15"/>
        <v>2.8962664602194543E-4</v>
      </c>
    </row>
    <row r="171" spans="1:9">
      <c r="A171" s="3" t="s">
        <v>413</v>
      </c>
      <c r="B171">
        <v>4.7699999999999996</v>
      </c>
      <c r="C171" s="4">
        <v>575</v>
      </c>
      <c r="D171">
        <f t="shared" si="12"/>
        <v>120.54507337526206</v>
      </c>
      <c r="E171" s="6">
        <f t="shared" si="13"/>
        <v>2.4709332306571051E-4</v>
      </c>
      <c r="F171" s="7">
        <f t="shared" si="16"/>
        <v>0.82285815210291435</v>
      </c>
      <c r="G171" s="6">
        <f t="shared" si="14"/>
        <v>4.1439883933574556E-4</v>
      </c>
      <c r="H171" s="7">
        <f t="shared" si="17"/>
        <v>0.20787618422938753</v>
      </c>
      <c r="I171">
        <f t="shared" si="15"/>
        <v>2.3386387358417804E-4</v>
      </c>
    </row>
    <row r="172" spans="1:9">
      <c r="A172" s="3" t="s">
        <v>325</v>
      </c>
      <c r="B172">
        <v>3.85</v>
      </c>
      <c r="C172" s="4">
        <v>463</v>
      </c>
      <c r="D172">
        <f t="shared" si="12"/>
        <v>120.25974025974025</v>
      </c>
      <c r="E172" s="6">
        <f t="shared" si="13"/>
        <v>1.9896384100769385E-4</v>
      </c>
      <c r="F172" s="7">
        <f t="shared" si="16"/>
        <v>0.82305711594392206</v>
      </c>
      <c r="G172" s="6">
        <f t="shared" si="14"/>
        <v>3.3447285774478421E-4</v>
      </c>
      <c r="H172" s="7">
        <f t="shared" si="17"/>
        <v>0.20821065708713232</v>
      </c>
      <c r="I172">
        <f t="shared" si="15"/>
        <v>3.8819442101700741E-4</v>
      </c>
    </row>
    <row r="173" spans="1:9">
      <c r="A173" s="3" t="s">
        <v>112</v>
      </c>
      <c r="B173">
        <v>6.39</v>
      </c>
      <c r="C173" s="4">
        <v>768</v>
      </c>
      <c r="D173">
        <f t="shared" si="12"/>
        <v>120.18779342723005</v>
      </c>
      <c r="E173" s="6">
        <f t="shared" si="13"/>
        <v>3.3003073411211418E-4</v>
      </c>
      <c r="F173" s="7">
        <f t="shared" si="16"/>
        <v>0.82338714667803414</v>
      </c>
      <c r="G173" s="6">
        <f t="shared" si="14"/>
        <v>5.5513806778939502E-4</v>
      </c>
      <c r="H173" s="7">
        <f t="shared" si="17"/>
        <v>0.20876579515492172</v>
      </c>
      <c r="I173">
        <f t="shared" si="15"/>
        <v>5.1187469618138581E-4</v>
      </c>
    </row>
    <row r="174" spans="1:9">
      <c r="A174" s="3" t="s">
        <v>332</v>
      </c>
      <c r="B174">
        <v>8.42</v>
      </c>
      <c r="C174" s="4">
        <v>1008</v>
      </c>
      <c r="D174">
        <f t="shared" si="12"/>
        <v>119.71496437054633</v>
      </c>
      <c r="E174" s="6">
        <f t="shared" si="13"/>
        <v>4.3316533852214988E-4</v>
      </c>
      <c r="F174" s="7">
        <f t="shared" si="16"/>
        <v>0.82382031201655626</v>
      </c>
      <c r="G174" s="6">
        <f t="shared" si="14"/>
        <v>7.3149648369119039E-4</v>
      </c>
      <c r="H174" s="7">
        <f t="shared" si="17"/>
        <v>0.20949729163861291</v>
      </c>
      <c r="I174">
        <f t="shared" si="15"/>
        <v>9.5592435647470775E-4</v>
      </c>
    </row>
    <row r="175" spans="1:9">
      <c r="A175" s="3" t="s">
        <v>430</v>
      </c>
      <c r="B175">
        <v>15.72</v>
      </c>
      <c r="C175" s="4">
        <v>1879</v>
      </c>
      <c r="D175">
        <f t="shared" si="12"/>
        <v>119.529262086514</v>
      </c>
      <c r="E175" s="6">
        <f t="shared" si="13"/>
        <v>8.0745800702690439E-4</v>
      </c>
      <c r="F175" s="7">
        <f t="shared" si="16"/>
        <v>0.82462777002358312</v>
      </c>
      <c r="G175" s="6">
        <f t="shared" si="14"/>
        <v>1.3656917724020798E-3</v>
      </c>
      <c r="H175" s="7">
        <f t="shared" si="17"/>
        <v>0.210862983411015</v>
      </c>
      <c r="I175">
        <f t="shared" si="15"/>
        <v>1.4984618718114351E-3</v>
      </c>
    </row>
    <row r="176" spans="1:9">
      <c r="A176" s="3" t="s">
        <v>618</v>
      </c>
      <c r="B176">
        <v>24.63</v>
      </c>
      <c r="C176" s="4">
        <v>2936</v>
      </c>
      <c r="D176">
        <f t="shared" si="12"/>
        <v>119.20422249289484</v>
      </c>
      <c r="E176" s="6">
        <f t="shared" si="13"/>
        <v>1.2616799939494366E-3</v>
      </c>
      <c r="F176" s="7">
        <f t="shared" si="16"/>
        <v>0.82588945001753256</v>
      </c>
      <c r="G176" s="6">
        <f t="shared" si="14"/>
        <v>2.1397575288971517E-3</v>
      </c>
      <c r="H176" s="7">
        <f t="shared" si="17"/>
        <v>0.21300274093991214</v>
      </c>
      <c r="I176">
        <f t="shared" si="15"/>
        <v>4.923113065276874E-4</v>
      </c>
    </row>
    <row r="177" spans="1:9">
      <c r="A177" s="3" t="s">
        <v>176</v>
      </c>
      <c r="B177">
        <v>8.09</v>
      </c>
      <c r="C177" s="4">
        <v>963</v>
      </c>
      <c r="D177">
        <f t="shared" si="12"/>
        <v>119.03584672435105</v>
      </c>
      <c r="E177" s="6">
        <f t="shared" si="13"/>
        <v>4.1382760019526818E-4</v>
      </c>
      <c r="F177" s="7">
        <f t="shared" si="16"/>
        <v>0.82630327761772782</v>
      </c>
      <c r="G177" s="6">
        <f t="shared" si="14"/>
        <v>7.028273815987803E-4</v>
      </c>
      <c r="H177" s="7">
        <f t="shared" si="17"/>
        <v>0.21370556832151091</v>
      </c>
      <c r="I177">
        <f t="shared" si="15"/>
        <v>2.3011701167971466E-4</v>
      </c>
    </row>
    <row r="178" spans="1:9">
      <c r="A178" s="3" t="s">
        <v>440</v>
      </c>
      <c r="B178">
        <v>3.78</v>
      </c>
      <c r="C178" s="4">
        <v>449</v>
      </c>
      <c r="D178">
        <f t="shared" si="12"/>
        <v>118.78306878306879</v>
      </c>
      <c r="E178" s="6">
        <f t="shared" si="13"/>
        <v>1.9294765575044175E-4</v>
      </c>
      <c r="F178" s="7">
        <f t="shared" si="16"/>
        <v>0.82649622527347821</v>
      </c>
      <c r="G178" s="6">
        <f t="shared" si="14"/>
        <v>3.2839153305851539E-4</v>
      </c>
      <c r="H178" s="7">
        <f t="shared" si="17"/>
        <v>0.21403395985456944</v>
      </c>
      <c r="I178">
        <f t="shared" si="15"/>
        <v>2.9152643316468496E-4</v>
      </c>
    </row>
    <row r="179" spans="1:9">
      <c r="A179" s="3" t="s">
        <v>222</v>
      </c>
      <c r="B179">
        <v>4.78</v>
      </c>
      <c r="C179" s="4">
        <v>562</v>
      </c>
      <c r="D179">
        <f t="shared" si="12"/>
        <v>117.57322175732217</v>
      </c>
      <c r="E179" s="6">
        <f t="shared" si="13"/>
        <v>2.4150686532683357E-4</v>
      </c>
      <c r="F179" s="7">
        <f t="shared" si="16"/>
        <v>0.82673773213880508</v>
      </c>
      <c r="G179" s="6">
        <f t="shared" si="14"/>
        <v>4.1526760000521259E-4</v>
      </c>
      <c r="H179" s="7">
        <f t="shared" si="17"/>
        <v>0.21444922745457465</v>
      </c>
      <c r="I179">
        <f t="shared" si="15"/>
        <v>3.3549851572742262E-4</v>
      </c>
    </row>
    <row r="180" spans="1:9">
      <c r="A180" s="3" t="s">
        <v>263</v>
      </c>
      <c r="B180">
        <v>5.5</v>
      </c>
      <c r="C180" s="4">
        <v>646</v>
      </c>
      <c r="D180">
        <f t="shared" si="12"/>
        <v>117.45454545454545</v>
      </c>
      <c r="E180" s="6">
        <f t="shared" si="13"/>
        <v>2.7760397687034603E-4</v>
      </c>
      <c r="F180" s="7">
        <f t="shared" si="16"/>
        <v>0.82701533611567546</v>
      </c>
      <c r="G180" s="6">
        <f t="shared" si="14"/>
        <v>4.7781836820683457E-4</v>
      </c>
      <c r="H180" s="7">
        <f t="shared" si="17"/>
        <v>0.21492704582278149</v>
      </c>
      <c r="I180">
        <f t="shared" si="15"/>
        <v>6.8595191346473849E-4</v>
      </c>
    </row>
    <row r="181" spans="1:9">
      <c r="A181" s="3" t="s">
        <v>915</v>
      </c>
      <c r="B181">
        <v>11.23</v>
      </c>
      <c r="C181" s="4">
        <v>1309</v>
      </c>
      <c r="D181">
        <f t="shared" si="12"/>
        <v>116.56277827248441</v>
      </c>
      <c r="E181" s="6">
        <f t="shared" si="13"/>
        <v>5.625133215530696E-4</v>
      </c>
      <c r="F181" s="7">
        <f t="shared" si="16"/>
        <v>0.82757784943722856</v>
      </c>
      <c r="G181" s="6">
        <f t="shared" si="14"/>
        <v>9.7561823181140951E-4</v>
      </c>
      <c r="H181" s="7">
        <f t="shared" si="17"/>
        <v>0.21590266405459291</v>
      </c>
      <c r="I181">
        <f t="shared" si="15"/>
        <v>1.7410288673269658E-4</v>
      </c>
    </row>
    <row r="182" spans="1:9">
      <c r="A182" s="3" t="s">
        <v>559</v>
      </c>
      <c r="B182">
        <v>2.85</v>
      </c>
      <c r="C182" s="4">
        <v>332</v>
      </c>
      <c r="D182">
        <f t="shared" si="12"/>
        <v>116.49122807017544</v>
      </c>
      <c r="E182" s="6">
        <f t="shared" si="13"/>
        <v>1.4266953610054937E-4</v>
      </c>
      <c r="F182" s="7">
        <f t="shared" si="16"/>
        <v>0.8277205189733291</v>
      </c>
      <c r="G182" s="6">
        <f t="shared" si="14"/>
        <v>2.47596790798087E-4</v>
      </c>
      <c r="H182" s="7">
        <f t="shared" si="17"/>
        <v>0.21615026084539099</v>
      </c>
      <c r="I182">
        <f t="shared" si="15"/>
        <v>3.7698722335835488E-4</v>
      </c>
    </row>
    <row r="183" spans="1:9">
      <c r="A183" s="3" t="s">
        <v>304</v>
      </c>
      <c r="B183">
        <v>6.17</v>
      </c>
      <c r="C183" s="4">
        <v>718</v>
      </c>
      <c r="D183">
        <f t="shared" si="12"/>
        <v>116.36952998379255</v>
      </c>
      <c r="E183" s="6">
        <f t="shared" si="13"/>
        <v>3.0854435819335676E-4</v>
      </c>
      <c r="F183" s="7">
        <f t="shared" si="16"/>
        <v>0.82802906333152249</v>
      </c>
      <c r="G183" s="6">
        <f t="shared" si="14"/>
        <v>5.3602533306112163E-4</v>
      </c>
      <c r="H183" s="7">
        <f t="shared" si="17"/>
        <v>0.21668628617845212</v>
      </c>
      <c r="I183">
        <f t="shared" si="15"/>
        <v>1.5540790756460587E-3</v>
      </c>
    </row>
    <row r="184" spans="1:9">
      <c r="A184" s="3" t="s">
        <v>518</v>
      </c>
      <c r="B184">
        <v>25.43</v>
      </c>
      <c r="C184" s="4">
        <v>2956</v>
      </c>
      <c r="D184">
        <f t="shared" si="12"/>
        <v>116.24066063704286</v>
      </c>
      <c r="E184" s="6">
        <f t="shared" si="13"/>
        <v>1.2702745443169395E-3</v>
      </c>
      <c r="F184" s="7">
        <f t="shared" si="16"/>
        <v>0.82929933787583943</v>
      </c>
      <c r="G184" s="6">
        <f t="shared" si="14"/>
        <v>2.2092583824545094E-3</v>
      </c>
      <c r="H184" s="7">
        <f t="shared" si="17"/>
        <v>0.21889554456090662</v>
      </c>
      <c r="I184">
        <f t="shared" si="15"/>
        <v>3.0031799071333909E-4</v>
      </c>
    </row>
    <row r="185" spans="1:9">
      <c r="A185" s="3" t="s">
        <v>938</v>
      </c>
      <c r="B185">
        <v>4.91</v>
      </c>
      <c r="C185" s="4">
        <v>568</v>
      </c>
      <c r="D185">
        <f t="shared" si="12"/>
        <v>115.68228105906313</v>
      </c>
      <c r="E185" s="6">
        <f t="shared" si="13"/>
        <v>2.4408523043708446E-4</v>
      </c>
      <c r="F185" s="7">
        <f t="shared" si="16"/>
        <v>0.82954342310627649</v>
      </c>
      <c r="G185" s="6">
        <f t="shared" si="14"/>
        <v>4.265614887082832E-4</v>
      </c>
      <c r="H185" s="7">
        <f t="shared" si="17"/>
        <v>0.21932210604961491</v>
      </c>
      <c r="I185">
        <f t="shared" si="15"/>
        <v>2.1960898825151842E-4</v>
      </c>
    </row>
    <row r="186" spans="1:9">
      <c r="A186" s="3" t="s">
        <v>582</v>
      </c>
      <c r="B186">
        <v>3.59</v>
      </c>
      <c r="C186" s="4">
        <v>415</v>
      </c>
      <c r="D186">
        <f t="shared" si="12"/>
        <v>115.59888579387187</v>
      </c>
      <c r="E186" s="6">
        <f t="shared" si="13"/>
        <v>1.7833692012568671E-4</v>
      </c>
      <c r="F186" s="7">
        <f t="shared" si="16"/>
        <v>0.82972176002640219</v>
      </c>
      <c r="G186" s="6">
        <f t="shared" si="14"/>
        <v>3.1188508033864288E-4</v>
      </c>
      <c r="H186" s="7">
        <f t="shared" si="17"/>
        <v>0.21963399112995355</v>
      </c>
      <c r="I186">
        <f t="shared" si="15"/>
        <v>1.2361640020533415E-4</v>
      </c>
    </row>
    <row r="187" spans="1:9">
      <c r="A187" s="3" t="s">
        <v>370</v>
      </c>
      <c r="B187">
        <v>2.02</v>
      </c>
      <c r="C187" s="4">
        <v>233</v>
      </c>
      <c r="D187">
        <f t="shared" si="12"/>
        <v>115.34653465346534</v>
      </c>
      <c r="E187" s="6">
        <f t="shared" si="13"/>
        <v>1.0012651178140965E-4</v>
      </c>
      <c r="F187" s="7">
        <f t="shared" si="16"/>
        <v>0.82982188653818356</v>
      </c>
      <c r="G187" s="6">
        <f t="shared" si="14"/>
        <v>1.7548965523232833E-4</v>
      </c>
      <c r="H187" s="7">
        <f t="shared" si="17"/>
        <v>0.21980948078518589</v>
      </c>
      <c r="I187">
        <f t="shared" si="15"/>
        <v>3.4128623549359305E-4</v>
      </c>
    </row>
    <row r="188" spans="1:9">
      <c r="A188" s="3" t="s">
        <v>814</v>
      </c>
      <c r="B188">
        <v>5.57</v>
      </c>
      <c r="C188" s="4">
        <v>638</v>
      </c>
      <c r="D188">
        <f t="shared" si="12"/>
        <v>114.54219030520646</v>
      </c>
      <c r="E188" s="6">
        <f t="shared" si="13"/>
        <v>2.7416615672334486E-4</v>
      </c>
      <c r="F188" s="7">
        <f t="shared" si="16"/>
        <v>0.83009605269490694</v>
      </c>
      <c r="G188" s="6">
        <f t="shared" si="14"/>
        <v>4.8389969289310339E-4</v>
      </c>
      <c r="H188" s="7">
        <f t="shared" si="17"/>
        <v>0.220293380478079</v>
      </c>
      <c r="I188">
        <f t="shared" si="15"/>
        <v>2.4341470072566929E-4</v>
      </c>
    </row>
    <row r="189" spans="1:9">
      <c r="A189" s="3" t="s">
        <v>689</v>
      </c>
      <c r="B189">
        <v>3.97</v>
      </c>
      <c r="C189" s="4">
        <v>453</v>
      </c>
      <c r="D189">
        <f t="shared" si="12"/>
        <v>114.10579345088161</v>
      </c>
      <c r="E189" s="6">
        <f t="shared" si="13"/>
        <v>1.9466656582394236E-4</v>
      </c>
      <c r="F189" s="7">
        <f t="shared" si="16"/>
        <v>0.83029071926073084</v>
      </c>
      <c r="G189" s="6">
        <f t="shared" si="14"/>
        <v>3.4489798577838789E-4</v>
      </c>
      <c r="H189" s="7">
        <f t="shared" si="17"/>
        <v>0.22063827846385739</v>
      </c>
      <c r="I189">
        <f t="shared" si="15"/>
        <v>2.9249250948751304E-4</v>
      </c>
    </row>
    <row r="190" spans="1:9">
      <c r="A190" s="3" t="s">
        <v>44</v>
      </c>
      <c r="B190">
        <v>4.7699999999999996</v>
      </c>
      <c r="C190" s="4">
        <v>544</v>
      </c>
      <c r="D190">
        <f t="shared" si="12"/>
        <v>114.04612159329142</v>
      </c>
      <c r="E190" s="6">
        <f t="shared" si="13"/>
        <v>2.3377176999608089E-4</v>
      </c>
      <c r="F190" s="7">
        <f t="shared" si="16"/>
        <v>0.8305244910307269</v>
      </c>
      <c r="G190" s="6">
        <f t="shared" si="14"/>
        <v>4.1439883933574556E-4</v>
      </c>
      <c r="H190" s="7">
        <f t="shared" si="17"/>
        <v>0.22105267730319314</v>
      </c>
      <c r="I190">
        <f t="shared" si="15"/>
        <v>4.3716334387081113E-4</v>
      </c>
    </row>
    <row r="191" spans="1:9">
      <c r="A191" s="3" t="s">
        <v>265</v>
      </c>
      <c r="B191">
        <v>7.12</v>
      </c>
      <c r="C191" s="4">
        <v>806</v>
      </c>
      <c r="D191">
        <f t="shared" si="12"/>
        <v>113.20224719101124</v>
      </c>
      <c r="E191" s="6">
        <f t="shared" si="13"/>
        <v>3.4636037981036982E-4</v>
      </c>
      <c r="F191" s="7">
        <f t="shared" si="16"/>
        <v>0.83087085141053729</v>
      </c>
      <c r="G191" s="6">
        <f t="shared" si="14"/>
        <v>6.1855759666048398E-4</v>
      </c>
      <c r="H191" s="7">
        <f t="shared" si="17"/>
        <v>0.22167123489985363</v>
      </c>
      <c r="I191">
        <f t="shared" si="15"/>
        <v>2.6221079567687045E-4</v>
      </c>
    </row>
    <row r="192" spans="1:9">
      <c r="A192" s="3" t="s">
        <v>327</v>
      </c>
      <c r="B192">
        <v>4.2699999999999996</v>
      </c>
      <c r="C192" s="4">
        <v>483</v>
      </c>
      <c r="D192">
        <f t="shared" si="12"/>
        <v>113.11475409836066</v>
      </c>
      <c r="E192" s="6">
        <f t="shared" si="13"/>
        <v>2.0755839137519681E-4</v>
      </c>
      <c r="F192" s="7">
        <f t="shared" si="16"/>
        <v>0.8310784098019125</v>
      </c>
      <c r="G192" s="6">
        <f t="shared" si="14"/>
        <v>3.7096080586239698E-4</v>
      </c>
      <c r="H192" s="7">
        <f t="shared" si="17"/>
        <v>0.22204219570571604</v>
      </c>
      <c r="I192">
        <f t="shared" si="15"/>
        <v>3.9507350528361629E-4</v>
      </c>
    </row>
    <row r="193" spans="1:9">
      <c r="A193" s="3" t="s">
        <v>1062</v>
      </c>
      <c r="B193">
        <v>6.43</v>
      </c>
      <c r="C193" s="4">
        <v>725</v>
      </c>
      <c r="D193">
        <f t="shared" si="12"/>
        <v>112.75272161741836</v>
      </c>
      <c r="E193" s="6">
        <f t="shared" si="13"/>
        <v>3.1155245082198281E-4</v>
      </c>
      <c r="F193" s="7">
        <f t="shared" si="16"/>
        <v>0.83138996225273443</v>
      </c>
      <c r="G193" s="6">
        <f t="shared" si="14"/>
        <v>5.5861311046726295E-4</v>
      </c>
      <c r="H193" s="7">
        <f t="shared" si="17"/>
        <v>0.2226008088161833</v>
      </c>
      <c r="I193">
        <f t="shared" si="15"/>
        <v>1.6477777961079743E-4</v>
      </c>
    </row>
    <row r="194" spans="1:9">
      <c r="A194" s="3" t="s">
        <v>321</v>
      </c>
      <c r="B194">
        <v>2.68</v>
      </c>
      <c r="C194" s="4">
        <v>301</v>
      </c>
      <c r="D194">
        <f t="shared" ref="D194:D257" si="18">C194/B194</f>
        <v>112.31343283582089</v>
      </c>
      <c r="E194" s="6">
        <f t="shared" si="13"/>
        <v>1.2934798303091975E-4</v>
      </c>
      <c r="F194" s="7">
        <f t="shared" si="16"/>
        <v>0.83151931023576531</v>
      </c>
      <c r="G194" s="6">
        <f t="shared" si="14"/>
        <v>2.3282785941714849E-4</v>
      </c>
      <c r="H194" s="7">
        <f t="shared" si="17"/>
        <v>0.22283363667560044</v>
      </c>
      <c r="I194">
        <f t="shared" si="15"/>
        <v>2.4176636203798729E-4</v>
      </c>
    </row>
    <row r="195" spans="1:9">
      <c r="A195" s="3" t="s">
        <v>921</v>
      </c>
      <c r="B195">
        <v>3.93</v>
      </c>
      <c r="C195" s="4">
        <v>440</v>
      </c>
      <c r="D195">
        <f t="shared" si="18"/>
        <v>111.95928753180661</v>
      </c>
      <c r="E195" s="6">
        <f t="shared" ref="E195:E258" si="19">C195/2327056</f>
        <v>1.8908010808506542E-4</v>
      </c>
      <c r="F195" s="7">
        <f t="shared" si="16"/>
        <v>0.83170839034385036</v>
      </c>
      <c r="G195" s="6">
        <f t="shared" ref="G195:G258" si="20">B195/11510.65</f>
        <v>3.4142294310051996E-4</v>
      </c>
      <c r="H195" s="7">
        <f t="shared" si="17"/>
        <v>0.22317505961870096</v>
      </c>
      <c r="I195">
        <f t="shared" ref="I195:I258" si="21">F195*H196-F196*H195</f>
        <v>1.8651861900068067E-4</v>
      </c>
    </row>
    <row r="196" spans="1:9">
      <c r="A196" s="3" t="s">
        <v>935</v>
      </c>
      <c r="B196">
        <v>3.03</v>
      </c>
      <c r="C196" s="4">
        <v>338</v>
      </c>
      <c r="D196">
        <f t="shared" si="18"/>
        <v>111.55115511551156</v>
      </c>
      <c r="E196" s="6">
        <f t="shared" si="19"/>
        <v>1.4524790121080025E-4</v>
      </c>
      <c r="F196" s="7">
        <f t="shared" ref="F196:F259" si="22">F195+E196</f>
        <v>0.8318536382450612</v>
      </c>
      <c r="G196" s="6">
        <f t="shared" si="20"/>
        <v>2.6323448284849247E-4</v>
      </c>
      <c r="H196" s="7">
        <f t="shared" ref="H196:H259" si="23">H195+G196</f>
        <v>0.22343829410154945</v>
      </c>
      <c r="I196">
        <f t="shared" si="21"/>
        <v>3.8200257112908087E-4</v>
      </c>
    </row>
    <row r="197" spans="1:9">
      <c r="A197" s="3" t="s">
        <v>358</v>
      </c>
      <c r="B197">
        <v>6.2</v>
      </c>
      <c r="C197" s="4">
        <v>688</v>
      </c>
      <c r="D197">
        <f t="shared" si="18"/>
        <v>110.96774193548387</v>
      </c>
      <c r="E197" s="6">
        <f t="shared" si="19"/>
        <v>2.9565253264210228E-4</v>
      </c>
      <c r="F197" s="7">
        <f t="shared" si="22"/>
        <v>0.83214929077770328</v>
      </c>
      <c r="G197" s="6">
        <f t="shared" si="20"/>
        <v>5.3863161506952258E-4</v>
      </c>
      <c r="H197" s="7">
        <f t="shared" si="23"/>
        <v>0.22397692571661898</v>
      </c>
      <c r="I197">
        <f t="shared" si="21"/>
        <v>2.3670256718563709E-4</v>
      </c>
    </row>
    <row r="198" spans="1:9">
      <c r="A198" s="3" t="s">
        <v>801</v>
      </c>
      <c r="B198">
        <v>3.84</v>
      </c>
      <c r="C198" s="4">
        <v>425</v>
      </c>
      <c r="D198">
        <f t="shared" si="18"/>
        <v>110.67708333333334</v>
      </c>
      <c r="E198" s="6">
        <f t="shared" si="19"/>
        <v>1.8263419530943818E-4</v>
      </c>
      <c r="F198" s="7">
        <f t="shared" si="22"/>
        <v>0.83233192497301267</v>
      </c>
      <c r="G198" s="6">
        <f t="shared" si="20"/>
        <v>3.3360409707531723E-4</v>
      </c>
      <c r="H198" s="7">
        <f t="shared" si="23"/>
        <v>0.22431052981369429</v>
      </c>
      <c r="I198">
        <f t="shared" si="21"/>
        <v>2.8428409247815978E-4</v>
      </c>
    </row>
    <row r="199" spans="1:9">
      <c r="A199" s="3" t="s">
        <v>586</v>
      </c>
      <c r="B199">
        <v>4.6100000000000003</v>
      </c>
      <c r="C199" s="4">
        <v>509</v>
      </c>
      <c r="D199">
        <f t="shared" si="18"/>
        <v>110.41214750542298</v>
      </c>
      <c r="E199" s="6">
        <f t="shared" si="19"/>
        <v>2.1873130685295069E-4</v>
      </c>
      <c r="F199" s="7">
        <f t="shared" si="22"/>
        <v>0.83255065627986558</v>
      </c>
      <c r="G199" s="6">
        <f t="shared" si="20"/>
        <v>4.0049866862427406E-4</v>
      </c>
      <c r="H199" s="7">
        <f t="shared" si="23"/>
        <v>0.22471102848231855</v>
      </c>
      <c r="I199">
        <f t="shared" si="21"/>
        <v>3.0101247778102636E-4</v>
      </c>
    </row>
    <row r="200" spans="1:9">
      <c r="A200" s="3" t="s">
        <v>827</v>
      </c>
      <c r="B200">
        <v>4.88</v>
      </c>
      <c r="C200" s="4">
        <v>538</v>
      </c>
      <c r="D200">
        <f t="shared" si="18"/>
        <v>110.24590163934427</v>
      </c>
      <c r="E200" s="6">
        <f t="shared" si="19"/>
        <v>2.3119340488583E-4</v>
      </c>
      <c r="F200" s="7">
        <f t="shared" si="22"/>
        <v>0.83278184968475144</v>
      </c>
      <c r="G200" s="6">
        <f t="shared" si="20"/>
        <v>4.2395520669988231E-4</v>
      </c>
      <c r="H200" s="7">
        <f t="shared" si="23"/>
        <v>0.22513498368901844</v>
      </c>
      <c r="I200">
        <f t="shared" si="21"/>
        <v>9.6368411886271765E-4</v>
      </c>
    </row>
    <row r="201" spans="1:9">
      <c r="A201" s="3" t="s">
        <v>859</v>
      </c>
      <c r="B201">
        <v>15.62</v>
      </c>
      <c r="C201" s="4">
        <v>1720</v>
      </c>
      <c r="D201">
        <f t="shared" si="18"/>
        <v>110.11523687580026</v>
      </c>
      <c r="E201" s="6">
        <f t="shared" si="19"/>
        <v>7.391313316052557E-4</v>
      </c>
      <c r="F201" s="7">
        <f t="shared" si="22"/>
        <v>0.83352098101635674</v>
      </c>
      <c r="G201" s="6">
        <f t="shared" si="20"/>
        <v>1.35700416570741E-3</v>
      </c>
      <c r="H201" s="7">
        <f t="shared" si="23"/>
        <v>0.22649198785472585</v>
      </c>
      <c r="I201">
        <f t="shared" si="21"/>
        <v>1.197500117307293E-4</v>
      </c>
    </row>
    <row r="202" spans="1:9">
      <c r="A202" s="3" t="s">
        <v>82</v>
      </c>
      <c r="B202">
        <v>1.94</v>
      </c>
      <c r="C202" s="4">
        <v>213</v>
      </c>
      <c r="D202">
        <f t="shared" si="18"/>
        <v>109.79381443298969</v>
      </c>
      <c r="E202" s="6">
        <f t="shared" si="19"/>
        <v>9.1531961413906672E-5</v>
      </c>
      <c r="F202" s="7">
        <f t="shared" si="22"/>
        <v>0.83361251297777061</v>
      </c>
      <c r="G202" s="6">
        <f t="shared" si="20"/>
        <v>1.6853956987659255E-4</v>
      </c>
      <c r="H202" s="7">
        <f t="shared" si="23"/>
        <v>0.22666052742460244</v>
      </c>
      <c r="I202">
        <f t="shared" si="21"/>
        <v>2.6312390388721907E-4</v>
      </c>
    </row>
    <row r="203" spans="1:9">
      <c r="A203" s="3" t="s">
        <v>931</v>
      </c>
      <c r="B203">
        <v>4.26</v>
      </c>
      <c r="C203" s="4">
        <v>466</v>
      </c>
      <c r="D203">
        <f t="shared" si="18"/>
        <v>109.38967136150235</v>
      </c>
      <c r="E203" s="6">
        <f t="shared" si="19"/>
        <v>2.0025302356281929E-4</v>
      </c>
      <c r="F203" s="7">
        <f t="shared" si="22"/>
        <v>0.83381276600133347</v>
      </c>
      <c r="G203" s="6">
        <f t="shared" si="20"/>
        <v>3.7009204519293E-4</v>
      </c>
      <c r="H203" s="7">
        <f t="shared" si="23"/>
        <v>0.22703061946979536</v>
      </c>
      <c r="I203">
        <f t="shared" si="21"/>
        <v>3.0829657360245677E-4</v>
      </c>
    </row>
    <row r="204" spans="1:9">
      <c r="A204" s="3" t="s">
        <v>888</v>
      </c>
      <c r="B204">
        <v>4.99</v>
      </c>
      <c r="C204" s="4">
        <v>545</v>
      </c>
      <c r="D204">
        <f t="shared" si="18"/>
        <v>109.21843687374749</v>
      </c>
      <c r="E204" s="6">
        <f t="shared" si="19"/>
        <v>2.3420149751445603E-4</v>
      </c>
      <c r="F204" s="7">
        <f t="shared" si="22"/>
        <v>0.83404696749884788</v>
      </c>
      <c r="G204" s="6">
        <f t="shared" si="20"/>
        <v>4.3351157406401901E-4</v>
      </c>
      <c r="H204" s="7">
        <f t="shared" si="23"/>
        <v>0.22746413104385937</v>
      </c>
      <c r="I204">
        <f t="shared" si="21"/>
        <v>2.6206558397748325E-4</v>
      </c>
    </row>
    <row r="205" spans="1:9">
      <c r="A205" s="3" t="s">
        <v>187</v>
      </c>
      <c r="B205">
        <v>4.24</v>
      </c>
      <c r="C205" s="4">
        <v>462</v>
      </c>
      <c r="D205">
        <f t="shared" si="18"/>
        <v>108.9622641509434</v>
      </c>
      <c r="E205" s="6">
        <f t="shared" si="19"/>
        <v>1.9853411348931868E-4</v>
      </c>
      <c r="F205" s="7">
        <f t="shared" si="22"/>
        <v>0.83424550161233724</v>
      </c>
      <c r="G205" s="6">
        <f t="shared" si="20"/>
        <v>3.6835452385399609E-4</v>
      </c>
      <c r="H205" s="7">
        <f t="shared" si="23"/>
        <v>0.22783248556771338</v>
      </c>
      <c r="I205">
        <f t="shared" si="21"/>
        <v>3.1139122175655176E-4</v>
      </c>
    </row>
    <row r="206" spans="1:9">
      <c r="A206" s="3" t="s">
        <v>493</v>
      </c>
      <c r="B206">
        <v>5.03</v>
      </c>
      <c r="C206" s="4">
        <v>543</v>
      </c>
      <c r="D206">
        <f t="shared" si="18"/>
        <v>107.95228628230616</v>
      </c>
      <c r="E206" s="6">
        <f t="shared" si="19"/>
        <v>2.3334204247770575E-4</v>
      </c>
      <c r="F206" s="7">
        <f t="shared" si="22"/>
        <v>0.83447884365481495</v>
      </c>
      <c r="G206" s="6">
        <f t="shared" si="20"/>
        <v>4.3698661674188688E-4</v>
      </c>
      <c r="H206" s="7">
        <f t="shared" si="23"/>
        <v>0.22826947218445526</v>
      </c>
      <c r="I206">
        <f t="shared" si="21"/>
        <v>4.3100357426123503E-4</v>
      </c>
    </row>
    <row r="207" spans="1:9">
      <c r="A207" s="3" t="s">
        <v>857</v>
      </c>
      <c r="B207">
        <v>6.96</v>
      </c>
      <c r="C207" s="4">
        <v>750</v>
      </c>
      <c r="D207">
        <f t="shared" si="18"/>
        <v>107.75862068965517</v>
      </c>
      <c r="E207" s="6">
        <f t="shared" si="19"/>
        <v>3.2229563878136152E-4</v>
      </c>
      <c r="F207" s="7">
        <f t="shared" si="22"/>
        <v>0.83480113929359634</v>
      </c>
      <c r="G207" s="6">
        <f t="shared" si="20"/>
        <v>6.0465742594901248E-4</v>
      </c>
      <c r="H207" s="7">
        <f t="shared" si="23"/>
        <v>0.22887412961040426</v>
      </c>
      <c r="I207">
        <f t="shared" si="21"/>
        <v>2.0316071645598566E-4</v>
      </c>
    </row>
    <row r="208" spans="1:9">
      <c r="A208" s="3" t="s">
        <v>283</v>
      </c>
      <c r="B208">
        <v>3.28</v>
      </c>
      <c r="C208" s="4">
        <v>353</v>
      </c>
      <c r="D208">
        <f t="shared" si="18"/>
        <v>107.6219512195122</v>
      </c>
      <c r="E208" s="6">
        <f t="shared" si="19"/>
        <v>1.516938139864275E-4</v>
      </c>
      <c r="F208" s="7">
        <f t="shared" si="22"/>
        <v>0.83495283310758273</v>
      </c>
      <c r="G208" s="6">
        <f t="shared" si="20"/>
        <v>2.8495349958516675E-4</v>
      </c>
      <c r="H208" s="7">
        <f t="shared" si="23"/>
        <v>0.22915908310998942</v>
      </c>
      <c r="I208">
        <f t="shared" si="21"/>
        <v>2.6265361365121476E-4</v>
      </c>
    </row>
    <row r="209" spans="1:9">
      <c r="A209" s="3" t="s">
        <v>286</v>
      </c>
      <c r="B209">
        <v>4.24</v>
      </c>
      <c r="C209" s="4">
        <v>456</v>
      </c>
      <c r="D209">
        <f t="shared" si="18"/>
        <v>107.54716981132074</v>
      </c>
      <c r="E209" s="6">
        <f t="shared" si="19"/>
        <v>1.959557483790678E-4</v>
      </c>
      <c r="F209" s="7">
        <f t="shared" si="22"/>
        <v>0.83514878885596178</v>
      </c>
      <c r="G209" s="6">
        <f t="shared" si="20"/>
        <v>3.6835452385399609E-4</v>
      </c>
      <c r="H209" s="7">
        <f t="shared" si="23"/>
        <v>0.22952743763384342</v>
      </c>
      <c r="I209">
        <f t="shared" si="21"/>
        <v>4.9561007641946153E-5</v>
      </c>
    </row>
    <row r="210" spans="1:9">
      <c r="A210" s="3" t="s">
        <v>363</v>
      </c>
      <c r="B210">
        <v>0.8</v>
      </c>
      <c r="C210" s="4">
        <v>86</v>
      </c>
      <c r="D210">
        <f t="shared" si="18"/>
        <v>107.5</v>
      </c>
      <c r="E210" s="6">
        <f t="shared" si="19"/>
        <v>3.6956566580262785E-5</v>
      </c>
      <c r="F210" s="7">
        <f t="shared" si="22"/>
        <v>0.83518574542254209</v>
      </c>
      <c r="G210" s="6">
        <f t="shared" si="20"/>
        <v>6.9500853557357751E-5</v>
      </c>
      <c r="H210" s="7">
        <f t="shared" si="23"/>
        <v>0.22959693848740079</v>
      </c>
      <c r="I210">
        <f t="shared" si="21"/>
        <v>2.5156651263819052E-4</v>
      </c>
    </row>
    <row r="211" spans="1:9">
      <c r="A211" s="3" t="s">
        <v>435</v>
      </c>
      <c r="B211">
        <v>4.0599999999999996</v>
      </c>
      <c r="C211" s="4">
        <v>436</v>
      </c>
      <c r="D211">
        <f t="shared" si="18"/>
        <v>107.38916256157637</v>
      </c>
      <c r="E211" s="6">
        <f t="shared" si="19"/>
        <v>1.8736119801156484E-4</v>
      </c>
      <c r="F211" s="7">
        <f t="shared" si="22"/>
        <v>0.83537310662055364</v>
      </c>
      <c r="G211" s="6">
        <f t="shared" si="20"/>
        <v>3.5271683180359057E-4</v>
      </c>
      <c r="H211" s="7">
        <f t="shared" si="23"/>
        <v>0.22994965531920439</v>
      </c>
      <c r="I211">
        <f t="shared" si="21"/>
        <v>2.8753281892782145E-4</v>
      </c>
    </row>
    <row r="212" spans="1:9">
      <c r="A212" s="3" t="s">
        <v>735</v>
      </c>
      <c r="B212">
        <v>4.6399999999999997</v>
      </c>
      <c r="C212" s="4">
        <v>498</v>
      </c>
      <c r="D212">
        <f t="shared" si="18"/>
        <v>107.32758620689656</v>
      </c>
      <c r="E212" s="6">
        <f t="shared" si="19"/>
        <v>2.1400430415082405E-4</v>
      </c>
      <c r="F212" s="7">
        <f t="shared" si="22"/>
        <v>0.8355871109247045</v>
      </c>
      <c r="G212" s="6">
        <f t="shared" si="20"/>
        <v>4.0310495063267495E-4</v>
      </c>
      <c r="H212" s="7">
        <f t="shared" si="23"/>
        <v>0.23035276026983706</v>
      </c>
      <c r="I212">
        <f t="shared" si="21"/>
        <v>6.2696935888054139E-4</v>
      </c>
    </row>
    <row r="213" spans="1:9">
      <c r="A213" s="3" t="s">
        <v>353</v>
      </c>
      <c r="B213">
        <v>10.1</v>
      </c>
      <c r="C213" s="4">
        <v>1073</v>
      </c>
      <c r="D213">
        <f t="shared" si="18"/>
        <v>106.23762376237624</v>
      </c>
      <c r="E213" s="6">
        <f t="shared" si="19"/>
        <v>4.6109762721653456E-4</v>
      </c>
      <c r="F213" s="7">
        <f t="shared" si="22"/>
        <v>0.83604820855192108</v>
      </c>
      <c r="G213" s="6">
        <f t="shared" si="20"/>
        <v>8.7744827616164159E-4</v>
      </c>
      <c r="H213" s="7">
        <f t="shared" si="23"/>
        <v>0.23123020854599871</v>
      </c>
      <c r="I213">
        <f t="shared" si="21"/>
        <v>7.8941347948982554E-4</v>
      </c>
    </row>
    <row r="214" spans="1:9">
      <c r="A214" s="3" t="s">
        <v>585</v>
      </c>
      <c r="B214">
        <v>12.71</v>
      </c>
      <c r="C214" s="4">
        <v>1346</v>
      </c>
      <c r="D214">
        <f t="shared" si="18"/>
        <v>105.9008654602675</v>
      </c>
      <c r="E214" s="6">
        <f t="shared" si="19"/>
        <v>5.7841323973295013E-4</v>
      </c>
      <c r="F214" s="7">
        <f t="shared" si="22"/>
        <v>0.83662662179165403</v>
      </c>
      <c r="G214" s="6">
        <f t="shared" si="20"/>
        <v>1.1041948108925213E-3</v>
      </c>
      <c r="H214" s="7">
        <f t="shared" si="23"/>
        <v>0.23233440335689123</v>
      </c>
      <c r="I214">
        <f t="shared" si="21"/>
        <v>1.2796140455642591E-4</v>
      </c>
    </row>
    <row r="215" spans="1:9">
      <c r="A215" s="3" t="s">
        <v>790</v>
      </c>
      <c r="B215">
        <v>2.06</v>
      </c>
      <c r="C215" s="4">
        <v>218</v>
      </c>
      <c r="D215">
        <f t="shared" si="18"/>
        <v>105.8252427184466</v>
      </c>
      <c r="E215" s="6">
        <f t="shared" si="19"/>
        <v>9.3680599005782419E-5</v>
      </c>
      <c r="F215" s="7">
        <f t="shared" si="22"/>
        <v>0.83672030239065986</v>
      </c>
      <c r="G215" s="6">
        <f t="shared" si="20"/>
        <v>1.7896469791019623E-4</v>
      </c>
      <c r="H215" s="7">
        <f t="shared" si="23"/>
        <v>0.23251336805480144</v>
      </c>
      <c r="I215">
        <f t="shared" si="21"/>
        <v>2.3124278678673948E-4</v>
      </c>
    </row>
    <row r="216" spans="1:9">
      <c r="A216" s="3" t="s">
        <v>398</v>
      </c>
      <c r="B216">
        <v>3.72</v>
      </c>
      <c r="C216" s="4">
        <v>392</v>
      </c>
      <c r="D216">
        <f t="shared" si="18"/>
        <v>105.3763440860215</v>
      </c>
      <c r="E216" s="6">
        <f t="shared" si="19"/>
        <v>1.6845318720305828E-4</v>
      </c>
      <c r="F216" s="7">
        <f t="shared" si="22"/>
        <v>0.83688875557786291</v>
      </c>
      <c r="G216" s="6">
        <f t="shared" si="20"/>
        <v>3.2317896904171355E-4</v>
      </c>
      <c r="H216" s="7">
        <f t="shared" si="23"/>
        <v>0.23283654702384315</v>
      </c>
      <c r="I216">
        <f t="shared" si="21"/>
        <v>6.7511847998252827E-4</v>
      </c>
    </row>
    <row r="217" spans="1:9">
      <c r="A217" s="3" t="s">
        <v>542</v>
      </c>
      <c r="B217">
        <v>10.86</v>
      </c>
      <c r="C217" s="4">
        <v>1144</v>
      </c>
      <c r="D217">
        <f t="shared" si="18"/>
        <v>105.34069981583794</v>
      </c>
      <c r="E217" s="6">
        <f t="shared" si="19"/>
        <v>4.9160828102117013E-4</v>
      </c>
      <c r="F217" s="7">
        <f t="shared" si="22"/>
        <v>0.83738036385888404</v>
      </c>
      <c r="G217" s="6">
        <f t="shared" si="20"/>
        <v>9.4347408704113149E-4</v>
      </c>
      <c r="H217" s="7">
        <f t="shared" si="23"/>
        <v>0.23378002111088428</v>
      </c>
      <c r="I217">
        <f t="shared" si="21"/>
        <v>2.9103494224383408E-4</v>
      </c>
    </row>
    <row r="218" spans="1:9">
      <c r="A218" s="3" t="s">
        <v>676</v>
      </c>
      <c r="B218">
        <v>4.68</v>
      </c>
      <c r="C218" s="4">
        <v>492</v>
      </c>
      <c r="D218">
        <f t="shared" si="18"/>
        <v>105.12820512820514</v>
      </c>
      <c r="E218" s="6">
        <f t="shared" si="19"/>
        <v>2.1142593904057314E-4</v>
      </c>
      <c r="F218" s="7">
        <f t="shared" si="22"/>
        <v>0.83759178979792459</v>
      </c>
      <c r="G218" s="6">
        <f t="shared" si="20"/>
        <v>4.0657999331054283E-4</v>
      </c>
      <c r="H218" s="7">
        <f t="shared" si="23"/>
        <v>0.23418660110419481</v>
      </c>
      <c r="I218">
        <f t="shared" si="21"/>
        <v>5.5257624494767232E-4</v>
      </c>
    </row>
    <row r="219" spans="1:9">
      <c r="A219" s="3" t="s">
        <v>929</v>
      </c>
      <c r="B219">
        <v>8.8800000000000008</v>
      </c>
      <c r="C219" s="4">
        <v>930</v>
      </c>
      <c r="D219">
        <f t="shared" si="18"/>
        <v>104.72972972972973</v>
      </c>
      <c r="E219" s="6">
        <f t="shared" si="19"/>
        <v>3.9964659208888826E-4</v>
      </c>
      <c r="F219" s="7">
        <f t="shared" si="22"/>
        <v>0.8379914363900135</v>
      </c>
      <c r="G219" s="6">
        <f t="shared" si="20"/>
        <v>7.7145947448667115E-4</v>
      </c>
      <c r="H219" s="7">
        <f t="shared" si="23"/>
        <v>0.23495806057868149</v>
      </c>
      <c r="I219">
        <f t="shared" si="21"/>
        <v>2.140883564962226E-4</v>
      </c>
    </row>
    <row r="220" spans="1:9">
      <c r="A220" s="3" t="s">
        <v>825</v>
      </c>
      <c r="B220">
        <v>3.44</v>
      </c>
      <c r="C220" s="4">
        <v>360</v>
      </c>
      <c r="D220">
        <f t="shared" si="18"/>
        <v>104.65116279069768</v>
      </c>
      <c r="E220" s="6">
        <f t="shared" si="19"/>
        <v>1.5470190661505352E-4</v>
      </c>
      <c r="F220" s="7">
        <f t="shared" si="22"/>
        <v>0.83814613829662854</v>
      </c>
      <c r="G220" s="6">
        <f t="shared" si="20"/>
        <v>2.9885367029663831E-4</v>
      </c>
      <c r="H220" s="7">
        <f t="shared" si="23"/>
        <v>0.23525691424897813</v>
      </c>
      <c r="I220">
        <f t="shared" si="21"/>
        <v>5.7713228089914526E-4</v>
      </c>
    </row>
    <row r="221" spans="1:9">
      <c r="A221" s="3" t="s">
        <v>116</v>
      </c>
      <c r="B221">
        <v>9.27</v>
      </c>
      <c r="C221" s="4">
        <v>968</v>
      </c>
      <c r="D221">
        <f t="shared" si="18"/>
        <v>104.42286947141316</v>
      </c>
      <c r="E221" s="6">
        <f t="shared" si="19"/>
        <v>4.159762377871439E-4</v>
      </c>
      <c r="F221" s="7">
        <f t="shared" si="22"/>
        <v>0.83856211453441565</v>
      </c>
      <c r="G221" s="6">
        <f t="shared" si="20"/>
        <v>8.0534114059588292E-4</v>
      </c>
      <c r="H221" s="7">
        <f t="shared" si="23"/>
        <v>0.23606225538957401</v>
      </c>
      <c r="I221">
        <f t="shared" si="21"/>
        <v>1.6934500624929405E-4</v>
      </c>
    </row>
    <row r="222" spans="1:9">
      <c r="A222" s="3" t="s">
        <v>563</v>
      </c>
      <c r="B222">
        <v>2.72</v>
      </c>
      <c r="C222" s="4">
        <v>284</v>
      </c>
      <c r="D222">
        <f t="shared" si="18"/>
        <v>104.41176470588235</v>
      </c>
      <c r="E222" s="6">
        <f t="shared" si="19"/>
        <v>1.2204261521854223E-4</v>
      </c>
      <c r="F222" s="7">
        <f t="shared" si="22"/>
        <v>0.83868415714963418</v>
      </c>
      <c r="G222" s="6">
        <f t="shared" si="20"/>
        <v>2.3630290209501639E-4</v>
      </c>
      <c r="H222" s="7">
        <f t="shared" si="23"/>
        <v>0.23629855829166901</v>
      </c>
      <c r="I222">
        <f t="shared" si="21"/>
        <v>2.6530480207606622E-4</v>
      </c>
    </row>
    <row r="223" spans="1:9">
      <c r="A223" s="3" t="s">
        <v>220</v>
      </c>
      <c r="B223">
        <v>4.26</v>
      </c>
      <c r="C223" s="4">
        <v>444</v>
      </c>
      <c r="D223">
        <f t="shared" si="18"/>
        <v>104.22535211267606</v>
      </c>
      <c r="E223" s="6">
        <f t="shared" si="19"/>
        <v>1.9079901815856603E-4</v>
      </c>
      <c r="F223" s="7">
        <f t="shared" si="22"/>
        <v>0.83887495616779273</v>
      </c>
      <c r="G223" s="6">
        <f t="shared" si="20"/>
        <v>3.7009204519293E-4</v>
      </c>
      <c r="H223" s="7">
        <f t="shared" si="23"/>
        <v>0.23666865033686194</v>
      </c>
      <c r="I223">
        <f t="shared" si="21"/>
        <v>2.9048964657718557E-4</v>
      </c>
    </row>
    <row r="224" spans="1:9">
      <c r="A224" s="3" t="s">
        <v>983</v>
      </c>
      <c r="B224">
        <v>4.66</v>
      </c>
      <c r="C224" s="4">
        <v>483</v>
      </c>
      <c r="D224">
        <f t="shared" si="18"/>
        <v>103.64806866952789</v>
      </c>
      <c r="E224" s="6">
        <f t="shared" si="19"/>
        <v>2.0755839137519681E-4</v>
      </c>
      <c r="F224" s="7">
        <f t="shared" si="22"/>
        <v>0.83908251455916794</v>
      </c>
      <c r="G224" s="6">
        <f t="shared" si="20"/>
        <v>4.0484247197160891E-4</v>
      </c>
      <c r="H224" s="7">
        <f t="shared" si="23"/>
        <v>0.23707349280883355</v>
      </c>
      <c r="I224">
        <f t="shared" si="21"/>
        <v>2.5452623135788222E-4</v>
      </c>
    </row>
    <row r="225" spans="1:9">
      <c r="A225" s="3" t="s">
        <v>179</v>
      </c>
      <c r="B225">
        <v>4.08</v>
      </c>
      <c r="C225" s="4">
        <v>421</v>
      </c>
      <c r="D225">
        <f t="shared" si="18"/>
        <v>103.18627450980392</v>
      </c>
      <c r="E225" s="6">
        <f t="shared" si="19"/>
        <v>1.809152852359376E-4</v>
      </c>
      <c r="F225" s="7">
        <f t="shared" si="22"/>
        <v>0.83926342984440383</v>
      </c>
      <c r="G225" s="6">
        <f t="shared" si="20"/>
        <v>3.5445435314252453E-4</v>
      </c>
      <c r="H225" s="7">
        <f t="shared" si="23"/>
        <v>0.23742794716197607</v>
      </c>
      <c r="I225">
        <f t="shared" si="21"/>
        <v>2.7584728240379053E-4</v>
      </c>
    </row>
    <row r="226" spans="1:9">
      <c r="A226" s="3" t="s">
        <v>845</v>
      </c>
      <c r="B226">
        <v>4.42</v>
      </c>
      <c r="C226" s="3">
        <v>455</v>
      </c>
      <c r="D226">
        <f t="shared" si="18"/>
        <v>102.94117647058823</v>
      </c>
      <c r="E226" s="6">
        <f t="shared" si="19"/>
        <v>1.9552602086069266E-4</v>
      </c>
      <c r="F226" s="7">
        <f t="shared" si="22"/>
        <v>0.83945895586526453</v>
      </c>
      <c r="G226" s="6">
        <f t="shared" si="20"/>
        <v>3.8399221590440161E-4</v>
      </c>
      <c r="H226" s="7">
        <f t="shared" si="23"/>
        <v>0.23781193937788048</v>
      </c>
      <c r="I226">
        <f t="shared" si="21"/>
        <v>2.976933987170749E-4</v>
      </c>
    </row>
    <row r="227" spans="1:9">
      <c r="A227" s="3" t="s">
        <v>911</v>
      </c>
      <c r="B227">
        <v>4.7699999999999996</v>
      </c>
      <c r="C227" s="4">
        <v>491</v>
      </c>
      <c r="D227">
        <f t="shared" si="18"/>
        <v>102.9350104821803</v>
      </c>
      <c r="E227" s="6">
        <f t="shared" si="19"/>
        <v>2.10996211522198E-4</v>
      </c>
      <c r="F227" s="7">
        <f t="shared" si="22"/>
        <v>0.83966995207678674</v>
      </c>
      <c r="G227" s="6">
        <f t="shared" si="20"/>
        <v>4.1439883933574556E-4</v>
      </c>
      <c r="H227" s="7">
        <f t="shared" si="23"/>
        <v>0.23822633821721623</v>
      </c>
      <c r="I227">
        <f t="shared" si="21"/>
        <v>3.7974110227378954E-4</v>
      </c>
    </row>
    <row r="228" spans="1:9">
      <c r="A228" s="3" t="s">
        <v>1088</v>
      </c>
      <c r="B228">
        <v>6.08</v>
      </c>
      <c r="C228" s="4">
        <v>623</v>
      </c>
      <c r="D228">
        <f t="shared" si="18"/>
        <v>102.46710526315789</v>
      </c>
      <c r="E228" s="6">
        <f t="shared" si="19"/>
        <v>2.6772024394771765E-4</v>
      </c>
      <c r="F228" s="7">
        <f t="shared" si="22"/>
        <v>0.83993767232073446</v>
      </c>
      <c r="G228" s="6">
        <f t="shared" si="20"/>
        <v>5.282064870359189E-4</v>
      </c>
      <c r="H228" s="7">
        <f t="shared" si="23"/>
        <v>0.23875454470425214</v>
      </c>
      <c r="I228">
        <f t="shared" si="21"/>
        <v>1.1748542071365886E-4</v>
      </c>
    </row>
    <row r="229" spans="1:9">
      <c r="A229" s="3" t="s">
        <v>896</v>
      </c>
      <c r="B229">
        <v>1.88</v>
      </c>
      <c r="C229" s="4">
        <v>192</v>
      </c>
      <c r="D229">
        <f t="shared" si="18"/>
        <v>102.1276595744681</v>
      </c>
      <c r="E229" s="6">
        <f t="shared" si="19"/>
        <v>8.2507683528028545E-5</v>
      </c>
      <c r="F229" s="7">
        <f t="shared" si="22"/>
        <v>0.84002018000426248</v>
      </c>
      <c r="G229" s="6">
        <f t="shared" si="20"/>
        <v>1.6332700585979071E-4</v>
      </c>
      <c r="H229" s="7">
        <f t="shared" si="23"/>
        <v>0.23891787171011195</v>
      </c>
      <c r="I229">
        <f t="shared" si="21"/>
        <v>2.9946018355678228E-4</v>
      </c>
    </row>
    <row r="230" spans="1:9">
      <c r="A230" s="3" t="s">
        <v>290</v>
      </c>
      <c r="B230">
        <v>4.79</v>
      </c>
      <c r="C230" s="4">
        <v>488</v>
      </c>
      <c r="D230">
        <f t="shared" si="18"/>
        <v>101.87891440501043</v>
      </c>
      <c r="E230" s="6">
        <f t="shared" si="19"/>
        <v>2.0970702896707256E-4</v>
      </c>
      <c r="F230" s="7">
        <f t="shared" si="22"/>
        <v>0.84022988703322954</v>
      </c>
      <c r="G230" s="6">
        <f t="shared" si="20"/>
        <v>4.1613636067467958E-4</v>
      </c>
      <c r="H230" s="7">
        <f t="shared" si="23"/>
        <v>0.23933400807078661</v>
      </c>
      <c r="I230">
        <f t="shared" si="21"/>
        <v>6.4426798354519366E-4</v>
      </c>
    </row>
    <row r="231" spans="1:9">
      <c r="A231" s="3" t="s">
        <v>393</v>
      </c>
      <c r="B231">
        <v>10.29</v>
      </c>
      <c r="C231" s="4">
        <v>1039</v>
      </c>
      <c r="D231">
        <f t="shared" si="18"/>
        <v>100.97181729834791</v>
      </c>
      <c r="E231" s="6">
        <f t="shared" si="19"/>
        <v>4.4648689159177947E-4</v>
      </c>
      <c r="F231" s="7">
        <f t="shared" si="22"/>
        <v>0.84067637392482131</v>
      </c>
      <c r="G231" s="6">
        <f t="shared" si="20"/>
        <v>8.9395472888151404E-4</v>
      </c>
      <c r="H231" s="7">
        <f t="shared" si="23"/>
        <v>0.24022796279966813</v>
      </c>
      <c r="I231">
        <f t="shared" si="21"/>
        <v>2.0862249790562504E-4</v>
      </c>
    </row>
    <row r="232" spans="1:9">
      <c r="A232" s="3" t="s">
        <v>677</v>
      </c>
      <c r="B232">
        <v>3.33</v>
      </c>
      <c r="C232" s="4">
        <v>335</v>
      </c>
      <c r="D232">
        <f t="shared" si="18"/>
        <v>100.6006006006006</v>
      </c>
      <c r="E232" s="6">
        <f t="shared" si="19"/>
        <v>1.4395871865567481E-4</v>
      </c>
      <c r="F232" s="7">
        <f t="shared" si="22"/>
        <v>0.840820332643477</v>
      </c>
      <c r="G232" s="6">
        <f t="shared" si="20"/>
        <v>2.8929730293250167E-4</v>
      </c>
      <c r="H232" s="7">
        <f t="shared" si="23"/>
        <v>0.24051726010260063</v>
      </c>
      <c r="I232">
        <f t="shared" si="21"/>
        <v>1.0980849003000837E-3</v>
      </c>
    </row>
    <row r="233" spans="1:9">
      <c r="A233" s="3" t="s">
        <v>891</v>
      </c>
      <c r="B233">
        <v>17.52</v>
      </c>
      <c r="C233" s="4">
        <v>1758</v>
      </c>
      <c r="D233">
        <f t="shared" si="18"/>
        <v>100.34246575342466</v>
      </c>
      <c r="E233" s="6">
        <f t="shared" si="19"/>
        <v>7.5546097730351135E-4</v>
      </c>
      <c r="F233" s="7">
        <f t="shared" si="22"/>
        <v>0.8415757936207805</v>
      </c>
      <c r="G233" s="6">
        <f t="shared" si="20"/>
        <v>1.5220686929061347E-3</v>
      </c>
      <c r="H233" s="7">
        <f t="shared" si="23"/>
        <v>0.24203932879550677</v>
      </c>
      <c r="I233">
        <f t="shared" si="21"/>
        <v>6.0673721320803065E-4</v>
      </c>
    </row>
    <row r="234" spans="1:9">
      <c r="A234" s="3" t="s">
        <v>864</v>
      </c>
      <c r="B234">
        <v>9.68</v>
      </c>
      <c r="C234" s="4">
        <v>971</v>
      </c>
      <c r="D234">
        <f t="shared" si="18"/>
        <v>100.30991735537191</v>
      </c>
      <c r="E234" s="6">
        <f t="shared" si="19"/>
        <v>4.172654203422694E-4</v>
      </c>
      <c r="F234" s="7">
        <f t="shared" si="22"/>
        <v>0.84199305904112276</v>
      </c>
      <c r="G234" s="6">
        <f t="shared" si="20"/>
        <v>8.4096032804402876E-4</v>
      </c>
      <c r="H234" s="7">
        <f t="shared" si="23"/>
        <v>0.24288028912355081</v>
      </c>
      <c r="I234">
        <f t="shared" si="21"/>
        <v>2.0747172198393171E-4</v>
      </c>
    </row>
    <row r="235" spans="1:9">
      <c r="A235" s="3" t="s">
        <v>554</v>
      </c>
      <c r="B235">
        <v>3.31</v>
      </c>
      <c r="C235" s="4">
        <v>332</v>
      </c>
      <c r="D235">
        <f t="shared" si="18"/>
        <v>100.30211480362537</v>
      </c>
      <c r="E235" s="6">
        <f t="shared" si="19"/>
        <v>1.4266953610054937E-4</v>
      </c>
      <c r="F235" s="7">
        <f t="shared" si="22"/>
        <v>0.8421357285772233</v>
      </c>
      <c r="G235" s="6">
        <f t="shared" si="20"/>
        <v>2.875597815935677E-4</v>
      </c>
      <c r="H235" s="7">
        <f t="shared" si="23"/>
        <v>0.24316784890514437</v>
      </c>
      <c r="I235">
        <f t="shared" si="21"/>
        <v>4.801637662084357E-4</v>
      </c>
    </row>
    <row r="236" spans="1:9">
      <c r="A236" s="3" t="s">
        <v>939</v>
      </c>
      <c r="B236">
        <v>7.66</v>
      </c>
      <c r="C236" s="4">
        <v>768</v>
      </c>
      <c r="D236">
        <f t="shared" si="18"/>
        <v>100.26109660574413</v>
      </c>
      <c r="E236" s="6">
        <f t="shared" si="19"/>
        <v>3.3003073411211418E-4</v>
      </c>
      <c r="F236" s="7">
        <f t="shared" si="22"/>
        <v>0.84246575931133538</v>
      </c>
      <c r="G236" s="6">
        <f t="shared" si="20"/>
        <v>6.6547067281170049E-4</v>
      </c>
      <c r="H236" s="7">
        <f t="shared" si="23"/>
        <v>0.24383331957795606</v>
      </c>
      <c r="I236">
        <f t="shared" si="21"/>
        <v>3.4481079447129526E-4</v>
      </c>
    </row>
    <row r="237" spans="1:9">
      <c r="A237" s="3" t="s">
        <v>100</v>
      </c>
      <c r="B237">
        <v>5.5</v>
      </c>
      <c r="C237" s="4">
        <v>551</v>
      </c>
      <c r="D237">
        <f t="shared" si="18"/>
        <v>100.18181818181819</v>
      </c>
      <c r="E237" s="6">
        <f t="shared" si="19"/>
        <v>2.3677986262470691E-4</v>
      </c>
      <c r="F237" s="7">
        <f t="shared" si="22"/>
        <v>0.8427025391739601</v>
      </c>
      <c r="G237" s="6">
        <f t="shared" si="20"/>
        <v>4.7781836820683457E-4</v>
      </c>
      <c r="H237" s="7">
        <f t="shared" si="23"/>
        <v>0.24431113794616291</v>
      </c>
      <c r="I237">
        <f t="shared" si="21"/>
        <v>8.6793353065342527E-4</v>
      </c>
    </row>
    <row r="238" spans="1:9">
      <c r="A238" s="3" t="s">
        <v>401</v>
      </c>
      <c r="B238">
        <v>13.84</v>
      </c>
      <c r="C238" s="4">
        <v>1384</v>
      </c>
      <c r="D238">
        <f t="shared" si="18"/>
        <v>100</v>
      </c>
      <c r="E238" s="6">
        <f t="shared" si="19"/>
        <v>5.9474288543120578E-4</v>
      </c>
      <c r="F238" s="7">
        <f t="shared" si="22"/>
        <v>0.84329728205939125</v>
      </c>
      <c r="G238" s="6">
        <f t="shared" si="20"/>
        <v>1.2023647665422891E-3</v>
      </c>
      <c r="H238" s="7">
        <f t="shared" si="23"/>
        <v>0.24551350271270519</v>
      </c>
      <c r="I238">
        <f t="shared" si="21"/>
        <v>1.1674975007988642E-4</v>
      </c>
    </row>
    <row r="239" spans="1:9">
      <c r="A239" s="3" t="s">
        <v>1015</v>
      </c>
      <c r="B239">
        <v>1.86</v>
      </c>
      <c r="C239" s="4">
        <v>185</v>
      </c>
      <c r="D239">
        <f t="shared" si="18"/>
        <v>99.462365591397841</v>
      </c>
      <c r="E239" s="6">
        <f t="shared" si="19"/>
        <v>7.9499590899402507E-5</v>
      </c>
      <c r="F239" s="7">
        <f t="shared" si="22"/>
        <v>0.84337678165029062</v>
      </c>
      <c r="G239" s="6">
        <f t="shared" si="20"/>
        <v>1.6158948452085677E-4</v>
      </c>
      <c r="H239" s="7">
        <f t="shared" si="23"/>
        <v>0.24567509219722605</v>
      </c>
      <c r="I239">
        <f t="shared" si="21"/>
        <v>7.7889472505357493E-4</v>
      </c>
    </row>
    <row r="240" spans="1:9">
      <c r="A240" s="3" t="s">
        <v>548</v>
      </c>
      <c r="B240">
        <v>12.4</v>
      </c>
      <c r="C240" s="4">
        <v>1228</v>
      </c>
      <c r="D240">
        <f t="shared" si="18"/>
        <v>99.032258064516128</v>
      </c>
      <c r="E240" s="6">
        <f t="shared" si="19"/>
        <v>5.2770539256468253E-4</v>
      </c>
      <c r="F240" s="7">
        <f t="shared" si="22"/>
        <v>0.84390448704285526</v>
      </c>
      <c r="G240" s="6">
        <f t="shared" si="20"/>
        <v>1.0772632301390452E-3</v>
      </c>
      <c r="H240" s="7">
        <f t="shared" si="23"/>
        <v>0.24675235542736509</v>
      </c>
      <c r="I240">
        <f t="shared" si="21"/>
        <v>3.4335897987522457E-4</v>
      </c>
    </row>
    <row r="241" spans="1:9">
      <c r="A241" s="3" t="s">
        <v>796</v>
      </c>
      <c r="B241">
        <v>5.46</v>
      </c>
      <c r="C241" s="4">
        <v>537</v>
      </c>
      <c r="D241">
        <f t="shared" si="18"/>
        <v>98.35164835164835</v>
      </c>
      <c r="E241" s="6">
        <f t="shared" si="19"/>
        <v>2.3076367736745484E-4</v>
      </c>
      <c r="F241" s="7">
        <f t="shared" si="22"/>
        <v>0.84413525072022266</v>
      </c>
      <c r="G241" s="6">
        <f t="shared" si="20"/>
        <v>4.7434332552896664E-4</v>
      </c>
      <c r="H241" s="7">
        <f t="shared" si="23"/>
        <v>0.24722669875289405</v>
      </c>
      <c r="I241">
        <f t="shared" si="21"/>
        <v>1.0172263207869625E-3</v>
      </c>
    </row>
    <row r="242" spans="1:9">
      <c r="A242" s="3" t="s">
        <v>355</v>
      </c>
      <c r="B242">
        <v>16.170000000000002</v>
      </c>
      <c r="C242" s="4">
        <v>1587</v>
      </c>
      <c r="D242">
        <f t="shared" si="18"/>
        <v>98.144712430426708</v>
      </c>
      <c r="E242" s="6">
        <f t="shared" si="19"/>
        <v>6.81977571661361E-4</v>
      </c>
      <c r="F242" s="7">
        <f t="shared" si="22"/>
        <v>0.84481722829188399</v>
      </c>
      <c r="G242" s="6">
        <f t="shared" si="20"/>
        <v>1.4047860025280937E-3</v>
      </c>
      <c r="H242" s="7">
        <f t="shared" si="23"/>
        <v>0.24863148475542213</v>
      </c>
      <c r="I242">
        <f t="shared" si="21"/>
        <v>6.7073252203683764E-4</v>
      </c>
    </row>
    <row r="243" spans="1:9">
      <c r="A243" s="3" t="s">
        <v>881</v>
      </c>
      <c r="B243">
        <v>10.66</v>
      </c>
      <c r="C243" s="4">
        <v>1045</v>
      </c>
      <c r="D243">
        <f t="shared" si="18"/>
        <v>98.030018761726083</v>
      </c>
      <c r="E243" s="6">
        <f t="shared" si="19"/>
        <v>4.4906525670203036E-4</v>
      </c>
      <c r="F243" s="7">
        <f t="shared" si="22"/>
        <v>0.84526629354858607</v>
      </c>
      <c r="G243" s="6">
        <f t="shared" si="20"/>
        <v>9.2609887365179206E-4</v>
      </c>
      <c r="H243" s="7">
        <f t="shared" si="23"/>
        <v>0.24955758362907393</v>
      </c>
      <c r="I243">
        <f t="shared" si="21"/>
        <v>1.9765769021404256E-4</v>
      </c>
    </row>
    <row r="244" spans="1:9">
      <c r="A244" s="3" t="s">
        <v>829</v>
      </c>
      <c r="B244">
        <v>3.14</v>
      </c>
      <c r="C244" s="4">
        <v>307</v>
      </c>
      <c r="D244">
        <f t="shared" si="18"/>
        <v>97.770700636942678</v>
      </c>
      <c r="E244" s="6">
        <f t="shared" si="19"/>
        <v>1.3192634814117063E-4</v>
      </c>
      <c r="F244" s="7">
        <f t="shared" si="22"/>
        <v>0.84539821989672725</v>
      </c>
      <c r="G244" s="6">
        <f t="shared" si="20"/>
        <v>2.7279085021262922E-4</v>
      </c>
      <c r="H244" s="7">
        <f t="shared" si="23"/>
        <v>0.24983037447928655</v>
      </c>
      <c r="I244">
        <f t="shared" si="21"/>
        <v>3.2999068883032834E-4</v>
      </c>
    </row>
    <row r="245" spans="1:9">
      <c r="A245" s="3" t="s">
        <v>287</v>
      </c>
      <c r="B245">
        <v>5.24</v>
      </c>
      <c r="C245" s="4">
        <v>511</v>
      </c>
      <c r="D245">
        <f t="shared" si="18"/>
        <v>97.51908396946564</v>
      </c>
      <c r="E245" s="6">
        <f t="shared" si="19"/>
        <v>2.1959076188970099E-4</v>
      </c>
      <c r="F245" s="7">
        <f t="shared" si="22"/>
        <v>0.84561781065861696</v>
      </c>
      <c r="G245" s="6">
        <f t="shared" si="20"/>
        <v>4.552305908006933E-4</v>
      </c>
      <c r="H245" s="7">
        <f t="shared" si="23"/>
        <v>0.25028560507008724</v>
      </c>
      <c r="I245">
        <f t="shared" si="21"/>
        <v>2.538983087211899E-4</v>
      </c>
    </row>
    <row r="246" spans="1:9">
      <c r="A246" s="3" t="s">
        <v>729</v>
      </c>
      <c r="B246">
        <v>4.03</v>
      </c>
      <c r="C246" s="4">
        <v>392</v>
      </c>
      <c r="D246">
        <f t="shared" si="18"/>
        <v>97.270471464019849</v>
      </c>
      <c r="E246" s="6">
        <f t="shared" si="19"/>
        <v>1.6845318720305828E-4</v>
      </c>
      <c r="F246" s="7">
        <f t="shared" si="22"/>
        <v>0.84578626384582001</v>
      </c>
      <c r="G246" s="6">
        <f t="shared" si="20"/>
        <v>3.5011054979518973E-4</v>
      </c>
      <c r="H246" s="7">
        <f t="shared" si="23"/>
        <v>0.2506357156198824</v>
      </c>
      <c r="I246">
        <f t="shared" si="21"/>
        <v>3.1379409770140865E-4</v>
      </c>
    </row>
    <row r="247" spans="1:9">
      <c r="A247" s="3" t="s">
        <v>216</v>
      </c>
      <c r="B247">
        <v>4.9800000000000004</v>
      </c>
      <c r="C247" s="4">
        <v>484</v>
      </c>
      <c r="D247">
        <f t="shared" si="18"/>
        <v>97.188755020080308</v>
      </c>
      <c r="E247" s="6">
        <f t="shared" si="19"/>
        <v>2.0798811889357195E-4</v>
      </c>
      <c r="F247" s="7">
        <f t="shared" si="22"/>
        <v>0.84599425196471356</v>
      </c>
      <c r="G247" s="6">
        <f t="shared" si="20"/>
        <v>4.3264281339455203E-4</v>
      </c>
      <c r="H247" s="7">
        <f t="shared" si="23"/>
        <v>0.25106835843327696</v>
      </c>
      <c r="I247">
        <f t="shared" si="21"/>
        <v>6.7182742720253708E-4</v>
      </c>
    </row>
    <row r="248" spans="1:9">
      <c r="A248" s="3" t="s">
        <v>767</v>
      </c>
      <c r="B248">
        <v>10.65</v>
      </c>
      <c r="C248" s="4">
        <v>1028</v>
      </c>
      <c r="D248">
        <f t="shared" si="18"/>
        <v>96.525821596244128</v>
      </c>
      <c r="E248" s="6">
        <f t="shared" si="19"/>
        <v>4.4175988888965287E-4</v>
      </c>
      <c r="F248" s="7">
        <f t="shared" si="22"/>
        <v>0.84643601185360318</v>
      </c>
      <c r="G248" s="6">
        <f t="shared" si="20"/>
        <v>9.2523011298232508E-4</v>
      </c>
      <c r="H248" s="7">
        <f t="shared" si="23"/>
        <v>0.25199358854625931</v>
      </c>
      <c r="I248">
        <f t="shared" si="21"/>
        <v>3.2112361849515048E-4</v>
      </c>
    </row>
    <row r="249" spans="1:9">
      <c r="A249" s="3" t="s">
        <v>809</v>
      </c>
      <c r="B249">
        <v>5.09</v>
      </c>
      <c r="C249" s="4">
        <v>491</v>
      </c>
      <c r="D249">
        <f t="shared" si="18"/>
        <v>96.463654223968575</v>
      </c>
      <c r="E249" s="6">
        <f t="shared" si="19"/>
        <v>2.10996211522198E-4</v>
      </c>
      <c r="F249" s="7">
        <f t="shared" si="22"/>
        <v>0.84664700806512538</v>
      </c>
      <c r="G249" s="6">
        <f t="shared" si="20"/>
        <v>4.4219918075868867E-4</v>
      </c>
      <c r="H249" s="7">
        <f t="shared" si="23"/>
        <v>0.25243578772701797</v>
      </c>
      <c r="I249">
        <f t="shared" si="21"/>
        <v>2.8715416897689972E-4</v>
      </c>
    </row>
    <row r="250" spans="1:9">
      <c r="A250" s="3" t="s">
        <v>246</v>
      </c>
      <c r="B250">
        <v>4.55</v>
      </c>
      <c r="C250" s="4">
        <v>438</v>
      </c>
      <c r="D250">
        <f t="shared" si="18"/>
        <v>96.263736263736263</v>
      </c>
      <c r="E250" s="6">
        <f t="shared" si="19"/>
        <v>1.8822065304831512E-4</v>
      </c>
      <c r="F250" s="7">
        <f t="shared" si="22"/>
        <v>0.84683522871817374</v>
      </c>
      <c r="G250" s="6">
        <f t="shared" si="20"/>
        <v>3.9528610460747222E-4</v>
      </c>
      <c r="H250" s="7">
        <f t="shared" si="23"/>
        <v>0.25283107383162545</v>
      </c>
      <c r="I250">
        <f t="shared" si="21"/>
        <v>5.8832070564035499E-4</v>
      </c>
    </row>
    <row r="251" spans="1:9">
      <c r="A251" s="3" t="s">
        <v>826</v>
      </c>
      <c r="B251">
        <v>9.32</v>
      </c>
      <c r="C251" s="4">
        <v>896</v>
      </c>
      <c r="D251">
        <f t="shared" si="18"/>
        <v>96.137339055793987</v>
      </c>
      <c r="E251" s="6">
        <f t="shared" si="19"/>
        <v>3.8503585646413322E-4</v>
      </c>
      <c r="F251" s="7">
        <f t="shared" si="22"/>
        <v>0.84722026457463784</v>
      </c>
      <c r="G251" s="6">
        <f t="shared" si="20"/>
        <v>8.0968494394321783E-4</v>
      </c>
      <c r="H251" s="7">
        <f t="shared" si="23"/>
        <v>0.25364075877556869</v>
      </c>
      <c r="I251">
        <f t="shared" si="21"/>
        <v>3.5479172059488251E-4</v>
      </c>
    </row>
    <row r="252" spans="1:9">
      <c r="A252" s="3" t="s">
        <v>760</v>
      </c>
      <c r="B252">
        <v>5.62</v>
      </c>
      <c r="C252" s="4">
        <v>540</v>
      </c>
      <c r="D252">
        <f t="shared" si="18"/>
        <v>96.085409252669038</v>
      </c>
      <c r="E252" s="6">
        <f t="shared" si="19"/>
        <v>2.3205285992258028E-4</v>
      </c>
      <c r="F252" s="7">
        <f t="shared" si="22"/>
        <v>0.8474523174345604</v>
      </c>
      <c r="G252" s="6">
        <f t="shared" si="20"/>
        <v>4.8824349624043825E-4</v>
      </c>
      <c r="H252" s="7">
        <f t="shared" si="23"/>
        <v>0.25412900227180912</v>
      </c>
      <c r="I252">
        <f t="shared" si="21"/>
        <v>7.9060734296237944E-4</v>
      </c>
    </row>
    <row r="253" spans="1:9">
      <c r="A253" s="3" t="s">
        <v>545</v>
      </c>
      <c r="B253">
        <v>12.52</v>
      </c>
      <c r="C253" s="4">
        <v>1201</v>
      </c>
      <c r="D253">
        <f t="shared" si="18"/>
        <v>95.926517571884986</v>
      </c>
      <c r="E253" s="6">
        <f t="shared" si="19"/>
        <v>5.1610274956855355E-4</v>
      </c>
      <c r="F253" s="7">
        <f t="shared" si="22"/>
        <v>0.84796842018412899</v>
      </c>
      <c r="G253" s="6">
        <f t="shared" si="20"/>
        <v>1.0876883581726487E-3</v>
      </c>
      <c r="H253" s="7">
        <f t="shared" si="23"/>
        <v>0.25521669062998176</v>
      </c>
      <c r="I253">
        <f t="shared" si="21"/>
        <v>7.5151350109994852E-4</v>
      </c>
    </row>
    <row r="254" spans="1:9">
      <c r="A254" s="3" t="s">
        <v>727</v>
      </c>
      <c r="B254">
        <v>11.9</v>
      </c>
      <c r="C254" s="4">
        <v>1141</v>
      </c>
      <c r="D254">
        <f t="shared" si="18"/>
        <v>95.882352941176464</v>
      </c>
      <c r="E254" s="6">
        <f t="shared" si="19"/>
        <v>4.9031909846604469E-4</v>
      </c>
      <c r="F254" s="7">
        <f t="shared" si="22"/>
        <v>0.84845873928259508</v>
      </c>
      <c r="G254" s="6">
        <f t="shared" si="20"/>
        <v>1.0338251966656967E-3</v>
      </c>
      <c r="H254" s="7">
        <f t="shared" si="23"/>
        <v>0.25625051582664743</v>
      </c>
      <c r="I254">
        <f t="shared" si="21"/>
        <v>1.6109366632768851E-4</v>
      </c>
    </row>
    <row r="255" spans="1:9">
      <c r="A255" s="3" t="s">
        <v>348</v>
      </c>
      <c r="B255">
        <v>2.5499999999999998</v>
      </c>
      <c r="C255" s="4">
        <v>244</v>
      </c>
      <c r="D255">
        <f t="shared" si="18"/>
        <v>95.686274509803923</v>
      </c>
      <c r="E255" s="6">
        <f t="shared" si="19"/>
        <v>1.0485351448353628E-4</v>
      </c>
      <c r="F255" s="7">
        <f t="shared" si="22"/>
        <v>0.8485635927970786</v>
      </c>
      <c r="G255" s="6">
        <f t="shared" si="20"/>
        <v>2.2153397071407783E-4</v>
      </c>
      <c r="H255" s="7">
        <f t="shared" si="23"/>
        <v>0.25647204979736149</v>
      </c>
      <c r="I255">
        <f t="shared" si="21"/>
        <v>3.148839319206953E-4</v>
      </c>
    </row>
    <row r="256" spans="1:9">
      <c r="A256" s="3" t="s">
        <v>319</v>
      </c>
      <c r="B256">
        <v>4.9800000000000004</v>
      </c>
      <c r="C256" s="4">
        <v>474</v>
      </c>
      <c r="D256">
        <f t="shared" si="18"/>
        <v>95.180722891566262</v>
      </c>
      <c r="E256" s="6">
        <f t="shared" si="19"/>
        <v>2.0369084370982048E-4</v>
      </c>
      <c r="F256" s="7">
        <f t="shared" si="22"/>
        <v>0.84876728364078846</v>
      </c>
      <c r="G256" s="6">
        <f t="shared" si="20"/>
        <v>4.3264281339455203E-4</v>
      </c>
      <c r="H256" s="7">
        <f t="shared" si="23"/>
        <v>0.25690469261075605</v>
      </c>
      <c r="I256">
        <f t="shared" si="21"/>
        <v>1.8985936951912419E-4</v>
      </c>
    </row>
    <row r="257" spans="1:9">
      <c r="A257" s="3" t="s">
        <v>170</v>
      </c>
      <c r="B257">
        <v>3</v>
      </c>
      <c r="C257" s="4">
        <v>284</v>
      </c>
      <c r="D257">
        <f t="shared" si="18"/>
        <v>94.666666666666671</v>
      </c>
      <c r="E257" s="6">
        <f t="shared" si="19"/>
        <v>1.2204261521854223E-4</v>
      </c>
      <c r="F257" s="7">
        <f t="shared" si="22"/>
        <v>0.84888932625600699</v>
      </c>
      <c r="G257" s="6">
        <f t="shared" si="20"/>
        <v>2.6062820084009157E-4</v>
      </c>
      <c r="H257" s="7">
        <f t="shared" si="23"/>
        <v>0.25716532081159615</v>
      </c>
      <c r="I257">
        <f t="shared" si="21"/>
        <v>3.0068434241534159E-4</v>
      </c>
    </row>
    <row r="258" spans="1:9">
      <c r="A258" s="3" t="s">
        <v>294</v>
      </c>
      <c r="B258">
        <v>4.75</v>
      </c>
      <c r="C258" s="4">
        <v>449</v>
      </c>
      <c r="D258">
        <f t="shared" ref="D258:D321" si="24">C258/B258</f>
        <v>94.526315789473685</v>
      </c>
      <c r="E258" s="6">
        <f t="shared" si="19"/>
        <v>1.9294765575044175E-4</v>
      </c>
      <c r="F258" s="7">
        <f t="shared" si="22"/>
        <v>0.84908227391175739</v>
      </c>
      <c r="G258" s="6">
        <f t="shared" si="20"/>
        <v>4.1266131799681165E-4</v>
      </c>
      <c r="H258" s="7">
        <f t="shared" si="23"/>
        <v>0.25757798212959299</v>
      </c>
      <c r="I258">
        <f t="shared" si="21"/>
        <v>3.0142199170005157E-4</v>
      </c>
    </row>
    <row r="259" spans="1:9">
      <c r="A259" s="3" t="s">
        <v>392</v>
      </c>
      <c r="B259">
        <v>4.76</v>
      </c>
      <c r="C259" s="4">
        <v>449</v>
      </c>
      <c r="D259">
        <f t="shared" si="24"/>
        <v>94.327731092436977</v>
      </c>
      <c r="E259" s="6">
        <f t="shared" ref="E259:E322" si="25">C259/2327056</f>
        <v>1.9294765575044175E-4</v>
      </c>
      <c r="F259" s="7">
        <f t="shared" si="22"/>
        <v>0.84927522156750779</v>
      </c>
      <c r="G259" s="6">
        <f t="shared" ref="G259:G322" si="26">B259/11510.65</f>
        <v>4.1353007866627863E-4</v>
      </c>
      <c r="H259" s="7">
        <f t="shared" si="23"/>
        <v>0.25799151220825928</v>
      </c>
      <c r="I259">
        <f t="shared" ref="I259:I322" si="27">F259*H260-F260*H259</f>
        <v>9.0596334102482912E-4</v>
      </c>
    </row>
    <row r="260" spans="1:9">
      <c r="A260" s="3" t="s">
        <v>926</v>
      </c>
      <c r="B260">
        <v>14.3</v>
      </c>
      <c r="C260" s="4">
        <v>1345</v>
      </c>
      <c r="D260">
        <f t="shared" si="24"/>
        <v>94.055944055944053</v>
      </c>
      <c r="E260" s="6">
        <f t="shared" si="25"/>
        <v>5.7798351221457502E-4</v>
      </c>
      <c r="F260" s="7">
        <f t="shared" ref="F260:F323" si="28">F259+E260</f>
        <v>0.8498532050797224</v>
      </c>
      <c r="G260" s="6">
        <f t="shared" si="26"/>
        <v>1.2423277573377699E-3</v>
      </c>
      <c r="H260" s="7">
        <f t="shared" ref="H260:H323" si="29">H259+G260</f>
        <v>0.25923383996559707</v>
      </c>
      <c r="I260">
        <f t="shared" si="27"/>
        <v>3.8978845842951859E-4</v>
      </c>
    </row>
    <row r="261" spans="1:9">
      <c r="A261" s="3" t="s">
        <v>95</v>
      </c>
      <c r="B261">
        <v>6.15</v>
      </c>
      <c r="C261" s="4">
        <v>577</v>
      </c>
      <c r="D261">
        <f t="shared" si="24"/>
        <v>93.821138211382106</v>
      </c>
      <c r="E261" s="6">
        <f t="shared" si="25"/>
        <v>2.4795277810246079E-4</v>
      </c>
      <c r="F261" s="7">
        <f t="shared" si="28"/>
        <v>0.85010115785782481</v>
      </c>
      <c r="G261" s="6">
        <f t="shared" si="26"/>
        <v>5.3428781172218777E-4</v>
      </c>
      <c r="H261" s="7">
        <f t="shared" si="29"/>
        <v>0.25976812777731928</v>
      </c>
      <c r="I261">
        <f t="shared" si="27"/>
        <v>1.5799703130933707E-4</v>
      </c>
    </row>
    <row r="262" spans="1:9">
      <c r="A262" s="3" t="s">
        <v>997</v>
      </c>
      <c r="B262">
        <v>2.4900000000000002</v>
      </c>
      <c r="C262" s="4">
        <v>232</v>
      </c>
      <c r="D262">
        <f t="shared" si="24"/>
        <v>93.172690763052202</v>
      </c>
      <c r="E262" s="6">
        <f t="shared" si="25"/>
        <v>9.9696784263034495E-5</v>
      </c>
      <c r="F262" s="7">
        <f t="shared" si="28"/>
        <v>0.85020085464208783</v>
      </c>
      <c r="G262" s="6">
        <f t="shared" si="26"/>
        <v>2.1632140669727601E-4</v>
      </c>
      <c r="H262" s="7">
        <f t="shared" si="29"/>
        <v>0.25998444918401653</v>
      </c>
      <c r="I262">
        <f t="shared" si="27"/>
        <v>2.602683742062295E-4</v>
      </c>
    </row>
    <row r="263" spans="1:9">
      <c r="A263" s="3" t="s">
        <v>815</v>
      </c>
      <c r="B263">
        <v>4.0999999999999996</v>
      </c>
      <c r="C263" s="4">
        <v>381</v>
      </c>
      <c r="D263">
        <f t="shared" si="24"/>
        <v>92.926829268292693</v>
      </c>
      <c r="E263" s="6">
        <f t="shared" si="25"/>
        <v>1.6372618450093165E-4</v>
      </c>
      <c r="F263" s="7">
        <f t="shared" si="28"/>
        <v>0.85036458082658872</v>
      </c>
      <c r="G263" s="6">
        <f t="shared" si="26"/>
        <v>3.5619187448145844E-4</v>
      </c>
      <c r="H263" s="7">
        <f t="shared" si="29"/>
        <v>0.26034064105849797</v>
      </c>
      <c r="I263">
        <f t="shared" si="27"/>
        <v>2.6362656410602869E-4</v>
      </c>
    </row>
    <row r="264" spans="1:9">
      <c r="A264" s="3" t="s">
        <v>628</v>
      </c>
      <c r="B264">
        <v>4.1500000000000004</v>
      </c>
      <c r="C264" s="4">
        <v>384</v>
      </c>
      <c r="D264">
        <f t="shared" si="24"/>
        <v>92.530120481927696</v>
      </c>
      <c r="E264" s="6">
        <f t="shared" si="25"/>
        <v>1.6501536705605709E-4</v>
      </c>
      <c r="F264" s="7">
        <f t="shared" si="28"/>
        <v>0.85052959619364477</v>
      </c>
      <c r="G264" s="6">
        <f t="shared" si="26"/>
        <v>3.6053567782879335E-4</v>
      </c>
      <c r="H264" s="7">
        <f t="shared" si="29"/>
        <v>0.26070117673632676</v>
      </c>
      <c r="I264">
        <f t="shared" si="27"/>
        <v>7.4352788653364588E-5</v>
      </c>
    </row>
    <row r="265" spans="1:9">
      <c r="A265" s="3" t="s">
        <v>452</v>
      </c>
      <c r="B265">
        <v>1.17</v>
      </c>
      <c r="C265" s="4">
        <v>108</v>
      </c>
      <c r="D265">
        <f t="shared" si="24"/>
        <v>92.307692307692307</v>
      </c>
      <c r="E265" s="6">
        <f t="shared" si="25"/>
        <v>4.6410571984516057E-5</v>
      </c>
      <c r="F265" s="7">
        <f t="shared" si="28"/>
        <v>0.85057600676562928</v>
      </c>
      <c r="G265" s="6">
        <f t="shared" si="26"/>
        <v>1.0164499832763571E-4</v>
      </c>
      <c r="H265" s="7">
        <f t="shared" si="29"/>
        <v>0.26080282173465441</v>
      </c>
      <c r="I265">
        <f t="shared" si="27"/>
        <v>5.7151594030441233E-4</v>
      </c>
    </row>
    <row r="266" spans="1:9">
      <c r="A266" s="3" t="s">
        <v>38</v>
      </c>
      <c r="B266">
        <v>8.99</v>
      </c>
      <c r="C266" s="4">
        <v>828</v>
      </c>
      <c r="D266">
        <f t="shared" si="24"/>
        <v>92.102335928809779</v>
      </c>
      <c r="E266" s="6">
        <f t="shared" si="25"/>
        <v>3.5581438521462309E-4</v>
      </c>
      <c r="F266" s="7">
        <f t="shared" si="28"/>
        <v>0.85093182115084387</v>
      </c>
      <c r="G266" s="6">
        <f t="shared" si="26"/>
        <v>7.8101584185080774E-4</v>
      </c>
      <c r="H266" s="7">
        <f t="shared" si="29"/>
        <v>0.26158383757650522</v>
      </c>
      <c r="I266">
        <f t="shared" si="27"/>
        <v>6.5708708471437505E-4</v>
      </c>
    </row>
    <row r="267" spans="1:9">
      <c r="A267" s="3" t="s">
        <v>273</v>
      </c>
      <c r="B267">
        <v>10.33</v>
      </c>
      <c r="C267" s="4">
        <v>948</v>
      </c>
      <c r="D267">
        <f t="shared" si="24"/>
        <v>91.771539206195541</v>
      </c>
      <c r="E267" s="6">
        <f t="shared" si="25"/>
        <v>4.0738168741964097E-4</v>
      </c>
      <c r="F267" s="7">
        <f t="shared" si="28"/>
        <v>0.85133920283826348</v>
      </c>
      <c r="G267" s="6">
        <f t="shared" si="26"/>
        <v>8.9742977155938197E-4</v>
      </c>
      <c r="H267" s="7">
        <f t="shared" si="29"/>
        <v>0.2624812673480646</v>
      </c>
      <c r="I267">
        <f t="shared" si="27"/>
        <v>9.3027677085086302E-4</v>
      </c>
    </row>
    <row r="268" spans="1:9">
      <c r="A268" s="3" t="s">
        <v>540</v>
      </c>
      <c r="B268">
        <v>14.62</v>
      </c>
      <c r="C268" s="4">
        <v>1339</v>
      </c>
      <c r="D268">
        <f t="shared" si="24"/>
        <v>91.58686730506156</v>
      </c>
      <c r="E268" s="6">
        <f t="shared" si="25"/>
        <v>5.7540514710432413E-4</v>
      </c>
      <c r="F268" s="7">
        <f t="shared" si="28"/>
        <v>0.85191460798536778</v>
      </c>
      <c r="G268" s="6">
        <f t="shared" si="26"/>
        <v>1.2701280987607129E-3</v>
      </c>
      <c r="H268" s="7">
        <f t="shared" si="29"/>
        <v>0.2637513954468253</v>
      </c>
      <c r="I268">
        <f t="shared" si="27"/>
        <v>2.8196548877029715E-4</v>
      </c>
    </row>
    <row r="269" spans="1:9">
      <c r="A269" s="3" t="s">
        <v>799</v>
      </c>
      <c r="B269">
        <v>4.43</v>
      </c>
      <c r="C269" s="4">
        <v>405</v>
      </c>
      <c r="D269">
        <f t="shared" si="24"/>
        <v>91.422121896162537</v>
      </c>
      <c r="E269" s="6">
        <f t="shared" si="25"/>
        <v>1.7403964494193522E-4</v>
      </c>
      <c r="F269" s="7">
        <f t="shared" si="28"/>
        <v>0.85208864763030967</v>
      </c>
      <c r="G269" s="6">
        <f t="shared" si="26"/>
        <v>3.8486097657386854E-4</v>
      </c>
      <c r="H269" s="7">
        <f t="shared" si="29"/>
        <v>0.26413625642339916</v>
      </c>
      <c r="I269">
        <f t="shared" si="27"/>
        <v>3.6189889216894922E-4</v>
      </c>
    </row>
    <row r="270" spans="1:9">
      <c r="A270" s="3" t="s">
        <v>338</v>
      </c>
      <c r="B270">
        <v>5.68</v>
      </c>
      <c r="C270" s="4">
        <v>516</v>
      </c>
      <c r="D270">
        <f t="shared" si="24"/>
        <v>90.845070422535215</v>
      </c>
      <c r="E270" s="6">
        <f t="shared" si="25"/>
        <v>2.2173939948157671E-4</v>
      </c>
      <c r="F270" s="7">
        <f t="shared" si="28"/>
        <v>0.85231038702979123</v>
      </c>
      <c r="G270" s="6">
        <f t="shared" si="26"/>
        <v>4.9345606025724003E-4</v>
      </c>
      <c r="H270" s="7">
        <f t="shared" si="29"/>
        <v>0.26462971248365641</v>
      </c>
      <c r="I270">
        <f t="shared" si="27"/>
        <v>1.5483254902219912E-3</v>
      </c>
    </row>
    <row r="271" spans="1:9">
      <c r="A271" s="3" t="s">
        <v>621</v>
      </c>
      <c r="B271">
        <v>24.3</v>
      </c>
      <c r="C271" s="4">
        <v>2207</v>
      </c>
      <c r="D271">
        <f t="shared" si="24"/>
        <v>90.823045267489704</v>
      </c>
      <c r="E271" s="6">
        <f t="shared" si="25"/>
        <v>9.484086330539532E-4</v>
      </c>
      <c r="F271" s="7">
        <f t="shared" si="28"/>
        <v>0.85325879566284513</v>
      </c>
      <c r="G271" s="6">
        <f t="shared" si="26"/>
        <v>2.1110884268047418E-3</v>
      </c>
      <c r="H271" s="7">
        <f t="shared" si="29"/>
        <v>0.26674080091046115</v>
      </c>
      <c r="I271">
        <f t="shared" si="27"/>
        <v>4.4411237382158131E-4</v>
      </c>
    </row>
    <row r="272" spans="1:9">
      <c r="A272" s="3" t="s">
        <v>471</v>
      </c>
      <c r="B272">
        <v>6.97</v>
      </c>
      <c r="C272" s="4">
        <v>633</v>
      </c>
      <c r="D272">
        <f t="shared" si="24"/>
        <v>90.817790530846494</v>
      </c>
      <c r="E272" s="6">
        <f t="shared" si="25"/>
        <v>2.7201751913146914E-4</v>
      </c>
      <c r="F272" s="7">
        <f t="shared" si="28"/>
        <v>0.85353081318197654</v>
      </c>
      <c r="G272" s="6">
        <f t="shared" si="26"/>
        <v>6.0552618661847935E-4</v>
      </c>
      <c r="H272" s="7">
        <f t="shared" si="29"/>
        <v>0.26734632709707962</v>
      </c>
      <c r="I272">
        <f t="shared" si="27"/>
        <v>1.192473716718212E-4</v>
      </c>
    </row>
    <row r="273" spans="1:9">
      <c r="A273" s="3" t="s">
        <v>129</v>
      </c>
      <c r="B273">
        <v>1.87</v>
      </c>
      <c r="C273" s="4">
        <v>169</v>
      </c>
      <c r="D273">
        <f t="shared" si="24"/>
        <v>90.37433155080214</v>
      </c>
      <c r="E273" s="6">
        <f t="shared" si="25"/>
        <v>7.2623950605400127E-5</v>
      </c>
      <c r="F273" s="7">
        <f t="shared" si="28"/>
        <v>0.85360343713258191</v>
      </c>
      <c r="G273" s="6">
        <f t="shared" si="26"/>
        <v>1.6245824519032376E-4</v>
      </c>
      <c r="H273" s="7">
        <f t="shared" si="29"/>
        <v>0.26750878534226996</v>
      </c>
      <c r="I273">
        <f t="shared" si="27"/>
        <v>1.9194670402480907E-4</v>
      </c>
    </row>
    <row r="274" spans="1:9">
      <c r="A274" s="3" t="s">
        <v>411</v>
      </c>
      <c r="B274">
        <v>3.01</v>
      </c>
      <c r="C274" s="4">
        <v>272</v>
      </c>
      <c r="D274">
        <f t="shared" si="24"/>
        <v>90.365448504983391</v>
      </c>
      <c r="E274" s="6">
        <f t="shared" si="25"/>
        <v>1.1688588499804044E-4</v>
      </c>
      <c r="F274" s="7">
        <f t="shared" si="28"/>
        <v>0.85372032301757994</v>
      </c>
      <c r="G274" s="6">
        <f t="shared" si="26"/>
        <v>2.6149696150955856E-4</v>
      </c>
      <c r="H274" s="7">
        <f t="shared" si="29"/>
        <v>0.26777028230377953</v>
      </c>
      <c r="I274">
        <f t="shared" si="27"/>
        <v>1.8493892158089054E-4</v>
      </c>
    </row>
    <row r="275" spans="1:9">
      <c r="A275" s="3" t="s">
        <v>54</v>
      </c>
      <c r="B275">
        <v>2.9</v>
      </c>
      <c r="C275" s="4">
        <v>262</v>
      </c>
      <c r="D275">
        <f t="shared" si="24"/>
        <v>90.344827586206904</v>
      </c>
      <c r="E275" s="6">
        <f t="shared" si="25"/>
        <v>1.1258860981428895E-4</v>
      </c>
      <c r="F275" s="7">
        <f t="shared" si="28"/>
        <v>0.85383291162739428</v>
      </c>
      <c r="G275" s="6">
        <f t="shared" si="26"/>
        <v>2.5194059414542186E-4</v>
      </c>
      <c r="H275" s="7">
        <f t="shared" si="29"/>
        <v>0.26802222289792493</v>
      </c>
      <c r="I275">
        <f t="shared" si="27"/>
        <v>1.1512839369513528E-3</v>
      </c>
    </row>
    <row r="276" spans="1:9">
      <c r="A276" s="3" t="s">
        <v>741</v>
      </c>
      <c r="B276">
        <v>18.05</v>
      </c>
      <c r="C276" s="4">
        <v>1629</v>
      </c>
      <c r="D276">
        <f t="shared" si="24"/>
        <v>90.24930747922437</v>
      </c>
      <c r="E276" s="6">
        <f t="shared" si="25"/>
        <v>7.000261274331172E-4</v>
      </c>
      <c r="F276" s="7">
        <f t="shared" si="28"/>
        <v>0.85453293775482742</v>
      </c>
      <c r="G276" s="6">
        <f t="shared" si="26"/>
        <v>1.5681130083878845E-3</v>
      </c>
      <c r="H276" s="7">
        <f t="shared" si="29"/>
        <v>0.26959033590631282</v>
      </c>
      <c r="I276">
        <f t="shared" si="27"/>
        <v>5.9082892421466471E-4</v>
      </c>
    </row>
    <row r="277" spans="1:9">
      <c r="A277" s="3" t="s">
        <v>604</v>
      </c>
      <c r="B277">
        <v>9.26</v>
      </c>
      <c r="C277" s="4">
        <v>834</v>
      </c>
      <c r="D277">
        <f t="shared" si="24"/>
        <v>90.06479481641469</v>
      </c>
      <c r="E277" s="6">
        <f t="shared" si="25"/>
        <v>3.5839275032487403E-4</v>
      </c>
      <c r="F277" s="7">
        <f t="shared" si="28"/>
        <v>0.85489133050515231</v>
      </c>
      <c r="G277" s="6">
        <f t="shared" si="26"/>
        <v>8.0447237992641593E-4</v>
      </c>
      <c r="H277" s="7">
        <f t="shared" si="29"/>
        <v>0.27039480828623924</v>
      </c>
      <c r="I277">
        <f t="shared" si="27"/>
        <v>4.0087847104602892E-4</v>
      </c>
    </row>
    <row r="278" spans="1:9">
      <c r="A278" s="3" t="s">
        <v>198</v>
      </c>
      <c r="B278">
        <v>6.28</v>
      </c>
      <c r="C278" s="4">
        <v>564</v>
      </c>
      <c r="D278">
        <f t="shared" si="24"/>
        <v>89.808917197452232</v>
      </c>
      <c r="E278" s="6">
        <f t="shared" si="25"/>
        <v>2.4236632036358385E-4</v>
      </c>
      <c r="F278" s="7">
        <f t="shared" si="28"/>
        <v>0.85513369682551588</v>
      </c>
      <c r="G278" s="6">
        <f t="shared" si="26"/>
        <v>5.4558170042525844E-4</v>
      </c>
      <c r="H278" s="7">
        <f t="shared" si="29"/>
        <v>0.27094038998666448</v>
      </c>
      <c r="I278">
        <f t="shared" si="27"/>
        <v>4.3000133454584866E-4</v>
      </c>
    </row>
    <row r="279" spans="1:9">
      <c r="A279" s="3" t="s">
        <v>188</v>
      </c>
      <c r="B279">
        <v>6.73</v>
      </c>
      <c r="C279" s="4">
        <v>601</v>
      </c>
      <c r="D279">
        <f t="shared" si="24"/>
        <v>89.30163447251114</v>
      </c>
      <c r="E279" s="6">
        <f t="shared" si="25"/>
        <v>2.5826623854346438E-4</v>
      </c>
      <c r="F279" s="7">
        <f t="shared" si="28"/>
        <v>0.85539196306405929</v>
      </c>
      <c r="G279" s="6">
        <f t="shared" si="26"/>
        <v>5.846759305512721E-4</v>
      </c>
      <c r="H279" s="7">
        <f t="shared" si="29"/>
        <v>0.27152506591721576</v>
      </c>
      <c r="I279">
        <f t="shared" si="27"/>
        <v>1.9366457698652417E-4</v>
      </c>
    </row>
    <row r="280" spans="1:9">
      <c r="A280" s="3" t="s">
        <v>561</v>
      </c>
      <c r="B280">
        <v>3.03</v>
      </c>
      <c r="C280" s="4">
        <v>270</v>
      </c>
      <c r="D280">
        <f t="shared" si="24"/>
        <v>89.10891089108911</v>
      </c>
      <c r="E280" s="6">
        <f t="shared" si="25"/>
        <v>1.1602642996129014E-4</v>
      </c>
      <c r="F280" s="7">
        <f t="shared" si="28"/>
        <v>0.85550798949402063</v>
      </c>
      <c r="G280" s="6">
        <f t="shared" si="26"/>
        <v>2.6323448284849247E-4</v>
      </c>
      <c r="H280" s="7">
        <f t="shared" si="29"/>
        <v>0.27178830040006424</v>
      </c>
      <c r="I280">
        <f t="shared" si="27"/>
        <v>1.5486795873542736E-4</v>
      </c>
    </row>
    <row r="281" spans="1:9">
      <c r="A281" s="3" t="s">
        <v>436</v>
      </c>
      <c r="B281">
        <v>2.42</v>
      </c>
      <c r="C281" s="4">
        <v>214</v>
      </c>
      <c r="D281">
        <f t="shared" si="24"/>
        <v>88.429752066115711</v>
      </c>
      <c r="E281" s="6">
        <f t="shared" si="25"/>
        <v>9.1961688932281824E-5</v>
      </c>
      <c r="F281" s="7">
        <f t="shared" si="28"/>
        <v>0.85559995118295296</v>
      </c>
      <c r="G281" s="6">
        <f t="shared" si="26"/>
        <v>2.1024008201100719E-4</v>
      </c>
      <c r="H281" s="7">
        <f t="shared" si="29"/>
        <v>0.27199854048207522</v>
      </c>
      <c r="I281">
        <f t="shared" si="27"/>
        <v>1.8313202873995738E-4</v>
      </c>
    </row>
    <row r="282" spans="1:9">
      <c r="A282" s="3" t="s">
        <v>659</v>
      </c>
      <c r="B282">
        <v>2.86</v>
      </c>
      <c r="C282" s="4">
        <v>252</v>
      </c>
      <c r="D282">
        <f t="shared" si="24"/>
        <v>88.111888111888121</v>
      </c>
      <c r="E282" s="6">
        <f t="shared" si="25"/>
        <v>1.0829133463053747E-4</v>
      </c>
      <c r="F282" s="7">
        <f t="shared" si="28"/>
        <v>0.85570824251758348</v>
      </c>
      <c r="G282" s="6">
        <f t="shared" si="26"/>
        <v>2.4846555146755398E-4</v>
      </c>
      <c r="H282" s="7">
        <f t="shared" si="29"/>
        <v>0.27224700603354279</v>
      </c>
      <c r="I282">
        <f t="shared" si="27"/>
        <v>5.2136591814319622E-4</v>
      </c>
    </row>
    <row r="283" spans="1:9">
      <c r="A283" s="3" t="s">
        <v>77</v>
      </c>
      <c r="B283">
        <v>8.14</v>
      </c>
      <c r="C283" s="4">
        <v>716</v>
      </c>
      <c r="D283">
        <f t="shared" si="24"/>
        <v>87.960687960687949</v>
      </c>
      <c r="E283" s="6">
        <f t="shared" si="25"/>
        <v>3.0768490315660649E-4</v>
      </c>
      <c r="F283" s="7">
        <f t="shared" si="28"/>
        <v>0.85601592742074006</v>
      </c>
      <c r="G283" s="6">
        <f t="shared" si="26"/>
        <v>7.0717118494611521E-4</v>
      </c>
      <c r="H283" s="7">
        <f t="shared" si="29"/>
        <v>0.27295417721848891</v>
      </c>
      <c r="I283">
        <f t="shared" si="27"/>
        <v>4.0764218092292914E-4</v>
      </c>
    </row>
    <row r="284" spans="1:9">
      <c r="A284" s="3" t="s">
        <v>927</v>
      </c>
      <c r="B284">
        <v>6.36</v>
      </c>
      <c r="C284" s="4">
        <v>557</v>
      </c>
      <c r="D284">
        <f t="shared" si="24"/>
        <v>87.578616352201252</v>
      </c>
      <c r="E284" s="6">
        <f t="shared" si="25"/>
        <v>2.3935822773495783E-4</v>
      </c>
      <c r="F284" s="7">
        <f t="shared" si="28"/>
        <v>0.85625528564847497</v>
      </c>
      <c r="G284" s="6">
        <f t="shared" si="26"/>
        <v>5.5253178578099419E-4</v>
      </c>
      <c r="H284" s="7">
        <f t="shared" si="29"/>
        <v>0.27350670900426993</v>
      </c>
      <c r="I284">
        <f t="shared" si="27"/>
        <v>5.711218751693059E-4</v>
      </c>
    </row>
    <row r="285" spans="1:9">
      <c r="A285" s="3" t="s">
        <v>532</v>
      </c>
      <c r="B285">
        <v>8.91</v>
      </c>
      <c r="C285" s="4">
        <v>780</v>
      </c>
      <c r="D285">
        <f t="shared" si="24"/>
        <v>87.542087542087543</v>
      </c>
      <c r="E285" s="6">
        <f t="shared" si="25"/>
        <v>3.3518746433261595E-4</v>
      </c>
      <c r="F285" s="7">
        <f t="shared" si="28"/>
        <v>0.85659047311280756</v>
      </c>
      <c r="G285" s="6">
        <f t="shared" si="26"/>
        <v>7.7406575649507198E-4</v>
      </c>
      <c r="H285" s="7">
        <f t="shared" si="29"/>
        <v>0.27428077476076501</v>
      </c>
      <c r="I285">
        <f t="shared" si="27"/>
        <v>6.46167680715376E-4</v>
      </c>
    </row>
    <row r="286" spans="1:9">
      <c r="A286" s="3" t="s">
        <v>236</v>
      </c>
      <c r="B286">
        <v>10.08</v>
      </c>
      <c r="C286" s="4">
        <v>882</v>
      </c>
      <c r="D286">
        <f t="shared" si="24"/>
        <v>87.5</v>
      </c>
      <c r="E286" s="6">
        <f t="shared" si="25"/>
        <v>3.7901967120688112E-4</v>
      </c>
      <c r="F286" s="7">
        <f t="shared" si="28"/>
        <v>0.85696949278401446</v>
      </c>
      <c r="G286" s="6">
        <f t="shared" si="26"/>
        <v>8.7571075482270773E-4</v>
      </c>
      <c r="H286" s="7">
        <f t="shared" si="29"/>
        <v>0.27515648551558775</v>
      </c>
      <c r="I286">
        <f t="shared" si="27"/>
        <v>1.5709898548596501E-4</v>
      </c>
    </row>
    <row r="287" spans="1:9">
      <c r="A287" s="3" t="s">
        <v>1005</v>
      </c>
      <c r="B287">
        <v>2.4500000000000002</v>
      </c>
      <c r="C287" s="4">
        <v>214</v>
      </c>
      <c r="D287">
        <f t="shared" si="24"/>
        <v>87.346938775510196</v>
      </c>
      <c r="E287" s="6">
        <f t="shared" si="25"/>
        <v>9.1961688932281824E-5</v>
      </c>
      <c r="F287" s="7">
        <f t="shared" si="28"/>
        <v>0.85706145447294679</v>
      </c>
      <c r="G287" s="6">
        <f t="shared" si="26"/>
        <v>2.1284636401940814E-4</v>
      </c>
      <c r="H287" s="7">
        <f t="shared" si="29"/>
        <v>0.27536933187960716</v>
      </c>
      <c r="I287">
        <f t="shared" si="27"/>
        <v>8.2249270669587649E-4</v>
      </c>
    </row>
    <row r="288" spans="1:9">
      <c r="A288" s="3" t="s">
        <v>122</v>
      </c>
      <c r="B288">
        <v>12.82</v>
      </c>
      <c r="C288" s="4">
        <v>1116</v>
      </c>
      <c r="D288">
        <f t="shared" si="24"/>
        <v>87.051482059282364</v>
      </c>
      <c r="E288" s="6">
        <f t="shared" si="25"/>
        <v>4.7957591050666593E-4</v>
      </c>
      <c r="F288" s="7">
        <f t="shared" si="28"/>
        <v>0.85754103038345342</v>
      </c>
      <c r="G288" s="6">
        <f t="shared" si="26"/>
        <v>1.113751178256658E-3</v>
      </c>
      <c r="H288" s="7">
        <f t="shared" si="29"/>
        <v>0.27648308305786384</v>
      </c>
      <c r="I288">
        <f t="shared" si="27"/>
        <v>3.1631345944052591E-4</v>
      </c>
    </row>
    <row r="289" spans="1:9">
      <c r="A289" s="3" t="s">
        <v>477</v>
      </c>
      <c r="B289">
        <v>4.93</v>
      </c>
      <c r="C289" s="4">
        <v>429</v>
      </c>
      <c r="D289">
        <f t="shared" si="24"/>
        <v>87.018255578093317</v>
      </c>
      <c r="E289" s="6">
        <f t="shared" si="25"/>
        <v>1.8435310538293879E-4</v>
      </c>
      <c r="F289" s="7">
        <f t="shared" si="28"/>
        <v>0.85772538348883631</v>
      </c>
      <c r="G289" s="6">
        <f t="shared" si="26"/>
        <v>4.2829901004721711E-4</v>
      </c>
      <c r="H289" s="7">
        <f t="shared" si="29"/>
        <v>0.27691138206791105</v>
      </c>
      <c r="I289">
        <f t="shared" si="27"/>
        <v>3.0355223381142715E-4</v>
      </c>
    </row>
    <row r="290" spans="1:9">
      <c r="A290" s="3" t="s">
        <v>414</v>
      </c>
      <c r="B290">
        <v>4.7300000000000004</v>
      </c>
      <c r="C290" s="4">
        <v>411</v>
      </c>
      <c r="D290">
        <f t="shared" si="24"/>
        <v>86.892177589851997</v>
      </c>
      <c r="E290" s="6">
        <f t="shared" si="25"/>
        <v>1.766180100521861E-4</v>
      </c>
      <c r="F290" s="7">
        <f t="shared" si="28"/>
        <v>0.85790200149888851</v>
      </c>
      <c r="G290" s="6">
        <f t="shared" si="26"/>
        <v>4.1092379665787774E-4</v>
      </c>
      <c r="H290" s="7">
        <f t="shared" si="29"/>
        <v>0.27732230586456891</v>
      </c>
      <c r="I290">
        <f t="shared" si="27"/>
        <v>2.4588886634396845E-4</v>
      </c>
    </row>
    <row r="291" spans="1:9">
      <c r="A291" s="3" t="s">
        <v>399</v>
      </c>
      <c r="B291">
        <v>3.83</v>
      </c>
      <c r="C291" s="4">
        <v>332</v>
      </c>
      <c r="D291">
        <f t="shared" si="24"/>
        <v>86.684073107049613</v>
      </c>
      <c r="E291" s="6">
        <f t="shared" si="25"/>
        <v>1.4266953610054937E-4</v>
      </c>
      <c r="F291" s="7">
        <f t="shared" si="28"/>
        <v>0.85804467103498905</v>
      </c>
      <c r="G291" s="6">
        <f t="shared" si="26"/>
        <v>3.3273533640585024E-4</v>
      </c>
      <c r="H291" s="7">
        <f t="shared" si="29"/>
        <v>0.27765504120097478</v>
      </c>
      <c r="I291">
        <f t="shared" si="27"/>
        <v>3.1717786558460581E-4</v>
      </c>
    </row>
    <row r="292" spans="1:9">
      <c r="A292" s="3" t="s">
        <v>860</v>
      </c>
      <c r="B292">
        <v>4.9400000000000004</v>
      </c>
      <c r="C292" s="4">
        <v>428</v>
      </c>
      <c r="D292">
        <f t="shared" si="24"/>
        <v>86.639676113360323</v>
      </c>
      <c r="E292" s="6">
        <f t="shared" si="25"/>
        <v>1.8392337786456365E-4</v>
      </c>
      <c r="F292" s="7">
        <f t="shared" si="28"/>
        <v>0.8582285944128536</v>
      </c>
      <c r="G292" s="6">
        <f t="shared" si="26"/>
        <v>4.2916777071668415E-4</v>
      </c>
      <c r="H292" s="7">
        <f t="shared" si="29"/>
        <v>0.27808420897169145</v>
      </c>
      <c r="I292">
        <f t="shared" si="27"/>
        <v>1.5346067386554085E-4</v>
      </c>
    </row>
    <row r="293" spans="1:9">
      <c r="A293" s="3" t="s">
        <v>484</v>
      </c>
      <c r="B293">
        <v>2.39</v>
      </c>
      <c r="C293" s="4">
        <v>207</v>
      </c>
      <c r="D293">
        <f t="shared" si="24"/>
        <v>86.610878661087867</v>
      </c>
      <c r="E293" s="6">
        <f t="shared" si="25"/>
        <v>8.8953596303655773E-5</v>
      </c>
      <c r="F293" s="7">
        <f t="shared" si="28"/>
        <v>0.85831754800915727</v>
      </c>
      <c r="G293" s="6">
        <f t="shared" si="26"/>
        <v>2.076338000026063E-4</v>
      </c>
      <c r="H293" s="7">
        <f t="shared" si="29"/>
        <v>0.27829184277169405</v>
      </c>
      <c r="I293">
        <f t="shared" si="27"/>
        <v>2.8515617168123342E-4</v>
      </c>
    </row>
    <row r="294" spans="1:9">
      <c r="A294" s="3" t="s">
        <v>861</v>
      </c>
      <c r="B294">
        <v>4.4400000000000004</v>
      </c>
      <c r="C294" s="4">
        <v>384</v>
      </c>
      <c r="D294">
        <f t="shared" si="24"/>
        <v>86.486486486486484</v>
      </c>
      <c r="E294" s="6">
        <f t="shared" si="25"/>
        <v>1.6501536705605709E-4</v>
      </c>
      <c r="F294" s="7">
        <f t="shared" si="28"/>
        <v>0.85848256337621331</v>
      </c>
      <c r="G294" s="6">
        <f t="shared" si="26"/>
        <v>3.8572973724333557E-4</v>
      </c>
      <c r="H294" s="7">
        <f t="shared" si="29"/>
        <v>0.27867757250893738</v>
      </c>
      <c r="I294">
        <f t="shared" si="27"/>
        <v>2.9440003987540875E-4</v>
      </c>
    </row>
    <row r="295" spans="1:9">
      <c r="A295" s="3" t="s">
        <v>269</v>
      </c>
      <c r="B295">
        <v>4.58</v>
      </c>
      <c r="C295" s="4">
        <v>394</v>
      </c>
      <c r="D295">
        <f t="shared" si="24"/>
        <v>86.026200873362441</v>
      </c>
      <c r="E295" s="6">
        <f t="shared" si="25"/>
        <v>1.6931264223980858E-4</v>
      </c>
      <c r="F295" s="7">
        <f t="shared" si="28"/>
        <v>0.85865187601845316</v>
      </c>
      <c r="G295" s="6">
        <f t="shared" si="26"/>
        <v>3.9789238661587316E-4</v>
      </c>
      <c r="H295" s="7">
        <f t="shared" si="29"/>
        <v>0.27907546489555324</v>
      </c>
      <c r="I295">
        <f t="shared" si="27"/>
        <v>8.5129865900740453E-4</v>
      </c>
    </row>
    <row r="296" spans="1:9">
      <c r="A296" s="3" t="s">
        <v>204</v>
      </c>
      <c r="B296">
        <v>13.24</v>
      </c>
      <c r="C296" s="4">
        <v>1137</v>
      </c>
      <c r="D296">
        <f t="shared" si="24"/>
        <v>85.876132930513592</v>
      </c>
      <c r="E296" s="6">
        <f t="shared" si="25"/>
        <v>4.8860018839254403E-4</v>
      </c>
      <c r="F296" s="7">
        <f t="shared" si="28"/>
        <v>0.85914047620684575</v>
      </c>
      <c r="G296" s="6">
        <f t="shared" si="26"/>
        <v>1.1502391263742708E-3</v>
      </c>
      <c r="H296" s="7">
        <f t="shared" si="29"/>
        <v>0.28022570402192754</v>
      </c>
      <c r="I296">
        <f t="shared" si="27"/>
        <v>6.070489937169965E-4</v>
      </c>
    </row>
    <row r="297" spans="1:9">
      <c r="A297" s="3" t="s">
        <v>772</v>
      </c>
      <c r="B297">
        <v>9.44</v>
      </c>
      <c r="C297" s="4">
        <v>810</v>
      </c>
      <c r="D297">
        <f t="shared" si="24"/>
        <v>85.805084745762713</v>
      </c>
      <c r="E297" s="6">
        <f t="shared" si="25"/>
        <v>3.4807928988387043E-4</v>
      </c>
      <c r="F297" s="7">
        <f t="shared" si="28"/>
        <v>0.85948855549672964</v>
      </c>
      <c r="G297" s="6">
        <f t="shared" si="26"/>
        <v>8.201100719768214E-4</v>
      </c>
      <c r="H297" s="7">
        <f t="shared" si="29"/>
        <v>0.28104581409390433</v>
      </c>
      <c r="I297">
        <f t="shared" si="27"/>
        <v>5.4238212627830129E-4</v>
      </c>
    </row>
    <row r="298" spans="1:9">
      <c r="A298" s="3" t="s">
        <v>547</v>
      </c>
      <c r="B298">
        <v>8.43</v>
      </c>
      <c r="C298" s="4">
        <v>721</v>
      </c>
      <c r="D298">
        <f t="shared" si="24"/>
        <v>85.527876631079479</v>
      </c>
      <c r="E298" s="6">
        <f t="shared" si="25"/>
        <v>3.0983354074848221E-4</v>
      </c>
      <c r="F298" s="7">
        <f t="shared" si="28"/>
        <v>0.85979838903747807</v>
      </c>
      <c r="G298" s="6">
        <f t="shared" si="26"/>
        <v>7.3236524436065726E-4</v>
      </c>
      <c r="H298" s="7">
        <f t="shared" si="29"/>
        <v>0.28177817933826499</v>
      </c>
      <c r="I298">
        <f t="shared" si="27"/>
        <v>1.4094060061337066E-4</v>
      </c>
    </row>
    <row r="299" spans="1:9">
      <c r="A299" s="3" t="s">
        <v>1082</v>
      </c>
      <c r="B299">
        <v>2.19</v>
      </c>
      <c r="C299" s="4">
        <v>187</v>
      </c>
      <c r="D299">
        <f t="shared" si="24"/>
        <v>85.388127853881286</v>
      </c>
      <c r="E299" s="6">
        <f t="shared" si="25"/>
        <v>8.0359045936152798E-5</v>
      </c>
      <c r="F299" s="7">
        <f t="shared" si="28"/>
        <v>0.85987874808341425</v>
      </c>
      <c r="G299" s="6">
        <f t="shared" si="26"/>
        <v>1.9025858661326684E-4</v>
      </c>
      <c r="H299" s="7">
        <f t="shared" si="29"/>
        <v>0.28196843792487825</v>
      </c>
      <c r="I299">
        <f t="shared" si="27"/>
        <v>2.851316670226256E-4</v>
      </c>
    </row>
    <row r="300" spans="1:9">
      <c r="A300" s="3" t="s">
        <v>408</v>
      </c>
      <c r="B300">
        <v>4.43</v>
      </c>
      <c r="C300" s="4">
        <v>378</v>
      </c>
      <c r="D300">
        <f t="shared" si="24"/>
        <v>85.327313769751697</v>
      </c>
      <c r="E300" s="6">
        <f t="shared" si="25"/>
        <v>1.624370019458062E-4</v>
      </c>
      <c r="F300" s="7">
        <f t="shared" si="28"/>
        <v>0.86004118508536009</v>
      </c>
      <c r="G300" s="6">
        <f t="shared" si="26"/>
        <v>3.8486097657386854E-4</v>
      </c>
      <c r="H300" s="7">
        <f t="shared" si="29"/>
        <v>0.28235329890145211</v>
      </c>
      <c r="I300">
        <f t="shared" si="27"/>
        <v>2.8462716703181457E-4</v>
      </c>
    </row>
    <row r="301" spans="1:9">
      <c r="A301" s="3" t="s">
        <v>822</v>
      </c>
      <c r="B301">
        <v>4.42</v>
      </c>
      <c r="C301" s="4">
        <v>376</v>
      </c>
      <c r="D301">
        <f t="shared" si="24"/>
        <v>85.067873303167417</v>
      </c>
      <c r="E301" s="6">
        <f t="shared" si="25"/>
        <v>1.615775469090559E-4</v>
      </c>
      <c r="F301" s="7">
        <f t="shared" si="28"/>
        <v>0.86020276263226914</v>
      </c>
      <c r="G301" s="6">
        <f t="shared" si="26"/>
        <v>3.8399221590440161E-4</v>
      </c>
      <c r="H301" s="7">
        <f t="shared" si="29"/>
        <v>0.28273729111735652</v>
      </c>
      <c r="I301">
        <f t="shared" si="27"/>
        <v>5.2485842110899794E-4</v>
      </c>
    </row>
    <row r="302" spans="1:9">
      <c r="A302" s="3" t="s">
        <v>426</v>
      </c>
      <c r="B302">
        <v>8.15</v>
      </c>
      <c r="C302" s="4">
        <v>693</v>
      </c>
      <c r="D302">
        <f t="shared" si="24"/>
        <v>85.030674846625757</v>
      </c>
      <c r="E302" s="6">
        <f t="shared" si="25"/>
        <v>2.9780117023397805E-4</v>
      </c>
      <c r="F302" s="7">
        <f t="shared" si="28"/>
        <v>0.86050056380250306</v>
      </c>
      <c r="G302" s="6">
        <f t="shared" si="26"/>
        <v>7.0803994561558219E-4</v>
      </c>
      <c r="H302" s="7">
        <f t="shared" si="29"/>
        <v>0.28344533106297209</v>
      </c>
      <c r="I302">
        <f t="shared" si="27"/>
        <v>1.9321062779398268E-4</v>
      </c>
    </row>
    <row r="303" spans="1:9">
      <c r="A303" s="3" t="s">
        <v>261</v>
      </c>
      <c r="B303">
        <v>3</v>
      </c>
      <c r="C303" s="4">
        <v>255</v>
      </c>
      <c r="D303">
        <f t="shared" si="24"/>
        <v>85</v>
      </c>
      <c r="E303" s="6">
        <f t="shared" si="25"/>
        <v>1.0958051718566291E-4</v>
      </c>
      <c r="F303" s="7">
        <f t="shared" si="28"/>
        <v>0.86061014431968874</v>
      </c>
      <c r="G303" s="6">
        <f t="shared" si="26"/>
        <v>2.6062820084009157E-4</v>
      </c>
      <c r="H303" s="7">
        <f t="shared" si="29"/>
        <v>0.2837059592638122</v>
      </c>
      <c r="I303">
        <f t="shared" si="27"/>
        <v>7.0743130511899399E-4</v>
      </c>
    </row>
    <row r="304" spans="1:9">
      <c r="A304" s="3" t="s">
        <v>151</v>
      </c>
      <c r="B304">
        <v>10.98</v>
      </c>
      <c r="C304" s="4">
        <v>931</v>
      </c>
      <c r="D304">
        <f t="shared" si="24"/>
        <v>84.790528233151178</v>
      </c>
      <c r="E304" s="6">
        <f t="shared" si="25"/>
        <v>4.0007631960726342E-4</v>
      </c>
      <c r="F304" s="7">
        <f t="shared" si="28"/>
        <v>0.861010220639296</v>
      </c>
      <c r="G304" s="6">
        <f t="shared" si="26"/>
        <v>9.5389921507473517E-4</v>
      </c>
      <c r="H304" s="7">
        <f t="shared" si="29"/>
        <v>0.28465985847888692</v>
      </c>
      <c r="I304">
        <f t="shared" si="27"/>
        <v>3.413938618596235E-3</v>
      </c>
    </row>
    <row r="305" spans="1:9">
      <c r="A305" s="3" t="s">
        <v>1013</v>
      </c>
      <c r="B305">
        <v>52.96</v>
      </c>
      <c r="C305" s="4">
        <v>4476</v>
      </c>
      <c r="D305">
        <f t="shared" si="24"/>
        <v>84.516616314199396</v>
      </c>
      <c r="E305" s="6">
        <f t="shared" si="25"/>
        <v>1.9234603722471655E-3</v>
      </c>
      <c r="F305" s="7">
        <f t="shared" si="28"/>
        <v>0.86293368101154311</v>
      </c>
      <c r="G305" s="6">
        <f t="shared" si="26"/>
        <v>4.6009565054970832E-3</v>
      </c>
      <c r="H305" s="7">
        <f t="shared" si="29"/>
        <v>0.289260814984384</v>
      </c>
      <c r="I305">
        <f t="shared" si="27"/>
        <v>7.2780655018767071E-4</v>
      </c>
    </row>
    <row r="306" spans="1:9">
      <c r="A306" s="3" t="s">
        <v>528</v>
      </c>
      <c r="B306">
        <v>11.29</v>
      </c>
      <c r="C306" s="4">
        <v>954</v>
      </c>
      <c r="D306">
        <f t="shared" si="24"/>
        <v>84.499557130203726</v>
      </c>
      <c r="E306" s="6">
        <f t="shared" si="25"/>
        <v>4.0996005252989185E-4</v>
      </c>
      <c r="F306" s="7">
        <f t="shared" si="28"/>
        <v>0.86334364106407302</v>
      </c>
      <c r="G306" s="6">
        <f t="shared" si="26"/>
        <v>9.808307958282113E-4</v>
      </c>
      <c r="H306" s="7">
        <f t="shared" si="29"/>
        <v>0.29024164578021222</v>
      </c>
      <c r="I306">
        <f t="shared" si="27"/>
        <v>7.5969419310301101E-4</v>
      </c>
    </row>
    <row r="307" spans="1:9">
      <c r="A307" s="3" t="s">
        <v>567</v>
      </c>
      <c r="B307">
        <v>11.78</v>
      </c>
      <c r="C307" s="4">
        <v>993</v>
      </c>
      <c r="D307">
        <f t="shared" si="24"/>
        <v>84.295415959252978</v>
      </c>
      <c r="E307" s="6">
        <f t="shared" si="25"/>
        <v>4.2671942574652266E-4</v>
      </c>
      <c r="F307" s="7">
        <f t="shared" si="28"/>
        <v>0.86377036048981959</v>
      </c>
      <c r="G307" s="6">
        <f t="shared" si="26"/>
        <v>1.0234000686320929E-3</v>
      </c>
      <c r="H307" s="7">
        <f t="shared" si="29"/>
        <v>0.29126504584884433</v>
      </c>
      <c r="I307">
        <f t="shared" si="27"/>
        <v>6.8428755218441495E-4</v>
      </c>
    </row>
    <row r="308" spans="1:9">
      <c r="A308" s="3" t="s">
        <v>558</v>
      </c>
      <c r="B308">
        <v>10.61</v>
      </c>
      <c r="C308" s="4">
        <v>894</v>
      </c>
      <c r="D308">
        <f t="shared" si="24"/>
        <v>84.260131950989631</v>
      </c>
      <c r="E308" s="6">
        <f t="shared" si="25"/>
        <v>3.8417640142738294E-4</v>
      </c>
      <c r="F308" s="7">
        <f t="shared" si="28"/>
        <v>0.86415453689124699</v>
      </c>
      <c r="G308" s="6">
        <f t="shared" si="26"/>
        <v>9.2175507030445715E-4</v>
      </c>
      <c r="H308" s="7">
        <f t="shared" si="29"/>
        <v>0.29218680091914878</v>
      </c>
      <c r="I308">
        <f t="shared" si="27"/>
        <v>1.5565302030474681E-3</v>
      </c>
    </row>
    <row r="309" spans="1:9">
      <c r="A309" s="3" t="s">
        <v>989</v>
      </c>
      <c r="B309">
        <v>24.13</v>
      </c>
      <c r="C309" s="4">
        <v>2031</v>
      </c>
      <c r="D309">
        <f t="shared" si="24"/>
        <v>84.169084127641938</v>
      </c>
      <c r="E309" s="6">
        <f t="shared" si="25"/>
        <v>8.7277658981992697E-4</v>
      </c>
      <c r="F309" s="7">
        <f t="shared" si="28"/>
        <v>0.86502731348106687</v>
      </c>
      <c r="G309" s="6">
        <f t="shared" si="26"/>
        <v>2.0963194954238032E-3</v>
      </c>
      <c r="H309" s="7">
        <f t="shared" si="29"/>
        <v>0.29428312041457261</v>
      </c>
      <c r="I309">
        <f t="shared" si="27"/>
        <v>6.3439539602733186E-4</v>
      </c>
    </row>
    <row r="310" spans="1:9">
      <c r="A310" s="3" t="s">
        <v>828</v>
      </c>
      <c r="B310">
        <v>9.83</v>
      </c>
      <c r="C310" s="4">
        <v>825</v>
      </c>
      <c r="D310">
        <f t="shared" si="24"/>
        <v>83.926754832146486</v>
      </c>
      <c r="E310" s="6">
        <f t="shared" si="25"/>
        <v>3.5452520265949765E-4</v>
      </c>
      <c r="F310" s="7">
        <f t="shared" si="28"/>
        <v>0.86538183868372642</v>
      </c>
      <c r="G310" s="6">
        <f t="shared" si="26"/>
        <v>8.5399173808603339E-4</v>
      </c>
      <c r="H310" s="7">
        <f t="shared" si="29"/>
        <v>0.29513711215265864</v>
      </c>
      <c r="I310">
        <f t="shared" si="27"/>
        <v>5.0784973563361424E-4</v>
      </c>
    </row>
    <row r="311" spans="1:9">
      <c r="A311" s="3" t="s">
        <v>343</v>
      </c>
      <c r="B311">
        <v>7.86</v>
      </c>
      <c r="C311" s="4">
        <v>655</v>
      </c>
      <c r="D311">
        <f t="shared" si="24"/>
        <v>83.333333333333329</v>
      </c>
      <c r="E311" s="6">
        <f t="shared" si="25"/>
        <v>2.8147152453572241E-4</v>
      </c>
      <c r="F311" s="7">
        <f t="shared" si="28"/>
        <v>0.86566331020826215</v>
      </c>
      <c r="G311" s="6">
        <f t="shared" si="26"/>
        <v>6.8284588620103992E-4</v>
      </c>
      <c r="H311" s="7">
        <f t="shared" si="29"/>
        <v>0.29581995803885969</v>
      </c>
      <c r="I311">
        <f t="shared" si="27"/>
        <v>5.222338552459127E-4</v>
      </c>
    </row>
    <row r="312" spans="1:9">
      <c r="A312" s="3" t="s">
        <v>743</v>
      </c>
      <c r="B312">
        <v>8.08</v>
      </c>
      <c r="C312" s="4">
        <v>672</v>
      </c>
      <c r="D312">
        <f t="shared" si="24"/>
        <v>83.168316831683171</v>
      </c>
      <c r="E312" s="6">
        <f t="shared" si="25"/>
        <v>2.887768923480999E-4</v>
      </c>
      <c r="F312" s="7">
        <f t="shared" si="28"/>
        <v>0.86595208710061022</v>
      </c>
      <c r="G312" s="6">
        <f t="shared" si="26"/>
        <v>7.0195862092931331E-4</v>
      </c>
      <c r="H312" s="7">
        <f t="shared" si="29"/>
        <v>0.296521916659789</v>
      </c>
      <c r="I312">
        <f t="shared" si="27"/>
        <v>5.6038833593324844E-4</v>
      </c>
    </row>
    <row r="313" spans="1:9">
      <c r="A313" s="3" t="s">
        <v>739</v>
      </c>
      <c r="B313">
        <v>8.66</v>
      </c>
      <c r="C313" s="4">
        <v>715</v>
      </c>
      <c r="D313">
        <f t="shared" si="24"/>
        <v>82.5635103926097</v>
      </c>
      <c r="E313" s="6">
        <f t="shared" si="25"/>
        <v>3.0725517563823132E-4</v>
      </c>
      <c r="F313" s="7">
        <f t="shared" si="28"/>
        <v>0.86625934227624846</v>
      </c>
      <c r="G313" s="6">
        <f t="shared" si="26"/>
        <v>7.5234673975839764E-4</v>
      </c>
      <c r="H313" s="7">
        <f t="shared" si="29"/>
        <v>0.29727426339954738</v>
      </c>
      <c r="I313">
        <f t="shared" si="27"/>
        <v>1.7046085786182053E-4</v>
      </c>
    </row>
    <row r="314" spans="1:9">
      <c r="A314" s="3" t="s">
        <v>609</v>
      </c>
      <c r="B314">
        <v>2.63</v>
      </c>
      <c r="C314" s="4">
        <v>215</v>
      </c>
      <c r="D314">
        <f t="shared" si="24"/>
        <v>81.749049429657802</v>
      </c>
      <c r="E314" s="6">
        <f t="shared" si="25"/>
        <v>9.2391416450656963E-5</v>
      </c>
      <c r="F314" s="7">
        <f t="shared" si="28"/>
        <v>0.86635173369269913</v>
      </c>
      <c r="G314" s="6">
        <f t="shared" si="26"/>
        <v>2.284840560698136E-4</v>
      </c>
      <c r="H314" s="7">
        <f t="shared" si="29"/>
        <v>0.29750274745561717</v>
      </c>
      <c r="I314">
        <f t="shared" si="27"/>
        <v>7.2274042612713307E-4</v>
      </c>
    </row>
    <row r="315" spans="1:9">
      <c r="A315" s="3" t="s">
        <v>472</v>
      </c>
      <c r="B315">
        <v>11.15</v>
      </c>
      <c r="C315" s="4">
        <v>911</v>
      </c>
      <c r="D315">
        <f t="shared" si="24"/>
        <v>81.704035874439455</v>
      </c>
      <c r="E315" s="6">
        <f t="shared" si="25"/>
        <v>3.9148176923976043E-4</v>
      </c>
      <c r="F315" s="7">
        <f t="shared" si="28"/>
        <v>0.86674321546193889</v>
      </c>
      <c r="G315" s="6">
        <f t="shared" si="26"/>
        <v>9.6866814645567376E-4</v>
      </c>
      <c r="H315" s="7">
        <f t="shared" si="29"/>
        <v>0.29847141560207285</v>
      </c>
      <c r="I315">
        <f t="shared" si="27"/>
        <v>6.4458274323053733E-4</v>
      </c>
    </row>
    <row r="316" spans="1:9">
      <c r="A316" s="3" t="s">
        <v>932</v>
      </c>
      <c r="B316">
        <v>9.94</v>
      </c>
      <c r="C316" s="4">
        <v>810</v>
      </c>
      <c r="D316">
        <f t="shared" si="24"/>
        <v>81.488933601609659</v>
      </c>
      <c r="E316" s="6">
        <f t="shared" si="25"/>
        <v>3.4807928988387043E-4</v>
      </c>
      <c r="F316" s="7">
        <f t="shared" si="28"/>
        <v>0.86709129475182278</v>
      </c>
      <c r="G316" s="6">
        <f t="shared" si="26"/>
        <v>8.6354810545017009E-4</v>
      </c>
      <c r="H316" s="7">
        <f t="shared" si="29"/>
        <v>0.29933496370752305</v>
      </c>
      <c r="I316">
        <f t="shared" si="27"/>
        <v>9.5974556413497281E-4</v>
      </c>
    </row>
    <row r="317" spans="1:9">
      <c r="A317" s="3" t="s">
        <v>710</v>
      </c>
      <c r="B317">
        <v>14.8</v>
      </c>
      <c r="C317" s="4">
        <v>1206</v>
      </c>
      <c r="D317">
        <f t="shared" si="24"/>
        <v>81.486486486486484</v>
      </c>
      <c r="E317" s="6">
        <f t="shared" si="25"/>
        <v>5.1825138716042932E-4</v>
      </c>
      <c r="F317" s="7">
        <f t="shared" si="28"/>
        <v>0.86760954613898322</v>
      </c>
      <c r="G317" s="6">
        <f t="shared" si="26"/>
        <v>1.2857657908111185E-3</v>
      </c>
      <c r="H317" s="7">
        <f t="shared" si="29"/>
        <v>0.30062072949833418</v>
      </c>
      <c r="I317">
        <f t="shared" si="27"/>
        <v>4.1246402185801667E-4</v>
      </c>
    </row>
    <row r="318" spans="1:9">
      <c r="A318" s="3" t="s">
        <v>1061</v>
      </c>
      <c r="B318">
        <v>6.36</v>
      </c>
      <c r="C318" s="4">
        <v>518</v>
      </c>
      <c r="D318">
        <f t="shared" si="24"/>
        <v>81.446540880503136</v>
      </c>
      <c r="E318" s="6">
        <f t="shared" si="25"/>
        <v>2.2259885451832701E-4</v>
      </c>
      <c r="F318" s="7">
        <f t="shared" si="28"/>
        <v>0.86783214499350159</v>
      </c>
      <c r="G318" s="6">
        <f t="shared" si="26"/>
        <v>5.5253178578099419E-4</v>
      </c>
      <c r="H318" s="7">
        <f t="shared" si="29"/>
        <v>0.3011732612841152</v>
      </c>
      <c r="I318">
        <f t="shared" si="27"/>
        <v>3.3868074942550175E-4</v>
      </c>
    </row>
    <row r="319" spans="1:9">
      <c r="A319" s="3" t="s">
        <v>317</v>
      </c>
      <c r="B319">
        <v>5.22</v>
      </c>
      <c r="C319" s="4">
        <v>424</v>
      </c>
      <c r="D319">
        <f t="shared" si="24"/>
        <v>81.226053639846754</v>
      </c>
      <c r="E319" s="6">
        <f t="shared" si="25"/>
        <v>1.8220446779106304E-4</v>
      </c>
      <c r="F319" s="7">
        <f t="shared" si="28"/>
        <v>0.86801434946129263</v>
      </c>
      <c r="G319" s="6">
        <f t="shared" si="26"/>
        <v>4.5349306946175933E-4</v>
      </c>
      <c r="H319" s="7">
        <f t="shared" si="29"/>
        <v>0.30162675435357694</v>
      </c>
      <c r="I319">
        <f t="shared" si="27"/>
        <v>6.7663100929604703E-4</v>
      </c>
    </row>
    <row r="320" spans="1:9">
      <c r="A320" s="3" t="s">
        <v>587</v>
      </c>
      <c r="B320">
        <v>10.42</v>
      </c>
      <c r="C320" s="4">
        <v>842</v>
      </c>
      <c r="D320">
        <f t="shared" si="24"/>
        <v>80.806142034548941</v>
      </c>
      <c r="E320" s="6">
        <f t="shared" si="25"/>
        <v>3.6183057047187519E-4</v>
      </c>
      <c r="F320" s="7">
        <f t="shared" si="28"/>
        <v>0.86837618003176453</v>
      </c>
      <c r="G320" s="6">
        <f t="shared" si="26"/>
        <v>9.052486175845847E-4</v>
      </c>
      <c r="H320" s="7">
        <f t="shared" si="29"/>
        <v>0.30253200297116151</v>
      </c>
      <c r="I320">
        <f t="shared" si="27"/>
        <v>3.6495614979348279E-4</v>
      </c>
    </row>
    <row r="321" spans="1:9">
      <c r="A321" s="3" t="s">
        <v>803</v>
      </c>
      <c r="B321">
        <v>5.62</v>
      </c>
      <c r="C321" s="4">
        <v>454</v>
      </c>
      <c r="D321">
        <f t="shared" si="24"/>
        <v>80.782918149466184</v>
      </c>
      <c r="E321" s="6">
        <f t="shared" si="25"/>
        <v>1.9509629334231749E-4</v>
      </c>
      <c r="F321" s="7">
        <f t="shared" si="28"/>
        <v>0.86857127632510689</v>
      </c>
      <c r="G321" s="6">
        <f t="shared" si="26"/>
        <v>4.8824349624043825E-4</v>
      </c>
      <c r="H321" s="7">
        <f t="shared" si="29"/>
        <v>0.30302024646740194</v>
      </c>
      <c r="I321">
        <f t="shared" si="27"/>
        <v>3.6534679820909854E-4</v>
      </c>
    </row>
    <row r="322" spans="1:9">
      <c r="A322" s="3" t="s">
        <v>655</v>
      </c>
      <c r="B322">
        <v>5.62</v>
      </c>
      <c r="C322" s="4">
        <v>451</v>
      </c>
      <c r="D322">
        <f t="shared" ref="D322:D385" si="30">C322/B322</f>
        <v>80.2491103202847</v>
      </c>
      <c r="E322" s="6">
        <f t="shared" si="25"/>
        <v>1.9380711078719205E-4</v>
      </c>
      <c r="F322" s="7">
        <f t="shared" si="28"/>
        <v>0.86876508343589409</v>
      </c>
      <c r="G322" s="6">
        <f t="shared" si="26"/>
        <v>4.8824349624043825E-4</v>
      </c>
      <c r="H322" s="7">
        <f t="shared" si="29"/>
        <v>0.30350848996364238</v>
      </c>
      <c r="I322">
        <f t="shared" si="27"/>
        <v>7.5421263149078044E-5</v>
      </c>
    </row>
    <row r="323" spans="1:9">
      <c r="A323" s="3" t="s">
        <v>206</v>
      </c>
      <c r="B323">
        <v>1.1599999999999999</v>
      </c>
      <c r="C323" s="4">
        <v>93</v>
      </c>
      <c r="D323">
        <f t="shared" si="30"/>
        <v>80.172413793103459</v>
      </c>
      <c r="E323" s="6">
        <f t="shared" ref="E323:E386" si="31">C323/2327056</f>
        <v>3.996465920888883E-5</v>
      </c>
      <c r="F323" s="7">
        <f t="shared" si="28"/>
        <v>0.86880504809510295</v>
      </c>
      <c r="G323" s="6">
        <f t="shared" ref="G323:G386" si="32">B323/11510.65</f>
        <v>1.0077623765816874E-4</v>
      </c>
      <c r="H323" s="7">
        <f t="shared" si="29"/>
        <v>0.30360926620130058</v>
      </c>
      <c r="I323">
        <f t="shared" ref="I323:I386" si="33">F323*H324-F324*H323</f>
        <v>2.016265575009446E-4</v>
      </c>
    </row>
    <row r="324" spans="1:9">
      <c r="A324" s="3" t="s">
        <v>823</v>
      </c>
      <c r="B324">
        <v>3.1</v>
      </c>
      <c r="C324" s="4">
        <v>248</v>
      </c>
      <c r="D324">
        <f t="shared" si="30"/>
        <v>80</v>
      </c>
      <c r="E324" s="6">
        <f t="shared" si="31"/>
        <v>1.0657242455703687E-4</v>
      </c>
      <c r="F324" s="7">
        <f t="shared" ref="F324:F387" si="34">F323+E324</f>
        <v>0.86891162051965998</v>
      </c>
      <c r="G324" s="6">
        <f t="shared" si="32"/>
        <v>2.6931580753476129E-4</v>
      </c>
      <c r="H324" s="7">
        <f t="shared" ref="H324:H387" si="35">H323+G324</f>
        <v>0.30387858200883533</v>
      </c>
      <c r="I324">
        <f t="shared" si="33"/>
        <v>3.7687366372740616E-4</v>
      </c>
    </row>
    <row r="325" spans="1:9">
      <c r="A325" s="3" t="s">
        <v>138</v>
      </c>
      <c r="B325">
        <v>5.79</v>
      </c>
      <c r="C325" s="4">
        <v>461</v>
      </c>
      <c r="D325">
        <f t="shared" si="30"/>
        <v>79.620034542314329</v>
      </c>
      <c r="E325" s="6">
        <f t="shared" si="31"/>
        <v>1.9810438597094355E-4</v>
      </c>
      <c r="F325" s="7">
        <f t="shared" si="34"/>
        <v>0.86910972490563088</v>
      </c>
      <c r="G325" s="6">
        <f t="shared" si="32"/>
        <v>5.0301242762137673E-4</v>
      </c>
      <c r="H325" s="7">
        <f t="shared" si="35"/>
        <v>0.30438159443645668</v>
      </c>
      <c r="I325">
        <f t="shared" si="33"/>
        <v>6.3030071715358682E-4</v>
      </c>
    </row>
    <row r="326" spans="1:9">
      <c r="A326" s="3" t="s">
        <v>591</v>
      </c>
      <c r="B326">
        <v>9.68</v>
      </c>
      <c r="C326" s="4">
        <v>769</v>
      </c>
      <c r="D326">
        <f t="shared" si="30"/>
        <v>79.442148760330582</v>
      </c>
      <c r="E326" s="6">
        <f t="shared" si="31"/>
        <v>3.3046046163048935E-4</v>
      </c>
      <c r="F326" s="7">
        <f t="shared" si="34"/>
        <v>0.86944018536726142</v>
      </c>
      <c r="G326" s="6">
        <f t="shared" si="32"/>
        <v>8.4096032804402876E-4</v>
      </c>
      <c r="H326" s="7">
        <f t="shared" si="35"/>
        <v>0.30522255476450072</v>
      </c>
      <c r="I326">
        <f t="shared" si="33"/>
        <v>4.4293149328583636E-4</v>
      </c>
    </row>
    <row r="327" spans="1:9">
      <c r="A327" s="3" t="s">
        <v>723</v>
      </c>
      <c r="B327">
        <v>6.8</v>
      </c>
      <c r="C327" s="4">
        <v>539</v>
      </c>
      <c r="D327">
        <f t="shared" si="30"/>
        <v>79.264705882352942</v>
      </c>
      <c r="E327" s="6">
        <f t="shared" si="31"/>
        <v>2.3162313240420514E-4</v>
      </c>
      <c r="F327" s="7">
        <f t="shared" si="34"/>
        <v>0.86967180849966563</v>
      </c>
      <c r="G327" s="6">
        <f t="shared" si="32"/>
        <v>5.9075725523754087E-4</v>
      </c>
      <c r="H327" s="7">
        <f t="shared" si="35"/>
        <v>0.30581331201973827</v>
      </c>
      <c r="I327">
        <f t="shared" si="33"/>
        <v>6.5871444932874557E-4</v>
      </c>
    </row>
    <row r="328" spans="1:9">
      <c r="A328" s="3" t="s">
        <v>82</v>
      </c>
      <c r="B328">
        <v>10.11</v>
      </c>
      <c r="C328" s="4">
        <v>800</v>
      </c>
      <c r="D328">
        <f t="shared" si="30"/>
        <v>79.129574678536102</v>
      </c>
      <c r="E328" s="6">
        <f t="shared" si="31"/>
        <v>3.4378201470011894E-4</v>
      </c>
      <c r="F328" s="7">
        <f t="shared" si="34"/>
        <v>0.87001559051436572</v>
      </c>
      <c r="G328" s="6">
        <f t="shared" si="32"/>
        <v>8.7831703683110857E-4</v>
      </c>
      <c r="H328" s="7">
        <f t="shared" si="35"/>
        <v>0.30669162905656938</v>
      </c>
      <c r="I328">
        <f t="shared" si="33"/>
        <v>4.5695857466876433E-4</v>
      </c>
    </row>
    <row r="329" spans="1:9">
      <c r="A329" s="3" t="s">
        <v>940</v>
      </c>
      <c r="B329">
        <v>7.01</v>
      </c>
      <c r="C329" s="4">
        <v>553</v>
      </c>
      <c r="D329">
        <f t="shared" si="30"/>
        <v>78.88730385164051</v>
      </c>
      <c r="E329" s="6">
        <f t="shared" si="31"/>
        <v>2.3763931766145722E-4</v>
      </c>
      <c r="F329" s="7">
        <f t="shared" si="34"/>
        <v>0.87025322983202713</v>
      </c>
      <c r="G329" s="6">
        <f t="shared" si="32"/>
        <v>6.0900122929634728E-4</v>
      </c>
      <c r="H329" s="7">
        <f t="shared" si="35"/>
        <v>0.30730063028586574</v>
      </c>
      <c r="I329">
        <f t="shared" si="33"/>
        <v>4.4145468272838162E-4</v>
      </c>
    </row>
    <row r="330" spans="1:9">
      <c r="A330" s="3" t="s">
        <v>166</v>
      </c>
      <c r="B330">
        <v>6.77</v>
      </c>
      <c r="C330" s="4">
        <v>533</v>
      </c>
      <c r="D330">
        <f t="shared" si="30"/>
        <v>78.729689807976371</v>
      </c>
      <c r="E330" s="6">
        <f t="shared" si="31"/>
        <v>2.2904476729395426E-4</v>
      </c>
      <c r="F330" s="7">
        <f t="shared" si="34"/>
        <v>0.87048227459932104</v>
      </c>
      <c r="G330" s="6">
        <f t="shared" si="32"/>
        <v>5.8815097322913992E-4</v>
      </c>
      <c r="H330" s="7">
        <f t="shared" si="35"/>
        <v>0.30788878125909486</v>
      </c>
      <c r="I330">
        <f t="shared" si="33"/>
        <v>5.3228285442852297E-4</v>
      </c>
    </row>
    <row r="331" spans="1:9">
      <c r="A331" s="3" t="s">
        <v>596</v>
      </c>
      <c r="B331">
        <v>8.16</v>
      </c>
      <c r="C331" s="4">
        <v>641</v>
      </c>
      <c r="D331">
        <f t="shared" si="30"/>
        <v>78.553921568627445</v>
      </c>
      <c r="E331" s="6">
        <f t="shared" si="31"/>
        <v>2.7545533927847031E-4</v>
      </c>
      <c r="F331" s="7">
        <f t="shared" si="34"/>
        <v>0.87075772993859946</v>
      </c>
      <c r="G331" s="6">
        <f t="shared" si="32"/>
        <v>7.0890870628504906E-4</v>
      </c>
      <c r="H331" s="7">
        <f t="shared" si="35"/>
        <v>0.3085976899653799</v>
      </c>
      <c r="I331">
        <f t="shared" si="33"/>
        <v>4.2995948570512255E-4</v>
      </c>
    </row>
    <row r="332" spans="1:9">
      <c r="A332" s="3" t="s">
        <v>517</v>
      </c>
      <c r="B332">
        <v>6.59</v>
      </c>
      <c r="C332" s="4">
        <v>517</v>
      </c>
      <c r="D332">
        <f t="shared" si="30"/>
        <v>78.452200303490145</v>
      </c>
      <c r="E332" s="6">
        <f t="shared" si="31"/>
        <v>2.2216912699995188E-4</v>
      </c>
      <c r="F332" s="7">
        <f t="shared" si="34"/>
        <v>0.87097989906559936</v>
      </c>
      <c r="G332" s="6">
        <f t="shared" si="32"/>
        <v>5.7251328117873446E-4</v>
      </c>
      <c r="H332" s="7">
        <f t="shared" si="35"/>
        <v>0.30917020324655864</v>
      </c>
      <c r="I332">
        <f t="shared" si="33"/>
        <v>5.7094770946003459E-4</v>
      </c>
    </row>
    <row r="333" spans="1:9">
      <c r="A333" s="3" t="s">
        <v>1065</v>
      </c>
      <c r="B333">
        <v>8.75</v>
      </c>
      <c r="C333" s="4">
        <v>686</v>
      </c>
      <c r="D333">
        <f t="shared" si="30"/>
        <v>78.400000000000006</v>
      </c>
      <c r="E333" s="6">
        <f t="shared" si="31"/>
        <v>2.94793077605352E-4</v>
      </c>
      <c r="F333" s="7">
        <f t="shared" si="34"/>
        <v>0.87127469214320474</v>
      </c>
      <c r="G333" s="6">
        <f t="shared" si="32"/>
        <v>7.6016558578360038E-4</v>
      </c>
      <c r="H333" s="7">
        <f t="shared" si="35"/>
        <v>0.30993036883234226</v>
      </c>
      <c r="I333">
        <f t="shared" si="33"/>
        <v>3.2438460324746288E-4</v>
      </c>
    </row>
    <row r="334" spans="1:9">
      <c r="A334" s="3" t="s">
        <v>99</v>
      </c>
      <c r="B334">
        <v>4.97</v>
      </c>
      <c r="C334" s="4">
        <v>389</v>
      </c>
      <c r="D334">
        <f t="shared" si="30"/>
        <v>78.269617706237426</v>
      </c>
      <c r="E334" s="6">
        <f t="shared" si="31"/>
        <v>1.6716400464793284E-4</v>
      </c>
      <c r="F334" s="7">
        <f t="shared" si="34"/>
        <v>0.87144185614785263</v>
      </c>
      <c r="G334" s="6">
        <f t="shared" si="32"/>
        <v>4.3177405272508504E-4</v>
      </c>
      <c r="H334" s="7">
        <f t="shared" si="35"/>
        <v>0.31036214288506736</v>
      </c>
      <c r="I334">
        <f t="shared" si="33"/>
        <v>3.0812516605793761E-4</v>
      </c>
    </row>
    <row r="335" spans="1:9">
      <c r="A335" s="3" t="s">
        <v>58</v>
      </c>
      <c r="B335">
        <v>4.72</v>
      </c>
      <c r="C335" s="4">
        <v>369</v>
      </c>
      <c r="D335">
        <f t="shared" si="30"/>
        <v>78.177966101694921</v>
      </c>
      <c r="E335" s="6">
        <f t="shared" si="31"/>
        <v>1.5856945428042988E-4</v>
      </c>
      <c r="F335" s="7">
        <f t="shared" si="34"/>
        <v>0.87160042560213302</v>
      </c>
      <c r="G335" s="6">
        <f t="shared" si="32"/>
        <v>4.100550359884107E-4</v>
      </c>
      <c r="H335" s="7">
        <f t="shared" si="35"/>
        <v>0.31077219792105576</v>
      </c>
      <c r="I335">
        <f t="shared" si="33"/>
        <v>4.3022592636110524E-4</v>
      </c>
    </row>
    <row r="336" spans="1:9">
      <c r="A336" s="3" t="s">
        <v>862</v>
      </c>
      <c r="B336">
        <v>6.59</v>
      </c>
      <c r="C336" s="4">
        <v>515</v>
      </c>
      <c r="D336">
        <f t="shared" si="30"/>
        <v>78.148710166919571</v>
      </c>
      <c r="E336" s="6">
        <f t="shared" si="31"/>
        <v>2.2130967196320157E-4</v>
      </c>
      <c r="F336" s="7">
        <f t="shared" si="34"/>
        <v>0.87182173527409623</v>
      </c>
      <c r="G336" s="6">
        <f t="shared" si="32"/>
        <v>5.7251328117873446E-4</v>
      </c>
      <c r="H336" s="7">
        <f t="shared" si="35"/>
        <v>0.3113447112022345</v>
      </c>
      <c r="I336">
        <f t="shared" si="33"/>
        <v>1.5150122517021414E-4</v>
      </c>
    </row>
    <row r="337" spans="1:9">
      <c r="A337" s="3" t="s">
        <v>978</v>
      </c>
      <c r="B337">
        <v>2.3199999999999998</v>
      </c>
      <c r="C337" s="4">
        <v>181</v>
      </c>
      <c r="D337">
        <f t="shared" si="30"/>
        <v>78.017241379310349</v>
      </c>
      <c r="E337" s="6">
        <f t="shared" si="31"/>
        <v>7.7780680825901912E-5</v>
      </c>
      <c r="F337" s="7">
        <f t="shared" si="34"/>
        <v>0.8718995159549221</v>
      </c>
      <c r="G337" s="6">
        <f t="shared" si="32"/>
        <v>2.0155247531633747E-4</v>
      </c>
      <c r="H337" s="7">
        <f t="shared" si="35"/>
        <v>0.31154626367755084</v>
      </c>
      <c r="I337">
        <f t="shared" si="33"/>
        <v>1.541294731907672E-4</v>
      </c>
    </row>
    <row r="338" spans="1:9">
      <c r="A338" s="3" t="s">
        <v>474</v>
      </c>
      <c r="B338">
        <v>2.36</v>
      </c>
      <c r="C338" s="4">
        <v>184</v>
      </c>
      <c r="D338">
        <f t="shared" si="30"/>
        <v>77.966101694915253</v>
      </c>
      <c r="E338" s="6">
        <f t="shared" si="31"/>
        <v>7.9069863381027355E-5</v>
      </c>
      <c r="F338" s="7">
        <f t="shared" si="34"/>
        <v>0.87197858581830312</v>
      </c>
      <c r="G338" s="6">
        <f t="shared" si="32"/>
        <v>2.0502751799420535E-4</v>
      </c>
      <c r="H338" s="7">
        <f t="shared" si="35"/>
        <v>0.31175129119554507</v>
      </c>
      <c r="I338">
        <f t="shared" si="33"/>
        <v>2.8937153258262738E-4</v>
      </c>
    </row>
    <row r="339" spans="1:9">
      <c r="A339" s="3" t="s">
        <v>839</v>
      </c>
      <c r="B339">
        <v>4.43</v>
      </c>
      <c r="C339" s="4">
        <v>345</v>
      </c>
      <c r="D339">
        <f t="shared" si="30"/>
        <v>77.878103837471784</v>
      </c>
      <c r="E339" s="6">
        <f t="shared" si="31"/>
        <v>1.4825599383942631E-4</v>
      </c>
      <c r="F339" s="7">
        <f t="shared" si="34"/>
        <v>0.87212684181214251</v>
      </c>
      <c r="G339" s="6">
        <f t="shared" si="32"/>
        <v>3.8486097657386854E-4</v>
      </c>
      <c r="H339" s="7">
        <f t="shared" si="35"/>
        <v>0.31213615217211893</v>
      </c>
      <c r="I339">
        <f t="shared" si="33"/>
        <v>4.2688663481776912E-4</v>
      </c>
    </row>
    <row r="340" spans="1:9">
      <c r="A340" s="3" t="s">
        <v>351</v>
      </c>
      <c r="B340">
        <v>6.53</v>
      </c>
      <c r="C340" s="4">
        <v>506</v>
      </c>
      <c r="D340">
        <f t="shared" si="30"/>
        <v>77.488514548238896</v>
      </c>
      <c r="E340" s="6">
        <f t="shared" si="31"/>
        <v>2.1744212429782524E-4</v>
      </c>
      <c r="F340" s="7">
        <f t="shared" si="34"/>
        <v>0.87234428393644037</v>
      </c>
      <c r="G340" s="6">
        <f t="shared" si="32"/>
        <v>5.6730071716193267E-4</v>
      </c>
      <c r="H340" s="7">
        <f t="shared" si="35"/>
        <v>0.31270345288928086</v>
      </c>
      <c r="I340">
        <f t="shared" si="33"/>
        <v>2.9614343220768502E-4</v>
      </c>
    </row>
    <row r="341" spans="1:9">
      <c r="A341" s="3" t="s">
        <v>240</v>
      </c>
      <c r="B341">
        <v>4.53</v>
      </c>
      <c r="C341" s="4">
        <v>351</v>
      </c>
      <c r="D341">
        <f t="shared" si="30"/>
        <v>77.483443708609272</v>
      </c>
      <c r="E341" s="6">
        <f t="shared" si="31"/>
        <v>1.5083435894967719E-4</v>
      </c>
      <c r="F341" s="7">
        <f t="shared" si="34"/>
        <v>0.87249511829539006</v>
      </c>
      <c r="G341" s="6">
        <f t="shared" si="32"/>
        <v>3.9354858326853831E-4</v>
      </c>
      <c r="H341" s="7">
        <f t="shared" si="35"/>
        <v>0.31309700147254943</v>
      </c>
      <c r="I341">
        <f t="shared" si="33"/>
        <v>3.9098270493903575E-4</v>
      </c>
    </row>
    <row r="342" spans="1:9">
      <c r="A342" s="3" t="s">
        <v>878</v>
      </c>
      <c r="B342">
        <v>5.98</v>
      </c>
      <c r="C342" s="4">
        <v>463</v>
      </c>
      <c r="D342">
        <f t="shared" si="30"/>
        <v>77.424749163879596</v>
      </c>
      <c r="E342" s="6">
        <f t="shared" si="31"/>
        <v>1.9896384100769385E-4</v>
      </c>
      <c r="F342" s="7">
        <f t="shared" si="34"/>
        <v>0.87269408213639776</v>
      </c>
      <c r="G342" s="6">
        <f t="shared" si="32"/>
        <v>5.1951888034124929E-4</v>
      </c>
      <c r="H342" s="7">
        <f t="shared" si="35"/>
        <v>0.31361652035289067</v>
      </c>
      <c r="I342">
        <f t="shared" si="33"/>
        <v>3.1253680689280472E-4</v>
      </c>
    </row>
    <row r="343" spans="1:9">
      <c r="A343" s="3" t="s">
        <v>882</v>
      </c>
      <c r="B343">
        <v>4.78</v>
      </c>
      <c r="C343" s="4">
        <v>370</v>
      </c>
      <c r="D343">
        <f t="shared" si="30"/>
        <v>77.405857740585773</v>
      </c>
      <c r="E343" s="6">
        <f t="shared" si="31"/>
        <v>1.5899918179880501E-4</v>
      </c>
      <c r="F343" s="7">
        <f t="shared" si="34"/>
        <v>0.87285308131819661</v>
      </c>
      <c r="G343" s="6">
        <f t="shared" si="32"/>
        <v>4.1526760000521259E-4</v>
      </c>
      <c r="H343" s="7">
        <f t="shared" si="35"/>
        <v>0.31403178795289588</v>
      </c>
      <c r="I343">
        <f t="shared" si="33"/>
        <v>4.9785208990948959E-4</v>
      </c>
    </row>
    <row r="344" spans="1:9">
      <c r="A344" s="3" t="s">
        <v>1004</v>
      </c>
      <c r="B344">
        <v>7.61</v>
      </c>
      <c r="C344" s="4">
        <v>587</v>
      </c>
      <c r="D344">
        <f t="shared" si="30"/>
        <v>77.135348226018394</v>
      </c>
      <c r="E344" s="6">
        <f t="shared" si="31"/>
        <v>2.5225005328621228E-4</v>
      </c>
      <c r="F344" s="7">
        <f t="shared" si="34"/>
        <v>0.87310533137148283</v>
      </c>
      <c r="G344" s="6">
        <f t="shared" si="32"/>
        <v>6.6112686946436568E-4</v>
      </c>
      <c r="H344" s="7">
        <f t="shared" si="35"/>
        <v>0.31469291482236023</v>
      </c>
      <c r="I344">
        <f t="shared" si="33"/>
        <v>6.7390078832596512E-4</v>
      </c>
    </row>
    <row r="345" spans="1:9">
      <c r="A345" s="3" t="s">
        <v>520</v>
      </c>
      <c r="B345">
        <v>10.3</v>
      </c>
      <c r="C345" s="4">
        <v>794</v>
      </c>
      <c r="D345">
        <f t="shared" si="30"/>
        <v>77.087378640776691</v>
      </c>
      <c r="E345" s="6">
        <f t="shared" si="31"/>
        <v>3.4120364958986805E-4</v>
      </c>
      <c r="F345" s="7">
        <f t="shared" si="34"/>
        <v>0.87344653502107272</v>
      </c>
      <c r="G345" s="6">
        <f t="shared" si="32"/>
        <v>8.9482348955098113E-4</v>
      </c>
      <c r="H345" s="7">
        <f t="shared" si="35"/>
        <v>0.31558773831191123</v>
      </c>
      <c r="I345">
        <f t="shared" si="33"/>
        <v>2.6639007233170142E-4</v>
      </c>
    </row>
    <row r="346" spans="1:9">
      <c r="A346" s="3" t="s">
        <v>840</v>
      </c>
      <c r="B346">
        <v>4.07</v>
      </c>
      <c r="C346" s="4">
        <v>313</v>
      </c>
      <c r="D346">
        <f t="shared" si="30"/>
        <v>76.904176904176893</v>
      </c>
      <c r="E346" s="6">
        <f t="shared" si="31"/>
        <v>1.3450471325142155E-4</v>
      </c>
      <c r="F346" s="7">
        <f t="shared" si="34"/>
        <v>0.87358103973432411</v>
      </c>
      <c r="G346" s="6">
        <f t="shared" si="32"/>
        <v>3.535855924730576E-4</v>
      </c>
      <c r="H346" s="7">
        <f t="shared" si="35"/>
        <v>0.31594132390438429</v>
      </c>
      <c r="I346">
        <f t="shared" si="33"/>
        <v>3.5036391492837549E-4</v>
      </c>
    </row>
    <row r="347" spans="1:9">
      <c r="A347" s="3" t="s">
        <v>794</v>
      </c>
      <c r="B347">
        <v>5.35</v>
      </c>
      <c r="C347" s="4">
        <v>410</v>
      </c>
      <c r="D347">
        <f t="shared" si="30"/>
        <v>76.635514018691595</v>
      </c>
      <c r="E347" s="6">
        <f t="shared" si="31"/>
        <v>1.7618828253381096E-4</v>
      </c>
      <c r="F347" s="7">
        <f t="shared" si="34"/>
        <v>0.87375722801685796</v>
      </c>
      <c r="G347" s="6">
        <f t="shared" si="32"/>
        <v>4.6478695816482994E-4</v>
      </c>
      <c r="H347" s="7">
        <f t="shared" si="35"/>
        <v>0.31640611086254911</v>
      </c>
      <c r="I347">
        <f t="shared" si="33"/>
        <v>4.250704572505426E-4</v>
      </c>
    </row>
    <row r="348" spans="1:9">
      <c r="A348" s="3" t="s">
        <v>728</v>
      </c>
      <c r="B348">
        <v>6.49</v>
      </c>
      <c r="C348" s="4">
        <v>497</v>
      </c>
      <c r="D348">
        <f t="shared" si="30"/>
        <v>76.579352850539294</v>
      </c>
      <c r="E348" s="6">
        <f t="shared" si="31"/>
        <v>2.1357457663244889E-4</v>
      </c>
      <c r="F348" s="7">
        <f t="shared" si="34"/>
        <v>0.87397080259349036</v>
      </c>
      <c r="G348" s="6">
        <f t="shared" si="32"/>
        <v>5.6382567448406474E-4</v>
      </c>
      <c r="H348" s="7">
        <f t="shared" si="35"/>
        <v>0.31696993653703315</v>
      </c>
      <c r="I348">
        <f t="shared" si="33"/>
        <v>6.478079704003159E-4</v>
      </c>
    </row>
    <row r="349" spans="1:9">
      <c r="A349" s="3" t="s">
        <v>615</v>
      </c>
      <c r="B349">
        <v>9.89</v>
      </c>
      <c r="C349" s="4">
        <v>757</v>
      </c>
      <c r="D349">
        <f t="shared" si="30"/>
        <v>76.541961577350861</v>
      </c>
      <c r="E349" s="6">
        <f t="shared" si="31"/>
        <v>3.2530373140998757E-4</v>
      </c>
      <c r="F349" s="7">
        <f t="shared" si="34"/>
        <v>0.8742961063249004</v>
      </c>
      <c r="G349" s="6">
        <f t="shared" si="32"/>
        <v>8.5920430210283528E-4</v>
      </c>
      <c r="H349" s="7">
        <f t="shared" si="35"/>
        <v>0.31782914083913599</v>
      </c>
      <c r="I349">
        <f t="shared" si="33"/>
        <v>6.9116946816183411E-4</v>
      </c>
    </row>
    <row r="350" spans="1:9">
      <c r="A350" s="3" t="s">
        <v>379</v>
      </c>
      <c r="B350">
        <v>10.54</v>
      </c>
      <c r="C350" s="4">
        <v>801</v>
      </c>
      <c r="D350">
        <f t="shared" si="30"/>
        <v>75.996204933586341</v>
      </c>
      <c r="E350" s="6">
        <f t="shared" si="31"/>
        <v>3.442117422184941E-4</v>
      </c>
      <c r="F350" s="7">
        <f t="shared" si="34"/>
        <v>0.87464031806711895</v>
      </c>
      <c r="G350" s="6">
        <f t="shared" si="32"/>
        <v>9.1567374561818838E-4</v>
      </c>
      <c r="H350" s="7">
        <f t="shared" si="35"/>
        <v>0.31874481458475418</v>
      </c>
      <c r="I350">
        <f t="shared" si="33"/>
        <v>2.4265611955398558E-4</v>
      </c>
    </row>
    <row r="351" spans="1:9">
      <c r="A351" s="3" t="s">
        <v>887</v>
      </c>
      <c r="B351">
        <v>3.7</v>
      </c>
      <c r="C351" s="4">
        <v>281</v>
      </c>
      <c r="D351">
        <f t="shared" si="30"/>
        <v>75.945945945945937</v>
      </c>
      <c r="E351" s="6">
        <f t="shared" si="31"/>
        <v>1.2075343266341679E-4</v>
      </c>
      <c r="F351" s="7">
        <f t="shared" si="34"/>
        <v>0.87476107149978233</v>
      </c>
      <c r="G351" s="6">
        <f t="shared" si="32"/>
        <v>3.2144144770277964E-4</v>
      </c>
      <c r="H351" s="7">
        <f t="shared" si="35"/>
        <v>0.31906625603245697</v>
      </c>
      <c r="I351">
        <f t="shared" si="33"/>
        <v>1.8233779078491441E-4</v>
      </c>
    </row>
    <row r="352" spans="1:9">
      <c r="A352" s="3" t="s">
        <v>855</v>
      </c>
      <c r="B352">
        <v>2.78</v>
      </c>
      <c r="C352" s="4">
        <v>211</v>
      </c>
      <c r="D352">
        <f t="shared" si="30"/>
        <v>75.899280575539578</v>
      </c>
      <c r="E352" s="6">
        <f t="shared" si="31"/>
        <v>9.0672506377156368E-5</v>
      </c>
      <c r="F352" s="7">
        <f t="shared" si="34"/>
        <v>0.8748517440061595</v>
      </c>
      <c r="G352" s="6">
        <f t="shared" si="32"/>
        <v>2.4151546611181818E-4</v>
      </c>
      <c r="H352" s="7">
        <f t="shared" si="35"/>
        <v>0.31930777149856882</v>
      </c>
      <c r="I352">
        <f t="shared" si="33"/>
        <v>1.8911486663547583E-4</v>
      </c>
    </row>
    <row r="353" spans="1:9">
      <c r="A353" s="3" t="s">
        <v>280</v>
      </c>
      <c r="B353">
        <v>2.88</v>
      </c>
      <c r="C353" s="4">
        <v>217</v>
      </c>
      <c r="D353">
        <f t="shared" si="30"/>
        <v>75.347222222222229</v>
      </c>
      <c r="E353" s="6">
        <f t="shared" si="31"/>
        <v>9.3250871487407267E-5</v>
      </c>
      <c r="F353" s="7">
        <f t="shared" si="34"/>
        <v>0.87494499487764688</v>
      </c>
      <c r="G353" s="6">
        <f t="shared" si="32"/>
        <v>2.5020307280648789E-4</v>
      </c>
      <c r="H353" s="7">
        <f t="shared" si="35"/>
        <v>0.3195579745713753</v>
      </c>
      <c r="I353">
        <f t="shared" si="33"/>
        <v>8.2493785782472573E-4</v>
      </c>
    </row>
    <row r="354" spans="1:9">
      <c r="A354" s="3" t="s">
        <v>898</v>
      </c>
      <c r="B354">
        <v>12.56</v>
      </c>
      <c r="C354" s="4">
        <v>945</v>
      </c>
      <c r="D354">
        <f t="shared" si="30"/>
        <v>75.238853503184714</v>
      </c>
      <c r="E354" s="6">
        <f t="shared" si="31"/>
        <v>4.0609250486451552E-4</v>
      </c>
      <c r="F354" s="7">
        <f t="shared" si="34"/>
        <v>0.87535108738251144</v>
      </c>
      <c r="G354" s="6">
        <f t="shared" si="32"/>
        <v>1.0911634008505169E-3</v>
      </c>
      <c r="H354" s="7">
        <f t="shared" si="35"/>
        <v>0.32064913797222583</v>
      </c>
      <c r="I354">
        <f t="shared" si="33"/>
        <v>1.5835403590164776E-3</v>
      </c>
    </row>
    <row r="355" spans="1:9">
      <c r="A355" s="3" t="s">
        <v>442</v>
      </c>
      <c r="B355">
        <v>24.11</v>
      </c>
      <c r="C355" s="4">
        <v>1814</v>
      </c>
      <c r="D355">
        <f t="shared" si="30"/>
        <v>75.238490253007058</v>
      </c>
      <c r="E355" s="6">
        <f t="shared" si="31"/>
        <v>7.7952571833251976E-4</v>
      </c>
      <c r="F355" s="7">
        <f t="shared" si="34"/>
        <v>0.87613061310084395</v>
      </c>
      <c r="G355" s="6">
        <f t="shared" si="32"/>
        <v>2.0945819740848691E-3</v>
      </c>
      <c r="H355" s="7">
        <f t="shared" si="35"/>
        <v>0.32274371994631068</v>
      </c>
      <c r="I355">
        <f t="shared" si="33"/>
        <v>2.2791971794117183E-4</v>
      </c>
    </row>
    <row r="356" spans="1:9">
      <c r="A356" s="3" t="s">
        <v>1059</v>
      </c>
      <c r="B356">
        <v>3.47</v>
      </c>
      <c r="C356" s="4">
        <v>261</v>
      </c>
      <c r="D356">
        <f t="shared" si="30"/>
        <v>75.216138328530249</v>
      </c>
      <c r="E356" s="6">
        <f t="shared" si="31"/>
        <v>1.1215888229591381E-4</v>
      </c>
      <c r="F356" s="7">
        <f t="shared" si="34"/>
        <v>0.87624277198313982</v>
      </c>
      <c r="G356" s="6">
        <f t="shared" si="32"/>
        <v>3.0145995230503926E-4</v>
      </c>
      <c r="H356" s="7">
        <f t="shared" si="35"/>
        <v>0.3230451798986157</v>
      </c>
      <c r="I356">
        <f t="shared" si="33"/>
        <v>4.1536118586417148E-3</v>
      </c>
    </row>
    <row r="357" spans="1:9">
      <c r="A357" s="3" t="s">
        <v>602</v>
      </c>
      <c r="B357">
        <v>63.2</v>
      </c>
      <c r="C357" s="4">
        <v>4736</v>
      </c>
      <c r="D357">
        <f t="shared" si="30"/>
        <v>74.936708860759495</v>
      </c>
      <c r="E357" s="6">
        <f t="shared" si="31"/>
        <v>2.035189527024704E-3</v>
      </c>
      <c r="F357" s="7">
        <f t="shared" si="34"/>
        <v>0.87827796151016457</v>
      </c>
      <c r="G357" s="6">
        <f t="shared" si="32"/>
        <v>5.4905674310312628E-3</v>
      </c>
      <c r="H357" s="7">
        <f t="shared" si="35"/>
        <v>0.32853574732964697</v>
      </c>
      <c r="I357">
        <f t="shared" si="33"/>
        <v>1.0714711215009665E-4</v>
      </c>
    </row>
    <row r="358" spans="1:9">
      <c r="A358" s="3" t="s">
        <v>652</v>
      </c>
      <c r="B358">
        <v>1.63</v>
      </c>
      <c r="C358" s="4">
        <v>122</v>
      </c>
      <c r="D358">
        <f t="shared" si="30"/>
        <v>74.846625766871171</v>
      </c>
      <c r="E358" s="6">
        <f t="shared" si="31"/>
        <v>5.242675724176814E-5</v>
      </c>
      <c r="F358" s="7">
        <f t="shared" si="34"/>
        <v>0.87833038826740639</v>
      </c>
      <c r="G358" s="6">
        <f t="shared" si="32"/>
        <v>1.4160798912311642E-4</v>
      </c>
      <c r="H358" s="7">
        <f t="shared" si="35"/>
        <v>0.32867735531877007</v>
      </c>
      <c r="I358">
        <f t="shared" si="33"/>
        <v>2.3670718416224368E-4</v>
      </c>
    </row>
    <row r="359" spans="1:9">
      <c r="A359" s="3" t="s">
        <v>716</v>
      </c>
      <c r="B359">
        <v>3.6</v>
      </c>
      <c r="C359" s="4">
        <v>269</v>
      </c>
      <c r="D359">
        <f t="shared" si="30"/>
        <v>74.722222222222214</v>
      </c>
      <c r="E359" s="6">
        <f t="shared" si="31"/>
        <v>1.15596702442915E-4</v>
      </c>
      <c r="F359" s="7">
        <f t="shared" si="34"/>
        <v>0.87844598496984927</v>
      </c>
      <c r="G359" s="6">
        <f t="shared" si="32"/>
        <v>3.1275384100810992E-4</v>
      </c>
      <c r="H359" s="7">
        <f t="shared" si="35"/>
        <v>0.32899010915977817</v>
      </c>
      <c r="I359">
        <f t="shared" si="33"/>
        <v>3.8141655407936126E-4</v>
      </c>
    </row>
    <row r="360" spans="1:9">
      <c r="A360" s="3" t="s">
        <v>833</v>
      </c>
      <c r="B360">
        <v>5.8</v>
      </c>
      <c r="C360" s="4">
        <v>433</v>
      </c>
      <c r="D360">
        <f t="shared" si="30"/>
        <v>74.65517241379311</v>
      </c>
      <c r="E360" s="6">
        <f t="shared" si="31"/>
        <v>1.8607201545643937E-4</v>
      </c>
      <c r="F360" s="7">
        <f t="shared" si="34"/>
        <v>0.87863205698530567</v>
      </c>
      <c r="G360" s="6">
        <f t="shared" si="32"/>
        <v>5.0388118829084371E-4</v>
      </c>
      <c r="H360" s="7">
        <f t="shared" si="35"/>
        <v>0.32949399034806903</v>
      </c>
      <c r="I360">
        <f t="shared" si="33"/>
        <v>1.8939402404377637E-4</v>
      </c>
    </row>
    <row r="361" spans="1:9">
      <c r="A361" s="3" t="s">
        <v>40</v>
      </c>
      <c r="B361">
        <v>2.88</v>
      </c>
      <c r="C361" s="4">
        <v>215</v>
      </c>
      <c r="D361">
        <f t="shared" si="30"/>
        <v>74.652777777777786</v>
      </c>
      <c r="E361" s="6">
        <f t="shared" si="31"/>
        <v>9.2391416450656963E-5</v>
      </c>
      <c r="F361" s="7">
        <f t="shared" si="34"/>
        <v>0.87872444840175634</v>
      </c>
      <c r="G361" s="6">
        <f t="shared" si="32"/>
        <v>2.5020307280648789E-4</v>
      </c>
      <c r="H361" s="7">
        <f t="shared" si="35"/>
        <v>0.32974419342087552</v>
      </c>
      <c r="I361">
        <f t="shared" si="33"/>
        <v>1.2630991608048037E-4</v>
      </c>
    </row>
    <row r="362" spans="1:9">
      <c r="A362" s="3" t="s">
        <v>684</v>
      </c>
      <c r="B362">
        <v>1.92</v>
      </c>
      <c r="C362" s="4">
        <v>143</v>
      </c>
      <c r="D362">
        <f t="shared" si="30"/>
        <v>74.479166666666671</v>
      </c>
      <c r="E362" s="6">
        <f t="shared" si="31"/>
        <v>6.1451035127646267E-5</v>
      </c>
      <c r="F362" s="7">
        <f t="shared" si="34"/>
        <v>0.87878589943688401</v>
      </c>
      <c r="G362" s="6">
        <f t="shared" si="32"/>
        <v>1.6680204853765861E-4</v>
      </c>
      <c r="H362" s="7">
        <f t="shared" si="35"/>
        <v>0.32991099546941316</v>
      </c>
      <c r="I362">
        <f t="shared" si="33"/>
        <v>1.0265338903414634E-4</v>
      </c>
    </row>
    <row r="363" spans="1:9">
      <c r="A363" s="3" t="s">
        <v>306</v>
      </c>
      <c r="B363">
        <v>1.56</v>
      </c>
      <c r="C363" s="4">
        <v>116</v>
      </c>
      <c r="D363">
        <f t="shared" si="30"/>
        <v>74.358974358974351</v>
      </c>
      <c r="E363" s="6">
        <f t="shared" si="31"/>
        <v>4.9848392131517247E-5</v>
      </c>
      <c r="F363" s="7">
        <f t="shared" si="34"/>
        <v>0.87883574782901552</v>
      </c>
      <c r="G363" s="6">
        <f t="shared" si="32"/>
        <v>1.3552666443684763E-4</v>
      </c>
      <c r="H363" s="7">
        <f t="shared" si="35"/>
        <v>0.33004652213385</v>
      </c>
      <c r="I363">
        <f t="shared" si="33"/>
        <v>6.5453001138165989E-4</v>
      </c>
    </row>
    <row r="364" spans="1:9">
      <c r="A364" s="3" t="s">
        <v>715</v>
      </c>
      <c r="B364">
        <v>9.94</v>
      </c>
      <c r="C364" s="4">
        <v>736</v>
      </c>
      <c r="D364">
        <f t="shared" si="30"/>
        <v>74.044265593561377</v>
      </c>
      <c r="E364" s="6">
        <f t="shared" si="31"/>
        <v>3.1627945352410942E-4</v>
      </c>
      <c r="F364" s="7">
        <f t="shared" si="34"/>
        <v>0.87915202728253961</v>
      </c>
      <c r="G364" s="6">
        <f t="shared" si="32"/>
        <v>8.6354810545017009E-4</v>
      </c>
      <c r="H364" s="7">
        <f t="shared" si="35"/>
        <v>0.33091007023930019</v>
      </c>
      <c r="I364">
        <f t="shared" si="33"/>
        <v>2.0358390023966777E-4</v>
      </c>
    </row>
    <row r="365" spans="1:9">
      <c r="A365" s="3" t="s">
        <v>1010</v>
      </c>
      <c r="B365">
        <v>3.09</v>
      </c>
      <c r="C365" s="4">
        <v>228</v>
      </c>
      <c r="D365">
        <f t="shared" si="30"/>
        <v>73.786407766990294</v>
      </c>
      <c r="E365" s="6">
        <f t="shared" si="31"/>
        <v>9.79778741895339E-5</v>
      </c>
      <c r="F365" s="7">
        <f t="shared" si="34"/>
        <v>0.87925000515672913</v>
      </c>
      <c r="G365" s="6">
        <f t="shared" si="32"/>
        <v>2.6844704686529431E-4</v>
      </c>
      <c r="H365" s="7">
        <f t="shared" si="35"/>
        <v>0.33117851728616549</v>
      </c>
      <c r="I365">
        <f t="shared" si="33"/>
        <v>3.1101474272171581E-4</v>
      </c>
    </row>
    <row r="366" spans="1:9">
      <c r="A366" s="3" t="s">
        <v>592</v>
      </c>
      <c r="B366">
        <v>4.72</v>
      </c>
      <c r="C366" s="4">
        <v>348</v>
      </c>
      <c r="D366">
        <f t="shared" si="30"/>
        <v>73.728813559322035</v>
      </c>
      <c r="E366" s="6">
        <f t="shared" si="31"/>
        <v>1.4954517639455175E-4</v>
      </c>
      <c r="F366" s="7">
        <f t="shared" si="34"/>
        <v>0.87939955033312367</v>
      </c>
      <c r="G366" s="6">
        <f t="shared" si="32"/>
        <v>4.100550359884107E-4</v>
      </c>
      <c r="H366" s="7">
        <f t="shared" si="35"/>
        <v>0.33158857232215388</v>
      </c>
      <c r="I366">
        <f t="shared" si="33"/>
        <v>1.2254656447243106E-3</v>
      </c>
    </row>
    <row r="367" spans="1:9">
      <c r="A367" s="3" t="s">
        <v>445</v>
      </c>
      <c r="B367">
        <v>18.59</v>
      </c>
      <c r="C367" s="4">
        <v>1367</v>
      </c>
      <c r="D367">
        <f t="shared" si="30"/>
        <v>73.534158149542762</v>
      </c>
      <c r="E367" s="6">
        <f t="shared" si="31"/>
        <v>5.8743751761882823E-4</v>
      </c>
      <c r="F367" s="7">
        <f t="shared" si="34"/>
        <v>0.87998698785074247</v>
      </c>
      <c r="G367" s="6">
        <f t="shared" si="32"/>
        <v>1.6150260845391009E-3</v>
      </c>
      <c r="H367" s="7">
        <f t="shared" si="35"/>
        <v>0.333203598406693</v>
      </c>
      <c r="I367">
        <f t="shared" si="33"/>
        <v>4.7268570659508846E-4</v>
      </c>
    </row>
    <row r="368" spans="1:9">
      <c r="A368" s="3" t="s">
        <v>725</v>
      </c>
      <c r="B368">
        <v>7.17</v>
      </c>
      <c r="C368" s="4">
        <v>527</v>
      </c>
      <c r="D368">
        <f t="shared" si="30"/>
        <v>73.500697350069743</v>
      </c>
      <c r="E368" s="6">
        <f t="shared" si="31"/>
        <v>2.2646640218370337E-4</v>
      </c>
      <c r="F368" s="7">
        <f t="shared" si="34"/>
        <v>0.88021345425292619</v>
      </c>
      <c r="G368" s="6">
        <f t="shared" si="32"/>
        <v>6.2290140000781889E-4</v>
      </c>
      <c r="H368" s="7">
        <f t="shared" si="35"/>
        <v>0.33382649980670082</v>
      </c>
      <c r="I368">
        <f t="shared" si="33"/>
        <v>2.6045267210161871E-4</v>
      </c>
    </row>
    <row r="369" spans="1:9">
      <c r="A369" s="3" t="s">
        <v>1021</v>
      </c>
      <c r="B369">
        <v>3.95</v>
      </c>
      <c r="C369" s="4">
        <v>290</v>
      </c>
      <c r="D369">
        <f t="shared" si="30"/>
        <v>73.417721518987335</v>
      </c>
      <c r="E369" s="6">
        <f t="shared" si="31"/>
        <v>1.2462098032879311E-4</v>
      </c>
      <c r="F369" s="7">
        <f t="shared" si="34"/>
        <v>0.88033807523325502</v>
      </c>
      <c r="G369" s="6">
        <f t="shared" si="32"/>
        <v>3.4316046443945392E-4</v>
      </c>
      <c r="H369" s="7">
        <f t="shared" si="35"/>
        <v>0.33416966027114026</v>
      </c>
      <c r="I369">
        <f t="shared" si="33"/>
        <v>2.1299774985633624E-4</v>
      </c>
    </row>
    <row r="370" spans="1:9">
      <c r="A370" s="3" t="s">
        <v>576</v>
      </c>
      <c r="B370">
        <v>3.23</v>
      </c>
      <c r="C370" s="4">
        <v>237</v>
      </c>
      <c r="D370">
        <f t="shared" si="30"/>
        <v>73.374613003095973</v>
      </c>
      <c r="E370" s="6">
        <f t="shared" si="31"/>
        <v>1.0184542185491024E-4</v>
      </c>
      <c r="F370" s="7">
        <f t="shared" si="34"/>
        <v>0.8804399206551099</v>
      </c>
      <c r="G370" s="6">
        <f t="shared" si="32"/>
        <v>2.8060969623783195E-4</v>
      </c>
      <c r="H370" s="7">
        <f t="shared" si="35"/>
        <v>0.33445026996737809</v>
      </c>
      <c r="I370">
        <f t="shared" si="33"/>
        <v>8.4147740404161286E-4</v>
      </c>
    </row>
    <row r="371" spans="1:9">
      <c r="A371" s="3" t="s">
        <v>201</v>
      </c>
      <c r="B371">
        <v>12.76</v>
      </c>
      <c r="C371" s="4">
        <v>936</v>
      </c>
      <c r="D371">
        <f t="shared" si="30"/>
        <v>73.354231974921632</v>
      </c>
      <c r="E371" s="6">
        <f t="shared" si="31"/>
        <v>4.022249571991392E-4</v>
      </c>
      <c r="F371" s="7">
        <f t="shared" si="34"/>
        <v>0.880842145612309</v>
      </c>
      <c r="G371" s="6">
        <f t="shared" si="32"/>
        <v>1.1085386142398561E-3</v>
      </c>
      <c r="H371" s="7">
        <f t="shared" si="35"/>
        <v>0.33555880858161796</v>
      </c>
      <c r="I371">
        <f t="shared" si="33"/>
        <v>7.8896575968773197E-4</v>
      </c>
    </row>
    <row r="372" spans="1:9">
      <c r="A372" s="3" t="s">
        <v>396</v>
      </c>
      <c r="B372">
        <v>11.94</v>
      </c>
      <c r="C372" s="4">
        <v>865</v>
      </c>
      <c r="D372">
        <f t="shared" si="30"/>
        <v>72.445561139028484</v>
      </c>
      <c r="E372" s="6">
        <f t="shared" si="31"/>
        <v>3.7171430339450362E-4</v>
      </c>
      <c r="F372" s="7">
        <f t="shared" si="34"/>
        <v>0.88121385991570356</v>
      </c>
      <c r="G372" s="6">
        <f t="shared" si="32"/>
        <v>1.0373002393435644E-3</v>
      </c>
      <c r="H372" s="7">
        <f t="shared" si="35"/>
        <v>0.33659610882096153</v>
      </c>
      <c r="I372">
        <f t="shared" si="33"/>
        <v>7.4026948149452654E-5</v>
      </c>
    </row>
    <row r="373" spans="1:9">
      <c r="A373" s="3" t="s">
        <v>866</v>
      </c>
      <c r="B373">
        <v>1.1200000000000001</v>
      </c>
      <c r="C373" s="4">
        <v>81</v>
      </c>
      <c r="D373">
        <f t="shared" si="30"/>
        <v>72.321428571428569</v>
      </c>
      <c r="E373" s="6">
        <f t="shared" si="31"/>
        <v>3.4807928988387045E-5</v>
      </c>
      <c r="F373" s="7">
        <f t="shared" si="34"/>
        <v>0.88124866784469191</v>
      </c>
      <c r="G373" s="6">
        <f t="shared" si="32"/>
        <v>9.7301194980300862E-5</v>
      </c>
      <c r="H373" s="7">
        <f t="shared" si="35"/>
        <v>0.33669341001594183</v>
      </c>
      <c r="I373">
        <f t="shared" si="33"/>
        <v>5.3052246809792702E-4</v>
      </c>
    </row>
    <row r="374" spans="1:9">
      <c r="A374" s="3" t="s">
        <v>883</v>
      </c>
      <c r="B374">
        <v>8.02</v>
      </c>
      <c r="C374" s="4">
        <v>577</v>
      </c>
      <c r="D374">
        <f t="shared" si="30"/>
        <v>71.94513715710724</v>
      </c>
      <c r="E374" s="6">
        <f t="shared" si="31"/>
        <v>2.4795277810246079E-4</v>
      </c>
      <c r="F374" s="7">
        <f t="shared" si="34"/>
        <v>0.88149662062279432</v>
      </c>
      <c r="G374" s="6">
        <f t="shared" si="32"/>
        <v>6.9674605691251142E-4</v>
      </c>
      <c r="H374" s="7">
        <f t="shared" si="35"/>
        <v>0.33739015607285433</v>
      </c>
      <c r="I374">
        <f t="shared" si="33"/>
        <v>2.8650495978937984E-4</v>
      </c>
    </row>
    <row r="375" spans="1:9">
      <c r="A375" s="3" t="s">
        <v>297</v>
      </c>
      <c r="B375">
        <v>4.33</v>
      </c>
      <c r="C375" s="4">
        <v>311</v>
      </c>
      <c r="D375">
        <f t="shared" si="30"/>
        <v>71.824480369515015</v>
      </c>
      <c r="E375" s="6">
        <f t="shared" si="31"/>
        <v>1.3364525821467124E-4</v>
      </c>
      <c r="F375" s="7">
        <f t="shared" si="34"/>
        <v>0.88163026588100901</v>
      </c>
      <c r="G375" s="6">
        <f t="shared" si="32"/>
        <v>3.7617336987919882E-4</v>
      </c>
      <c r="H375" s="7">
        <f t="shared" si="35"/>
        <v>0.33776632944273355</v>
      </c>
      <c r="I375">
        <f t="shared" si="33"/>
        <v>1.5020609359567283E-4</v>
      </c>
    </row>
    <row r="376" spans="1:9">
      <c r="A376" s="3" t="s">
        <v>646</v>
      </c>
      <c r="B376">
        <v>2.27</v>
      </c>
      <c r="C376" s="4">
        <v>163</v>
      </c>
      <c r="D376">
        <f t="shared" si="30"/>
        <v>71.806167400881051</v>
      </c>
      <c r="E376" s="6">
        <f t="shared" si="31"/>
        <v>7.0045585495149242E-5</v>
      </c>
      <c r="F376" s="7">
        <f t="shared" si="34"/>
        <v>0.88170031146650418</v>
      </c>
      <c r="G376" s="6">
        <f t="shared" si="32"/>
        <v>1.9720867196900262E-4</v>
      </c>
      <c r="H376" s="7">
        <f t="shared" si="35"/>
        <v>0.33796353811470253</v>
      </c>
      <c r="I376">
        <f t="shared" si="33"/>
        <v>2.6007722569854064E-4</v>
      </c>
    </row>
    <row r="377" spans="1:9">
      <c r="A377" s="3" t="s">
        <v>195</v>
      </c>
      <c r="B377">
        <v>3.93</v>
      </c>
      <c r="C377" s="4">
        <v>282</v>
      </c>
      <c r="D377">
        <f t="shared" si="30"/>
        <v>71.755725190839698</v>
      </c>
      <c r="E377" s="6">
        <f t="shared" si="31"/>
        <v>1.2118316018179192E-4</v>
      </c>
      <c r="F377" s="7">
        <f t="shared" si="34"/>
        <v>0.88182149462668602</v>
      </c>
      <c r="G377" s="6">
        <f t="shared" si="32"/>
        <v>3.4142294310051996E-4</v>
      </c>
      <c r="H377" s="7">
        <f t="shared" si="35"/>
        <v>0.33830496105780306</v>
      </c>
      <c r="I377">
        <f t="shared" si="33"/>
        <v>3.3486990765618785E-4</v>
      </c>
    </row>
    <row r="378" spans="1:9">
      <c r="A378" s="3" t="s">
        <v>190</v>
      </c>
      <c r="B378">
        <v>5.0599999999999996</v>
      </c>
      <c r="C378" s="4">
        <v>363</v>
      </c>
      <c r="D378">
        <f t="shared" si="30"/>
        <v>71.739130434782609</v>
      </c>
      <c r="E378" s="6">
        <f t="shared" si="31"/>
        <v>1.5599108917017896E-4</v>
      </c>
      <c r="F378" s="7">
        <f t="shared" si="34"/>
        <v>0.88197748571585621</v>
      </c>
      <c r="G378" s="6">
        <f t="shared" si="32"/>
        <v>4.3959289875028778E-4</v>
      </c>
      <c r="H378" s="7">
        <f t="shared" si="35"/>
        <v>0.33874455395655334</v>
      </c>
      <c r="I378">
        <f t="shared" si="33"/>
        <v>3.9312713957767587E-4</v>
      </c>
    </row>
    <row r="379" spans="1:9">
      <c r="A379" s="3" t="s">
        <v>462</v>
      </c>
      <c r="B379">
        <v>5.94</v>
      </c>
      <c r="C379" s="4">
        <v>426</v>
      </c>
      <c r="D379">
        <f t="shared" si="30"/>
        <v>71.717171717171709</v>
      </c>
      <c r="E379" s="6">
        <f t="shared" si="31"/>
        <v>1.8306392282781334E-4</v>
      </c>
      <c r="F379" s="7">
        <f t="shared" si="34"/>
        <v>0.88216054963868407</v>
      </c>
      <c r="G379" s="6">
        <f t="shared" si="32"/>
        <v>5.1604383766338136E-4</v>
      </c>
      <c r="H379" s="7">
        <f t="shared" si="35"/>
        <v>0.33926059779421675</v>
      </c>
      <c r="I379">
        <f t="shared" si="33"/>
        <v>2.6609991959741786E-4</v>
      </c>
    </row>
    <row r="380" spans="1:9">
      <c r="A380" s="3" t="s">
        <v>813</v>
      </c>
      <c r="B380">
        <v>4.0199999999999996</v>
      </c>
      <c r="C380" s="4">
        <v>288</v>
      </c>
      <c r="D380">
        <f t="shared" si="30"/>
        <v>71.641791044776127</v>
      </c>
      <c r="E380" s="6">
        <f t="shared" si="31"/>
        <v>1.2376152529204281E-4</v>
      </c>
      <c r="F380" s="7">
        <f t="shared" si="34"/>
        <v>0.8822843111639761</v>
      </c>
      <c r="G380" s="6">
        <f t="shared" si="32"/>
        <v>3.4924178912572269E-4</v>
      </c>
      <c r="H380" s="7">
        <f t="shared" si="35"/>
        <v>0.33960983958334245</v>
      </c>
      <c r="I380">
        <f t="shared" si="33"/>
        <v>2.3116739047923662E-4</v>
      </c>
    </row>
    <row r="381" spans="1:9">
      <c r="A381" s="3" t="s">
        <v>879</v>
      </c>
      <c r="B381">
        <v>3.49</v>
      </c>
      <c r="C381" s="4">
        <v>249</v>
      </c>
      <c r="D381">
        <f t="shared" si="30"/>
        <v>71.346704871060169</v>
      </c>
      <c r="E381" s="6">
        <f t="shared" si="31"/>
        <v>1.0700215207541203E-4</v>
      </c>
      <c r="F381" s="7">
        <f t="shared" si="34"/>
        <v>0.88239131331605147</v>
      </c>
      <c r="G381" s="6">
        <f t="shared" si="32"/>
        <v>3.0319747364397322E-4</v>
      </c>
      <c r="H381" s="7">
        <f t="shared" si="35"/>
        <v>0.33991303705698644</v>
      </c>
      <c r="I381">
        <f t="shared" si="33"/>
        <v>5.1686891494667764E-4</v>
      </c>
    </row>
    <row r="382" spans="1:9">
      <c r="A382" s="3" t="s">
        <v>793</v>
      </c>
      <c r="B382">
        <v>7.8</v>
      </c>
      <c r="C382" s="4">
        <v>555</v>
      </c>
      <c r="D382">
        <f t="shared" si="30"/>
        <v>71.15384615384616</v>
      </c>
      <c r="E382" s="6">
        <f t="shared" si="31"/>
        <v>2.3849877269820752E-4</v>
      </c>
      <c r="F382" s="7">
        <f t="shared" si="34"/>
        <v>0.88262981208874969</v>
      </c>
      <c r="G382" s="6">
        <f t="shared" si="32"/>
        <v>6.7763332218423813E-4</v>
      </c>
      <c r="H382" s="7">
        <f t="shared" si="35"/>
        <v>0.34059067037917068</v>
      </c>
      <c r="I382">
        <f t="shared" si="33"/>
        <v>2.048862673300067E-4</v>
      </c>
    </row>
    <row r="383" spans="1:9">
      <c r="A383" s="3" t="s">
        <v>867</v>
      </c>
      <c r="B383">
        <v>3.09</v>
      </c>
      <c r="C383" s="4">
        <v>219</v>
      </c>
      <c r="D383">
        <f t="shared" si="30"/>
        <v>70.873786407767</v>
      </c>
      <c r="E383" s="6">
        <f t="shared" si="31"/>
        <v>9.4110326524157558E-5</v>
      </c>
      <c r="F383" s="7">
        <f t="shared" si="34"/>
        <v>0.88272392241527387</v>
      </c>
      <c r="G383" s="6">
        <f t="shared" si="32"/>
        <v>2.6844704686529431E-4</v>
      </c>
      <c r="H383" s="7">
        <f t="shared" si="35"/>
        <v>0.34085911742603597</v>
      </c>
      <c r="I383">
        <f t="shared" si="33"/>
        <v>4.7496596068768993E-4</v>
      </c>
    </row>
    <row r="384" spans="1:9">
      <c r="A384" s="3" t="s">
        <v>378</v>
      </c>
      <c r="B384">
        <v>7.16</v>
      </c>
      <c r="C384" s="4">
        <v>506</v>
      </c>
      <c r="D384">
        <f t="shared" si="30"/>
        <v>70.670391061452506</v>
      </c>
      <c r="E384" s="6">
        <f t="shared" si="31"/>
        <v>2.1744212429782524E-4</v>
      </c>
      <c r="F384" s="7">
        <f t="shared" si="34"/>
        <v>0.88294136453957173</v>
      </c>
      <c r="G384" s="6">
        <f t="shared" si="32"/>
        <v>6.2203263933835191E-4</v>
      </c>
      <c r="H384" s="7">
        <f t="shared" si="35"/>
        <v>0.34148115006537433</v>
      </c>
      <c r="I384">
        <f t="shared" si="33"/>
        <v>4.9241499829039137E-4</v>
      </c>
    </row>
    <row r="385" spans="1:9">
      <c r="A385" s="3" t="s">
        <v>27</v>
      </c>
      <c r="B385">
        <v>7.42</v>
      </c>
      <c r="C385" s="4">
        <v>523</v>
      </c>
      <c r="D385">
        <f t="shared" si="30"/>
        <v>70.485175202156341</v>
      </c>
      <c r="E385" s="6">
        <f t="shared" si="31"/>
        <v>2.2474749211020276E-4</v>
      </c>
      <c r="F385" s="7">
        <f t="shared" si="34"/>
        <v>0.88316611203168194</v>
      </c>
      <c r="G385" s="6">
        <f t="shared" si="32"/>
        <v>6.4462041674449313E-4</v>
      </c>
      <c r="H385" s="7">
        <f t="shared" si="35"/>
        <v>0.34212577048211884</v>
      </c>
      <c r="I385">
        <f t="shared" si="33"/>
        <v>3.8794829886618087E-4</v>
      </c>
    </row>
    <row r="386" spans="1:9">
      <c r="A386" s="3" t="s">
        <v>1047</v>
      </c>
      <c r="B386">
        <v>5.84</v>
      </c>
      <c r="C386" s="4">
        <v>409</v>
      </c>
      <c r="D386">
        <f t="shared" ref="D386:D449" si="36">C386/B386</f>
        <v>70.034246575342465</v>
      </c>
      <c r="E386" s="6">
        <f t="shared" si="31"/>
        <v>1.7575855501543583E-4</v>
      </c>
      <c r="F386" s="7">
        <f t="shared" si="34"/>
        <v>0.88334187058669733</v>
      </c>
      <c r="G386" s="6">
        <f t="shared" si="32"/>
        <v>5.0735623096871154E-4</v>
      </c>
      <c r="H386" s="7">
        <f t="shared" si="35"/>
        <v>0.34263312671308754</v>
      </c>
      <c r="I386">
        <f t="shared" si="33"/>
        <v>2.059470915398709E-4</v>
      </c>
    </row>
    <row r="387" spans="1:9">
      <c r="A387" s="3" t="s">
        <v>443</v>
      </c>
      <c r="B387">
        <v>3.1</v>
      </c>
      <c r="C387" s="4">
        <v>217</v>
      </c>
      <c r="D387">
        <f t="shared" si="36"/>
        <v>70</v>
      </c>
      <c r="E387" s="6">
        <f t="shared" ref="E387:E450" si="37">C387/2327056</f>
        <v>9.3250871487407267E-5</v>
      </c>
      <c r="F387" s="7">
        <f t="shared" si="34"/>
        <v>0.8834351214581847</v>
      </c>
      <c r="G387" s="6">
        <f t="shared" ref="G387:G450" si="38">B387/11510.65</f>
        <v>2.6931580753476129E-4</v>
      </c>
      <c r="H387" s="7">
        <f t="shared" si="35"/>
        <v>0.3429024425206223</v>
      </c>
      <c r="I387">
        <f t="shared" ref="I387:I450" si="39">F387*H388-F388*H387</f>
        <v>6.836556812057637E-4</v>
      </c>
    </row>
    <row r="388" spans="1:9">
      <c r="A388" s="3" t="s">
        <v>234</v>
      </c>
      <c r="B388">
        <v>10.29</v>
      </c>
      <c r="C388" s="4">
        <v>720</v>
      </c>
      <c r="D388">
        <f t="shared" si="36"/>
        <v>69.970845481049565</v>
      </c>
      <c r="E388" s="6">
        <f t="shared" si="37"/>
        <v>3.0940381323010704E-4</v>
      </c>
      <c r="F388" s="7">
        <f t="shared" ref="F388:F451" si="40">F387+E388</f>
        <v>0.88374452527141478</v>
      </c>
      <c r="G388" s="6">
        <f t="shared" si="38"/>
        <v>8.9395472888151404E-4</v>
      </c>
      <c r="H388" s="7">
        <f t="shared" ref="H388:H451" si="41">H387+G388</f>
        <v>0.34379639724950384</v>
      </c>
      <c r="I388">
        <f t="shared" si="39"/>
        <v>4.5931378901897801E-4</v>
      </c>
    </row>
    <row r="389" spans="1:9">
      <c r="A389" s="3" t="s">
        <v>762</v>
      </c>
      <c r="B389">
        <v>6.91</v>
      </c>
      <c r="C389" s="4">
        <v>482</v>
      </c>
      <c r="D389">
        <f t="shared" si="36"/>
        <v>69.753979739507955</v>
      </c>
      <c r="E389" s="6">
        <f t="shared" si="37"/>
        <v>2.0712866385682167E-4</v>
      </c>
      <c r="F389" s="7">
        <f t="shared" si="40"/>
        <v>0.88395165393527164</v>
      </c>
      <c r="G389" s="6">
        <f t="shared" si="38"/>
        <v>6.0031362260167757E-4</v>
      </c>
      <c r="H389" s="7">
        <f t="shared" si="41"/>
        <v>0.34439671087210549</v>
      </c>
      <c r="I389">
        <f t="shared" si="39"/>
        <v>5.4582659805246792E-4</v>
      </c>
    </row>
    <row r="390" spans="1:9">
      <c r="A390" s="3" t="s">
        <v>182</v>
      </c>
      <c r="B390">
        <v>8.2100000000000009</v>
      </c>
      <c r="C390" s="4">
        <v>572</v>
      </c>
      <c r="D390">
        <f t="shared" si="36"/>
        <v>69.671132764920827</v>
      </c>
      <c r="E390" s="6">
        <f t="shared" si="37"/>
        <v>2.4580414051058507E-4</v>
      </c>
      <c r="F390" s="7">
        <f t="shared" si="40"/>
        <v>0.88419745807578221</v>
      </c>
      <c r="G390" s="6">
        <f t="shared" si="38"/>
        <v>7.1325250963238398E-4</v>
      </c>
      <c r="H390" s="7">
        <f t="shared" si="41"/>
        <v>0.34510996338173788</v>
      </c>
      <c r="I390">
        <f t="shared" si="39"/>
        <v>2.5212736050123086E-4</v>
      </c>
    </row>
    <row r="391" spans="1:9">
      <c r="A391" s="3" t="s">
        <v>313</v>
      </c>
      <c r="B391">
        <v>3.79</v>
      </c>
      <c r="C391" s="4">
        <v>263</v>
      </c>
      <c r="D391">
        <f t="shared" si="36"/>
        <v>69.393139841688651</v>
      </c>
      <c r="E391" s="6">
        <f t="shared" si="37"/>
        <v>1.130183373326641E-4</v>
      </c>
      <c r="F391" s="7">
        <f t="shared" si="40"/>
        <v>0.88431047641311489</v>
      </c>
      <c r="G391" s="6">
        <f t="shared" si="38"/>
        <v>3.2926029372798237E-4</v>
      </c>
      <c r="H391" s="7">
        <f t="shared" si="41"/>
        <v>0.34543922367546587</v>
      </c>
      <c r="I391">
        <f t="shared" si="39"/>
        <v>3.2597332742217988E-4</v>
      </c>
    </row>
    <row r="392" spans="1:9">
      <c r="A392" s="3" t="s">
        <v>482</v>
      </c>
      <c r="B392">
        <v>4.9000000000000004</v>
      </c>
      <c r="C392" s="4">
        <v>340</v>
      </c>
      <c r="D392">
        <f t="shared" si="36"/>
        <v>69.387755102040813</v>
      </c>
      <c r="E392" s="6">
        <f t="shared" si="37"/>
        <v>1.4610735624755056E-4</v>
      </c>
      <c r="F392" s="7">
        <f t="shared" si="40"/>
        <v>0.88445658376936243</v>
      </c>
      <c r="G392" s="6">
        <f t="shared" si="38"/>
        <v>4.2569272803881628E-4</v>
      </c>
      <c r="H392" s="7">
        <f t="shared" si="41"/>
        <v>0.3458649164035047</v>
      </c>
      <c r="I392">
        <f t="shared" si="39"/>
        <v>2.6695095342110786E-4</v>
      </c>
    </row>
    <row r="393" spans="1:9">
      <c r="A393" s="3" t="s">
        <v>816</v>
      </c>
      <c r="B393">
        <v>4.01</v>
      </c>
      <c r="C393" s="4">
        <v>277</v>
      </c>
      <c r="D393">
        <f t="shared" si="36"/>
        <v>69.077306733167092</v>
      </c>
      <c r="E393" s="6">
        <f t="shared" si="37"/>
        <v>1.1903452258991619E-4</v>
      </c>
      <c r="F393" s="7">
        <f t="shared" si="40"/>
        <v>0.8845756182919523</v>
      </c>
      <c r="G393" s="6">
        <f t="shared" si="38"/>
        <v>3.4837302845625571E-4</v>
      </c>
      <c r="H393" s="7">
        <f t="shared" si="41"/>
        <v>0.34621328943196095</v>
      </c>
      <c r="I393">
        <f t="shared" si="39"/>
        <v>3.5948767154375671E-4</v>
      </c>
    </row>
    <row r="394" spans="1:9">
      <c r="A394" s="3" t="s">
        <v>266</v>
      </c>
      <c r="B394">
        <v>5.4</v>
      </c>
      <c r="C394" s="4">
        <v>373</v>
      </c>
      <c r="D394">
        <f t="shared" si="36"/>
        <v>69.074074074074076</v>
      </c>
      <c r="E394" s="6">
        <f t="shared" si="37"/>
        <v>1.6028836435393046E-4</v>
      </c>
      <c r="F394" s="7">
        <f t="shared" si="40"/>
        <v>0.88473590665630619</v>
      </c>
      <c r="G394" s="6">
        <f t="shared" si="38"/>
        <v>4.6913076151216485E-4</v>
      </c>
      <c r="H394" s="7">
        <f t="shared" si="41"/>
        <v>0.34668242019347312</v>
      </c>
      <c r="I394">
        <f t="shared" si="39"/>
        <v>3.6164456384335519E-4</v>
      </c>
    </row>
    <row r="395" spans="1:9">
      <c r="A395" s="3" t="s">
        <v>807</v>
      </c>
      <c r="B395">
        <v>5.43</v>
      </c>
      <c r="C395" s="4">
        <v>374</v>
      </c>
      <c r="D395">
        <f t="shared" si="36"/>
        <v>68.876611418047887</v>
      </c>
      <c r="E395" s="6">
        <f t="shared" si="37"/>
        <v>1.607180918723056E-4</v>
      </c>
      <c r="F395" s="7">
        <f t="shared" si="40"/>
        <v>0.88489662474817854</v>
      </c>
      <c r="G395" s="6">
        <f t="shared" si="38"/>
        <v>4.7173704352056575E-4</v>
      </c>
      <c r="H395" s="7">
        <f t="shared" si="41"/>
        <v>0.34715415723699367</v>
      </c>
      <c r="I395">
        <f t="shared" si="39"/>
        <v>8.4887056870291966E-4</v>
      </c>
    </row>
    <row r="396" spans="1:9">
      <c r="A396" s="3" t="s">
        <v>854</v>
      </c>
      <c r="B396">
        <v>12.74</v>
      </c>
      <c r="C396" s="4">
        <v>875</v>
      </c>
      <c r="D396">
        <f t="shared" si="36"/>
        <v>68.681318681318686</v>
      </c>
      <c r="E396" s="6">
        <f t="shared" si="37"/>
        <v>3.7601157857825512E-4</v>
      </c>
      <c r="F396" s="7">
        <f t="shared" si="40"/>
        <v>0.88527263632675679</v>
      </c>
      <c r="G396" s="6">
        <f t="shared" si="38"/>
        <v>1.1068010929009223E-3</v>
      </c>
      <c r="H396" s="7">
        <f t="shared" si="41"/>
        <v>0.34826095832989457</v>
      </c>
      <c r="I396">
        <f t="shared" si="39"/>
        <v>8.1441520693942282E-4</v>
      </c>
    </row>
    <row r="397" spans="1:9">
      <c r="A397" s="3" t="s">
        <v>758</v>
      </c>
      <c r="B397">
        <v>12.22</v>
      </c>
      <c r="C397" s="4">
        <v>838</v>
      </c>
      <c r="D397">
        <f t="shared" si="36"/>
        <v>68.576104746317512</v>
      </c>
      <c r="E397" s="6">
        <f t="shared" si="37"/>
        <v>3.6011166039837458E-4</v>
      </c>
      <c r="F397" s="7">
        <f t="shared" si="40"/>
        <v>0.88563274798715519</v>
      </c>
      <c r="G397" s="6">
        <f t="shared" si="38"/>
        <v>1.0616255380886397E-3</v>
      </c>
      <c r="H397" s="7">
        <f t="shared" si="41"/>
        <v>0.34932258386798321</v>
      </c>
      <c r="I397">
        <f t="shared" si="39"/>
        <v>3.0525088025928904E-4</v>
      </c>
    </row>
    <row r="398" spans="1:9">
      <c r="A398" s="3" t="s">
        <v>267</v>
      </c>
      <c r="B398">
        <v>4.58</v>
      </c>
      <c r="C398" s="4">
        <v>314</v>
      </c>
      <c r="D398">
        <f t="shared" si="36"/>
        <v>68.558951965065503</v>
      </c>
      <c r="E398" s="6">
        <f t="shared" si="37"/>
        <v>1.3493444076979668E-4</v>
      </c>
      <c r="F398" s="7">
        <f t="shared" si="40"/>
        <v>0.88576768242792503</v>
      </c>
      <c r="G398" s="6">
        <f t="shared" si="38"/>
        <v>3.9789238661587316E-4</v>
      </c>
      <c r="H398" s="7">
        <f t="shared" si="41"/>
        <v>0.34972047625459907</v>
      </c>
      <c r="I398">
        <f t="shared" si="39"/>
        <v>6.1050176051857807E-4</v>
      </c>
    </row>
    <row r="399" spans="1:9">
      <c r="A399" s="3" t="s">
        <v>680</v>
      </c>
      <c r="B399">
        <v>9.16</v>
      </c>
      <c r="C399" s="4">
        <v>628</v>
      </c>
      <c r="D399">
        <f t="shared" si="36"/>
        <v>68.558951965065503</v>
      </c>
      <c r="E399" s="6">
        <f t="shared" si="37"/>
        <v>2.6986888153959337E-4</v>
      </c>
      <c r="F399" s="7">
        <f t="shared" si="40"/>
        <v>0.8860375513094646</v>
      </c>
      <c r="G399" s="6">
        <f t="shared" si="38"/>
        <v>7.9578477323174633E-4</v>
      </c>
      <c r="H399" s="7">
        <f t="shared" si="41"/>
        <v>0.35051626102783079</v>
      </c>
      <c r="I399">
        <f t="shared" si="39"/>
        <v>1.2512743089612699E-3</v>
      </c>
    </row>
    <row r="400" spans="1:9">
      <c r="A400" s="3" t="s">
        <v>976</v>
      </c>
      <c r="B400">
        <v>18.77</v>
      </c>
      <c r="C400" s="4">
        <v>1285</v>
      </c>
      <c r="D400">
        <f t="shared" si="36"/>
        <v>68.460309003729364</v>
      </c>
      <c r="E400" s="6">
        <f t="shared" si="37"/>
        <v>5.5219986111206606E-4</v>
      </c>
      <c r="F400" s="7">
        <f t="shared" si="40"/>
        <v>0.8865897511705767</v>
      </c>
      <c r="G400" s="6">
        <f t="shared" si="38"/>
        <v>1.6306637765895063E-3</v>
      </c>
      <c r="H400" s="7">
        <f t="shared" si="41"/>
        <v>0.35214692480442028</v>
      </c>
      <c r="I400">
        <f t="shared" si="39"/>
        <v>2.5071700237577765E-4</v>
      </c>
    </row>
    <row r="401" spans="1:9">
      <c r="A401" s="3" t="s">
        <v>1107</v>
      </c>
      <c r="B401">
        <v>3.76</v>
      </c>
      <c r="C401" s="4">
        <v>257</v>
      </c>
      <c r="D401">
        <f t="shared" si="36"/>
        <v>68.351063829787236</v>
      </c>
      <c r="E401" s="6">
        <f t="shared" si="37"/>
        <v>1.1043997222241322E-4</v>
      </c>
      <c r="F401" s="7">
        <f t="shared" si="40"/>
        <v>0.88670019114279908</v>
      </c>
      <c r="G401" s="6">
        <f t="shared" si="38"/>
        <v>3.2665401171958142E-4</v>
      </c>
      <c r="H401" s="7">
        <f t="shared" si="41"/>
        <v>0.35247357881613989</v>
      </c>
      <c r="I401">
        <f t="shared" si="39"/>
        <v>7.8968520015715304E-4</v>
      </c>
    </row>
    <row r="402" spans="1:9">
      <c r="A402" s="3" t="s">
        <v>972</v>
      </c>
      <c r="B402">
        <v>11.84</v>
      </c>
      <c r="C402" s="4">
        <v>808</v>
      </c>
      <c r="D402">
        <f t="shared" si="36"/>
        <v>68.243243243243242</v>
      </c>
      <c r="E402" s="6">
        <f t="shared" si="37"/>
        <v>3.4721983484712016E-4</v>
      </c>
      <c r="F402" s="7">
        <f t="shared" si="40"/>
        <v>0.88704741097764617</v>
      </c>
      <c r="G402" s="6">
        <f t="shared" si="38"/>
        <v>1.0286126326488948E-3</v>
      </c>
      <c r="H402" s="7">
        <f t="shared" si="41"/>
        <v>0.35350219144878881</v>
      </c>
      <c r="I402">
        <f t="shared" si="39"/>
        <v>1.4814192983925167E-4</v>
      </c>
    </row>
    <row r="403" spans="1:9">
      <c r="A403" s="3" t="s">
        <v>169</v>
      </c>
      <c r="B403">
        <v>2.2200000000000002</v>
      </c>
      <c r="C403" s="4">
        <v>151</v>
      </c>
      <c r="D403">
        <f t="shared" si="36"/>
        <v>68.018018018018012</v>
      </c>
      <c r="E403" s="6">
        <f t="shared" si="37"/>
        <v>6.4888855274647457E-5</v>
      </c>
      <c r="F403" s="7">
        <f t="shared" si="40"/>
        <v>0.88711229983292084</v>
      </c>
      <c r="G403" s="6">
        <f t="shared" si="38"/>
        <v>1.9286486862166779E-4</v>
      </c>
      <c r="H403" s="7">
        <f t="shared" si="41"/>
        <v>0.35369505631741049</v>
      </c>
      <c r="I403">
        <f t="shared" si="39"/>
        <v>3.9638386612378396E-4</v>
      </c>
    </row>
    <row r="404" spans="1:9">
      <c r="A404" s="3" t="s">
        <v>224</v>
      </c>
      <c r="B404">
        <v>5.94</v>
      </c>
      <c r="C404" s="4">
        <v>404</v>
      </c>
      <c r="D404">
        <f t="shared" si="36"/>
        <v>68.013468013468014</v>
      </c>
      <c r="E404" s="6">
        <f t="shared" si="37"/>
        <v>1.7360991742356008E-4</v>
      </c>
      <c r="F404" s="7">
        <f t="shared" si="40"/>
        <v>0.88728590975034438</v>
      </c>
      <c r="G404" s="6">
        <f t="shared" si="38"/>
        <v>5.1604383766338136E-4</v>
      </c>
      <c r="H404" s="7">
        <f t="shared" si="41"/>
        <v>0.3542111001550739</v>
      </c>
      <c r="I404">
        <f t="shared" si="39"/>
        <v>3.9978141885738117E-4</v>
      </c>
    </row>
    <row r="405" spans="1:9">
      <c r="A405" s="3" t="s">
        <v>77</v>
      </c>
      <c r="B405">
        <v>5.99</v>
      </c>
      <c r="C405" s="4">
        <v>407</v>
      </c>
      <c r="D405">
        <f t="shared" si="36"/>
        <v>67.946577629382304</v>
      </c>
      <c r="E405" s="6">
        <f t="shared" si="37"/>
        <v>1.7489909997868552E-4</v>
      </c>
      <c r="F405" s="7">
        <f t="shared" si="40"/>
        <v>0.88746080885032308</v>
      </c>
      <c r="G405" s="6">
        <f t="shared" si="38"/>
        <v>5.2038764101071616E-4</v>
      </c>
      <c r="H405" s="7">
        <f t="shared" si="41"/>
        <v>0.3547314877960846</v>
      </c>
      <c r="I405">
        <f t="shared" si="39"/>
        <v>2.0560572497269058E-4</v>
      </c>
    </row>
    <row r="406" spans="1:9">
      <c r="A406" s="3" t="s">
        <v>536</v>
      </c>
      <c r="B406">
        <v>3.08</v>
      </c>
      <c r="C406" s="4">
        <v>209</v>
      </c>
      <c r="D406">
        <f t="shared" si="36"/>
        <v>67.857142857142861</v>
      </c>
      <c r="E406" s="6">
        <f t="shared" si="37"/>
        <v>8.9813051340406077E-5</v>
      </c>
      <c r="F406" s="7">
        <f t="shared" si="40"/>
        <v>0.88755062190166345</v>
      </c>
      <c r="G406" s="6">
        <f t="shared" si="38"/>
        <v>2.6757828619582738E-4</v>
      </c>
      <c r="H406" s="7">
        <f t="shared" si="41"/>
        <v>0.35499906608228043</v>
      </c>
      <c r="I406">
        <f t="shared" si="39"/>
        <v>2.7372862249364083E-4</v>
      </c>
    </row>
    <row r="407" spans="1:9">
      <c r="A407" s="3" t="s">
        <v>847</v>
      </c>
      <c r="B407">
        <v>4.0999999999999996</v>
      </c>
      <c r="C407" s="4">
        <v>278</v>
      </c>
      <c r="D407">
        <f t="shared" si="36"/>
        <v>67.804878048780495</v>
      </c>
      <c r="E407" s="6">
        <f t="shared" si="37"/>
        <v>1.1946425010829133E-4</v>
      </c>
      <c r="F407" s="7">
        <f t="shared" si="40"/>
        <v>0.88767008615177179</v>
      </c>
      <c r="G407" s="6">
        <f t="shared" si="38"/>
        <v>3.5619187448145844E-4</v>
      </c>
      <c r="H407" s="7">
        <f t="shared" si="41"/>
        <v>0.35535525795676187</v>
      </c>
      <c r="I407">
        <f t="shared" si="39"/>
        <v>8.068160654616241E-4</v>
      </c>
    </row>
    <row r="408" spans="1:9">
      <c r="A408" s="3" t="s">
        <v>191</v>
      </c>
      <c r="B408">
        <v>12.08</v>
      </c>
      <c r="C408" s="4">
        <v>817</v>
      </c>
      <c r="D408">
        <f t="shared" si="36"/>
        <v>67.632450331125824</v>
      </c>
      <c r="E408" s="6">
        <f t="shared" si="37"/>
        <v>3.5108738251249648E-4</v>
      </c>
      <c r="F408" s="7">
        <f t="shared" si="40"/>
        <v>0.88802117353428434</v>
      </c>
      <c r="G408" s="6">
        <f t="shared" si="38"/>
        <v>1.0494628887161021E-3</v>
      </c>
      <c r="H408" s="7">
        <f t="shared" si="41"/>
        <v>0.35640472084547797</v>
      </c>
      <c r="I408">
        <f t="shared" si="39"/>
        <v>3.4277585389586029E-4</v>
      </c>
    </row>
    <row r="409" spans="1:9">
      <c r="A409" s="3" t="s">
        <v>744</v>
      </c>
      <c r="B409">
        <v>5.13</v>
      </c>
      <c r="C409" s="4">
        <v>346</v>
      </c>
      <c r="D409">
        <f t="shared" si="36"/>
        <v>67.446393762183234</v>
      </c>
      <c r="E409" s="6">
        <f t="shared" si="37"/>
        <v>1.4868572135780144E-4</v>
      </c>
      <c r="F409" s="7">
        <f t="shared" si="40"/>
        <v>0.88816985925564218</v>
      </c>
      <c r="G409" s="6">
        <f t="shared" si="38"/>
        <v>4.456742234365566E-4</v>
      </c>
      <c r="H409" s="7">
        <f t="shared" si="41"/>
        <v>0.35685039506891453</v>
      </c>
      <c r="I409">
        <f t="shared" si="39"/>
        <v>4.3854755953742774E-4</v>
      </c>
    </row>
    <row r="410" spans="1:9">
      <c r="A410" s="3" t="s">
        <v>227</v>
      </c>
      <c r="B410">
        <v>6.56</v>
      </c>
      <c r="C410" s="4">
        <v>441</v>
      </c>
      <c r="D410">
        <f t="shared" si="36"/>
        <v>67.225609756097569</v>
      </c>
      <c r="E410" s="6">
        <f t="shared" si="37"/>
        <v>1.8950983560344056E-4</v>
      </c>
      <c r="F410" s="7">
        <f t="shared" si="40"/>
        <v>0.88835936909124558</v>
      </c>
      <c r="G410" s="6">
        <f t="shared" si="38"/>
        <v>5.6990699917033351E-4</v>
      </c>
      <c r="H410" s="7">
        <f t="shared" si="41"/>
        <v>0.35742030206808484</v>
      </c>
      <c r="I410">
        <f t="shared" si="39"/>
        <v>3.4509089155204675E-4</v>
      </c>
    </row>
    <row r="411" spans="1:9">
      <c r="A411" s="3" t="s">
        <v>897</v>
      </c>
      <c r="B411">
        <v>5.16</v>
      </c>
      <c r="C411" s="4">
        <v>346</v>
      </c>
      <c r="D411">
        <f t="shared" si="36"/>
        <v>67.054263565891475</v>
      </c>
      <c r="E411" s="6">
        <f t="shared" si="37"/>
        <v>1.4868572135780144E-4</v>
      </c>
      <c r="F411" s="7">
        <f t="shared" si="40"/>
        <v>0.88850805481260342</v>
      </c>
      <c r="G411" s="6">
        <f t="shared" si="38"/>
        <v>4.4828050544495755E-4</v>
      </c>
      <c r="H411" s="7">
        <f t="shared" si="41"/>
        <v>0.35786858257352977</v>
      </c>
      <c r="I411">
        <f t="shared" si="39"/>
        <v>2.8098449827274052E-4</v>
      </c>
    </row>
    <row r="412" spans="1:9">
      <c r="A412" s="3" t="s">
        <v>310</v>
      </c>
      <c r="B412">
        <v>4.2</v>
      </c>
      <c r="C412" s="4">
        <v>281</v>
      </c>
      <c r="D412">
        <f t="shared" si="36"/>
        <v>66.904761904761898</v>
      </c>
      <c r="E412" s="6">
        <f t="shared" si="37"/>
        <v>1.2075343266341679E-4</v>
      </c>
      <c r="F412" s="7">
        <f t="shared" si="40"/>
        <v>0.8886288082452668</v>
      </c>
      <c r="G412" s="6">
        <f t="shared" si="38"/>
        <v>3.6487948117612821E-4</v>
      </c>
      <c r="H412" s="7">
        <f t="shared" si="41"/>
        <v>0.35823346205470591</v>
      </c>
      <c r="I412">
        <f t="shared" si="39"/>
        <v>3.7799288389983587E-4</v>
      </c>
    </row>
    <row r="413" spans="1:9">
      <c r="A413" s="3" t="s">
        <v>302</v>
      </c>
      <c r="B413">
        <v>5.65</v>
      </c>
      <c r="C413" s="4">
        <v>378</v>
      </c>
      <c r="D413">
        <f t="shared" si="36"/>
        <v>66.902654867256629</v>
      </c>
      <c r="E413" s="6">
        <f t="shared" si="37"/>
        <v>1.624370019458062E-4</v>
      </c>
      <c r="F413" s="7">
        <f t="shared" si="40"/>
        <v>0.88879124524721265</v>
      </c>
      <c r="G413" s="6">
        <f t="shared" si="38"/>
        <v>4.908497782488392E-4</v>
      </c>
      <c r="H413" s="7">
        <f t="shared" si="41"/>
        <v>0.35872431183295472</v>
      </c>
      <c r="I413">
        <f t="shared" si="39"/>
        <v>5.3663540789300468E-4</v>
      </c>
    </row>
    <row r="414" spans="1:9">
      <c r="A414" s="3" t="s">
        <v>717</v>
      </c>
      <c r="B414">
        <v>8.02</v>
      </c>
      <c r="C414" s="4">
        <v>536</v>
      </c>
      <c r="D414">
        <f t="shared" si="36"/>
        <v>66.832917705735667</v>
      </c>
      <c r="E414" s="6">
        <f t="shared" si="37"/>
        <v>2.303339498490797E-4</v>
      </c>
      <c r="F414" s="7">
        <f t="shared" si="40"/>
        <v>0.88902157919706171</v>
      </c>
      <c r="G414" s="6">
        <f t="shared" si="38"/>
        <v>6.9674605691251142E-4</v>
      </c>
      <c r="H414" s="7">
        <f t="shared" si="41"/>
        <v>0.35942105788986722</v>
      </c>
      <c r="I414">
        <f t="shared" si="39"/>
        <v>3.6872443936769583E-4</v>
      </c>
    </row>
    <row r="415" spans="1:9">
      <c r="A415" s="3" t="s">
        <v>231</v>
      </c>
      <c r="B415">
        <v>5.51</v>
      </c>
      <c r="C415" s="4">
        <v>368</v>
      </c>
      <c r="D415">
        <f t="shared" si="36"/>
        <v>66.787658802177859</v>
      </c>
      <c r="E415" s="6">
        <f t="shared" si="37"/>
        <v>1.5813972676205471E-4</v>
      </c>
      <c r="F415" s="7">
        <f t="shared" si="40"/>
        <v>0.88917971892382375</v>
      </c>
      <c r="G415" s="6">
        <f t="shared" si="38"/>
        <v>4.786871288763015E-4</v>
      </c>
      <c r="H415" s="7">
        <f t="shared" si="41"/>
        <v>0.3598997450187435</v>
      </c>
      <c r="I415">
        <f t="shared" si="39"/>
        <v>2.8407424235910028E-4</v>
      </c>
    </row>
    <row r="416" spans="1:9">
      <c r="A416" s="3" t="s">
        <v>254</v>
      </c>
      <c r="B416">
        <v>4.24</v>
      </c>
      <c r="C416" s="4">
        <v>281</v>
      </c>
      <c r="D416">
        <f t="shared" si="36"/>
        <v>66.273584905660371</v>
      </c>
      <c r="E416" s="6">
        <f t="shared" si="37"/>
        <v>1.2075343266341679E-4</v>
      </c>
      <c r="F416" s="7">
        <f t="shared" si="40"/>
        <v>0.88930047235648713</v>
      </c>
      <c r="G416" s="6">
        <f t="shared" si="38"/>
        <v>3.6835452385399609E-4</v>
      </c>
      <c r="H416" s="7">
        <f t="shared" si="41"/>
        <v>0.36026809954259748</v>
      </c>
      <c r="I416">
        <f t="shared" si="39"/>
        <v>3.9328604540828094E-4</v>
      </c>
    </row>
    <row r="417" spans="1:9">
      <c r="A417" s="3" t="s">
        <v>303</v>
      </c>
      <c r="B417">
        <v>5.87</v>
      </c>
      <c r="C417" s="4">
        <v>389</v>
      </c>
      <c r="D417">
        <f t="shared" si="36"/>
        <v>66.269165247018734</v>
      </c>
      <c r="E417" s="6">
        <f t="shared" si="37"/>
        <v>1.6716400464793284E-4</v>
      </c>
      <c r="F417" s="7">
        <f t="shared" si="40"/>
        <v>0.88946763636113502</v>
      </c>
      <c r="G417" s="6">
        <f t="shared" si="38"/>
        <v>5.0996251297711248E-4</v>
      </c>
      <c r="H417" s="7">
        <f t="shared" si="41"/>
        <v>0.36077806205557461</v>
      </c>
      <c r="I417">
        <f t="shared" si="39"/>
        <v>5.9765274289386161E-4</v>
      </c>
    </row>
    <row r="418" spans="1:9">
      <c r="A418" s="3" t="s">
        <v>1064</v>
      </c>
      <c r="B418">
        <v>8.92</v>
      </c>
      <c r="C418" s="4">
        <v>591</v>
      </c>
      <c r="D418">
        <f t="shared" si="36"/>
        <v>66.255605381165921</v>
      </c>
      <c r="E418" s="6">
        <f t="shared" si="37"/>
        <v>2.5396896335971289E-4</v>
      </c>
      <c r="F418" s="7">
        <f t="shared" si="40"/>
        <v>0.88972160532449474</v>
      </c>
      <c r="G418" s="6">
        <f t="shared" si="38"/>
        <v>7.7493451716453897E-4</v>
      </c>
      <c r="H418" s="7">
        <f t="shared" si="41"/>
        <v>0.36155299657273915</v>
      </c>
      <c r="I418">
        <f t="shared" si="39"/>
        <v>4.8597059339605675E-4</v>
      </c>
    </row>
    <row r="419" spans="1:9">
      <c r="A419" s="3" t="s">
        <v>229</v>
      </c>
      <c r="B419">
        <v>7.25</v>
      </c>
      <c r="C419" s="4">
        <v>479</v>
      </c>
      <c r="D419">
        <f t="shared" si="36"/>
        <v>66.068965517241381</v>
      </c>
      <c r="E419" s="6">
        <f t="shared" si="37"/>
        <v>2.0583948130169623E-4</v>
      </c>
      <c r="F419" s="7">
        <f t="shared" si="40"/>
        <v>0.88992744480579644</v>
      </c>
      <c r="G419" s="6">
        <f t="shared" si="38"/>
        <v>6.2985148536355464E-4</v>
      </c>
      <c r="H419" s="7">
        <f t="shared" si="41"/>
        <v>0.36218284805810269</v>
      </c>
      <c r="I419">
        <f t="shared" si="39"/>
        <v>3.2084273406068897E-4</v>
      </c>
    </row>
    <row r="420" spans="1:9">
      <c r="A420" s="3" t="s">
        <v>551</v>
      </c>
      <c r="B420">
        <v>4.78</v>
      </c>
      <c r="C420" s="4">
        <v>313</v>
      </c>
      <c r="D420">
        <f t="shared" si="36"/>
        <v>65.481171548117146</v>
      </c>
      <c r="E420" s="6">
        <f t="shared" si="37"/>
        <v>1.3450471325142155E-4</v>
      </c>
      <c r="F420" s="7">
        <f t="shared" si="40"/>
        <v>0.89006194951904782</v>
      </c>
      <c r="G420" s="6">
        <f t="shared" si="38"/>
        <v>4.1526760000521259E-4</v>
      </c>
      <c r="H420" s="7">
        <f t="shared" si="41"/>
        <v>0.3625981156581079</v>
      </c>
      <c r="I420">
        <f t="shared" si="39"/>
        <v>1.605460217410426E-3</v>
      </c>
    </row>
    <row r="421" spans="1:9">
      <c r="A421" s="3" t="s">
        <v>768</v>
      </c>
      <c r="B421">
        <v>23.9</v>
      </c>
      <c r="C421" s="4">
        <v>1557</v>
      </c>
      <c r="D421">
        <f t="shared" si="36"/>
        <v>65.146443514644361</v>
      </c>
      <c r="E421" s="6">
        <f t="shared" si="37"/>
        <v>6.6908574611010646E-4</v>
      </c>
      <c r="F421" s="7">
        <f t="shared" si="40"/>
        <v>0.89073103526515796</v>
      </c>
      <c r="G421" s="6">
        <f t="shared" si="38"/>
        <v>2.076338000026063E-3</v>
      </c>
      <c r="H421" s="7">
        <f t="shared" si="41"/>
        <v>0.36467445365813395</v>
      </c>
      <c r="I421">
        <f t="shared" si="39"/>
        <v>2.9226784599284406E-4</v>
      </c>
    </row>
    <row r="422" spans="1:9">
      <c r="A422" s="3" t="s">
        <v>694</v>
      </c>
      <c r="B422">
        <v>4.3499999999999996</v>
      </c>
      <c r="C422" s="4">
        <v>283</v>
      </c>
      <c r="D422">
        <f t="shared" si="36"/>
        <v>65.05747126436782</v>
      </c>
      <c r="E422" s="6">
        <f t="shared" si="37"/>
        <v>1.2161288770016708E-4</v>
      </c>
      <c r="F422" s="7">
        <f t="shared" si="40"/>
        <v>0.89085264815285814</v>
      </c>
      <c r="G422" s="6">
        <f t="shared" si="38"/>
        <v>3.7791089121813273E-4</v>
      </c>
      <c r="H422" s="7">
        <f t="shared" si="41"/>
        <v>0.36505236454935208</v>
      </c>
      <c r="I422">
        <f t="shared" si="39"/>
        <v>6.0137416681371736E-4</v>
      </c>
    </row>
    <row r="423" spans="1:9">
      <c r="A423" s="3" t="s">
        <v>539</v>
      </c>
      <c r="B423">
        <v>8.9499999999999993</v>
      </c>
      <c r="C423" s="4">
        <v>582</v>
      </c>
      <c r="D423">
        <f t="shared" si="36"/>
        <v>65.027932960893864</v>
      </c>
      <c r="E423" s="6">
        <f t="shared" si="37"/>
        <v>2.5010141569433656E-4</v>
      </c>
      <c r="F423" s="7">
        <f t="shared" si="40"/>
        <v>0.89110274956855251</v>
      </c>
      <c r="G423" s="6">
        <f t="shared" si="38"/>
        <v>7.7754079917293981E-4</v>
      </c>
      <c r="H423" s="7">
        <f t="shared" si="41"/>
        <v>0.365829905348525</v>
      </c>
      <c r="I423">
        <f t="shared" si="39"/>
        <v>6.7413561387319465E-4</v>
      </c>
    </row>
    <row r="424" spans="1:9">
      <c r="A424" s="3" t="s">
        <v>177</v>
      </c>
      <c r="B424">
        <v>10.029999999999999</v>
      </c>
      <c r="C424" s="4">
        <v>651</v>
      </c>
      <c r="D424">
        <f t="shared" si="36"/>
        <v>64.905284147557339</v>
      </c>
      <c r="E424" s="6">
        <f t="shared" si="37"/>
        <v>2.797526144622218E-4</v>
      </c>
      <c r="F424" s="7">
        <f t="shared" si="40"/>
        <v>0.89138250218301474</v>
      </c>
      <c r="G424" s="6">
        <f t="shared" si="38"/>
        <v>8.7136695147537282E-4</v>
      </c>
      <c r="H424" s="7">
        <f t="shared" si="41"/>
        <v>0.36670127230000038</v>
      </c>
      <c r="I424">
        <f t="shared" si="39"/>
        <v>6.9793033176795971E-4</v>
      </c>
    </row>
    <row r="425" spans="1:9">
      <c r="A425" s="3" t="s">
        <v>398</v>
      </c>
      <c r="B425">
        <v>10.38</v>
      </c>
      <c r="C425" s="4">
        <v>672</v>
      </c>
      <c r="D425">
        <f t="shared" si="36"/>
        <v>64.739884393063576</v>
      </c>
      <c r="E425" s="6">
        <f t="shared" si="37"/>
        <v>2.887768923480999E-4</v>
      </c>
      <c r="F425" s="7">
        <f t="shared" si="40"/>
        <v>0.89167127907536281</v>
      </c>
      <c r="G425" s="6">
        <f t="shared" si="38"/>
        <v>9.0177357490671688E-4</v>
      </c>
      <c r="H425" s="7">
        <f t="shared" si="41"/>
        <v>0.36760304587490711</v>
      </c>
      <c r="I425">
        <f t="shared" si="39"/>
        <v>1.0705632828489353E-4</v>
      </c>
    </row>
    <row r="426" spans="1:9">
      <c r="A426" s="3" t="s">
        <v>738</v>
      </c>
      <c r="B426">
        <v>1.59</v>
      </c>
      <c r="C426" s="4">
        <v>102</v>
      </c>
      <c r="D426">
        <f t="shared" si="36"/>
        <v>64.15094339622641</v>
      </c>
      <c r="E426" s="6">
        <f t="shared" si="37"/>
        <v>4.3832206874265165E-5</v>
      </c>
      <c r="F426" s="7">
        <f t="shared" si="40"/>
        <v>0.89171511128223713</v>
      </c>
      <c r="G426" s="6">
        <f t="shared" si="38"/>
        <v>1.3813294644524855E-4</v>
      </c>
      <c r="H426" s="7">
        <f t="shared" si="41"/>
        <v>0.36774117882135238</v>
      </c>
      <c r="I426">
        <f t="shared" si="39"/>
        <v>1.6498784402141364E-4</v>
      </c>
    </row>
    <row r="427" spans="1:9">
      <c r="A427" s="3" t="s">
        <v>353</v>
      </c>
      <c r="B427">
        <v>2.4500000000000002</v>
      </c>
      <c r="C427" s="4">
        <v>157</v>
      </c>
      <c r="D427">
        <f t="shared" si="36"/>
        <v>64.08163265306122</v>
      </c>
      <c r="E427" s="6">
        <f t="shared" si="37"/>
        <v>6.7467220384898342E-5</v>
      </c>
      <c r="F427" s="7">
        <f t="shared" si="40"/>
        <v>0.89178257850262199</v>
      </c>
      <c r="G427" s="6">
        <f t="shared" si="38"/>
        <v>2.1284636401940814E-4</v>
      </c>
      <c r="H427" s="7">
        <f t="shared" si="41"/>
        <v>0.36795402518537179</v>
      </c>
      <c r="I427">
        <f t="shared" si="39"/>
        <v>6.2504068231400423E-4</v>
      </c>
    </row>
    <row r="428" spans="1:9">
      <c r="A428" s="3" t="s">
        <v>987</v>
      </c>
      <c r="B428">
        <v>9.2799999999999994</v>
      </c>
      <c r="C428" s="4">
        <v>594</v>
      </c>
      <c r="D428">
        <f t="shared" si="36"/>
        <v>64.008620689655174</v>
      </c>
      <c r="E428" s="6">
        <f t="shared" si="37"/>
        <v>2.5525814591483833E-4</v>
      </c>
      <c r="F428" s="7">
        <f t="shared" si="40"/>
        <v>0.89203783664853686</v>
      </c>
      <c r="G428" s="6">
        <f t="shared" si="38"/>
        <v>8.062099012653499E-4</v>
      </c>
      <c r="H428" s="7">
        <f t="shared" si="41"/>
        <v>0.36876023508663713</v>
      </c>
      <c r="I428">
        <f t="shared" si="39"/>
        <v>4.7148421523646178E-4</v>
      </c>
    </row>
    <row r="429" spans="1:9">
      <c r="A429" s="3" t="s">
        <v>409</v>
      </c>
      <c r="B429">
        <v>7</v>
      </c>
      <c r="C429" s="4">
        <v>448</v>
      </c>
      <c r="D429">
        <f t="shared" si="36"/>
        <v>64</v>
      </c>
      <c r="E429" s="6">
        <f t="shared" si="37"/>
        <v>1.9251792823206661E-4</v>
      </c>
      <c r="F429" s="7">
        <f t="shared" si="40"/>
        <v>0.89223035457676891</v>
      </c>
      <c r="G429" s="6">
        <f t="shared" si="38"/>
        <v>6.081324686268803E-4</v>
      </c>
      <c r="H429" s="7">
        <f t="shared" si="41"/>
        <v>0.36936836755526403</v>
      </c>
      <c r="I429">
        <f t="shared" si="39"/>
        <v>4.5943652473701135E-4</v>
      </c>
    </row>
    <row r="430" spans="1:9">
      <c r="A430" s="3" t="s">
        <v>274</v>
      </c>
      <c r="B430">
        <v>6.82</v>
      </c>
      <c r="C430" s="4">
        <v>436</v>
      </c>
      <c r="D430">
        <f t="shared" si="36"/>
        <v>63.929618768328446</v>
      </c>
      <c r="E430" s="6">
        <f t="shared" si="37"/>
        <v>1.8736119801156484E-4</v>
      </c>
      <c r="F430" s="7">
        <f t="shared" si="40"/>
        <v>0.89241771577478046</v>
      </c>
      <c r="G430" s="6">
        <f t="shared" si="38"/>
        <v>5.9249477657647483E-4</v>
      </c>
      <c r="H430" s="7">
        <f t="shared" si="41"/>
        <v>0.3699608623318405</v>
      </c>
      <c r="I430">
        <f t="shared" si="39"/>
        <v>3.6921915474291689E-4</v>
      </c>
    </row>
    <row r="431" spans="1:9">
      <c r="A431" s="3" t="s">
        <v>368</v>
      </c>
      <c r="B431">
        <v>5.48</v>
      </c>
      <c r="C431" s="4">
        <v>350</v>
      </c>
      <c r="D431">
        <f t="shared" si="36"/>
        <v>63.868613138686129</v>
      </c>
      <c r="E431" s="6">
        <f t="shared" si="37"/>
        <v>1.5040463143130205E-4</v>
      </c>
      <c r="F431" s="7">
        <f t="shared" si="40"/>
        <v>0.89256812040621181</v>
      </c>
      <c r="G431" s="6">
        <f t="shared" si="38"/>
        <v>4.7608084686790066E-4</v>
      </c>
      <c r="H431" s="7">
        <f t="shared" si="41"/>
        <v>0.3704369431787084</v>
      </c>
      <c r="I431">
        <f t="shared" si="39"/>
        <v>3.357009201456207E-4</v>
      </c>
    </row>
    <row r="432" spans="1:9">
      <c r="A432" s="3" t="s">
        <v>394</v>
      </c>
      <c r="B432">
        <v>4.9800000000000004</v>
      </c>
      <c r="C432" s="4">
        <v>317</v>
      </c>
      <c r="D432">
        <f t="shared" si="36"/>
        <v>63.654618473895574</v>
      </c>
      <c r="E432" s="6">
        <f t="shared" si="37"/>
        <v>1.3622362332492213E-4</v>
      </c>
      <c r="F432" s="7">
        <f t="shared" si="40"/>
        <v>0.89270434402953669</v>
      </c>
      <c r="G432" s="6">
        <f t="shared" si="38"/>
        <v>4.3264281339455203E-4</v>
      </c>
      <c r="H432" s="7">
        <f t="shared" si="41"/>
        <v>0.37086958599210296</v>
      </c>
      <c r="I432">
        <f t="shared" si="39"/>
        <v>2.575311271585945E-4</v>
      </c>
    </row>
    <row r="433" spans="1:9">
      <c r="A433" s="3" t="s">
        <v>726</v>
      </c>
      <c r="B433">
        <v>3.82</v>
      </c>
      <c r="C433" s="4">
        <v>243</v>
      </c>
      <c r="D433">
        <f t="shared" si="36"/>
        <v>63.612565445026178</v>
      </c>
      <c r="E433" s="6">
        <f t="shared" si="37"/>
        <v>1.0442378696516113E-4</v>
      </c>
      <c r="F433" s="7">
        <f t="shared" si="40"/>
        <v>0.89280876781650187</v>
      </c>
      <c r="G433" s="6">
        <f t="shared" si="38"/>
        <v>3.3186657573638326E-4</v>
      </c>
      <c r="H433" s="7">
        <f t="shared" si="41"/>
        <v>0.37120145256783932</v>
      </c>
      <c r="I433">
        <f t="shared" si="39"/>
        <v>9.5968917668975973E-4</v>
      </c>
    </row>
    <row r="434" spans="1:9">
      <c r="A434" s="3" t="s">
        <v>479</v>
      </c>
      <c r="B434">
        <v>14.23</v>
      </c>
      <c r="C434" s="4">
        <v>903</v>
      </c>
      <c r="D434">
        <f t="shared" si="36"/>
        <v>63.457484188334504</v>
      </c>
      <c r="E434" s="6">
        <f t="shared" si="37"/>
        <v>3.8804394909275927E-4</v>
      </c>
      <c r="F434" s="7">
        <f t="shared" si="40"/>
        <v>0.89319681176559462</v>
      </c>
      <c r="G434" s="6">
        <f t="shared" si="38"/>
        <v>1.2362464326515011E-3</v>
      </c>
      <c r="H434" s="7">
        <f t="shared" si="41"/>
        <v>0.37243769900049084</v>
      </c>
      <c r="I434">
        <f t="shared" si="39"/>
        <v>3.170139772870062E-4</v>
      </c>
    </row>
    <row r="435" spans="1:9">
      <c r="A435" s="3" t="s">
        <v>835</v>
      </c>
      <c r="B435">
        <v>4.7</v>
      </c>
      <c r="C435" s="4">
        <v>298</v>
      </c>
      <c r="D435">
        <f t="shared" si="36"/>
        <v>63.40425531914893</v>
      </c>
      <c r="E435" s="6">
        <f t="shared" si="37"/>
        <v>1.280588004757943E-4</v>
      </c>
      <c r="F435" s="7">
        <f t="shared" si="40"/>
        <v>0.89332487056607046</v>
      </c>
      <c r="G435" s="6">
        <f t="shared" si="38"/>
        <v>4.0831751464947684E-4</v>
      </c>
      <c r="H435" s="7">
        <f t="shared" si="41"/>
        <v>0.37284601651514032</v>
      </c>
      <c r="I435">
        <f t="shared" si="39"/>
        <v>4.3397277407897228E-4</v>
      </c>
    </row>
    <row r="436" spans="1:9">
      <c r="A436" s="3" t="s">
        <v>676</v>
      </c>
      <c r="B436">
        <v>6.43</v>
      </c>
      <c r="C436" s="4">
        <v>406</v>
      </c>
      <c r="D436">
        <f t="shared" si="36"/>
        <v>63.141524105754279</v>
      </c>
      <c r="E436" s="6">
        <f t="shared" si="37"/>
        <v>1.7446937246031036E-4</v>
      </c>
      <c r="F436" s="7">
        <f t="shared" si="40"/>
        <v>0.89349933993853081</v>
      </c>
      <c r="G436" s="6">
        <f t="shared" si="38"/>
        <v>5.5861311046726295E-4</v>
      </c>
      <c r="H436" s="7">
        <f t="shared" si="41"/>
        <v>0.37340462962560761</v>
      </c>
      <c r="I436">
        <f t="shared" si="39"/>
        <v>5.4413226991695263E-4</v>
      </c>
    </row>
    <row r="437" spans="1:9">
      <c r="A437" s="3" t="s">
        <v>272</v>
      </c>
      <c r="B437">
        <v>8.06</v>
      </c>
      <c r="C437" s="4">
        <v>508</v>
      </c>
      <c r="D437">
        <f t="shared" si="36"/>
        <v>63.027295285359799</v>
      </c>
      <c r="E437" s="6">
        <f t="shared" si="37"/>
        <v>2.1830157933457552E-4</v>
      </c>
      <c r="F437" s="7">
        <f t="shared" si="40"/>
        <v>0.89371764151786537</v>
      </c>
      <c r="G437" s="6">
        <f t="shared" si="38"/>
        <v>7.0022109959037946E-4</v>
      </c>
      <c r="H437" s="7">
        <f t="shared" si="41"/>
        <v>0.374104850725198</v>
      </c>
      <c r="I437">
        <f t="shared" si="39"/>
        <v>3.9164895777782371E-4</v>
      </c>
    </row>
    <row r="438" spans="1:9">
      <c r="A438" s="3" t="s">
        <v>330</v>
      </c>
      <c r="B438">
        <v>5.8</v>
      </c>
      <c r="C438" s="4">
        <v>365</v>
      </c>
      <c r="D438">
        <f t="shared" si="36"/>
        <v>62.931034482758619</v>
      </c>
      <c r="E438" s="6">
        <f t="shared" si="37"/>
        <v>1.5685054420692927E-4</v>
      </c>
      <c r="F438" s="7">
        <f t="shared" si="40"/>
        <v>0.89387449206207226</v>
      </c>
      <c r="G438" s="6">
        <f t="shared" si="38"/>
        <v>5.0388118829084371E-4</v>
      </c>
      <c r="H438" s="7">
        <f t="shared" si="41"/>
        <v>0.37460873191348887</v>
      </c>
      <c r="I438">
        <f t="shared" si="39"/>
        <v>5.9156938579707496E-4</v>
      </c>
    </row>
    <row r="439" spans="1:9">
      <c r="A439" s="3" t="s">
        <v>863</v>
      </c>
      <c r="B439">
        <v>8.76</v>
      </c>
      <c r="C439" s="4">
        <v>551</v>
      </c>
      <c r="D439">
        <f t="shared" si="36"/>
        <v>62.899543378995432</v>
      </c>
      <c r="E439" s="6">
        <f t="shared" si="37"/>
        <v>2.3677986262470691E-4</v>
      </c>
      <c r="F439" s="7">
        <f t="shared" si="40"/>
        <v>0.89411127192469697</v>
      </c>
      <c r="G439" s="6">
        <f t="shared" si="38"/>
        <v>7.6103434645306736E-4</v>
      </c>
      <c r="H439" s="7">
        <f t="shared" si="41"/>
        <v>0.37536976625994195</v>
      </c>
      <c r="I439">
        <f t="shared" si="39"/>
        <v>3.822258966076908E-4</v>
      </c>
    </row>
    <row r="440" spans="1:9">
      <c r="A440" s="3" t="s">
        <v>538</v>
      </c>
      <c r="B440">
        <v>5.66</v>
      </c>
      <c r="C440" s="4">
        <v>356</v>
      </c>
      <c r="D440">
        <f t="shared" si="36"/>
        <v>62.897526501766784</v>
      </c>
      <c r="E440" s="6">
        <f t="shared" si="37"/>
        <v>1.5298299654155294E-4</v>
      </c>
      <c r="F440" s="7">
        <f t="shared" si="40"/>
        <v>0.89426425492123851</v>
      </c>
      <c r="G440" s="6">
        <f t="shared" si="38"/>
        <v>4.9171853891830607E-4</v>
      </c>
      <c r="H440" s="7">
        <f t="shared" si="41"/>
        <v>0.37586148479886028</v>
      </c>
      <c r="I440">
        <f t="shared" si="39"/>
        <v>4.3167140330085951E-4</v>
      </c>
    </row>
    <row r="441" spans="1:9">
      <c r="A441" s="3" t="s">
        <v>552</v>
      </c>
      <c r="B441">
        <v>6.39</v>
      </c>
      <c r="C441" s="4">
        <v>401</v>
      </c>
      <c r="D441">
        <f t="shared" si="36"/>
        <v>62.754303599374026</v>
      </c>
      <c r="E441" s="6">
        <f t="shared" si="37"/>
        <v>1.7232073486843464E-4</v>
      </c>
      <c r="F441" s="7">
        <f t="shared" si="40"/>
        <v>0.8944365756561069</v>
      </c>
      <c r="G441" s="6">
        <f t="shared" si="38"/>
        <v>5.5513806778939502E-4</v>
      </c>
      <c r="H441" s="7">
        <f t="shared" si="41"/>
        <v>0.37641662286664967</v>
      </c>
      <c r="I441">
        <f t="shared" si="39"/>
        <v>1.1005013714435186E-3</v>
      </c>
    </row>
    <row r="442" spans="1:9">
      <c r="A442" s="3" t="s">
        <v>347</v>
      </c>
      <c r="B442">
        <v>16.29</v>
      </c>
      <c r="C442" s="4">
        <v>1022</v>
      </c>
      <c r="D442">
        <f t="shared" si="36"/>
        <v>62.737875997544506</v>
      </c>
      <c r="E442" s="6">
        <f t="shared" si="37"/>
        <v>4.3918152377940198E-4</v>
      </c>
      <c r="F442" s="7">
        <f t="shared" si="40"/>
        <v>0.89487575717988632</v>
      </c>
      <c r="G442" s="6">
        <f t="shared" si="38"/>
        <v>1.4152111305616971E-3</v>
      </c>
      <c r="H442" s="7">
        <f t="shared" si="41"/>
        <v>0.37783183399721137</v>
      </c>
      <c r="I442">
        <f t="shared" si="39"/>
        <v>6.0704809287087658E-4</v>
      </c>
    </row>
    <row r="443" spans="1:9">
      <c r="A443" s="3" t="s">
        <v>616</v>
      </c>
      <c r="B443">
        <v>8.98</v>
      </c>
      <c r="C443" s="4">
        <v>561</v>
      </c>
      <c r="D443">
        <f t="shared" si="36"/>
        <v>62.472160356347437</v>
      </c>
      <c r="E443" s="6">
        <f t="shared" si="37"/>
        <v>2.4107713780845841E-4</v>
      </c>
      <c r="F443" s="7">
        <f t="shared" si="40"/>
        <v>0.89511683431769473</v>
      </c>
      <c r="G443" s="6">
        <f t="shared" si="38"/>
        <v>7.8014708118134086E-4</v>
      </c>
      <c r="H443" s="7">
        <f t="shared" si="41"/>
        <v>0.37861198107839272</v>
      </c>
      <c r="I443">
        <f t="shared" si="39"/>
        <v>3.3605122722846215E-4</v>
      </c>
    </row>
    <row r="444" spans="1:9">
      <c r="A444" s="3" t="s">
        <v>691</v>
      </c>
      <c r="B444">
        <v>4.97</v>
      </c>
      <c r="C444" s="4">
        <v>310</v>
      </c>
      <c r="D444">
        <f t="shared" si="36"/>
        <v>62.374245472837025</v>
      </c>
      <c r="E444" s="6">
        <f t="shared" si="37"/>
        <v>1.332155306962961E-4</v>
      </c>
      <c r="F444" s="7">
        <f t="shared" si="40"/>
        <v>0.89525004984839107</v>
      </c>
      <c r="G444" s="6">
        <f t="shared" si="38"/>
        <v>4.3177405272508504E-4</v>
      </c>
      <c r="H444" s="7">
        <f t="shared" si="41"/>
        <v>0.37904375513111782</v>
      </c>
      <c r="I444">
        <f t="shared" si="39"/>
        <v>2.8738249782911396E-4</v>
      </c>
    </row>
    <row r="445" spans="1:9">
      <c r="A445" s="3" t="s">
        <v>668</v>
      </c>
      <c r="B445">
        <v>4.25</v>
      </c>
      <c r="C445" s="4">
        <v>265</v>
      </c>
      <c r="D445">
        <f t="shared" si="36"/>
        <v>62.352941176470587</v>
      </c>
      <c r="E445" s="6">
        <f t="shared" si="37"/>
        <v>1.1387779236941441E-4</v>
      </c>
      <c r="F445" s="7">
        <f t="shared" si="40"/>
        <v>0.89536392764076045</v>
      </c>
      <c r="G445" s="6">
        <f t="shared" si="38"/>
        <v>3.6922328452346307E-4</v>
      </c>
      <c r="H445" s="7">
        <f t="shared" si="41"/>
        <v>0.37941297841564131</v>
      </c>
      <c r="I445">
        <f t="shared" si="39"/>
        <v>1.2093400617776973E-3</v>
      </c>
    </row>
    <row r="446" spans="1:9">
      <c r="A446" s="3" t="s">
        <v>101</v>
      </c>
      <c r="B446">
        <v>17.88</v>
      </c>
      <c r="C446" s="4">
        <v>1113</v>
      </c>
      <c r="D446">
        <f t="shared" si="36"/>
        <v>62.24832214765101</v>
      </c>
      <c r="E446" s="6">
        <f t="shared" si="37"/>
        <v>4.7828672795154049E-4</v>
      </c>
      <c r="F446" s="7">
        <f t="shared" si="40"/>
        <v>0.89584221436871203</v>
      </c>
      <c r="G446" s="6">
        <f t="shared" si="38"/>
        <v>1.5533440770069456E-3</v>
      </c>
      <c r="H446" s="7">
        <f t="shared" si="41"/>
        <v>0.38096632249264828</v>
      </c>
      <c r="I446">
        <f t="shared" si="39"/>
        <v>3.7005306539600324E-4</v>
      </c>
    </row>
    <row r="447" spans="1:9">
      <c r="A447" s="3" t="s">
        <v>957</v>
      </c>
      <c r="B447">
        <v>5.47</v>
      </c>
      <c r="C447" s="4">
        <v>340</v>
      </c>
      <c r="D447">
        <f t="shared" si="36"/>
        <v>62.157221206581355</v>
      </c>
      <c r="E447" s="6">
        <f t="shared" si="37"/>
        <v>1.4610735624755056E-4</v>
      </c>
      <c r="F447" s="7">
        <f t="shared" si="40"/>
        <v>0.89598832172495957</v>
      </c>
      <c r="G447" s="6">
        <f t="shared" si="38"/>
        <v>4.7521208619843362E-4</v>
      </c>
      <c r="H447" s="7">
        <f t="shared" si="41"/>
        <v>0.38144153457884672</v>
      </c>
      <c r="I447">
        <f t="shared" si="39"/>
        <v>7.3703371334127299E-4</v>
      </c>
    </row>
    <row r="448" spans="1:9">
      <c r="A448" s="3" t="s">
        <v>373</v>
      </c>
      <c r="B448">
        <v>10.89</v>
      </c>
      <c r="C448" s="4">
        <v>675</v>
      </c>
      <c r="D448">
        <f t="shared" si="36"/>
        <v>61.983471074380162</v>
      </c>
      <c r="E448" s="6">
        <f t="shared" si="37"/>
        <v>2.9006607490322534E-4</v>
      </c>
      <c r="F448" s="7">
        <f t="shared" si="40"/>
        <v>0.8962783877998628</v>
      </c>
      <c r="G448" s="6">
        <f t="shared" si="38"/>
        <v>9.4608036904953244E-4</v>
      </c>
      <c r="H448" s="7">
        <f t="shared" si="41"/>
        <v>0.38238761494789625</v>
      </c>
      <c r="I448">
        <f t="shared" si="39"/>
        <v>1.0831630035212925E-4</v>
      </c>
    </row>
    <row r="449" spans="1:9">
      <c r="A449" s="3" t="s">
        <v>530</v>
      </c>
      <c r="B449">
        <v>1.6</v>
      </c>
      <c r="C449" s="4">
        <v>99</v>
      </c>
      <c r="D449">
        <f t="shared" si="36"/>
        <v>61.875</v>
      </c>
      <c r="E449" s="6">
        <f t="shared" si="37"/>
        <v>4.2543024319139722E-5</v>
      </c>
      <c r="F449" s="7">
        <f t="shared" si="40"/>
        <v>0.89632093082418196</v>
      </c>
      <c r="G449" s="6">
        <f t="shared" si="38"/>
        <v>1.390017071147155E-4</v>
      </c>
      <c r="H449" s="7">
        <f t="shared" si="41"/>
        <v>0.38252661665501098</v>
      </c>
      <c r="I449">
        <f t="shared" si="39"/>
        <v>6.372396918242762E-4</v>
      </c>
    </row>
    <row r="450" spans="1:9">
      <c r="A450" s="3" t="s">
        <v>764</v>
      </c>
      <c r="B450">
        <v>9.41</v>
      </c>
      <c r="C450" s="4">
        <v>581</v>
      </c>
      <c r="D450">
        <f t="shared" ref="D450:D513" si="42">C450/B450</f>
        <v>61.742826780021254</v>
      </c>
      <c r="E450" s="6">
        <f t="shared" si="37"/>
        <v>2.496716881759614E-4</v>
      </c>
      <c r="F450" s="7">
        <f t="shared" si="40"/>
        <v>0.89657060251235787</v>
      </c>
      <c r="G450" s="6">
        <f t="shared" si="38"/>
        <v>8.1750378996842056E-4</v>
      </c>
      <c r="H450" s="7">
        <f t="shared" si="41"/>
        <v>0.3833441204449794</v>
      </c>
      <c r="I450">
        <f t="shared" si="39"/>
        <v>1.0756274659648457E-3</v>
      </c>
    </row>
    <row r="451" spans="1:9">
      <c r="A451" s="3" t="s">
        <v>284</v>
      </c>
      <c r="B451">
        <v>15.88</v>
      </c>
      <c r="C451" s="4">
        <v>979</v>
      </c>
      <c r="D451">
        <f t="shared" si="42"/>
        <v>61.649874055415616</v>
      </c>
      <c r="E451" s="6">
        <f t="shared" ref="E451:E514" si="43">C451/2327056</f>
        <v>4.2070324048927056E-4</v>
      </c>
      <c r="F451" s="7">
        <f t="shared" si="40"/>
        <v>0.89699130575284713</v>
      </c>
      <c r="G451" s="6">
        <f t="shared" ref="G451:G514" si="44">B451/11510.65</f>
        <v>1.3795919431135516E-3</v>
      </c>
      <c r="H451" s="7">
        <f t="shared" si="41"/>
        <v>0.38472371238809294</v>
      </c>
      <c r="I451">
        <f t="shared" ref="I451:I514" si="45">F451*H452-F452*H451</f>
        <v>3.8152651928546888E-4</v>
      </c>
    </row>
    <row r="452" spans="1:9">
      <c r="A452" s="3" t="s">
        <v>380</v>
      </c>
      <c r="B452">
        <v>5.63</v>
      </c>
      <c r="C452" s="4">
        <v>346</v>
      </c>
      <c r="D452">
        <f t="shared" si="42"/>
        <v>61.456483126110129</v>
      </c>
      <c r="E452" s="6">
        <f t="shared" si="43"/>
        <v>1.4868572135780144E-4</v>
      </c>
      <c r="F452" s="7">
        <f t="shared" ref="F452:F515" si="46">F451+E452</f>
        <v>0.89713999147420498</v>
      </c>
      <c r="G452" s="6">
        <f t="shared" si="44"/>
        <v>4.8911225690990523E-4</v>
      </c>
      <c r="H452" s="7">
        <f t="shared" ref="H452:H515" si="47">H451+G452</f>
        <v>0.38521282464500284</v>
      </c>
      <c r="I452">
        <f t="shared" si="45"/>
        <v>6.6616606371222575E-4</v>
      </c>
    </row>
    <row r="453" spans="1:9">
      <c r="A453" s="3" t="s">
        <v>419</v>
      </c>
      <c r="B453">
        <v>9.83</v>
      </c>
      <c r="C453" s="4">
        <v>604</v>
      </c>
      <c r="D453">
        <f t="shared" si="42"/>
        <v>61.444557477110884</v>
      </c>
      <c r="E453" s="6">
        <f t="shared" si="43"/>
        <v>2.5955542109858983E-4</v>
      </c>
      <c r="F453" s="7">
        <f t="shared" si="46"/>
        <v>0.89739954689530355</v>
      </c>
      <c r="G453" s="6">
        <f t="shared" si="44"/>
        <v>8.5399173808603339E-4</v>
      </c>
      <c r="H453" s="7">
        <f t="shared" si="47"/>
        <v>0.38606681638308887</v>
      </c>
      <c r="I453">
        <f t="shared" si="45"/>
        <v>6.3712156561640532E-4</v>
      </c>
    </row>
    <row r="454" spans="1:9">
      <c r="A454" s="3" t="s">
        <v>708</v>
      </c>
      <c r="B454">
        <v>9.4</v>
      </c>
      <c r="C454" s="4">
        <v>577</v>
      </c>
      <c r="D454">
        <f t="shared" si="42"/>
        <v>61.38297872340425</v>
      </c>
      <c r="E454" s="6">
        <f t="shared" si="43"/>
        <v>2.4795277810246079E-4</v>
      </c>
      <c r="F454" s="7">
        <f t="shared" si="46"/>
        <v>0.89764749967340596</v>
      </c>
      <c r="G454" s="6">
        <f t="shared" si="44"/>
        <v>8.1663502929895369E-4</v>
      </c>
      <c r="H454" s="7">
        <f t="shared" si="47"/>
        <v>0.38688345141238784</v>
      </c>
      <c r="I454">
        <f t="shared" si="45"/>
        <v>7.4381383519434019E-4</v>
      </c>
    </row>
    <row r="455" spans="1:9">
      <c r="A455" s="3" t="s">
        <v>999</v>
      </c>
      <c r="B455">
        <v>10.96</v>
      </c>
      <c r="C455" s="4">
        <v>667</v>
      </c>
      <c r="D455">
        <f t="shared" si="42"/>
        <v>60.857664233576635</v>
      </c>
      <c r="E455" s="6">
        <f t="shared" si="43"/>
        <v>2.8662825475622418E-4</v>
      </c>
      <c r="F455" s="7">
        <f t="shared" si="46"/>
        <v>0.89793412792816218</v>
      </c>
      <c r="G455" s="6">
        <f t="shared" si="44"/>
        <v>9.5216169373580131E-4</v>
      </c>
      <c r="H455" s="7">
        <f t="shared" si="47"/>
        <v>0.38783561310612363</v>
      </c>
      <c r="I455">
        <f t="shared" si="45"/>
        <v>4.713836318224196E-4</v>
      </c>
    </row>
    <row r="456" spans="1:9">
      <c r="A456" s="3" t="s">
        <v>463</v>
      </c>
      <c r="B456">
        <v>6.94</v>
      </c>
      <c r="C456" s="4">
        <v>420</v>
      </c>
      <c r="D456">
        <f t="shared" si="42"/>
        <v>60.518731988472616</v>
      </c>
      <c r="E456" s="6">
        <f t="shared" si="43"/>
        <v>1.8048555771756246E-4</v>
      </c>
      <c r="F456" s="7">
        <f t="shared" si="46"/>
        <v>0.89811461348587973</v>
      </c>
      <c r="G456" s="6">
        <f t="shared" si="44"/>
        <v>6.0291990461007851E-4</v>
      </c>
      <c r="H456" s="7">
        <f t="shared" si="47"/>
        <v>0.38843853301073372</v>
      </c>
      <c r="I456">
        <f t="shared" si="45"/>
        <v>3.1791630184974107E-4</v>
      </c>
    </row>
    <row r="457" spans="1:9">
      <c r="A457" s="3" t="s">
        <v>88</v>
      </c>
      <c r="B457">
        <v>4.68</v>
      </c>
      <c r="C457" s="4">
        <v>283</v>
      </c>
      <c r="D457">
        <f t="shared" si="42"/>
        <v>60.470085470085472</v>
      </c>
      <c r="E457" s="6">
        <f t="shared" si="43"/>
        <v>1.2161288770016708E-4</v>
      </c>
      <c r="F457" s="7">
        <f t="shared" si="46"/>
        <v>0.89823622637357992</v>
      </c>
      <c r="G457" s="6">
        <f t="shared" si="44"/>
        <v>4.0657999331054283E-4</v>
      </c>
      <c r="H457" s="7">
        <f t="shared" si="47"/>
        <v>0.38884511300404428</v>
      </c>
      <c r="I457">
        <f t="shared" si="45"/>
        <v>4.7757125635727871E-4</v>
      </c>
    </row>
    <row r="458" spans="1:9">
      <c r="A458" s="3" t="s">
        <v>415</v>
      </c>
      <c r="B458">
        <v>7.03</v>
      </c>
      <c r="C458" s="4">
        <v>425</v>
      </c>
      <c r="D458">
        <f t="shared" si="42"/>
        <v>60.455192034139401</v>
      </c>
      <c r="E458" s="6">
        <f t="shared" si="43"/>
        <v>1.8263419530943818E-4</v>
      </c>
      <c r="F458" s="7">
        <f t="shared" si="46"/>
        <v>0.89841886056888931</v>
      </c>
      <c r="G458" s="6">
        <f t="shared" si="44"/>
        <v>6.1073875063528125E-4</v>
      </c>
      <c r="H458" s="7">
        <f t="shared" si="47"/>
        <v>0.38945585175467956</v>
      </c>
      <c r="I458">
        <f t="shared" si="45"/>
        <v>7.582496730089705E-4</v>
      </c>
    </row>
    <row r="459" spans="1:9">
      <c r="A459" s="3" t="s">
        <v>590</v>
      </c>
      <c r="B459">
        <v>11.16</v>
      </c>
      <c r="C459" s="4">
        <v>674</v>
      </c>
      <c r="D459">
        <f t="shared" si="42"/>
        <v>60.394265232974909</v>
      </c>
      <c r="E459" s="6">
        <f t="shared" si="43"/>
        <v>2.8963634738485023E-4</v>
      </c>
      <c r="F459" s="7">
        <f t="shared" si="46"/>
        <v>0.89870849691627419</v>
      </c>
      <c r="G459" s="6">
        <f t="shared" si="44"/>
        <v>9.6953690712514064E-4</v>
      </c>
      <c r="H459" s="7">
        <f t="shared" si="47"/>
        <v>0.39042538866180471</v>
      </c>
      <c r="I459">
        <f t="shared" si="45"/>
        <v>4.2873833850265441E-4</v>
      </c>
    </row>
    <row r="460" spans="1:9">
      <c r="A460" s="3" t="s">
        <v>779</v>
      </c>
      <c r="B460">
        <v>6.31</v>
      </c>
      <c r="C460" s="4">
        <v>381</v>
      </c>
      <c r="D460">
        <f t="shared" si="42"/>
        <v>60.380348652931858</v>
      </c>
      <c r="E460" s="6">
        <f t="shared" si="43"/>
        <v>1.6372618450093165E-4</v>
      </c>
      <c r="F460" s="7">
        <f t="shared" si="46"/>
        <v>0.89887222310077508</v>
      </c>
      <c r="G460" s="6">
        <f t="shared" si="44"/>
        <v>5.4818798243365927E-4</v>
      </c>
      <c r="H460" s="7">
        <f t="shared" si="47"/>
        <v>0.39097357664423837</v>
      </c>
      <c r="I460">
        <f t="shared" si="45"/>
        <v>1.5084725116726316E-4</v>
      </c>
    </row>
    <row r="461" spans="1:9">
      <c r="A461" s="3" t="s">
        <v>251</v>
      </c>
      <c r="B461">
        <v>2.2200000000000002</v>
      </c>
      <c r="C461" s="4">
        <v>134</v>
      </c>
      <c r="D461">
        <f t="shared" si="42"/>
        <v>60.360360360360353</v>
      </c>
      <c r="E461" s="6">
        <f t="shared" si="43"/>
        <v>5.7583487462269925E-5</v>
      </c>
      <c r="F461" s="7">
        <f t="shared" si="46"/>
        <v>0.8989298065882374</v>
      </c>
      <c r="G461" s="6">
        <f t="shared" si="44"/>
        <v>1.9286486862166779E-4</v>
      </c>
      <c r="H461" s="7">
        <f t="shared" si="47"/>
        <v>0.39116644151286006</v>
      </c>
      <c r="I461">
        <f t="shared" si="45"/>
        <v>9.5887847673220561E-4</v>
      </c>
    </row>
    <row r="462" spans="1:9">
      <c r="A462" s="3" t="s">
        <v>1092</v>
      </c>
      <c r="B462">
        <v>14.11</v>
      </c>
      <c r="C462" s="4">
        <v>851</v>
      </c>
      <c r="D462">
        <f t="shared" si="42"/>
        <v>60.311835577604541</v>
      </c>
      <c r="E462" s="6">
        <f t="shared" si="43"/>
        <v>3.6569811813725152E-4</v>
      </c>
      <c r="F462" s="7">
        <f t="shared" si="46"/>
        <v>0.89929550470637465</v>
      </c>
      <c r="G462" s="6">
        <f t="shared" si="44"/>
        <v>1.2258213046178973E-3</v>
      </c>
      <c r="H462" s="7">
        <f t="shared" si="47"/>
        <v>0.39239226281747797</v>
      </c>
      <c r="I462">
        <f t="shared" si="45"/>
        <v>1.0344706956960104E-3</v>
      </c>
    </row>
    <row r="463" spans="1:9">
      <c r="A463" s="3" t="s">
        <v>580</v>
      </c>
      <c r="B463">
        <v>15.22</v>
      </c>
      <c r="C463" s="4">
        <v>917</v>
      </c>
      <c r="D463">
        <f t="shared" si="42"/>
        <v>60.249671484888303</v>
      </c>
      <c r="E463" s="6">
        <f t="shared" si="43"/>
        <v>3.9406013435001132E-4</v>
      </c>
      <c r="F463" s="7">
        <f t="shared" si="46"/>
        <v>0.89968956484072471</v>
      </c>
      <c r="G463" s="6">
        <f t="shared" si="44"/>
        <v>1.3222537389287314E-3</v>
      </c>
      <c r="H463" s="7">
        <f t="shared" si="47"/>
        <v>0.39371451655640671</v>
      </c>
      <c r="I463">
        <f t="shared" si="45"/>
        <v>2.4946168984479877E-4</v>
      </c>
    </row>
    <row r="464" spans="1:9">
      <c r="A464" s="3" t="s">
        <v>670</v>
      </c>
      <c r="B464">
        <v>3.67</v>
      </c>
      <c r="C464" s="4">
        <v>221</v>
      </c>
      <c r="D464">
        <f t="shared" si="42"/>
        <v>60.217983651226156</v>
      </c>
      <c r="E464" s="6">
        <f t="shared" si="43"/>
        <v>9.4969781560907862E-5</v>
      </c>
      <c r="F464" s="7">
        <f t="shared" si="46"/>
        <v>0.89978453462228558</v>
      </c>
      <c r="G464" s="6">
        <f t="shared" si="44"/>
        <v>3.1883516569437869E-4</v>
      </c>
      <c r="H464" s="7">
        <f t="shared" si="47"/>
        <v>0.39403335172210108</v>
      </c>
      <c r="I464">
        <f t="shared" si="45"/>
        <v>2.0242916358146901E-3</v>
      </c>
    </row>
    <row r="465" spans="1:9">
      <c r="A465" s="3" t="s">
        <v>1066</v>
      </c>
      <c r="B465">
        <v>29.78</v>
      </c>
      <c r="C465" s="4">
        <v>1793</v>
      </c>
      <c r="D465">
        <f t="shared" si="42"/>
        <v>60.208193418401606</v>
      </c>
      <c r="E465" s="6">
        <f t="shared" si="43"/>
        <v>7.7050144044664155E-4</v>
      </c>
      <c r="F465" s="7">
        <f t="shared" si="46"/>
        <v>0.90055503606273224</v>
      </c>
      <c r="G465" s="6">
        <f t="shared" si="44"/>
        <v>2.5871692736726425E-3</v>
      </c>
      <c r="H465" s="7">
        <f t="shared" si="47"/>
        <v>0.39662052099577372</v>
      </c>
      <c r="I465">
        <f t="shared" si="45"/>
        <v>1.0750050898973296E-3</v>
      </c>
    </row>
    <row r="466" spans="1:9">
      <c r="A466" s="3" t="s">
        <v>543</v>
      </c>
      <c r="B466">
        <v>15.81</v>
      </c>
      <c r="C466" s="4">
        <v>950</v>
      </c>
      <c r="D466">
        <f t="shared" si="42"/>
        <v>60.088551549652117</v>
      </c>
      <c r="E466" s="6">
        <f t="shared" si="43"/>
        <v>4.0824114245639124E-4</v>
      </c>
      <c r="F466" s="7">
        <f t="shared" si="46"/>
        <v>0.90096327720518865</v>
      </c>
      <c r="G466" s="6">
        <f t="shared" si="44"/>
        <v>1.3735106184272826E-3</v>
      </c>
      <c r="H466" s="7">
        <f t="shared" si="47"/>
        <v>0.39799403161420099</v>
      </c>
      <c r="I466">
        <f t="shared" si="45"/>
        <v>5.0528311624331579E-4</v>
      </c>
    </row>
    <row r="467" spans="1:9">
      <c r="A467" s="3" t="s">
        <v>380</v>
      </c>
      <c r="B467">
        <v>7.43</v>
      </c>
      <c r="C467" s="4">
        <v>446</v>
      </c>
      <c r="D467">
        <f t="shared" si="42"/>
        <v>60.026917900403774</v>
      </c>
      <c r="E467" s="6">
        <f t="shared" si="43"/>
        <v>1.9165847319531631E-4</v>
      </c>
      <c r="F467" s="7">
        <f t="shared" si="46"/>
        <v>0.90115493567838401</v>
      </c>
      <c r="G467" s="6">
        <f t="shared" si="44"/>
        <v>6.4548917741396011E-4</v>
      </c>
      <c r="H467" s="7">
        <f t="shared" si="47"/>
        <v>0.39863952079161497</v>
      </c>
      <c r="I467">
        <f t="shared" si="45"/>
        <v>4.3096829028564931E-3</v>
      </c>
    </row>
    <row r="468" spans="1:9">
      <c r="A468" s="3" t="s">
        <v>28</v>
      </c>
      <c r="B468">
        <v>63.37</v>
      </c>
      <c r="C468" s="4">
        <v>3803</v>
      </c>
      <c r="D468">
        <f t="shared" si="42"/>
        <v>60.012624270159385</v>
      </c>
      <c r="E468" s="6">
        <f t="shared" si="43"/>
        <v>1.6342537523806905E-3</v>
      </c>
      <c r="F468" s="7">
        <f t="shared" si="46"/>
        <v>0.90278918943076469</v>
      </c>
      <c r="G468" s="6">
        <f t="shared" si="44"/>
        <v>5.5053363624122005E-3</v>
      </c>
      <c r="H468" s="7">
        <f t="shared" si="47"/>
        <v>0.40414485715402715</v>
      </c>
      <c r="I468">
        <f t="shared" si="45"/>
        <v>1.235347539741527E-3</v>
      </c>
    </row>
    <row r="469" spans="1:9">
      <c r="A469" s="3" t="s">
        <v>832</v>
      </c>
      <c r="B469">
        <v>18.16</v>
      </c>
      <c r="C469" s="4">
        <v>1088</v>
      </c>
      <c r="D469">
        <f t="shared" si="42"/>
        <v>59.91189427312775</v>
      </c>
      <c r="E469" s="6">
        <f t="shared" si="43"/>
        <v>4.6754353999216178E-4</v>
      </c>
      <c r="F469" s="7">
        <f t="shared" si="46"/>
        <v>0.90325673297075681</v>
      </c>
      <c r="G469" s="6">
        <f t="shared" si="44"/>
        <v>1.5776693757520209E-3</v>
      </c>
      <c r="H469" s="7">
        <f t="shared" si="47"/>
        <v>0.40572252652977919</v>
      </c>
      <c r="I469">
        <f t="shared" si="45"/>
        <v>9.6609615782783376E-5</v>
      </c>
    </row>
    <row r="470" spans="1:9">
      <c r="A470" s="3" t="s">
        <v>785</v>
      </c>
      <c r="B470">
        <v>1.42</v>
      </c>
      <c r="C470" s="4">
        <v>85</v>
      </c>
      <c r="D470">
        <f t="shared" si="42"/>
        <v>59.859154929577471</v>
      </c>
      <c r="E470" s="6">
        <f t="shared" si="43"/>
        <v>3.652683906188764E-5</v>
      </c>
      <c r="F470" s="7">
        <f t="shared" si="46"/>
        <v>0.90329325980981867</v>
      </c>
      <c r="G470" s="6">
        <f t="shared" si="44"/>
        <v>1.2336401506431001E-4</v>
      </c>
      <c r="H470" s="7">
        <f t="shared" si="47"/>
        <v>0.40584589054484349</v>
      </c>
      <c r="I470">
        <f t="shared" si="45"/>
        <v>2.9540920001580595E-4</v>
      </c>
    </row>
    <row r="471" spans="1:9">
      <c r="A471" s="3" t="s">
        <v>908</v>
      </c>
      <c r="B471">
        <v>4.34</v>
      </c>
      <c r="C471" s="4">
        <v>259</v>
      </c>
      <c r="D471">
        <f t="shared" si="42"/>
        <v>59.677419354838712</v>
      </c>
      <c r="E471" s="6">
        <f t="shared" si="43"/>
        <v>1.1129942725916351E-4</v>
      </c>
      <c r="F471" s="7">
        <f t="shared" si="46"/>
        <v>0.90340455923707785</v>
      </c>
      <c r="G471" s="6">
        <f t="shared" si="44"/>
        <v>3.770421305486658E-4</v>
      </c>
      <c r="H471" s="7">
        <f t="shared" si="47"/>
        <v>0.40622293267539217</v>
      </c>
      <c r="I471">
        <f t="shared" si="45"/>
        <v>6.6972853401536803E-4</v>
      </c>
    </row>
    <row r="472" spans="1:9">
      <c r="A472" s="3" t="s">
        <v>210</v>
      </c>
      <c r="B472">
        <v>9.83</v>
      </c>
      <c r="C472" s="4">
        <v>583</v>
      </c>
      <c r="D472">
        <f t="shared" si="42"/>
        <v>59.308240081383516</v>
      </c>
      <c r="E472" s="6">
        <f t="shared" si="43"/>
        <v>2.5053114321271167E-4</v>
      </c>
      <c r="F472" s="7">
        <f t="shared" si="46"/>
        <v>0.90365509038029057</v>
      </c>
      <c r="G472" s="6">
        <f t="shared" si="44"/>
        <v>8.5399173808603339E-4</v>
      </c>
      <c r="H472" s="7">
        <f t="shared" si="47"/>
        <v>0.4070769244134782</v>
      </c>
      <c r="I472">
        <f t="shared" si="45"/>
        <v>8.9608175176514315E-4</v>
      </c>
    </row>
    <row r="473" spans="1:9">
      <c r="A473" s="3" t="s">
        <v>636</v>
      </c>
      <c r="B473">
        <v>13.15</v>
      </c>
      <c r="C473" s="4">
        <v>779</v>
      </c>
      <c r="D473">
        <f t="shared" si="42"/>
        <v>59.239543726235738</v>
      </c>
      <c r="E473" s="6">
        <f t="shared" si="43"/>
        <v>3.3475773681424084E-4</v>
      </c>
      <c r="F473" s="7">
        <f t="shared" si="46"/>
        <v>0.90398984811710481</v>
      </c>
      <c r="G473" s="6">
        <f t="shared" si="44"/>
        <v>1.1424202803490681E-3</v>
      </c>
      <c r="H473" s="7">
        <f t="shared" si="47"/>
        <v>0.40821934469382726</v>
      </c>
      <c r="I473">
        <f t="shared" si="45"/>
        <v>1.4657169559756378E-4</v>
      </c>
    </row>
    <row r="474" spans="1:9">
      <c r="A474" s="3" t="s">
        <v>296</v>
      </c>
      <c r="B474">
        <v>2.15</v>
      </c>
      <c r="C474" s="4">
        <v>127</v>
      </c>
      <c r="D474">
        <f t="shared" si="42"/>
        <v>59.069767441860471</v>
      </c>
      <c r="E474" s="6">
        <f t="shared" si="43"/>
        <v>5.457539483364388E-5</v>
      </c>
      <c r="F474" s="7">
        <f t="shared" si="46"/>
        <v>0.90404442351193848</v>
      </c>
      <c r="G474" s="6">
        <f t="shared" si="44"/>
        <v>1.8678354393539896E-4</v>
      </c>
      <c r="H474" s="7">
        <f t="shared" si="47"/>
        <v>0.40840612823776268</v>
      </c>
      <c r="I474">
        <f t="shared" si="45"/>
        <v>4.6430385299062182E-4</v>
      </c>
    </row>
    <row r="475" spans="1:9">
      <c r="A475" s="3" t="s">
        <v>952</v>
      </c>
      <c r="B475">
        <v>6.81</v>
      </c>
      <c r="C475" s="4">
        <v>402</v>
      </c>
      <c r="D475">
        <f t="shared" si="42"/>
        <v>59.030837004405292</v>
      </c>
      <c r="E475" s="6">
        <f t="shared" si="43"/>
        <v>1.7275046238680977E-4</v>
      </c>
      <c r="F475" s="7">
        <f t="shared" si="46"/>
        <v>0.90421717397432533</v>
      </c>
      <c r="G475" s="6">
        <f t="shared" si="44"/>
        <v>5.9162601590700785E-4</v>
      </c>
      <c r="H475" s="7">
        <f t="shared" si="47"/>
        <v>0.40899775425366969</v>
      </c>
      <c r="I475">
        <f t="shared" si="45"/>
        <v>3.2113264749006332E-4</v>
      </c>
    </row>
    <row r="476" spans="1:9">
      <c r="A476" s="3" t="s">
        <v>886</v>
      </c>
      <c r="B476">
        <v>4.71</v>
      </c>
      <c r="C476" s="4">
        <v>278</v>
      </c>
      <c r="D476">
        <f t="shared" si="42"/>
        <v>59.023354564755842</v>
      </c>
      <c r="E476" s="6">
        <f t="shared" si="43"/>
        <v>1.1946425010829133E-4</v>
      </c>
      <c r="F476" s="7">
        <f t="shared" si="46"/>
        <v>0.90433663822443366</v>
      </c>
      <c r="G476" s="6">
        <f t="shared" si="44"/>
        <v>4.0918627531894377E-4</v>
      </c>
      <c r="H476" s="7">
        <f t="shared" si="47"/>
        <v>0.40940694052898863</v>
      </c>
      <c r="I476">
        <f t="shared" si="45"/>
        <v>3.2252801826798683E-4</v>
      </c>
    </row>
    <row r="477" spans="1:9">
      <c r="A477" s="3" t="s">
        <v>71</v>
      </c>
      <c r="B477">
        <v>4.7300000000000004</v>
      </c>
      <c r="C477" s="4">
        <v>279</v>
      </c>
      <c r="D477">
        <f t="shared" si="42"/>
        <v>58.985200845665958</v>
      </c>
      <c r="E477" s="6">
        <f t="shared" si="43"/>
        <v>1.1989397762666648E-4</v>
      </c>
      <c r="F477" s="7">
        <f t="shared" si="46"/>
        <v>0.90445653220206035</v>
      </c>
      <c r="G477" s="6">
        <f t="shared" si="44"/>
        <v>4.1092379665787774E-4</v>
      </c>
      <c r="H477" s="7">
        <f t="shared" si="47"/>
        <v>0.40981786432564649</v>
      </c>
      <c r="I477">
        <f t="shared" si="45"/>
        <v>2.9732945686261614E-4</v>
      </c>
    </row>
    <row r="478" spans="1:9">
      <c r="A478" s="3" t="s">
        <v>270</v>
      </c>
      <c r="B478">
        <v>4.3600000000000003</v>
      </c>
      <c r="C478" s="4">
        <v>257</v>
      </c>
      <c r="D478">
        <f t="shared" si="42"/>
        <v>58.944954128440365</v>
      </c>
      <c r="E478" s="6">
        <f t="shared" si="43"/>
        <v>1.1043997222241322E-4</v>
      </c>
      <c r="F478" s="7">
        <f t="shared" si="46"/>
        <v>0.90456697217428272</v>
      </c>
      <c r="G478" s="6">
        <f t="shared" si="44"/>
        <v>3.7877965188759977E-4</v>
      </c>
      <c r="H478" s="7">
        <f t="shared" si="47"/>
        <v>0.41019664397753408</v>
      </c>
      <c r="I478">
        <f t="shared" si="45"/>
        <v>7.032160457635106E-4</v>
      </c>
    </row>
    <row r="479" spans="1:9">
      <c r="A479" s="3" t="s">
        <v>375</v>
      </c>
      <c r="B479">
        <v>10.31</v>
      </c>
      <c r="C479" s="4">
        <v>607</v>
      </c>
      <c r="D479">
        <f t="shared" si="42"/>
        <v>58.874878758486901</v>
      </c>
      <c r="E479" s="6">
        <f t="shared" si="43"/>
        <v>2.6084460365371527E-4</v>
      </c>
      <c r="F479" s="7">
        <f t="shared" si="46"/>
        <v>0.90482781677793644</v>
      </c>
      <c r="G479" s="6">
        <f t="shared" si="44"/>
        <v>8.9569225022044811E-4</v>
      </c>
      <c r="H479" s="7">
        <f t="shared" si="47"/>
        <v>0.41109233622775454</v>
      </c>
      <c r="I479">
        <f t="shared" si="45"/>
        <v>2.1554257683314981E-4</v>
      </c>
    </row>
    <row r="480" spans="1:9">
      <c r="A480" s="3" t="s">
        <v>797</v>
      </c>
      <c r="B480">
        <v>3.16</v>
      </c>
      <c r="C480" s="4">
        <v>186</v>
      </c>
      <c r="D480">
        <f t="shared" si="42"/>
        <v>58.860759493670884</v>
      </c>
      <c r="E480" s="6">
        <f t="shared" si="43"/>
        <v>7.9929318417777659E-5</v>
      </c>
      <c r="F480" s="7">
        <f t="shared" si="46"/>
        <v>0.90490774609635427</v>
      </c>
      <c r="G480" s="6">
        <f t="shared" si="44"/>
        <v>2.7452837155156313E-4</v>
      </c>
      <c r="H480" s="7">
        <f t="shared" si="47"/>
        <v>0.4113668645993061</v>
      </c>
      <c r="I480">
        <f t="shared" si="45"/>
        <v>8.3453439590958078E-4</v>
      </c>
    </row>
    <row r="481" spans="1:9">
      <c r="A481" s="3" t="s">
        <v>571</v>
      </c>
      <c r="B481">
        <v>12.23</v>
      </c>
      <c r="C481" s="4">
        <v>718</v>
      </c>
      <c r="D481">
        <f t="shared" si="42"/>
        <v>58.708094848732621</v>
      </c>
      <c r="E481" s="6">
        <f t="shared" si="43"/>
        <v>3.0854435819335676E-4</v>
      </c>
      <c r="F481" s="7">
        <f t="shared" si="46"/>
        <v>0.90521629045454766</v>
      </c>
      <c r="G481" s="6">
        <f t="shared" si="44"/>
        <v>1.0624942987581068E-3</v>
      </c>
      <c r="H481" s="7">
        <f t="shared" si="47"/>
        <v>0.4124293588980642</v>
      </c>
      <c r="I481">
        <f t="shared" si="45"/>
        <v>1.3035550387763273E-4</v>
      </c>
    </row>
    <row r="482" spans="1:9">
      <c r="A482" s="3" t="s">
        <v>982</v>
      </c>
      <c r="B482">
        <v>1.91</v>
      </c>
      <c r="C482" s="4">
        <v>112</v>
      </c>
      <c r="D482">
        <f t="shared" si="42"/>
        <v>58.638743455497384</v>
      </c>
      <c r="E482" s="6">
        <f t="shared" si="43"/>
        <v>4.8129482058016652E-5</v>
      </c>
      <c r="F482" s="7">
        <f t="shared" si="46"/>
        <v>0.90526441993660567</v>
      </c>
      <c r="G482" s="6">
        <f t="shared" si="44"/>
        <v>1.6593328786819163E-4</v>
      </c>
      <c r="H482" s="7">
        <f t="shared" si="47"/>
        <v>0.41259529218593238</v>
      </c>
      <c r="I482">
        <f t="shared" si="45"/>
        <v>3.8365659713152089E-4</v>
      </c>
    </row>
    <row r="483" spans="1:9">
      <c r="A483" s="3" t="s">
        <v>527</v>
      </c>
      <c r="B483">
        <v>5.62</v>
      </c>
      <c r="C483" s="4">
        <v>329</v>
      </c>
      <c r="D483">
        <f t="shared" si="42"/>
        <v>58.540925266903912</v>
      </c>
      <c r="E483" s="6">
        <f t="shared" si="43"/>
        <v>1.4138035354542393E-4</v>
      </c>
      <c r="F483" s="7">
        <f t="shared" si="46"/>
        <v>0.90540580029015105</v>
      </c>
      <c r="G483" s="6">
        <f t="shared" si="44"/>
        <v>4.8824349624043825E-4</v>
      </c>
      <c r="H483" s="7">
        <f t="shared" si="47"/>
        <v>0.41308353568217282</v>
      </c>
      <c r="I483">
        <f t="shared" si="45"/>
        <v>4.1164609534460883E-4</v>
      </c>
    </row>
    <row r="484" spans="1:9">
      <c r="A484" s="3" t="s">
        <v>438</v>
      </c>
      <c r="B484">
        <v>6.03</v>
      </c>
      <c r="C484" s="4">
        <v>353</v>
      </c>
      <c r="D484">
        <f t="shared" si="42"/>
        <v>58.540630182421225</v>
      </c>
      <c r="E484" s="6">
        <f t="shared" si="43"/>
        <v>1.516938139864275E-4</v>
      </c>
      <c r="F484" s="7">
        <f t="shared" si="46"/>
        <v>0.90555749410413744</v>
      </c>
      <c r="G484" s="6">
        <f t="shared" si="44"/>
        <v>5.2386268368858409E-4</v>
      </c>
      <c r="H484" s="7">
        <f t="shared" si="47"/>
        <v>0.41360739836586141</v>
      </c>
      <c r="I484">
        <f t="shared" si="45"/>
        <v>2.4109546832945528E-4</v>
      </c>
    </row>
    <row r="485" spans="1:9">
      <c r="A485" s="3" t="s">
        <v>619</v>
      </c>
      <c r="B485">
        <v>3.53</v>
      </c>
      <c r="C485" s="4">
        <v>206</v>
      </c>
      <c r="D485">
        <f t="shared" si="42"/>
        <v>58.35694050991502</v>
      </c>
      <c r="E485" s="6">
        <f t="shared" si="43"/>
        <v>8.8523868785280634E-5</v>
      </c>
      <c r="F485" s="7">
        <f t="shared" si="46"/>
        <v>0.90564601797292277</v>
      </c>
      <c r="G485" s="6">
        <f t="shared" si="44"/>
        <v>3.066725163218411E-4</v>
      </c>
      <c r="H485" s="7">
        <f t="shared" si="47"/>
        <v>0.41391407088218324</v>
      </c>
      <c r="I485">
        <f t="shared" si="45"/>
        <v>2.3647729217585178E-4</v>
      </c>
    </row>
    <row r="486" spans="1:9">
      <c r="A486" s="3" t="s">
        <v>448</v>
      </c>
      <c r="B486">
        <v>3.46</v>
      </c>
      <c r="C486" s="4">
        <v>201</v>
      </c>
      <c r="D486">
        <f t="shared" si="42"/>
        <v>58.092485549132945</v>
      </c>
      <c r="E486" s="6">
        <f t="shared" si="43"/>
        <v>8.6375231193404887E-5</v>
      </c>
      <c r="F486" s="7">
        <f t="shared" si="46"/>
        <v>0.90573239320411614</v>
      </c>
      <c r="G486" s="6">
        <f t="shared" si="44"/>
        <v>3.0059119163557227E-4</v>
      </c>
      <c r="H486" s="7">
        <f t="shared" si="47"/>
        <v>0.4142146620738188</v>
      </c>
      <c r="I486">
        <f t="shared" si="45"/>
        <v>2.0252461459893678E-3</v>
      </c>
    </row>
    <row r="487" spans="1:9">
      <c r="A487" s="3" t="s">
        <v>1000</v>
      </c>
      <c r="B487">
        <v>29.62</v>
      </c>
      <c r="C487" s="4">
        <v>1716</v>
      </c>
      <c r="D487">
        <f t="shared" si="42"/>
        <v>57.933828494260631</v>
      </c>
      <c r="E487" s="6">
        <f t="shared" si="43"/>
        <v>7.3741242153175515E-4</v>
      </c>
      <c r="F487" s="7">
        <f t="shared" si="46"/>
        <v>0.90646980562564794</v>
      </c>
      <c r="G487" s="6">
        <f t="shared" si="44"/>
        <v>2.5732691029611708E-3</v>
      </c>
      <c r="H487" s="7">
        <f t="shared" si="47"/>
        <v>0.41678793117677998</v>
      </c>
      <c r="I487">
        <f t="shared" si="45"/>
        <v>3.4338714765136391E-4</v>
      </c>
    </row>
    <row r="488" spans="1:9">
      <c r="A488" s="3" t="s">
        <v>501</v>
      </c>
      <c r="B488">
        <v>5.0199999999999996</v>
      </c>
      <c r="C488" s="4">
        <v>290</v>
      </c>
      <c r="D488">
        <f t="shared" si="42"/>
        <v>57.768924302788847</v>
      </c>
      <c r="E488" s="6">
        <f t="shared" si="43"/>
        <v>1.2462098032879311E-4</v>
      </c>
      <c r="F488" s="7">
        <f t="shared" si="46"/>
        <v>0.90659442660597678</v>
      </c>
      <c r="G488" s="6">
        <f t="shared" si="44"/>
        <v>4.3611785607241985E-4</v>
      </c>
      <c r="H488" s="7">
        <f t="shared" si="47"/>
        <v>0.41722404903285237</v>
      </c>
      <c r="I488">
        <f t="shared" si="45"/>
        <v>9.8814252183010431E-4</v>
      </c>
    </row>
    <row r="489" spans="1:9">
      <c r="A489" s="3" t="s">
        <v>372</v>
      </c>
      <c r="B489">
        <v>14.44</v>
      </c>
      <c r="C489" s="4">
        <v>832</v>
      </c>
      <c r="D489">
        <f t="shared" si="42"/>
        <v>57.61772853185596</v>
      </c>
      <c r="E489" s="6">
        <f t="shared" si="43"/>
        <v>3.575332952881237E-4</v>
      </c>
      <c r="F489" s="7">
        <f t="shared" si="46"/>
        <v>0.90695195990126487</v>
      </c>
      <c r="G489" s="6">
        <f t="shared" si="44"/>
        <v>1.2544904067103074E-3</v>
      </c>
      <c r="H489" s="7">
        <f t="shared" si="47"/>
        <v>0.4184785394395627</v>
      </c>
      <c r="I489">
        <f t="shared" si="45"/>
        <v>3.8393981824080825E-4</v>
      </c>
    </row>
    <row r="490" spans="1:9">
      <c r="A490" s="3" t="s">
        <v>541</v>
      </c>
      <c r="B490">
        <v>5.61</v>
      </c>
      <c r="C490" s="4">
        <v>323</v>
      </c>
      <c r="D490">
        <f t="shared" si="42"/>
        <v>57.575757575757571</v>
      </c>
      <c r="E490" s="6">
        <f t="shared" si="43"/>
        <v>1.3880198843517301E-4</v>
      </c>
      <c r="F490" s="7">
        <f t="shared" si="46"/>
        <v>0.90709076188970006</v>
      </c>
      <c r="G490" s="6">
        <f t="shared" si="44"/>
        <v>4.8737473557097127E-4</v>
      </c>
      <c r="H490" s="7">
        <f t="shared" si="47"/>
        <v>0.41896591417513368</v>
      </c>
      <c r="I490">
        <f t="shared" si="45"/>
        <v>2.8680083679810675E-4</v>
      </c>
    </row>
    <row r="491" spans="1:9">
      <c r="A491" s="3" t="s">
        <v>298</v>
      </c>
      <c r="B491">
        <v>4.1900000000000004</v>
      </c>
      <c r="C491" s="4">
        <v>241</v>
      </c>
      <c r="D491">
        <f t="shared" si="42"/>
        <v>57.517899761336508</v>
      </c>
      <c r="E491" s="6">
        <f t="shared" si="43"/>
        <v>1.0356433192841084E-4</v>
      </c>
      <c r="F491" s="7">
        <f t="shared" si="46"/>
        <v>0.90719432622162843</v>
      </c>
      <c r="G491" s="6">
        <f t="shared" si="44"/>
        <v>3.6401072050666128E-4</v>
      </c>
      <c r="H491" s="7">
        <f t="shared" si="47"/>
        <v>0.41932992489564036</v>
      </c>
      <c r="I491">
        <f t="shared" si="45"/>
        <v>6.1190355183216028E-4</v>
      </c>
    </row>
    <row r="492" spans="1:9">
      <c r="A492" s="3" t="s">
        <v>357</v>
      </c>
      <c r="B492">
        <v>8.93</v>
      </c>
      <c r="C492" s="4">
        <v>510</v>
      </c>
      <c r="D492">
        <f t="shared" si="42"/>
        <v>57.110862262038076</v>
      </c>
      <c r="E492" s="6">
        <f t="shared" si="43"/>
        <v>2.1916103437132582E-4</v>
      </c>
      <c r="F492" s="7">
        <f t="shared" si="46"/>
        <v>0.9074134872559998</v>
      </c>
      <c r="G492" s="6">
        <f t="shared" si="44"/>
        <v>7.7580327783400595E-4</v>
      </c>
      <c r="H492" s="7">
        <f t="shared" si="47"/>
        <v>0.42010572817347436</v>
      </c>
      <c r="I492">
        <f t="shared" si="45"/>
        <v>9.7319160757525225E-4</v>
      </c>
    </row>
    <row r="493" spans="1:9">
      <c r="A493" s="3" t="s">
        <v>1070</v>
      </c>
      <c r="B493">
        <v>14.2</v>
      </c>
      <c r="C493" s="4">
        <v>810</v>
      </c>
      <c r="D493">
        <f t="shared" si="42"/>
        <v>57.04225352112676</v>
      </c>
      <c r="E493" s="6">
        <f t="shared" si="43"/>
        <v>3.4807928988387043E-4</v>
      </c>
      <c r="F493" s="7">
        <f t="shared" si="46"/>
        <v>0.90776156654588369</v>
      </c>
      <c r="G493" s="6">
        <f t="shared" si="44"/>
        <v>1.2336401506431E-3</v>
      </c>
      <c r="H493" s="7">
        <f t="shared" si="47"/>
        <v>0.42133936832411745</v>
      </c>
      <c r="I493">
        <f t="shared" si="45"/>
        <v>5.8846566870168759E-4</v>
      </c>
    </row>
    <row r="494" spans="1:9">
      <c r="A494" s="3" t="s">
        <v>1056</v>
      </c>
      <c r="B494">
        <v>8.58</v>
      </c>
      <c r="C494" s="4">
        <v>487</v>
      </c>
      <c r="D494">
        <f t="shared" si="42"/>
        <v>56.759906759906762</v>
      </c>
      <c r="E494" s="6">
        <f t="shared" si="43"/>
        <v>2.0927730144869742E-4</v>
      </c>
      <c r="F494" s="7">
        <f t="shared" si="46"/>
        <v>0.9079708438473324</v>
      </c>
      <c r="G494" s="6">
        <f t="shared" si="44"/>
        <v>7.4539665440266189E-4</v>
      </c>
      <c r="H494" s="7">
        <f t="shared" si="47"/>
        <v>0.4220847649785201</v>
      </c>
      <c r="I494">
        <f t="shared" si="45"/>
        <v>2.3938094115449893E-4</v>
      </c>
    </row>
    <row r="495" spans="1:9">
      <c r="A495" s="3" t="s">
        <v>1026</v>
      </c>
      <c r="B495">
        <v>3.49</v>
      </c>
      <c r="C495" s="4">
        <v>198</v>
      </c>
      <c r="D495">
        <f t="shared" si="42"/>
        <v>56.733524355300858</v>
      </c>
      <c r="E495" s="6">
        <f t="shared" si="43"/>
        <v>8.5086048638279444E-5</v>
      </c>
      <c r="F495" s="7">
        <f t="shared" si="46"/>
        <v>0.90805592989597073</v>
      </c>
      <c r="G495" s="6">
        <f t="shared" si="44"/>
        <v>3.0319747364397322E-4</v>
      </c>
      <c r="H495" s="7">
        <f t="shared" si="47"/>
        <v>0.42238796245216409</v>
      </c>
      <c r="I495">
        <f t="shared" si="45"/>
        <v>4.3438191504091561E-4</v>
      </c>
    </row>
    <row r="496" spans="1:9">
      <c r="A496" s="3" t="s">
        <v>649</v>
      </c>
      <c r="B496">
        <v>6.33</v>
      </c>
      <c r="C496" s="4">
        <v>358</v>
      </c>
      <c r="D496">
        <f t="shared" si="42"/>
        <v>56.556082148499208</v>
      </c>
      <c r="E496" s="6">
        <f t="shared" si="43"/>
        <v>1.5384245157830324E-4</v>
      </c>
      <c r="F496" s="7">
        <f t="shared" si="46"/>
        <v>0.90820977234754907</v>
      </c>
      <c r="G496" s="6">
        <f t="shared" si="44"/>
        <v>5.4992550377259324E-4</v>
      </c>
      <c r="H496" s="7">
        <f t="shared" si="47"/>
        <v>0.42293788795593668</v>
      </c>
      <c r="I496">
        <f t="shared" si="45"/>
        <v>1.4235321223564634E-3</v>
      </c>
    </row>
    <row r="497" spans="1:9">
      <c r="A497" s="3" t="s">
        <v>183</v>
      </c>
      <c r="B497">
        <v>20.73</v>
      </c>
      <c r="C497" s="4">
        <v>1167</v>
      </c>
      <c r="D497">
        <f t="shared" si="42"/>
        <v>56.295224312590449</v>
      </c>
      <c r="E497" s="6">
        <f t="shared" si="43"/>
        <v>5.0149201394379856E-4</v>
      </c>
      <c r="F497" s="7">
        <f t="shared" si="46"/>
        <v>0.90871126436149285</v>
      </c>
      <c r="G497" s="6">
        <f t="shared" si="44"/>
        <v>1.8009408678050329E-3</v>
      </c>
      <c r="H497" s="7">
        <f t="shared" si="47"/>
        <v>0.4247388288237417</v>
      </c>
      <c r="I497">
        <f t="shared" si="45"/>
        <v>2.4794043244052988E-4</v>
      </c>
    </row>
    <row r="498" spans="1:9">
      <c r="A498" s="3" t="s">
        <v>993</v>
      </c>
      <c r="B498">
        <v>3.61</v>
      </c>
      <c r="C498" s="4">
        <v>203</v>
      </c>
      <c r="D498">
        <f t="shared" si="42"/>
        <v>56.232686980609422</v>
      </c>
      <c r="E498" s="6">
        <f t="shared" si="43"/>
        <v>8.7234686230155178E-5</v>
      </c>
      <c r="F498" s="7">
        <f t="shared" si="46"/>
        <v>0.90879849904772303</v>
      </c>
      <c r="G498" s="6">
        <f t="shared" si="44"/>
        <v>3.1362260167757685E-4</v>
      </c>
      <c r="H498" s="7">
        <f t="shared" si="47"/>
        <v>0.42505245142541925</v>
      </c>
      <c r="I498">
        <f t="shared" si="45"/>
        <v>6.3393586069249164E-4</v>
      </c>
    </row>
    <row r="499" spans="1:9">
      <c r="A499" s="3" t="s">
        <v>778</v>
      </c>
      <c r="B499">
        <v>9.23</v>
      </c>
      <c r="C499" s="4">
        <v>519</v>
      </c>
      <c r="D499">
        <f t="shared" si="42"/>
        <v>56.229685807150595</v>
      </c>
      <c r="E499" s="6">
        <f t="shared" si="43"/>
        <v>2.2302858203670218E-4</v>
      </c>
      <c r="F499" s="7">
        <f t="shared" si="46"/>
        <v>0.90902152762975974</v>
      </c>
      <c r="G499" s="6">
        <f t="shared" si="44"/>
        <v>8.018660979180151E-4</v>
      </c>
      <c r="H499" s="7">
        <f t="shared" si="47"/>
        <v>0.42585431752333724</v>
      </c>
      <c r="I499">
        <f t="shared" si="45"/>
        <v>1.9439415897537504E-4</v>
      </c>
    </row>
    <row r="500" spans="1:9">
      <c r="A500" s="3" t="s">
        <v>407</v>
      </c>
      <c r="B500">
        <v>2.83</v>
      </c>
      <c r="C500" s="4">
        <v>159</v>
      </c>
      <c r="D500">
        <f t="shared" si="42"/>
        <v>56.183745583038871</v>
      </c>
      <c r="E500" s="6">
        <f t="shared" si="43"/>
        <v>6.8326675421648647E-5</v>
      </c>
      <c r="F500" s="7">
        <f t="shared" si="46"/>
        <v>0.90908985430518141</v>
      </c>
      <c r="G500" s="6">
        <f t="shared" si="44"/>
        <v>2.4585926945915303E-4</v>
      </c>
      <c r="H500" s="7">
        <f t="shared" si="47"/>
        <v>0.42610017679279638</v>
      </c>
      <c r="I500">
        <f t="shared" si="45"/>
        <v>4.852584926017256E-4</v>
      </c>
    </row>
    <row r="501" spans="1:9">
      <c r="A501" s="3" t="s">
        <v>661</v>
      </c>
      <c r="B501">
        <v>7.06</v>
      </c>
      <c r="C501" s="4">
        <v>395</v>
      </c>
      <c r="D501">
        <f t="shared" si="42"/>
        <v>55.949008498583574</v>
      </c>
      <c r="E501" s="6">
        <f t="shared" si="43"/>
        <v>1.6974236975818372E-4</v>
      </c>
      <c r="F501" s="7">
        <f t="shared" si="46"/>
        <v>0.90925959667493961</v>
      </c>
      <c r="G501" s="6">
        <f t="shared" si="44"/>
        <v>6.1334503264368219E-4</v>
      </c>
      <c r="H501" s="7">
        <f t="shared" si="47"/>
        <v>0.42671352182544009</v>
      </c>
      <c r="I501">
        <f t="shared" si="45"/>
        <v>1.2785625307204507E-4</v>
      </c>
    </row>
    <row r="502" spans="1:9">
      <c r="A502" s="3" t="s">
        <v>239</v>
      </c>
      <c r="B502">
        <v>1.86</v>
      </c>
      <c r="C502" s="4">
        <v>104</v>
      </c>
      <c r="D502">
        <f t="shared" si="42"/>
        <v>55.913978494623656</v>
      </c>
      <c r="E502" s="6">
        <f t="shared" si="43"/>
        <v>4.4691661911015462E-5</v>
      </c>
      <c r="F502" s="7">
        <f t="shared" si="46"/>
        <v>0.90930428833685062</v>
      </c>
      <c r="G502" s="6">
        <f t="shared" si="44"/>
        <v>1.6158948452085677E-4</v>
      </c>
      <c r="H502" s="7">
        <f t="shared" si="47"/>
        <v>0.42687511130996092</v>
      </c>
      <c r="I502">
        <f t="shared" si="45"/>
        <v>1.0247968401455587E-4</v>
      </c>
    </row>
    <row r="503" spans="1:9">
      <c r="A503" s="3" t="s">
        <v>288</v>
      </c>
      <c r="B503">
        <v>1.49</v>
      </c>
      <c r="C503" s="4">
        <v>83</v>
      </c>
      <c r="D503">
        <f t="shared" si="42"/>
        <v>55.70469798657718</v>
      </c>
      <c r="E503" s="6">
        <f t="shared" si="43"/>
        <v>3.5667384025137342E-5</v>
      </c>
      <c r="F503" s="7">
        <f t="shared" si="46"/>
        <v>0.90933995572087578</v>
      </c>
      <c r="G503" s="6">
        <f t="shared" si="44"/>
        <v>1.294453397505788E-4</v>
      </c>
      <c r="H503" s="7">
        <f t="shared" si="47"/>
        <v>0.42700455664971149</v>
      </c>
      <c r="I503">
        <f t="shared" si="45"/>
        <v>2.6348497147127281E-4</v>
      </c>
    </row>
    <row r="504" spans="1:9">
      <c r="A504" s="3" t="s">
        <v>117</v>
      </c>
      <c r="B504">
        <v>3.83</v>
      </c>
      <c r="C504" s="4">
        <v>213</v>
      </c>
      <c r="D504">
        <f t="shared" si="42"/>
        <v>55.613577023498692</v>
      </c>
      <c r="E504" s="6">
        <f t="shared" si="43"/>
        <v>9.1531961413906672E-5</v>
      </c>
      <c r="F504" s="7">
        <f t="shared" si="46"/>
        <v>0.90943148768228965</v>
      </c>
      <c r="G504" s="6">
        <f t="shared" si="44"/>
        <v>3.3273533640585024E-4</v>
      </c>
      <c r="H504" s="7">
        <f t="shared" si="47"/>
        <v>0.42733729198611736</v>
      </c>
      <c r="I504">
        <f t="shared" si="45"/>
        <v>6.1724822253250711E-4</v>
      </c>
    </row>
    <row r="505" spans="1:9">
      <c r="A505" s="3" t="s">
        <v>930</v>
      </c>
      <c r="B505">
        <v>8.9700000000000006</v>
      </c>
      <c r="C505" s="4">
        <v>498</v>
      </c>
      <c r="D505">
        <f t="shared" si="42"/>
        <v>55.518394648829428</v>
      </c>
      <c r="E505" s="6">
        <f t="shared" si="43"/>
        <v>2.1400430415082405E-4</v>
      </c>
      <c r="F505" s="7">
        <f t="shared" si="46"/>
        <v>0.90964549198644051</v>
      </c>
      <c r="G505" s="6">
        <f t="shared" si="44"/>
        <v>7.7927832051187388E-4</v>
      </c>
      <c r="H505" s="7">
        <f t="shared" si="47"/>
        <v>0.42811657030662925</v>
      </c>
      <c r="I505">
        <f t="shared" si="45"/>
        <v>1.0175202273579598E-3</v>
      </c>
    </row>
    <row r="506" spans="1:9">
      <c r="A506" s="3" t="s">
        <v>660</v>
      </c>
      <c r="B506">
        <v>14.78</v>
      </c>
      <c r="C506" s="4">
        <v>818</v>
      </c>
      <c r="D506">
        <f t="shared" si="42"/>
        <v>55.345060893098783</v>
      </c>
      <c r="E506" s="6">
        <f t="shared" si="43"/>
        <v>3.5151711003087165E-4</v>
      </c>
      <c r="F506" s="7">
        <f t="shared" si="46"/>
        <v>0.90999700909647141</v>
      </c>
      <c r="G506" s="6">
        <f t="shared" si="44"/>
        <v>1.2840282694721844E-3</v>
      </c>
      <c r="H506" s="7">
        <f t="shared" si="47"/>
        <v>0.42940059857610141</v>
      </c>
      <c r="I506">
        <f t="shared" si="45"/>
        <v>1.3087522633956072E-3</v>
      </c>
    </row>
    <row r="507" spans="1:9">
      <c r="A507" s="3" t="s">
        <v>747</v>
      </c>
      <c r="B507">
        <v>19.010000000000002</v>
      </c>
      <c r="C507" s="4">
        <v>1052</v>
      </c>
      <c r="D507">
        <f t="shared" si="42"/>
        <v>55.339295107837977</v>
      </c>
      <c r="E507" s="6">
        <f t="shared" si="43"/>
        <v>4.5207334933065641E-4</v>
      </c>
      <c r="F507" s="7">
        <f t="shared" si="46"/>
        <v>0.91044908244580203</v>
      </c>
      <c r="G507" s="6">
        <f t="shared" si="44"/>
        <v>1.6515140326567137E-3</v>
      </c>
      <c r="H507" s="7">
        <f t="shared" si="47"/>
        <v>0.43105211260875814</v>
      </c>
      <c r="I507">
        <f t="shared" si="45"/>
        <v>4.2686107027423148E-4</v>
      </c>
    </row>
    <row r="508" spans="1:9">
      <c r="A508" s="3" t="s">
        <v>437</v>
      </c>
      <c r="B508">
        <v>6.2</v>
      </c>
      <c r="C508" s="4">
        <v>343</v>
      </c>
      <c r="D508">
        <f t="shared" si="42"/>
        <v>55.322580645161288</v>
      </c>
      <c r="E508" s="6">
        <f t="shared" si="43"/>
        <v>1.47396538802676E-4</v>
      </c>
      <c r="F508" s="7">
        <f t="shared" si="46"/>
        <v>0.91059647898460472</v>
      </c>
      <c r="G508" s="6">
        <f t="shared" si="44"/>
        <v>5.3863161506952258E-4</v>
      </c>
      <c r="H508" s="7">
        <f t="shared" si="47"/>
        <v>0.43159074422382765</v>
      </c>
      <c r="I508">
        <f t="shared" si="45"/>
        <v>3.1399968774759035E-4</v>
      </c>
    </row>
    <row r="509" spans="1:9">
      <c r="A509" s="3" t="s">
        <v>1080</v>
      </c>
      <c r="B509">
        <v>4.5599999999999996</v>
      </c>
      <c r="C509" s="4">
        <v>252</v>
      </c>
      <c r="D509">
        <f t="shared" si="42"/>
        <v>55.26315789473685</v>
      </c>
      <c r="E509" s="6">
        <f t="shared" si="43"/>
        <v>1.0829133463053747E-4</v>
      </c>
      <c r="F509" s="7">
        <f t="shared" si="46"/>
        <v>0.91070477031923525</v>
      </c>
      <c r="G509" s="6">
        <f t="shared" si="44"/>
        <v>3.9615486527693914E-4</v>
      </c>
      <c r="H509" s="7">
        <f t="shared" si="47"/>
        <v>0.43198689908910459</v>
      </c>
      <c r="I509">
        <f t="shared" si="45"/>
        <v>5.6886806929318245E-4</v>
      </c>
    </row>
    <row r="510" spans="1:9">
      <c r="A510" s="3" t="s">
        <v>152</v>
      </c>
      <c r="B510">
        <v>8.26</v>
      </c>
      <c r="C510" s="4">
        <v>456</v>
      </c>
      <c r="D510">
        <f t="shared" si="42"/>
        <v>55.205811138014532</v>
      </c>
      <c r="E510" s="6">
        <f t="shared" si="43"/>
        <v>1.959557483790678E-4</v>
      </c>
      <c r="F510" s="7">
        <f t="shared" si="46"/>
        <v>0.9109007260676143</v>
      </c>
      <c r="G510" s="6">
        <f t="shared" si="44"/>
        <v>7.1759631297971878E-4</v>
      </c>
      <c r="H510" s="7">
        <f t="shared" si="47"/>
        <v>0.43270449540208433</v>
      </c>
      <c r="I510">
        <f t="shared" si="45"/>
        <v>2.6585663251749159E-4</v>
      </c>
    </row>
    <row r="511" spans="1:9">
      <c r="A511" s="3" t="s">
        <v>837</v>
      </c>
      <c r="B511">
        <v>3.86</v>
      </c>
      <c r="C511" s="4">
        <v>213</v>
      </c>
      <c r="D511">
        <f t="shared" si="42"/>
        <v>55.181347150259072</v>
      </c>
      <c r="E511" s="6">
        <f t="shared" si="43"/>
        <v>9.1531961413906672E-5</v>
      </c>
      <c r="F511" s="7">
        <f t="shared" si="46"/>
        <v>0.91099225802902817</v>
      </c>
      <c r="G511" s="6">
        <f t="shared" si="44"/>
        <v>3.3534161841425114E-4</v>
      </c>
      <c r="H511" s="7">
        <f t="shared" si="47"/>
        <v>0.43303983702049859</v>
      </c>
      <c r="I511">
        <f t="shared" si="45"/>
        <v>3.6572746713070536E-4</v>
      </c>
    </row>
    <row r="512" spans="1:9">
      <c r="A512" s="3" t="s">
        <v>734</v>
      </c>
      <c r="B512">
        <v>5.31</v>
      </c>
      <c r="C512" s="4">
        <v>293</v>
      </c>
      <c r="D512">
        <f t="shared" si="42"/>
        <v>55.178907721280609</v>
      </c>
      <c r="E512" s="6">
        <f t="shared" si="43"/>
        <v>1.2591016288391856E-4</v>
      </c>
      <c r="F512" s="7">
        <f t="shared" si="46"/>
        <v>0.91111816819191205</v>
      </c>
      <c r="G512" s="6">
        <f t="shared" si="44"/>
        <v>4.6131191548696207E-4</v>
      </c>
      <c r="H512" s="7">
        <f t="shared" si="47"/>
        <v>0.43350114893598557</v>
      </c>
      <c r="I512">
        <f t="shared" si="45"/>
        <v>1.9478306890344799E-3</v>
      </c>
    </row>
    <row r="513" spans="1:9">
      <c r="A513" s="3" t="s">
        <v>181</v>
      </c>
      <c r="B513">
        <v>28.27</v>
      </c>
      <c r="C513" s="4">
        <v>1556</v>
      </c>
      <c r="D513">
        <f t="shared" si="42"/>
        <v>55.040679165192785</v>
      </c>
      <c r="E513" s="6">
        <f t="shared" si="43"/>
        <v>6.6865601859173135E-4</v>
      </c>
      <c r="F513" s="7">
        <f t="shared" si="46"/>
        <v>0.91178682421050383</v>
      </c>
      <c r="G513" s="6">
        <f t="shared" si="44"/>
        <v>2.4559864125831294E-3</v>
      </c>
      <c r="H513" s="7">
        <f t="shared" si="47"/>
        <v>0.43595713534856873</v>
      </c>
      <c r="I513">
        <f t="shared" si="45"/>
        <v>6.9867700519427034E-4</v>
      </c>
    </row>
    <row r="514" spans="1:9">
      <c r="A514" s="3" t="s">
        <v>62</v>
      </c>
      <c r="B514">
        <v>10.14</v>
      </c>
      <c r="C514" s="4">
        <v>558</v>
      </c>
      <c r="D514">
        <f t="shared" ref="D514:D577" si="48">C514/B514</f>
        <v>55.029585798816562</v>
      </c>
      <c r="E514" s="6">
        <f t="shared" si="43"/>
        <v>2.3978795525333296E-4</v>
      </c>
      <c r="F514" s="7">
        <f t="shared" si="46"/>
        <v>0.9120266121657572</v>
      </c>
      <c r="G514" s="6">
        <f t="shared" si="44"/>
        <v>8.8092331883950963E-4</v>
      </c>
      <c r="H514" s="7">
        <f t="shared" si="47"/>
        <v>0.43683805866740821</v>
      </c>
      <c r="I514">
        <f t="shared" si="45"/>
        <v>4.0865622497110454E-4</v>
      </c>
    </row>
    <row r="515" spans="1:9">
      <c r="A515" s="3" t="s">
        <v>425</v>
      </c>
      <c r="B515">
        <v>5.93</v>
      </c>
      <c r="C515" s="4">
        <v>326</v>
      </c>
      <c r="D515">
        <f t="shared" si="48"/>
        <v>54.974704890387862</v>
      </c>
      <c r="E515" s="6">
        <f t="shared" ref="E515:E578" si="49">C515/2327056</f>
        <v>1.4009117099029848E-4</v>
      </c>
      <c r="F515" s="7">
        <f t="shared" si="46"/>
        <v>0.91216670333674754</v>
      </c>
      <c r="G515" s="6">
        <f t="shared" ref="G515:G578" si="50">B515/11510.65</f>
        <v>5.1517507699391438E-4</v>
      </c>
      <c r="H515" s="7">
        <f t="shared" si="47"/>
        <v>0.4373532337444021</v>
      </c>
      <c r="I515">
        <f t="shared" ref="I515:I578" si="51">F515*H516-F516*H515</f>
        <v>2.7861629949232913E-4</v>
      </c>
    </row>
    <row r="516" spans="1:9">
      <c r="A516" s="3" t="s">
        <v>960</v>
      </c>
      <c r="B516">
        <v>4.04</v>
      </c>
      <c r="C516" s="4">
        <v>221</v>
      </c>
      <c r="D516">
        <f t="shared" si="48"/>
        <v>54.702970297029701</v>
      </c>
      <c r="E516" s="6">
        <f t="shared" si="49"/>
        <v>9.4969781560907862E-5</v>
      </c>
      <c r="F516" s="7">
        <f t="shared" ref="F516:F579" si="52">F515+E516</f>
        <v>0.91226167311830841</v>
      </c>
      <c r="G516" s="6">
        <f t="shared" si="50"/>
        <v>3.5097931046465666E-4</v>
      </c>
      <c r="H516" s="7">
        <f t="shared" ref="H516:H579" si="53">H515+G516</f>
        <v>0.43770421305486679</v>
      </c>
      <c r="I516">
        <f t="shared" si="51"/>
        <v>3.2154651033450277E-4</v>
      </c>
    </row>
    <row r="517" spans="1:9">
      <c r="A517" s="3" t="s">
        <v>172</v>
      </c>
      <c r="B517">
        <v>4.66</v>
      </c>
      <c r="C517" s="4">
        <v>254</v>
      </c>
      <c r="D517">
        <f t="shared" si="48"/>
        <v>54.506437768240339</v>
      </c>
      <c r="E517" s="6">
        <f t="shared" si="49"/>
        <v>1.0915078966728776E-4</v>
      </c>
      <c r="F517" s="7">
        <f t="shared" si="52"/>
        <v>0.91237082390797575</v>
      </c>
      <c r="G517" s="6">
        <f t="shared" si="50"/>
        <v>4.0484247197160891E-4</v>
      </c>
      <c r="H517" s="7">
        <f t="shared" si="53"/>
        <v>0.43810905552683838</v>
      </c>
      <c r="I517">
        <f t="shared" si="51"/>
        <v>1.1875245477278584E-3</v>
      </c>
    </row>
    <row r="518" spans="1:9">
      <c r="A518" s="3" t="s">
        <v>45</v>
      </c>
      <c r="B518">
        <v>17.21</v>
      </c>
      <c r="C518" s="4">
        <v>938</v>
      </c>
      <c r="D518">
        <f t="shared" si="48"/>
        <v>54.503195816385819</v>
      </c>
      <c r="E518" s="6">
        <f t="shared" si="49"/>
        <v>4.0308441223588947E-4</v>
      </c>
      <c r="F518" s="7">
        <f t="shared" si="52"/>
        <v>0.91277390832021166</v>
      </c>
      <c r="G518" s="6">
        <f t="shared" si="50"/>
        <v>1.4951371121526588E-3</v>
      </c>
      <c r="H518" s="7">
        <f t="shared" si="53"/>
        <v>0.43960419263899103</v>
      </c>
      <c r="I518">
        <f t="shared" si="51"/>
        <v>1.0109685400095936E-3</v>
      </c>
    </row>
    <row r="519" spans="1:9">
      <c r="A519" s="3" t="s">
        <v>724</v>
      </c>
      <c r="B519">
        <v>14.65</v>
      </c>
      <c r="C519" s="4">
        <v>798</v>
      </c>
      <c r="D519">
        <f t="shared" si="48"/>
        <v>54.470989761092149</v>
      </c>
      <c r="E519" s="6">
        <f t="shared" si="49"/>
        <v>3.4292255966336866E-4</v>
      </c>
      <c r="F519" s="7">
        <f t="shared" si="52"/>
        <v>0.91311683087987505</v>
      </c>
      <c r="G519" s="6">
        <f t="shared" si="50"/>
        <v>1.2727343807691139E-3</v>
      </c>
      <c r="H519" s="7">
        <f t="shared" si="53"/>
        <v>0.44087692701976017</v>
      </c>
      <c r="I519">
        <f t="shared" si="51"/>
        <v>4.3078080803149454E-4</v>
      </c>
    </row>
    <row r="520" spans="1:9">
      <c r="A520" s="3" t="s">
        <v>300</v>
      </c>
      <c r="B520">
        <v>6.24</v>
      </c>
      <c r="C520" s="4">
        <v>339</v>
      </c>
      <c r="D520">
        <f t="shared" si="48"/>
        <v>54.326923076923073</v>
      </c>
      <c r="E520" s="6">
        <f t="shared" si="49"/>
        <v>1.4567762872917539E-4</v>
      </c>
      <c r="F520" s="7">
        <f t="shared" si="52"/>
        <v>0.91326250850860424</v>
      </c>
      <c r="G520" s="6">
        <f t="shared" si="50"/>
        <v>5.4210665774739051E-4</v>
      </c>
      <c r="H520" s="7">
        <f t="shared" si="53"/>
        <v>0.44141903367750757</v>
      </c>
      <c r="I520">
        <f t="shared" si="51"/>
        <v>9.8057607102575162E-5</v>
      </c>
    </row>
    <row r="521" spans="1:9">
      <c r="A521" s="3" t="s">
        <v>502</v>
      </c>
      <c r="B521">
        <v>1.42</v>
      </c>
      <c r="C521" s="4">
        <v>77</v>
      </c>
      <c r="D521">
        <f t="shared" si="48"/>
        <v>54.225352112676056</v>
      </c>
      <c r="E521" s="6">
        <f t="shared" si="49"/>
        <v>3.308901891488645E-5</v>
      </c>
      <c r="F521" s="7">
        <f t="shared" si="52"/>
        <v>0.9132955975275191</v>
      </c>
      <c r="G521" s="6">
        <f t="shared" si="50"/>
        <v>1.2336401506431001E-4</v>
      </c>
      <c r="H521" s="7">
        <f t="shared" si="53"/>
        <v>0.44154239769257186</v>
      </c>
      <c r="I521">
        <f t="shared" si="51"/>
        <v>1.0596431194958011E-3</v>
      </c>
    </row>
    <row r="522" spans="1:9">
      <c r="A522" s="3" t="s">
        <v>1055</v>
      </c>
      <c r="B522">
        <v>15.34</v>
      </c>
      <c r="C522" s="4">
        <v>830</v>
      </c>
      <c r="D522">
        <f t="shared" si="48"/>
        <v>54.10691003911343</v>
      </c>
      <c r="E522" s="6">
        <f t="shared" si="49"/>
        <v>3.5667384025137342E-4</v>
      </c>
      <c r="F522" s="7">
        <f t="shared" si="52"/>
        <v>0.9136522713677705</v>
      </c>
      <c r="G522" s="6">
        <f t="shared" si="50"/>
        <v>1.3326788669623349E-3</v>
      </c>
      <c r="H522" s="7">
        <f t="shared" si="53"/>
        <v>0.44287507655953418</v>
      </c>
      <c r="I522">
        <f t="shared" si="51"/>
        <v>9.3062496675050399E-4</v>
      </c>
    </row>
    <row r="523" spans="1:9">
      <c r="A523" s="3" t="s">
        <v>74</v>
      </c>
      <c r="B523">
        <v>13.47</v>
      </c>
      <c r="C523" s="4">
        <v>728</v>
      </c>
      <c r="D523">
        <f t="shared" si="48"/>
        <v>54.046028210838898</v>
      </c>
      <c r="E523" s="6">
        <f t="shared" si="49"/>
        <v>3.1284163337710826E-4</v>
      </c>
      <c r="F523" s="7">
        <f t="shared" si="52"/>
        <v>0.91396511300114758</v>
      </c>
      <c r="G523" s="6">
        <f t="shared" si="50"/>
        <v>1.1702206217720113E-3</v>
      </c>
      <c r="H523" s="7">
        <f t="shared" si="53"/>
        <v>0.4440452971813062</v>
      </c>
      <c r="I523">
        <f t="shared" si="51"/>
        <v>2.5701978775544143E-4</v>
      </c>
    </row>
    <row r="524" spans="1:9">
      <c r="A524" s="3" t="s">
        <v>238</v>
      </c>
      <c r="B524">
        <v>3.72</v>
      </c>
      <c r="C524" s="4">
        <v>201</v>
      </c>
      <c r="D524">
        <f t="shared" si="48"/>
        <v>54.032258064516128</v>
      </c>
      <c r="E524" s="6">
        <f t="shared" si="49"/>
        <v>8.6375231193404887E-5</v>
      </c>
      <c r="F524" s="7">
        <f t="shared" si="52"/>
        <v>0.91405148823234095</v>
      </c>
      <c r="G524" s="6">
        <f t="shared" si="50"/>
        <v>3.2317896904171355E-4</v>
      </c>
      <c r="H524" s="7">
        <f t="shared" si="53"/>
        <v>0.44436847615034791</v>
      </c>
      <c r="I524">
        <f t="shared" si="51"/>
        <v>1.7857391203436324E-3</v>
      </c>
    </row>
    <row r="525" spans="1:9">
      <c r="A525" s="3" t="s">
        <v>745</v>
      </c>
      <c r="B525">
        <v>25.84</v>
      </c>
      <c r="C525" s="4">
        <v>1394</v>
      </c>
      <c r="D525">
        <f t="shared" si="48"/>
        <v>53.94736842105263</v>
      </c>
      <c r="E525" s="6">
        <f t="shared" si="49"/>
        <v>5.9904016061495722E-4</v>
      </c>
      <c r="F525" s="7">
        <f t="shared" si="52"/>
        <v>0.91465052839295591</v>
      </c>
      <c r="G525" s="6">
        <f t="shared" si="50"/>
        <v>2.2448775699026556E-3</v>
      </c>
      <c r="H525" s="7">
        <f t="shared" si="53"/>
        <v>0.44661335372025057</v>
      </c>
      <c r="I525">
        <f t="shared" si="51"/>
        <v>1.3341949343277926E-3</v>
      </c>
    </row>
    <row r="526" spans="1:9">
      <c r="A526" s="3" t="s">
        <v>17</v>
      </c>
      <c r="B526">
        <v>19.3</v>
      </c>
      <c r="C526" s="4">
        <v>1039</v>
      </c>
      <c r="D526">
        <f t="shared" si="48"/>
        <v>53.834196891191709</v>
      </c>
      <c r="E526" s="6">
        <f t="shared" si="49"/>
        <v>4.4648689159177947E-4</v>
      </c>
      <c r="F526" s="7">
        <f t="shared" si="52"/>
        <v>0.91509701528454768</v>
      </c>
      <c r="G526" s="6">
        <f t="shared" si="50"/>
        <v>1.6767080920712558E-3</v>
      </c>
      <c r="H526" s="7">
        <f t="shared" si="53"/>
        <v>0.44829006181232184</v>
      </c>
      <c r="I526">
        <f t="shared" si="51"/>
        <v>3.5466580074217102E-4</v>
      </c>
    </row>
    <row r="527" spans="1:9">
      <c r="A527" s="3" t="s">
        <v>524</v>
      </c>
      <c r="B527">
        <v>5.13</v>
      </c>
      <c r="C527" s="4">
        <v>276</v>
      </c>
      <c r="D527">
        <f t="shared" si="48"/>
        <v>53.801169590643276</v>
      </c>
      <c r="E527" s="6">
        <f t="shared" si="49"/>
        <v>1.1860479507154104E-4</v>
      </c>
      <c r="F527" s="7">
        <f t="shared" si="52"/>
        <v>0.91521562007961921</v>
      </c>
      <c r="G527" s="6">
        <f t="shared" si="50"/>
        <v>4.456742234365566E-4</v>
      </c>
      <c r="H527" s="7">
        <f t="shared" si="53"/>
        <v>0.44873573603575839</v>
      </c>
      <c r="I527">
        <f t="shared" si="51"/>
        <v>1.8464018127760662E-3</v>
      </c>
    </row>
    <row r="528" spans="1:9">
      <c r="A528" s="3" t="s">
        <v>574</v>
      </c>
      <c r="B528">
        <v>26.7</v>
      </c>
      <c r="C528" s="4">
        <v>1434</v>
      </c>
      <c r="D528">
        <f t="shared" si="48"/>
        <v>53.707865168539328</v>
      </c>
      <c r="E528" s="6">
        <f t="shared" si="49"/>
        <v>6.1622926134996319E-4</v>
      </c>
      <c r="F528" s="7">
        <f t="shared" si="52"/>
        <v>0.91583184934096917</v>
      </c>
      <c r="G528" s="6">
        <f t="shared" si="50"/>
        <v>2.319590987476815E-3</v>
      </c>
      <c r="H528" s="7">
        <f t="shared" si="53"/>
        <v>0.4510553270232352</v>
      </c>
      <c r="I528">
        <f t="shared" si="51"/>
        <v>7.6763573825983089E-4</v>
      </c>
    </row>
    <row r="529" spans="1:9">
      <c r="A529" s="3" t="s">
        <v>611</v>
      </c>
      <c r="B529">
        <v>11.1</v>
      </c>
      <c r="C529" s="4">
        <v>596</v>
      </c>
      <c r="D529">
        <f t="shared" si="48"/>
        <v>53.693693693693696</v>
      </c>
      <c r="E529" s="6">
        <f t="shared" si="49"/>
        <v>2.5611760095158861E-4</v>
      </c>
      <c r="F529" s="7">
        <f t="shared" si="52"/>
        <v>0.91608796694192074</v>
      </c>
      <c r="G529" s="6">
        <f t="shared" si="50"/>
        <v>9.6432434310833885E-4</v>
      </c>
      <c r="H529" s="7">
        <f t="shared" si="53"/>
        <v>0.45201965136634353</v>
      </c>
      <c r="I529">
        <f t="shared" si="51"/>
        <v>2.7737760352258833E-4</v>
      </c>
    </row>
    <row r="530" spans="1:9">
      <c r="A530" s="3" t="s">
        <v>249</v>
      </c>
      <c r="B530">
        <v>4.01</v>
      </c>
      <c r="C530" s="4">
        <v>215</v>
      </c>
      <c r="D530">
        <f t="shared" si="48"/>
        <v>53.615960099750623</v>
      </c>
      <c r="E530" s="6">
        <f t="shared" si="49"/>
        <v>9.2391416450656963E-5</v>
      </c>
      <c r="F530" s="7">
        <f t="shared" si="52"/>
        <v>0.91618035835837142</v>
      </c>
      <c r="G530" s="6">
        <f t="shared" si="50"/>
        <v>3.4837302845625571E-4</v>
      </c>
      <c r="H530" s="7">
        <f t="shared" si="53"/>
        <v>0.45236802439479978</v>
      </c>
      <c r="I530">
        <f t="shared" si="51"/>
        <v>5.2779578480638412E-4</v>
      </c>
    </row>
    <row r="531" spans="1:9">
      <c r="A531" s="3" t="s">
        <v>1098</v>
      </c>
      <c r="B531">
        <v>7.63</v>
      </c>
      <c r="C531" s="4">
        <v>409</v>
      </c>
      <c r="D531">
        <f t="shared" si="48"/>
        <v>53.604193971166445</v>
      </c>
      <c r="E531" s="6">
        <f t="shared" si="49"/>
        <v>1.7575855501543583E-4</v>
      </c>
      <c r="F531" s="7">
        <f t="shared" si="52"/>
        <v>0.91635611691338681</v>
      </c>
      <c r="G531" s="6">
        <f t="shared" si="50"/>
        <v>6.6286439080329954E-4</v>
      </c>
      <c r="H531" s="7">
        <f t="shared" si="53"/>
        <v>0.4530308887856031</v>
      </c>
      <c r="I531">
        <f t="shared" si="51"/>
        <v>2.2844741892097398E-4</v>
      </c>
    </row>
    <row r="532" spans="1:9">
      <c r="A532" s="3" t="s">
        <v>126</v>
      </c>
      <c r="B532">
        <v>3.3</v>
      </c>
      <c r="C532" s="4">
        <v>176</v>
      </c>
      <c r="D532">
        <f t="shared" si="48"/>
        <v>53.333333333333336</v>
      </c>
      <c r="E532" s="6">
        <f t="shared" si="49"/>
        <v>7.5632043234026165E-5</v>
      </c>
      <c r="F532" s="7">
        <f t="shared" si="52"/>
        <v>0.91643174895662083</v>
      </c>
      <c r="G532" s="6">
        <f t="shared" si="50"/>
        <v>2.8669102092410072E-4</v>
      </c>
      <c r="H532" s="7">
        <f t="shared" si="53"/>
        <v>0.4533175798065272</v>
      </c>
      <c r="I532">
        <f t="shared" si="51"/>
        <v>3.3647970483674516E-4</v>
      </c>
    </row>
    <row r="533" spans="1:9">
      <c r="A533" s="3" t="s">
        <v>1036</v>
      </c>
      <c r="B533">
        <v>4.8600000000000003</v>
      </c>
      <c r="C533" s="4">
        <v>259</v>
      </c>
      <c r="D533">
        <f t="shared" si="48"/>
        <v>53.292181069958843</v>
      </c>
      <c r="E533" s="6">
        <f t="shared" si="49"/>
        <v>1.1129942725916351E-4</v>
      </c>
      <c r="F533" s="7">
        <f t="shared" si="52"/>
        <v>0.91654304838388001</v>
      </c>
      <c r="G533" s="6">
        <f t="shared" si="50"/>
        <v>4.222176853609484E-4</v>
      </c>
      <c r="H533" s="7">
        <f t="shared" si="53"/>
        <v>0.45373979749188814</v>
      </c>
      <c r="I533">
        <f t="shared" si="51"/>
        <v>3.6423529290868784E-4</v>
      </c>
    </row>
    <row r="534" spans="1:9">
      <c r="A534" s="3" t="s">
        <v>525</v>
      </c>
      <c r="B534">
        <v>5.26</v>
      </c>
      <c r="C534" s="4">
        <v>280</v>
      </c>
      <c r="D534">
        <f t="shared" si="48"/>
        <v>53.231939163498105</v>
      </c>
      <c r="E534" s="6">
        <f t="shared" si="49"/>
        <v>1.2032370514504163E-4</v>
      </c>
      <c r="F534" s="7">
        <f t="shared" si="52"/>
        <v>0.91666337208902504</v>
      </c>
      <c r="G534" s="6">
        <f t="shared" si="50"/>
        <v>4.5696811213962721E-4</v>
      </c>
      <c r="H534" s="7">
        <f t="shared" si="53"/>
        <v>0.45419676560402777</v>
      </c>
      <c r="I534">
        <f t="shared" si="51"/>
        <v>4.0716871215212835E-4</v>
      </c>
    </row>
    <row r="535" spans="1:9">
      <c r="A535" s="3" t="s">
        <v>598</v>
      </c>
      <c r="B535">
        <v>5.88</v>
      </c>
      <c r="C535" s="4">
        <v>313</v>
      </c>
      <c r="D535">
        <f t="shared" si="48"/>
        <v>53.231292517006807</v>
      </c>
      <c r="E535" s="6">
        <f t="shared" si="49"/>
        <v>1.3450471325142155E-4</v>
      </c>
      <c r="F535" s="7">
        <f t="shared" si="52"/>
        <v>0.91679787680227642</v>
      </c>
      <c r="G535" s="6">
        <f t="shared" si="50"/>
        <v>5.1083127364657947E-4</v>
      </c>
      <c r="H535" s="7">
        <f t="shared" si="53"/>
        <v>0.45470759687767437</v>
      </c>
      <c r="I535">
        <f t="shared" si="51"/>
        <v>6.4899044431004915E-4</v>
      </c>
    </row>
    <row r="536" spans="1:9">
      <c r="A536" s="3" t="s">
        <v>213</v>
      </c>
      <c r="B536">
        <v>9.3699999999999992</v>
      </c>
      <c r="C536" s="4">
        <v>498</v>
      </c>
      <c r="D536">
        <f t="shared" si="48"/>
        <v>53.14834578441836</v>
      </c>
      <c r="E536" s="6">
        <f t="shared" si="49"/>
        <v>2.1400430415082405E-4</v>
      </c>
      <c r="F536" s="7">
        <f t="shared" si="52"/>
        <v>0.91701188110642728</v>
      </c>
      <c r="G536" s="6">
        <f t="shared" si="50"/>
        <v>8.1402874729055263E-4</v>
      </c>
      <c r="H536" s="7">
        <f t="shared" si="53"/>
        <v>0.4555216256249649</v>
      </c>
      <c r="I536">
        <f t="shared" si="51"/>
        <v>1.4617205365341501E-4</v>
      </c>
    </row>
    <row r="537" spans="1:9">
      <c r="A537" s="3" t="s">
        <v>337</v>
      </c>
      <c r="B537">
        <v>2.11</v>
      </c>
      <c r="C537" s="4">
        <v>112</v>
      </c>
      <c r="D537">
        <f t="shared" si="48"/>
        <v>53.080568720379148</v>
      </c>
      <c r="E537" s="6">
        <f t="shared" si="49"/>
        <v>4.8129482058016652E-5</v>
      </c>
      <c r="F537" s="7">
        <f t="shared" si="52"/>
        <v>0.9170600105884853</v>
      </c>
      <c r="G537" s="6">
        <f t="shared" si="50"/>
        <v>1.8330850125753106E-4</v>
      </c>
      <c r="H537" s="7">
        <f t="shared" si="53"/>
        <v>0.45570493412622243</v>
      </c>
      <c r="I537">
        <f t="shared" si="51"/>
        <v>6.3121348115341425E-4</v>
      </c>
    </row>
    <row r="538" spans="1:9">
      <c r="A538" s="3" t="s">
        <v>350</v>
      </c>
      <c r="B538">
        <v>9.11</v>
      </c>
      <c r="C538" s="4">
        <v>483</v>
      </c>
      <c r="D538">
        <f t="shared" si="48"/>
        <v>53.018660812294186</v>
      </c>
      <c r="E538" s="6">
        <f t="shared" si="49"/>
        <v>2.0755839137519681E-4</v>
      </c>
      <c r="F538" s="7">
        <f t="shared" si="52"/>
        <v>0.9172675689798605</v>
      </c>
      <c r="G538" s="6">
        <f t="shared" si="50"/>
        <v>7.9144096988441142E-4</v>
      </c>
      <c r="H538" s="7">
        <f t="shared" si="53"/>
        <v>0.45649637509610685</v>
      </c>
      <c r="I538">
        <f t="shared" si="51"/>
        <v>3.9577884431840626E-4</v>
      </c>
    </row>
    <row r="539" spans="1:9">
      <c r="A539" s="3" t="s">
        <v>252</v>
      </c>
      <c r="B539">
        <v>5.71</v>
      </c>
      <c r="C539" s="4">
        <v>302</v>
      </c>
      <c r="D539">
        <f t="shared" si="48"/>
        <v>52.889667250437832</v>
      </c>
      <c r="E539" s="6">
        <f t="shared" si="49"/>
        <v>1.2977771054929491E-4</v>
      </c>
      <c r="F539" s="7">
        <f t="shared" si="52"/>
        <v>0.91739734669040984</v>
      </c>
      <c r="G539" s="6">
        <f t="shared" si="50"/>
        <v>4.9606234226564098E-4</v>
      </c>
      <c r="H539" s="7">
        <f t="shared" si="53"/>
        <v>0.45699243743837248</v>
      </c>
      <c r="I539">
        <f t="shared" si="51"/>
        <v>9.9883191811023231E-4</v>
      </c>
    </row>
    <row r="540" spans="1:9">
      <c r="A540" s="3" t="s">
        <v>549</v>
      </c>
      <c r="B540">
        <v>14.41</v>
      </c>
      <c r="C540" s="4">
        <v>762</v>
      </c>
      <c r="D540">
        <f t="shared" si="48"/>
        <v>52.879944482997921</v>
      </c>
      <c r="E540" s="6">
        <f t="shared" si="49"/>
        <v>3.2745236900186329E-4</v>
      </c>
      <c r="F540" s="7">
        <f t="shared" si="52"/>
        <v>0.91772479905941173</v>
      </c>
      <c r="G540" s="6">
        <f t="shared" si="50"/>
        <v>1.2518841247019066E-3</v>
      </c>
      <c r="H540" s="7">
        <f t="shared" si="53"/>
        <v>0.45824432156307437</v>
      </c>
      <c r="I540">
        <f t="shared" si="51"/>
        <v>5.1099577047269973E-4</v>
      </c>
    </row>
    <row r="541" spans="1:9">
      <c r="A541" s="3" t="s">
        <v>243</v>
      </c>
      <c r="B541">
        <v>7.37</v>
      </c>
      <c r="C541" s="4">
        <v>389</v>
      </c>
      <c r="D541">
        <f t="shared" si="48"/>
        <v>52.781546811397554</v>
      </c>
      <c r="E541" s="6">
        <f t="shared" si="49"/>
        <v>1.6716400464793284E-4</v>
      </c>
      <c r="F541" s="7">
        <f t="shared" si="52"/>
        <v>0.91789196306405962</v>
      </c>
      <c r="G541" s="6">
        <f t="shared" si="50"/>
        <v>6.4027661339715832E-4</v>
      </c>
      <c r="H541" s="7">
        <f t="shared" si="53"/>
        <v>0.45888459817647154</v>
      </c>
      <c r="I541">
        <f t="shared" si="51"/>
        <v>7.5381178070271782E-4</v>
      </c>
    </row>
    <row r="542" spans="1:9">
      <c r="A542" s="3" t="s">
        <v>476</v>
      </c>
      <c r="B542">
        <v>10.87</v>
      </c>
      <c r="C542" s="4">
        <v>573</v>
      </c>
      <c r="D542">
        <f t="shared" si="48"/>
        <v>52.713891444342231</v>
      </c>
      <c r="E542" s="6">
        <f t="shared" si="49"/>
        <v>2.4623386802896018E-4</v>
      </c>
      <c r="F542" s="7">
        <f t="shared" si="52"/>
        <v>0.91813819693208854</v>
      </c>
      <c r="G542" s="6">
        <f t="shared" si="50"/>
        <v>9.4434284771059836E-4</v>
      </c>
      <c r="H542" s="7">
        <f t="shared" si="53"/>
        <v>0.45982894102418215</v>
      </c>
      <c r="I542">
        <f t="shared" si="51"/>
        <v>7.2285790348691759E-4</v>
      </c>
    </row>
    <row r="543" spans="1:9">
      <c r="A543" s="3" t="s">
        <v>19</v>
      </c>
      <c r="B543">
        <v>10.42</v>
      </c>
      <c r="C543" s="4">
        <v>548</v>
      </c>
      <c r="D543">
        <f t="shared" si="48"/>
        <v>52.591170825335894</v>
      </c>
      <c r="E543" s="6">
        <f t="shared" si="49"/>
        <v>2.3549068006958147E-4</v>
      </c>
      <c r="F543" s="7">
        <f t="shared" si="52"/>
        <v>0.9183736876121581</v>
      </c>
      <c r="G543" s="6">
        <f t="shared" si="50"/>
        <v>9.052486175845847E-4</v>
      </c>
      <c r="H543" s="7">
        <f t="shared" si="53"/>
        <v>0.46073418964176671</v>
      </c>
      <c r="I543">
        <f t="shared" si="51"/>
        <v>1.2384420172836252E-3</v>
      </c>
    </row>
    <row r="544" spans="1:9">
      <c r="A544" s="3" t="s">
        <v>57</v>
      </c>
      <c r="B544">
        <v>17.850000000000001</v>
      </c>
      <c r="C544" s="4">
        <v>938</v>
      </c>
      <c r="D544">
        <f t="shared" si="48"/>
        <v>52.549019607843135</v>
      </c>
      <c r="E544" s="6">
        <f t="shared" si="49"/>
        <v>4.0308441223588947E-4</v>
      </c>
      <c r="F544" s="7">
        <f t="shared" si="52"/>
        <v>0.91877677202439401</v>
      </c>
      <c r="G544" s="6">
        <f t="shared" si="50"/>
        <v>1.550737794998545E-3</v>
      </c>
      <c r="H544" s="7">
        <f t="shared" si="53"/>
        <v>0.46228492743676525</v>
      </c>
      <c r="I544">
        <f t="shared" si="51"/>
        <v>4.4968850748250411E-4</v>
      </c>
    </row>
    <row r="545" spans="1:9">
      <c r="A545" s="3" t="s">
        <v>50</v>
      </c>
      <c r="B545">
        <v>6.48</v>
      </c>
      <c r="C545" s="4">
        <v>340</v>
      </c>
      <c r="D545">
        <f t="shared" si="48"/>
        <v>52.469135802469133</v>
      </c>
      <c r="E545" s="6">
        <f t="shared" si="49"/>
        <v>1.4610735624755056E-4</v>
      </c>
      <c r="F545" s="7">
        <f t="shared" si="52"/>
        <v>0.91892287938064154</v>
      </c>
      <c r="G545" s="6">
        <f t="shared" si="50"/>
        <v>5.6295691381459787E-4</v>
      </c>
      <c r="H545" s="7">
        <f t="shared" si="53"/>
        <v>0.46284788435057983</v>
      </c>
      <c r="I545">
        <f t="shared" si="51"/>
        <v>9.1674943621661287E-4</v>
      </c>
    </row>
    <row r="546" spans="1:9">
      <c r="A546" s="3" t="s">
        <v>1072</v>
      </c>
      <c r="B546">
        <v>13.21</v>
      </c>
      <c r="C546" s="4">
        <v>693</v>
      </c>
      <c r="D546">
        <f t="shared" si="48"/>
        <v>52.460257380772141</v>
      </c>
      <c r="E546" s="6">
        <f t="shared" si="49"/>
        <v>2.9780117023397805E-4</v>
      </c>
      <c r="F546" s="7">
        <f t="shared" si="52"/>
        <v>0.91922068055087547</v>
      </c>
      <c r="G546" s="6">
        <f t="shared" si="50"/>
        <v>1.14763284436587E-3</v>
      </c>
      <c r="H546" s="7">
        <f t="shared" si="53"/>
        <v>0.46399551719494569</v>
      </c>
      <c r="I546">
        <f t="shared" si="51"/>
        <v>2.026792487087592E-4</v>
      </c>
    </row>
    <row r="547" spans="1:9">
      <c r="A547" s="3" t="s">
        <v>86</v>
      </c>
      <c r="B547">
        <v>2.92</v>
      </c>
      <c r="C547" s="4">
        <v>153</v>
      </c>
      <c r="D547">
        <f t="shared" si="48"/>
        <v>52.397260273972606</v>
      </c>
      <c r="E547" s="6">
        <f t="shared" si="49"/>
        <v>6.5748310311397747E-5</v>
      </c>
      <c r="F547" s="7">
        <f t="shared" si="52"/>
        <v>0.91928642886118683</v>
      </c>
      <c r="G547" s="6">
        <f t="shared" si="50"/>
        <v>2.5367811548435577E-4</v>
      </c>
      <c r="H547" s="7">
        <f t="shared" si="53"/>
        <v>0.46424919531043007</v>
      </c>
      <c r="I547">
        <f t="shared" si="51"/>
        <v>4.8902574469072979E-4</v>
      </c>
    </row>
    <row r="548" spans="1:9">
      <c r="A548" s="3" t="s">
        <v>805</v>
      </c>
      <c r="B548">
        <v>7.04</v>
      </c>
      <c r="C548" s="4">
        <v>367</v>
      </c>
      <c r="D548">
        <f t="shared" si="48"/>
        <v>52.13068181818182</v>
      </c>
      <c r="E548" s="6">
        <f t="shared" si="49"/>
        <v>1.5770999924367957E-4</v>
      </c>
      <c r="F548" s="7">
        <f t="shared" si="52"/>
        <v>0.91944413886043053</v>
      </c>
      <c r="G548" s="6">
        <f t="shared" si="50"/>
        <v>6.1160751130474823E-4</v>
      </c>
      <c r="H548" s="7">
        <f t="shared" si="53"/>
        <v>0.46486080282173481</v>
      </c>
      <c r="I548">
        <f t="shared" si="51"/>
        <v>1.5439557023344541E-3</v>
      </c>
    </row>
    <row r="549" spans="1:9">
      <c r="A549" s="3" t="s">
        <v>918</v>
      </c>
      <c r="B549">
        <v>22.22</v>
      </c>
      <c r="C549" s="4">
        <v>1156</v>
      </c>
      <c r="D549">
        <f t="shared" si="48"/>
        <v>52.02520252025203</v>
      </c>
      <c r="E549" s="6">
        <f t="shared" si="49"/>
        <v>4.967650112416719E-4</v>
      </c>
      <c r="F549" s="7">
        <f t="shared" si="52"/>
        <v>0.91994090387167216</v>
      </c>
      <c r="G549" s="6">
        <f t="shared" si="50"/>
        <v>1.9303862075556115E-3</v>
      </c>
      <c r="H549" s="7">
        <f t="shared" si="53"/>
        <v>0.4667911890292904</v>
      </c>
      <c r="I549">
        <f t="shared" si="51"/>
        <v>2.084700316505872E-4</v>
      </c>
    </row>
    <row r="550" spans="1:9">
      <c r="A550" s="3" t="s">
        <v>263</v>
      </c>
      <c r="B550">
        <v>3</v>
      </c>
      <c r="C550" s="4">
        <v>156</v>
      </c>
      <c r="D550">
        <f t="shared" si="48"/>
        <v>52</v>
      </c>
      <c r="E550" s="6">
        <f t="shared" si="49"/>
        <v>6.703749286652319E-5</v>
      </c>
      <c r="F550" s="7">
        <f t="shared" si="52"/>
        <v>0.92000794136453867</v>
      </c>
      <c r="G550" s="6">
        <f t="shared" si="50"/>
        <v>2.6062820084009157E-4</v>
      </c>
      <c r="H550" s="7">
        <f t="shared" si="53"/>
        <v>0.46705181723013051</v>
      </c>
      <c r="I550">
        <f t="shared" si="51"/>
        <v>2.8494918425941984E-4</v>
      </c>
    </row>
    <row r="551" spans="1:9">
      <c r="A551" s="3" t="s">
        <v>173</v>
      </c>
      <c r="B551">
        <v>4.0999999999999996</v>
      </c>
      <c r="C551" s="4">
        <v>213</v>
      </c>
      <c r="D551">
        <f t="shared" si="48"/>
        <v>51.951219512195124</v>
      </c>
      <c r="E551" s="6">
        <f t="shared" si="49"/>
        <v>9.1531961413906672E-5</v>
      </c>
      <c r="F551" s="7">
        <f t="shared" si="52"/>
        <v>0.92009947332595254</v>
      </c>
      <c r="G551" s="6">
        <f t="shared" si="50"/>
        <v>3.5619187448145844E-4</v>
      </c>
      <c r="H551" s="7">
        <f t="shared" si="53"/>
        <v>0.46740800910461194</v>
      </c>
      <c r="I551">
        <f t="shared" si="51"/>
        <v>2.7037235225857437E-4</v>
      </c>
    </row>
    <row r="552" spans="1:9">
      <c r="A552" s="3" t="s">
        <v>386</v>
      </c>
      <c r="B552">
        <v>3.89</v>
      </c>
      <c r="C552" s="4">
        <v>202</v>
      </c>
      <c r="D552">
        <f t="shared" si="48"/>
        <v>51.9280205655527</v>
      </c>
      <c r="E552" s="6">
        <f t="shared" si="49"/>
        <v>8.6804958711780039E-5</v>
      </c>
      <c r="F552" s="7">
        <f t="shared" si="52"/>
        <v>0.92018627828466437</v>
      </c>
      <c r="G552" s="6">
        <f t="shared" si="50"/>
        <v>3.3794790042265208E-4</v>
      </c>
      <c r="H552" s="7">
        <f t="shared" si="53"/>
        <v>0.46774595700503457</v>
      </c>
      <c r="I552">
        <f t="shared" si="51"/>
        <v>4.796417517967666E-4</v>
      </c>
    </row>
    <row r="553" spans="1:9">
      <c r="A553" s="3" t="s">
        <v>1025</v>
      </c>
      <c r="B553">
        <v>6.9</v>
      </c>
      <c r="C553" s="4">
        <v>358</v>
      </c>
      <c r="D553">
        <f t="shared" si="48"/>
        <v>51.884057971014492</v>
      </c>
      <c r="E553" s="6">
        <f t="shared" si="49"/>
        <v>1.5384245157830324E-4</v>
      </c>
      <c r="F553" s="7">
        <f t="shared" si="52"/>
        <v>0.92034012073624272</v>
      </c>
      <c r="G553" s="6">
        <f t="shared" si="50"/>
        <v>5.9944486193221069E-4</v>
      </c>
      <c r="H553" s="7">
        <f t="shared" si="53"/>
        <v>0.46834540186696677</v>
      </c>
      <c r="I553">
        <f t="shared" si="51"/>
        <v>7.6259470722650491E-4</v>
      </c>
    </row>
    <row r="554" spans="1:9">
      <c r="A554" s="3" t="s">
        <v>566</v>
      </c>
      <c r="B554">
        <v>10.97</v>
      </c>
      <c r="C554" s="4">
        <v>569</v>
      </c>
      <c r="D554">
        <f t="shared" si="48"/>
        <v>51.86873290793072</v>
      </c>
      <c r="E554" s="6">
        <f t="shared" si="49"/>
        <v>2.4451495795545962E-4</v>
      </c>
      <c r="F554" s="7">
        <f t="shared" si="52"/>
        <v>0.92058463569419813</v>
      </c>
      <c r="G554" s="6">
        <f t="shared" si="50"/>
        <v>9.530304544052683E-4</v>
      </c>
      <c r="H554" s="7">
        <f t="shared" si="53"/>
        <v>0.46929843232137203</v>
      </c>
      <c r="I554">
        <f t="shared" si="51"/>
        <v>2.4401444923954907E-4</v>
      </c>
    </row>
    <row r="555" spans="1:9">
      <c r="A555" s="3" t="s">
        <v>949</v>
      </c>
      <c r="B555">
        <v>3.51</v>
      </c>
      <c r="C555" s="4">
        <v>182</v>
      </c>
      <c r="D555">
        <f t="shared" si="48"/>
        <v>51.851851851851855</v>
      </c>
      <c r="E555" s="6">
        <f t="shared" si="49"/>
        <v>7.8210408344277064E-5</v>
      </c>
      <c r="F555" s="7">
        <f t="shared" si="52"/>
        <v>0.92066284610254245</v>
      </c>
      <c r="G555" s="6">
        <f t="shared" si="50"/>
        <v>3.0493499498290713E-4</v>
      </c>
      <c r="H555" s="7">
        <f t="shared" si="53"/>
        <v>0.46960336731635494</v>
      </c>
      <c r="I555">
        <f t="shared" si="51"/>
        <v>1.0571342483399748E-3</v>
      </c>
    </row>
    <row r="556" spans="1:9">
      <c r="A556" s="3" t="s">
        <v>641</v>
      </c>
      <c r="B556">
        <v>15.2</v>
      </c>
      <c r="C556" s="4">
        <v>786</v>
      </c>
      <c r="D556">
        <f t="shared" si="48"/>
        <v>51.710526315789473</v>
      </c>
      <c r="E556" s="6">
        <f t="shared" si="49"/>
        <v>3.3776582944286689E-4</v>
      </c>
      <c r="F556" s="7">
        <f t="shared" si="52"/>
        <v>0.92100061193198535</v>
      </c>
      <c r="G556" s="6">
        <f t="shared" si="50"/>
        <v>1.3205162175897972E-3</v>
      </c>
      <c r="H556" s="7">
        <f t="shared" si="53"/>
        <v>0.47092388353394471</v>
      </c>
      <c r="I556">
        <f t="shared" si="51"/>
        <v>4.1814321896654905E-4</v>
      </c>
    </row>
    <row r="557" spans="1:9">
      <c r="A557" s="3" t="s">
        <v>593</v>
      </c>
      <c r="B557">
        <v>6.01</v>
      </c>
      <c r="C557" s="4">
        <v>310</v>
      </c>
      <c r="D557">
        <f t="shared" si="48"/>
        <v>51.580698835274546</v>
      </c>
      <c r="E557" s="6">
        <f t="shared" si="49"/>
        <v>1.332155306962961E-4</v>
      </c>
      <c r="F557" s="7">
        <f t="shared" si="52"/>
        <v>0.92113382746268169</v>
      </c>
      <c r="G557" s="6">
        <f t="shared" si="50"/>
        <v>5.2212516234965013E-4</v>
      </c>
      <c r="H557" s="7">
        <f t="shared" si="53"/>
        <v>0.47144600869629438</v>
      </c>
      <c r="I557">
        <f t="shared" si="51"/>
        <v>4.1355447169916237E-4</v>
      </c>
    </row>
    <row r="558" spans="1:9">
      <c r="A558" s="3" t="s">
        <v>90</v>
      </c>
      <c r="B558">
        <v>5.94</v>
      </c>
      <c r="C558" s="4">
        <v>305</v>
      </c>
      <c r="D558">
        <f t="shared" si="48"/>
        <v>51.346801346801342</v>
      </c>
      <c r="E558" s="6">
        <f t="shared" si="49"/>
        <v>1.3106689310442036E-4</v>
      </c>
      <c r="F558" s="7">
        <f t="shared" si="52"/>
        <v>0.92126489435578607</v>
      </c>
      <c r="G558" s="6">
        <f t="shared" si="50"/>
        <v>5.1604383766338136E-4</v>
      </c>
      <c r="H558" s="7">
        <f t="shared" si="53"/>
        <v>0.47196205253395779</v>
      </c>
      <c r="I558">
        <f t="shared" si="51"/>
        <v>6.3441213840098598E-4</v>
      </c>
    </row>
    <row r="559" spans="1:9">
      <c r="A559" s="3" t="s">
        <v>791</v>
      </c>
      <c r="B559">
        <v>9.11</v>
      </c>
      <c r="C559" s="4">
        <v>467</v>
      </c>
      <c r="D559">
        <f t="shared" si="48"/>
        <v>51.262349066959388</v>
      </c>
      <c r="E559" s="6">
        <f t="shared" si="49"/>
        <v>2.0068275108119443E-4</v>
      </c>
      <c r="F559" s="7">
        <f t="shared" si="52"/>
        <v>0.92146557710686727</v>
      </c>
      <c r="G559" s="6">
        <f t="shared" si="50"/>
        <v>7.9144096988441142E-4</v>
      </c>
      <c r="H559" s="7">
        <f t="shared" si="53"/>
        <v>0.47275349350384221</v>
      </c>
      <c r="I559">
        <f t="shared" si="51"/>
        <v>1.7073619946045282E-4</v>
      </c>
    </row>
    <row r="560" spans="1:9">
      <c r="A560" s="3" t="s">
        <v>93</v>
      </c>
      <c r="B560">
        <v>2.4500000000000002</v>
      </c>
      <c r="C560" s="4">
        <v>125</v>
      </c>
      <c r="D560">
        <f t="shared" si="48"/>
        <v>51.020408163265301</v>
      </c>
      <c r="E560" s="6">
        <f t="shared" si="49"/>
        <v>5.3715939796893583E-5</v>
      </c>
      <c r="F560" s="7">
        <f t="shared" si="52"/>
        <v>0.92151929304666413</v>
      </c>
      <c r="G560" s="6">
        <f t="shared" si="50"/>
        <v>2.1284636401940814E-4</v>
      </c>
      <c r="H560" s="7">
        <f t="shared" si="53"/>
        <v>0.47296633986786163</v>
      </c>
      <c r="I560">
        <f t="shared" si="51"/>
        <v>1.9927394492735839E-3</v>
      </c>
    </row>
    <row r="561" spans="1:9">
      <c r="A561" s="3" t="s">
        <v>214</v>
      </c>
      <c r="B561">
        <v>28.58</v>
      </c>
      <c r="C561" s="4">
        <v>1453</v>
      </c>
      <c r="D561">
        <f t="shared" si="48"/>
        <v>50.839748075577333</v>
      </c>
      <c r="E561" s="6">
        <f t="shared" si="49"/>
        <v>6.2439408419909107E-4</v>
      </c>
      <c r="F561" s="7">
        <f t="shared" si="52"/>
        <v>0.92214368713086325</v>
      </c>
      <c r="G561" s="6">
        <f t="shared" si="50"/>
        <v>2.4829179933366055E-3</v>
      </c>
      <c r="H561" s="7">
        <f t="shared" si="53"/>
        <v>0.47544925786119824</v>
      </c>
      <c r="I561">
        <f t="shared" si="51"/>
        <v>3.360840452076852E-4</v>
      </c>
    </row>
    <row r="562" spans="1:9">
      <c r="A562" s="3" t="s">
        <v>384</v>
      </c>
      <c r="B562">
        <v>4.82</v>
      </c>
      <c r="C562" s="4">
        <v>245</v>
      </c>
      <c r="D562">
        <f t="shared" si="48"/>
        <v>50.829875518672196</v>
      </c>
      <c r="E562" s="6">
        <f t="shared" si="49"/>
        <v>1.0528324200191143E-4</v>
      </c>
      <c r="F562" s="7">
        <f t="shared" si="52"/>
        <v>0.92224897037286513</v>
      </c>
      <c r="G562" s="6">
        <f t="shared" si="50"/>
        <v>4.1874264268308047E-4</v>
      </c>
      <c r="H562" s="7">
        <f t="shared" si="53"/>
        <v>0.47586800050388134</v>
      </c>
      <c r="I562">
        <f t="shared" si="51"/>
        <v>5.2299817263867787E-4</v>
      </c>
    </row>
    <row r="563" spans="1:9">
      <c r="A563" s="3" t="s">
        <v>421</v>
      </c>
      <c r="B563">
        <v>7.5</v>
      </c>
      <c r="C563" s="4">
        <v>381</v>
      </c>
      <c r="D563">
        <f t="shared" si="48"/>
        <v>50.8</v>
      </c>
      <c r="E563" s="6">
        <f t="shared" si="49"/>
        <v>1.6372618450093165E-4</v>
      </c>
      <c r="F563" s="7">
        <f t="shared" si="52"/>
        <v>0.92241269655736602</v>
      </c>
      <c r="G563" s="6">
        <f t="shared" si="50"/>
        <v>6.5157050210022899E-4</v>
      </c>
      <c r="H563" s="7">
        <f t="shared" si="53"/>
        <v>0.47651957100598158</v>
      </c>
      <c r="I563">
        <f t="shared" si="51"/>
        <v>1.8272035323807501E-4</v>
      </c>
    </row>
    <row r="564" spans="1:9">
      <c r="A564" s="3" t="s">
        <v>219</v>
      </c>
      <c r="B564">
        <v>2.62</v>
      </c>
      <c r="C564" s="4">
        <v>133</v>
      </c>
      <c r="D564">
        <f t="shared" si="48"/>
        <v>50.76335877862595</v>
      </c>
      <c r="E564" s="6">
        <f t="shared" si="49"/>
        <v>5.7153759943894773E-5</v>
      </c>
      <c r="F564" s="7">
        <f t="shared" si="52"/>
        <v>0.92246985031730988</v>
      </c>
      <c r="G564" s="6">
        <f t="shared" si="50"/>
        <v>2.2761529540034665E-4</v>
      </c>
      <c r="H564" s="7">
        <f t="shared" si="53"/>
        <v>0.47674718630138191</v>
      </c>
      <c r="I564">
        <f t="shared" si="51"/>
        <v>2.0788326719345385E-4</v>
      </c>
    </row>
    <row r="565" spans="1:9">
      <c r="A565" s="3" t="s">
        <v>230</v>
      </c>
      <c r="B565">
        <v>2.98</v>
      </c>
      <c r="C565" s="4">
        <v>151</v>
      </c>
      <c r="D565">
        <f t="shared" si="48"/>
        <v>50.671140939597315</v>
      </c>
      <c r="E565" s="6">
        <f t="shared" si="49"/>
        <v>6.4888855274647457E-5</v>
      </c>
      <c r="F565" s="7">
        <f t="shared" si="52"/>
        <v>0.92253473917258455</v>
      </c>
      <c r="G565" s="6">
        <f t="shared" si="50"/>
        <v>2.5889067950115761E-4</v>
      </c>
      <c r="H565" s="7">
        <f t="shared" si="53"/>
        <v>0.47700607698088304</v>
      </c>
      <c r="I565">
        <f t="shared" si="51"/>
        <v>4.3533771059212079E-4</v>
      </c>
    </row>
    <row r="566" spans="1:9">
      <c r="A566" s="3" t="s">
        <v>782</v>
      </c>
      <c r="B566">
        <v>6.24</v>
      </c>
      <c r="C566" s="4">
        <v>316</v>
      </c>
      <c r="D566">
        <f t="shared" si="48"/>
        <v>50.641025641025642</v>
      </c>
      <c r="E566" s="6">
        <f t="shared" si="49"/>
        <v>1.3579389580654699E-4</v>
      </c>
      <c r="F566" s="7">
        <f t="shared" si="52"/>
        <v>0.92267053306839109</v>
      </c>
      <c r="G566" s="6">
        <f t="shared" si="50"/>
        <v>5.4210665774739051E-4</v>
      </c>
      <c r="H566" s="7">
        <f t="shared" si="53"/>
        <v>0.47754818363863044</v>
      </c>
      <c r="I566">
        <f t="shared" si="51"/>
        <v>1.1582414836880384E-4</v>
      </c>
    </row>
    <row r="567" spans="1:9">
      <c r="A567" s="3" t="s">
        <v>614</v>
      </c>
      <c r="B567">
        <v>1.66</v>
      </c>
      <c r="C567" s="4">
        <v>84</v>
      </c>
      <c r="D567">
        <f t="shared" si="48"/>
        <v>50.602409638554221</v>
      </c>
      <c r="E567" s="6">
        <f t="shared" si="49"/>
        <v>3.6097111543512488E-5</v>
      </c>
      <c r="F567" s="7">
        <f t="shared" si="52"/>
        <v>0.92270663017993459</v>
      </c>
      <c r="G567" s="6">
        <f t="shared" si="50"/>
        <v>1.4421427113151734E-4</v>
      </c>
      <c r="H567" s="7">
        <f t="shared" si="53"/>
        <v>0.47769239790976198</v>
      </c>
      <c r="I567">
        <f t="shared" si="51"/>
        <v>5.2680044722280828E-4</v>
      </c>
    </row>
    <row r="568" spans="1:9">
      <c r="A568" s="3" t="s">
        <v>693</v>
      </c>
      <c r="B568">
        <v>7.55</v>
      </c>
      <c r="C568" s="4">
        <v>382</v>
      </c>
      <c r="D568">
        <f t="shared" si="48"/>
        <v>50.59602649006623</v>
      </c>
      <c r="E568" s="6">
        <f t="shared" si="49"/>
        <v>1.6415591201930679E-4</v>
      </c>
      <c r="F568" s="7">
        <f t="shared" si="52"/>
        <v>0.92287078609195394</v>
      </c>
      <c r="G568" s="6">
        <f t="shared" si="50"/>
        <v>6.5591430544756379E-4</v>
      </c>
      <c r="H568" s="7">
        <f t="shared" si="53"/>
        <v>0.47834831221520957</v>
      </c>
      <c r="I568">
        <f t="shared" si="51"/>
        <v>6.7617535062380885E-4</v>
      </c>
    </row>
    <row r="569" spans="1:9">
      <c r="A569" s="3" t="s">
        <v>631</v>
      </c>
      <c r="B569">
        <v>9.69</v>
      </c>
      <c r="C569" s="4">
        <v>490</v>
      </c>
      <c r="D569">
        <f t="shared" si="48"/>
        <v>50.56759545923633</v>
      </c>
      <c r="E569" s="6">
        <f t="shared" si="49"/>
        <v>2.1056648400382286E-4</v>
      </c>
      <c r="F569" s="7">
        <f t="shared" si="52"/>
        <v>0.9230813525759578</v>
      </c>
      <c r="G569" s="6">
        <f t="shared" si="50"/>
        <v>8.4182908871349574E-4</v>
      </c>
      <c r="H569" s="7">
        <f t="shared" si="53"/>
        <v>0.47919014130392307</v>
      </c>
      <c r="I569">
        <f t="shared" si="51"/>
        <v>2.715928517328936E-4</v>
      </c>
    </row>
    <row r="570" spans="1:9">
      <c r="A570" s="3" t="s">
        <v>242</v>
      </c>
      <c r="B570">
        <v>3.89</v>
      </c>
      <c r="C570" s="4">
        <v>196</v>
      </c>
      <c r="D570">
        <f t="shared" si="48"/>
        <v>50.385604113110539</v>
      </c>
      <c r="E570" s="6">
        <f t="shared" si="49"/>
        <v>8.422659360152914E-5</v>
      </c>
      <c r="F570" s="7">
        <f t="shared" si="52"/>
        <v>0.92316557916955932</v>
      </c>
      <c r="G570" s="6">
        <f t="shared" si="50"/>
        <v>3.3794790042265208E-4</v>
      </c>
      <c r="H570" s="7">
        <f t="shared" si="53"/>
        <v>0.4795280892043457</v>
      </c>
      <c r="I570">
        <f t="shared" si="51"/>
        <v>5.7813454040106516E-4</v>
      </c>
    </row>
    <row r="571" spans="1:9">
      <c r="A571" s="3" t="s">
        <v>453</v>
      </c>
      <c r="B571">
        <v>8.2799999999999994</v>
      </c>
      <c r="C571" s="4">
        <v>417</v>
      </c>
      <c r="D571">
        <f t="shared" si="48"/>
        <v>50.362318840579711</v>
      </c>
      <c r="E571" s="6">
        <f t="shared" si="49"/>
        <v>1.7919637516243702E-4</v>
      </c>
      <c r="F571" s="7">
        <f t="shared" si="52"/>
        <v>0.92334477554472172</v>
      </c>
      <c r="G571" s="6">
        <f t="shared" si="50"/>
        <v>7.1933383431865274E-4</v>
      </c>
      <c r="H571" s="7">
        <f t="shared" si="53"/>
        <v>0.48024742303866436</v>
      </c>
      <c r="I571">
        <f t="shared" si="51"/>
        <v>6.2426707907498047E-4</v>
      </c>
    </row>
    <row r="572" spans="1:9">
      <c r="A572" s="3" t="s">
        <v>811</v>
      </c>
      <c r="B572">
        <v>8.94</v>
      </c>
      <c r="C572" s="4">
        <v>450</v>
      </c>
      <c r="D572">
        <f t="shared" si="48"/>
        <v>50.335570469798661</v>
      </c>
      <c r="E572" s="6">
        <f t="shared" si="49"/>
        <v>1.9337738326881691E-4</v>
      </c>
      <c r="F572" s="7">
        <f t="shared" si="52"/>
        <v>0.92353815292799057</v>
      </c>
      <c r="G572" s="6">
        <f t="shared" si="50"/>
        <v>7.7667203850347282E-4</v>
      </c>
      <c r="H572" s="7">
        <f t="shared" si="53"/>
        <v>0.48102409507716781</v>
      </c>
      <c r="I572">
        <f t="shared" si="51"/>
        <v>8.3815464655356831E-4</v>
      </c>
    </row>
    <row r="573" spans="1:9">
      <c r="A573" s="3" t="s">
        <v>876</v>
      </c>
      <c r="B573">
        <v>12</v>
      </c>
      <c r="C573" s="4">
        <v>603</v>
      </c>
      <c r="D573">
        <f t="shared" si="48"/>
        <v>50.25</v>
      </c>
      <c r="E573" s="6">
        <f t="shared" si="49"/>
        <v>2.5912569358021466E-4</v>
      </c>
      <c r="F573" s="7">
        <f t="shared" si="52"/>
        <v>0.92379727862157079</v>
      </c>
      <c r="G573" s="6">
        <f t="shared" si="50"/>
        <v>1.0425128033603663E-3</v>
      </c>
      <c r="H573" s="7">
        <f t="shared" si="53"/>
        <v>0.48206660788052819</v>
      </c>
      <c r="I573">
        <f t="shared" si="51"/>
        <v>7.2652498805197974E-4</v>
      </c>
    </row>
    <row r="574" spans="1:9">
      <c r="A574" s="3" t="s">
        <v>818</v>
      </c>
      <c r="B574">
        <v>10.4</v>
      </c>
      <c r="C574" s="4">
        <v>522</v>
      </c>
      <c r="D574">
        <f t="shared" si="48"/>
        <v>50.192307692307693</v>
      </c>
      <c r="E574" s="6">
        <f t="shared" si="49"/>
        <v>2.2431776459182762E-4</v>
      </c>
      <c r="F574" s="7">
        <f t="shared" si="52"/>
        <v>0.92402159638616266</v>
      </c>
      <c r="G574" s="6">
        <f t="shared" si="50"/>
        <v>9.0351109624565084E-4</v>
      </c>
      <c r="H574" s="7">
        <f t="shared" si="53"/>
        <v>0.48297011897677383</v>
      </c>
      <c r="I574">
        <f t="shared" si="51"/>
        <v>3.7304822586076147E-4</v>
      </c>
    </row>
    <row r="575" spans="1:9">
      <c r="A575" s="3" t="s">
        <v>16</v>
      </c>
      <c r="B575">
        <v>5.34</v>
      </c>
      <c r="C575" s="4">
        <v>268</v>
      </c>
      <c r="D575">
        <f t="shared" si="48"/>
        <v>50.187265917603</v>
      </c>
      <c r="E575" s="6">
        <f t="shared" si="49"/>
        <v>1.1516697492453985E-4</v>
      </c>
      <c r="F575" s="7">
        <f t="shared" si="52"/>
        <v>0.92413676336108719</v>
      </c>
      <c r="G575" s="6">
        <f t="shared" si="50"/>
        <v>4.6391819749536301E-4</v>
      </c>
      <c r="H575" s="7">
        <f t="shared" si="53"/>
        <v>0.48343403717426919</v>
      </c>
      <c r="I575">
        <f t="shared" si="51"/>
        <v>8.2857623552462512E-4</v>
      </c>
    </row>
    <row r="576" spans="1:9">
      <c r="A576" s="3" t="s">
        <v>1024</v>
      </c>
      <c r="B576">
        <v>11.86</v>
      </c>
      <c r="C576" s="4">
        <v>595</v>
      </c>
      <c r="D576">
        <f t="shared" si="48"/>
        <v>50.168634064080948</v>
      </c>
      <c r="E576" s="6">
        <f t="shared" si="49"/>
        <v>2.5568787343321344E-4</v>
      </c>
      <c r="F576" s="7">
        <f t="shared" si="52"/>
        <v>0.92439245123452041</v>
      </c>
      <c r="G576" s="6">
        <f t="shared" si="50"/>
        <v>1.0303501539878288E-3</v>
      </c>
      <c r="H576" s="7">
        <f t="shared" si="53"/>
        <v>0.48446438732825703</v>
      </c>
      <c r="I576">
        <f t="shared" si="51"/>
        <v>4.8348733233005703E-4</v>
      </c>
    </row>
    <row r="577" spans="1:9">
      <c r="A577" s="3" t="s">
        <v>639</v>
      </c>
      <c r="B577">
        <v>6.92</v>
      </c>
      <c r="C577" s="4">
        <v>347</v>
      </c>
      <c r="D577">
        <f t="shared" si="48"/>
        <v>50.144508670520231</v>
      </c>
      <c r="E577" s="6">
        <f t="shared" si="49"/>
        <v>1.4911544887617658E-4</v>
      </c>
      <c r="F577" s="7">
        <f t="shared" si="52"/>
        <v>0.9245415666833966</v>
      </c>
      <c r="G577" s="6">
        <f t="shared" si="50"/>
        <v>6.0118238327114455E-4</v>
      </c>
      <c r="H577" s="7">
        <f t="shared" si="53"/>
        <v>0.4850655697115282</v>
      </c>
      <c r="I577">
        <f t="shared" si="51"/>
        <v>3.1373884704716248E-4</v>
      </c>
    </row>
    <row r="578" spans="1:9">
      <c r="A578" s="3" t="s">
        <v>241</v>
      </c>
      <c r="B578">
        <v>4.49</v>
      </c>
      <c r="C578" s="4">
        <v>225</v>
      </c>
      <c r="D578">
        <f t="shared" ref="D578:D641" si="54">C578/B578</f>
        <v>50.111358574610243</v>
      </c>
      <c r="E578" s="6">
        <f t="shared" si="49"/>
        <v>9.6688691634408457E-5</v>
      </c>
      <c r="F578" s="7">
        <f t="shared" si="52"/>
        <v>0.92463825537503097</v>
      </c>
      <c r="G578" s="6">
        <f t="shared" si="50"/>
        <v>3.9007354059067043E-4</v>
      </c>
      <c r="H578" s="7">
        <f t="shared" si="53"/>
        <v>0.48545564325211887</v>
      </c>
      <c r="I578">
        <f t="shared" si="51"/>
        <v>4.4819071176386283E-3</v>
      </c>
    </row>
    <row r="579" spans="1:9">
      <c r="A579" s="3" t="s">
        <v>128</v>
      </c>
      <c r="B579">
        <v>64.11</v>
      </c>
      <c r="C579" s="4">
        <v>3202</v>
      </c>
      <c r="D579">
        <f t="shared" si="54"/>
        <v>49.945406332865389</v>
      </c>
      <c r="E579" s="6">
        <f t="shared" ref="E579:E642" si="55">C579/2327056</f>
        <v>1.3759875138372262E-3</v>
      </c>
      <c r="F579" s="7">
        <f t="shared" si="52"/>
        <v>0.92601424288886824</v>
      </c>
      <c r="G579" s="6">
        <f t="shared" ref="G579:G642" si="56">B579/11510.65</f>
        <v>5.569624651952757E-3</v>
      </c>
      <c r="H579" s="7">
        <f t="shared" si="53"/>
        <v>0.49102526790407164</v>
      </c>
      <c r="I579">
        <f t="shared" ref="I579:I642" si="57">F579*H580-F580*H579</f>
        <v>8.0823329585255621E-4</v>
      </c>
    </row>
    <row r="580" spans="1:9">
      <c r="A580" s="3" t="s">
        <v>544</v>
      </c>
      <c r="B580">
        <v>11.56</v>
      </c>
      <c r="C580" s="4">
        <v>577</v>
      </c>
      <c r="D580">
        <f t="shared" si="54"/>
        <v>49.913494809688579</v>
      </c>
      <c r="E580" s="6">
        <f t="shared" si="55"/>
        <v>2.4795277810246079E-4</v>
      </c>
      <c r="F580" s="7">
        <f t="shared" ref="F580:F643" si="58">F579+E580</f>
        <v>0.92626219566697066</v>
      </c>
      <c r="G580" s="6">
        <f t="shared" si="56"/>
        <v>1.0042873339038195E-3</v>
      </c>
      <c r="H580" s="7">
        <f t="shared" ref="H580:H643" si="59">H579+G580</f>
        <v>0.49202955523797548</v>
      </c>
      <c r="I580">
        <f t="shared" si="57"/>
        <v>6.9101595247517134E-4</v>
      </c>
    </row>
    <row r="581" spans="1:9">
      <c r="A581" s="3" t="s">
        <v>849</v>
      </c>
      <c r="B581">
        <v>9.8800000000000008</v>
      </c>
      <c r="C581" s="4">
        <v>492</v>
      </c>
      <c r="D581">
        <f t="shared" si="54"/>
        <v>49.797570850202426</v>
      </c>
      <c r="E581" s="6">
        <f t="shared" si="55"/>
        <v>2.1142593904057314E-4</v>
      </c>
      <c r="F581" s="7">
        <f t="shared" si="58"/>
        <v>0.92647362160601121</v>
      </c>
      <c r="G581" s="6">
        <f t="shared" si="56"/>
        <v>8.583355414333683E-4</v>
      </c>
      <c r="H581" s="7">
        <f t="shared" si="59"/>
        <v>0.49288789077940887</v>
      </c>
      <c r="I581">
        <f t="shared" si="57"/>
        <v>1.7915071275192984E-4</v>
      </c>
    </row>
    <row r="582" spans="1:9">
      <c r="A582" s="3" t="s">
        <v>215</v>
      </c>
      <c r="B582">
        <v>2.56</v>
      </c>
      <c r="C582" s="4">
        <v>127</v>
      </c>
      <c r="D582">
        <f t="shared" si="54"/>
        <v>49.609375</v>
      </c>
      <c r="E582" s="6">
        <f t="shared" si="55"/>
        <v>5.457539483364388E-5</v>
      </c>
      <c r="F582" s="7">
        <f t="shared" si="58"/>
        <v>0.92652819700084488</v>
      </c>
      <c r="G582" s="6">
        <f t="shared" si="56"/>
        <v>2.2240273138354481E-4</v>
      </c>
      <c r="H582" s="7">
        <f t="shared" si="59"/>
        <v>0.49311029351079239</v>
      </c>
      <c r="I582">
        <f t="shared" si="57"/>
        <v>5.2766642210100301E-4</v>
      </c>
    </row>
    <row r="583" spans="1:9">
      <c r="A583" s="3" t="s">
        <v>1018</v>
      </c>
      <c r="B583">
        <v>7.54</v>
      </c>
      <c r="C583" s="4">
        <v>374</v>
      </c>
      <c r="D583">
        <f t="shared" si="54"/>
        <v>49.602122015915121</v>
      </c>
      <c r="E583" s="6">
        <f t="shared" si="55"/>
        <v>1.607180918723056E-4</v>
      </c>
      <c r="F583" s="7">
        <f t="shared" si="58"/>
        <v>0.92668891509271722</v>
      </c>
      <c r="G583" s="6">
        <f t="shared" si="56"/>
        <v>6.5504554477809681E-4</v>
      </c>
      <c r="H583" s="7">
        <f t="shared" si="59"/>
        <v>0.49376533905557046</v>
      </c>
      <c r="I583">
        <f t="shared" si="57"/>
        <v>7.6256690083414957E-4</v>
      </c>
    </row>
    <row r="584" spans="1:9">
      <c r="A584" s="3" t="s">
        <v>97</v>
      </c>
      <c r="B584">
        <v>10.89</v>
      </c>
      <c r="C584" s="4">
        <v>538</v>
      </c>
      <c r="D584">
        <f t="shared" si="54"/>
        <v>49.403122130394856</v>
      </c>
      <c r="E584" s="6">
        <f t="shared" si="55"/>
        <v>2.3119340488583E-4</v>
      </c>
      <c r="F584" s="7">
        <f t="shared" si="58"/>
        <v>0.92692010849760309</v>
      </c>
      <c r="G584" s="6">
        <f t="shared" si="56"/>
        <v>9.4608036904953244E-4</v>
      </c>
      <c r="H584" s="7">
        <f t="shared" si="59"/>
        <v>0.49471141942461999</v>
      </c>
      <c r="I584">
        <f t="shared" si="57"/>
        <v>5.5605004144876347E-4</v>
      </c>
    </row>
    <row r="585" spans="1:9">
      <c r="A585" s="3" t="s">
        <v>709</v>
      </c>
      <c r="B585">
        <v>7.94</v>
      </c>
      <c r="C585" s="4">
        <v>392</v>
      </c>
      <c r="D585">
        <f t="shared" si="54"/>
        <v>49.370277078085643</v>
      </c>
      <c r="E585" s="6">
        <f t="shared" si="55"/>
        <v>1.6845318720305828E-4</v>
      </c>
      <c r="F585" s="7">
        <f t="shared" si="58"/>
        <v>0.92708856168480613</v>
      </c>
      <c r="G585" s="6">
        <f t="shared" si="56"/>
        <v>6.8979597155677578E-4</v>
      </c>
      <c r="H585" s="7">
        <f t="shared" si="59"/>
        <v>0.49540121539617676</v>
      </c>
      <c r="I585">
        <f t="shared" si="57"/>
        <v>5.4207055520760772E-4</v>
      </c>
    </row>
    <row r="586" spans="1:9">
      <c r="A586" s="3" t="s">
        <v>706</v>
      </c>
      <c r="B586">
        <v>7.74</v>
      </c>
      <c r="C586" s="4">
        <v>382</v>
      </c>
      <c r="D586">
        <f t="shared" si="54"/>
        <v>49.354005167958654</v>
      </c>
      <c r="E586" s="6">
        <f t="shared" si="55"/>
        <v>1.6415591201930679E-4</v>
      </c>
      <c r="F586" s="7">
        <f t="shared" si="58"/>
        <v>0.92725271759682548</v>
      </c>
      <c r="G586" s="6">
        <f t="shared" si="56"/>
        <v>6.7242075816743624E-4</v>
      </c>
      <c r="H586" s="7">
        <f t="shared" si="59"/>
        <v>0.49607363615434419</v>
      </c>
      <c r="I586">
        <f t="shared" si="57"/>
        <v>3.1517712991069313E-4</v>
      </c>
    </row>
    <row r="587" spans="1:9">
      <c r="A587" s="3" t="s">
        <v>712</v>
      </c>
      <c r="B587">
        <v>4.5</v>
      </c>
      <c r="C587" s="4">
        <v>222</v>
      </c>
      <c r="D587">
        <f t="shared" si="54"/>
        <v>49.333333333333336</v>
      </c>
      <c r="E587" s="6">
        <f t="shared" si="55"/>
        <v>9.5399509079283014E-5</v>
      </c>
      <c r="F587" s="7">
        <f t="shared" si="58"/>
        <v>0.92734811710590481</v>
      </c>
      <c r="G587" s="6">
        <f t="shared" si="56"/>
        <v>3.9094230126013736E-4</v>
      </c>
      <c r="H587" s="7">
        <f t="shared" si="59"/>
        <v>0.49646457845560432</v>
      </c>
      <c r="I587">
        <f t="shared" si="57"/>
        <v>2.0482723898311295E-3</v>
      </c>
    </row>
    <row r="588" spans="1:9">
      <c r="A588" s="3" t="s">
        <v>1090</v>
      </c>
      <c r="B588">
        <v>29.24</v>
      </c>
      <c r="C588" s="4">
        <v>1441</v>
      </c>
      <c r="D588">
        <f t="shared" si="54"/>
        <v>49.281805745554038</v>
      </c>
      <c r="E588" s="6">
        <f t="shared" si="55"/>
        <v>6.192373539785893E-4</v>
      </c>
      <c r="F588" s="7">
        <f t="shared" si="58"/>
        <v>0.92796735445988343</v>
      </c>
      <c r="G588" s="6">
        <f t="shared" si="56"/>
        <v>2.5402561975214257E-3</v>
      </c>
      <c r="H588" s="7">
        <f t="shared" si="59"/>
        <v>0.49900483465312573</v>
      </c>
      <c r="I588">
        <f t="shared" si="57"/>
        <v>6.6352669156677369E-4</v>
      </c>
    </row>
    <row r="589" spans="1:9">
      <c r="A589" s="3" t="s">
        <v>770</v>
      </c>
      <c r="B589">
        <v>9.4700000000000006</v>
      </c>
      <c r="C589" s="4">
        <v>466</v>
      </c>
      <c r="D589">
        <f t="shared" si="54"/>
        <v>49.208025343189014</v>
      </c>
      <c r="E589" s="6">
        <f t="shared" si="55"/>
        <v>2.0025302356281929E-4</v>
      </c>
      <c r="F589" s="7">
        <f t="shared" si="58"/>
        <v>0.92816760748344629</v>
      </c>
      <c r="G589" s="6">
        <f t="shared" si="56"/>
        <v>8.2271635398522246E-4</v>
      </c>
      <c r="H589" s="7">
        <f t="shared" si="59"/>
        <v>0.49982755100711096</v>
      </c>
      <c r="I589">
        <f t="shared" si="57"/>
        <v>2.7404539181635768E-4</v>
      </c>
    </row>
    <row r="590" spans="1:9">
      <c r="A590" s="3" t="s">
        <v>113</v>
      </c>
      <c r="B590">
        <v>3.91</v>
      </c>
      <c r="C590" s="4">
        <v>192</v>
      </c>
      <c r="D590">
        <f t="shared" si="54"/>
        <v>49.104859335038363</v>
      </c>
      <c r="E590" s="6">
        <f t="shared" si="55"/>
        <v>8.2507683528028545E-5</v>
      </c>
      <c r="F590" s="7">
        <f t="shared" si="58"/>
        <v>0.92825011516697431</v>
      </c>
      <c r="G590" s="6">
        <f t="shared" si="56"/>
        <v>3.3968542176158605E-4</v>
      </c>
      <c r="H590" s="7">
        <f t="shared" si="59"/>
        <v>0.50016723642887251</v>
      </c>
      <c r="I590">
        <f t="shared" si="57"/>
        <v>1.0508566754532378E-3</v>
      </c>
    </row>
    <row r="591" spans="1:9">
      <c r="A591" s="3" t="s">
        <v>457</v>
      </c>
      <c r="B591">
        <v>14.99</v>
      </c>
      <c r="C591" s="4">
        <v>735</v>
      </c>
      <c r="D591">
        <f t="shared" si="54"/>
        <v>49.03268845897265</v>
      </c>
      <c r="E591" s="6">
        <f t="shared" si="55"/>
        <v>3.1584972600573431E-4</v>
      </c>
      <c r="F591" s="7">
        <f t="shared" si="58"/>
        <v>0.92856596489298004</v>
      </c>
      <c r="G591" s="6">
        <f t="shared" si="56"/>
        <v>1.3022722435309909E-3</v>
      </c>
      <c r="H591" s="7">
        <f t="shared" si="59"/>
        <v>0.50146950867240347</v>
      </c>
      <c r="I591">
        <f t="shared" si="57"/>
        <v>8.1955538107819637E-4</v>
      </c>
    </row>
    <row r="592" spans="1:9">
      <c r="A592" s="3" t="s">
        <v>102</v>
      </c>
      <c r="B592">
        <v>11.69</v>
      </c>
      <c r="C592" s="4">
        <v>573</v>
      </c>
      <c r="D592">
        <f t="shared" si="54"/>
        <v>49.01625320786998</v>
      </c>
      <c r="E592" s="6">
        <f t="shared" si="55"/>
        <v>2.4623386802896018E-4</v>
      </c>
      <c r="F592" s="7">
        <f t="shared" si="58"/>
        <v>0.92881219876100896</v>
      </c>
      <c r="G592" s="6">
        <f t="shared" si="56"/>
        <v>1.0155812226068902E-3</v>
      </c>
      <c r="H592" s="7">
        <f t="shared" si="59"/>
        <v>0.5024850898950104</v>
      </c>
      <c r="I592">
        <f t="shared" si="57"/>
        <v>2.938316051926404E-4</v>
      </c>
    </row>
    <row r="593" spans="1:9">
      <c r="A593" s="3" t="s">
        <v>889</v>
      </c>
      <c r="B593">
        <v>4.1900000000000004</v>
      </c>
      <c r="C593" s="4">
        <v>205</v>
      </c>
      <c r="D593">
        <f t="shared" si="54"/>
        <v>48.926014319809063</v>
      </c>
      <c r="E593" s="6">
        <f t="shared" si="55"/>
        <v>8.8094141266905482E-5</v>
      </c>
      <c r="F593" s="7">
        <f t="shared" si="58"/>
        <v>0.92890029290227583</v>
      </c>
      <c r="G593" s="6">
        <f t="shared" si="56"/>
        <v>3.6401072050666128E-4</v>
      </c>
      <c r="H593" s="7">
        <f t="shared" si="59"/>
        <v>0.50284910061551702</v>
      </c>
      <c r="I593">
        <f t="shared" si="57"/>
        <v>2.4829194164721624E-4</v>
      </c>
    </row>
    <row r="594" spans="1:9">
      <c r="A594" s="3" t="s">
        <v>634</v>
      </c>
      <c r="B594">
        <v>3.54</v>
      </c>
      <c r="C594" s="4">
        <v>173</v>
      </c>
      <c r="D594">
        <f t="shared" si="54"/>
        <v>48.870056497175142</v>
      </c>
      <c r="E594" s="6">
        <f t="shared" si="55"/>
        <v>7.4342860678900722E-5</v>
      </c>
      <c r="F594" s="7">
        <f t="shared" si="58"/>
        <v>0.92897463576295469</v>
      </c>
      <c r="G594" s="6">
        <f t="shared" si="56"/>
        <v>3.0754127699130808E-4</v>
      </c>
      <c r="H594" s="7">
        <f t="shared" si="59"/>
        <v>0.50315664189250831</v>
      </c>
      <c r="I594">
        <f t="shared" si="57"/>
        <v>2.4270036965567954E-4</v>
      </c>
    </row>
    <row r="595" spans="1:9">
      <c r="A595" s="3" t="s">
        <v>146</v>
      </c>
      <c r="B595">
        <v>3.46</v>
      </c>
      <c r="C595" s="4">
        <v>169</v>
      </c>
      <c r="D595">
        <f t="shared" si="54"/>
        <v>48.843930635838149</v>
      </c>
      <c r="E595" s="6">
        <f t="shared" si="55"/>
        <v>7.2623950605400127E-5</v>
      </c>
      <c r="F595" s="7">
        <f t="shared" si="58"/>
        <v>0.92904725971356006</v>
      </c>
      <c r="G595" s="6">
        <f t="shared" si="56"/>
        <v>3.0059119163557227E-4</v>
      </c>
      <c r="H595" s="7">
        <f t="shared" si="59"/>
        <v>0.50345723308414392</v>
      </c>
      <c r="I595">
        <f t="shared" si="57"/>
        <v>1.8737553949760288E-4</v>
      </c>
    </row>
    <row r="596" spans="1:9">
      <c r="A596" s="3" t="s">
        <v>505</v>
      </c>
      <c r="B596">
        <v>2.67</v>
      </c>
      <c r="C596" s="4">
        <v>130</v>
      </c>
      <c r="D596">
        <f t="shared" si="54"/>
        <v>48.68913857677903</v>
      </c>
      <c r="E596" s="6">
        <f t="shared" si="55"/>
        <v>5.586457738876933E-5</v>
      </c>
      <c r="F596" s="7">
        <f t="shared" si="58"/>
        <v>0.92910312429094888</v>
      </c>
      <c r="G596" s="6">
        <f t="shared" si="56"/>
        <v>2.3195909874768151E-4</v>
      </c>
      <c r="H596" s="7">
        <f t="shared" si="59"/>
        <v>0.50368919218289165</v>
      </c>
      <c r="I596">
        <f t="shared" si="57"/>
        <v>3.2302924527155552E-4</v>
      </c>
    </row>
    <row r="597" spans="1:9">
      <c r="A597" s="3" t="s">
        <v>719</v>
      </c>
      <c r="B597">
        <v>4.5999999999999996</v>
      </c>
      <c r="C597" s="4">
        <v>223</v>
      </c>
      <c r="D597">
        <f t="shared" si="54"/>
        <v>48.478260869565219</v>
      </c>
      <c r="E597" s="6">
        <f t="shared" si="55"/>
        <v>9.5829236597658153E-5</v>
      </c>
      <c r="F597" s="7">
        <f t="shared" si="58"/>
        <v>0.92919895352754656</v>
      </c>
      <c r="G597" s="6">
        <f t="shared" si="56"/>
        <v>3.9962990795480707E-4</v>
      </c>
      <c r="H597" s="7">
        <f t="shared" si="59"/>
        <v>0.50408882209084649</v>
      </c>
      <c r="I597">
        <f t="shared" si="57"/>
        <v>6.8143878650300804E-4</v>
      </c>
    </row>
    <row r="598" spans="1:9">
      <c r="A598" s="3" t="s">
        <v>200</v>
      </c>
      <c r="B598">
        <v>9.6999999999999993</v>
      </c>
      <c r="C598" s="4">
        <v>469</v>
      </c>
      <c r="D598">
        <f t="shared" si="54"/>
        <v>48.350515463917532</v>
      </c>
      <c r="E598" s="6">
        <f t="shared" si="55"/>
        <v>2.0154220611794474E-4</v>
      </c>
      <c r="F598" s="7">
        <f t="shared" si="58"/>
        <v>0.92940049573366446</v>
      </c>
      <c r="G598" s="6">
        <f t="shared" si="56"/>
        <v>8.4269784938296273E-4</v>
      </c>
      <c r="H598" s="7">
        <f t="shared" si="59"/>
        <v>0.50493151994022945</v>
      </c>
      <c r="I598">
        <f t="shared" si="57"/>
        <v>3.1684710794638304E-4</v>
      </c>
    </row>
    <row r="599" spans="1:9">
      <c r="A599" s="3" t="s">
        <v>383</v>
      </c>
      <c r="B599">
        <v>4.51</v>
      </c>
      <c r="C599" s="4">
        <v>218</v>
      </c>
      <c r="D599">
        <f t="shared" si="54"/>
        <v>48.337028824833702</v>
      </c>
      <c r="E599" s="6">
        <f t="shared" si="55"/>
        <v>9.3680599005782419E-5</v>
      </c>
      <c r="F599" s="7">
        <f t="shared" si="58"/>
        <v>0.92949417633267029</v>
      </c>
      <c r="G599" s="6">
        <f t="shared" si="56"/>
        <v>3.9181106192960434E-4</v>
      </c>
      <c r="H599" s="7">
        <f t="shared" si="59"/>
        <v>0.50532333100215909</v>
      </c>
      <c r="I599">
        <f t="shared" si="57"/>
        <v>3.927661003667593E-4</v>
      </c>
    </row>
    <row r="600" spans="1:9">
      <c r="A600" s="3" t="s">
        <v>132</v>
      </c>
      <c r="B600">
        <v>5.59</v>
      </c>
      <c r="C600" s="4">
        <v>270</v>
      </c>
      <c r="D600">
        <f t="shared" si="54"/>
        <v>48.300536672629697</v>
      </c>
      <c r="E600" s="6">
        <f t="shared" si="55"/>
        <v>1.1602642996129014E-4</v>
      </c>
      <c r="F600" s="7">
        <f t="shared" si="58"/>
        <v>0.92961020276263162</v>
      </c>
      <c r="G600" s="6">
        <f t="shared" si="56"/>
        <v>4.856372142320373E-4</v>
      </c>
      <c r="H600" s="7">
        <f t="shared" si="59"/>
        <v>0.5058089682163911</v>
      </c>
      <c r="I600">
        <f t="shared" si="57"/>
        <v>2.009804271688731E-4</v>
      </c>
    </row>
    <row r="601" spans="1:9">
      <c r="A601" s="3" t="s">
        <v>391</v>
      </c>
      <c r="B601">
        <v>2.86</v>
      </c>
      <c r="C601" s="4">
        <v>138</v>
      </c>
      <c r="D601">
        <f t="shared" si="54"/>
        <v>48.251748251748253</v>
      </c>
      <c r="E601" s="6">
        <f t="shared" si="55"/>
        <v>5.930239753577052E-5</v>
      </c>
      <c r="F601" s="7">
        <f t="shared" si="58"/>
        <v>0.92966950516016744</v>
      </c>
      <c r="G601" s="6">
        <f t="shared" si="56"/>
        <v>2.4846555146755398E-4</v>
      </c>
      <c r="H601" s="7">
        <f t="shared" si="59"/>
        <v>0.50605743376785861</v>
      </c>
      <c r="I601">
        <f t="shared" si="57"/>
        <v>2.7270590448769116E-4</v>
      </c>
    </row>
    <row r="602" spans="1:9">
      <c r="A602" s="3" t="s">
        <v>617</v>
      </c>
      <c r="B602">
        <v>3.88</v>
      </c>
      <c r="C602" s="4">
        <v>187</v>
      </c>
      <c r="D602">
        <f t="shared" si="54"/>
        <v>48.195876288659797</v>
      </c>
      <c r="E602" s="6">
        <f t="shared" si="55"/>
        <v>8.0359045936152798E-5</v>
      </c>
      <c r="F602" s="7">
        <f t="shared" si="58"/>
        <v>0.92974986420610362</v>
      </c>
      <c r="G602" s="6">
        <f t="shared" si="56"/>
        <v>3.370791397531851E-4</v>
      </c>
      <c r="H602" s="7">
        <f t="shared" si="59"/>
        <v>0.50639451290761184</v>
      </c>
      <c r="I602">
        <f t="shared" si="57"/>
        <v>2.4953259722798604E-4</v>
      </c>
    </row>
    <row r="603" spans="1:9">
      <c r="A603" s="3" t="s">
        <v>777</v>
      </c>
      <c r="B603">
        <v>3.55</v>
      </c>
      <c r="C603" s="4">
        <v>171</v>
      </c>
      <c r="D603">
        <f t="shared" si="54"/>
        <v>48.169014084507047</v>
      </c>
      <c r="E603" s="6">
        <f t="shared" si="55"/>
        <v>7.3483405642150431E-5</v>
      </c>
      <c r="F603" s="7">
        <f t="shared" si="58"/>
        <v>0.92982334761174579</v>
      </c>
      <c r="G603" s="6">
        <f t="shared" si="56"/>
        <v>3.0841003766077501E-4</v>
      </c>
      <c r="H603" s="7">
        <f t="shared" si="59"/>
        <v>0.50670292294527264</v>
      </c>
      <c r="I603">
        <f t="shared" si="57"/>
        <v>3.7819740211458841E-4</v>
      </c>
    </row>
    <row r="604" spans="1:9">
      <c r="A604" s="3" t="s">
        <v>237</v>
      </c>
      <c r="B604">
        <v>5.38</v>
      </c>
      <c r="C604" s="4">
        <v>259</v>
      </c>
      <c r="D604">
        <f t="shared" si="54"/>
        <v>48.141263940520446</v>
      </c>
      <c r="E604" s="6">
        <f t="shared" si="55"/>
        <v>1.1129942725916351E-4</v>
      </c>
      <c r="F604" s="7">
        <f t="shared" si="58"/>
        <v>0.92993464703900497</v>
      </c>
      <c r="G604" s="6">
        <f t="shared" si="56"/>
        <v>4.6739324017323089E-4</v>
      </c>
      <c r="H604" s="7">
        <f t="shared" si="59"/>
        <v>0.50717031618544584</v>
      </c>
      <c r="I604">
        <f t="shared" si="57"/>
        <v>4.850867923660851E-4</v>
      </c>
    </row>
    <row r="605" spans="1:9">
      <c r="A605" s="3" t="s">
        <v>324</v>
      </c>
      <c r="B605">
        <v>6.9</v>
      </c>
      <c r="C605" s="4">
        <v>332</v>
      </c>
      <c r="D605">
        <f t="shared" si="54"/>
        <v>48.115942028985508</v>
      </c>
      <c r="E605" s="6">
        <f t="shared" si="55"/>
        <v>1.4266953610054937E-4</v>
      </c>
      <c r="F605" s="7">
        <f t="shared" si="58"/>
        <v>0.93007731657510551</v>
      </c>
      <c r="G605" s="6">
        <f t="shared" si="56"/>
        <v>5.9944486193221069E-4</v>
      </c>
      <c r="H605" s="7">
        <f t="shared" si="59"/>
        <v>0.50776976104737803</v>
      </c>
      <c r="I605">
        <f t="shared" si="57"/>
        <v>4.8132971800957103E-4</v>
      </c>
    </row>
    <row r="606" spans="1:9">
      <c r="A606" s="3" t="s">
        <v>650</v>
      </c>
      <c r="B606">
        <v>6.84</v>
      </c>
      <c r="C606" s="4">
        <v>327</v>
      </c>
      <c r="D606">
        <f t="shared" si="54"/>
        <v>47.807017543859651</v>
      </c>
      <c r="E606" s="6">
        <f t="shared" si="55"/>
        <v>1.4052089850867362E-4</v>
      </c>
      <c r="F606" s="7">
        <f t="shared" si="58"/>
        <v>0.9302178374736142</v>
      </c>
      <c r="G606" s="6">
        <f t="shared" si="56"/>
        <v>5.942322979154088E-4</v>
      </c>
      <c r="H606" s="7">
        <f t="shared" si="59"/>
        <v>0.50836399334529347</v>
      </c>
      <c r="I606">
        <f t="shared" si="57"/>
        <v>3.5045905891895046E-4</v>
      </c>
    </row>
    <row r="607" spans="1:9">
      <c r="A607" s="3" t="s">
        <v>1022</v>
      </c>
      <c r="B607">
        <v>4.9800000000000004</v>
      </c>
      <c r="C607" s="4">
        <v>238</v>
      </c>
      <c r="D607">
        <f t="shared" si="54"/>
        <v>47.791164658634536</v>
      </c>
      <c r="E607" s="6">
        <f t="shared" si="55"/>
        <v>1.0227514937328539E-4</v>
      </c>
      <c r="F607" s="7">
        <f t="shared" si="58"/>
        <v>0.93032011262298753</v>
      </c>
      <c r="G607" s="6">
        <f t="shared" si="56"/>
        <v>4.3264281339455203E-4</v>
      </c>
      <c r="H607" s="7">
        <f t="shared" si="59"/>
        <v>0.50879663615868798</v>
      </c>
      <c r="I607">
        <f t="shared" si="57"/>
        <v>3.1529523670548176E-4</v>
      </c>
    </row>
    <row r="608" spans="1:9">
      <c r="A608" s="3" t="s">
        <v>672</v>
      </c>
      <c r="B608">
        <v>4.4800000000000004</v>
      </c>
      <c r="C608" s="4">
        <v>214</v>
      </c>
      <c r="D608">
        <f t="shared" si="54"/>
        <v>47.767857142857139</v>
      </c>
      <c r="E608" s="6">
        <f t="shared" si="55"/>
        <v>9.1961688932281824E-5</v>
      </c>
      <c r="F608" s="7">
        <f t="shared" si="58"/>
        <v>0.93041207431191986</v>
      </c>
      <c r="G608" s="6">
        <f t="shared" si="56"/>
        <v>3.8920477992120345E-4</v>
      </c>
      <c r="H608" s="7">
        <f t="shared" si="59"/>
        <v>0.50918584093860919</v>
      </c>
      <c r="I608">
        <f t="shared" si="57"/>
        <v>4.3079005393142911E-4</v>
      </c>
    </row>
    <row r="609" spans="1:9">
      <c r="A609" s="3" t="s">
        <v>314</v>
      </c>
      <c r="B609">
        <v>6.12</v>
      </c>
      <c r="C609" s="4">
        <v>292</v>
      </c>
      <c r="D609">
        <f t="shared" si="54"/>
        <v>47.712418300653596</v>
      </c>
      <c r="E609" s="6">
        <f t="shared" si="55"/>
        <v>1.2548043536554342E-4</v>
      </c>
      <c r="F609" s="7">
        <f t="shared" si="58"/>
        <v>0.93053755474728539</v>
      </c>
      <c r="G609" s="6">
        <f t="shared" si="56"/>
        <v>5.3168152971378683E-4</v>
      </c>
      <c r="H609" s="7">
        <f t="shared" si="59"/>
        <v>0.50971752246832303</v>
      </c>
      <c r="I609">
        <f t="shared" si="57"/>
        <v>4.9655389105274228E-4</v>
      </c>
    </row>
    <row r="610" spans="1:9">
      <c r="A610" s="3" t="s">
        <v>279</v>
      </c>
      <c r="B610">
        <v>7.05</v>
      </c>
      <c r="C610" s="4">
        <v>335</v>
      </c>
      <c r="D610">
        <f t="shared" si="54"/>
        <v>47.5177304964539</v>
      </c>
      <c r="E610" s="6">
        <f t="shared" si="55"/>
        <v>1.4395871865567481E-4</v>
      </c>
      <c r="F610" s="7">
        <f t="shared" si="58"/>
        <v>0.93068151346594108</v>
      </c>
      <c r="G610" s="6">
        <f t="shared" si="56"/>
        <v>6.1247627197421521E-4</v>
      </c>
      <c r="H610" s="7">
        <f t="shared" si="59"/>
        <v>0.51032999874029727</v>
      </c>
      <c r="I610">
        <f t="shared" si="57"/>
        <v>4.1423572943194431E-4</v>
      </c>
    </row>
    <row r="611" spans="1:9">
      <c r="A611" s="3" t="s">
        <v>467</v>
      </c>
      <c r="B611">
        <v>5.88</v>
      </c>
      <c r="C611" s="4">
        <v>279</v>
      </c>
      <c r="D611">
        <f t="shared" si="54"/>
        <v>47.448979591836732</v>
      </c>
      <c r="E611" s="6">
        <f t="shared" si="55"/>
        <v>1.1989397762666648E-4</v>
      </c>
      <c r="F611" s="7">
        <f t="shared" si="58"/>
        <v>0.93080140744356776</v>
      </c>
      <c r="G611" s="6">
        <f t="shared" si="56"/>
        <v>5.1083127364657947E-4</v>
      </c>
      <c r="H611" s="7">
        <f t="shared" si="59"/>
        <v>0.51084083001394387</v>
      </c>
      <c r="I611">
        <f t="shared" si="57"/>
        <v>3.2831350066531151E-4</v>
      </c>
    </row>
    <row r="612" spans="1:9">
      <c r="A612" s="3" t="s">
        <v>597</v>
      </c>
      <c r="B612">
        <v>4.66</v>
      </c>
      <c r="C612" s="4">
        <v>221</v>
      </c>
      <c r="D612">
        <f t="shared" si="54"/>
        <v>47.42489270386266</v>
      </c>
      <c r="E612" s="6">
        <f t="shared" si="55"/>
        <v>9.4969781560907862E-5</v>
      </c>
      <c r="F612" s="7">
        <f t="shared" si="58"/>
        <v>0.93089637722512864</v>
      </c>
      <c r="G612" s="6">
        <f t="shared" si="56"/>
        <v>4.0484247197160891E-4</v>
      </c>
      <c r="H612" s="7">
        <f t="shared" si="59"/>
        <v>0.51124567248591546</v>
      </c>
      <c r="I612">
        <f t="shared" si="57"/>
        <v>2.3982343869935474E-3</v>
      </c>
    </row>
    <row r="613" spans="1:9">
      <c r="A613" s="3" t="s">
        <v>458</v>
      </c>
      <c r="B613">
        <v>34.020000000000003</v>
      </c>
      <c r="C613" s="4">
        <v>1607</v>
      </c>
      <c r="D613">
        <f t="shared" si="54"/>
        <v>47.236919459141674</v>
      </c>
      <c r="E613" s="6">
        <f t="shared" si="55"/>
        <v>6.9057212202886398E-4</v>
      </c>
      <c r="F613" s="7">
        <f t="shared" si="58"/>
        <v>0.93158694934715747</v>
      </c>
      <c r="G613" s="6">
        <f t="shared" si="56"/>
        <v>2.9555237975266387E-3</v>
      </c>
      <c r="H613" s="7">
        <f t="shared" si="59"/>
        <v>0.51420119628344207</v>
      </c>
      <c r="I613">
        <f t="shared" si="57"/>
        <v>1.0799824509299394E-3</v>
      </c>
    </row>
    <row r="614" spans="1:9">
      <c r="A614" s="3" t="s">
        <v>581</v>
      </c>
      <c r="B614">
        <v>15.31</v>
      </c>
      <c r="C614" s="4">
        <v>720</v>
      </c>
      <c r="D614">
        <f t="shared" si="54"/>
        <v>47.028086218158066</v>
      </c>
      <c r="E614" s="6">
        <f t="shared" si="55"/>
        <v>3.0940381323010704E-4</v>
      </c>
      <c r="F614" s="7">
        <f t="shared" si="58"/>
        <v>0.93189635316038755</v>
      </c>
      <c r="G614" s="6">
        <f t="shared" si="56"/>
        <v>1.3300725849539341E-3</v>
      </c>
      <c r="H614" s="7">
        <f t="shared" si="59"/>
        <v>0.51553126886839595</v>
      </c>
      <c r="I614">
        <f t="shared" si="57"/>
        <v>4.4167424317026471E-4</v>
      </c>
    </row>
    <row r="615" spans="1:9">
      <c r="A615" s="3" t="s">
        <v>1095</v>
      </c>
      <c r="B615">
        <v>6.26</v>
      </c>
      <c r="C615" s="4">
        <v>294</v>
      </c>
      <c r="D615">
        <f t="shared" si="54"/>
        <v>46.964856230031948</v>
      </c>
      <c r="E615" s="6">
        <f t="shared" si="55"/>
        <v>1.2633989040229372E-4</v>
      </c>
      <c r="F615" s="7">
        <f t="shared" si="58"/>
        <v>0.93202269305078989</v>
      </c>
      <c r="G615" s="6">
        <f t="shared" si="56"/>
        <v>5.4384417908632436E-4</v>
      </c>
      <c r="H615" s="7">
        <f t="shared" si="59"/>
        <v>0.51607511304748233</v>
      </c>
      <c r="I615">
        <f t="shared" si="57"/>
        <v>1.9981272624044477E-3</v>
      </c>
    </row>
    <row r="616" spans="1:9">
      <c r="A616" s="3" t="s">
        <v>752</v>
      </c>
      <c r="B616">
        <v>28.32</v>
      </c>
      <c r="C616" s="4">
        <v>1330</v>
      </c>
      <c r="D616">
        <f t="shared" si="54"/>
        <v>46.963276836158194</v>
      </c>
      <c r="E616" s="6">
        <f t="shared" si="55"/>
        <v>5.715375994389477E-4</v>
      </c>
      <c r="F616" s="7">
        <f t="shared" si="58"/>
        <v>0.93259423065022884</v>
      </c>
      <c r="G616" s="6">
        <f t="shared" si="56"/>
        <v>2.4603302159304646E-3</v>
      </c>
      <c r="H616" s="7">
        <f t="shared" si="59"/>
        <v>0.51853544326341283</v>
      </c>
      <c r="I616">
        <f t="shared" si="57"/>
        <v>6.2734918444889987E-4</v>
      </c>
    </row>
    <row r="617" spans="1:9">
      <c r="A617" s="3" t="s">
        <v>1102</v>
      </c>
      <c r="B617">
        <v>8.89</v>
      </c>
      <c r="C617" s="4">
        <v>417</v>
      </c>
      <c r="D617">
        <f t="shared" si="54"/>
        <v>46.906636670416198</v>
      </c>
      <c r="E617" s="6">
        <f t="shared" si="55"/>
        <v>1.7919637516243702E-4</v>
      </c>
      <c r="F617" s="7">
        <f t="shared" si="58"/>
        <v>0.93277342702539123</v>
      </c>
      <c r="G617" s="6">
        <f t="shared" si="56"/>
        <v>7.7232823515613813E-4</v>
      </c>
      <c r="H617" s="7">
        <f t="shared" si="59"/>
        <v>0.51930777149856899</v>
      </c>
      <c r="I617">
        <f t="shared" si="57"/>
        <v>2.2444251853381836E-4</v>
      </c>
    </row>
    <row r="618" spans="1:9">
      <c r="A618" s="3" t="s">
        <v>873</v>
      </c>
      <c r="B618">
        <v>3.18</v>
      </c>
      <c r="C618" s="4">
        <v>149</v>
      </c>
      <c r="D618">
        <f t="shared" si="54"/>
        <v>46.855345911949684</v>
      </c>
      <c r="E618" s="6">
        <f t="shared" si="55"/>
        <v>6.4029400237897152E-5</v>
      </c>
      <c r="F618" s="7">
        <f t="shared" si="58"/>
        <v>0.9328374564256291</v>
      </c>
      <c r="G618" s="6">
        <f t="shared" si="56"/>
        <v>2.7626589289049709E-4</v>
      </c>
      <c r="H618" s="7">
        <f t="shared" si="59"/>
        <v>0.51958403739145953</v>
      </c>
      <c r="I618">
        <f t="shared" si="57"/>
        <v>9.3757118477705292E-4</v>
      </c>
    </row>
    <row r="619" spans="1:9">
      <c r="A619" s="3" t="s">
        <v>495</v>
      </c>
      <c r="B619">
        <v>13.28</v>
      </c>
      <c r="C619" s="4">
        <v>621</v>
      </c>
      <c r="D619">
        <f t="shared" si="54"/>
        <v>46.76204819277109</v>
      </c>
      <c r="E619" s="6">
        <f t="shared" si="55"/>
        <v>2.6686078891096732E-4</v>
      </c>
      <c r="F619" s="7">
        <f t="shared" si="58"/>
        <v>0.93310431721454001</v>
      </c>
      <c r="G619" s="6">
        <f t="shared" si="56"/>
        <v>1.1537141690521387E-3</v>
      </c>
      <c r="H619" s="7">
        <f t="shared" si="59"/>
        <v>0.52073775156051172</v>
      </c>
      <c r="I619">
        <f t="shared" si="57"/>
        <v>3.6576013092443072E-4</v>
      </c>
    </row>
    <row r="620" spans="1:9">
      <c r="A620" s="3" t="s">
        <v>904</v>
      </c>
      <c r="B620">
        <v>5.18</v>
      </c>
      <c r="C620" s="4">
        <v>242</v>
      </c>
      <c r="D620">
        <f t="shared" si="54"/>
        <v>46.71814671814672</v>
      </c>
      <c r="E620" s="6">
        <f t="shared" si="55"/>
        <v>1.0399405944678598E-4</v>
      </c>
      <c r="F620" s="7">
        <f t="shared" si="58"/>
        <v>0.93320831127398685</v>
      </c>
      <c r="G620" s="6">
        <f t="shared" si="56"/>
        <v>4.500180267838914E-4</v>
      </c>
      <c r="H620" s="7">
        <f t="shared" si="59"/>
        <v>0.52118776958729562</v>
      </c>
      <c r="I620">
        <f t="shared" si="57"/>
        <v>4.2652456409503214E-4</v>
      </c>
    </row>
    <row r="621" spans="1:9">
      <c r="A621" s="3" t="s">
        <v>395</v>
      </c>
      <c r="B621">
        <v>6.04</v>
      </c>
      <c r="C621" s="4">
        <v>282</v>
      </c>
      <c r="D621">
        <f t="shared" si="54"/>
        <v>46.688741721854306</v>
      </c>
      <c r="E621" s="6">
        <f t="shared" si="55"/>
        <v>1.2118316018179192E-4</v>
      </c>
      <c r="F621" s="7">
        <f t="shared" si="58"/>
        <v>0.93332949443416868</v>
      </c>
      <c r="G621" s="6">
        <f t="shared" si="56"/>
        <v>5.2473144435805107E-4</v>
      </c>
      <c r="H621" s="7">
        <f t="shared" si="59"/>
        <v>0.52171250103165367</v>
      </c>
      <c r="I621">
        <f t="shared" si="57"/>
        <v>4.2674875831344439E-4</v>
      </c>
    </row>
    <row r="622" spans="1:9">
      <c r="A622" s="3" t="s">
        <v>349</v>
      </c>
      <c r="B622">
        <v>6.04</v>
      </c>
      <c r="C622" s="4">
        <v>281</v>
      </c>
      <c r="D622">
        <f t="shared" si="54"/>
        <v>46.523178807947019</v>
      </c>
      <c r="E622" s="6">
        <f t="shared" si="55"/>
        <v>1.2075343266341679E-4</v>
      </c>
      <c r="F622" s="7">
        <f t="shared" si="58"/>
        <v>0.93345024786683206</v>
      </c>
      <c r="G622" s="6">
        <f t="shared" si="56"/>
        <v>5.2473144435805107E-4</v>
      </c>
      <c r="H622" s="7">
        <f t="shared" si="59"/>
        <v>0.52223723247601173</v>
      </c>
      <c r="I622">
        <f t="shared" si="57"/>
        <v>2.1488405902631014E-4</v>
      </c>
    </row>
    <row r="623" spans="1:9">
      <c r="A623" s="3" t="s">
        <v>478</v>
      </c>
      <c r="B623">
        <v>3.04</v>
      </c>
      <c r="C623" s="4">
        <v>141</v>
      </c>
      <c r="D623">
        <f t="shared" si="54"/>
        <v>46.381578947368418</v>
      </c>
      <c r="E623" s="6">
        <f t="shared" si="55"/>
        <v>6.0591580090895962E-5</v>
      </c>
      <c r="F623" s="7">
        <f t="shared" si="58"/>
        <v>0.93351083944692292</v>
      </c>
      <c r="G623" s="6">
        <f t="shared" si="56"/>
        <v>2.6410324351795945E-4</v>
      </c>
      <c r="H623" s="7">
        <f t="shared" si="59"/>
        <v>0.52250133571952972</v>
      </c>
      <c r="I623">
        <f t="shared" si="57"/>
        <v>4.335985723593061E-4</v>
      </c>
    </row>
    <row r="624" spans="1:9">
      <c r="A624" s="3" t="s">
        <v>755</v>
      </c>
      <c r="B624">
        <v>6.13</v>
      </c>
      <c r="C624" s="4">
        <v>283</v>
      </c>
      <c r="D624">
        <f t="shared" si="54"/>
        <v>46.166394779771615</v>
      </c>
      <c r="E624" s="6">
        <f t="shared" si="55"/>
        <v>1.2161288770016708E-4</v>
      </c>
      <c r="F624" s="7">
        <f t="shared" si="58"/>
        <v>0.93363245233462311</v>
      </c>
      <c r="G624" s="6">
        <f t="shared" si="56"/>
        <v>5.3255029038325381E-4</v>
      </c>
      <c r="H624" s="7">
        <f t="shared" si="59"/>
        <v>0.52303388600991296</v>
      </c>
      <c r="I624">
        <f t="shared" si="57"/>
        <v>2.2069844839378572E-4</v>
      </c>
    </row>
    <row r="625" spans="1:9">
      <c r="A625" s="3" t="s">
        <v>637</v>
      </c>
      <c r="B625">
        <v>3.12</v>
      </c>
      <c r="C625" s="4">
        <v>144</v>
      </c>
      <c r="D625">
        <f t="shared" si="54"/>
        <v>46.153846153846153</v>
      </c>
      <c r="E625" s="6">
        <f t="shared" si="55"/>
        <v>6.1880762646021405E-5</v>
      </c>
      <c r="F625" s="7">
        <f t="shared" si="58"/>
        <v>0.93369433309726912</v>
      </c>
      <c r="G625" s="6">
        <f t="shared" si="56"/>
        <v>2.7105332887369525E-4</v>
      </c>
      <c r="H625" s="7">
        <f t="shared" si="59"/>
        <v>0.52330493933878663</v>
      </c>
      <c r="I625">
        <f t="shared" si="57"/>
        <v>4.6059959106770076E-4</v>
      </c>
    </row>
    <row r="626" spans="1:9">
      <c r="A626" s="3" t="s">
        <v>868</v>
      </c>
      <c r="B626">
        <v>6.51</v>
      </c>
      <c r="C626" s="4">
        <v>300</v>
      </c>
      <c r="D626">
        <f t="shared" si="54"/>
        <v>46.082949308755765</v>
      </c>
      <c r="E626" s="6">
        <f t="shared" si="55"/>
        <v>1.2891825551254461E-4</v>
      </c>
      <c r="F626" s="7">
        <f t="shared" si="58"/>
        <v>0.93382325135278166</v>
      </c>
      <c r="G626" s="6">
        <f t="shared" si="56"/>
        <v>5.6556319582299871E-4</v>
      </c>
      <c r="H626" s="7">
        <f t="shared" si="59"/>
        <v>0.52387050253460965</v>
      </c>
      <c r="I626">
        <f t="shared" si="57"/>
        <v>3.9983532738907535E-4</v>
      </c>
    </row>
    <row r="627" spans="1:9">
      <c r="A627" s="3" t="s">
        <v>1014</v>
      </c>
      <c r="B627">
        <v>5.65</v>
      </c>
      <c r="C627" s="4">
        <v>260</v>
      </c>
      <c r="D627">
        <f t="shared" si="54"/>
        <v>46.017699115044245</v>
      </c>
      <c r="E627" s="6">
        <f t="shared" si="55"/>
        <v>1.1172915477753866E-4</v>
      </c>
      <c r="F627" s="7">
        <f t="shared" si="58"/>
        <v>0.93393498050755919</v>
      </c>
      <c r="G627" s="6">
        <f t="shared" si="56"/>
        <v>4.908497782488392E-4</v>
      </c>
      <c r="H627" s="7">
        <f t="shared" si="59"/>
        <v>0.52436135231285852</v>
      </c>
      <c r="I627">
        <f t="shared" si="57"/>
        <v>2.4769955968806379E-4</v>
      </c>
    </row>
    <row r="628" spans="1:9">
      <c r="A628" s="3" t="s">
        <v>336</v>
      </c>
      <c r="B628">
        <v>3.5</v>
      </c>
      <c r="C628" s="4">
        <v>161</v>
      </c>
      <c r="D628">
        <f t="shared" si="54"/>
        <v>46</v>
      </c>
      <c r="E628" s="6">
        <f t="shared" si="55"/>
        <v>6.9186130458398937E-5</v>
      </c>
      <c r="F628" s="7">
        <f t="shared" si="58"/>
        <v>0.93400416663801755</v>
      </c>
      <c r="G628" s="6">
        <f t="shared" si="56"/>
        <v>3.0406623431344015E-4</v>
      </c>
      <c r="H628" s="7">
        <f t="shared" si="59"/>
        <v>0.52466541854717197</v>
      </c>
      <c r="I628">
        <f t="shared" si="57"/>
        <v>4.2764805778022774E-4</v>
      </c>
    </row>
    <row r="629" spans="1:9">
      <c r="A629" s="3" t="s">
        <v>666</v>
      </c>
      <c r="B629">
        <v>6.04</v>
      </c>
      <c r="C629" s="4">
        <v>277</v>
      </c>
      <c r="D629">
        <f t="shared" si="54"/>
        <v>45.860927152317878</v>
      </c>
      <c r="E629" s="6">
        <f t="shared" si="55"/>
        <v>1.1903452258991619E-4</v>
      </c>
      <c r="F629" s="7">
        <f t="shared" si="58"/>
        <v>0.93412320116060743</v>
      </c>
      <c r="G629" s="6">
        <f t="shared" si="56"/>
        <v>5.2473144435805107E-4</v>
      </c>
      <c r="H629" s="7">
        <f t="shared" si="59"/>
        <v>0.52519014999153002</v>
      </c>
      <c r="I629">
        <f t="shared" si="57"/>
        <v>4.7863045583329544E-4</v>
      </c>
    </row>
    <row r="630" spans="1:9">
      <c r="A630" s="3" t="s">
        <v>387</v>
      </c>
      <c r="B630">
        <v>6.76</v>
      </c>
      <c r="C630" s="4">
        <v>310</v>
      </c>
      <c r="D630">
        <f t="shared" si="54"/>
        <v>45.857988165680474</v>
      </c>
      <c r="E630" s="6">
        <f t="shared" si="55"/>
        <v>1.332155306962961E-4</v>
      </c>
      <c r="F630" s="7">
        <f t="shared" si="58"/>
        <v>0.93425641669130377</v>
      </c>
      <c r="G630" s="6">
        <f t="shared" si="56"/>
        <v>5.8728221255967305E-4</v>
      </c>
      <c r="H630" s="7">
        <f t="shared" si="59"/>
        <v>0.52577743220408968</v>
      </c>
      <c r="I630">
        <f t="shared" si="57"/>
        <v>1.106016070979321E-3</v>
      </c>
    </row>
    <row r="631" spans="1:9">
      <c r="A631" s="3" t="s">
        <v>257</v>
      </c>
      <c r="B631">
        <v>15.62</v>
      </c>
      <c r="C631" s="4">
        <v>716</v>
      </c>
      <c r="D631">
        <f t="shared" si="54"/>
        <v>45.838668373879642</v>
      </c>
      <c r="E631" s="6">
        <f t="shared" si="55"/>
        <v>3.0768490315660649E-4</v>
      </c>
      <c r="F631" s="7">
        <f t="shared" si="58"/>
        <v>0.93456410159446035</v>
      </c>
      <c r="G631" s="6">
        <f t="shared" si="56"/>
        <v>1.35700416570741E-3</v>
      </c>
      <c r="H631" s="7">
        <f t="shared" si="59"/>
        <v>0.52713443636979707</v>
      </c>
      <c r="I631">
        <f t="shared" si="57"/>
        <v>1.1756164357457077E-4</v>
      </c>
    </row>
    <row r="632" spans="1:9">
      <c r="A632" s="3" t="s">
        <v>688</v>
      </c>
      <c r="B632">
        <v>1.66</v>
      </c>
      <c r="C632" s="4">
        <v>76</v>
      </c>
      <c r="D632">
        <f t="shared" si="54"/>
        <v>45.783132530120483</v>
      </c>
      <c r="E632" s="6">
        <f t="shared" si="55"/>
        <v>3.2659291396511298E-5</v>
      </c>
      <c r="F632" s="7">
        <f t="shared" si="58"/>
        <v>0.93459676088585686</v>
      </c>
      <c r="G632" s="6">
        <f t="shared" si="56"/>
        <v>1.4421427113151734E-4</v>
      </c>
      <c r="H632" s="7">
        <f t="shared" si="59"/>
        <v>0.5272786506409286</v>
      </c>
      <c r="I632">
        <f t="shared" si="57"/>
        <v>3.7468289281700207E-4</v>
      </c>
    </row>
    <row r="633" spans="1:9">
      <c r="A633" s="3" t="s">
        <v>497</v>
      </c>
      <c r="B633">
        <v>5.29</v>
      </c>
      <c r="C633" s="4">
        <v>242</v>
      </c>
      <c r="D633">
        <f t="shared" si="54"/>
        <v>45.746691871455575</v>
      </c>
      <c r="E633" s="6">
        <f t="shared" si="55"/>
        <v>1.0399405944678598E-4</v>
      </c>
      <c r="F633" s="7">
        <f t="shared" si="58"/>
        <v>0.93470075494530369</v>
      </c>
      <c r="G633" s="6">
        <f t="shared" si="56"/>
        <v>4.5957439414802815E-4</v>
      </c>
      <c r="H633" s="7">
        <f t="shared" si="59"/>
        <v>0.52773822503507661</v>
      </c>
      <c r="I633">
        <f t="shared" si="57"/>
        <v>2.8971224246177041E-4</v>
      </c>
    </row>
    <row r="634" spans="1:9">
      <c r="A634" s="3" t="s">
        <v>174</v>
      </c>
      <c r="B634">
        <v>4.09</v>
      </c>
      <c r="C634" s="4">
        <v>187</v>
      </c>
      <c r="D634">
        <f t="shared" si="54"/>
        <v>45.721271393643036</v>
      </c>
      <c r="E634" s="6">
        <f t="shared" si="55"/>
        <v>8.0359045936152798E-5</v>
      </c>
      <c r="F634" s="7">
        <f t="shared" si="58"/>
        <v>0.93478111399123986</v>
      </c>
      <c r="G634" s="6">
        <f t="shared" si="56"/>
        <v>3.5532311381199151E-4</v>
      </c>
      <c r="H634" s="7">
        <f t="shared" si="59"/>
        <v>0.52809354814888865</v>
      </c>
      <c r="I634">
        <f t="shared" si="57"/>
        <v>1.0045045703642175E-3</v>
      </c>
    </row>
    <row r="635" spans="1:9">
      <c r="A635" s="3" t="s">
        <v>529</v>
      </c>
      <c r="B635">
        <v>14.18</v>
      </c>
      <c r="C635" s="4">
        <v>648</v>
      </c>
      <c r="D635">
        <f t="shared" si="54"/>
        <v>45.698166431593798</v>
      </c>
      <c r="E635" s="6">
        <f t="shared" si="55"/>
        <v>2.7846343190709636E-4</v>
      </c>
      <c r="F635" s="7">
        <f t="shared" si="58"/>
        <v>0.93505957742314694</v>
      </c>
      <c r="G635" s="6">
        <f t="shared" si="56"/>
        <v>1.2319026293041661E-3</v>
      </c>
      <c r="H635" s="7">
        <f t="shared" si="59"/>
        <v>0.52932545077819282</v>
      </c>
      <c r="I635">
        <f t="shared" si="57"/>
        <v>5.3948987470248122E-4</v>
      </c>
    </row>
    <row r="636" spans="1:9">
      <c r="A636" s="3" t="s">
        <v>594</v>
      </c>
      <c r="B636">
        <v>7.61</v>
      </c>
      <c r="C636" s="4">
        <v>346</v>
      </c>
      <c r="D636">
        <f t="shared" si="54"/>
        <v>45.466491458607095</v>
      </c>
      <c r="E636" s="6">
        <f t="shared" si="55"/>
        <v>1.4868572135780144E-4</v>
      </c>
      <c r="F636" s="7">
        <f t="shared" si="58"/>
        <v>0.93520826314450478</v>
      </c>
      <c r="G636" s="6">
        <f t="shared" si="56"/>
        <v>6.6112686946436568E-4</v>
      </c>
      <c r="H636" s="7">
        <f t="shared" si="59"/>
        <v>0.52998657764765722</v>
      </c>
      <c r="I636">
        <f t="shared" si="57"/>
        <v>2.2615489457916693E-4</v>
      </c>
    </row>
    <row r="637" spans="1:9">
      <c r="A637" s="3" t="s">
        <v>681</v>
      </c>
      <c r="B637">
        <v>3.19</v>
      </c>
      <c r="C637" s="4">
        <v>145</v>
      </c>
      <c r="D637">
        <f t="shared" si="54"/>
        <v>45.454545454545453</v>
      </c>
      <c r="E637" s="6">
        <f t="shared" si="55"/>
        <v>6.2310490164396557E-5</v>
      </c>
      <c r="F637" s="7">
        <f t="shared" si="58"/>
        <v>0.93527057363466914</v>
      </c>
      <c r="G637" s="6">
        <f t="shared" si="56"/>
        <v>2.7713465355996402E-4</v>
      </c>
      <c r="H637" s="7">
        <f t="shared" si="59"/>
        <v>0.53026371230121716</v>
      </c>
      <c r="I637">
        <f t="shared" si="57"/>
        <v>3.4313156418908086E-4</v>
      </c>
    </row>
    <row r="638" spans="1:9">
      <c r="A638" s="3" t="s">
        <v>701</v>
      </c>
      <c r="B638">
        <v>4.84</v>
      </c>
      <c r="C638" s="4">
        <v>220</v>
      </c>
      <c r="D638">
        <f t="shared" si="54"/>
        <v>45.454545454545453</v>
      </c>
      <c r="E638" s="6">
        <f t="shared" si="55"/>
        <v>9.454005404253271E-5</v>
      </c>
      <c r="F638" s="7">
        <f t="shared" si="58"/>
        <v>0.93536511368871167</v>
      </c>
      <c r="G638" s="6">
        <f t="shared" si="56"/>
        <v>4.2048016402201438E-4</v>
      </c>
      <c r="H638" s="7">
        <f t="shared" si="59"/>
        <v>0.53068419246523912</v>
      </c>
      <c r="I638">
        <f t="shared" si="57"/>
        <v>8.1906473687060055E-4</v>
      </c>
    </row>
    <row r="639" spans="1:9">
      <c r="A639" s="3" t="s">
        <v>164</v>
      </c>
      <c r="B639">
        <v>11.55</v>
      </c>
      <c r="C639" s="4">
        <v>524</v>
      </c>
      <c r="D639">
        <f t="shared" si="54"/>
        <v>45.367965367965368</v>
      </c>
      <c r="E639" s="6">
        <f t="shared" si="55"/>
        <v>2.251772196285779E-4</v>
      </c>
      <c r="F639" s="7">
        <f t="shared" si="58"/>
        <v>0.93559029090834023</v>
      </c>
      <c r="G639" s="6">
        <f t="shared" si="56"/>
        <v>1.0034185732343526E-3</v>
      </c>
      <c r="H639" s="7">
        <f t="shared" si="59"/>
        <v>0.53168761103847351</v>
      </c>
      <c r="I639">
        <f t="shared" si="57"/>
        <v>6.1130109704637947E-4</v>
      </c>
    </row>
    <row r="640" spans="1:9">
      <c r="A640" s="3" t="s">
        <v>575</v>
      </c>
      <c r="B640">
        <v>8.6199999999999992</v>
      </c>
      <c r="C640" s="4">
        <v>391</v>
      </c>
      <c r="D640">
        <f t="shared" si="54"/>
        <v>45.359628770301626</v>
      </c>
      <c r="E640" s="6">
        <f t="shared" si="55"/>
        <v>1.6802345968468314E-4</v>
      </c>
      <c r="F640" s="7">
        <f t="shared" si="58"/>
        <v>0.93575831436802492</v>
      </c>
      <c r="G640" s="6">
        <f t="shared" si="56"/>
        <v>7.4887169708052971E-4</v>
      </c>
      <c r="H640" s="7">
        <f t="shared" si="59"/>
        <v>0.532436482735554</v>
      </c>
      <c r="I640">
        <f t="shared" si="57"/>
        <v>1.6958437298714157E-4</v>
      </c>
    </row>
    <row r="641" spans="1:9">
      <c r="A641" s="3" t="s">
        <v>56</v>
      </c>
      <c r="B641">
        <v>2.39</v>
      </c>
      <c r="C641" s="4">
        <v>108</v>
      </c>
      <c r="D641">
        <f t="shared" si="54"/>
        <v>45.188284518828446</v>
      </c>
      <c r="E641" s="6">
        <f t="shared" si="55"/>
        <v>4.6410571984516057E-5</v>
      </c>
      <c r="F641" s="7">
        <f t="shared" si="58"/>
        <v>0.93580472494000944</v>
      </c>
      <c r="G641" s="6">
        <f t="shared" si="56"/>
        <v>2.076338000026063E-4</v>
      </c>
      <c r="H641" s="7">
        <f t="shared" si="59"/>
        <v>0.53264411653555666</v>
      </c>
      <c r="I641">
        <f t="shared" si="57"/>
        <v>8.8714292957353669E-4</v>
      </c>
    </row>
    <row r="642" spans="1:9">
      <c r="A642" s="3" t="s">
        <v>774</v>
      </c>
      <c r="B642">
        <v>12.5</v>
      </c>
      <c r="C642" s="4">
        <v>564</v>
      </c>
      <c r="D642">
        <f t="shared" ref="D642:D705" si="60">C642/B642</f>
        <v>45.12</v>
      </c>
      <c r="E642" s="6">
        <f t="shared" si="55"/>
        <v>2.4236632036358385E-4</v>
      </c>
      <c r="F642" s="7">
        <f t="shared" si="58"/>
        <v>0.936047091260373</v>
      </c>
      <c r="G642" s="6">
        <f t="shared" si="56"/>
        <v>1.085950836833715E-3</v>
      </c>
      <c r="H642" s="7">
        <f t="shared" si="59"/>
        <v>0.53373006737239037</v>
      </c>
      <c r="I642">
        <f t="shared" si="57"/>
        <v>5.6496821399121266E-4</v>
      </c>
    </row>
    <row r="643" spans="1:9">
      <c r="A643" s="3" t="s">
        <v>102</v>
      </c>
      <c r="B643">
        <v>7.96</v>
      </c>
      <c r="C643" s="4">
        <v>359</v>
      </c>
      <c r="D643">
        <f t="shared" si="60"/>
        <v>45.100502512562812</v>
      </c>
      <c r="E643" s="6">
        <f t="shared" ref="E643:E706" si="61">C643/2327056</f>
        <v>1.5427217909667838E-4</v>
      </c>
      <c r="F643" s="7">
        <f t="shared" si="58"/>
        <v>0.93620136343946969</v>
      </c>
      <c r="G643" s="6">
        <f t="shared" ref="G643:G706" si="62">B643/11510.65</f>
        <v>6.9153349289570963E-4</v>
      </c>
      <c r="H643" s="7">
        <f t="shared" si="59"/>
        <v>0.53442160086528612</v>
      </c>
      <c r="I643">
        <f t="shared" ref="I643:I706" si="63">F643*H644-F644*H643</f>
        <v>3.1460589301024466E-4</v>
      </c>
    </row>
    <row r="644" spans="1:9">
      <c r="A644" s="3" t="s">
        <v>654</v>
      </c>
      <c r="B644">
        <v>4.43</v>
      </c>
      <c r="C644" s="4">
        <v>199</v>
      </c>
      <c r="D644">
        <f t="shared" si="60"/>
        <v>44.920993227990976</v>
      </c>
      <c r="E644" s="6">
        <f t="shared" si="61"/>
        <v>8.5515776156654583E-5</v>
      </c>
      <c r="F644" s="7">
        <f t="shared" ref="F644:F707" si="64">F643+E644</f>
        <v>0.93628687921562637</v>
      </c>
      <c r="G644" s="6">
        <f t="shared" si="62"/>
        <v>3.8486097657386854E-4</v>
      </c>
      <c r="H644" s="7">
        <f t="shared" ref="H644:H707" si="65">H643+G644</f>
        <v>0.53480646184185998</v>
      </c>
      <c r="I644">
        <f t="shared" si="63"/>
        <v>3.0121950738914993E-4</v>
      </c>
    </row>
    <row r="645" spans="1:9">
      <c r="A645" s="3" t="s">
        <v>366</v>
      </c>
      <c r="B645">
        <v>4.24</v>
      </c>
      <c r="C645" s="4">
        <v>190</v>
      </c>
      <c r="D645">
        <f t="shared" si="60"/>
        <v>44.811320754716981</v>
      </c>
      <c r="E645" s="6">
        <f t="shared" si="61"/>
        <v>8.1648228491278254E-5</v>
      </c>
      <c r="F645" s="7">
        <f t="shared" si="64"/>
        <v>0.93636852744411769</v>
      </c>
      <c r="G645" s="6">
        <f t="shared" si="62"/>
        <v>3.6835452385399609E-4</v>
      </c>
      <c r="H645" s="7">
        <f t="shared" si="65"/>
        <v>0.53517481636571396</v>
      </c>
      <c r="I645">
        <f t="shared" si="63"/>
        <v>3.1402231530108793E-4</v>
      </c>
    </row>
    <row r="646" spans="1:9">
      <c r="A646" s="3" t="s">
        <v>705</v>
      </c>
      <c r="B646">
        <v>4.42</v>
      </c>
      <c r="C646" s="4">
        <v>198</v>
      </c>
      <c r="D646">
        <f t="shared" si="60"/>
        <v>44.796380090497735</v>
      </c>
      <c r="E646" s="6">
        <f t="shared" si="61"/>
        <v>8.5086048638279444E-5</v>
      </c>
      <c r="F646" s="7">
        <f t="shared" si="64"/>
        <v>0.93645361349275602</v>
      </c>
      <c r="G646" s="6">
        <f t="shared" si="62"/>
        <v>3.8399221590440161E-4</v>
      </c>
      <c r="H646" s="7">
        <f t="shared" si="65"/>
        <v>0.53555880858161831</v>
      </c>
      <c r="I646">
        <f t="shared" si="63"/>
        <v>2.6730273060426857E-3</v>
      </c>
    </row>
    <row r="647" spans="1:9">
      <c r="A647" s="3" t="s">
        <v>891</v>
      </c>
      <c r="B647">
        <v>37.619999999999997</v>
      </c>
      <c r="C647" s="4">
        <v>1684</v>
      </c>
      <c r="D647">
        <f t="shared" si="60"/>
        <v>44.763423710792132</v>
      </c>
      <c r="E647" s="6">
        <f t="shared" si="61"/>
        <v>7.2366114094375039E-4</v>
      </c>
      <c r="F647" s="7">
        <f t="shared" si="64"/>
        <v>0.93717727463369982</v>
      </c>
      <c r="G647" s="6">
        <f t="shared" si="62"/>
        <v>3.2682776385347481E-3</v>
      </c>
      <c r="H647" s="7">
        <f t="shared" si="65"/>
        <v>0.53882708622015307</v>
      </c>
      <c r="I647">
        <f t="shared" si="63"/>
        <v>1.2663292573227292E-3</v>
      </c>
    </row>
    <row r="648" spans="1:9">
      <c r="A648" s="3" t="s">
        <v>512</v>
      </c>
      <c r="B648">
        <v>17.82</v>
      </c>
      <c r="C648" s="4">
        <v>797</v>
      </c>
      <c r="D648">
        <f t="shared" si="60"/>
        <v>44.725028058361389</v>
      </c>
      <c r="E648" s="6">
        <f t="shared" si="61"/>
        <v>3.424928321449935E-4</v>
      </c>
      <c r="F648" s="7">
        <f t="shared" si="64"/>
        <v>0.93751976746584487</v>
      </c>
      <c r="G648" s="6">
        <f t="shared" si="62"/>
        <v>1.548131512990144E-3</v>
      </c>
      <c r="H648" s="7">
        <f t="shared" si="65"/>
        <v>0.54037521773314323</v>
      </c>
      <c r="I648">
        <f t="shared" si="63"/>
        <v>6.2327129610839638E-4</v>
      </c>
    </row>
    <row r="649" spans="1:9">
      <c r="A649" s="3" t="s">
        <v>645</v>
      </c>
      <c r="B649">
        <v>8.77</v>
      </c>
      <c r="C649" s="4">
        <v>392</v>
      </c>
      <c r="D649">
        <f t="shared" si="60"/>
        <v>44.697833523375145</v>
      </c>
      <c r="E649" s="6">
        <f t="shared" si="61"/>
        <v>1.6845318720305828E-4</v>
      </c>
      <c r="F649" s="7">
        <f t="shared" si="64"/>
        <v>0.93768822065304791</v>
      </c>
      <c r="G649" s="6">
        <f t="shared" si="62"/>
        <v>7.6190310712253434E-4</v>
      </c>
      <c r="H649" s="7">
        <f t="shared" si="65"/>
        <v>0.54113712084026577</v>
      </c>
      <c r="I649">
        <f t="shared" si="63"/>
        <v>5.8288365658076824E-4</v>
      </c>
    </row>
    <row r="650" spans="1:9">
      <c r="A650" s="3" t="s">
        <v>140</v>
      </c>
      <c r="B650">
        <v>8.1999999999999993</v>
      </c>
      <c r="C650" s="4">
        <v>366</v>
      </c>
      <c r="D650">
        <f t="shared" si="60"/>
        <v>44.634146341463421</v>
      </c>
      <c r="E650" s="6">
        <f t="shared" si="61"/>
        <v>1.5728027172530441E-4</v>
      </c>
      <c r="F650" s="7">
        <f t="shared" si="64"/>
        <v>0.93784550092477326</v>
      </c>
      <c r="G650" s="6">
        <f t="shared" si="62"/>
        <v>7.1238374896291689E-4</v>
      </c>
      <c r="H650" s="7">
        <f t="shared" si="65"/>
        <v>0.54184950458922865</v>
      </c>
      <c r="I650">
        <f t="shared" si="63"/>
        <v>2.6164587552612861E-4</v>
      </c>
    </row>
    <row r="651" spans="1:9">
      <c r="A651" s="3" t="s">
        <v>1051</v>
      </c>
      <c r="B651">
        <v>3.68</v>
      </c>
      <c r="C651" s="4">
        <v>164</v>
      </c>
      <c r="D651">
        <f t="shared" si="60"/>
        <v>44.565217391304344</v>
      </c>
      <c r="E651" s="6">
        <f t="shared" si="61"/>
        <v>7.047531301352438E-5</v>
      </c>
      <c r="F651" s="7">
        <f t="shared" si="64"/>
        <v>0.93791597623778677</v>
      </c>
      <c r="G651" s="6">
        <f t="shared" si="62"/>
        <v>3.1970392636384567E-4</v>
      </c>
      <c r="H651" s="7">
        <f t="shared" si="65"/>
        <v>0.54216920851559247</v>
      </c>
      <c r="I651">
        <f t="shared" si="63"/>
        <v>5.9091470843963823E-4</v>
      </c>
    </row>
    <row r="652" spans="1:9">
      <c r="A652" s="3" t="s">
        <v>910</v>
      </c>
      <c r="B652">
        <v>8.31</v>
      </c>
      <c r="C652" s="4">
        <v>370</v>
      </c>
      <c r="D652">
        <f t="shared" si="60"/>
        <v>44.524669073405533</v>
      </c>
      <c r="E652" s="6">
        <f t="shared" si="61"/>
        <v>1.5899918179880501E-4</v>
      </c>
      <c r="F652" s="7">
        <f t="shared" si="64"/>
        <v>0.93807497541958562</v>
      </c>
      <c r="G652" s="6">
        <f t="shared" si="62"/>
        <v>7.2194011632705369E-4</v>
      </c>
      <c r="H652" s="7">
        <f t="shared" si="65"/>
        <v>0.54289114863191956</v>
      </c>
      <c r="I652">
        <f t="shared" si="63"/>
        <v>1.1522668911667644E-4</v>
      </c>
    </row>
    <row r="653" spans="1:9">
      <c r="A653" s="3" t="s">
        <v>546</v>
      </c>
      <c r="B653">
        <v>1.62</v>
      </c>
      <c r="C653" s="4">
        <v>72</v>
      </c>
      <c r="D653">
        <f t="shared" si="60"/>
        <v>44.444444444444443</v>
      </c>
      <c r="E653" s="6">
        <f t="shared" si="61"/>
        <v>3.0940381323010703E-5</v>
      </c>
      <c r="F653" s="7">
        <f t="shared" si="64"/>
        <v>0.93810591580090863</v>
      </c>
      <c r="G653" s="6">
        <f t="shared" si="62"/>
        <v>1.4073922845364947E-4</v>
      </c>
      <c r="H653" s="7">
        <f t="shared" si="65"/>
        <v>0.54303188786037326</v>
      </c>
      <c r="I653">
        <f t="shared" si="63"/>
        <v>1.8032398724153742E-3</v>
      </c>
    </row>
    <row r="654" spans="1:9">
      <c r="A654" s="3" t="s">
        <v>108</v>
      </c>
      <c r="B654">
        <v>25.35</v>
      </c>
      <c r="C654" s="4">
        <v>1126</v>
      </c>
      <c r="D654">
        <f t="shared" si="60"/>
        <v>44.418145956607489</v>
      </c>
      <c r="E654" s="6">
        <f t="shared" si="61"/>
        <v>4.8387318569041742E-4</v>
      </c>
      <c r="F654" s="7">
        <f t="shared" si="64"/>
        <v>0.93858978898659906</v>
      </c>
      <c r="G654" s="6">
        <f t="shared" si="62"/>
        <v>2.202308297098774E-3</v>
      </c>
      <c r="H654" s="7">
        <f t="shared" si="65"/>
        <v>0.54523419615747204</v>
      </c>
      <c r="I654">
        <f t="shared" si="63"/>
        <v>1.9704937750153473E-4</v>
      </c>
    </row>
    <row r="655" spans="1:9">
      <c r="A655" s="3" t="s">
        <v>360</v>
      </c>
      <c r="B655">
        <v>2.77</v>
      </c>
      <c r="C655" s="4">
        <v>123</v>
      </c>
      <c r="D655">
        <f t="shared" si="60"/>
        <v>44.404332129963898</v>
      </c>
      <c r="E655" s="6">
        <f t="shared" si="61"/>
        <v>5.2856484760143285E-5</v>
      </c>
      <c r="F655" s="7">
        <f t="shared" si="64"/>
        <v>0.93864264547135923</v>
      </c>
      <c r="G655" s="6">
        <f t="shared" si="62"/>
        <v>2.4064670544235122E-4</v>
      </c>
      <c r="H655" s="7">
        <f t="shared" si="65"/>
        <v>0.54547484286291437</v>
      </c>
      <c r="I655">
        <f t="shared" si="63"/>
        <v>1.9565287142597754E-4</v>
      </c>
    </row>
    <row r="656" spans="1:9">
      <c r="A656" s="3" t="s">
        <v>447</v>
      </c>
      <c r="B656">
        <v>2.75</v>
      </c>
      <c r="C656" s="4">
        <v>122</v>
      </c>
      <c r="D656">
        <f t="shared" si="60"/>
        <v>44.363636363636367</v>
      </c>
      <c r="E656" s="6">
        <f t="shared" si="61"/>
        <v>5.242675724176814E-5</v>
      </c>
      <c r="F656" s="7">
        <f t="shared" si="64"/>
        <v>0.93869507222860105</v>
      </c>
      <c r="G656" s="6">
        <f t="shared" si="62"/>
        <v>2.3890918410341728E-4</v>
      </c>
      <c r="H656" s="7">
        <f t="shared" si="65"/>
        <v>0.54571375204701777</v>
      </c>
      <c r="I656">
        <f t="shared" si="63"/>
        <v>4.3832809429478203E-4</v>
      </c>
    </row>
    <row r="657" spans="1:9">
      <c r="A657" s="3" t="s">
        <v>787</v>
      </c>
      <c r="B657">
        <v>6.16</v>
      </c>
      <c r="C657" s="4">
        <v>273</v>
      </c>
      <c r="D657">
        <f t="shared" si="60"/>
        <v>44.31818181818182</v>
      </c>
      <c r="E657" s="6">
        <f t="shared" si="61"/>
        <v>1.173156125164156E-4</v>
      </c>
      <c r="F657" s="7">
        <f t="shared" si="64"/>
        <v>0.93881238784111742</v>
      </c>
      <c r="G657" s="6">
        <f t="shared" si="62"/>
        <v>5.3515657239165476E-4</v>
      </c>
      <c r="H657" s="7">
        <f t="shared" si="65"/>
        <v>0.54624890861940945</v>
      </c>
      <c r="I657">
        <f t="shared" si="63"/>
        <v>5.5658235081856855E-4</v>
      </c>
    </row>
    <row r="658" spans="1:9">
      <c r="A658" s="3" t="s">
        <v>916</v>
      </c>
      <c r="B658">
        <v>7.82</v>
      </c>
      <c r="C658" s="4">
        <v>346</v>
      </c>
      <c r="D658">
        <f t="shared" si="60"/>
        <v>44.245524296675192</v>
      </c>
      <c r="E658" s="6">
        <f t="shared" si="61"/>
        <v>1.4868572135780144E-4</v>
      </c>
      <c r="F658" s="7">
        <f t="shared" si="64"/>
        <v>0.93896107356247527</v>
      </c>
      <c r="G658" s="6">
        <f t="shared" si="62"/>
        <v>6.793708435231721E-4</v>
      </c>
      <c r="H658" s="7">
        <f t="shared" si="65"/>
        <v>0.54692827946293265</v>
      </c>
      <c r="I658">
        <f t="shared" si="63"/>
        <v>2.398823462365085E-4</v>
      </c>
    </row>
    <row r="659" spans="1:9">
      <c r="A659" s="3" t="s">
        <v>669</v>
      </c>
      <c r="B659">
        <v>3.37</v>
      </c>
      <c r="C659" s="4">
        <v>149</v>
      </c>
      <c r="D659">
        <f t="shared" si="60"/>
        <v>44.213649851632049</v>
      </c>
      <c r="E659" s="6">
        <f t="shared" si="61"/>
        <v>6.4029400237897152E-5</v>
      </c>
      <c r="F659" s="7">
        <f t="shared" si="64"/>
        <v>0.93902510296271313</v>
      </c>
      <c r="G659" s="6">
        <f t="shared" si="62"/>
        <v>2.9277234561036954E-4</v>
      </c>
      <c r="H659" s="7">
        <f t="shared" si="65"/>
        <v>0.54722105180854297</v>
      </c>
      <c r="I659">
        <f t="shared" si="63"/>
        <v>8.6013387866235025E-4</v>
      </c>
    </row>
    <row r="660" spans="1:9">
      <c r="A660" s="3" t="s">
        <v>963</v>
      </c>
      <c r="B660">
        <v>12.08</v>
      </c>
      <c r="C660" s="4">
        <v>533</v>
      </c>
      <c r="D660">
        <f t="shared" si="60"/>
        <v>44.122516556291387</v>
      </c>
      <c r="E660" s="6">
        <f t="shared" si="61"/>
        <v>2.2904476729395426E-4</v>
      </c>
      <c r="F660" s="7">
        <f t="shared" si="64"/>
        <v>0.93925414773000704</v>
      </c>
      <c r="G660" s="6">
        <f t="shared" si="62"/>
        <v>1.0494628887161021E-3</v>
      </c>
      <c r="H660" s="7">
        <f t="shared" si="65"/>
        <v>0.54827051469725907</v>
      </c>
      <c r="I660">
        <f t="shared" si="63"/>
        <v>1.6166837034725656E-4</v>
      </c>
    </row>
    <row r="661" spans="1:9">
      <c r="A661" s="3" t="s">
        <v>679</v>
      </c>
      <c r="B661">
        <v>2.27</v>
      </c>
      <c r="C661" s="4">
        <v>100</v>
      </c>
      <c r="D661">
        <f t="shared" si="60"/>
        <v>44.052863436123346</v>
      </c>
      <c r="E661" s="6">
        <f t="shared" si="61"/>
        <v>4.2972751837514867E-5</v>
      </c>
      <c r="F661" s="7">
        <f t="shared" si="64"/>
        <v>0.93929712048184455</v>
      </c>
      <c r="G661" s="6">
        <f t="shared" si="62"/>
        <v>1.9720867196900262E-4</v>
      </c>
      <c r="H661" s="7">
        <f t="shared" si="65"/>
        <v>0.54846772336922811</v>
      </c>
      <c r="I661">
        <f t="shared" si="63"/>
        <v>3.8700662826940402E-4</v>
      </c>
    </row>
    <row r="662" spans="1:9">
      <c r="A662" s="3" t="s">
        <v>700</v>
      </c>
      <c r="B662">
        <v>5.43</v>
      </c>
      <c r="C662" s="4">
        <v>238</v>
      </c>
      <c r="D662">
        <f t="shared" si="60"/>
        <v>43.830570902394108</v>
      </c>
      <c r="E662" s="6">
        <f t="shared" si="61"/>
        <v>1.0227514937328539E-4</v>
      </c>
      <c r="F662" s="7">
        <f t="shared" si="64"/>
        <v>0.93939939563121788</v>
      </c>
      <c r="G662" s="6">
        <f t="shared" si="62"/>
        <v>4.7173704352056575E-4</v>
      </c>
      <c r="H662" s="7">
        <f t="shared" si="65"/>
        <v>0.54893946041274866</v>
      </c>
      <c r="I662">
        <f t="shared" si="63"/>
        <v>4.6405982260988576E-4</v>
      </c>
    </row>
    <row r="663" spans="1:9">
      <c r="A663" s="3" t="s">
        <v>751</v>
      </c>
      <c r="B663">
        <v>6.51</v>
      </c>
      <c r="C663" s="4">
        <v>285</v>
      </c>
      <c r="D663">
        <f t="shared" si="60"/>
        <v>43.778801843317972</v>
      </c>
      <c r="E663" s="6">
        <f t="shared" si="61"/>
        <v>1.2247234273691737E-4</v>
      </c>
      <c r="F663" s="7">
        <f t="shared" si="64"/>
        <v>0.93952186797395476</v>
      </c>
      <c r="G663" s="6">
        <f t="shared" si="62"/>
        <v>5.6556319582299871E-4</v>
      </c>
      <c r="H663" s="7">
        <f t="shared" si="65"/>
        <v>0.54950502360857167</v>
      </c>
      <c r="I663">
        <f t="shared" si="63"/>
        <v>2.0613416178659749E-3</v>
      </c>
    </row>
    <row r="664" spans="1:9">
      <c r="A664" s="3" t="s">
        <v>148</v>
      </c>
      <c r="B664">
        <v>28.9</v>
      </c>
      <c r="C664" s="4">
        <v>1260</v>
      </c>
      <c r="D664">
        <f t="shared" si="60"/>
        <v>43.598615916955019</v>
      </c>
      <c r="E664" s="6">
        <f t="shared" si="61"/>
        <v>5.4145667315268729E-4</v>
      </c>
      <c r="F664" s="7">
        <f t="shared" si="64"/>
        <v>0.9400633246471074</v>
      </c>
      <c r="G664" s="6">
        <f t="shared" si="62"/>
        <v>2.5107183347595485E-3</v>
      </c>
      <c r="H664" s="7">
        <f t="shared" si="65"/>
        <v>0.55201574194333125</v>
      </c>
      <c r="I664">
        <f t="shared" si="63"/>
        <v>1.2134124446153693E-3</v>
      </c>
    </row>
    <row r="665" spans="1:9">
      <c r="A665" s="3" t="s">
        <v>335</v>
      </c>
      <c r="B665">
        <v>17.010000000000002</v>
      </c>
      <c r="C665" s="4">
        <v>741</v>
      </c>
      <c r="D665">
        <f t="shared" si="60"/>
        <v>43.562610229276892</v>
      </c>
      <c r="E665" s="6">
        <f t="shared" si="61"/>
        <v>3.1842809111598519E-4</v>
      </c>
      <c r="F665" s="7">
        <f t="shared" si="64"/>
        <v>0.94038175273822333</v>
      </c>
      <c r="G665" s="6">
        <f t="shared" si="62"/>
        <v>1.4777618987633194E-3</v>
      </c>
      <c r="H665" s="7">
        <f t="shared" si="65"/>
        <v>0.55349350384209461</v>
      </c>
      <c r="I665">
        <f t="shared" si="63"/>
        <v>4.0947602746965739E-4</v>
      </c>
    </row>
    <row r="666" spans="1:9">
      <c r="A666" s="3" t="s">
        <v>740</v>
      </c>
      <c r="B666">
        <v>5.74</v>
      </c>
      <c r="C666" s="4">
        <v>250</v>
      </c>
      <c r="D666">
        <f t="shared" si="60"/>
        <v>43.554006968641112</v>
      </c>
      <c r="E666" s="6">
        <f t="shared" si="61"/>
        <v>1.0743187959378717E-4</v>
      </c>
      <c r="F666" s="7">
        <f t="shared" si="64"/>
        <v>0.94048918461781716</v>
      </c>
      <c r="G666" s="6">
        <f t="shared" si="62"/>
        <v>4.9866862427404193E-4</v>
      </c>
      <c r="H666" s="7">
        <f t="shared" si="65"/>
        <v>0.55399217246636867</v>
      </c>
      <c r="I666">
        <f t="shared" si="63"/>
        <v>1.6912245804445725E-4</v>
      </c>
    </row>
    <row r="667" spans="1:9">
      <c r="A667" s="3" t="s">
        <v>365</v>
      </c>
      <c r="B667">
        <v>2.37</v>
      </c>
      <c r="C667" s="4">
        <v>103</v>
      </c>
      <c r="D667">
        <f t="shared" si="60"/>
        <v>43.459915611814345</v>
      </c>
      <c r="E667" s="6">
        <f t="shared" si="61"/>
        <v>4.4261934392640317E-5</v>
      </c>
      <c r="F667" s="7">
        <f t="shared" si="64"/>
        <v>0.94053344655220983</v>
      </c>
      <c r="G667" s="6">
        <f t="shared" si="62"/>
        <v>2.0589627866367236E-4</v>
      </c>
      <c r="H667" s="7">
        <f t="shared" si="65"/>
        <v>0.5541980687450323</v>
      </c>
      <c r="I667">
        <f t="shared" si="63"/>
        <v>3.9108926947895029E-4</v>
      </c>
    </row>
    <row r="668" spans="1:9">
      <c r="A668" s="3" t="s">
        <v>651</v>
      </c>
      <c r="B668">
        <v>5.48</v>
      </c>
      <c r="C668" s="4">
        <v>238</v>
      </c>
      <c r="D668">
        <f t="shared" si="60"/>
        <v>43.430656934306569</v>
      </c>
      <c r="E668" s="6">
        <f t="shared" si="61"/>
        <v>1.0227514937328539E-4</v>
      </c>
      <c r="F668" s="7">
        <f t="shared" si="64"/>
        <v>0.94063572170158316</v>
      </c>
      <c r="G668" s="6">
        <f t="shared" si="62"/>
        <v>4.7608084686790066E-4</v>
      </c>
      <c r="H668" s="7">
        <f t="shared" si="65"/>
        <v>0.5546741495919002</v>
      </c>
      <c r="I668">
        <f t="shared" si="63"/>
        <v>2.7004433113198001E-4</v>
      </c>
    </row>
    <row r="669" spans="1:9">
      <c r="A669" s="3" t="s">
        <v>221</v>
      </c>
      <c r="B669">
        <v>3.78</v>
      </c>
      <c r="C669" s="4">
        <v>163</v>
      </c>
      <c r="D669">
        <f t="shared" si="60"/>
        <v>43.121693121693127</v>
      </c>
      <c r="E669" s="6">
        <f t="shared" si="61"/>
        <v>7.0045585495149242E-5</v>
      </c>
      <c r="F669" s="7">
        <f t="shared" si="64"/>
        <v>0.94070576728707833</v>
      </c>
      <c r="G669" s="6">
        <f t="shared" si="62"/>
        <v>3.2839153305851539E-4</v>
      </c>
      <c r="H669" s="7">
        <f t="shared" si="65"/>
        <v>0.55500254112495873</v>
      </c>
      <c r="I669">
        <f t="shared" si="63"/>
        <v>2.8727328861699597E-4</v>
      </c>
    </row>
    <row r="670" spans="1:9">
      <c r="A670" s="3" t="s">
        <v>309</v>
      </c>
      <c r="B670">
        <v>4.0199999999999996</v>
      </c>
      <c r="C670" s="4">
        <v>173</v>
      </c>
      <c r="D670">
        <f t="shared" si="60"/>
        <v>43.03482587064677</v>
      </c>
      <c r="E670" s="6">
        <f t="shared" si="61"/>
        <v>7.4342860678900722E-5</v>
      </c>
      <c r="F670" s="7">
        <f t="shared" si="64"/>
        <v>0.9407801101477572</v>
      </c>
      <c r="G670" s="6">
        <f t="shared" si="62"/>
        <v>3.4924178912572269E-4</v>
      </c>
      <c r="H670" s="7">
        <f t="shared" si="65"/>
        <v>0.55535178291408449</v>
      </c>
      <c r="I670">
        <f t="shared" si="63"/>
        <v>3.2091398938771665E-4</v>
      </c>
    </row>
    <row r="671" spans="1:9">
      <c r="A671" s="3" t="s">
        <v>124</v>
      </c>
      <c r="B671">
        <v>4.49</v>
      </c>
      <c r="C671" s="4">
        <v>193</v>
      </c>
      <c r="D671">
        <f t="shared" si="60"/>
        <v>42.984409799554562</v>
      </c>
      <c r="E671" s="6">
        <f t="shared" si="61"/>
        <v>8.2937411046403697E-5</v>
      </c>
      <c r="F671" s="7">
        <f t="shared" si="64"/>
        <v>0.94086304755880357</v>
      </c>
      <c r="G671" s="6">
        <f t="shared" si="62"/>
        <v>3.9007354059067043E-4</v>
      </c>
      <c r="H671" s="7">
        <f t="shared" si="65"/>
        <v>0.55574185645467511</v>
      </c>
      <c r="I671">
        <f t="shared" si="63"/>
        <v>2.0300154294761175E-4</v>
      </c>
    </row>
    <row r="672" spans="1:9">
      <c r="A672" s="3" t="s">
        <v>161</v>
      </c>
      <c r="B672">
        <v>2.84</v>
      </c>
      <c r="C672" s="4">
        <v>122</v>
      </c>
      <c r="D672">
        <f t="shared" si="60"/>
        <v>42.95774647887324</v>
      </c>
      <c r="E672" s="6">
        <f t="shared" si="61"/>
        <v>5.242675724176814E-5</v>
      </c>
      <c r="F672" s="7">
        <f t="shared" si="64"/>
        <v>0.94091547431604539</v>
      </c>
      <c r="G672" s="6">
        <f t="shared" si="62"/>
        <v>2.4672803012862002E-4</v>
      </c>
      <c r="H672" s="7">
        <f t="shared" si="65"/>
        <v>0.55598858448480371</v>
      </c>
      <c r="I672">
        <f t="shared" si="63"/>
        <v>4.2265367176297364E-4</v>
      </c>
    </row>
    <row r="673" spans="1:9">
      <c r="A673" s="3" t="s">
        <v>385</v>
      </c>
      <c r="B673">
        <v>5.91</v>
      </c>
      <c r="C673" s="4">
        <v>253</v>
      </c>
      <c r="D673">
        <f t="shared" si="60"/>
        <v>42.808798646362099</v>
      </c>
      <c r="E673" s="6">
        <f t="shared" si="61"/>
        <v>1.0872106214891262E-4</v>
      </c>
      <c r="F673" s="7">
        <f t="shared" si="64"/>
        <v>0.94102419537819426</v>
      </c>
      <c r="G673" s="6">
        <f t="shared" si="62"/>
        <v>5.1343755565498041E-4</v>
      </c>
      <c r="H673" s="7">
        <f t="shared" si="65"/>
        <v>0.55650202204045873</v>
      </c>
      <c r="I673">
        <f t="shared" si="63"/>
        <v>2.2158257526649905E-3</v>
      </c>
    </row>
    <row r="674" spans="1:9">
      <c r="A674" s="3" t="s">
        <v>43</v>
      </c>
      <c r="B674">
        <v>30.98</v>
      </c>
      <c r="C674" s="4">
        <v>1325</v>
      </c>
      <c r="D674">
        <f t="shared" si="60"/>
        <v>42.769528728211746</v>
      </c>
      <c r="E674" s="6">
        <f t="shared" si="61"/>
        <v>5.6938896184707203E-4</v>
      </c>
      <c r="F674" s="7">
        <f t="shared" si="64"/>
        <v>0.94159358434004137</v>
      </c>
      <c r="G674" s="6">
        <f t="shared" si="62"/>
        <v>2.6914205540086791E-3</v>
      </c>
      <c r="H674" s="7">
        <f t="shared" si="65"/>
        <v>0.55919344259446746</v>
      </c>
      <c r="I674">
        <f t="shared" si="63"/>
        <v>3.1475201563568866E-4</v>
      </c>
    </row>
    <row r="675" spans="1:9">
      <c r="A675" s="3" t="s">
        <v>1091</v>
      </c>
      <c r="B675">
        <v>4.4000000000000004</v>
      </c>
      <c r="C675" s="4">
        <v>188</v>
      </c>
      <c r="D675">
        <f t="shared" si="60"/>
        <v>42.727272727272727</v>
      </c>
      <c r="E675" s="6">
        <f t="shared" si="61"/>
        <v>8.078877345452795E-5</v>
      </c>
      <c r="F675" s="7">
        <f t="shared" si="64"/>
        <v>0.94167437311349589</v>
      </c>
      <c r="G675" s="6">
        <f t="shared" si="62"/>
        <v>3.822546945654677E-4</v>
      </c>
      <c r="H675" s="7">
        <f t="shared" si="65"/>
        <v>0.55957569728903289</v>
      </c>
      <c r="I675">
        <f t="shared" si="63"/>
        <v>1.3956888218069619E-4</v>
      </c>
    </row>
    <row r="676" spans="1:9">
      <c r="A676" s="3" t="s">
        <v>289</v>
      </c>
      <c r="B676">
        <v>1.95</v>
      </c>
      <c r="C676" s="4">
        <v>83</v>
      </c>
      <c r="D676">
        <f t="shared" si="60"/>
        <v>42.564102564102562</v>
      </c>
      <c r="E676" s="6">
        <f t="shared" si="61"/>
        <v>3.5667384025137342E-5</v>
      </c>
      <c r="F676" s="7">
        <f t="shared" si="64"/>
        <v>0.94171004049752105</v>
      </c>
      <c r="G676" s="6">
        <f t="shared" si="62"/>
        <v>1.6940833054605953E-4</v>
      </c>
      <c r="H676" s="7">
        <f t="shared" si="65"/>
        <v>0.55974510561957891</v>
      </c>
      <c r="I676">
        <f t="shared" si="63"/>
        <v>6.0914595827943341E-4</v>
      </c>
    </row>
    <row r="677" spans="1:9">
      <c r="A677" s="3" t="s">
        <v>966</v>
      </c>
      <c r="B677">
        <v>8.51</v>
      </c>
      <c r="C677" s="4">
        <v>362</v>
      </c>
      <c r="D677">
        <f t="shared" si="60"/>
        <v>42.53819036427732</v>
      </c>
      <c r="E677" s="6">
        <f t="shared" si="61"/>
        <v>1.5556136165180382E-4</v>
      </c>
      <c r="F677" s="7">
        <f t="shared" si="64"/>
        <v>0.9418656018591729</v>
      </c>
      <c r="G677" s="6">
        <f t="shared" si="62"/>
        <v>7.3931532971639312E-4</v>
      </c>
      <c r="H677" s="7">
        <f t="shared" si="65"/>
        <v>0.56048442094929529</v>
      </c>
      <c r="I677">
        <f t="shared" si="63"/>
        <v>6.9505301863348468E-4</v>
      </c>
    </row>
    <row r="678" spans="1:9">
      <c r="A678" s="3" t="s">
        <v>776</v>
      </c>
      <c r="B678">
        <v>9.7100000000000009</v>
      </c>
      <c r="C678" s="4">
        <v>413</v>
      </c>
      <c r="D678">
        <f t="shared" si="60"/>
        <v>42.533470648815651</v>
      </c>
      <c r="E678" s="6">
        <f t="shared" si="61"/>
        <v>1.7747746508893641E-4</v>
      </c>
      <c r="F678" s="7">
        <f t="shared" si="64"/>
        <v>0.94204307932426179</v>
      </c>
      <c r="G678" s="6">
        <f t="shared" si="62"/>
        <v>8.4356661005242982E-4</v>
      </c>
      <c r="H678" s="7">
        <f t="shared" si="65"/>
        <v>0.56132798755934776</v>
      </c>
      <c r="I678">
        <f t="shared" si="63"/>
        <v>5.5991219785034296E-4</v>
      </c>
    </row>
    <row r="679" spans="1:9">
      <c r="A679" s="3" t="s">
        <v>948</v>
      </c>
      <c r="B679">
        <v>7.82</v>
      </c>
      <c r="C679" s="4">
        <v>332</v>
      </c>
      <c r="D679">
        <f t="shared" si="60"/>
        <v>42.455242966751918</v>
      </c>
      <c r="E679" s="6">
        <f t="shared" si="61"/>
        <v>1.4266953610054937E-4</v>
      </c>
      <c r="F679" s="7">
        <f t="shared" si="64"/>
        <v>0.94218574886036233</v>
      </c>
      <c r="G679" s="6">
        <f t="shared" si="62"/>
        <v>6.793708435231721E-4</v>
      </c>
      <c r="H679" s="7">
        <f t="shared" si="65"/>
        <v>0.56200735840287097</v>
      </c>
      <c r="I679">
        <f t="shared" si="63"/>
        <v>4.6760437342874273E-4</v>
      </c>
    </row>
    <row r="680" spans="1:9">
      <c r="A680" s="3" t="s">
        <v>875</v>
      </c>
      <c r="B680">
        <v>6.53</v>
      </c>
      <c r="C680" s="4">
        <v>277</v>
      </c>
      <c r="D680">
        <f t="shared" si="60"/>
        <v>42.419601837672282</v>
      </c>
      <c r="E680" s="6">
        <f t="shared" si="61"/>
        <v>1.1903452258991619E-4</v>
      </c>
      <c r="F680" s="7">
        <f t="shared" si="64"/>
        <v>0.9423047833829522</v>
      </c>
      <c r="G680" s="6">
        <f t="shared" si="62"/>
        <v>5.6730071716193267E-4</v>
      </c>
      <c r="H680" s="7">
        <f t="shared" si="65"/>
        <v>0.5625746591200329</v>
      </c>
      <c r="I680">
        <f t="shared" si="63"/>
        <v>5.1346980990540914E-4</v>
      </c>
    </row>
    <row r="681" spans="1:9">
      <c r="A681" s="3" t="s">
        <v>86</v>
      </c>
      <c r="B681">
        <v>7.17</v>
      </c>
      <c r="C681" s="4">
        <v>304</v>
      </c>
      <c r="D681">
        <f t="shared" si="60"/>
        <v>42.398884239888424</v>
      </c>
      <c r="E681" s="6">
        <f t="shared" si="61"/>
        <v>1.3063716558604519E-4</v>
      </c>
      <c r="F681" s="7">
        <f t="shared" si="64"/>
        <v>0.94243542054853824</v>
      </c>
      <c r="G681" s="6">
        <f t="shared" si="62"/>
        <v>6.2290140000781889E-4</v>
      </c>
      <c r="H681" s="7">
        <f t="shared" si="65"/>
        <v>0.56319756052004077</v>
      </c>
      <c r="I681">
        <f t="shared" si="63"/>
        <v>5.3315586733093667E-4</v>
      </c>
    </row>
    <row r="682" spans="1:9">
      <c r="A682" s="3" t="s">
        <v>58</v>
      </c>
      <c r="B682">
        <v>7.44</v>
      </c>
      <c r="C682" s="4">
        <v>314</v>
      </c>
      <c r="D682">
        <f t="shared" si="60"/>
        <v>42.204301075268816</v>
      </c>
      <c r="E682" s="6">
        <f t="shared" si="61"/>
        <v>1.3493444076979668E-4</v>
      </c>
      <c r="F682" s="7">
        <f t="shared" si="64"/>
        <v>0.94257035498930808</v>
      </c>
      <c r="G682" s="6">
        <f t="shared" si="62"/>
        <v>6.4635793808342709E-4</v>
      </c>
      <c r="H682" s="7">
        <f t="shared" si="65"/>
        <v>0.5638439184581242</v>
      </c>
      <c r="I682">
        <f t="shared" si="63"/>
        <v>3.7914846756992304E-4</v>
      </c>
    </row>
    <row r="683" spans="1:9">
      <c r="A683" s="3" t="s">
        <v>565</v>
      </c>
      <c r="B683">
        <v>5.29</v>
      </c>
      <c r="C683" s="4">
        <v>223</v>
      </c>
      <c r="D683">
        <f t="shared" si="60"/>
        <v>42.155009451795841</v>
      </c>
      <c r="E683" s="6">
        <f t="shared" si="61"/>
        <v>9.5829236597658153E-5</v>
      </c>
      <c r="F683" s="7">
        <f t="shared" si="64"/>
        <v>0.94266618422590576</v>
      </c>
      <c r="G683" s="6">
        <f t="shared" si="62"/>
        <v>4.5957439414802815E-4</v>
      </c>
      <c r="H683" s="7">
        <f t="shared" si="65"/>
        <v>0.56430349285227221</v>
      </c>
      <c r="I683">
        <f t="shared" si="63"/>
        <v>1.6041385958064369E-3</v>
      </c>
    </row>
    <row r="684" spans="1:9">
      <c r="A684" s="3" t="s">
        <v>433</v>
      </c>
      <c r="B684">
        <v>22.38</v>
      </c>
      <c r="C684" s="4">
        <v>943</v>
      </c>
      <c r="D684">
        <f t="shared" si="60"/>
        <v>42.135835567470956</v>
      </c>
      <c r="E684" s="6">
        <f t="shared" si="61"/>
        <v>4.0523304982776519E-4</v>
      </c>
      <c r="F684" s="7">
        <f t="shared" si="64"/>
        <v>0.94307141727573351</v>
      </c>
      <c r="G684" s="6">
        <f t="shared" si="62"/>
        <v>1.9442863782670832E-3</v>
      </c>
      <c r="H684" s="7">
        <f t="shared" si="65"/>
        <v>0.56624777923053926</v>
      </c>
      <c r="I684">
        <f t="shared" si="63"/>
        <v>2.6378713573660395E-4</v>
      </c>
    </row>
    <row r="685" spans="1:9">
      <c r="A685" s="3" t="s">
        <v>802</v>
      </c>
      <c r="B685">
        <v>3.68</v>
      </c>
      <c r="C685" s="4">
        <v>155</v>
      </c>
      <c r="D685">
        <f t="shared" si="60"/>
        <v>42.119565217391305</v>
      </c>
      <c r="E685" s="6">
        <f t="shared" si="61"/>
        <v>6.6607765348148052E-5</v>
      </c>
      <c r="F685" s="7">
        <f t="shared" si="64"/>
        <v>0.94313802504108168</v>
      </c>
      <c r="G685" s="6">
        <f t="shared" si="62"/>
        <v>3.1970392636384567E-4</v>
      </c>
      <c r="H685" s="7">
        <f t="shared" si="65"/>
        <v>0.56656748315690308</v>
      </c>
      <c r="I685">
        <f t="shared" si="63"/>
        <v>3.9041198513845021E-3</v>
      </c>
    </row>
    <row r="686" spans="1:9">
      <c r="A686" s="3" t="s">
        <v>106</v>
      </c>
      <c r="B686">
        <v>54.45</v>
      </c>
      <c r="C686" s="4">
        <v>2289</v>
      </c>
      <c r="D686">
        <f t="shared" si="60"/>
        <v>42.038567493112943</v>
      </c>
      <c r="E686" s="6">
        <f t="shared" si="61"/>
        <v>9.8364628956071538E-4</v>
      </c>
      <c r="F686" s="7">
        <f t="shared" si="64"/>
        <v>0.9441216713306424</v>
      </c>
      <c r="G686" s="6">
        <f t="shared" si="62"/>
        <v>4.7304018452476622E-3</v>
      </c>
      <c r="H686" s="7">
        <f t="shared" si="65"/>
        <v>0.57129788500215073</v>
      </c>
      <c r="I686">
        <f t="shared" si="63"/>
        <v>2.8544697401022834E-4</v>
      </c>
    </row>
    <row r="687" spans="1:9">
      <c r="A687" s="3" t="s">
        <v>212</v>
      </c>
      <c r="B687">
        <v>3.98</v>
      </c>
      <c r="C687" s="4">
        <v>167</v>
      </c>
      <c r="D687">
        <f t="shared" si="60"/>
        <v>41.959798994974875</v>
      </c>
      <c r="E687" s="6">
        <f t="shared" si="61"/>
        <v>7.1764495568649837E-5</v>
      </c>
      <c r="F687" s="7">
        <f t="shared" si="64"/>
        <v>0.94419343582621107</v>
      </c>
      <c r="G687" s="6">
        <f t="shared" si="62"/>
        <v>3.4576674644785482E-4</v>
      </c>
      <c r="H687" s="7">
        <f t="shared" si="65"/>
        <v>0.57164365174859855</v>
      </c>
      <c r="I687">
        <f t="shared" si="63"/>
        <v>7.6600538214932623E-4</v>
      </c>
    </row>
    <row r="688" spans="1:9">
      <c r="A688" s="3" t="s">
        <v>522</v>
      </c>
      <c r="B688">
        <v>10.68</v>
      </c>
      <c r="C688" s="4">
        <v>448</v>
      </c>
      <c r="D688">
        <f t="shared" si="60"/>
        <v>41.947565543071164</v>
      </c>
      <c r="E688" s="6">
        <f t="shared" si="61"/>
        <v>1.9251792823206661E-4</v>
      </c>
      <c r="F688" s="7">
        <f t="shared" si="64"/>
        <v>0.94438595375444312</v>
      </c>
      <c r="G688" s="6">
        <f t="shared" si="62"/>
        <v>9.2783639499072602E-4</v>
      </c>
      <c r="H688" s="7">
        <f t="shared" si="65"/>
        <v>0.57257148814358927</v>
      </c>
      <c r="I688">
        <f t="shared" si="63"/>
        <v>9.7777265117071632E-4</v>
      </c>
    </row>
    <row r="689" spans="1:9">
      <c r="A689" s="3" t="s">
        <v>903</v>
      </c>
      <c r="B689">
        <v>13.63</v>
      </c>
      <c r="C689" s="4">
        <v>571</v>
      </c>
      <c r="D689">
        <f t="shared" si="60"/>
        <v>41.892883345561259</v>
      </c>
      <c r="E689" s="6">
        <f t="shared" si="61"/>
        <v>2.453744129922099E-4</v>
      </c>
      <c r="F689" s="7">
        <f t="shared" si="64"/>
        <v>0.94463132816743534</v>
      </c>
      <c r="G689" s="6">
        <f t="shared" si="62"/>
        <v>1.1841207924834828E-3</v>
      </c>
      <c r="H689" s="7">
        <f t="shared" si="65"/>
        <v>0.5737556089360728</v>
      </c>
      <c r="I689">
        <f t="shared" si="63"/>
        <v>8.6520212547935849E-4</v>
      </c>
    </row>
    <row r="690" spans="1:9">
      <c r="A690" s="3" t="s">
        <v>344</v>
      </c>
      <c r="B690">
        <v>12.06</v>
      </c>
      <c r="C690" s="4">
        <v>505</v>
      </c>
      <c r="D690">
        <f t="shared" si="60"/>
        <v>41.873963515754561</v>
      </c>
      <c r="E690" s="6">
        <f t="shared" si="61"/>
        <v>2.1701239677945008E-4</v>
      </c>
      <c r="F690" s="7">
        <f t="shared" si="64"/>
        <v>0.94484834056421474</v>
      </c>
      <c r="G690" s="6">
        <f t="shared" si="62"/>
        <v>1.0477253673771682E-3</v>
      </c>
      <c r="H690" s="7">
        <f t="shared" si="65"/>
        <v>0.57480333430344999</v>
      </c>
      <c r="I690">
        <f t="shared" si="63"/>
        <v>2.9209326252688239E-4</v>
      </c>
    </row>
    <row r="691" spans="1:9">
      <c r="A691" s="3" t="s">
        <v>164</v>
      </c>
      <c r="B691">
        <v>4.07</v>
      </c>
      <c r="C691" s="4">
        <v>170</v>
      </c>
      <c r="D691">
        <f t="shared" si="60"/>
        <v>41.769041769041763</v>
      </c>
      <c r="E691" s="6">
        <f t="shared" si="61"/>
        <v>7.3053678123775279E-5</v>
      </c>
      <c r="F691" s="7">
        <f t="shared" si="64"/>
        <v>0.94492139424233856</v>
      </c>
      <c r="G691" s="6">
        <f t="shared" si="62"/>
        <v>3.535855924730576E-4</v>
      </c>
      <c r="H691" s="7">
        <f t="shared" si="65"/>
        <v>0.57515691989592299</v>
      </c>
      <c r="I691">
        <f t="shared" si="63"/>
        <v>6.2225724720665898E-4</v>
      </c>
    </row>
    <row r="692" spans="1:9">
      <c r="A692" s="3" t="s">
        <v>226</v>
      </c>
      <c r="B692">
        <v>8.67</v>
      </c>
      <c r="C692" s="4">
        <v>362</v>
      </c>
      <c r="D692">
        <f t="shared" si="60"/>
        <v>41.753171856978085</v>
      </c>
      <c r="E692" s="6">
        <f t="shared" si="61"/>
        <v>1.5556136165180382E-4</v>
      </c>
      <c r="F692" s="7">
        <f t="shared" si="64"/>
        <v>0.94507695560399041</v>
      </c>
      <c r="G692" s="6">
        <f t="shared" si="62"/>
        <v>7.5321550042786462E-4</v>
      </c>
      <c r="H692" s="7">
        <f t="shared" si="65"/>
        <v>0.57591013539635083</v>
      </c>
      <c r="I692">
        <f t="shared" si="63"/>
        <v>5.5276267717285776E-4</v>
      </c>
    </row>
    <row r="693" spans="1:9">
      <c r="A693" s="3" t="s">
        <v>107</v>
      </c>
      <c r="B693">
        <v>7.7</v>
      </c>
      <c r="C693" s="4">
        <v>321</v>
      </c>
      <c r="D693">
        <f t="shared" si="60"/>
        <v>41.688311688311686</v>
      </c>
      <c r="E693" s="6">
        <f t="shared" si="61"/>
        <v>1.3794253339842274E-4</v>
      </c>
      <c r="F693" s="7">
        <f t="shared" si="64"/>
        <v>0.94521489813738879</v>
      </c>
      <c r="G693" s="6">
        <f t="shared" si="62"/>
        <v>6.6894571548956842E-4</v>
      </c>
      <c r="H693" s="7">
        <f t="shared" si="65"/>
        <v>0.57657908111184042</v>
      </c>
      <c r="I693">
        <f t="shared" si="63"/>
        <v>1.2491933923779452E-3</v>
      </c>
    </row>
    <row r="694" spans="1:9">
      <c r="A694" s="3" t="s">
        <v>48</v>
      </c>
      <c r="B694">
        <v>17.399999999999999</v>
      </c>
      <c r="C694" s="4">
        <v>725</v>
      </c>
      <c r="D694">
        <f t="shared" si="60"/>
        <v>41.666666666666671</v>
      </c>
      <c r="E694" s="6">
        <f t="shared" si="61"/>
        <v>3.1155245082198281E-4</v>
      </c>
      <c r="F694" s="7">
        <f t="shared" si="64"/>
        <v>0.94552645058821072</v>
      </c>
      <c r="G694" s="6">
        <f t="shared" si="62"/>
        <v>1.5116435648725309E-3</v>
      </c>
      <c r="H694" s="7">
        <f t="shared" si="65"/>
        <v>0.57809072467671296</v>
      </c>
      <c r="I694">
        <f t="shared" si="63"/>
        <v>7.948075567308921E-4</v>
      </c>
    </row>
    <row r="695" spans="1:9">
      <c r="A695" s="3" t="s">
        <v>599</v>
      </c>
      <c r="B695">
        <v>11.07</v>
      </c>
      <c r="C695" s="4">
        <v>461</v>
      </c>
      <c r="D695">
        <f t="shared" si="60"/>
        <v>41.644083107497742</v>
      </c>
      <c r="E695" s="6">
        <f t="shared" si="61"/>
        <v>1.9810438597094355E-4</v>
      </c>
      <c r="F695" s="7">
        <f t="shared" si="64"/>
        <v>0.94572455497418162</v>
      </c>
      <c r="G695" s="6">
        <f t="shared" si="62"/>
        <v>9.617180610999379E-4</v>
      </c>
      <c r="H695" s="7">
        <f t="shared" si="65"/>
        <v>0.57905244273781287</v>
      </c>
      <c r="I695">
        <f t="shared" si="63"/>
        <v>7.3392890313461745E-4</v>
      </c>
    </row>
    <row r="696" spans="1:9">
      <c r="A696" s="3" t="s">
        <v>464</v>
      </c>
      <c r="B696">
        <v>10.220000000000001</v>
      </c>
      <c r="C696" s="4">
        <v>425</v>
      </c>
      <c r="D696">
        <f t="shared" si="60"/>
        <v>41.585127201565555</v>
      </c>
      <c r="E696" s="6">
        <f t="shared" si="61"/>
        <v>1.8263419530943818E-4</v>
      </c>
      <c r="F696" s="7">
        <f t="shared" si="64"/>
        <v>0.94590718916949101</v>
      </c>
      <c r="G696" s="6">
        <f t="shared" si="62"/>
        <v>8.8787340419524538E-4</v>
      </c>
      <c r="H696" s="7">
        <f t="shared" si="65"/>
        <v>0.57994031614200814</v>
      </c>
      <c r="I696">
        <f t="shared" si="63"/>
        <v>5.5883782809473814E-4</v>
      </c>
    </row>
    <row r="697" spans="1:9">
      <c r="A697" s="3" t="s">
        <v>711</v>
      </c>
      <c r="B697">
        <v>7.78</v>
      </c>
      <c r="C697" s="4">
        <v>323</v>
      </c>
      <c r="D697">
        <f t="shared" si="60"/>
        <v>41.516709511568124</v>
      </c>
      <c r="E697" s="6">
        <f t="shared" si="61"/>
        <v>1.3880198843517301E-4</v>
      </c>
      <c r="F697" s="7">
        <f t="shared" si="64"/>
        <v>0.9460459911579262</v>
      </c>
      <c r="G697" s="6">
        <f t="shared" si="62"/>
        <v>6.7589580084530417E-4</v>
      </c>
      <c r="H697" s="7">
        <f t="shared" si="65"/>
        <v>0.5806162119428534</v>
      </c>
      <c r="I697">
        <f t="shared" si="63"/>
        <v>1.8534976380935042E-4</v>
      </c>
    </row>
    <row r="698" spans="1:9">
      <c r="A698" s="3" t="s">
        <v>381</v>
      </c>
      <c r="B698">
        <v>2.58</v>
      </c>
      <c r="C698" s="4">
        <v>107</v>
      </c>
      <c r="D698">
        <f t="shared" si="60"/>
        <v>41.472868217054263</v>
      </c>
      <c r="E698" s="6">
        <f t="shared" si="61"/>
        <v>4.5980844466140912E-5</v>
      </c>
      <c r="F698" s="7">
        <f t="shared" si="64"/>
        <v>0.94609197200239237</v>
      </c>
      <c r="G698" s="6">
        <f t="shared" si="62"/>
        <v>2.2414025272247877E-4</v>
      </c>
      <c r="H698" s="7">
        <f t="shared" si="65"/>
        <v>0.58084035219557584</v>
      </c>
      <c r="I698">
        <f t="shared" si="63"/>
        <v>4.4766323392364527E-4</v>
      </c>
    </row>
    <row r="699" spans="1:9">
      <c r="A699" s="3" t="s">
        <v>1034</v>
      </c>
      <c r="B699">
        <v>6.23</v>
      </c>
      <c r="C699" s="4">
        <v>258</v>
      </c>
      <c r="D699">
        <f t="shared" si="60"/>
        <v>41.412520064205452</v>
      </c>
      <c r="E699" s="6">
        <f t="shared" si="61"/>
        <v>1.1086969974078836E-4</v>
      </c>
      <c r="F699" s="7">
        <f t="shared" si="64"/>
        <v>0.9462028417021332</v>
      </c>
      <c r="G699" s="6">
        <f t="shared" si="62"/>
        <v>5.4123789707792352E-4</v>
      </c>
      <c r="H699" s="7">
        <f t="shared" si="65"/>
        <v>0.58138159009265378</v>
      </c>
      <c r="I699">
        <f t="shared" si="63"/>
        <v>6.474547524606411E-4</v>
      </c>
    </row>
    <row r="700" spans="1:9">
      <c r="A700" s="3" t="s">
        <v>950</v>
      </c>
      <c r="B700">
        <v>9.01</v>
      </c>
      <c r="C700" s="4">
        <v>373</v>
      </c>
      <c r="D700">
        <f t="shared" si="60"/>
        <v>41.398446170921197</v>
      </c>
      <c r="E700" s="6">
        <f t="shared" si="61"/>
        <v>1.6028836435393046E-4</v>
      </c>
      <c r="F700" s="7">
        <f t="shared" si="64"/>
        <v>0.94636313006648709</v>
      </c>
      <c r="G700" s="6">
        <f t="shared" si="62"/>
        <v>7.827533631897417E-4</v>
      </c>
      <c r="H700" s="7">
        <f t="shared" si="65"/>
        <v>0.58216434345584356</v>
      </c>
      <c r="I700">
        <f t="shared" si="63"/>
        <v>7.8522465117758511E-4</v>
      </c>
    </row>
    <row r="701" spans="1:9">
      <c r="A701" s="3" t="s">
        <v>757</v>
      </c>
      <c r="B701">
        <v>10.92</v>
      </c>
      <c r="C701" s="4">
        <v>450</v>
      </c>
      <c r="D701">
        <f t="shared" si="60"/>
        <v>41.208791208791212</v>
      </c>
      <c r="E701" s="6">
        <f t="shared" si="61"/>
        <v>1.9337738326881691E-4</v>
      </c>
      <c r="F701" s="7">
        <f t="shared" si="64"/>
        <v>0.94655650744975595</v>
      </c>
      <c r="G701" s="6">
        <f t="shared" si="62"/>
        <v>9.4868665105793328E-4</v>
      </c>
      <c r="H701" s="7">
        <f t="shared" si="65"/>
        <v>0.58311303010690152</v>
      </c>
      <c r="I701">
        <f t="shared" si="63"/>
        <v>3.2147531847359634E-4</v>
      </c>
    </row>
    <row r="702" spans="1:9">
      <c r="A702" s="3" t="s">
        <v>773</v>
      </c>
      <c r="B702">
        <v>4.47</v>
      </c>
      <c r="C702" s="4">
        <v>184</v>
      </c>
      <c r="D702">
        <f t="shared" si="60"/>
        <v>41.163310961968683</v>
      </c>
      <c r="E702" s="6">
        <f t="shared" si="61"/>
        <v>7.9069863381027355E-5</v>
      </c>
      <c r="F702" s="7">
        <f t="shared" si="64"/>
        <v>0.94663557731313697</v>
      </c>
      <c r="G702" s="6">
        <f t="shared" si="62"/>
        <v>3.8833601925173641E-4</v>
      </c>
      <c r="H702" s="7">
        <f t="shared" si="65"/>
        <v>0.58350136612615322</v>
      </c>
      <c r="I702">
        <f t="shared" si="63"/>
        <v>7.6906758640127304E-4</v>
      </c>
    </row>
    <row r="703" spans="1:9">
      <c r="A703" s="3" t="s">
        <v>473</v>
      </c>
      <c r="B703">
        <v>10.69</v>
      </c>
      <c r="C703" s="4">
        <v>439</v>
      </c>
      <c r="D703">
        <f t="shared" si="60"/>
        <v>41.066417212347993</v>
      </c>
      <c r="E703" s="6">
        <f t="shared" si="61"/>
        <v>1.8865038056669028E-4</v>
      </c>
      <c r="F703" s="7">
        <f t="shared" si="64"/>
        <v>0.94682422769370367</v>
      </c>
      <c r="G703" s="6">
        <f t="shared" si="62"/>
        <v>9.287051556601929E-4</v>
      </c>
      <c r="H703" s="7">
        <f t="shared" si="65"/>
        <v>0.58443007128181346</v>
      </c>
      <c r="I703">
        <f t="shared" si="63"/>
        <v>1.0424630466357998E-3</v>
      </c>
    </row>
    <row r="704" spans="1:9">
      <c r="A704" s="3" t="s">
        <v>62</v>
      </c>
      <c r="B704">
        <v>14.49</v>
      </c>
      <c r="C704" s="4">
        <v>595</v>
      </c>
      <c r="D704">
        <f t="shared" si="60"/>
        <v>41.062801932367151</v>
      </c>
      <c r="E704" s="6">
        <f t="shared" si="61"/>
        <v>2.5568787343321344E-4</v>
      </c>
      <c r="F704" s="7">
        <f t="shared" si="64"/>
        <v>0.94707991556713689</v>
      </c>
      <c r="G704" s="6">
        <f t="shared" si="62"/>
        <v>1.2588342100576424E-3</v>
      </c>
      <c r="H704" s="7">
        <f t="shared" si="65"/>
        <v>0.58568890549187114</v>
      </c>
      <c r="I704">
        <f t="shared" si="63"/>
        <v>2.0865716648343913E-4</v>
      </c>
    </row>
    <row r="705" spans="1:9">
      <c r="A705" s="3" t="s">
        <v>704</v>
      </c>
      <c r="B705">
        <v>2.9</v>
      </c>
      <c r="C705" s="4">
        <v>119</v>
      </c>
      <c r="D705">
        <f t="shared" si="60"/>
        <v>41.03448275862069</v>
      </c>
      <c r="E705" s="6">
        <f t="shared" si="61"/>
        <v>5.1137574686642697E-5</v>
      </c>
      <c r="F705" s="7">
        <f t="shared" si="64"/>
        <v>0.94713105314182355</v>
      </c>
      <c r="G705" s="6">
        <f t="shared" si="62"/>
        <v>2.5194059414542186E-4</v>
      </c>
      <c r="H705" s="7">
        <f t="shared" si="65"/>
        <v>0.5859408460860166</v>
      </c>
      <c r="I705">
        <f t="shared" si="63"/>
        <v>1.9643161729077097E-4</v>
      </c>
    </row>
    <row r="706" spans="1:9">
      <c r="A706" s="3" t="s">
        <v>29</v>
      </c>
      <c r="B706">
        <v>2.73</v>
      </c>
      <c r="C706" s="4">
        <v>112</v>
      </c>
      <c r="D706">
        <f t="shared" ref="D706:D769" si="66">C706/B706</f>
        <v>41.025641025641029</v>
      </c>
      <c r="E706" s="6">
        <f t="shared" si="61"/>
        <v>4.8129482058016652E-5</v>
      </c>
      <c r="F706" s="7">
        <f t="shared" si="64"/>
        <v>0.94717918262388157</v>
      </c>
      <c r="G706" s="6">
        <f t="shared" si="62"/>
        <v>2.3717166276448332E-4</v>
      </c>
      <c r="H706" s="7">
        <f t="shared" si="65"/>
        <v>0.58617801774878109</v>
      </c>
      <c r="I706">
        <f t="shared" si="63"/>
        <v>1.1585720490603357E-4</v>
      </c>
    </row>
    <row r="707" spans="1:9">
      <c r="A707" s="3" t="s">
        <v>339</v>
      </c>
      <c r="B707">
        <v>1.61</v>
      </c>
      <c r="C707" s="4">
        <v>66</v>
      </c>
      <c r="D707">
        <f t="shared" si="66"/>
        <v>40.993788819875775</v>
      </c>
      <c r="E707" s="6">
        <f t="shared" ref="E707:E770" si="67">C707/2327056</f>
        <v>2.8362016212759814E-5</v>
      </c>
      <c r="F707" s="7">
        <f t="shared" si="64"/>
        <v>0.94720754464009438</v>
      </c>
      <c r="G707" s="6">
        <f t="shared" ref="G707:G770" si="68">B707/11510.65</f>
        <v>1.3987046778418248E-4</v>
      </c>
      <c r="H707" s="7">
        <f t="shared" si="65"/>
        <v>0.58631788821656527</v>
      </c>
      <c r="I707">
        <f t="shared" ref="I707:I770" si="69">F707*H708-F708*H707</f>
        <v>9.2907437229949874E-4</v>
      </c>
    </row>
    <row r="708" spans="1:9">
      <c r="A708" s="3" t="s">
        <v>891</v>
      </c>
      <c r="B708">
        <v>12.91</v>
      </c>
      <c r="C708" s="4">
        <v>529</v>
      </c>
      <c r="D708">
        <f t="shared" si="66"/>
        <v>40.975987606506585</v>
      </c>
      <c r="E708" s="6">
        <f t="shared" si="67"/>
        <v>2.2732585722045365E-4</v>
      </c>
      <c r="F708" s="7">
        <f t="shared" ref="F708:F771" si="70">F707+E708</f>
        <v>0.94743487049731478</v>
      </c>
      <c r="G708" s="6">
        <f t="shared" si="68"/>
        <v>1.1215700242818607E-3</v>
      </c>
      <c r="H708" s="7">
        <f t="shared" ref="H708:H771" si="71">H707+G708</f>
        <v>0.58743945824084709</v>
      </c>
      <c r="I708">
        <f t="shared" si="69"/>
        <v>1.5266657314678689E-3</v>
      </c>
    </row>
    <row r="709" spans="1:9">
      <c r="A709" s="3" t="s">
        <v>260</v>
      </c>
      <c r="B709">
        <v>21.21</v>
      </c>
      <c r="C709" s="4">
        <v>868</v>
      </c>
      <c r="D709">
        <f t="shared" si="66"/>
        <v>40.92409240924092</v>
      </c>
      <c r="E709" s="6">
        <f t="shared" si="67"/>
        <v>3.7300348594962907E-4</v>
      </c>
      <c r="F709" s="7">
        <f t="shared" si="70"/>
        <v>0.94780787398326438</v>
      </c>
      <c r="G709" s="6">
        <f t="shared" si="68"/>
        <v>1.8426413799394474E-3</v>
      </c>
      <c r="H709" s="7">
        <f t="shared" si="71"/>
        <v>0.58928209962078659</v>
      </c>
      <c r="I709">
        <f t="shared" si="69"/>
        <v>6.9647249311310944E-4</v>
      </c>
    </row>
    <row r="710" spans="1:9">
      <c r="A710" s="3" t="s">
        <v>382</v>
      </c>
      <c r="B710">
        <v>9.67</v>
      </c>
      <c r="C710" s="4">
        <v>394</v>
      </c>
      <c r="D710">
        <f t="shared" si="66"/>
        <v>40.744570837642193</v>
      </c>
      <c r="E710" s="6">
        <f t="shared" si="67"/>
        <v>1.6931264223980858E-4</v>
      </c>
      <c r="F710" s="7">
        <f t="shared" si="70"/>
        <v>0.94797718662550423</v>
      </c>
      <c r="G710" s="6">
        <f t="shared" si="68"/>
        <v>8.4009156737456189E-4</v>
      </c>
      <c r="H710" s="7">
        <f t="shared" si="71"/>
        <v>0.59012219118816112</v>
      </c>
      <c r="I710">
        <f t="shared" si="69"/>
        <v>2.997461579775651E-4</v>
      </c>
    </row>
    <row r="711" spans="1:9">
      <c r="A711" s="3" t="s">
        <v>52</v>
      </c>
      <c r="B711">
        <v>4.16</v>
      </c>
      <c r="C711" s="4">
        <v>169</v>
      </c>
      <c r="D711">
        <f t="shared" si="66"/>
        <v>40.625</v>
      </c>
      <c r="E711" s="6">
        <f t="shared" si="67"/>
        <v>7.2623950605400127E-5</v>
      </c>
      <c r="F711" s="7">
        <f t="shared" si="70"/>
        <v>0.9480498105761096</v>
      </c>
      <c r="G711" s="6">
        <f t="shared" si="68"/>
        <v>3.6140443849826034E-4</v>
      </c>
      <c r="H711" s="7">
        <f t="shared" si="71"/>
        <v>0.59048359562665942</v>
      </c>
      <c r="I711">
        <f t="shared" si="69"/>
        <v>6.8836500223501407E-4</v>
      </c>
    </row>
    <row r="712" spans="1:9">
      <c r="A712" s="3" t="s">
        <v>1038</v>
      </c>
      <c r="B712">
        <v>9.5500000000000007</v>
      </c>
      <c r="C712" s="4">
        <v>387</v>
      </c>
      <c r="D712">
        <f t="shared" si="66"/>
        <v>40.523560209424083</v>
      </c>
      <c r="E712" s="6">
        <f t="shared" si="67"/>
        <v>1.6630454961118253E-4</v>
      </c>
      <c r="F712" s="7">
        <f t="shared" si="70"/>
        <v>0.94821611512572079</v>
      </c>
      <c r="G712" s="6">
        <f t="shared" si="68"/>
        <v>8.2966643934095821E-4</v>
      </c>
      <c r="H712" s="7">
        <f t="shared" si="71"/>
        <v>0.59131326206600032</v>
      </c>
      <c r="I712">
        <f t="shared" si="69"/>
        <v>2.0472958244177608E-4</v>
      </c>
    </row>
    <row r="713" spans="1:9">
      <c r="A713" s="3" t="s">
        <v>819</v>
      </c>
      <c r="B713">
        <v>2.84</v>
      </c>
      <c r="C713" s="3">
        <v>115</v>
      </c>
      <c r="D713">
        <f t="shared" si="66"/>
        <v>40.492957746478872</v>
      </c>
      <c r="E713" s="6">
        <f t="shared" si="67"/>
        <v>4.9418664613142102E-5</v>
      </c>
      <c r="F713" s="7">
        <f t="shared" si="70"/>
        <v>0.94826553379033396</v>
      </c>
      <c r="G713" s="6">
        <f t="shared" si="68"/>
        <v>2.4672803012862002E-4</v>
      </c>
      <c r="H713" s="7">
        <f t="shared" si="71"/>
        <v>0.59155999009612892</v>
      </c>
      <c r="I713">
        <f t="shared" si="69"/>
        <v>7.7001672435195179E-4</v>
      </c>
    </row>
    <row r="714" spans="1:9">
      <c r="A714" s="3" t="s">
        <v>97</v>
      </c>
      <c r="B714">
        <v>10.68</v>
      </c>
      <c r="C714" s="4">
        <v>432</v>
      </c>
      <c r="D714">
        <f t="shared" si="66"/>
        <v>40.449438202247194</v>
      </c>
      <c r="E714" s="6">
        <f t="shared" si="67"/>
        <v>1.8564228793806423E-4</v>
      </c>
      <c r="F714" s="7">
        <f t="shared" si="70"/>
        <v>0.94845117607827201</v>
      </c>
      <c r="G714" s="6">
        <f t="shared" si="68"/>
        <v>9.2783639499072602E-4</v>
      </c>
      <c r="H714" s="7">
        <f t="shared" si="71"/>
        <v>0.59248782649111964</v>
      </c>
      <c r="I714">
        <f t="shared" si="69"/>
        <v>1.1972143739780172E-4</v>
      </c>
    </row>
    <row r="715" spans="1:9">
      <c r="A715" s="3" t="s">
        <v>647</v>
      </c>
      <c r="B715">
        <v>1.66</v>
      </c>
      <c r="C715" s="4">
        <v>67</v>
      </c>
      <c r="D715">
        <f t="shared" si="66"/>
        <v>40.361445783132531</v>
      </c>
      <c r="E715" s="6">
        <f t="shared" si="67"/>
        <v>2.8791743731134962E-5</v>
      </c>
      <c r="F715" s="7">
        <f t="shared" si="70"/>
        <v>0.94847996782200317</v>
      </c>
      <c r="G715" s="6">
        <f t="shared" si="68"/>
        <v>1.4421427113151734E-4</v>
      </c>
      <c r="H715" s="7">
        <f t="shared" si="71"/>
        <v>0.59263204076225118</v>
      </c>
      <c r="I715">
        <f t="shared" si="69"/>
        <v>4.0388568448168627E-4</v>
      </c>
    </row>
    <row r="716" spans="1:9">
      <c r="A716" s="3" t="s">
        <v>753</v>
      </c>
      <c r="B716">
        <v>5.6</v>
      </c>
      <c r="C716" s="4">
        <v>226</v>
      </c>
      <c r="D716">
        <f t="shared" si="66"/>
        <v>40.357142857142861</v>
      </c>
      <c r="E716" s="6">
        <f t="shared" si="67"/>
        <v>9.7118419152783609E-5</v>
      </c>
      <c r="F716" s="7">
        <f t="shared" si="70"/>
        <v>0.948577086241156</v>
      </c>
      <c r="G716" s="6">
        <f t="shared" si="68"/>
        <v>4.8650597490150423E-4</v>
      </c>
      <c r="H716" s="7">
        <f t="shared" si="71"/>
        <v>0.5931185467371527</v>
      </c>
      <c r="I716">
        <f t="shared" si="69"/>
        <v>1.8115980781542307E-3</v>
      </c>
    </row>
    <row r="717" spans="1:9">
      <c r="A717" s="3" t="s">
        <v>961</v>
      </c>
      <c r="B717">
        <v>25.11</v>
      </c>
      <c r="C717" s="4">
        <v>1011</v>
      </c>
      <c r="D717">
        <f t="shared" si="66"/>
        <v>40.262843488649942</v>
      </c>
      <c r="E717" s="6">
        <f t="shared" si="67"/>
        <v>4.3445452107727532E-4</v>
      </c>
      <c r="F717" s="7">
        <f t="shared" si="70"/>
        <v>0.94901154076223326</v>
      </c>
      <c r="G717" s="6">
        <f t="shared" si="68"/>
        <v>2.1814580410315664E-3</v>
      </c>
      <c r="H717" s="7">
        <f t="shared" si="71"/>
        <v>0.59530000477818423</v>
      </c>
      <c r="I717">
        <f t="shared" si="69"/>
        <v>3.5941966419084093E-4</v>
      </c>
    </row>
    <row r="718" spans="1:9">
      <c r="A718" s="3" t="s">
        <v>784</v>
      </c>
      <c r="B718">
        <v>4.9800000000000004</v>
      </c>
      <c r="C718" s="4">
        <v>200</v>
      </c>
      <c r="D718">
        <f t="shared" si="66"/>
        <v>40.160642570281119</v>
      </c>
      <c r="E718" s="6">
        <f t="shared" si="67"/>
        <v>8.5945503675029735E-5</v>
      </c>
      <c r="F718" s="7">
        <f t="shared" si="70"/>
        <v>0.94909748626590829</v>
      </c>
      <c r="G718" s="6">
        <f t="shared" si="68"/>
        <v>4.3264281339455203E-4</v>
      </c>
      <c r="H718" s="7">
        <f t="shared" si="71"/>
        <v>0.59573264759157873</v>
      </c>
      <c r="I718">
        <f t="shared" si="69"/>
        <v>3.6524796459447284E-4</v>
      </c>
    </row>
    <row r="719" spans="1:9">
      <c r="A719" s="3" t="s">
        <v>695</v>
      </c>
      <c r="B719">
        <v>5.0599999999999996</v>
      </c>
      <c r="C719" s="4">
        <v>203</v>
      </c>
      <c r="D719">
        <f t="shared" si="66"/>
        <v>40.11857707509882</v>
      </c>
      <c r="E719" s="6">
        <f t="shared" si="67"/>
        <v>8.7234686230155178E-5</v>
      </c>
      <c r="F719" s="7">
        <f t="shared" si="70"/>
        <v>0.94918472095213846</v>
      </c>
      <c r="G719" s="6">
        <f t="shared" si="68"/>
        <v>4.3959289875028778E-4</v>
      </c>
      <c r="H719" s="7">
        <f t="shared" si="71"/>
        <v>0.59617224049032902</v>
      </c>
      <c r="I719">
        <f t="shared" si="69"/>
        <v>3.3883629938946669E-4</v>
      </c>
    </row>
    <row r="720" spans="1:9">
      <c r="A720" s="3" t="s">
        <v>311</v>
      </c>
      <c r="B720">
        <v>4.6900000000000004</v>
      </c>
      <c r="C720" s="4">
        <v>187</v>
      </c>
      <c r="D720">
        <f t="shared" si="66"/>
        <v>39.872068230277179</v>
      </c>
      <c r="E720" s="6">
        <f t="shared" si="67"/>
        <v>8.0359045936152798E-5</v>
      </c>
      <c r="F720" s="7">
        <f t="shared" si="70"/>
        <v>0.94926507999807463</v>
      </c>
      <c r="G720" s="6">
        <f t="shared" si="68"/>
        <v>4.0744875398000986E-4</v>
      </c>
      <c r="H720" s="7">
        <f t="shared" si="71"/>
        <v>0.59657968924430904</v>
      </c>
      <c r="I720">
        <f t="shared" si="69"/>
        <v>1.0787152683600087E-3</v>
      </c>
    </row>
    <row r="721" spans="1:9">
      <c r="A721" s="3" t="s">
        <v>507</v>
      </c>
      <c r="B721">
        <v>14.93</v>
      </c>
      <c r="C721" s="4">
        <v>595</v>
      </c>
      <c r="D721">
        <f t="shared" si="66"/>
        <v>39.852645679839249</v>
      </c>
      <c r="E721" s="6">
        <f t="shared" si="67"/>
        <v>2.5568787343321344E-4</v>
      </c>
      <c r="F721" s="7">
        <f t="shared" si="70"/>
        <v>0.94952076787150785</v>
      </c>
      <c r="G721" s="6">
        <f t="shared" si="68"/>
        <v>1.297059679514189E-3</v>
      </c>
      <c r="H721" s="7">
        <f t="shared" si="71"/>
        <v>0.59787674892382325</v>
      </c>
      <c r="I721">
        <f t="shared" si="69"/>
        <v>1.236706293530343E-3</v>
      </c>
    </row>
    <row r="722" spans="1:9">
      <c r="A722" s="3" t="s">
        <v>87</v>
      </c>
      <c r="B722">
        <v>17.11</v>
      </c>
      <c r="C722" s="4">
        <v>680</v>
      </c>
      <c r="D722">
        <f t="shared" si="66"/>
        <v>39.742840444184687</v>
      </c>
      <c r="E722" s="6">
        <f t="shared" si="67"/>
        <v>2.9221471249510112E-4</v>
      </c>
      <c r="F722" s="7">
        <f t="shared" si="70"/>
        <v>0.94981298258400293</v>
      </c>
      <c r="G722" s="6">
        <f t="shared" si="68"/>
        <v>1.486449505457989E-3</v>
      </c>
      <c r="H722" s="7">
        <f t="shared" si="71"/>
        <v>0.59936319842928121</v>
      </c>
      <c r="I722">
        <f t="shared" si="69"/>
        <v>4.8934902078845433E-4</v>
      </c>
    </row>
    <row r="723" spans="1:9">
      <c r="A723" s="3" t="s">
        <v>315</v>
      </c>
      <c r="B723">
        <v>6.77</v>
      </c>
      <c r="C723" s="4">
        <v>269</v>
      </c>
      <c r="D723">
        <f t="shared" si="66"/>
        <v>39.73412112259971</v>
      </c>
      <c r="E723" s="6">
        <f t="shared" si="67"/>
        <v>1.15596702442915E-4</v>
      </c>
      <c r="F723" s="7">
        <f t="shared" si="70"/>
        <v>0.94992857928644581</v>
      </c>
      <c r="G723" s="6">
        <f t="shared" si="68"/>
        <v>5.8815097322913992E-4</v>
      </c>
      <c r="H723" s="7">
        <f t="shared" si="71"/>
        <v>0.59995134940251038</v>
      </c>
      <c r="I723">
        <f t="shared" si="69"/>
        <v>5.0962034561630176E-4</v>
      </c>
    </row>
    <row r="724" spans="1:9">
      <c r="A724" s="3" t="s">
        <v>958</v>
      </c>
      <c r="B724">
        <v>7.05</v>
      </c>
      <c r="C724" s="4">
        <v>280</v>
      </c>
      <c r="D724">
        <f t="shared" si="66"/>
        <v>39.716312056737593</v>
      </c>
      <c r="E724" s="6">
        <f t="shared" si="67"/>
        <v>1.2032370514504163E-4</v>
      </c>
      <c r="F724" s="7">
        <f t="shared" si="70"/>
        <v>0.95004890299159084</v>
      </c>
      <c r="G724" s="6">
        <f t="shared" si="68"/>
        <v>6.1247627197421521E-4</v>
      </c>
      <c r="H724" s="7">
        <f t="shared" si="71"/>
        <v>0.60056382567448463</v>
      </c>
      <c r="I724">
        <f t="shared" si="69"/>
        <v>4.0047494049277876E-4</v>
      </c>
    </row>
    <row r="725" spans="1:9">
      <c r="A725" s="3" t="s">
        <v>362</v>
      </c>
      <c r="B725">
        <v>5.54</v>
      </c>
      <c r="C725" s="4">
        <v>220</v>
      </c>
      <c r="D725">
        <f t="shared" si="66"/>
        <v>39.711191335740075</v>
      </c>
      <c r="E725" s="6">
        <f t="shared" si="67"/>
        <v>9.454005404253271E-5</v>
      </c>
      <c r="F725" s="7">
        <f t="shared" si="70"/>
        <v>0.95014344304563336</v>
      </c>
      <c r="G725" s="6">
        <f t="shared" si="68"/>
        <v>4.8129341088470244E-4</v>
      </c>
      <c r="H725" s="7">
        <f t="shared" si="71"/>
        <v>0.60104511908536928</v>
      </c>
      <c r="I725">
        <f t="shared" si="69"/>
        <v>4.7212107913530144E-4</v>
      </c>
    </row>
    <row r="726" spans="1:9">
      <c r="A726" s="3" t="s">
        <v>267</v>
      </c>
      <c r="B726">
        <v>6.53</v>
      </c>
      <c r="C726" s="4">
        <v>259</v>
      </c>
      <c r="D726">
        <f t="shared" si="66"/>
        <v>39.663093415007658</v>
      </c>
      <c r="E726" s="6">
        <f t="shared" si="67"/>
        <v>1.1129942725916351E-4</v>
      </c>
      <c r="F726" s="7">
        <f t="shared" si="70"/>
        <v>0.95025474247289254</v>
      </c>
      <c r="G726" s="6">
        <f t="shared" si="68"/>
        <v>5.6730071716193267E-4</v>
      </c>
      <c r="H726" s="7">
        <f t="shared" si="71"/>
        <v>0.60161241980253122</v>
      </c>
      <c r="I726">
        <f t="shared" si="69"/>
        <v>9.9695955768286382E-4</v>
      </c>
    </row>
    <row r="727" spans="1:9">
      <c r="A727" s="3" t="s">
        <v>991</v>
      </c>
      <c r="B727">
        <v>13.78</v>
      </c>
      <c r="C727" s="4">
        <v>544</v>
      </c>
      <c r="D727">
        <f t="shared" si="66"/>
        <v>39.477503628447025</v>
      </c>
      <c r="E727" s="6">
        <f t="shared" si="67"/>
        <v>2.3377176999608089E-4</v>
      </c>
      <c r="F727" s="7">
        <f t="shared" si="70"/>
        <v>0.9504885142428886</v>
      </c>
      <c r="G727" s="6">
        <f t="shared" si="68"/>
        <v>1.1971522025254872E-3</v>
      </c>
      <c r="H727" s="7">
        <f t="shared" si="71"/>
        <v>0.60280957200505669</v>
      </c>
      <c r="I727">
        <f t="shared" si="69"/>
        <v>3.3795979622153194E-4</v>
      </c>
    </row>
    <row r="728" spans="1:9">
      <c r="A728" s="3" t="s">
        <v>342</v>
      </c>
      <c r="B728">
        <v>4.67</v>
      </c>
      <c r="C728" s="4">
        <v>184</v>
      </c>
      <c r="D728">
        <f t="shared" si="66"/>
        <v>39.400428265524624</v>
      </c>
      <c r="E728" s="6">
        <f t="shared" si="67"/>
        <v>7.9069863381027355E-5</v>
      </c>
      <c r="F728" s="7">
        <f t="shared" si="70"/>
        <v>0.95056758410626963</v>
      </c>
      <c r="G728" s="6">
        <f t="shared" si="68"/>
        <v>4.057112326410759E-4</v>
      </c>
      <c r="H728" s="7">
        <f t="shared" si="71"/>
        <v>0.6032152832376978</v>
      </c>
      <c r="I728">
        <f t="shared" si="69"/>
        <v>8.114242050015763E-4</v>
      </c>
    </row>
    <row r="729" spans="1:9">
      <c r="A729" s="3" t="s">
        <v>175</v>
      </c>
      <c r="B729">
        <v>11.21</v>
      </c>
      <c r="C729" s="4">
        <v>441</v>
      </c>
      <c r="D729">
        <f t="shared" si="66"/>
        <v>39.339875111507581</v>
      </c>
      <c r="E729" s="6">
        <f t="shared" si="67"/>
        <v>1.8950983560344056E-4</v>
      </c>
      <c r="F729" s="7">
        <f t="shared" si="70"/>
        <v>0.95075709394187302</v>
      </c>
      <c r="G729" s="6">
        <f t="shared" si="68"/>
        <v>9.7388071047247555E-4</v>
      </c>
      <c r="H729" s="7">
        <f t="shared" si="71"/>
        <v>0.60418916394817024</v>
      </c>
      <c r="I729">
        <f t="shared" si="69"/>
        <v>2.7574830722231214E-3</v>
      </c>
    </row>
    <row r="730" spans="1:9">
      <c r="A730" s="3" t="s">
        <v>534</v>
      </c>
      <c r="B730">
        <v>38.090000000000003</v>
      </c>
      <c r="C730" s="4">
        <v>1497</v>
      </c>
      <c r="D730">
        <f t="shared" si="66"/>
        <v>39.301653977421893</v>
      </c>
      <c r="E730" s="6">
        <f t="shared" si="67"/>
        <v>6.433020950075976E-4</v>
      </c>
      <c r="F730" s="7">
        <f t="shared" si="70"/>
        <v>0.95140039603688065</v>
      </c>
      <c r="G730" s="6">
        <f t="shared" si="68"/>
        <v>3.3091093899996963E-3</v>
      </c>
      <c r="H730" s="7">
        <f t="shared" si="71"/>
        <v>0.60749827333816997</v>
      </c>
      <c r="I730">
        <f t="shared" si="69"/>
        <v>2.6296340692255615E-4</v>
      </c>
    </row>
    <row r="731" spans="1:9">
      <c r="A731" s="3" t="s">
        <v>942</v>
      </c>
      <c r="B731">
        <v>3.63</v>
      </c>
      <c r="C731" s="4">
        <v>142</v>
      </c>
      <c r="D731">
        <f t="shared" si="66"/>
        <v>39.11845730027548</v>
      </c>
      <c r="E731" s="6">
        <f t="shared" si="67"/>
        <v>6.1021307609271115E-5</v>
      </c>
      <c r="F731" s="7">
        <f t="shared" si="70"/>
        <v>0.95146141734448997</v>
      </c>
      <c r="G731" s="6">
        <f t="shared" si="68"/>
        <v>3.1536012301651081E-4</v>
      </c>
      <c r="H731" s="7">
        <f t="shared" si="71"/>
        <v>0.60781363346118644</v>
      </c>
      <c r="I731">
        <f t="shared" si="69"/>
        <v>7.9415397808468846E-4</v>
      </c>
    </row>
    <row r="732" spans="1:9">
      <c r="A732" s="3" t="s">
        <v>423</v>
      </c>
      <c r="B732">
        <v>10.96</v>
      </c>
      <c r="C732" s="4">
        <v>428</v>
      </c>
      <c r="D732">
        <f t="shared" si="66"/>
        <v>39.051094890510946</v>
      </c>
      <c r="E732" s="6">
        <f t="shared" si="67"/>
        <v>1.8392337786456365E-4</v>
      </c>
      <c r="F732" s="7">
        <f t="shared" si="70"/>
        <v>0.95164534072235452</v>
      </c>
      <c r="G732" s="6">
        <f t="shared" si="68"/>
        <v>9.5216169373580131E-4</v>
      </c>
      <c r="H732" s="7">
        <f t="shared" si="71"/>
        <v>0.60876579515492224</v>
      </c>
      <c r="I732">
        <f t="shared" si="69"/>
        <v>3.0433289822107135E-4</v>
      </c>
    </row>
    <row r="733" spans="1:9">
      <c r="A733" s="3" t="s">
        <v>322</v>
      </c>
      <c r="B733">
        <v>4.2</v>
      </c>
      <c r="C733" s="4">
        <v>164</v>
      </c>
      <c r="D733">
        <f t="shared" si="66"/>
        <v>39.047619047619044</v>
      </c>
      <c r="E733" s="6">
        <f t="shared" si="67"/>
        <v>7.047531301352438E-5</v>
      </c>
      <c r="F733" s="7">
        <f t="shared" si="70"/>
        <v>0.95171581603536803</v>
      </c>
      <c r="G733" s="6">
        <f t="shared" si="68"/>
        <v>3.6487948117612821E-4</v>
      </c>
      <c r="H733" s="7">
        <f t="shared" si="71"/>
        <v>0.60913067463609838</v>
      </c>
      <c r="I733">
        <f t="shared" si="69"/>
        <v>1.1137558672861259E-3</v>
      </c>
    </row>
    <row r="734" spans="1:9">
      <c r="A734" s="3" t="s">
        <v>449</v>
      </c>
      <c r="B734">
        <v>15.37</v>
      </c>
      <c r="C734" s="4">
        <v>600</v>
      </c>
      <c r="D734">
        <f t="shared" si="66"/>
        <v>39.037085230969424</v>
      </c>
      <c r="E734" s="6">
        <f t="shared" si="67"/>
        <v>2.5783651102508922E-4</v>
      </c>
      <c r="F734" s="7">
        <f t="shared" si="70"/>
        <v>0.9519736525463931</v>
      </c>
      <c r="G734" s="6">
        <f t="shared" si="68"/>
        <v>1.3352851489707358E-3</v>
      </c>
      <c r="H734" s="7">
        <f t="shared" si="71"/>
        <v>0.61046595978506912</v>
      </c>
      <c r="I734">
        <f t="shared" si="69"/>
        <v>3.290417976510307E-4</v>
      </c>
    </row>
    <row r="735" spans="1:9">
      <c r="A735" s="3" t="s">
        <v>190</v>
      </c>
      <c r="B735">
        <v>4.54</v>
      </c>
      <c r="C735" s="4">
        <v>177</v>
      </c>
      <c r="D735">
        <f t="shared" si="66"/>
        <v>38.986784140969164</v>
      </c>
      <c r="E735" s="6">
        <f t="shared" si="67"/>
        <v>7.6061770752401317E-5</v>
      </c>
      <c r="F735" s="7">
        <f t="shared" si="70"/>
        <v>0.95204971431714547</v>
      </c>
      <c r="G735" s="6">
        <f t="shared" si="68"/>
        <v>3.9441734393800523E-4</v>
      </c>
      <c r="H735" s="7">
        <f t="shared" si="71"/>
        <v>0.61086037712900709</v>
      </c>
      <c r="I735">
        <f t="shared" si="69"/>
        <v>1.971467379544567E-4</v>
      </c>
    </row>
    <row r="736" spans="1:9">
      <c r="A736" s="3" t="s">
        <v>32</v>
      </c>
      <c r="B736">
        <v>2.72</v>
      </c>
      <c r="C736" s="4">
        <v>106</v>
      </c>
      <c r="D736">
        <f t="shared" si="66"/>
        <v>38.970588235294116</v>
      </c>
      <c r="E736" s="6">
        <f t="shared" si="67"/>
        <v>4.555111694776576E-5</v>
      </c>
      <c r="F736" s="7">
        <f t="shared" si="70"/>
        <v>0.95209526543409329</v>
      </c>
      <c r="G736" s="6">
        <f t="shared" si="68"/>
        <v>2.3630290209501639E-4</v>
      </c>
      <c r="H736" s="7">
        <f t="shared" si="71"/>
        <v>0.61109668003110207</v>
      </c>
      <c r="I736">
        <f t="shared" si="69"/>
        <v>1.7714979522885921E-3</v>
      </c>
    </row>
    <row r="737" spans="1:9">
      <c r="A737" s="3" t="s">
        <v>418</v>
      </c>
      <c r="B737">
        <v>24.43</v>
      </c>
      <c r="C737" s="4">
        <v>949</v>
      </c>
      <c r="D737">
        <f t="shared" si="66"/>
        <v>38.845681539091281</v>
      </c>
      <c r="E737" s="6">
        <f t="shared" si="67"/>
        <v>4.0781141493801608E-4</v>
      </c>
      <c r="F737" s="7">
        <f t="shared" si="70"/>
        <v>0.95250307684903135</v>
      </c>
      <c r="G737" s="6">
        <f t="shared" si="68"/>
        <v>2.1223823155078125E-3</v>
      </c>
      <c r="H737" s="7">
        <f t="shared" si="71"/>
        <v>0.61321906234660983</v>
      </c>
      <c r="I737">
        <f t="shared" si="69"/>
        <v>6.272433396899979E-4</v>
      </c>
    </row>
    <row r="738" spans="1:9">
      <c r="A738" s="3" t="s">
        <v>100</v>
      </c>
      <c r="B738">
        <v>8.65</v>
      </c>
      <c r="C738" s="4">
        <v>336</v>
      </c>
      <c r="D738">
        <f t="shared" si="66"/>
        <v>38.843930635838149</v>
      </c>
      <c r="E738" s="6">
        <f t="shared" si="67"/>
        <v>1.4438844617404995E-4</v>
      </c>
      <c r="F738" s="7">
        <f t="shared" si="70"/>
        <v>0.95264746529520539</v>
      </c>
      <c r="G738" s="6">
        <f t="shared" si="68"/>
        <v>7.5147797908893077E-4</v>
      </c>
      <c r="H738" s="7">
        <f t="shared" si="71"/>
        <v>0.61397054032569875</v>
      </c>
      <c r="I738">
        <f t="shared" si="69"/>
        <v>4.1260863958880734E-4</v>
      </c>
    </row>
    <row r="739" spans="1:9">
      <c r="A739" s="3" t="s">
        <v>858</v>
      </c>
      <c r="B739">
        <v>5.69</v>
      </c>
      <c r="C739" s="4">
        <v>221</v>
      </c>
      <c r="D739">
        <f t="shared" si="66"/>
        <v>38.840070298769767</v>
      </c>
      <c r="E739" s="6">
        <f t="shared" si="67"/>
        <v>9.4969781560907862E-5</v>
      </c>
      <c r="F739" s="7">
        <f t="shared" si="70"/>
        <v>0.95274243507676626</v>
      </c>
      <c r="G739" s="6">
        <f t="shared" si="68"/>
        <v>4.9432482092670702E-4</v>
      </c>
      <c r="H739" s="7">
        <f t="shared" si="71"/>
        <v>0.61446486514662546</v>
      </c>
      <c r="I739">
        <f t="shared" si="69"/>
        <v>4.9674007687972033E-4</v>
      </c>
    </row>
    <row r="740" spans="1:9">
      <c r="A740" s="3" t="s">
        <v>285</v>
      </c>
      <c r="B740">
        <v>6.85</v>
      </c>
      <c r="C740" s="4">
        <v>266</v>
      </c>
      <c r="D740">
        <f t="shared" si="66"/>
        <v>38.832116788321173</v>
      </c>
      <c r="E740" s="6">
        <f t="shared" si="67"/>
        <v>1.1430751988778955E-4</v>
      </c>
      <c r="F740" s="7">
        <f t="shared" si="70"/>
        <v>0.95285674259665409</v>
      </c>
      <c r="G740" s="6">
        <f t="shared" si="68"/>
        <v>5.9510105858487578E-4</v>
      </c>
      <c r="H740" s="7">
        <f t="shared" si="71"/>
        <v>0.61505996620521031</v>
      </c>
      <c r="I740">
        <f t="shared" si="69"/>
        <v>4.7007593469439168E-4</v>
      </c>
    </row>
    <row r="741" spans="1:9">
      <c r="A741" s="3" t="s">
        <v>120</v>
      </c>
      <c r="B741">
        <v>6.48</v>
      </c>
      <c r="C741" s="4">
        <v>251</v>
      </c>
      <c r="D741">
        <f t="shared" si="66"/>
        <v>38.734567901234563</v>
      </c>
      <c r="E741" s="6">
        <f t="shared" si="67"/>
        <v>1.0786160711216232E-4</v>
      </c>
      <c r="F741" s="7">
        <f t="shared" si="70"/>
        <v>0.95296460420376627</v>
      </c>
      <c r="G741" s="6">
        <f t="shared" si="68"/>
        <v>5.6295691381459787E-4</v>
      </c>
      <c r="H741" s="7">
        <f t="shared" si="71"/>
        <v>0.61562292311902489</v>
      </c>
      <c r="I741">
        <f t="shared" si="69"/>
        <v>3.0764260482607497E-4</v>
      </c>
    </row>
    <row r="742" spans="1:9">
      <c r="A742" s="3" t="s">
        <v>697</v>
      </c>
      <c r="B742">
        <v>4.24</v>
      </c>
      <c r="C742" s="4">
        <v>164</v>
      </c>
      <c r="D742">
        <f t="shared" si="66"/>
        <v>38.679245283018865</v>
      </c>
      <c r="E742" s="6">
        <f t="shared" si="67"/>
        <v>7.047531301352438E-5</v>
      </c>
      <c r="F742" s="7">
        <f t="shared" si="70"/>
        <v>0.95303507951677979</v>
      </c>
      <c r="G742" s="6">
        <f t="shared" si="68"/>
        <v>3.6835452385399609E-4</v>
      </c>
      <c r="H742" s="7">
        <f t="shared" si="71"/>
        <v>0.61599127764287886</v>
      </c>
      <c r="I742">
        <f t="shared" si="69"/>
        <v>3.8316204564836642E-4</v>
      </c>
    </row>
    <row r="743" spans="1:9">
      <c r="A743" s="3" t="s">
        <v>429</v>
      </c>
      <c r="B743">
        <v>5.28</v>
      </c>
      <c r="C743" s="4">
        <v>204</v>
      </c>
      <c r="D743">
        <f t="shared" si="66"/>
        <v>38.636363636363633</v>
      </c>
      <c r="E743" s="6">
        <f t="shared" si="67"/>
        <v>8.766441374853033E-5</v>
      </c>
      <c r="F743" s="7">
        <f t="shared" si="70"/>
        <v>0.95312274393052832</v>
      </c>
      <c r="G743" s="6">
        <f t="shared" si="68"/>
        <v>4.5870563347856117E-4</v>
      </c>
      <c r="H743" s="7">
        <f t="shared" si="71"/>
        <v>0.61644998327635747</v>
      </c>
      <c r="I743">
        <f t="shared" si="69"/>
        <v>2.7115470643607198E-3</v>
      </c>
    </row>
    <row r="744" spans="1:9">
      <c r="A744" s="3" t="s">
        <v>189</v>
      </c>
      <c r="B744">
        <v>37.36</v>
      </c>
      <c r="C744" s="4">
        <v>1442</v>
      </c>
      <c r="D744">
        <f t="shared" si="66"/>
        <v>38.597430406852247</v>
      </c>
      <c r="E744" s="6">
        <f t="shared" si="67"/>
        <v>6.1966708149696441E-4</v>
      </c>
      <c r="F744" s="7">
        <f t="shared" si="70"/>
        <v>0.95374241101202528</v>
      </c>
      <c r="G744" s="6">
        <f t="shared" si="68"/>
        <v>3.2456898611286072E-3</v>
      </c>
      <c r="H744" s="7">
        <f t="shared" si="71"/>
        <v>0.61969567313748608</v>
      </c>
      <c r="I744">
        <f t="shared" si="69"/>
        <v>3.2374030858084435E-4</v>
      </c>
    </row>
    <row r="745" spans="1:9">
      <c r="A745" s="3" t="s">
        <v>30</v>
      </c>
      <c r="B745">
        <v>4.46</v>
      </c>
      <c r="C745" s="4">
        <v>172</v>
      </c>
      <c r="D745">
        <f t="shared" si="66"/>
        <v>38.565022421524667</v>
      </c>
      <c r="E745" s="6">
        <f t="shared" si="67"/>
        <v>7.391313316052557E-5</v>
      </c>
      <c r="F745" s="7">
        <f t="shared" si="70"/>
        <v>0.9538163241451858</v>
      </c>
      <c r="G745" s="6">
        <f t="shared" si="68"/>
        <v>3.8746725858226948E-4</v>
      </c>
      <c r="H745" s="7">
        <f t="shared" si="71"/>
        <v>0.62008314039606838</v>
      </c>
      <c r="I745">
        <f t="shared" si="69"/>
        <v>5.9527974345818802E-4</v>
      </c>
    </row>
    <row r="746" spans="1:9">
      <c r="A746" s="3" t="s">
        <v>143</v>
      </c>
      <c r="B746">
        <v>8.1999999999999993</v>
      </c>
      <c r="C746" s="4">
        <v>316</v>
      </c>
      <c r="D746">
        <f t="shared" si="66"/>
        <v>38.536585365853661</v>
      </c>
      <c r="E746" s="6">
        <f t="shared" si="67"/>
        <v>1.3579389580654699E-4</v>
      </c>
      <c r="F746" s="7">
        <f t="shared" si="70"/>
        <v>0.95395211804099234</v>
      </c>
      <c r="G746" s="6">
        <f t="shared" si="68"/>
        <v>7.1238374896291689E-4</v>
      </c>
      <c r="H746" s="7">
        <f t="shared" si="71"/>
        <v>0.62079552414503125</v>
      </c>
      <c r="I746">
        <f t="shared" si="69"/>
        <v>1.2385880652430181E-3</v>
      </c>
    </row>
    <row r="747" spans="1:9">
      <c r="A747" s="3" t="s">
        <v>1029</v>
      </c>
      <c r="B747">
        <v>17.059999999999999</v>
      </c>
      <c r="C747" s="4">
        <v>657</v>
      </c>
      <c r="D747">
        <f t="shared" si="66"/>
        <v>38.511137162954284</v>
      </c>
      <c r="E747" s="6">
        <f t="shared" si="67"/>
        <v>2.8233097957247269E-4</v>
      </c>
      <c r="F747" s="7">
        <f t="shared" si="70"/>
        <v>0.95423444902056476</v>
      </c>
      <c r="G747" s="6">
        <f t="shared" si="68"/>
        <v>1.482105702110654E-3</v>
      </c>
      <c r="H747" s="7">
        <f t="shared" si="71"/>
        <v>0.62227762984714186</v>
      </c>
      <c r="I747">
        <f t="shared" si="69"/>
        <v>5.3668761478475879E-4</v>
      </c>
    </row>
    <row r="748" spans="1:9">
      <c r="A748" s="3" t="s">
        <v>905</v>
      </c>
      <c r="B748">
        <v>7.39</v>
      </c>
      <c r="C748" s="4">
        <v>284</v>
      </c>
      <c r="D748">
        <f t="shared" si="66"/>
        <v>38.43031123139378</v>
      </c>
      <c r="E748" s="6">
        <f t="shared" si="67"/>
        <v>1.2204261521854223E-4</v>
      </c>
      <c r="F748" s="7">
        <f t="shared" si="70"/>
        <v>0.95435649163578329</v>
      </c>
      <c r="G748" s="6">
        <f t="shared" si="68"/>
        <v>6.4201413473609218E-4</v>
      </c>
      <c r="H748" s="7">
        <f t="shared" si="71"/>
        <v>0.62291964398187794</v>
      </c>
      <c r="I748">
        <f t="shared" si="69"/>
        <v>1.7435868672655008E-4</v>
      </c>
    </row>
    <row r="749" spans="1:9">
      <c r="A749" s="3" t="s">
        <v>295</v>
      </c>
      <c r="B749">
        <v>2.4</v>
      </c>
      <c r="C749" s="4">
        <v>92</v>
      </c>
      <c r="D749">
        <f t="shared" si="66"/>
        <v>38.333333333333336</v>
      </c>
      <c r="E749" s="6">
        <f t="shared" si="67"/>
        <v>3.9534931690513677E-5</v>
      </c>
      <c r="F749" s="7">
        <f t="shared" si="70"/>
        <v>0.9543960265674738</v>
      </c>
      <c r="G749" s="6">
        <f t="shared" si="68"/>
        <v>2.0850256067207325E-4</v>
      </c>
      <c r="H749" s="7">
        <f t="shared" si="71"/>
        <v>0.62312814654255</v>
      </c>
      <c r="I749">
        <f t="shared" si="69"/>
        <v>4.6865591440570231E-4</v>
      </c>
    </row>
    <row r="750" spans="1:9">
      <c r="A750" s="3" t="s">
        <v>1020</v>
      </c>
      <c r="B750">
        <v>6.45</v>
      </c>
      <c r="C750" s="4">
        <v>247</v>
      </c>
      <c r="D750">
        <f t="shared" si="66"/>
        <v>38.29457364341085</v>
      </c>
      <c r="E750" s="6">
        <f t="shared" si="67"/>
        <v>1.0614269703866172E-4</v>
      </c>
      <c r="F750" s="7">
        <f t="shared" si="70"/>
        <v>0.95450216926451248</v>
      </c>
      <c r="G750" s="6">
        <f t="shared" si="68"/>
        <v>5.6035063180619692E-4</v>
      </c>
      <c r="H750" s="7">
        <f t="shared" si="71"/>
        <v>0.62368849717435615</v>
      </c>
      <c r="I750">
        <f t="shared" si="69"/>
        <v>2.806859340318546E-4</v>
      </c>
    </row>
    <row r="751" spans="1:9">
      <c r="A751" s="3" t="s">
        <v>624</v>
      </c>
      <c r="B751">
        <v>3.86</v>
      </c>
      <c r="C751" s="4">
        <v>147</v>
      </c>
      <c r="D751">
        <f t="shared" si="66"/>
        <v>38.082901554404145</v>
      </c>
      <c r="E751" s="6">
        <f t="shared" si="67"/>
        <v>6.3169945201146862E-5</v>
      </c>
      <c r="F751" s="7">
        <f t="shared" si="70"/>
        <v>0.95456533920971365</v>
      </c>
      <c r="G751" s="6">
        <f t="shared" si="68"/>
        <v>3.3534161841425114E-4</v>
      </c>
      <c r="H751" s="7">
        <f t="shared" si="71"/>
        <v>0.62402383879277035</v>
      </c>
      <c r="I751">
        <f t="shared" si="69"/>
        <v>4.0728361502573307E-4</v>
      </c>
    </row>
    <row r="752" spans="1:9">
      <c r="A752" s="3" t="s">
        <v>675</v>
      </c>
      <c r="B752">
        <v>5.6</v>
      </c>
      <c r="C752" s="4">
        <v>213</v>
      </c>
      <c r="D752">
        <f t="shared" si="66"/>
        <v>38.035714285714285</v>
      </c>
      <c r="E752" s="6">
        <f t="shared" si="67"/>
        <v>9.1531961413906672E-5</v>
      </c>
      <c r="F752" s="7">
        <f t="shared" si="70"/>
        <v>0.95465687117112752</v>
      </c>
      <c r="G752" s="6">
        <f t="shared" si="68"/>
        <v>4.8650597490150423E-4</v>
      </c>
      <c r="H752" s="7">
        <f t="shared" si="71"/>
        <v>0.62451034476767187</v>
      </c>
      <c r="I752">
        <f t="shared" si="69"/>
        <v>1.6779929070344091E-3</v>
      </c>
    </row>
    <row r="753" spans="1:9">
      <c r="A753" s="3" t="s">
        <v>162</v>
      </c>
      <c r="B753">
        <v>23.07</v>
      </c>
      <c r="C753" s="4">
        <v>877</v>
      </c>
      <c r="D753">
        <f t="shared" si="66"/>
        <v>38.014737754659734</v>
      </c>
      <c r="E753" s="6">
        <f t="shared" si="67"/>
        <v>3.768710336150054E-4</v>
      </c>
      <c r="F753" s="7">
        <f t="shared" si="70"/>
        <v>0.95503374220474258</v>
      </c>
      <c r="G753" s="6">
        <f t="shared" si="68"/>
        <v>2.0042308644603042E-3</v>
      </c>
      <c r="H753" s="7">
        <f t="shared" si="71"/>
        <v>0.6265145756321322</v>
      </c>
      <c r="I753">
        <f t="shared" si="69"/>
        <v>2.9539497052888386E-4</v>
      </c>
    </row>
    <row r="754" spans="1:9">
      <c r="A754" s="3" t="s">
        <v>404</v>
      </c>
      <c r="B754">
        <v>4.0599999999999996</v>
      </c>
      <c r="C754" s="4">
        <v>154</v>
      </c>
      <c r="D754">
        <f t="shared" si="66"/>
        <v>37.931034482758626</v>
      </c>
      <c r="E754" s="6">
        <f t="shared" si="67"/>
        <v>6.6178037829772899E-5</v>
      </c>
      <c r="F754" s="7">
        <f t="shared" si="70"/>
        <v>0.9550999202425724</v>
      </c>
      <c r="G754" s="6">
        <f t="shared" si="68"/>
        <v>3.5271683180359057E-4</v>
      </c>
      <c r="H754" s="7">
        <f t="shared" si="71"/>
        <v>0.6268672924639358</v>
      </c>
      <c r="I754">
        <f t="shared" si="69"/>
        <v>1.0549820376031249E-3</v>
      </c>
    </row>
    <row r="755" spans="1:9">
      <c r="A755" s="3" t="s">
        <v>80</v>
      </c>
      <c r="B755">
        <v>14.5</v>
      </c>
      <c r="C755" s="4">
        <v>550</v>
      </c>
      <c r="D755">
        <f t="shared" si="66"/>
        <v>37.931034482758619</v>
      </c>
      <c r="E755" s="6">
        <f t="shared" si="67"/>
        <v>2.3635013510633177E-4</v>
      </c>
      <c r="F755" s="7">
        <f t="shared" si="70"/>
        <v>0.95533627037767876</v>
      </c>
      <c r="G755" s="6">
        <f t="shared" si="68"/>
        <v>1.2597029707271093E-3</v>
      </c>
      <c r="H755" s="7">
        <f t="shared" si="71"/>
        <v>0.62812699543466288</v>
      </c>
      <c r="I755">
        <f t="shared" si="69"/>
        <v>3.0705476704417922E-4</v>
      </c>
    </row>
    <row r="756" spans="1:9">
      <c r="A756" s="3" t="s">
        <v>1019</v>
      </c>
      <c r="B756">
        <v>4.22</v>
      </c>
      <c r="C756" s="4">
        <v>160</v>
      </c>
      <c r="D756">
        <f t="shared" si="66"/>
        <v>37.914691943127963</v>
      </c>
      <c r="E756" s="6">
        <f t="shared" si="67"/>
        <v>6.8756402940023785E-5</v>
      </c>
      <c r="F756" s="7">
        <f t="shared" si="70"/>
        <v>0.95540502678061878</v>
      </c>
      <c r="G756" s="6">
        <f t="shared" si="68"/>
        <v>3.6661700251506212E-4</v>
      </c>
      <c r="H756" s="7">
        <f t="shared" si="71"/>
        <v>0.62849361243717794</v>
      </c>
      <c r="I756">
        <f t="shared" si="69"/>
        <v>5.2249111496138756E-4</v>
      </c>
    </row>
    <row r="757" spans="1:9">
      <c r="A757" s="3" t="s">
        <v>422</v>
      </c>
      <c r="B757">
        <v>7.18</v>
      </c>
      <c r="C757" s="4">
        <v>272</v>
      </c>
      <c r="D757">
        <f t="shared" si="66"/>
        <v>37.883008356545965</v>
      </c>
      <c r="E757" s="6">
        <f t="shared" si="67"/>
        <v>1.1688588499804044E-4</v>
      </c>
      <c r="F757" s="7">
        <f t="shared" si="70"/>
        <v>0.95552191266561681</v>
      </c>
      <c r="G757" s="6">
        <f t="shared" si="68"/>
        <v>6.2377016067728577E-4</v>
      </c>
      <c r="H757" s="7">
        <f t="shared" si="71"/>
        <v>0.62911738259785521</v>
      </c>
      <c r="I757">
        <f t="shared" si="69"/>
        <v>4.8917188448938109E-4</v>
      </c>
    </row>
    <row r="758" spans="1:9">
      <c r="A758" s="3" t="s">
        <v>871</v>
      </c>
      <c r="B758">
        <v>6.72</v>
      </c>
      <c r="C758" s="4">
        <v>254</v>
      </c>
      <c r="D758">
        <f t="shared" si="66"/>
        <v>37.797619047619051</v>
      </c>
      <c r="E758" s="6">
        <f t="shared" si="67"/>
        <v>1.0915078966728776E-4</v>
      </c>
      <c r="F758" s="7">
        <f t="shared" si="70"/>
        <v>0.95563106345528415</v>
      </c>
      <c r="G758" s="6">
        <f t="shared" si="68"/>
        <v>5.8380716988180512E-4</v>
      </c>
      <c r="H758" s="7">
        <f t="shared" si="71"/>
        <v>0.62970118976773704</v>
      </c>
      <c r="I758">
        <f t="shared" si="69"/>
        <v>2.7012565704576108E-4</v>
      </c>
    </row>
    <row r="759" spans="1:9">
      <c r="A759" s="3" t="s">
        <v>271</v>
      </c>
      <c r="B759">
        <v>3.71</v>
      </c>
      <c r="C759" s="4">
        <v>140</v>
      </c>
      <c r="D759">
        <f t="shared" si="66"/>
        <v>37.735849056603776</v>
      </c>
      <c r="E759" s="6">
        <f t="shared" si="67"/>
        <v>6.0161852572520817E-5</v>
      </c>
      <c r="F759" s="7">
        <f t="shared" si="70"/>
        <v>0.95569122530785666</v>
      </c>
      <c r="G759" s="6">
        <f t="shared" si="68"/>
        <v>3.2231020837224656E-4</v>
      </c>
      <c r="H759" s="7">
        <f t="shared" si="71"/>
        <v>0.63002349997610929</v>
      </c>
      <c r="I759">
        <f t="shared" si="69"/>
        <v>3.1176536598320759E-4</v>
      </c>
    </row>
    <row r="760" spans="1:9">
      <c r="A760" s="3" t="s">
        <v>789</v>
      </c>
      <c r="B760">
        <v>4.28</v>
      </c>
      <c r="C760" s="4">
        <v>161</v>
      </c>
      <c r="D760">
        <f t="shared" si="66"/>
        <v>37.616822429906541</v>
      </c>
      <c r="E760" s="6">
        <f t="shared" si="67"/>
        <v>6.9186130458398937E-5</v>
      </c>
      <c r="F760" s="7">
        <f t="shared" si="70"/>
        <v>0.95576041143831503</v>
      </c>
      <c r="G760" s="6">
        <f t="shared" si="68"/>
        <v>3.7182956653186402E-4</v>
      </c>
      <c r="H760" s="7">
        <f t="shared" si="71"/>
        <v>0.6303953295426411</v>
      </c>
      <c r="I760">
        <f t="shared" si="69"/>
        <v>7.6927877640287079E-4</v>
      </c>
    </row>
    <row r="761" spans="1:9">
      <c r="A761" s="3" t="s">
        <v>144</v>
      </c>
      <c r="B761">
        <v>10.56</v>
      </c>
      <c r="C761" s="4">
        <v>397</v>
      </c>
      <c r="D761">
        <f t="shared" si="66"/>
        <v>37.594696969696969</v>
      </c>
      <c r="E761" s="6">
        <f t="shared" si="67"/>
        <v>1.7060182479493403E-4</v>
      </c>
      <c r="F761" s="7">
        <f t="shared" si="70"/>
        <v>0.95593101326310992</v>
      </c>
      <c r="G761" s="6">
        <f t="shared" si="68"/>
        <v>9.1741126695712234E-4</v>
      </c>
      <c r="H761" s="7">
        <f t="shared" si="71"/>
        <v>0.63131274080959821</v>
      </c>
      <c r="I761">
        <f t="shared" si="69"/>
        <v>2.2597740772301034E-4</v>
      </c>
    </row>
    <row r="762" spans="1:9">
      <c r="A762" s="3" t="s">
        <v>26</v>
      </c>
      <c r="B762">
        <v>3.1</v>
      </c>
      <c r="C762" s="4">
        <v>116</v>
      </c>
      <c r="D762">
        <f t="shared" si="66"/>
        <v>37.41935483870968</v>
      </c>
      <c r="E762" s="6">
        <f t="shared" si="67"/>
        <v>4.9848392131517247E-5</v>
      </c>
      <c r="F762" s="7">
        <f t="shared" si="70"/>
        <v>0.95598086165524143</v>
      </c>
      <c r="G762" s="6">
        <f t="shared" si="68"/>
        <v>2.6931580753476129E-4</v>
      </c>
      <c r="H762" s="7">
        <f t="shared" si="71"/>
        <v>0.63158205661713296</v>
      </c>
      <c r="I762">
        <f t="shared" si="69"/>
        <v>2.3041770278342533E-4</v>
      </c>
    </row>
    <row r="763" spans="1:9">
      <c r="A763" s="3" t="s">
        <v>977</v>
      </c>
      <c r="B763">
        <v>3.16</v>
      </c>
      <c r="C763" s="4">
        <v>118</v>
      </c>
      <c r="D763">
        <f t="shared" si="66"/>
        <v>37.341772151898731</v>
      </c>
      <c r="E763" s="6">
        <f t="shared" si="67"/>
        <v>5.0707847168267545E-5</v>
      </c>
      <c r="F763" s="7">
        <f t="shared" si="70"/>
        <v>0.95603156950240975</v>
      </c>
      <c r="G763" s="6">
        <f t="shared" si="68"/>
        <v>2.7452837155156313E-4</v>
      </c>
      <c r="H763" s="7">
        <f t="shared" si="71"/>
        <v>0.63185658498868447</v>
      </c>
      <c r="I763">
        <f t="shared" si="69"/>
        <v>6.6293405835626817E-4</v>
      </c>
    </row>
    <row r="764" spans="1:9">
      <c r="A764" s="3" t="s">
        <v>428</v>
      </c>
      <c r="B764">
        <v>9.09</v>
      </c>
      <c r="C764" s="4">
        <v>339</v>
      </c>
      <c r="D764">
        <f t="shared" si="66"/>
        <v>37.293729372937293</v>
      </c>
      <c r="E764" s="6">
        <f t="shared" si="67"/>
        <v>1.4567762872917539E-4</v>
      </c>
      <c r="F764" s="7">
        <f t="shared" si="70"/>
        <v>0.95617724713113894</v>
      </c>
      <c r="G764" s="6">
        <f t="shared" si="68"/>
        <v>7.8970344854547745E-4</v>
      </c>
      <c r="H764" s="7">
        <f t="shared" si="71"/>
        <v>0.63264628843722992</v>
      </c>
      <c r="I764">
        <f t="shared" si="69"/>
        <v>4.3029620505585786E-4</v>
      </c>
    </row>
    <row r="765" spans="1:9">
      <c r="A765" s="3" t="s">
        <v>925</v>
      </c>
      <c r="B765">
        <v>5.9</v>
      </c>
      <c r="C765" s="4">
        <v>220</v>
      </c>
      <c r="D765">
        <f t="shared" si="66"/>
        <v>37.288135593220339</v>
      </c>
      <c r="E765" s="6">
        <f t="shared" si="67"/>
        <v>9.454005404253271E-5</v>
      </c>
      <c r="F765" s="7">
        <f t="shared" si="70"/>
        <v>0.95627178718518147</v>
      </c>
      <c r="G765" s="6">
        <f t="shared" si="68"/>
        <v>5.1256879498551343E-4</v>
      </c>
      <c r="H765" s="7">
        <f t="shared" si="71"/>
        <v>0.63315885723221543</v>
      </c>
      <c r="I765">
        <f t="shared" si="69"/>
        <v>5.8519703329018569E-4</v>
      </c>
    </row>
    <row r="766" spans="1:9">
      <c r="A766" s="3" t="s">
        <v>31</v>
      </c>
      <c r="B766">
        <v>8.02</v>
      </c>
      <c r="C766" s="4">
        <v>298</v>
      </c>
      <c r="D766">
        <f t="shared" si="66"/>
        <v>37.1571072319202</v>
      </c>
      <c r="E766" s="6">
        <f t="shared" si="67"/>
        <v>1.280588004757943E-4</v>
      </c>
      <c r="F766" s="7">
        <f t="shared" si="70"/>
        <v>0.9563998459856573</v>
      </c>
      <c r="G766" s="6">
        <f t="shared" si="68"/>
        <v>6.9674605691251142E-4</v>
      </c>
      <c r="H766" s="7">
        <f t="shared" si="71"/>
        <v>0.63385560328912793</v>
      </c>
      <c r="I766">
        <f t="shared" si="69"/>
        <v>4.4444843125757139E-4</v>
      </c>
    </row>
    <row r="767" spans="1:9">
      <c r="A767" s="3" t="s">
        <v>292</v>
      </c>
      <c r="B767">
        <v>6.09</v>
      </c>
      <c r="C767" s="4">
        <v>226</v>
      </c>
      <c r="D767">
        <f t="shared" si="66"/>
        <v>37.110016420361248</v>
      </c>
      <c r="E767" s="6">
        <f t="shared" si="67"/>
        <v>9.7118419152783609E-5</v>
      </c>
      <c r="F767" s="7">
        <f t="shared" si="70"/>
        <v>0.95649696440481013</v>
      </c>
      <c r="G767" s="6">
        <f t="shared" si="68"/>
        <v>5.2907524770538588E-4</v>
      </c>
      <c r="H767" s="7">
        <f t="shared" si="71"/>
        <v>0.63438467853683334</v>
      </c>
      <c r="I767">
        <f t="shared" si="69"/>
        <v>6.3571835266074128E-4</v>
      </c>
    </row>
    <row r="768" spans="1:9">
      <c r="A768" s="3" t="s">
        <v>974</v>
      </c>
      <c r="B768">
        <v>8.7100000000000009</v>
      </c>
      <c r="C768" s="4">
        <v>323</v>
      </c>
      <c r="D768">
        <f t="shared" si="66"/>
        <v>37.083811710677381</v>
      </c>
      <c r="E768" s="6">
        <f t="shared" si="67"/>
        <v>1.3880198843517301E-4</v>
      </c>
      <c r="F768" s="7">
        <f t="shared" si="70"/>
        <v>0.95663576639324532</v>
      </c>
      <c r="G768" s="6">
        <f t="shared" si="68"/>
        <v>7.5669054310573266E-4</v>
      </c>
      <c r="H768" s="7">
        <f t="shared" si="71"/>
        <v>0.63514136907993912</v>
      </c>
      <c r="I768">
        <f t="shared" si="69"/>
        <v>2.8476774383466852E-3</v>
      </c>
    </row>
    <row r="769" spans="1:9">
      <c r="A769" s="3" t="s">
        <v>20</v>
      </c>
      <c r="B769">
        <v>39.01</v>
      </c>
      <c r="C769" s="4">
        <v>1445</v>
      </c>
      <c r="D769">
        <f t="shared" si="66"/>
        <v>37.041784157908232</v>
      </c>
      <c r="E769" s="6">
        <f t="shared" si="67"/>
        <v>6.2095626405208985E-4</v>
      </c>
      <c r="F769" s="7">
        <f t="shared" si="70"/>
        <v>0.95725672265729744</v>
      </c>
      <c r="G769" s="6">
        <f t="shared" si="68"/>
        <v>3.3890353715906574E-3</v>
      </c>
      <c r="H769" s="7">
        <f t="shared" si="71"/>
        <v>0.63853040445152975</v>
      </c>
      <c r="I769">
        <f t="shared" si="69"/>
        <v>3.8836992436896978E-4</v>
      </c>
    </row>
    <row r="770" spans="1:9">
      <c r="A770" s="3" t="s">
        <v>16</v>
      </c>
      <c r="B770">
        <v>5.32</v>
      </c>
      <c r="C770" s="4">
        <v>197</v>
      </c>
      <c r="D770">
        <f t="shared" ref="D770:D833" si="72">C770/B770</f>
        <v>37.030075187969921</v>
      </c>
      <c r="E770" s="6">
        <f t="shared" si="67"/>
        <v>8.4656321119904292E-5</v>
      </c>
      <c r="F770" s="7">
        <f t="shared" si="70"/>
        <v>0.95734137897841731</v>
      </c>
      <c r="G770" s="6">
        <f t="shared" si="68"/>
        <v>4.621806761564291E-4</v>
      </c>
      <c r="H770" s="7">
        <f t="shared" si="71"/>
        <v>0.6389925851276862</v>
      </c>
      <c r="I770">
        <f t="shared" si="69"/>
        <v>6.7319178542701863E-4</v>
      </c>
    </row>
    <row r="771" spans="1:9">
      <c r="A771" s="3" t="s">
        <v>1007</v>
      </c>
      <c r="B771">
        <v>9.2200000000000006</v>
      </c>
      <c r="C771" s="4">
        <v>341</v>
      </c>
      <c r="D771">
        <f t="shared" si="72"/>
        <v>36.984815618221255</v>
      </c>
      <c r="E771" s="6">
        <f t="shared" ref="E771:E834" si="73">C771/2327056</f>
        <v>1.465370837659257E-4</v>
      </c>
      <c r="F771" s="7">
        <f t="shared" si="70"/>
        <v>0.9574879160621832</v>
      </c>
      <c r="G771" s="6">
        <f t="shared" ref="G771:G834" si="74">B771/11510.65</f>
        <v>8.0099733724854811E-4</v>
      </c>
      <c r="H771" s="7">
        <f t="shared" si="71"/>
        <v>0.63979358246493478</v>
      </c>
      <c r="I771">
        <f t="shared" ref="I771:I834" si="75">F771*H772-F772*H771</f>
        <v>4.6443233463622224E-4</v>
      </c>
    </row>
    <row r="772" spans="1:9">
      <c r="A772" s="3" t="s">
        <v>550</v>
      </c>
      <c r="B772">
        <v>6.36</v>
      </c>
      <c r="C772" s="4">
        <v>235</v>
      </c>
      <c r="D772">
        <f t="shared" si="72"/>
        <v>36.94968553459119</v>
      </c>
      <c r="E772" s="6">
        <f t="shared" si="73"/>
        <v>1.0098596681815994E-4</v>
      </c>
      <c r="F772" s="7">
        <f t="shared" ref="F772:F835" si="76">F771+E772</f>
        <v>0.95758890202900138</v>
      </c>
      <c r="G772" s="6">
        <f t="shared" si="74"/>
        <v>5.5253178578099419E-4</v>
      </c>
      <c r="H772" s="7">
        <f t="shared" ref="H772:H835" si="77">H771+G772</f>
        <v>0.64034611425071575</v>
      </c>
      <c r="I772">
        <f t="shared" si="75"/>
        <v>1.2270100721312183E-4</v>
      </c>
    </row>
    <row r="773" spans="1:9">
      <c r="A773" s="3" t="s">
        <v>507</v>
      </c>
      <c r="B773">
        <v>1.68</v>
      </c>
      <c r="C773" s="4">
        <v>62</v>
      </c>
      <c r="D773">
        <f t="shared" si="72"/>
        <v>36.904761904761905</v>
      </c>
      <c r="E773" s="6">
        <f t="shared" si="73"/>
        <v>2.6643106139259219E-5</v>
      </c>
      <c r="F773" s="7">
        <f t="shared" si="76"/>
        <v>0.95761554513514069</v>
      </c>
      <c r="G773" s="6">
        <f t="shared" si="74"/>
        <v>1.4595179247045128E-4</v>
      </c>
      <c r="H773" s="7">
        <f t="shared" si="77"/>
        <v>0.6404920660431862</v>
      </c>
      <c r="I773">
        <f t="shared" si="75"/>
        <v>5.1273458278799922E-4</v>
      </c>
    </row>
    <row r="774" spans="1:9">
      <c r="A774" s="3" t="s">
        <v>20</v>
      </c>
      <c r="B774">
        <v>7.02</v>
      </c>
      <c r="C774" s="4">
        <v>259</v>
      </c>
      <c r="D774">
        <f t="shared" si="72"/>
        <v>36.894586894586894</v>
      </c>
      <c r="E774" s="6">
        <f t="shared" si="73"/>
        <v>1.1129942725916351E-4</v>
      </c>
      <c r="F774" s="7">
        <f t="shared" si="76"/>
        <v>0.95772684456239987</v>
      </c>
      <c r="G774" s="6">
        <f t="shared" si="74"/>
        <v>6.0986998996581426E-4</v>
      </c>
      <c r="H774" s="7">
        <f t="shared" si="77"/>
        <v>0.64110193603315202</v>
      </c>
      <c r="I774">
        <f t="shared" si="75"/>
        <v>2.3957221958104125E-4</v>
      </c>
    </row>
    <row r="775" spans="1:9">
      <c r="A775" s="3" t="s">
        <v>513</v>
      </c>
      <c r="B775">
        <v>3.28</v>
      </c>
      <c r="C775" s="4">
        <v>121</v>
      </c>
      <c r="D775">
        <f t="shared" si="72"/>
        <v>36.890243902439025</v>
      </c>
      <c r="E775" s="6">
        <f t="shared" si="73"/>
        <v>5.1997029723392988E-5</v>
      </c>
      <c r="F775" s="7">
        <f t="shared" si="76"/>
        <v>0.95777884159212323</v>
      </c>
      <c r="G775" s="6">
        <f t="shared" si="74"/>
        <v>2.8495349958516675E-4</v>
      </c>
      <c r="H775" s="7">
        <f t="shared" si="77"/>
        <v>0.64138688953273715</v>
      </c>
      <c r="I775">
        <f t="shared" si="75"/>
        <v>2.7538297964013747E-4</v>
      </c>
    </row>
    <row r="776" spans="1:9">
      <c r="A776" s="3" t="s">
        <v>653</v>
      </c>
      <c r="B776">
        <v>3.77</v>
      </c>
      <c r="C776" s="4">
        <v>139</v>
      </c>
      <c r="D776">
        <f t="shared" si="72"/>
        <v>36.870026525198938</v>
      </c>
      <c r="E776" s="6">
        <f t="shared" si="73"/>
        <v>5.9732125054145665E-5</v>
      </c>
      <c r="F776" s="7">
        <f t="shared" si="76"/>
        <v>0.9578385737171774</v>
      </c>
      <c r="G776" s="6">
        <f t="shared" si="74"/>
        <v>3.275227723890484E-4</v>
      </c>
      <c r="H776" s="7">
        <f t="shared" si="77"/>
        <v>0.64171441230512616</v>
      </c>
      <c r="I776">
        <f t="shared" si="75"/>
        <v>4.0474587647254534E-4</v>
      </c>
    </row>
    <row r="777" spans="1:9">
      <c r="A777" s="3" t="s">
        <v>629</v>
      </c>
      <c r="B777">
        <v>5.54</v>
      </c>
      <c r="C777" s="4">
        <v>204</v>
      </c>
      <c r="D777">
        <f t="shared" si="72"/>
        <v>36.823104693140792</v>
      </c>
      <c r="E777" s="6">
        <f t="shared" si="73"/>
        <v>8.766441374853033E-5</v>
      </c>
      <c r="F777" s="7">
        <f t="shared" si="76"/>
        <v>0.95792623813092592</v>
      </c>
      <c r="G777" s="6">
        <f t="shared" si="74"/>
        <v>4.8129341088470244E-4</v>
      </c>
      <c r="H777" s="7">
        <f t="shared" si="77"/>
        <v>0.64219570571601081</v>
      </c>
      <c r="I777">
        <f t="shared" si="75"/>
        <v>4.0696653322547238E-4</v>
      </c>
    </row>
    <row r="778" spans="1:9">
      <c r="A778" s="3" t="s">
        <v>186</v>
      </c>
      <c r="B778">
        <v>5.57</v>
      </c>
      <c r="C778" s="4">
        <v>205</v>
      </c>
      <c r="D778">
        <f t="shared" si="72"/>
        <v>36.804308797127469</v>
      </c>
      <c r="E778" s="6">
        <f t="shared" si="73"/>
        <v>8.8094141266905482E-5</v>
      </c>
      <c r="F778" s="7">
        <f t="shared" si="76"/>
        <v>0.95801433227219279</v>
      </c>
      <c r="G778" s="6">
        <f t="shared" si="74"/>
        <v>4.8389969289310339E-4</v>
      </c>
      <c r="H778" s="7">
        <f t="shared" si="77"/>
        <v>0.6426796054089039</v>
      </c>
      <c r="I778">
        <f t="shared" si="75"/>
        <v>5.5465103181984166E-4</v>
      </c>
    </row>
    <row r="779" spans="1:9">
      <c r="A779" s="3" t="s">
        <v>90</v>
      </c>
      <c r="B779">
        <v>7.59</v>
      </c>
      <c r="C779" s="4">
        <v>279</v>
      </c>
      <c r="D779">
        <f t="shared" si="72"/>
        <v>36.758893280632414</v>
      </c>
      <c r="E779" s="6">
        <f t="shared" si="73"/>
        <v>1.1989397762666648E-4</v>
      </c>
      <c r="F779" s="7">
        <f t="shared" si="76"/>
        <v>0.95813422624981948</v>
      </c>
      <c r="G779" s="6">
        <f t="shared" si="74"/>
        <v>6.5938934812543172E-4</v>
      </c>
      <c r="H779" s="7">
        <f t="shared" si="77"/>
        <v>0.64333899475702938</v>
      </c>
      <c r="I779">
        <f t="shared" si="75"/>
        <v>1.8804795990333689E-3</v>
      </c>
    </row>
    <row r="780" spans="1:9">
      <c r="A780" s="3" t="s">
        <v>92</v>
      </c>
      <c r="B780">
        <v>25.72</v>
      </c>
      <c r="C780" s="4">
        <v>942</v>
      </c>
      <c r="D780">
        <f t="shared" si="72"/>
        <v>36.625194401244173</v>
      </c>
      <c r="E780" s="6">
        <f t="shared" si="73"/>
        <v>4.0480332230939008E-4</v>
      </c>
      <c r="F780" s="7">
        <f t="shared" si="76"/>
        <v>0.95853902957212889</v>
      </c>
      <c r="G780" s="6">
        <f t="shared" si="74"/>
        <v>2.2344524418690518E-3</v>
      </c>
      <c r="H780" s="7">
        <f t="shared" si="77"/>
        <v>0.64557344719889842</v>
      </c>
      <c r="I780">
        <f t="shared" si="75"/>
        <v>3.0647311945308786E-4</v>
      </c>
    </row>
    <row r="781" spans="1:9">
      <c r="A781" s="3" t="s">
        <v>55</v>
      </c>
      <c r="B781">
        <v>4.1900000000000004</v>
      </c>
      <c r="C781" s="4">
        <v>153</v>
      </c>
      <c r="D781">
        <f t="shared" si="72"/>
        <v>36.515513126491641</v>
      </c>
      <c r="E781" s="6">
        <f t="shared" si="73"/>
        <v>6.5748310311397747E-5</v>
      </c>
      <c r="F781" s="7">
        <f t="shared" si="76"/>
        <v>0.95860477788244025</v>
      </c>
      <c r="G781" s="6">
        <f t="shared" si="74"/>
        <v>3.6401072050666128E-4</v>
      </c>
      <c r="H781" s="7">
        <f t="shared" si="77"/>
        <v>0.64593745791940504</v>
      </c>
      <c r="I781">
        <f t="shared" si="75"/>
        <v>2.8840118621908939E-3</v>
      </c>
    </row>
    <row r="782" spans="1:9">
      <c r="A782" s="3" t="s">
        <v>35</v>
      </c>
      <c r="B782">
        <v>39.409999999999997</v>
      </c>
      <c r="C782" s="4">
        <v>1434</v>
      </c>
      <c r="D782">
        <f t="shared" si="72"/>
        <v>36.38670388226339</v>
      </c>
      <c r="E782" s="6">
        <f t="shared" si="73"/>
        <v>6.1622926134996319E-4</v>
      </c>
      <c r="F782" s="7">
        <f t="shared" si="76"/>
        <v>0.95922100714379022</v>
      </c>
      <c r="G782" s="6">
        <f t="shared" si="74"/>
        <v>3.4237857983693359E-3</v>
      </c>
      <c r="H782" s="7">
        <f t="shared" si="77"/>
        <v>0.64936124371777437</v>
      </c>
      <c r="I782">
        <f t="shared" si="75"/>
        <v>9.660569693396015E-4</v>
      </c>
    </row>
    <row r="783" spans="1:9">
      <c r="A783" s="3" t="s">
        <v>1008</v>
      </c>
      <c r="B783">
        <v>13.2</v>
      </c>
      <c r="C783" s="4">
        <v>480</v>
      </c>
      <c r="D783">
        <f t="shared" si="72"/>
        <v>36.363636363636367</v>
      </c>
      <c r="E783" s="6">
        <f t="shared" si="73"/>
        <v>2.0626920882007137E-4</v>
      </c>
      <c r="F783" s="7">
        <f t="shared" si="76"/>
        <v>0.95942727635261027</v>
      </c>
      <c r="G783" s="6">
        <f t="shared" si="74"/>
        <v>1.1467640836964029E-3</v>
      </c>
      <c r="H783" s="7">
        <f t="shared" si="77"/>
        <v>0.65050800780147078</v>
      </c>
      <c r="I783">
        <f t="shared" si="75"/>
        <v>1.5518001700232098E-4</v>
      </c>
    </row>
    <row r="784" spans="1:9">
      <c r="A784" s="3" t="s">
        <v>1043</v>
      </c>
      <c r="B784">
        <v>2.12</v>
      </c>
      <c r="C784" s="4">
        <v>77</v>
      </c>
      <c r="D784">
        <f t="shared" si="72"/>
        <v>36.320754716981128</v>
      </c>
      <c r="E784" s="6">
        <f t="shared" si="73"/>
        <v>3.308901891488645E-5</v>
      </c>
      <c r="F784" s="7">
        <f t="shared" si="76"/>
        <v>0.95946036537152513</v>
      </c>
      <c r="G784" s="6">
        <f t="shared" si="74"/>
        <v>1.8417726192699804E-4</v>
      </c>
      <c r="H784" s="7">
        <f t="shared" si="77"/>
        <v>0.65069218506339777</v>
      </c>
      <c r="I784">
        <f t="shared" si="75"/>
        <v>1.0054810745506737E-3</v>
      </c>
    </row>
    <row r="785" spans="1:9">
      <c r="A785" s="3" t="s">
        <v>519</v>
      </c>
      <c r="B785">
        <v>13.73</v>
      </c>
      <c r="C785" s="4">
        <v>497</v>
      </c>
      <c r="D785">
        <f t="shared" si="72"/>
        <v>36.198106336489438</v>
      </c>
      <c r="E785" s="6">
        <f t="shared" si="73"/>
        <v>2.1357457663244889E-4</v>
      </c>
      <c r="F785" s="7">
        <f t="shared" si="76"/>
        <v>0.95967393994815753</v>
      </c>
      <c r="G785" s="6">
        <f t="shared" si="74"/>
        <v>1.1928083991781524E-3</v>
      </c>
      <c r="H785" s="7">
        <f t="shared" si="77"/>
        <v>0.65188499346257589</v>
      </c>
      <c r="I785">
        <f t="shared" si="75"/>
        <v>2.4318140508627906E-4</v>
      </c>
    </row>
    <row r="786" spans="1:9">
      <c r="A786" s="3" t="s">
        <v>633</v>
      </c>
      <c r="B786">
        <v>3.32</v>
      </c>
      <c r="C786" s="4">
        <v>120</v>
      </c>
      <c r="D786">
        <f t="shared" si="72"/>
        <v>36.144578313253014</v>
      </c>
      <c r="E786" s="6">
        <f t="shared" si="73"/>
        <v>5.1567302205017842E-5</v>
      </c>
      <c r="F786" s="7">
        <f t="shared" si="76"/>
        <v>0.95972550725036254</v>
      </c>
      <c r="G786" s="6">
        <f t="shared" si="74"/>
        <v>2.8842854226303468E-4</v>
      </c>
      <c r="H786" s="7">
        <f t="shared" si="77"/>
        <v>0.65217342200483897</v>
      </c>
      <c r="I786">
        <f t="shared" si="75"/>
        <v>2.9631515450703194E-3</v>
      </c>
    </row>
    <row r="787" spans="1:9">
      <c r="A787" s="3" t="s">
        <v>644</v>
      </c>
      <c r="B787">
        <v>40.450000000000003</v>
      </c>
      <c r="C787" s="4">
        <v>1461</v>
      </c>
      <c r="D787">
        <f t="shared" si="72"/>
        <v>36.118665018541407</v>
      </c>
      <c r="E787" s="6">
        <f t="shared" si="73"/>
        <v>6.2783190434609218E-4</v>
      </c>
      <c r="F787" s="7">
        <f t="shared" si="76"/>
        <v>0.96035333915470866</v>
      </c>
      <c r="G787" s="6">
        <f t="shared" si="74"/>
        <v>3.5141369079939016E-3</v>
      </c>
      <c r="H787" s="7">
        <f t="shared" si="77"/>
        <v>0.65568755891283281</v>
      </c>
      <c r="I787">
        <f t="shared" si="75"/>
        <v>4.8719686754450375E-4</v>
      </c>
    </row>
    <row r="788" spans="1:9">
      <c r="A788" s="3" t="s">
        <v>970</v>
      </c>
      <c r="B788">
        <v>6.65</v>
      </c>
      <c r="C788" s="4">
        <v>240</v>
      </c>
      <c r="D788">
        <f t="shared" si="72"/>
        <v>36.090225563909776</v>
      </c>
      <c r="E788" s="6">
        <f t="shared" si="73"/>
        <v>1.0313460441003568E-4</v>
      </c>
      <c r="F788" s="7">
        <f t="shared" si="76"/>
        <v>0.96045647375911869</v>
      </c>
      <c r="G788" s="6">
        <f t="shared" si="74"/>
        <v>5.7772584519553635E-4</v>
      </c>
      <c r="H788" s="7">
        <f t="shared" si="77"/>
        <v>0.65626528475802837</v>
      </c>
      <c r="I788">
        <f t="shared" si="75"/>
        <v>5.2606213863659601E-4</v>
      </c>
    </row>
    <row r="789" spans="1:9">
      <c r="A789" s="3" t="s">
        <v>1068</v>
      </c>
      <c r="B789">
        <v>7.18</v>
      </c>
      <c r="C789" s="4">
        <v>259</v>
      </c>
      <c r="D789">
        <f t="shared" si="72"/>
        <v>36.072423398328695</v>
      </c>
      <c r="E789" s="6">
        <f t="shared" si="73"/>
        <v>1.1129942725916351E-4</v>
      </c>
      <c r="F789" s="7">
        <f t="shared" si="76"/>
        <v>0.96056777318637787</v>
      </c>
      <c r="G789" s="6">
        <f t="shared" si="74"/>
        <v>6.2377016067728577E-4</v>
      </c>
      <c r="H789" s="7">
        <f t="shared" si="77"/>
        <v>0.65688905491870564</v>
      </c>
      <c r="I789">
        <f t="shared" si="75"/>
        <v>7.2760455456610806E-4</v>
      </c>
    </row>
    <row r="790" spans="1:9">
      <c r="A790" s="3" t="s">
        <v>608</v>
      </c>
      <c r="B790">
        <v>9.93</v>
      </c>
      <c r="C790" s="4">
        <v>358</v>
      </c>
      <c r="D790">
        <f t="shared" si="72"/>
        <v>36.052366565961734</v>
      </c>
      <c r="E790" s="6">
        <f t="shared" si="73"/>
        <v>1.5384245157830324E-4</v>
      </c>
      <c r="F790" s="7">
        <f t="shared" si="76"/>
        <v>0.96072161563795622</v>
      </c>
      <c r="G790" s="6">
        <f t="shared" si="74"/>
        <v>8.626793447807031E-4</v>
      </c>
      <c r="H790" s="7">
        <f t="shared" si="77"/>
        <v>0.65775173426348632</v>
      </c>
      <c r="I790">
        <f t="shared" si="75"/>
        <v>7.7979744198652945E-4</v>
      </c>
    </row>
    <row r="791" spans="1:9">
      <c r="A791" s="3" t="s">
        <v>1073</v>
      </c>
      <c r="B791">
        <v>10.64</v>
      </c>
      <c r="C791" s="4">
        <v>383</v>
      </c>
      <c r="D791">
        <f t="shared" si="72"/>
        <v>35.996240601503757</v>
      </c>
      <c r="E791" s="6">
        <f t="shared" si="73"/>
        <v>1.6458563953768195E-4</v>
      </c>
      <c r="F791" s="7">
        <f t="shared" si="76"/>
        <v>0.96088620127749391</v>
      </c>
      <c r="G791" s="6">
        <f t="shared" si="74"/>
        <v>9.243613523128582E-4</v>
      </c>
      <c r="H791" s="7">
        <f t="shared" si="77"/>
        <v>0.65867609561579921</v>
      </c>
      <c r="I791">
        <f t="shared" si="75"/>
        <v>3.672756259744947E-4</v>
      </c>
    </row>
    <row r="792" spans="1:9">
      <c r="A792" s="3" t="s">
        <v>129</v>
      </c>
      <c r="B792">
        <v>5.01</v>
      </c>
      <c r="C792" s="4">
        <v>180</v>
      </c>
      <c r="D792">
        <f t="shared" si="72"/>
        <v>35.928143712574851</v>
      </c>
      <c r="E792" s="6">
        <f t="shared" si="73"/>
        <v>7.735095330752676E-5</v>
      </c>
      <c r="F792" s="7">
        <f t="shared" si="76"/>
        <v>0.96096355223080143</v>
      </c>
      <c r="G792" s="6">
        <f t="shared" si="74"/>
        <v>4.3524909540295292E-4</v>
      </c>
      <c r="H792" s="7">
        <f t="shared" si="77"/>
        <v>0.65911134471120214</v>
      </c>
      <c r="I792">
        <f t="shared" si="75"/>
        <v>1.0579672798000095E-3</v>
      </c>
    </row>
    <row r="793" spans="1:9">
      <c r="A793" s="3" t="s">
        <v>720</v>
      </c>
      <c r="B793">
        <v>14.43</v>
      </c>
      <c r="C793" s="4">
        <v>518</v>
      </c>
      <c r="D793">
        <f t="shared" si="72"/>
        <v>35.897435897435898</v>
      </c>
      <c r="E793" s="6">
        <f t="shared" si="73"/>
        <v>2.2259885451832701E-4</v>
      </c>
      <c r="F793" s="7">
        <f t="shared" si="76"/>
        <v>0.9611861510853198</v>
      </c>
      <c r="G793" s="6">
        <f t="shared" si="74"/>
        <v>1.2536216460408405E-3</v>
      </c>
      <c r="H793" s="7">
        <f t="shared" si="77"/>
        <v>0.66036496635724296</v>
      </c>
      <c r="I793">
        <f t="shared" si="75"/>
        <v>3.6450293419509894E-4</v>
      </c>
    </row>
    <row r="794" spans="1:9">
      <c r="A794" s="3" t="s">
        <v>632</v>
      </c>
      <c r="B794">
        <v>4.97</v>
      </c>
      <c r="C794" s="4">
        <v>178</v>
      </c>
      <c r="D794">
        <f t="shared" si="72"/>
        <v>35.814889336016101</v>
      </c>
      <c r="E794" s="6">
        <f t="shared" si="73"/>
        <v>7.6491498270776469E-5</v>
      </c>
      <c r="F794" s="7">
        <f t="shared" si="76"/>
        <v>0.96126264258359062</v>
      </c>
      <c r="G794" s="6">
        <f t="shared" si="74"/>
        <v>4.3177405272508504E-4</v>
      </c>
      <c r="H794" s="7">
        <f t="shared" si="77"/>
        <v>0.66079674040996805</v>
      </c>
      <c r="I794">
        <f t="shared" si="75"/>
        <v>1.4074884051593628E-3</v>
      </c>
    </row>
    <row r="795" spans="1:9">
      <c r="A795" s="3" t="s">
        <v>480</v>
      </c>
      <c r="B795">
        <v>19.190000000000001</v>
      </c>
      <c r="C795" s="4">
        <v>687</v>
      </c>
      <c r="D795">
        <f t="shared" si="72"/>
        <v>35.799895779051589</v>
      </c>
      <c r="E795" s="6">
        <f t="shared" si="73"/>
        <v>2.9522280512372717E-4</v>
      </c>
      <c r="F795" s="7">
        <f t="shared" si="76"/>
        <v>0.96155786538871435</v>
      </c>
      <c r="G795" s="6">
        <f t="shared" si="74"/>
        <v>1.6671517247071191E-3</v>
      </c>
      <c r="H795" s="7">
        <f t="shared" si="77"/>
        <v>0.66246389213467516</v>
      </c>
      <c r="I795">
        <f t="shared" si="75"/>
        <v>4.533406875794066E-4</v>
      </c>
    </row>
    <row r="796" spans="1:9">
      <c r="A796" s="3" t="s">
        <v>951</v>
      </c>
      <c r="B796">
        <v>6.18</v>
      </c>
      <c r="C796" s="4">
        <v>221</v>
      </c>
      <c r="D796">
        <f t="shared" si="72"/>
        <v>35.760517799352755</v>
      </c>
      <c r="E796" s="6">
        <f t="shared" si="73"/>
        <v>9.4969781560907862E-5</v>
      </c>
      <c r="F796" s="7">
        <f t="shared" si="76"/>
        <v>0.96165283517027522</v>
      </c>
      <c r="G796" s="6">
        <f t="shared" si="74"/>
        <v>5.3689409373058861E-4</v>
      </c>
      <c r="H796" s="7">
        <f t="shared" si="77"/>
        <v>0.66300078622840575</v>
      </c>
      <c r="I796">
        <f t="shared" si="75"/>
        <v>1.2595265131427613E-3</v>
      </c>
    </row>
    <row r="797" spans="1:9">
      <c r="A797" s="3" t="s">
        <v>1030</v>
      </c>
      <c r="B797">
        <v>17.170000000000002</v>
      </c>
      <c r="C797" s="4">
        <v>614</v>
      </c>
      <c r="D797">
        <f t="shared" si="72"/>
        <v>35.760046592894582</v>
      </c>
      <c r="E797" s="6">
        <f t="shared" si="73"/>
        <v>2.6385269628234127E-4</v>
      </c>
      <c r="F797" s="7">
        <f t="shared" si="76"/>
        <v>0.9619166878665576</v>
      </c>
      <c r="G797" s="6">
        <f t="shared" si="74"/>
        <v>1.4916620694747909E-3</v>
      </c>
      <c r="H797" s="7">
        <f t="shared" si="77"/>
        <v>0.66449244829788057</v>
      </c>
      <c r="I797">
        <f t="shared" si="75"/>
        <v>2.4429937124204049E-4</v>
      </c>
    </row>
    <row r="798" spans="1:9">
      <c r="A798" s="3" t="s">
        <v>371</v>
      </c>
      <c r="B798">
        <v>3.33</v>
      </c>
      <c r="C798" s="4">
        <v>119</v>
      </c>
      <c r="D798">
        <f t="shared" si="72"/>
        <v>35.735735735735737</v>
      </c>
      <c r="E798" s="6">
        <f t="shared" si="73"/>
        <v>5.1137574686642697E-5</v>
      </c>
      <c r="F798" s="7">
        <f t="shared" si="76"/>
        <v>0.96196782544124426</v>
      </c>
      <c r="G798" s="6">
        <f t="shared" si="74"/>
        <v>2.8929730293250167E-4</v>
      </c>
      <c r="H798" s="7">
        <f t="shared" si="77"/>
        <v>0.66478174560081305</v>
      </c>
      <c r="I798">
        <f t="shared" si="75"/>
        <v>1.046327871976116E-3</v>
      </c>
    </row>
    <row r="799" spans="1:9">
      <c r="A799" s="3" t="s">
        <v>65</v>
      </c>
      <c r="B799">
        <v>14.26</v>
      </c>
      <c r="C799" s="4">
        <v>509</v>
      </c>
      <c r="D799">
        <f t="shared" si="72"/>
        <v>35.694249649368864</v>
      </c>
      <c r="E799" s="6">
        <f t="shared" si="73"/>
        <v>2.1873130685295069E-4</v>
      </c>
      <c r="F799" s="7">
        <f t="shared" si="76"/>
        <v>0.96218655674809717</v>
      </c>
      <c r="G799" s="6">
        <f t="shared" si="74"/>
        <v>1.2388527146599019E-3</v>
      </c>
      <c r="H799" s="7">
        <f t="shared" si="77"/>
        <v>0.666020598315473</v>
      </c>
      <c r="I799">
        <f t="shared" si="75"/>
        <v>4.8721298309639671E-4</v>
      </c>
    </row>
    <row r="800" spans="1:9">
      <c r="A800" s="3" t="s">
        <v>18</v>
      </c>
      <c r="B800">
        <v>6.64</v>
      </c>
      <c r="C800" s="4">
        <v>237</v>
      </c>
      <c r="D800">
        <f t="shared" si="72"/>
        <v>35.692771084337352</v>
      </c>
      <c r="E800" s="6">
        <f t="shared" si="73"/>
        <v>1.0184542185491024E-4</v>
      </c>
      <c r="F800" s="7">
        <f t="shared" si="76"/>
        <v>0.96228840216995204</v>
      </c>
      <c r="G800" s="6">
        <f t="shared" si="74"/>
        <v>5.7685708452606937E-4</v>
      </c>
      <c r="H800" s="7">
        <f t="shared" si="77"/>
        <v>0.66659745539999904</v>
      </c>
      <c r="I800">
        <f t="shared" si="75"/>
        <v>4.1753262221888576E-4</v>
      </c>
    </row>
    <row r="801" spans="1:9">
      <c r="A801" s="3" t="s">
        <v>70</v>
      </c>
      <c r="B801">
        <v>5.69</v>
      </c>
      <c r="C801" s="4">
        <v>203</v>
      </c>
      <c r="D801">
        <f t="shared" si="72"/>
        <v>35.676625659050963</v>
      </c>
      <c r="E801" s="6">
        <f t="shared" si="73"/>
        <v>8.7234686230155178E-5</v>
      </c>
      <c r="F801" s="7">
        <f t="shared" si="76"/>
        <v>0.96237563685618221</v>
      </c>
      <c r="G801" s="6">
        <f t="shared" si="74"/>
        <v>4.9432482092670702E-4</v>
      </c>
      <c r="H801" s="7">
        <f t="shared" si="77"/>
        <v>0.66709178022092575</v>
      </c>
      <c r="I801">
        <f t="shared" si="75"/>
        <v>9.4889000709530436E-4</v>
      </c>
    </row>
    <row r="802" spans="1:9">
      <c r="A802" s="3" t="s">
        <v>369</v>
      </c>
      <c r="B802">
        <v>12.93</v>
      </c>
      <c r="C802" s="4">
        <v>461</v>
      </c>
      <c r="D802">
        <f t="shared" si="72"/>
        <v>35.653518948182523</v>
      </c>
      <c r="E802" s="6">
        <f t="shared" si="73"/>
        <v>1.9810438597094355E-4</v>
      </c>
      <c r="F802" s="7">
        <f t="shared" si="76"/>
        <v>0.96257374124215311</v>
      </c>
      <c r="G802" s="6">
        <f t="shared" si="74"/>
        <v>1.1233075456207947E-3</v>
      </c>
      <c r="H802" s="7">
        <f t="shared" si="77"/>
        <v>0.66821508776654659</v>
      </c>
      <c r="I802">
        <f t="shared" si="75"/>
        <v>4.2419732338916383E-4</v>
      </c>
    </row>
    <row r="803" spans="1:9">
      <c r="A803" s="3" t="s">
        <v>24</v>
      </c>
      <c r="B803">
        <v>5.78</v>
      </c>
      <c r="C803" s="4">
        <v>206</v>
      </c>
      <c r="D803">
        <f t="shared" si="72"/>
        <v>35.640138408304495</v>
      </c>
      <c r="E803" s="6">
        <f t="shared" si="73"/>
        <v>8.8523868785280634E-5</v>
      </c>
      <c r="F803" s="7">
        <f t="shared" si="76"/>
        <v>0.96266226511093844</v>
      </c>
      <c r="G803" s="6">
        <f t="shared" si="74"/>
        <v>5.0214366695190975E-4</v>
      </c>
      <c r="H803" s="7">
        <f t="shared" si="77"/>
        <v>0.66871723143349848</v>
      </c>
      <c r="I803">
        <f t="shared" si="75"/>
        <v>1.1407326124273087E-3</v>
      </c>
    </row>
    <row r="804" spans="1:9">
      <c r="A804" s="3" t="s">
        <v>156</v>
      </c>
      <c r="B804">
        <v>15.54</v>
      </c>
      <c r="C804" s="4">
        <v>553</v>
      </c>
      <c r="D804">
        <f t="shared" si="72"/>
        <v>35.585585585585591</v>
      </c>
      <c r="E804" s="6">
        <f t="shared" si="73"/>
        <v>2.3763931766145722E-4</v>
      </c>
      <c r="F804" s="7">
        <f t="shared" si="76"/>
        <v>0.96289990442859985</v>
      </c>
      <c r="G804" s="6">
        <f t="shared" si="74"/>
        <v>1.3500540803516744E-3</v>
      </c>
      <c r="H804" s="7">
        <f t="shared" si="77"/>
        <v>0.6700672855138502</v>
      </c>
      <c r="I804">
        <f t="shared" si="75"/>
        <v>2.5180018608783605E-4</v>
      </c>
    </row>
    <row r="805" spans="1:9">
      <c r="A805" s="3" t="s">
        <v>516</v>
      </c>
      <c r="B805">
        <v>3.43</v>
      </c>
      <c r="C805" s="4">
        <v>122</v>
      </c>
      <c r="D805">
        <f t="shared" si="72"/>
        <v>35.568513119533527</v>
      </c>
      <c r="E805" s="6">
        <f t="shared" si="73"/>
        <v>5.242675724176814E-5</v>
      </c>
      <c r="F805" s="7">
        <f t="shared" si="76"/>
        <v>0.96295233118584167</v>
      </c>
      <c r="G805" s="6">
        <f t="shared" si="74"/>
        <v>2.9798490962717138E-4</v>
      </c>
      <c r="H805" s="7">
        <f t="shared" si="77"/>
        <v>0.67036527042347738</v>
      </c>
      <c r="I805">
        <f t="shared" si="75"/>
        <v>6.4824046093669985E-4</v>
      </c>
    </row>
    <row r="806" spans="1:9">
      <c r="A806" s="3" t="s">
        <v>1096</v>
      </c>
      <c r="B806">
        <v>8.83</v>
      </c>
      <c r="C806" s="4">
        <v>314</v>
      </c>
      <c r="D806">
        <f t="shared" si="72"/>
        <v>35.560588901472251</v>
      </c>
      <c r="E806" s="6">
        <f t="shared" si="73"/>
        <v>1.3493444076979668E-4</v>
      </c>
      <c r="F806" s="7">
        <f t="shared" si="76"/>
        <v>0.96308726562661151</v>
      </c>
      <c r="G806" s="6">
        <f t="shared" si="74"/>
        <v>7.6711567113933623E-4</v>
      </c>
      <c r="H806" s="7">
        <f t="shared" si="77"/>
        <v>0.67113238609461667</v>
      </c>
      <c r="I806">
        <f t="shared" si="75"/>
        <v>2.2404352506444347E-4</v>
      </c>
    </row>
    <row r="807" spans="1:9">
      <c r="A807" s="3" t="s">
        <v>225</v>
      </c>
      <c r="B807">
        <v>3.05</v>
      </c>
      <c r="C807" s="4">
        <v>108</v>
      </c>
      <c r="D807">
        <f t="shared" si="72"/>
        <v>35.409836065573771</v>
      </c>
      <c r="E807" s="6">
        <f t="shared" si="73"/>
        <v>4.6410571984516057E-5</v>
      </c>
      <c r="F807" s="7">
        <f t="shared" si="76"/>
        <v>0.96313367619859602</v>
      </c>
      <c r="G807" s="6">
        <f t="shared" si="74"/>
        <v>2.6497200418742643E-4</v>
      </c>
      <c r="H807" s="7">
        <f t="shared" si="77"/>
        <v>0.67139735809880408</v>
      </c>
      <c r="I807">
        <f t="shared" si="75"/>
        <v>5.5025551139020745E-4</v>
      </c>
    </row>
    <row r="808" spans="1:9">
      <c r="A808" s="3" t="s">
        <v>233</v>
      </c>
      <c r="B808">
        <v>7.49</v>
      </c>
      <c r="C808" s="4">
        <v>265</v>
      </c>
      <c r="D808">
        <f t="shared" si="72"/>
        <v>35.380507343124165</v>
      </c>
      <c r="E808" s="6">
        <f t="shared" si="73"/>
        <v>1.1387779236941441E-4</v>
      </c>
      <c r="F808" s="7">
        <f t="shared" si="76"/>
        <v>0.9632475539909654</v>
      </c>
      <c r="G808" s="6">
        <f t="shared" si="74"/>
        <v>6.50701741430762E-4</v>
      </c>
      <c r="H808" s="7">
        <f t="shared" si="77"/>
        <v>0.67204805984023486</v>
      </c>
      <c r="I808">
        <f t="shared" si="75"/>
        <v>3.7702224996005729E-4</v>
      </c>
    </row>
    <row r="809" spans="1:9">
      <c r="A809" s="3" t="s">
        <v>555</v>
      </c>
      <c r="B809">
        <v>5.13</v>
      </c>
      <c r="C809" s="4">
        <v>181</v>
      </c>
      <c r="D809">
        <f t="shared" si="72"/>
        <v>35.282651072124757</v>
      </c>
      <c r="E809" s="6">
        <f t="shared" si="73"/>
        <v>7.7780680825901912E-5</v>
      </c>
      <c r="F809" s="7">
        <f t="shared" si="76"/>
        <v>0.96332533467179127</v>
      </c>
      <c r="G809" s="6">
        <f t="shared" si="74"/>
        <v>4.456742234365566E-4</v>
      </c>
      <c r="H809" s="7">
        <f t="shared" si="77"/>
        <v>0.67249373406367141</v>
      </c>
      <c r="I809">
        <f t="shared" si="75"/>
        <v>8.0623961388259779E-4</v>
      </c>
    </row>
    <row r="810" spans="1:9">
      <c r="A810" s="3" t="s">
        <v>869</v>
      </c>
      <c r="B810">
        <v>10.97</v>
      </c>
      <c r="C810" s="4">
        <v>387</v>
      </c>
      <c r="D810">
        <f t="shared" si="72"/>
        <v>35.278030993618955</v>
      </c>
      <c r="E810" s="6">
        <f t="shared" si="73"/>
        <v>1.6630454961118253E-4</v>
      </c>
      <c r="F810" s="7">
        <f t="shared" si="76"/>
        <v>0.96349163922140246</v>
      </c>
      <c r="G810" s="6">
        <f t="shared" si="74"/>
        <v>9.530304544052683E-4</v>
      </c>
      <c r="H810" s="7">
        <f t="shared" si="77"/>
        <v>0.67344676451807672</v>
      </c>
      <c r="I810">
        <f t="shared" si="75"/>
        <v>8.9813653036963093E-4</v>
      </c>
    </row>
    <row r="811" spans="1:9">
      <c r="A811" s="3" t="s">
        <v>359</v>
      </c>
      <c r="B811">
        <v>12.22</v>
      </c>
      <c r="C811" s="4">
        <v>431</v>
      </c>
      <c r="D811">
        <f t="shared" si="72"/>
        <v>35.270049099836335</v>
      </c>
      <c r="E811" s="6">
        <f t="shared" si="73"/>
        <v>1.8521256041968909E-4</v>
      </c>
      <c r="F811" s="7">
        <f t="shared" si="76"/>
        <v>0.96367685178182216</v>
      </c>
      <c r="G811" s="6">
        <f t="shared" si="74"/>
        <v>1.0616255380886397E-3</v>
      </c>
      <c r="H811" s="7">
        <f t="shared" si="77"/>
        <v>0.67450839005616536</v>
      </c>
      <c r="I811">
        <f t="shared" si="75"/>
        <v>1.0542069977890201E-3</v>
      </c>
    </row>
    <row r="812" spans="1:9">
      <c r="A812" s="3" t="s">
        <v>364</v>
      </c>
      <c r="B812">
        <v>14.33</v>
      </c>
      <c r="C812" s="4">
        <v>502</v>
      </c>
      <c r="D812">
        <f t="shared" si="72"/>
        <v>35.03140265177948</v>
      </c>
      <c r="E812" s="6">
        <f t="shared" si="73"/>
        <v>2.1572321422432463E-4</v>
      </c>
      <c r="F812" s="7">
        <f t="shared" si="76"/>
        <v>0.96389257499604653</v>
      </c>
      <c r="G812" s="6">
        <f t="shared" si="74"/>
        <v>1.2449340393461707E-3</v>
      </c>
      <c r="H812" s="7">
        <f t="shared" si="77"/>
        <v>0.67575332409551159</v>
      </c>
      <c r="I812">
        <f t="shared" si="75"/>
        <v>1.7586009094455735E-3</v>
      </c>
    </row>
    <row r="813" spans="1:9">
      <c r="A813" s="3" t="s">
        <v>1037</v>
      </c>
      <c r="B813">
        <v>23.9</v>
      </c>
      <c r="C813" s="4">
        <v>836</v>
      </c>
      <c r="D813">
        <f t="shared" si="72"/>
        <v>34.979079497907954</v>
      </c>
      <c r="E813" s="6">
        <f t="shared" si="73"/>
        <v>3.5925220536162431E-4</v>
      </c>
      <c r="F813" s="7">
        <f t="shared" si="76"/>
        <v>0.96425182720140812</v>
      </c>
      <c r="G813" s="6">
        <f t="shared" si="74"/>
        <v>2.076338000026063E-3</v>
      </c>
      <c r="H813" s="7">
        <f t="shared" si="77"/>
        <v>0.67782966209553763</v>
      </c>
      <c r="I813">
        <f t="shared" si="75"/>
        <v>1.1075302519064634E-3</v>
      </c>
    </row>
    <row r="814" spans="1:9">
      <c r="A814" s="3" t="s">
        <v>613</v>
      </c>
      <c r="B814">
        <v>15.05</v>
      </c>
      <c r="C814" s="4">
        <v>526</v>
      </c>
      <c r="D814">
        <f t="shared" si="72"/>
        <v>34.950166112956808</v>
      </c>
      <c r="E814" s="6">
        <f t="shared" si="73"/>
        <v>2.260366746653282E-4</v>
      </c>
      <c r="F814" s="7">
        <f t="shared" si="76"/>
        <v>0.96447786387607348</v>
      </c>
      <c r="G814" s="6">
        <f t="shared" si="74"/>
        <v>1.3074848075477928E-3</v>
      </c>
      <c r="H814" s="7">
        <f t="shared" si="77"/>
        <v>0.67913714690308546</v>
      </c>
      <c r="I814">
        <f t="shared" si="75"/>
        <v>4.4090698094756409E-4</v>
      </c>
    </row>
    <row r="815" spans="1:9">
      <c r="A815" s="3" t="s">
        <v>962</v>
      </c>
      <c r="B815">
        <v>5.99</v>
      </c>
      <c r="C815" s="4">
        <v>209</v>
      </c>
      <c r="D815">
        <f t="shared" si="72"/>
        <v>34.891485809682806</v>
      </c>
      <c r="E815" s="6">
        <f t="shared" si="73"/>
        <v>8.9813051340406077E-5</v>
      </c>
      <c r="F815" s="7">
        <f t="shared" si="76"/>
        <v>0.96456767692741385</v>
      </c>
      <c r="G815" s="6">
        <f t="shared" si="74"/>
        <v>5.2038764101071616E-4</v>
      </c>
      <c r="H815" s="7">
        <f t="shared" si="77"/>
        <v>0.67965753454409616</v>
      </c>
      <c r="I815">
        <f t="shared" si="75"/>
        <v>5.2282402335601663E-4</v>
      </c>
    </row>
    <row r="816" spans="1:9">
      <c r="A816" s="3" t="s">
        <v>606</v>
      </c>
      <c r="B816">
        <v>7.1</v>
      </c>
      <c r="C816" s="4">
        <v>247</v>
      </c>
      <c r="D816">
        <f t="shared" si="72"/>
        <v>34.7887323943662</v>
      </c>
      <c r="E816" s="6">
        <f t="shared" si="73"/>
        <v>1.0614269703866172E-4</v>
      </c>
      <c r="F816" s="7">
        <f t="shared" si="76"/>
        <v>0.96467381962445253</v>
      </c>
      <c r="G816" s="6">
        <f t="shared" si="74"/>
        <v>6.1682007532155002E-4</v>
      </c>
      <c r="H816" s="7">
        <f t="shared" si="77"/>
        <v>0.68027435461941776</v>
      </c>
      <c r="I816">
        <f t="shared" si="75"/>
        <v>6.3111144921756956E-4</v>
      </c>
    </row>
    <row r="817" spans="1:9">
      <c r="A817" s="3" t="s">
        <v>388</v>
      </c>
      <c r="B817">
        <v>8.57</v>
      </c>
      <c r="C817" s="4">
        <v>298</v>
      </c>
      <c r="D817">
        <f t="shared" si="72"/>
        <v>34.772462077012833</v>
      </c>
      <c r="E817" s="6">
        <f t="shared" si="73"/>
        <v>1.280588004757943E-4</v>
      </c>
      <c r="F817" s="7">
        <f t="shared" si="76"/>
        <v>0.96480187842492837</v>
      </c>
      <c r="G817" s="6">
        <f t="shared" si="74"/>
        <v>7.4452789373319491E-4</v>
      </c>
      <c r="H817" s="7">
        <f t="shared" si="77"/>
        <v>0.68101888251315101</v>
      </c>
      <c r="I817">
        <f t="shared" si="75"/>
        <v>9.4486437156615644E-4</v>
      </c>
    </row>
    <row r="818" spans="1:9">
      <c r="A818" s="3" t="s">
        <v>412</v>
      </c>
      <c r="B818">
        <v>12.83</v>
      </c>
      <c r="C818" s="4">
        <v>446</v>
      </c>
      <c r="D818">
        <f t="shared" si="72"/>
        <v>34.762275915822293</v>
      </c>
      <c r="E818" s="6">
        <f t="shared" si="73"/>
        <v>1.9165847319531631E-4</v>
      </c>
      <c r="F818" s="7">
        <f t="shared" si="76"/>
        <v>0.96499353689812373</v>
      </c>
      <c r="G818" s="6">
        <f t="shared" si="74"/>
        <v>1.1146199389261251E-3</v>
      </c>
      <c r="H818" s="7">
        <f t="shared" si="77"/>
        <v>0.68213350245207716</v>
      </c>
      <c r="I818">
        <f t="shared" si="75"/>
        <v>8.1465085456022823E-4</v>
      </c>
    </row>
    <row r="819" spans="1:9">
      <c r="A819" s="3" t="s">
        <v>761</v>
      </c>
      <c r="B819">
        <v>11.06</v>
      </c>
      <c r="C819" s="4">
        <v>384</v>
      </c>
      <c r="D819">
        <f t="shared" si="72"/>
        <v>34.719710669077756</v>
      </c>
      <c r="E819" s="6">
        <f t="shared" si="73"/>
        <v>1.6501536705605709E-4</v>
      </c>
      <c r="F819" s="7">
        <f t="shared" si="76"/>
        <v>0.96515855226517977</v>
      </c>
      <c r="G819" s="6">
        <f t="shared" si="74"/>
        <v>9.6084930043047103E-4</v>
      </c>
      <c r="H819" s="7">
        <f t="shared" si="77"/>
        <v>0.68309435175250766</v>
      </c>
      <c r="I819">
        <f t="shared" si="75"/>
        <v>1.0343284721329171E-3</v>
      </c>
    </row>
    <row r="820" spans="1:9">
      <c r="A820" s="3" t="s">
        <v>1071</v>
      </c>
      <c r="B820">
        <v>14.03</v>
      </c>
      <c r="C820" s="4">
        <v>484</v>
      </c>
      <c r="D820">
        <f t="shared" si="72"/>
        <v>34.497505345687813</v>
      </c>
      <c r="E820" s="6">
        <f t="shared" si="73"/>
        <v>2.0798811889357195E-4</v>
      </c>
      <c r="F820" s="7">
        <f t="shared" si="76"/>
        <v>0.96536654038407332</v>
      </c>
      <c r="G820" s="6">
        <f t="shared" si="74"/>
        <v>1.2188712192621614E-3</v>
      </c>
      <c r="H820" s="7">
        <f t="shared" si="77"/>
        <v>0.68431322297176977</v>
      </c>
      <c r="I820">
        <f t="shared" si="75"/>
        <v>8.060993708369768E-4</v>
      </c>
    </row>
    <row r="821" spans="1:9">
      <c r="A821" s="3" t="s">
        <v>160</v>
      </c>
      <c r="B821">
        <v>10.93</v>
      </c>
      <c r="C821" s="4">
        <v>376</v>
      </c>
      <c r="D821">
        <f t="shared" si="72"/>
        <v>34.400731930466605</v>
      </c>
      <c r="E821" s="6">
        <f t="shared" si="73"/>
        <v>1.615775469090559E-4</v>
      </c>
      <c r="F821" s="7">
        <f t="shared" si="76"/>
        <v>0.96552811793098237</v>
      </c>
      <c r="G821" s="6">
        <f t="shared" si="74"/>
        <v>9.4955541172740026E-4</v>
      </c>
      <c r="H821" s="7">
        <f t="shared" si="77"/>
        <v>0.68526277838349714</v>
      </c>
      <c r="I821">
        <f t="shared" si="75"/>
        <v>2.1464691323080931E-4</v>
      </c>
    </row>
    <row r="822" spans="1:9">
      <c r="A822" s="3" t="s">
        <v>1001</v>
      </c>
      <c r="B822">
        <v>2.91</v>
      </c>
      <c r="C822" s="4">
        <v>100</v>
      </c>
      <c r="D822">
        <f t="shared" si="72"/>
        <v>34.364261168384878</v>
      </c>
      <c r="E822" s="6">
        <f t="shared" si="73"/>
        <v>4.2972751837514867E-5</v>
      </c>
      <c r="F822" s="7">
        <f t="shared" si="76"/>
        <v>0.96557109068281988</v>
      </c>
      <c r="G822" s="6">
        <f t="shared" si="74"/>
        <v>2.5280935481488884E-4</v>
      </c>
      <c r="H822" s="7">
        <f t="shared" si="77"/>
        <v>0.685515587738312</v>
      </c>
      <c r="I822">
        <f t="shared" si="75"/>
        <v>4.5511856406421636E-4</v>
      </c>
    </row>
    <row r="823" spans="1:9">
      <c r="A823" s="3" t="s">
        <v>416</v>
      </c>
      <c r="B823">
        <v>6.17</v>
      </c>
      <c r="C823" s="4">
        <v>212</v>
      </c>
      <c r="D823">
        <f t="shared" si="72"/>
        <v>34.359805510534848</v>
      </c>
      <c r="E823" s="6">
        <f t="shared" si="73"/>
        <v>9.110223389553152E-5</v>
      </c>
      <c r="F823" s="7">
        <f t="shared" si="76"/>
        <v>0.9656621929167154</v>
      </c>
      <c r="G823" s="6">
        <f t="shared" si="74"/>
        <v>5.3602533306112163E-4</v>
      </c>
      <c r="H823" s="7">
        <f t="shared" si="77"/>
        <v>0.68605161307137308</v>
      </c>
      <c r="I823">
        <f t="shared" si="75"/>
        <v>2.7962823385052626E-4</v>
      </c>
    </row>
    <row r="824" spans="1:9">
      <c r="A824" s="3" t="s">
        <v>514</v>
      </c>
      <c r="B824">
        <v>3.79</v>
      </c>
      <c r="C824" s="4">
        <v>130</v>
      </c>
      <c r="D824">
        <f t="shared" si="72"/>
        <v>34.300791556728235</v>
      </c>
      <c r="E824" s="6">
        <f t="shared" si="73"/>
        <v>5.586457738876933E-5</v>
      </c>
      <c r="F824" s="7">
        <f t="shared" si="76"/>
        <v>0.96571805749410422</v>
      </c>
      <c r="G824" s="6">
        <f t="shared" si="74"/>
        <v>3.2926029372798237E-4</v>
      </c>
      <c r="H824" s="7">
        <f t="shared" si="77"/>
        <v>0.68638087336510101</v>
      </c>
      <c r="I824">
        <f t="shared" si="75"/>
        <v>1.1554475639704576E-3</v>
      </c>
    </row>
    <row r="825" spans="1:9">
      <c r="A825" s="3" t="s">
        <v>992</v>
      </c>
      <c r="B825">
        <v>15.66</v>
      </c>
      <c r="C825" s="4">
        <v>537</v>
      </c>
      <c r="D825">
        <f t="shared" si="72"/>
        <v>34.291187739463602</v>
      </c>
      <c r="E825" s="6">
        <f t="shared" si="73"/>
        <v>2.3076367736745484E-4</v>
      </c>
      <c r="F825" s="7">
        <f t="shared" si="76"/>
        <v>0.96594882117147163</v>
      </c>
      <c r="G825" s="6">
        <f t="shared" si="74"/>
        <v>1.3604792083852779E-3</v>
      </c>
      <c r="H825" s="7">
        <f t="shared" si="77"/>
        <v>0.68774135257348623</v>
      </c>
      <c r="I825">
        <f t="shared" si="75"/>
        <v>8.263918541635551E-4</v>
      </c>
    </row>
    <row r="826" spans="1:9">
      <c r="A826" s="3" t="s">
        <v>131</v>
      </c>
      <c r="B826">
        <v>11.2</v>
      </c>
      <c r="C826" s="4">
        <v>384</v>
      </c>
      <c r="D826">
        <f t="shared" si="72"/>
        <v>34.285714285714285</v>
      </c>
      <c r="E826" s="6">
        <f t="shared" si="73"/>
        <v>1.6501536705605709E-4</v>
      </c>
      <c r="F826" s="7">
        <f t="shared" si="76"/>
        <v>0.96611383653852767</v>
      </c>
      <c r="G826" s="6">
        <f t="shared" si="74"/>
        <v>9.7301194980300846E-4</v>
      </c>
      <c r="H826" s="7">
        <f t="shared" si="77"/>
        <v>0.68871436452328927</v>
      </c>
      <c r="I826">
        <f t="shared" si="75"/>
        <v>4.3097197184582825E-4</v>
      </c>
    </row>
    <row r="827" spans="1:9">
      <c r="A827" s="3" t="s">
        <v>786</v>
      </c>
      <c r="B827">
        <v>5.84</v>
      </c>
      <c r="C827" s="4">
        <v>200</v>
      </c>
      <c r="D827">
        <f t="shared" si="72"/>
        <v>34.246575342465754</v>
      </c>
      <c r="E827" s="6">
        <f t="shared" si="73"/>
        <v>8.5945503675029735E-5</v>
      </c>
      <c r="F827" s="7">
        <f t="shared" si="76"/>
        <v>0.96619978204220269</v>
      </c>
      <c r="G827" s="6">
        <f t="shared" si="74"/>
        <v>5.0735623096871154E-4</v>
      </c>
      <c r="H827" s="7">
        <f t="shared" si="77"/>
        <v>0.68922172075425803</v>
      </c>
      <c r="I827">
        <f t="shared" si="75"/>
        <v>9.4247957899762369E-4</v>
      </c>
    </row>
    <row r="828" spans="1:9">
      <c r="A828" s="3" t="s">
        <v>72</v>
      </c>
      <c r="B828">
        <v>12.77</v>
      </c>
      <c r="C828" s="4">
        <v>437</v>
      </c>
      <c r="D828">
        <f t="shared" si="72"/>
        <v>34.220830070477682</v>
      </c>
      <c r="E828" s="6">
        <f t="shared" si="73"/>
        <v>1.8779092552993998E-4</v>
      </c>
      <c r="F828" s="7">
        <f t="shared" si="76"/>
        <v>0.96638757296773259</v>
      </c>
      <c r="G828" s="6">
        <f t="shared" si="74"/>
        <v>1.1094073749093232E-3</v>
      </c>
      <c r="H828" s="7">
        <f t="shared" si="77"/>
        <v>0.6903311281291673</v>
      </c>
      <c r="I828">
        <f t="shared" si="75"/>
        <v>6.784057494325646E-4</v>
      </c>
    </row>
    <row r="829" spans="1:9">
      <c r="A829" s="3" t="s">
        <v>733</v>
      </c>
      <c r="B829">
        <v>9.19</v>
      </c>
      <c r="C829" s="4">
        <v>314</v>
      </c>
      <c r="D829">
        <f t="shared" si="72"/>
        <v>34.167573449401523</v>
      </c>
      <c r="E829" s="6">
        <f t="shared" si="73"/>
        <v>1.3493444076979668E-4</v>
      </c>
      <c r="F829" s="7">
        <f t="shared" si="76"/>
        <v>0.96652250740850243</v>
      </c>
      <c r="G829" s="6">
        <f t="shared" si="74"/>
        <v>7.9839105524014717E-4</v>
      </c>
      <c r="H829" s="7">
        <f t="shared" si="77"/>
        <v>0.69112951918440746</v>
      </c>
      <c r="I829">
        <f t="shared" si="75"/>
        <v>2.577044950607954E-4</v>
      </c>
    </row>
    <row r="830" spans="1:9">
      <c r="A830" s="3" t="s">
        <v>569</v>
      </c>
      <c r="B830">
        <v>3.49</v>
      </c>
      <c r="C830" s="4">
        <v>119</v>
      </c>
      <c r="D830">
        <f t="shared" si="72"/>
        <v>34.097421203438394</v>
      </c>
      <c r="E830" s="6">
        <f t="shared" si="73"/>
        <v>5.1137574686642697E-5</v>
      </c>
      <c r="F830" s="7">
        <f t="shared" si="76"/>
        <v>0.9665736449831891</v>
      </c>
      <c r="G830" s="6">
        <f t="shared" si="74"/>
        <v>3.0319747364397322E-4</v>
      </c>
      <c r="H830" s="7">
        <f t="shared" si="77"/>
        <v>0.69143271665805139</v>
      </c>
      <c r="I830">
        <f t="shared" si="75"/>
        <v>1.9744856312396974E-3</v>
      </c>
    </row>
    <row r="831" spans="1:9">
      <c r="A831" s="3" t="s">
        <v>714</v>
      </c>
      <c r="B831">
        <v>26.73</v>
      </c>
      <c r="C831" s="4">
        <v>909</v>
      </c>
      <c r="D831">
        <f t="shared" si="72"/>
        <v>34.006734006734007</v>
      </c>
      <c r="E831" s="6">
        <f t="shared" si="73"/>
        <v>3.9062231420301016E-4</v>
      </c>
      <c r="F831" s="7">
        <f t="shared" si="76"/>
        <v>0.96696426729739215</v>
      </c>
      <c r="G831" s="6">
        <f t="shared" si="74"/>
        <v>2.3221972694852161E-3</v>
      </c>
      <c r="H831" s="7">
        <f t="shared" si="77"/>
        <v>0.69375491392753663</v>
      </c>
      <c r="I831">
        <f t="shared" si="75"/>
        <v>7.0842910444302021E-4</v>
      </c>
    </row>
    <row r="832" spans="1:9">
      <c r="A832" s="3" t="s">
        <v>53</v>
      </c>
      <c r="B832">
        <v>9.59</v>
      </c>
      <c r="C832" s="4">
        <v>326</v>
      </c>
      <c r="D832">
        <f t="shared" si="72"/>
        <v>33.993743482794578</v>
      </c>
      <c r="E832" s="6">
        <f t="shared" si="73"/>
        <v>1.4009117099029848E-4</v>
      </c>
      <c r="F832" s="7">
        <f t="shared" si="76"/>
        <v>0.9671043584683825</v>
      </c>
      <c r="G832" s="6">
        <f t="shared" si="74"/>
        <v>8.3314148201882603E-4</v>
      </c>
      <c r="H832" s="7">
        <f t="shared" si="77"/>
        <v>0.69458805540955548</v>
      </c>
      <c r="I832">
        <f t="shared" si="75"/>
        <v>7.0542212769886259E-4</v>
      </c>
    </row>
    <row r="833" spans="1:9">
      <c r="A833" s="3" t="s">
        <v>125</v>
      </c>
      <c r="B833">
        <v>9.5399999999999991</v>
      </c>
      <c r="C833" s="4">
        <v>322</v>
      </c>
      <c r="D833">
        <f t="shared" si="72"/>
        <v>33.752620545073377</v>
      </c>
      <c r="E833" s="6">
        <f t="shared" si="73"/>
        <v>1.3837226091679787E-4</v>
      </c>
      <c r="F833" s="7">
        <f t="shared" si="76"/>
        <v>0.96724273072929934</v>
      </c>
      <c r="G833" s="6">
        <f t="shared" si="74"/>
        <v>8.2879767867149112E-4</v>
      </c>
      <c r="H833" s="7">
        <f t="shared" si="77"/>
        <v>0.69541685308822698</v>
      </c>
      <c r="I833">
        <f t="shared" si="75"/>
        <v>1.0331489856127973E-3</v>
      </c>
    </row>
    <row r="834" spans="1:9">
      <c r="A834" s="3" t="s">
        <v>60</v>
      </c>
      <c r="B834">
        <v>13.97</v>
      </c>
      <c r="C834" s="4">
        <v>471</v>
      </c>
      <c r="D834">
        <f t="shared" ref="D834:D897" si="78">C834/B834</f>
        <v>33.715103793843952</v>
      </c>
      <c r="E834" s="6">
        <f t="shared" si="73"/>
        <v>2.0240166115469504E-4</v>
      </c>
      <c r="F834" s="7">
        <f t="shared" si="76"/>
        <v>0.96744513239045404</v>
      </c>
      <c r="G834" s="6">
        <f t="shared" si="74"/>
        <v>1.2136586552453598E-3</v>
      </c>
      <c r="H834" s="7">
        <f t="shared" si="77"/>
        <v>0.69663051174347235</v>
      </c>
      <c r="I834">
        <f t="shared" si="75"/>
        <v>6.1713772197058425E-4</v>
      </c>
    </row>
    <row r="835" spans="1:9">
      <c r="A835" s="3" t="s">
        <v>1006</v>
      </c>
      <c r="B835">
        <v>8.34</v>
      </c>
      <c r="C835" s="4">
        <v>280</v>
      </c>
      <c r="D835">
        <f t="shared" si="78"/>
        <v>33.573141486810549</v>
      </c>
      <c r="E835" s="6">
        <f t="shared" ref="E835:E898" si="79">C835/2327056</f>
        <v>1.2032370514504163E-4</v>
      </c>
      <c r="F835" s="7">
        <f t="shared" si="76"/>
        <v>0.96756545609559907</v>
      </c>
      <c r="G835" s="6">
        <f t="shared" ref="G835:G898" si="80">B835/11510.65</f>
        <v>7.2454639833545453E-4</v>
      </c>
      <c r="H835" s="7">
        <f t="shared" si="77"/>
        <v>0.69735505814180776</v>
      </c>
      <c r="I835">
        <f t="shared" ref="I835:I898" si="81">F835*H836-F836*H835</f>
        <v>6.4938703838512968E-4</v>
      </c>
    </row>
    <row r="836" spans="1:9">
      <c r="A836" s="3" t="s">
        <v>967</v>
      </c>
      <c r="B836">
        <v>8.77</v>
      </c>
      <c r="C836" s="4">
        <v>293</v>
      </c>
      <c r="D836">
        <f t="shared" si="78"/>
        <v>33.409350057012546</v>
      </c>
      <c r="E836" s="6">
        <f t="shared" si="79"/>
        <v>1.2591016288391856E-4</v>
      </c>
      <c r="F836" s="7">
        <f t="shared" ref="F836:F899" si="82">F835+E836</f>
        <v>0.96769136625848295</v>
      </c>
      <c r="G836" s="6">
        <f t="shared" si="80"/>
        <v>7.6190310712253434E-4</v>
      </c>
      <c r="H836" s="7">
        <f t="shared" ref="H836:H899" si="83">H835+G836</f>
        <v>0.6981169612489303</v>
      </c>
      <c r="I836">
        <f t="shared" si="81"/>
        <v>4.1246554205920383E-4</v>
      </c>
    </row>
    <row r="837" spans="1:9">
      <c r="A837" s="3" t="s">
        <v>109</v>
      </c>
      <c r="B837">
        <v>5.57</v>
      </c>
      <c r="C837" s="4">
        <v>186</v>
      </c>
      <c r="D837">
        <f t="shared" si="78"/>
        <v>33.393177737881508</v>
      </c>
      <c r="E837" s="6">
        <f t="shared" si="79"/>
        <v>7.9929318417777659E-5</v>
      </c>
      <c r="F837" s="7">
        <f t="shared" si="82"/>
        <v>0.96777129557690078</v>
      </c>
      <c r="G837" s="6">
        <f t="shared" si="80"/>
        <v>4.8389969289310339E-4</v>
      </c>
      <c r="H837" s="7">
        <f t="shared" si="83"/>
        <v>0.69860086094182339</v>
      </c>
      <c r="I837">
        <f t="shared" si="81"/>
        <v>4.1192498843500847E-4</v>
      </c>
    </row>
    <row r="838" spans="1:9">
      <c r="A838" s="3" t="s">
        <v>955</v>
      </c>
      <c r="B838">
        <v>5.56</v>
      </c>
      <c r="C838" s="4">
        <v>185</v>
      </c>
      <c r="D838">
        <f t="shared" si="78"/>
        <v>33.273381294964032</v>
      </c>
      <c r="E838" s="6">
        <f t="shared" si="79"/>
        <v>7.9499590899402507E-5</v>
      </c>
      <c r="F838" s="7">
        <f t="shared" si="82"/>
        <v>0.96785079516780015</v>
      </c>
      <c r="G838" s="6">
        <f t="shared" si="80"/>
        <v>4.8303093222363635E-4</v>
      </c>
      <c r="H838" s="7">
        <f t="shared" si="83"/>
        <v>0.69908389187404707</v>
      </c>
      <c r="I838">
        <f t="shared" si="81"/>
        <v>5.5581954765382413E-4</v>
      </c>
    </row>
    <row r="839" spans="1:9">
      <c r="A839" s="3" t="s">
        <v>1078</v>
      </c>
      <c r="B839">
        <v>7.5</v>
      </c>
      <c r="C839" s="4">
        <v>249</v>
      </c>
      <c r="D839">
        <f t="shared" si="78"/>
        <v>33.200000000000003</v>
      </c>
      <c r="E839" s="6">
        <f t="shared" si="79"/>
        <v>1.0700215207541203E-4</v>
      </c>
      <c r="F839" s="7">
        <f t="shared" si="82"/>
        <v>0.96795779731987552</v>
      </c>
      <c r="G839" s="6">
        <f t="shared" si="80"/>
        <v>6.5157050210022899E-4</v>
      </c>
      <c r="H839" s="7">
        <f t="shared" si="83"/>
        <v>0.69973546237614725</v>
      </c>
      <c r="I839">
        <f t="shared" si="81"/>
        <v>3.5943598806109645E-4</v>
      </c>
    </row>
    <row r="840" spans="1:9">
      <c r="A840" s="3" t="s">
        <v>326</v>
      </c>
      <c r="B840">
        <v>4.8499999999999996</v>
      </c>
      <c r="C840" s="4">
        <v>161</v>
      </c>
      <c r="D840">
        <f t="shared" si="78"/>
        <v>33.195876288659797</v>
      </c>
      <c r="E840" s="6">
        <f t="shared" si="79"/>
        <v>6.9186130458398937E-5</v>
      </c>
      <c r="F840" s="7">
        <f t="shared" si="82"/>
        <v>0.96802698345033389</v>
      </c>
      <c r="G840" s="6">
        <f t="shared" si="80"/>
        <v>4.2134892469148136E-4</v>
      </c>
      <c r="H840" s="7">
        <f t="shared" si="83"/>
        <v>0.70015681130083873</v>
      </c>
      <c r="I840">
        <f t="shared" si="81"/>
        <v>1.9024584331720495E-3</v>
      </c>
    </row>
    <row r="841" spans="1:9">
      <c r="A841" s="3" t="s">
        <v>954</v>
      </c>
      <c r="B841">
        <v>25.67</v>
      </c>
      <c r="C841" s="4">
        <v>852</v>
      </c>
      <c r="D841">
        <f t="shared" si="78"/>
        <v>33.190494740942732</v>
      </c>
      <c r="E841" s="6">
        <f t="shared" si="79"/>
        <v>3.6612784565562669E-4</v>
      </c>
      <c r="F841" s="7">
        <f t="shared" si="82"/>
        <v>0.96839311129598948</v>
      </c>
      <c r="G841" s="6">
        <f t="shared" si="80"/>
        <v>2.230108638521717E-3</v>
      </c>
      <c r="H841" s="7">
        <f t="shared" si="83"/>
        <v>0.70238691993936042</v>
      </c>
      <c r="I841">
        <f t="shared" si="81"/>
        <v>4.713807926449709E-4</v>
      </c>
    </row>
    <row r="842" spans="1:9">
      <c r="A842" s="3" t="s">
        <v>959</v>
      </c>
      <c r="B842">
        <v>6.36</v>
      </c>
      <c r="C842" s="4">
        <v>211</v>
      </c>
      <c r="D842">
        <f t="shared" si="78"/>
        <v>33.176100628930818</v>
      </c>
      <c r="E842" s="6">
        <f t="shared" si="79"/>
        <v>9.0672506377156368E-5</v>
      </c>
      <c r="F842" s="7">
        <f t="shared" si="82"/>
        <v>0.96848378380236666</v>
      </c>
      <c r="G842" s="6">
        <f t="shared" si="80"/>
        <v>5.5253178578099419E-4</v>
      </c>
      <c r="H842" s="7">
        <f t="shared" si="83"/>
        <v>0.70293945172514138</v>
      </c>
      <c r="I842">
        <f t="shared" si="81"/>
        <v>4.9444286761524125E-4</v>
      </c>
    </row>
    <row r="843" spans="1:9">
      <c r="A843" s="3" t="s">
        <v>630</v>
      </c>
      <c r="B843">
        <v>6.67</v>
      </c>
      <c r="C843" s="4">
        <v>221</v>
      </c>
      <c r="D843">
        <f t="shared" si="78"/>
        <v>33.133433283358322</v>
      </c>
      <c r="E843" s="6">
        <f t="shared" si="79"/>
        <v>9.4969781560907862E-5</v>
      </c>
      <c r="F843" s="7">
        <f t="shared" si="82"/>
        <v>0.96857875358392753</v>
      </c>
      <c r="G843" s="6">
        <f t="shared" si="80"/>
        <v>5.7946336653447031E-4</v>
      </c>
      <c r="H843" s="7">
        <f t="shared" si="83"/>
        <v>0.70351891509167586</v>
      </c>
      <c r="I843">
        <f t="shared" si="81"/>
        <v>5.2639328192516377E-4</v>
      </c>
    </row>
    <row r="844" spans="1:9">
      <c r="A844" s="3" t="s">
        <v>278</v>
      </c>
      <c r="B844">
        <v>7.1</v>
      </c>
      <c r="C844" s="4">
        <v>235</v>
      </c>
      <c r="D844">
        <f t="shared" si="78"/>
        <v>33.098591549295776</v>
      </c>
      <c r="E844" s="6">
        <f t="shared" si="79"/>
        <v>1.0098596681815994E-4</v>
      </c>
      <c r="F844" s="7">
        <f t="shared" si="82"/>
        <v>0.96867973955074571</v>
      </c>
      <c r="G844" s="6">
        <f t="shared" si="80"/>
        <v>6.1682007532155002E-4</v>
      </c>
      <c r="H844" s="7">
        <f t="shared" si="83"/>
        <v>0.70413573516699746</v>
      </c>
      <c r="I844">
        <f t="shared" si="81"/>
        <v>2.6695051550462701E-4</v>
      </c>
    </row>
    <row r="845" spans="1:9">
      <c r="A845" s="3" t="s">
        <v>460</v>
      </c>
      <c r="B845">
        <v>3.6</v>
      </c>
      <c r="C845" s="4">
        <v>119</v>
      </c>
      <c r="D845">
        <f t="shared" si="78"/>
        <v>33.055555555555557</v>
      </c>
      <c r="E845" s="6">
        <f t="shared" si="79"/>
        <v>5.1137574686642697E-5</v>
      </c>
      <c r="F845" s="7">
        <f t="shared" si="82"/>
        <v>0.96873087712543238</v>
      </c>
      <c r="G845" s="6">
        <f t="shared" si="80"/>
        <v>3.1275384100810992E-4</v>
      </c>
      <c r="H845" s="7">
        <f t="shared" si="83"/>
        <v>0.70444848900800561</v>
      </c>
      <c r="I845">
        <f t="shared" si="81"/>
        <v>8.7946541522521127E-4</v>
      </c>
    </row>
    <row r="846" spans="1:9">
      <c r="A846" s="3" t="s">
        <v>312</v>
      </c>
      <c r="B846">
        <v>11.86</v>
      </c>
      <c r="C846" s="4">
        <v>392</v>
      </c>
      <c r="D846">
        <f t="shared" si="78"/>
        <v>33.052276559865092</v>
      </c>
      <c r="E846" s="6">
        <f t="shared" si="79"/>
        <v>1.6845318720305828E-4</v>
      </c>
      <c r="F846" s="7">
        <f t="shared" si="82"/>
        <v>0.96889933031263542</v>
      </c>
      <c r="G846" s="6">
        <f t="shared" si="80"/>
        <v>1.0303501539878288E-3</v>
      </c>
      <c r="H846" s="7">
        <f t="shared" si="83"/>
        <v>0.70547883916199339</v>
      </c>
      <c r="I846">
        <f t="shared" si="81"/>
        <v>4.1084591173001783E-4</v>
      </c>
    </row>
    <row r="847" spans="1:9">
      <c r="A847" s="3" t="s">
        <v>678</v>
      </c>
      <c r="B847">
        <v>5.54</v>
      </c>
      <c r="C847" s="4">
        <v>183</v>
      </c>
      <c r="D847">
        <f t="shared" si="78"/>
        <v>33.032490974729242</v>
      </c>
      <c r="E847" s="6">
        <f t="shared" si="79"/>
        <v>7.8640135862652203E-5</v>
      </c>
      <c r="F847" s="7">
        <f t="shared" si="82"/>
        <v>0.96897797044849809</v>
      </c>
      <c r="G847" s="6">
        <f t="shared" si="80"/>
        <v>4.8129341088470244E-4</v>
      </c>
      <c r="H847" s="7">
        <f t="shared" si="83"/>
        <v>0.70596013257287804</v>
      </c>
      <c r="I847">
        <f t="shared" si="81"/>
        <v>5.3474279615983722E-4</v>
      </c>
    </row>
    <row r="848" spans="1:9">
      <c r="A848" s="3" t="s">
        <v>483</v>
      </c>
      <c r="B848">
        <v>7.21</v>
      </c>
      <c r="C848" s="4">
        <v>238</v>
      </c>
      <c r="D848">
        <f t="shared" si="78"/>
        <v>33.009708737864081</v>
      </c>
      <c r="E848" s="6">
        <f t="shared" si="79"/>
        <v>1.0227514937328539E-4</v>
      </c>
      <c r="F848" s="7">
        <f t="shared" si="82"/>
        <v>0.96908024559787143</v>
      </c>
      <c r="G848" s="6">
        <f t="shared" si="80"/>
        <v>6.2637644268568671E-4</v>
      </c>
      <c r="H848" s="7">
        <f t="shared" si="83"/>
        <v>0.70658650901556375</v>
      </c>
      <c r="I848">
        <f t="shared" si="81"/>
        <v>6.0446845395745186E-4</v>
      </c>
    </row>
    <row r="849" spans="1:9">
      <c r="A849" s="3" t="s">
        <v>208</v>
      </c>
      <c r="B849">
        <v>8.15</v>
      </c>
      <c r="C849" s="4">
        <v>269</v>
      </c>
      <c r="D849">
        <f t="shared" si="78"/>
        <v>33.006134969325153</v>
      </c>
      <c r="E849" s="6">
        <f t="shared" si="79"/>
        <v>1.15596702442915E-4</v>
      </c>
      <c r="F849" s="7">
        <f t="shared" si="82"/>
        <v>0.9691958423003143</v>
      </c>
      <c r="G849" s="6">
        <f t="shared" si="80"/>
        <v>7.0803994561558219E-4</v>
      </c>
      <c r="H849" s="7">
        <f t="shared" si="83"/>
        <v>0.70729454896117938</v>
      </c>
      <c r="I849">
        <f t="shared" si="81"/>
        <v>2.6557034001917224E-4</v>
      </c>
    </row>
    <row r="850" spans="1:9">
      <c r="A850" s="3" t="s">
        <v>800</v>
      </c>
      <c r="B850">
        <v>3.58</v>
      </c>
      <c r="C850" s="4">
        <v>118</v>
      </c>
      <c r="D850">
        <f t="shared" si="78"/>
        <v>32.960893854748605</v>
      </c>
      <c r="E850" s="6">
        <f t="shared" si="79"/>
        <v>5.0707847168267545E-5</v>
      </c>
      <c r="F850" s="7">
        <f t="shared" si="82"/>
        <v>0.96924655014748262</v>
      </c>
      <c r="G850" s="6">
        <f t="shared" si="80"/>
        <v>3.1101631966917595E-4</v>
      </c>
      <c r="H850" s="7">
        <f t="shared" si="83"/>
        <v>0.7076055652808485</v>
      </c>
      <c r="I850">
        <f t="shared" si="81"/>
        <v>4.9558784384973187E-4</v>
      </c>
    </row>
    <row r="851" spans="1:9">
      <c r="A851" s="3" t="s">
        <v>722</v>
      </c>
      <c r="B851">
        <v>6.68</v>
      </c>
      <c r="C851" s="4">
        <v>220</v>
      </c>
      <c r="D851">
        <f t="shared" si="78"/>
        <v>32.93413173652695</v>
      </c>
      <c r="E851" s="6">
        <f t="shared" si="79"/>
        <v>9.454005404253271E-5</v>
      </c>
      <c r="F851" s="7">
        <f t="shared" si="82"/>
        <v>0.96934109020152515</v>
      </c>
      <c r="G851" s="6">
        <f t="shared" si="80"/>
        <v>5.8033212720393719E-4</v>
      </c>
      <c r="H851" s="7">
        <f t="shared" si="83"/>
        <v>0.70818589740805249</v>
      </c>
      <c r="I851">
        <f t="shared" si="81"/>
        <v>7.7311053176598588E-4</v>
      </c>
    </row>
    <row r="852" spans="1:9">
      <c r="A852" s="3" t="s">
        <v>1031</v>
      </c>
      <c r="B852">
        <v>10.42</v>
      </c>
      <c r="C852" s="4">
        <v>343</v>
      </c>
      <c r="D852">
        <f t="shared" si="78"/>
        <v>32.91746641074856</v>
      </c>
      <c r="E852" s="6">
        <f t="shared" si="79"/>
        <v>1.47396538802676E-4</v>
      </c>
      <c r="F852" s="7">
        <f t="shared" si="82"/>
        <v>0.96948848674032784</v>
      </c>
      <c r="G852" s="6">
        <f t="shared" si="80"/>
        <v>9.052486175845847E-4</v>
      </c>
      <c r="H852" s="7">
        <f t="shared" si="83"/>
        <v>0.70909114602563705</v>
      </c>
      <c r="I852">
        <f t="shared" si="81"/>
        <v>6.2201151107965647E-4</v>
      </c>
    </row>
    <row r="853" spans="1:9">
      <c r="A853" s="3" t="s">
        <v>498</v>
      </c>
      <c r="B853">
        <v>8.3800000000000008</v>
      </c>
      <c r="C853" s="4">
        <v>275</v>
      </c>
      <c r="D853">
        <f t="shared" si="78"/>
        <v>32.816229116945102</v>
      </c>
      <c r="E853" s="6">
        <f t="shared" si="79"/>
        <v>1.1817506755316589E-4</v>
      </c>
      <c r="F853" s="7">
        <f t="shared" si="82"/>
        <v>0.96960666180788102</v>
      </c>
      <c r="G853" s="6">
        <f t="shared" si="80"/>
        <v>7.2802144101332257E-4</v>
      </c>
      <c r="H853" s="7">
        <f t="shared" si="83"/>
        <v>0.70981916746665041</v>
      </c>
      <c r="I853">
        <f t="shared" si="81"/>
        <v>3.6448721959991826E-4</v>
      </c>
    </row>
    <row r="854" spans="1:9">
      <c r="A854" s="3" t="s">
        <v>682</v>
      </c>
      <c r="B854">
        <v>4.91</v>
      </c>
      <c r="C854" s="4">
        <v>161</v>
      </c>
      <c r="D854">
        <f t="shared" si="78"/>
        <v>32.790224032586558</v>
      </c>
      <c r="E854" s="6">
        <f t="shared" si="79"/>
        <v>6.9186130458398937E-5</v>
      </c>
      <c r="F854" s="7">
        <f t="shared" si="82"/>
        <v>0.96967584793833939</v>
      </c>
      <c r="G854" s="6">
        <f t="shared" si="80"/>
        <v>4.265614887082832E-4</v>
      </c>
      <c r="H854" s="7">
        <f t="shared" si="83"/>
        <v>0.71024572895535865</v>
      </c>
      <c r="I854">
        <f t="shared" si="81"/>
        <v>2.7031926692044905E-4</v>
      </c>
    </row>
    <row r="855" spans="1:9">
      <c r="A855" s="3" t="s">
        <v>21</v>
      </c>
      <c r="B855">
        <v>3.64</v>
      </c>
      <c r="C855" s="4">
        <v>119</v>
      </c>
      <c r="D855">
        <f t="shared" si="78"/>
        <v>32.692307692307693</v>
      </c>
      <c r="E855" s="6">
        <f t="shared" si="79"/>
        <v>5.1137574686642697E-5</v>
      </c>
      <c r="F855" s="7">
        <f t="shared" si="82"/>
        <v>0.96972698551302605</v>
      </c>
      <c r="G855" s="6">
        <f t="shared" si="80"/>
        <v>3.162288836859778E-4</v>
      </c>
      <c r="H855" s="7">
        <f t="shared" si="83"/>
        <v>0.71056195783904463</v>
      </c>
      <c r="I855">
        <f t="shared" si="81"/>
        <v>8.8014620181509073E-4</v>
      </c>
    </row>
    <row r="856" spans="1:9">
      <c r="A856" s="3" t="s">
        <v>638</v>
      </c>
      <c r="B856">
        <v>11.85</v>
      </c>
      <c r="C856" s="4">
        <v>387</v>
      </c>
      <c r="D856">
        <f t="shared" si="78"/>
        <v>32.658227848101269</v>
      </c>
      <c r="E856" s="6">
        <f t="shared" si="79"/>
        <v>1.6630454961118253E-4</v>
      </c>
      <c r="F856" s="7">
        <f t="shared" si="82"/>
        <v>0.96989329006263725</v>
      </c>
      <c r="G856" s="6">
        <f t="shared" si="80"/>
        <v>1.0294813933183617E-3</v>
      </c>
      <c r="H856" s="7">
        <f t="shared" si="83"/>
        <v>0.71159143923236301</v>
      </c>
      <c r="I856">
        <f t="shared" si="81"/>
        <v>5.1565933426556132E-4</v>
      </c>
    </row>
    <row r="857" spans="1:9">
      <c r="A857" s="3" t="s">
        <v>607</v>
      </c>
      <c r="B857">
        <v>6.94</v>
      </c>
      <c r="C857" s="4">
        <v>226</v>
      </c>
      <c r="D857">
        <f t="shared" si="78"/>
        <v>32.564841498559076</v>
      </c>
      <c r="E857" s="6">
        <f t="shared" si="79"/>
        <v>9.7118419152783609E-5</v>
      </c>
      <c r="F857" s="7">
        <f t="shared" si="82"/>
        <v>0.96999040848179008</v>
      </c>
      <c r="G857" s="6">
        <f t="shared" si="80"/>
        <v>6.0291990461007851E-4</v>
      </c>
      <c r="H857" s="7">
        <f t="shared" si="83"/>
        <v>0.71219435913697304</v>
      </c>
      <c r="I857">
        <f t="shared" si="81"/>
        <v>4.3788866802674242E-4</v>
      </c>
    </row>
    <row r="858" spans="1:9">
      <c r="A858" s="3" t="s">
        <v>658</v>
      </c>
      <c r="B858">
        <v>5.89</v>
      </c>
      <c r="C858" s="4">
        <v>191</v>
      </c>
      <c r="D858">
        <f t="shared" si="78"/>
        <v>32.427843803056028</v>
      </c>
      <c r="E858" s="6">
        <f t="shared" si="79"/>
        <v>8.2077956009653393E-5</v>
      </c>
      <c r="F858" s="7">
        <f t="shared" si="82"/>
        <v>0.97007248643779975</v>
      </c>
      <c r="G858" s="6">
        <f t="shared" si="80"/>
        <v>5.1170003431604645E-4</v>
      </c>
      <c r="H858" s="7">
        <f t="shared" si="83"/>
        <v>0.71270605917128904</v>
      </c>
      <c r="I858">
        <f t="shared" si="81"/>
        <v>3.1897294550609079E-4</v>
      </c>
    </row>
    <row r="859" spans="1:9">
      <c r="A859" s="3" t="s">
        <v>984</v>
      </c>
      <c r="B859">
        <v>4.29</v>
      </c>
      <c r="C859" s="4">
        <v>139</v>
      </c>
      <c r="D859">
        <f t="shared" si="78"/>
        <v>32.400932400932398</v>
      </c>
      <c r="E859" s="6">
        <f t="shared" si="79"/>
        <v>5.9732125054145665E-5</v>
      </c>
      <c r="F859" s="7">
        <f t="shared" si="82"/>
        <v>0.97013221856285392</v>
      </c>
      <c r="G859" s="6">
        <f t="shared" si="80"/>
        <v>3.7269832720133095E-4</v>
      </c>
      <c r="H859" s="7">
        <f t="shared" si="83"/>
        <v>0.71307875749849037</v>
      </c>
      <c r="I859">
        <f t="shared" si="81"/>
        <v>7.8245292483059004E-4</v>
      </c>
    </row>
    <row r="860" spans="1:9">
      <c r="A860" s="3" t="s">
        <v>444</v>
      </c>
      <c r="B860">
        <v>10.52</v>
      </c>
      <c r="C860" s="4">
        <v>340</v>
      </c>
      <c r="D860">
        <f t="shared" si="78"/>
        <v>32.319391634980988</v>
      </c>
      <c r="E860" s="6">
        <f t="shared" si="79"/>
        <v>1.4610735624755056E-4</v>
      </c>
      <c r="F860" s="7">
        <f t="shared" si="82"/>
        <v>0.97027832591910146</v>
      </c>
      <c r="G860" s="6">
        <f t="shared" si="80"/>
        <v>9.1393622427925441E-4</v>
      </c>
      <c r="H860" s="7">
        <f t="shared" si="83"/>
        <v>0.71399269372276963</v>
      </c>
      <c r="I860">
        <f t="shared" si="81"/>
        <v>2.8870779487055742E-4</v>
      </c>
    </row>
    <row r="861" spans="1:9">
      <c r="A861" s="3" t="s">
        <v>718</v>
      </c>
      <c r="B861">
        <v>3.88</v>
      </c>
      <c r="C861" s="4">
        <v>125</v>
      </c>
      <c r="D861">
        <f t="shared" si="78"/>
        <v>32.216494845360828</v>
      </c>
      <c r="E861" s="6">
        <f t="shared" si="79"/>
        <v>5.3715939796893583E-5</v>
      </c>
      <c r="F861" s="7">
        <f t="shared" si="82"/>
        <v>0.97033204185889832</v>
      </c>
      <c r="G861" s="6">
        <f t="shared" si="80"/>
        <v>3.370791397531851E-4</v>
      </c>
      <c r="H861" s="7">
        <f t="shared" si="83"/>
        <v>0.71432977286252286</v>
      </c>
      <c r="I861">
        <f t="shared" si="81"/>
        <v>1.839672139427595E-4</v>
      </c>
    </row>
    <row r="862" spans="1:9">
      <c r="A862" s="3" t="s">
        <v>754</v>
      </c>
      <c r="B862">
        <v>2.4700000000000002</v>
      </c>
      <c r="C862" s="4">
        <v>79</v>
      </c>
      <c r="D862">
        <f t="shared" si="78"/>
        <v>31.983805668016192</v>
      </c>
      <c r="E862" s="6">
        <f t="shared" si="79"/>
        <v>3.3948473951636747E-5</v>
      </c>
      <c r="F862" s="7">
        <f t="shared" si="82"/>
        <v>0.97036599033284998</v>
      </c>
      <c r="G862" s="6">
        <f t="shared" si="80"/>
        <v>2.1458388535834208E-4</v>
      </c>
      <c r="H862" s="7">
        <f t="shared" si="83"/>
        <v>0.71454435674788119</v>
      </c>
      <c r="I862">
        <f t="shared" si="81"/>
        <v>1.9583586841439571E-3</v>
      </c>
    </row>
    <row r="863" spans="1:9">
      <c r="A863" s="3" t="s">
        <v>573</v>
      </c>
      <c r="B863">
        <v>26.29</v>
      </c>
      <c r="C863" s="4">
        <v>840</v>
      </c>
      <c r="D863">
        <f t="shared" si="78"/>
        <v>31.95131228604032</v>
      </c>
      <c r="E863" s="6">
        <f t="shared" si="79"/>
        <v>3.6097111543512492E-4</v>
      </c>
      <c r="F863" s="7">
        <f t="shared" si="82"/>
        <v>0.97072696144828508</v>
      </c>
      <c r="G863" s="6">
        <f t="shared" si="80"/>
        <v>2.2839718000286693E-3</v>
      </c>
      <c r="H863" s="7">
        <f t="shared" si="83"/>
        <v>0.7168283285479099</v>
      </c>
      <c r="I863">
        <f t="shared" si="81"/>
        <v>5.9304782818148105E-4</v>
      </c>
    </row>
    <row r="864" spans="1:9">
      <c r="A864" s="3" t="s">
        <v>469</v>
      </c>
      <c r="B864">
        <v>7.96</v>
      </c>
      <c r="C864" s="4">
        <v>254</v>
      </c>
      <c r="D864">
        <f t="shared" si="78"/>
        <v>31.909547738693469</v>
      </c>
      <c r="E864" s="6">
        <f t="shared" si="79"/>
        <v>1.0915078966728776E-4</v>
      </c>
      <c r="F864" s="7">
        <f t="shared" si="82"/>
        <v>0.97083611223795241</v>
      </c>
      <c r="G864" s="6">
        <f t="shared" si="80"/>
        <v>6.9153349289570963E-4</v>
      </c>
      <c r="H864" s="7">
        <f t="shared" si="83"/>
        <v>0.71751986204080564</v>
      </c>
      <c r="I864">
        <f t="shared" si="81"/>
        <v>1.0432751618887348E-3</v>
      </c>
    </row>
    <row r="865" spans="1:9">
      <c r="A865" s="3" t="s">
        <v>893</v>
      </c>
      <c r="B865">
        <v>14</v>
      </c>
      <c r="C865" s="4">
        <v>446</v>
      </c>
      <c r="D865">
        <f t="shared" si="78"/>
        <v>31.857142857142858</v>
      </c>
      <c r="E865" s="6">
        <f t="shared" si="79"/>
        <v>1.9165847319531631E-4</v>
      </c>
      <c r="F865" s="7">
        <f t="shared" si="82"/>
        <v>0.97102777071114776</v>
      </c>
      <c r="G865" s="6">
        <f t="shared" si="80"/>
        <v>1.2162649372537606E-3</v>
      </c>
      <c r="H865" s="7">
        <f t="shared" si="83"/>
        <v>0.71873612697805944</v>
      </c>
      <c r="I865">
        <f t="shared" si="81"/>
        <v>4.9053081971695001E-4</v>
      </c>
    </row>
    <row r="866" spans="1:9">
      <c r="A866" s="3" t="s">
        <v>792</v>
      </c>
      <c r="B866">
        <v>6.58</v>
      </c>
      <c r="C866" s="4">
        <v>209</v>
      </c>
      <c r="D866">
        <f t="shared" si="78"/>
        <v>31.762917933130698</v>
      </c>
      <c r="E866" s="6">
        <f t="shared" si="79"/>
        <v>8.9813051340406077E-5</v>
      </c>
      <c r="F866" s="7">
        <f t="shared" si="82"/>
        <v>0.97111758376248813</v>
      </c>
      <c r="G866" s="6">
        <f t="shared" si="80"/>
        <v>5.7164452050926758E-4</v>
      </c>
      <c r="H866" s="7">
        <f t="shared" si="83"/>
        <v>0.71930777149856873</v>
      </c>
      <c r="I866">
        <f t="shared" si="81"/>
        <v>2.1664799180863836E-3</v>
      </c>
    </row>
    <row r="867" spans="1:9">
      <c r="A867" s="3" t="s">
        <v>616</v>
      </c>
      <c r="B867">
        <v>29.05</v>
      </c>
      <c r="C867" s="4">
        <v>920</v>
      </c>
      <c r="D867">
        <f t="shared" si="78"/>
        <v>31.669535283993113</v>
      </c>
      <c r="E867" s="6">
        <f t="shared" si="79"/>
        <v>3.9534931690513682E-4</v>
      </c>
      <c r="F867" s="7">
        <f t="shared" si="82"/>
        <v>0.97151293307939324</v>
      </c>
      <c r="G867" s="6">
        <f t="shared" si="80"/>
        <v>2.5237497448015534E-3</v>
      </c>
      <c r="H867" s="7">
        <f t="shared" si="83"/>
        <v>0.72183152124337024</v>
      </c>
      <c r="I867">
        <f t="shared" si="81"/>
        <v>1.3424132121131471E-4</v>
      </c>
    </row>
    <row r="868" spans="1:9">
      <c r="A868" s="3" t="s">
        <v>390</v>
      </c>
      <c r="B868">
        <v>1.8</v>
      </c>
      <c r="C868" s="4">
        <v>57</v>
      </c>
      <c r="D868">
        <f t="shared" si="78"/>
        <v>31.666666666666664</v>
      </c>
      <c r="E868" s="6">
        <f t="shared" si="79"/>
        <v>2.4494468547383475E-5</v>
      </c>
      <c r="F868" s="7">
        <f t="shared" si="82"/>
        <v>0.97153742754794059</v>
      </c>
      <c r="G868" s="6">
        <f t="shared" si="80"/>
        <v>1.5637692050405496E-4</v>
      </c>
      <c r="H868" s="7">
        <f t="shared" si="83"/>
        <v>0.72198789816387432</v>
      </c>
      <c r="I868">
        <f t="shared" si="81"/>
        <v>3.8939290893280631E-4</v>
      </c>
    </row>
    <row r="869" spans="1:9">
      <c r="A869" s="3" t="s">
        <v>264</v>
      </c>
      <c r="B869">
        <v>5.22</v>
      </c>
      <c r="C869" s="4">
        <v>165</v>
      </c>
      <c r="D869">
        <f t="shared" si="78"/>
        <v>31.609195402298852</v>
      </c>
      <c r="E869" s="6">
        <f t="shared" si="79"/>
        <v>7.0905040531899532E-5</v>
      </c>
      <c r="F869" s="7">
        <f t="shared" si="82"/>
        <v>0.97160833258847246</v>
      </c>
      <c r="G869" s="6">
        <f t="shared" si="80"/>
        <v>4.5349306946175933E-4</v>
      </c>
      <c r="H869" s="7">
        <f t="shared" si="83"/>
        <v>0.72244139123333606</v>
      </c>
      <c r="I869">
        <f t="shared" si="81"/>
        <v>4.1720944542711358E-4</v>
      </c>
    </row>
    <row r="870" spans="1:9">
      <c r="A870" s="3" t="s">
        <v>756</v>
      </c>
      <c r="B870">
        <v>5.59</v>
      </c>
      <c r="C870" s="4">
        <v>176</v>
      </c>
      <c r="D870">
        <f t="shared" si="78"/>
        <v>31.48479427549195</v>
      </c>
      <c r="E870" s="6">
        <f t="shared" si="79"/>
        <v>7.5632043234026165E-5</v>
      </c>
      <c r="F870" s="7">
        <f t="shared" si="82"/>
        <v>0.97168396463170648</v>
      </c>
      <c r="G870" s="6">
        <f t="shared" si="80"/>
        <v>4.856372142320373E-4</v>
      </c>
      <c r="H870" s="7">
        <f t="shared" si="83"/>
        <v>0.72292702844756807</v>
      </c>
      <c r="I870">
        <f t="shared" si="81"/>
        <v>3.8832577506653365E-4</v>
      </c>
    </row>
    <row r="871" spans="1:9">
      <c r="A871" s="3" t="s">
        <v>1028</v>
      </c>
      <c r="B871">
        <v>5.2</v>
      </c>
      <c r="C871" s="4">
        <v>163</v>
      </c>
      <c r="D871">
        <f t="shared" si="78"/>
        <v>31.346153846153847</v>
      </c>
      <c r="E871" s="6">
        <f t="shared" si="79"/>
        <v>7.0045585495149242E-5</v>
      </c>
      <c r="F871" s="7">
        <f t="shared" si="82"/>
        <v>0.97175401021720165</v>
      </c>
      <c r="G871" s="6">
        <f t="shared" si="80"/>
        <v>4.5175554812282542E-4</v>
      </c>
      <c r="H871" s="7">
        <f t="shared" si="83"/>
        <v>0.72337878399569089</v>
      </c>
      <c r="I871">
        <f t="shared" si="81"/>
        <v>1.0006976071239571E-3</v>
      </c>
    </row>
    <row r="872" spans="1:9">
      <c r="A872" s="3" t="s">
        <v>749</v>
      </c>
      <c r="B872">
        <v>13.4</v>
      </c>
      <c r="C872" s="4">
        <v>420</v>
      </c>
      <c r="D872">
        <f t="shared" si="78"/>
        <v>31.343283582089551</v>
      </c>
      <c r="E872" s="6">
        <f t="shared" si="79"/>
        <v>1.8048555771756246E-4</v>
      </c>
      <c r="F872" s="7">
        <f t="shared" si="82"/>
        <v>0.97193449577491919</v>
      </c>
      <c r="G872" s="6">
        <f t="shared" si="80"/>
        <v>1.1641392970857423E-3</v>
      </c>
      <c r="H872" s="7">
        <f t="shared" si="83"/>
        <v>0.72454292329277659</v>
      </c>
      <c r="I872">
        <f t="shared" si="81"/>
        <v>9.9656540444181818E-4</v>
      </c>
    </row>
    <row r="873" spans="1:9">
      <c r="A873" s="3" t="s">
        <v>635</v>
      </c>
      <c r="B873">
        <v>13.34</v>
      </c>
      <c r="C873" s="4">
        <v>417</v>
      </c>
      <c r="D873">
        <f t="shared" si="78"/>
        <v>31.259370314842577</v>
      </c>
      <c r="E873" s="6">
        <f t="shared" si="79"/>
        <v>1.7919637516243702E-4</v>
      </c>
      <c r="F873" s="7">
        <f t="shared" si="82"/>
        <v>0.97211369215008159</v>
      </c>
      <c r="G873" s="6">
        <f t="shared" si="80"/>
        <v>1.1589267330689406E-3</v>
      </c>
      <c r="H873" s="7">
        <f t="shared" si="83"/>
        <v>0.72570185002584553</v>
      </c>
      <c r="I873">
        <f t="shared" si="81"/>
        <v>2.868786239131893E-4</v>
      </c>
    </row>
    <row r="874" spans="1:9">
      <c r="A874" s="3" t="s">
        <v>1039</v>
      </c>
      <c r="B874">
        <v>3.84</v>
      </c>
      <c r="C874" s="4">
        <v>120</v>
      </c>
      <c r="D874">
        <f t="shared" si="78"/>
        <v>31.25</v>
      </c>
      <c r="E874" s="6">
        <f t="shared" si="79"/>
        <v>5.1567302205017842E-5</v>
      </c>
      <c r="F874" s="7">
        <f t="shared" si="82"/>
        <v>0.9721652594522866</v>
      </c>
      <c r="G874" s="6">
        <f t="shared" si="80"/>
        <v>3.3360409707531723E-4</v>
      </c>
      <c r="H874" s="7">
        <f t="shared" si="83"/>
        <v>0.72603545412292081</v>
      </c>
      <c r="I874">
        <f t="shared" si="81"/>
        <v>1.0699742003834611E-3</v>
      </c>
    </row>
    <row r="875" spans="1:9">
      <c r="A875" s="3" t="s">
        <v>1032</v>
      </c>
      <c r="B875">
        <v>14.32</v>
      </c>
      <c r="C875" s="4">
        <v>447</v>
      </c>
      <c r="D875">
        <f t="shared" si="78"/>
        <v>31.215083798882681</v>
      </c>
      <c r="E875" s="6">
        <f t="shared" si="79"/>
        <v>1.9208820071369147E-4</v>
      </c>
      <c r="F875" s="7">
        <f t="shared" si="82"/>
        <v>0.9723573476530003</v>
      </c>
      <c r="G875" s="6">
        <f t="shared" si="80"/>
        <v>1.2440652786767038E-3</v>
      </c>
      <c r="H875" s="7">
        <f t="shared" si="83"/>
        <v>0.72727951940159752</v>
      </c>
      <c r="I875">
        <f t="shared" si="81"/>
        <v>3.4971136854067275E-4</v>
      </c>
    </row>
    <row r="876" spans="1:9">
      <c r="A876" s="3" t="s">
        <v>1011</v>
      </c>
      <c r="B876">
        <v>4.68</v>
      </c>
      <c r="C876" s="4">
        <v>146</v>
      </c>
      <c r="D876">
        <f t="shared" si="78"/>
        <v>31.196581196581199</v>
      </c>
      <c r="E876" s="6">
        <f t="shared" si="79"/>
        <v>6.274021768277171E-5</v>
      </c>
      <c r="F876" s="7">
        <f t="shared" si="82"/>
        <v>0.97242008787068313</v>
      </c>
      <c r="G876" s="6">
        <f t="shared" si="80"/>
        <v>4.0657999331054283E-4</v>
      </c>
      <c r="H876" s="7">
        <f t="shared" si="83"/>
        <v>0.72768609939490803</v>
      </c>
      <c r="I876">
        <f t="shared" si="81"/>
        <v>1.1322749126522202E-3</v>
      </c>
    </row>
    <row r="877" spans="1:9">
      <c r="A877" s="3" t="s">
        <v>1108</v>
      </c>
      <c r="B877">
        <v>15.15</v>
      </c>
      <c r="C877" s="4">
        <v>472</v>
      </c>
      <c r="D877">
        <f t="shared" si="78"/>
        <v>31.155115511551156</v>
      </c>
      <c r="E877" s="6">
        <f t="shared" si="79"/>
        <v>2.0283138867307018E-4</v>
      </c>
      <c r="F877" s="7">
        <f t="shared" si="82"/>
        <v>0.97262291925935618</v>
      </c>
      <c r="G877" s="6">
        <f t="shared" si="80"/>
        <v>1.3161724142424624E-3</v>
      </c>
      <c r="H877" s="7">
        <f t="shared" si="83"/>
        <v>0.72900227180915045</v>
      </c>
      <c r="I877">
        <f t="shared" si="81"/>
        <v>1.3872050445337125E-3</v>
      </c>
    </row>
    <row r="878" spans="1:9">
      <c r="A878" s="3" t="s">
        <v>520</v>
      </c>
      <c r="B878">
        <v>18.559999999999999</v>
      </c>
      <c r="C878" s="4">
        <v>578</v>
      </c>
      <c r="D878">
        <f t="shared" si="78"/>
        <v>31.142241379310349</v>
      </c>
      <c r="E878" s="6">
        <f t="shared" si="79"/>
        <v>2.4838250562083595E-4</v>
      </c>
      <c r="F878" s="7">
        <f t="shared" si="82"/>
        <v>0.97287130176497705</v>
      </c>
      <c r="G878" s="6">
        <f t="shared" si="80"/>
        <v>1.6124198025306998E-3</v>
      </c>
      <c r="H878" s="7">
        <f t="shared" si="83"/>
        <v>0.73061469161168113</v>
      </c>
      <c r="I878">
        <f t="shared" si="81"/>
        <v>1.0494472129474186E-3</v>
      </c>
    </row>
    <row r="879" spans="1:9">
      <c r="A879" s="3" t="s">
        <v>1009</v>
      </c>
      <c r="B879">
        <v>14.04</v>
      </c>
      <c r="C879" s="4">
        <v>437</v>
      </c>
      <c r="D879">
        <f t="shared" si="78"/>
        <v>31.125356125356127</v>
      </c>
      <c r="E879" s="6">
        <f t="shared" si="79"/>
        <v>1.8779092552993998E-4</v>
      </c>
      <c r="F879" s="7">
        <f t="shared" si="82"/>
        <v>0.97305909269050694</v>
      </c>
      <c r="G879" s="6">
        <f t="shared" si="80"/>
        <v>1.2197399799316285E-3</v>
      </c>
      <c r="H879" s="7">
        <f t="shared" si="83"/>
        <v>0.73183443159161277</v>
      </c>
      <c r="I879">
        <f t="shared" si="81"/>
        <v>2.28802281007634E-4</v>
      </c>
    </row>
    <row r="880" spans="1:9">
      <c r="A880" s="3" t="s">
        <v>985</v>
      </c>
      <c r="B880">
        <v>3.06</v>
      </c>
      <c r="C880" s="4">
        <v>95</v>
      </c>
      <c r="D880">
        <f t="shared" si="78"/>
        <v>31.045751633986928</v>
      </c>
      <c r="E880" s="6">
        <f t="shared" si="79"/>
        <v>4.0824114245639127E-5</v>
      </c>
      <c r="F880" s="7">
        <f t="shared" si="82"/>
        <v>0.97309991680475261</v>
      </c>
      <c r="G880" s="6">
        <f t="shared" si="80"/>
        <v>2.6584076485689341E-4</v>
      </c>
      <c r="H880" s="7">
        <f t="shared" si="83"/>
        <v>0.73210027235646968</v>
      </c>
      <c r="I880">
        <f t="shared" si="81"/>
        <v>1.0214120769636015E-3</v>
      </c>
    </row>
    <row r="881" spans="1:9">
      <c r="A881" s="3" t="s">
        <v>78</v>
      </c>
      <c r="B881">
        <v>13.66</v>
      </c>
      <c r="C881" s="4">
        <v>424</v>
      </c>
      <c r="D881">
        <f t="shared" si="78"/>
        <v>31.039531478770133</v>
      </c>
      <c r="E881" s="6">
        <f t="shared" si="79"/>
        <v>1.8220446779106304E-4</v>
      </c>
      <c r="F881" s="7">
        <f t="shared" si="82"/>
        <v>0.97328212127254365</v>
      </c>
      <c r="G881" s="6">
        <f t="shared" si="80"/>
        <v>1.1867270744918836E-3</v>
      </c>
      <c r="H881" s="7">
        <f t="shared" si="83"/>
        <v>0.73328699943096154</v>
      </c>
      <c r="I881">
        <f t="shared" si="81"/>
        <v>7.1009793112786213E-4</v>
      </c>
    </row>
    <row r="882" spans="1:9">
      <c r="A882" s="3" t="s">
        <v>159</v>
      </c>
      <c r="B882">
        <v>9.49</v>
      </c>
      <c r="C882" s="4">
        <v>293</v>
      </c>
      <c r="D882">
        <f t="shared" si="78"/>
        <v>30.874604847207586</v>
      </c>
      <c r="E882" s="6">
        <f t="shared" si="79"/>
        <v>1.2591016288391856E-4</v>
      </c>
      <c r="F882" s="7">
        <f t="shared" si="82"/>
        <v>0.97340803143542753</v>
      </c>
      <c r="G882" s="6">
        <f t="shared" si="80"/>
        <v>8.2445387532415642E-4</v>
      </c>
      <c r="H882" s="7">
        <f t="shared" si="83"/>
        <v>0.73411145330628569</v>
      </c>
      <c r="I882">
        <f t="shared" si="81"/>
        <v>3.3087747351656649E-4</v>
      </c>
    </row>
    <row r="883" spans="1:9">
      <c r="A883" s="3" t="s">
        <v>141</v>
      </c>
      <c r="B883">
        <v>4.42</v>
      </c>
      <c r="C883" s="4">
        <v>136</v>
      </c>
      <c r="D883">
        <f t="shared" si="78"/>
        <v>30.76923076923077</v>
      </c>
      <c r="E883" s="6">
        <f t="shared" si="79"/>
        <v>5.8442942499020222E-5</v>
      </c>
      <c r="F883" s="7">
        <f t="shared" si="82"/>
        <v>0.97346647437792655</v>
      </c>
      <c r="G883" s="6">
        <f t="shared" si="80"/>
        <v>3.8399221590440161E-4</v>
      </c>
      <c r="H883" s="7">
        <f t="shared" si="83"/>
        <v>0.73449544552219004</v>
      </c>
      <c r="I883">
        <f t="shared" si="81"/>
        <v>2.5831265022790983E-4</v>
      </c>
    </row>
    <row r="884" spans="1:9">
      <c r="A884" s="3" t="s">
        <v>850</v>
      </c>
      <c r="B884">
        <v>3.45</v>
      </c>
      <c r="C884" s="4">
        <v>106</v>
      </c>
      <c r="D884">
        <f t="shared" si="78"/>
        <v>30.724637681159418</v>
      </c>
      <c r="E884" s="6">
        <f t="shared" si="79"/>
        <v>4.555111694776576E-5</v>
      </c>
      <c r="F884" s="7">
        <f t="shared" si="82"/>
        <v>0.97351202549487437</v>
      </c>
      <c r="G884" s="6">
        <f t="shared" si="80"/>
        <v>2.9972243096610535E-4</v>
      </c>
      <c r="H884" s="7">
        <f t="shared" si="83"/>
        <v>0.73479516795315614</v>
      </c>
      <c r="I884">
        <f t="shared" si="81"/>
        <v>6.0124480933498869E-4</v>
      </c>
    </row>
    <row r="885" spans="1:9">
      <c r="A885" s="3" t="s">
        <v>783</v>
      </c>
      <c r="B885">
        <v>8.02</v>
      </c>
      <c r="C885" s="4">
        <v>244</v>
      </c>
      <c r="D885">
        <f t="shared" si="78"/>
        <v>30.423940149625938</v>
      </c>
      <c r="E885" s="6">
        <f t="shared" si="79"/>
        <v>1.0485351448353628E-4</v>
      </c>
      <c r="F885" s="7">
        <f t="shared" si="82"/>
        <v>0.97361687900935789</v>
      </c>
      <c r="G885" s="6">
        <f t="shared" si="80"/>
        <v>6.9674605691251142E-4</v>
      </c>
      <c r="H885" s="7">
        <f t="shared" si="83"/>
        <v>0.73549191401006864</v>
      </c>
      <c r="I885">
        <f t="shared" si="81"/>
        <v>2.8644781037678868E-4</v>
      </c>
    </row>
    <row r="886" spans="1:9">
      <c r="A886" s="3" t="s">
        <v>1063</v>
      </c>
      <c r="B886">
        <v>3.82</v>
      </c>
      <c r="C886" s="4">
        <v>116</v>
      </c>
      <c r="D886">
        <f t="shared" si="78"/>
        <v>30.366492146596858</v>
      </c>
      <c r="E886" s="6">
        <f t="shared" si="79"/>
        <v>4.9848392131517247E-5</v>
      </c>
      <c r="F886" s="7">
        <f t="shared" si="82"/>
        <v>0.97366672740148941</v>
      </c>
      <c r="G886" s="6">
        <f t="shared" si="80"/>
        <v>3.3186657573638326E-4</v>
      </c>
      <c r="H886" s="7">
        <f t="shared" si="83"/>
        <v>0.735823780585805</v>
      </c>
      <c r="I886">
        <f t="shared" si="81"/>
        <v>2.9395803277454391E-4</v>
      </c>
    </row>
    <row r="887" spans="1:9">
      <c r="A887" s="3" t="s">
        <v>33</v>
      </c>
      <c r="B887">
        <v>3.92</v>
      </c>
      <c r="C887" s="4">
        <v>119</v>
      </c>
      <c r="D887">
        <f t="shared" si="78"/>
        <v>30.357142857142858</v>
      </c>
      <c r="E887" s="6">
        <f t="shared" si="79"/>
        <v>5.1137574686642697E-5</v>
      </c>
      <c r="F887" s="7">
        <f t="shared" si="82"/>
        <v>0.97371786497617607</v>
      </c>
      <c r="G887" s="6">
        <f t="shared" si="80"/>
        <v>3.4055418243105298E-4</v>
      </c>
      <c r="H887" s="7">
        <f t="shared" si="83"/>
        <v>0.73616433476823606</v>
      </c>
      <c r="I887">
        <f t="shared" si="81"/>
        <v>2.0997002341038851E-4</v>
      </c>
    </row>
    <row r="888" spans="1:9">
      <c r="A888" s="3" t="s">
        <v>110</v>
      </c>
      <c r="B888">
        <v>2.8</v>
      </c>
      <c r="C888" s="4">
        <v>85</v>
      </c>
      <c r="D888">
        <f t="shared" si="78"/>
        <v>30.357142857142858</v>
      </c>
      <c r="E888" s="6">
        <f t="shared" si="79"/>
        <v>3.652683906188764E-5</v>
      </c>
      <c r="F888" s="7">
        <f t="shared" si="82"/>
        <v>0.97375439181523793</v>
      </c>
      <c r="G888" s="6">
        <f t="shared" si="80"/>
        <v>2.4325298745075211E-4</v>
      </c>
      <c r="H888" s="7">
        <f t="shared" si="83"/>
        <v>0.73640758775568682</v>
      </c>
      <c r="I888">
        <f t="shared" si="81"/>
        <v>2.0023836810600937E-4</v>
      </c>
    </row>
    <row r="889" spans="1:9">
      <c r="A889" s="3" t="s">
        <v>663</v>
      </c>
      <c r="B889">
        <v>2.67</v>
      </c>
      <c r="C889" s="4">
        <v>81</v>
      </c>
      <c r="D889">
        <f t="shared" si="78"/>
        <v>30.337078651685395</v>
      </c>
      <c r="E889" s="6">
        <f t="shared" si="79"/>
        <v>3.4807928988387045E-5</v>
      </c>
      <c r="F889" s="7">
        <f t="shared" si="82"/>
        <v>0.97378919974422629</v>
      </c>
      <c r="G889" s="6">
        <f t="shared" si="80"/>
        <v>2.3195909874768151E-4</v>
      </c>
      <c r="H889" s="7">
        <f t="shared" si="83"/>
        <v>0.73663954685443456</v>
      </c>
      <c r="I889">
        <f t="shared" si="81"/>
        <v>2.7599677246914478E-3</v>
      </c>
    </row>
    <row r="890" spans="1:9">
      <c r="A890" s="3" t="s">
        <v>980</v>
      </c>
      <c r="B890">
        <v>36.799999999999997</v>
      </c>
      <c r="C890" s="4">
        <v>1116</v>
      </c>
      <c r="D890">
        <f t="shared" si="78"/>
        <v>30.326086956521742</v>
      </c>
      <c r="E890" s="6">
        <f t="shared" si="79"/>
        <v>4.7957591050666593E-4</v>
      </c>
      <c r="F890" s="7">
        <f t="shared" si="82"/>
        <v>0.97426877565473291</v>
      </c>
      <c r="G890" s="6">
        <f t="shared" si="80"/>
        <v>3.1970392636384566E-3</v>
      </c>
      <c r="H890" s="7">
        <f t="shared" si="83"/>
        <v>0.73983658611807301</v>
      </c>
      <c r="I890">
        <f t="shared" si="81"/>
        <v>1.6256017953760749E-3</v>
      </c>
    </row>
    <row r="891" spans="1:9">
      <c r="A891" s="3" t="s">
        <v>139</v>
      </c>
      <c r="B891">
        <v>21.67</v>
      </c>
      <c r="C891" s="4">
        <v>656</v>
      </c>
      <c r="D891">
        <f t="shared" si="78"/>
        <v>30.272265805260727</v>
      </c>
      <c r="E891" s="6">
        <f t="shared" si="79"/>
        <v>2.8190125205409752E-4</v>
      </c>
      <c r="F891" s="7">
        <f t="shared" si="82"/>
        <v>0.97455067690678698</v>
      </c>
      <c r="G891" s="6">
        <f t="shared" si="80"/>
        <v>1.8826043707349284E-3</v>
      </c>
      <c r="H891" s="7">
        <f t="shared" si="83"/>
        <v>0.74171919048880797</v>
      </c>
      <c r="I891">
        <f t="shared" si="81"/>
        <v>5.131308987319505E-4</v>
      </c>
    </row>
    <row r="892" spans="1:9">
      <c r="A892" s="3" t="s">
        <v>872</v>
      </c>
      <c r="B892">
        <v>6.84</v>
      </c>
      <c r="C892" s="4">
        <v>207</v>
      </c>
      <c r="D892">
        <f t="shared" si="78"/>
        <v>30.263157894736842</v>
      </c>
      <c r="E892" s="6">
        <f t="shared" si="79"/>
        <v>8.8953596303655773E-5</v>
      </c>
      <c r="F892" s="7">
        <f t="shared" si="82"/>
        <v>0.97463963050309066</v>
      </c>
      <c r="G892" s="6">
        <f t="shared" si="80"/>
        <v>5.942322979154088E-4</v>
      </c>
      <c r="H892" s="7">
        <f t="shared" si="83"/>
        <v>0.74231342278672341</v>
      </c>
      <c r="I892">
        <f t="shared" si="81"/>
        <v>2.2583698398548346E-4</v>
      </c>
    </row>
    <row r="893" spans="1:9">
      <c r="A893" s="3" t="s">
        <v>205</v>
      </c>
      <c r="B893">
        <v>3.01</v>
      </c>
      <c r="C893" s="4">
        <v>91</v>
      </c>
      <c r="D893">
        <f t="shared" si="78"/>
        <v>30.232558139534884</v>
      </c>
      <c r="E893" s="6">
        <f t="shared" si="79"/>
        <v>3.9105204172138532E-5</v>
      </c>
      <c r="F893" s="7">
        <f t="shared" si="82"/>
        <v>0.97467873570726282</v>
      </c>
      <c r="G893" s="6">
        <f t="shared" si="80"/>
        <v>2.6149696150955856E-4</v>
      </c>
      <c r="H893" s="7">
        <f t="shared" si="83"/>
        <v>0.74257491974823298</v>
      </c>
      <c r="I893">
        <f t="shared" si="81"/>
        <v>4.1496917613670359E-4</v>
      </c>
    </row>
    <row r="894" spans="1:9">
      <c r="A894" s="3" t="s">
        <v>305</v>
      </c>
      <c r="B894">
        <v>5.53</v>
      </c>
      <c r="C894" s="4">
        <v>167</v>
      </c>
      <c r="D894">
        <f t="shared" si="78"/>
        <v>30.198915009041588</v>
      </c>
      <c r="E894" s="6">
        <f t="shared" si="79"/>
        <v>7.1764495568649837E-5</v>
      </c>
      <c r="F894" s="7">
        <f t="shared" si="82"/>
        <v>0.97475050020283149</v>
      </c>
      <c r="G894" s="6">
        <f t="shared" si="80"/>
        <v>4.8042465021523552E-4</v>
      </c>
      <c r="H894" s="7">
        <f t="shared" si="83"/>
        <v>0.74305534439844823</v>
      </c>
      <c r="I894">
        <f t="shared" si="81"/>
        <v>1.6262399427848795E-3</v>
      </c>
    </row>
    <row r="895" spans="1:9">
      <c r="A895" s="3" t="s">
        <v>1087</v>
      </c>
      <c r="B895">
        <v>21.67</v>
      </c>
      <c r="C895" s="4">
        <v>654</v>
      </c>
      <c r="D895">
        <f t="shared" si="78"/>
        <v>30.179972311952007</v>
      </c>
      <c r="E895" s="6">
        <f t="shared" si="79"/>
        <v>2.8104179701734724E-4</v>
      </c>
      <c r="F895" s="7">
        <f t="shared" si="82"/>
        <v>0.97503154199984887</v>
      </c>
      <c r="G895" s="6">
        <f t="shared" si="80"/>
        <v>1.8826043707349284E-3</v>
      </c>
      <c r="H895" s="7">
        <f t="shared" si="83"/>
        <v>0.74493794876918318</v>
      </c>
      <c r="I895">
        <f t="shared" si="81"/>
        <v>1.807975161558284E-3</v>
      </c>
    </row>
    <row r="896" spans="1:9">
      <c r="A896" s="3" t="s">
        <v>656</v>
      </c>
      <c r="B896">
        <v>24.08</v>
      </c>
      <c r="C896" s="4">
        <v>724</v>
      </c>
      <c r="D896">
        <f t="shared" si="78"/>
        <v>30.066445182724255</v>
      </c>
      <c r="E896" s="6">
        <f t="shared" si="79"/>
        <v>3.1112272330360765E-4</v>
      </c>
      <c r="F896" s="7">
        <f t="shared" si="82"/>
        <v>0.97534266472315245</v>
      </c>
      <c r="G896" s="6">
        <f t="shared" si="80"/>
        <v>2.0919756920764684E-3</v>
      </c>
      <c r="H896" s="7">
        <f t="shared" si="83"/>
        <v>0.7470299244612596</v>
      </c>
      <c r="I896">
        <f t="shared" si="81"/>
        <v>1.0069112792918666E-3</v>
      </c>
    </row>
    <row r="897" spans="1:9">
      <c r="A897" s="3" t="s">
        <v>699</v>
      </c>
      <c r="B897">
        <v>13.41</v>
      </c>
      <c r="C897" s="4">
        <v>403</v>
      </c>
      <c r="D897">
        <f t="shared" si="78"/>
        <v>30.052199850857569</v>
      </c>
      <c r="E897" s="6">
        <f t="shared" si="79"/>
        <v>1.7318018990518491E-4</v>
      </c>
      <c r="F897" s="7">
        <f t="shared" si="82"/>
        <v>0.97551584491305765</v>
      </c>
      <c r="G897" s="6">
        <f t="shared" si="80"/>
        <v>1.1650080577552094E-3</v>
      </c>
      <c r="H897" s="7">
        <f t="shared" si="83"/>
        <v>0.74819493251901481</v>
      </c>
      <c r="I897">
        <f t="shared" si="81"/>
        <v>1.815280878061265E-3</v>
      </c>
    </row>
    <row r="898" spans="1:9">
      <c r="A898" s="3" t="s">
        <v>89</v>
      </c>
      <c r="B898">
        <v>24.17</v>
      </c>
      <c r="C898" s="4">
        <v>725</v>
      </c>
      <c r="D898">
        <f t="shared" ref="D898:D961" si="84">C898/B898</f>
        <v>29.995862639635909</v>
      </c>
      <c r="E898" s="6">
        <f t="shared" si="79"/>
        <v>3.1155245082198281E-4</v>
      </c>
      <c r="F898" s="7">
        <f t="shared" si="82"/>
        <v>0.97582739736387958</v>
      </c>
      <c r="G898" s="6">
        <f t="shared" si="80"/>
        <v>2.0997945381016712E-3</v>
      </c>
      <c r="H898" s="7">
        <f t="shared" si="83"/>
        <v>0.75029472705711653</v>
      </c>
      <c r="I898">
        <f t="shared" si="81"/>
        <v>7.4299809975686415E-4</v>
      </c>
    </row>
    <row r="899" spans="1:9">
      <c r="A899" s="3" t="s">
        <v>268</v>
      </c>
      <c r="B899">
        <v>9.89</v>
      </c>
      <c r="C899" s="4">
        <v>296</v>
      </c>
      <c r="D899">
        <f t="shared" si="84"/>
        <v>29.929221435793728</v>
      </c>
      <c r="E899" s="6">
        <f t="shared" ref="E899:E962" si="85">C899/2327056</f>
        <v>1.27199345439044E-4</v>
      </c>
      <c r="F899" s="7">
        <f t="shared" si="82"/>
        <v>0.97595459670931861</v>
      </c>
      <c r="G899" s="6">
        <f t="shared" ref="G899:G962" si="86">B899/11510.65</f>
        <v>8.5920430210283528E-4</v>
      </c>
      <c r="H899" s="7">
        <f t="shared" si="83"/>
        <v>0.75115393135921937</v>
      </c>
      <c r="I899">
        <f t="shared" ref="I899:I962" si="87">F899*H900-F900*H899</f>
        <v>2.2390482473204631E-3</v>
      </c>
    </row>
    <row r="900" spans="1:9">
      <c r="A900" s="3" t="s">
        <v>63</v>
      </c>
      <c r="B900">
        <v>29.8</v>
      </c>
      <c r="C900" s="4">
        <v>891</v>
      </c>
      <c r="D900">
        <f t="shared" si="84"/>
        <v>29.8993288590604</v>
      </c>
      <c r="E900" s="6">
        <f t="shared" si="85"/>
        <v>3.828872188722575E-4</v>
      </c>
      <c r="F900" s="7">
        <f t="shared" ref="F900:F963" si="88">F899+E900</f>
        <v>0.97633748392819086</v>
      </c>
      <c r="G900" s="6">
        <f t="shared" si="86"/>
        <v>2.5889067950115763E-3</v>
      </c>
      <c r="H900" s="7">
        <f t="shared" ref="H900:H963" si="89">H899+G900</f>
        <v>0.75374283815423093</v>
      </c>
      <c r="I900">
        <f t="shared" si="87"/>
        <v>5.4413613836623576E-4</v>
      </c>
    </row>
    <row r="901" spans="1:9">
      <c r="A901" s="3" t="s">
        <v>504</v>
      </c>
      <c r="B901">
        <v>7.24</v>
      </c>
      <c r="C901" s="4">
        <v>216</v>
      </c>
      <c r="D901">
        <f t="shared" si="84"/>
        <v>29.834254143646408</v>
      </c>
      <c r="E901" s="6">
        <f t="shared" si="85"/>
        <v>9.2821143969032115E-5</v>
      </c>
      <c r="F901" s="7">
        <f t="shared" si="88"/>
        <v>0.97643030507215989</v>
      </c>
      <c r="G901" s="6">
        <f t="shared" si="86"/>
        <v>6.2898272469408766E-4</v>
      </c>
      <c r="H901" s="7">
        <f t="shared" si="89"/>
        <v>0.75437182087892507</v>
      </c>
      <c r="I901">
        <f t="shared" si="87"/>
        <v>5.6000506153897067E-4</v>
      </c>
    </row>
    <row r="902" spans="1:9">
      <c r="A902" s="3" t="s">
        <v>732</v>
      </c>
      <c r="B902">
        <v>7.45</v>
      </c>
      <c r="C902" s="4">
        <v>222</v>
      </c>
      <c r="D902">
        <f t="shared" si="84"/>
        <v>29.798657718120804</v>
      </c>
      <c r="E902" s="6">
        <f t="shared" si="85"/>
        <v>9.5399509079283014E-5</v>
      </c>
      <c r="F902" s="7">
        <f t="shared" si="88"/>
        <v>0.97652570458123922</v>
      </c>
      <c r="G902" s="6">
        <f t="shared" si="86"/>
        <v>6.4722669875289407E-4</v>
      </c>
      <c r="H902" s="7">
        <f t="shared" si="89"/>
        <v>0.75501904757767802</v>
      </c>
      <c r="I902">
        <f t="shared" si="87"/>
        <v>1.6502983816238936E-3</v>
      </c>
    </row>
    <row r="903" spans="1:9">
      <c r="A903" s="3" t="s">
        <v>138</v>
      </c>
      <c r="B903">
        <v>21.95</v>
      </c>
      <c r="C903" s="4">
        <v>653</v>
      </c>
      <c r="D903">
        <f t="shared" si="84"/>
        <v>29.749430523917997</v>
      </c>
      <c r="E903" s="6">
        <f t="shared" si="85"/>
        <v>2.8061206949897208E-4</v>
      </c>
      <c r="F903" s="7">
        <f t="shared" si="88"/>
        <v>0.97680631665073814</v>
      </c>
      <c r="G903" s="6">
        <f t="shared" si="86"/>
        <v>1.9069296694800033E-3</v>
      </c>
      <c r="H903" s="7">
        <f t="shared" si="89"/>
        <v>0.75692597724715804</v>
      </c>
      <c r="I903">
        <f t="shared" si="87"/>
        <v>1.0834338711288583E-3</v>
      </c>
    </row>
    <row r="904" spans="1:9">
      <c r="A904" s="3" t="s">
        <v>61</v>
      </c>
      <c r="B904">
        <v>14.4</v>
      </c>
      <c r="C904" s="4">
        <v>426</v>
      </c>
      <c r="D904">
        <f t="shared" si="84"/>
        <v>29.583333333333332</v>
      </c>
      <c r="E904" s="6">
        <f t="shared" si="85"/>
        <v>1.8306392282781334E-4</v>
      </c>
      <c r="F904" s="7">
        <f t="shared" si="88"/>
        <v>0.97698938057356599</v>
      </c>
      <c r="G904" s="6">
        <f t="shared" si="86"/>
        <v>1.2510153640324397E-3</v>
      </c>
      <c r="H904" s="7">
        <f t="shared" si="89"/>
        <v>0.75817699261119054</v>
      </c>
      <c r="I904">
        <f t="shared" si="87"/>
        <v>7.1562774643685323E-4</v>
      </c>
    </row>
    <row r="905" spans="1:9">
      <c r="A905" s="3" t="s">
        <v>114</v>
      </c>
      <c r="B905">
        <v>9.51</v>
      </c>
      <c r="C905" s="4">
        <v>281</v>
      </c>
      <c r="D905">
        <f t="shared" si="84"/>
        <v>29.547844374342798</v>
      </c>
      <c r="E905" s="6">
        <f t="shared" si="85"/>
        <v>1.2075343266341679E-4</v>
      </c>
      <c r="F905" s="7">
        <f t="shared" si="88"/>
        <v>0.97711013400622937</v>
      </c>
      <c r="G905" s="6">
        <f t="shared" si="86"/>
        <v>8.2619139666309028E-4</v>
      </c>
      <c r="H905" s="7">
        <f t="shared" si="89"/>
        <v>0.7590031840078536</v>
      </c>
      <c r="I905">
        <f t="shared" si="87"/>
        <v>1.4524146723526865E-4</v>
      </c>
    </row>
    <row r="906" spans="1:9">
      <c r="A906" s="3" t="s">
        <v>84</v>
      </c>
      <c r="B906">
        <v>1.93</v>
      </c>
      <c r="C906" s="4">
        <v>57</v>
      </c>
      <c r="D906">
        <f t="shared" si="84"/>
        <v>29.533678756476686</v>
      </c>
      <c r="E906" s="6">
        <f t="shared" si="85"/>
        <v>2.4494468547383475E-5</v>
      </c>
      <c r="F906" s="7">
        <f t="shared" si="88"/>
        <v>0.97713462847477672</v>
      </c>
      <c r="G906" s="6">
        <f t="shared" si="86"/>
        <v>1.6767080920712557E-4</v>
      </c>
      <c r="H906" s="7">
        <f t="shared" si="89"/>
        <v>0.7591708548170607</v>
      </c>
      <c r="I906">
        <f t="shared" si="87"/>
        <v>4.546631488032693E-4</v>
      </c>
    </row>
    <row r="907" spans="1:9">
      <c r="A907" s="3" t="s">
        <v>193</v>
      </c>
      <c r="B907">
        <v>6.04</v>
      </c>
      <c r="C907" s="4">
        <v>178</v>
      </c>
      <c r="D907">
        <f t="shared" si="84"/>
        <v>29.47019867549669</v>
      </c>
      <c r="E907" s="6">
        <f t="shared" si="85"/>
        <v>7.6491498270776469E-5</v>
      </c>
      <c r="F907" s="7">
        <f t="shared" si="88"/>
        <v>0.97721111997304755</v>
      </c>
      <c r="G907" s="6">
        <f t="shared" si="86"/>
        <v>5.2473144435805107E-4</v>
      </c>
      <c r="H907" s="7">
        <f t="shared" si="89"/>
        <v>0.75969558626141875</v>
      </c>
      <c r="I907">
        <f t="shared" si="87"/>
        <v>6.413741371020798E-4</v>
      </c>
    </row>
    <row r="908" spans="1:9">
      <c r="A908" s="3" t="s">
        <v>1040</v>
      </c>
      <c r="B908">
        <v>8.52</v>
      </c>
      <c r="C908" s="4">
        <v>251</v>
      </c>
      <c r="D908">
        <f t="shared" si="84"/>
        <v>29.460093896713616</v>
      </c>
      <c r="E908" s="6">
        <f t="shared" si="85"/>
        <v>1.0786160711216232E-4</v>
      </c>
      <c r="F908" s="7">
        <f t="shared" si="88"/>
        <v>0.97731898158015973</v>
      </c>
      <c r="G908" s="6">
        <f t="shared" si="86"/>
        <v>7.4018409038586E-4</v>
      </c>
      <c r="H908" s="7">
        <f t="shared" si="89"/>
        <v>0.76043577035180465</v>
      </c>
      <c r="I908">
        <f t="shared" si="87"/>
        <v>4.9920218766064117E-4</v>
      </c>
    </row>
    <row r="909" spans="1:9">
      <c r="A909" s="3" t="s">
        <v>1083</v>
      </c>
      <c r="B909">
        <v>6.63</v>
      </c>
      <c r="C909" s="4">
        <v>195</v>
      </c>
      <c r="D909">
        <f t="shared" si="84"/>
        <v>29.411764705882355</v>
      </c>
      <c r="E909" s="6">
        <f t="shared" si="85"/>
        <v>8.3796866083153988E-5</v>
      </c>
      <c r="F909" s="7">
        <f t="shared" si="88"/>
        <v>0.9774027784462429</v>
      </c>
      <c r="G909" s="6">
        <f t="shared" si="86"/>
        <v>5.7598832385660239E-4</v>
      </c>
      <c r="H909" s="7">
        <f t="shared" si="89"/>
        <v>0.76101175867566129</v>
      </c>
      <c r="I909">
        <f t="shared" si="87"/>
        <v>5.760025242238509E-4</v>
      </c>
    </row>
    <row r="910" spans="1:9">
      <c r="A910" s="3" t="s">
        <v>671</v>
      </c>
      <c r="B910">
        <v>7.65</v>
      </c>
      <c r="C910" s="4">
        <v>225</v>
      </c>
      <c r="D910">
        <f t="shared" si="84"/>
        <v>29.411764705882351</v>
      </c>
      <c r="E910" s="6">
        <f t="shared" si="85"/>
        <v>9.6688691634408457E-5</v>
      </c>
      <c r="F910" s="7">
        <f t="shared" si="88"/>
        <v>0.97749946713787728</v>
      </c>
      <c r="G910" s="6">
        <f t="shared" si="86"/>
        <v>6.646019121422335E-4</v>
      </c>
      <c r="H910" s="7">
        <f t="shared" si="89"/>
        <v>0.76167636058780352</v>
      </c>
      <c r="I910">
        <f t="shared" si="87"/>
        <v>1.5240558882609889E-3</v>
      </c>
    </row>
    <row r="911" spans="1:9">
      <c r="A911" s="3" t="s">
        <v>922</v>
      </c>
      <c r="B911">
        <v>20.239999999999998</v>
      </c>
      <c r="C911" s="4">
        <v>595</v>
      </c>
      <c r="D911">
        <f t="shared" si="84"/>
        <v>29.397233201581031</v>
      </c>
      <c r="E911" s="6">
        <f t="shared" si="85"/>
        <v>2.5568787343321344E-4</v>
      </c>
      <c r="F911" s="7">
        <f t="shared" si="88"/>
        <v>0.9777551550113105</v>
      </c>
      <c r="G911" s="6">
        <f t="shared" si="86"/>
        <v>1.7583715950011511E-3</v>
      </c>
      <c r="H911" s="7">
        <f t="shared" si="89"/>
        <v>0.76343473218280467</v>
      </c>
      <c r="I911">
        <f t="shared" si="87"/>
        <v>5.9938231192258051E-4</v>
      </c>
    </row>
    <row r="912" spans="1:9">
      <c r="A912" s="3" t="s">
        <v>73</v>
      </c>
      <c r="B912">
        <v>7.96</v>
      </c>
      <c r="C912" s="4">
        <v>234</v>
      </c>
      <c r="D912">
        <f t="shared" si="84"/>
        <v>29.396984924623116</v>
      </c>
      <c r="E912" s="6">
        <f t="shared" si="85"/>
        <v>1.005562392997848E-4</v>
      </c>
      <c r="F912" s="7">
        <f t="shared" si="88"/>
        <v>0.97785571125061033</v>
      </c>
      <c r="G912" s="6">
        <f t="shared" si="86"/>
        <v>6.9153349289570963E-4</v>
      </c>
      <c r="H912" s="7">
        <f t="shared" si="89"/>
        <v>0.76412626567570041</v>
      </c>
      <c r="I912">
        <f t="shared" si="87"/>
        <v>4.0411899505432558E-4</v>
      </c>
    </row>
    <row r="913" spans="1:9">
      <c r="A913" s="3" t="s">
        <v>964</v>
      </c>
      <c r="B913">
        <v>5.36</v>
      </c>
      <c r="C913" s="4">
        <v>156</v>
      </c>
      <c r="D913">
        <f t="shared" si="84"/>
        <v>29.104477611940297</v>
      </c>
      <c r="E913" s="6">
        <f t="shared" si="85"/>
        <v>6.703749286652319E-5</v>
      </c>
      <c r="F913" s="7">
        <f t="shared" si="88"/>
        <v>0.97792274874347684</v>
      </c>
      <c r="G913" s="6">
        <f t="shared" si="86"/>
        <v>4.6565571883429698E-4</v>
      </c>
      <c r="H913" s="7">
        <f t="shared" si="89"/>
        <v>0.76459192139453469</v>
      </c>
      <c r="I913">
        <f t="shared" si="87"/>
        <v>3.4932805121346E-4</v>
      </c>
    </row>
    <row r="914" spans="1:9">
      <c r="A914" s="3" t="s">
        <v>25</v>
      </c>
      <c r="B914">
        <v>4.63</v>
      </c>
      <c r="C914" s="4">
        <v>134</v>
      </c>
      <c r="D914">
        <f t="shared" si="84"/>
        <v>28.941684665226784</v>
      </c>
      <c r="E914" s="6">
        <f t="shared" si="85"/>
        <v>5.7583487462269925E-5</v>
      </c>
      <c r="F914" s="7">
        <f t="shared" si="88"/>
        <v>0.97798033223093916</v>
      </c>
      <c r="G914" s="6">
        <f t="shared" si="86"/>
        <v>4.0223618996320797E-4</v>
      </c>
      <c r="H914" s="7">
        <f t="shared" si="89"/>
        <v>0.76499415758449785</v>
      </c>
      <c r="I914">
        <f t="shared" si="87"/>
        <v>4.7543692889162603E-4</v>
      </c>
    </row>
    <row r="915" spans="1:9">
      <c r="A915" s="3" t="s">
        <v>1076</v>
      </c>
      <c r="B915">
        <v>6.3</v>
      </c>
      <c r="C915" s="4">
        <v>182</v>
      </c>
      <c r="D915">
        <f t="shared" si="84"/>
        <v>28.888888888888889</v>
      </c>
      <c r="E915" s="6">
        <f t="shared" si="85"/>
        <v>7.8210408344277064E-5</v>
      </c>
      <c r="F915" s="7">
        <f t="shared" si="88"/>
        <v>0.97805854263928349</v>
      </c>
      <c r="G915" s="6">
        <f t="shared" si="86"/>
        <v>5.4731922176419229E-4</v>
      </c>
      <c r="H915" s="7">
        <f t="shared" si="89"/>
        <v>0.76554147680626206</v>
      </c>
      <c r="I915">
        <f t="shared" si="87"/>
        <v>1.9095867550322776E-4</v>
      </c>
    </row>
    <row r="916" spans="1:9">
      <c r="A916" s="3" t="s">
        <v>626</v>
      </c>
      <c r="B916">
        <v>2.5299999999999998</v>
      </c>
      <c r="C916" s="4">
        <v>73</v>
      </c>
      <c r="D916">
        <f t="shared" si="84"/>
        <v>28.853754940711465</v>
      </c>
      <c r="E916" s="6">
        <f t="shared" si="85"/>
        <v>3.1370108841385855E-5</v>
      </c>
      <c r="F916" s="7">
        <f t="shared" si="88"/>
        <v>0.97808991274812485</v>
      </c>
      <c r="G916" s="6">
        <f t="shared" si="86"/>
        <v>2.1979644937514389E-4</v>
      </c>
      <c r="H916" s="7">
        <f t="shared" si="89"/>
        <v>0.76576127325563725</v>
      </c>
      <c r="I916">
        <f t="shared" si="87"/>
        <v>3.8720729595476122E-4</v>
      </c>
    </row>
    <row r="917" spans="1:9">
      <c r="A917" s="3" t="s">
        <v>374</v>
      </c>
      <c r="B917">
        <v>5.13</v>
      </c>
      <c r="C917" s="4">
        <v>148</v>
      </c>
      <c r="D917">
        <f t="shared" si="84"/>
        <v>28.84990253411306</v>
      </c>
      <c r="E917" s="6">
        <f t="shared" si="85"/>
        <v>6.3599672719522E-5</v>
      </c>
      <c r="F917" s="7">
        <f t="shared" si="88"/>
        <v>0.97815351242084436</v>
      </c>
      <c r="G917" s="6">
        <f t="shared" si="86"/>
        <v>4.456742234365566E-4</v>
      </c>
      <c r="H917" s="7">
        <f t="shared" si="89"/>
        <v>0.76620694747907381</v>
      </c>
      <c r="I917">
        <f t="shared" si="87"/>
        <v>2.5665814150932498E-4</v>
      </c>
    </row>
    <row r="918" spans="1:9">
      <c r="A918" s="3" t="s">
        <v>207</v>
      </c>
      <c r="B918">
        <v>3.4</v>
      </c>
      <c r="C918" s="4">
        <v>98</v>
      </c>
      <c r="D918">
        <f t="shared" si="84"/>
        <v>28.823529411764707</v>
      </c>
      <c r="E918" s="6">
        <f t="shared" si="85"/>
        <v>4.211329680076457E-5</v>
      </c>
      <c r="F918" s="7">
        <f t="shared" si="88"/>
        <v>0.97819562571764518</v>
      </c>
      <c r="G918" s="6">
        <f t="shared" si="86"/>
        <v>2.9537862761877043E-4</v>
      </c>
      <c r="H918" s="7">
        <f t="shared" si="89"/>
        <v>0.76650232610669256</v>
      </c>
      <c r="I918">
        <f t="shared" si="87"/>
        <v>8.8328346040389416E-4</v>
      </c>
    </row>
    <row r="919" spans="1:9">
      <c r="A919" s="3" t="s">
        <v>584</v>
      </c>
      <c r="B919">
        <v>11.7</v>
      </c>
      <c r="C919" s="4">
        <v>337</v>
      </c>
      <c r="D919">
        <f t="shared" si="84"/>
        <v>28.803418803418804</v>
      </c>
      <c r="E919" s="6">
        <f t="shared" si="85"/>
        <v>1.4481817369242512E-4</v>
      </c>
      <c r="F919" s="7">
        <f t="shared" si="88"/>
        <v>0.97834044389133756</v>
      </c>
      <c r="G919" s="6">
        <f t="shared" si="86"/>
        <v>1.016449983276357E-3</v>
      </c>
      <c r="H919" s="7">
        <f t="shared" si="89"/>
        <v>0.76751877608996888</v>
      </c>
      <c r="I919">
        <f t="shared" si="87"/>
        <v>2.5972806249996427E-4</v>
      </c>
    </row>
    <row r="920" spans="1:9">
      <c r="A920" s="3" t="s">
        <v>301</v>
      </c>
      <c r="B920">
        <v>3.44</v>
      </c>
      <c r="C920" s="4">
        <v>99</v>
      </c>
      <c r="D920">
        <f t="shared" si="84"/>
        <v>28.779069767441861</v>
      </c>
      <c r="E920" s="6">
        <f t="shared" si="85"/>
        <v>4.2543024319139722E-5</v>
      </c>
      <c r="F920" s="7">
        <f t="shared" si="88"/>
        <v>0.97838298691565673</v>
      </c>
      <c r="G920" s="6">
        <f t="shared" si="86"/>
        <v>2.9885367029663831E-4</v>
      </c>
      <c r="H920" s="7">
        <f t="shared" si="89"/>
        <v>0.76781762976026546</v>
      </c>
      <c r="I920">
        <f t="shared" si="87"/>
        <v>5.3702596596261198E-4</v>
      </c>
    </row>
    <row r="921" spans="1:9">
      <c r="A921" s="3" t="s">
        <v>69</v>
      </c>
      <c r="B921">
        <v>7.11</v>
      </c>
      <c r="C921" s="4">
        <v>204</v>
      </c>
      <c r="D921">
        <f t="shared" si="84"/>
        <v>28.691983122362867</v>
      </c>
      <c r="E921" s="6">
        <f t="shared" si="85"/>
        <v>8.766441374853033E-5</v>
      </c>
      <c r="F921" s="7">
        <f t="shared" si="88"/>
        <v>0.97847065132940525</v>
      </c>
      <c r="G921" s="6">
        <f t="shared" si="86"/>
        <v>6.1768883599101711E-4</v>
      </c>
      <c r="H921" s="7">
        <f t="shared" si="89"/>
        <v>0.76843531859625647</v>
      </c>
      <c r="I921">
        <f t="shared" si="87"/>
        <v>3.0223175097703336E-3</v>
      </c>
    </row>
    <row r="922" spans="1:9">
      <c r="A922" s="3" t="s">
        <v>118</v>
      </c>
      <c r="B922">
        <v>40.01</v>
      </c>
      <c r="C922" s="4">
        <v>1147</v>
      </c>
      <c r="D922">
        <f t="shared" si="84"/>
        <v>28.667833041739566</v>
      </c>
      <c r="E922" s="6">
        <f t="shared" si="85"/>
        <v>4.9289746357629558E-4</v>
      </c>
      <c r="F922" s="7">
        <f t="shared" si="88"/>
        <v>0.97896354879298153</v>
      </c>
      <c r="G922" s="6">
        <f t="shared" si="86"/>
        <v>3.4759114385373544E-3</v>
      </c>
      <c r="H922" s="7">
        <f t="shared" si="89"/>
        <v>0.77191123003479378</v>
      </c>
      <c r="I922">
        <f t="shared" si="87"/>
        <v>5.0613636130281137E-4</v>
      </c>
    </row>
    <row r="923" spans="1:9">
      <c r="A923" s="3" t="s">
        <v>610</v>
      </c>
      <c r="B923">
        <v>6.7</v>
      </c>
      <c r="C923" s="4">
        <v>192</v>
      </c>
      <c r="D923">
        <f t="shared" si="84"/>
        <v>28.656716417910449</v>
      </c>
      <c r="E923" s="6">
        <f t="shared" si="85"/>
        <v>8.2507683528028545E-5</v>
      </c>
      <c r="F923" s="7">
        <f t="shared" si="88"/>
        <v>0.97904605647650955</v>
      </c>
      <c r="G923" s="6">
        <f t="shared" si="86"/>
        <v>5.8206964854287115E-4</v>
      </c>
      <c r="H923" s="7">
        <f t="shared" si="89"/>
        <v>0.77249329968333669</v>
      </c>
      <c r="I923">
        <f t="shared" si="87"/>
        <v>1.0677241296777051E-3</v>
      </c>
    </row>
    <row r="924" spans="1:9">
      <c r="A924" s="3" t="s">
        <v>595</v>
      </c>
      <c r="B924">
        <v>14.13</v>
      </c>
      <c r="C924" s="4">
        <v>404</v>
      </c>
      <c r="D924">
        <f t="shared" si="84"/>
        <v>28.591648973814578</v>
      </c>
      <c r="E924" s="6">
        <f t="shared" si="85"/>
        <v>1.7360991742356008E-4</v>
      </c>
      <c r="F924" s="7">
        <f t="shared" si="88"/>
        <v>0.9792196663939331</v>
      </c>
      <c r="G924" s="6">
        <f t="shared" si="86"/>
        <v>1.2275588259568315E-3</v>
      </c>
      <c r="H924" s="7">
        <f t="shared" si="89"/>
        <v>0.77372085850929351</v>
      </c>
      <c r="I924">
        <f t="shared" si="87"/>
        <v>3.9759879065559556E-4</v>
      </c>
    </row>
    <row r="925" spans="1:9">
      <c r="A925" s="3" t="s">
        <v>403</v>
      </c>
      <c r="B925">
        <v>5.26</v>
      </c>
      <c r="C925" s="4">
        <v>150</v>
      </c>
      <c r="D925">
        <f t="shared" si="84"/>
        <v>28.517110266159698</v>
      </c>
      <c r="E925" s="6">
        <f t="shared" si="85"/>
        <v>6.4459127756272305E-5</v>
      </c>
      <c r="F925" s="7">
        <f t="shared" si="88"/>
        <v>0.97928412552168942</v>
      </c>
      <c r="G925" s="6">
        <f t="shared" si="86"/>
        <v>4.5696811213962721E-4</v>
      </c>
      <c r="H925" s="7">
        <f t="shared" si="89"/>
        <v>0.77417782662143309</v>
      </c>
      <c r="I925">
        <f t="shared" si="87"/>
        <v>3.6670971201824276E-4</v>
      </c>
    </row>
    <row r="926" spans="1:9">
      <c r="A926" s="3" t="s">
        <v>817</v>
      </c>
      <c r="B926">
        <v>4.8499999999999996</v>
      </c>
      <c r="C926" s="4">
        <v>138</v>
      </c>
      <c r="D926">
        <f t="shared" si="84"/>
        <v>28.453608247422682</v>
      </c>
      <c r="E926" s="6">
        <f t="shared" si="85"/>
        <v>5.930239753577052E-5</v>
      </c>
      <c r="F926" s="7">
        <f t="shared" si="88"/>
        <v>0.97934342791922524</v>
      </c>
      <c r="G926" s="6">
        <f t="shared" si="86"/>
        <v>4.2134892469148136E-4</v>
      </c>
      <c r="H926" s="7">
        <f t="shared" si="89"/>
        <v>0.77459917554612456</v>
      </c>
      <c r="I926">
        <f t="shared" si="87"/>
        <v>2.5340071720869606E-4</v>
      </c>
    </row>
    <row r="927" spans="1:9">
      <c r="A927" s="3" t="s">
        <v>1027</v>
      </c>
      <c r="B927">
        <v>3.35</v>
      </c>
      <c r="C927" s="4">
        <v>95</v>
      </c>
      <c r="D927">
        <f t="shared" si="84"/>
        <v>28.35820895522388</v>
      </c>
      <c r="E927" s="6">
        <f t="shared" si="85"/>
        <v>4.0824114245639127E-5</v>
      </c>
      <c r="F927" s="7">
        <f t="shared" si="88"/>
        <v>0.9793842520334709</v>
      </c>
      <c r="G927" s="6">
        <f t="shared" si="86"/>
        <v>2.9103482427143558E-4</v>
      </c>
      <c r="H927" s="7">
        <f t="shared" si="89"/>
        <v>0.77489021037039596</v>
      </c>
      <c r="I927">
        <f t="shared" si="87"/>
        <v>1.4995406707584147E-3</v>
      </c>
    </row>
    <row r="928" spans="1:9">
      <c r="A928" s="3" t="s">
        <v>119</v>
      </c>
      <c r="B928">
        <v>19.8</v>
      </c>
      <c r="C928" s="4">
        <v>556</v>
      </c>
      <c r="D928">
        <f t="shared" si="84"/>
        <v>28.08080808080808</v>
      </c>
      <c r="E928" s="6">
        <f t="shared" si="85"/>
        <v>2.3892850021658266E-4</v>
      </c>
      <c r="F928" s="7">
        <f t="shared" si="88"/>
        <v>0.97962318053368747</v>
      </c>
      <c r="G928" s="6">
        <f t="shared" si="86"/>
        <v>1.7201461255446045E-3</v>
      </c>
      <c r="H928" s="7">
        <f t="shared" si="89"/>
        <v>0.77661035649594057</v>
      </c>
      <c r="I928">
        <f t="shared" si="87"/>
        <v>1.9168955324698755E-3</v>
      </c>
    </row>
    <row r="929" spans="1:9">
      <c r="A929" s="3" t="s">
        <v>1012</v>
      </c>
      <c r="B929">
        <v>25.3</v>
      </c>
      <c r="C929" s="4">
        <v>708</v>
      </c>
      <c r="D929">
        <f t="shared" si="84"/>
        <v>27.984189723320156</v>
      </c>
      <c r="E929" s="6">
        <f t="shared" si="85"/>
        <v>3.0424708300960527E-4</v>
      </c>
      <c r="F929" s="7">
        <f t="shared" si="88"/>
        <v>0.97992742761669704</v>
      </c>
      <c r="G929" s="6">
        <f t="shared" si="86"/>
        <v>2.1979644937514392E-3</v>
      </c>
      <c r="H929" s="7">
        <f t="shared" si="89"/>
        <v>0.77880832098969199</v>
      </c>
      <c r="I929">
        <f t="shared" si="87"/>
        <v>1.4433872166786932E-3</v>
      </c>
    </row>
    <row r="930" spans="1:9">
      <c r="A930" s="3" t="s">
        <v>526</v>
      </c>
      <c r="B930">
        <v>19.05</v>
      </c>
      <c r="C930" s="4">
        <v>533</v>
      </c>
      <c r="D930">
        <f t="shared" si="84"/>
        <v>27.979002624671914</v>
      </c>
      <c r="E930" s="6">
        <f t="shared" si="85"/>
        <v>2.2904476729395426E-4</v>
      </c>
      <c r="F930" s="7">
        <f t="shared" si="88"/>
        <v>0.98015647238399095</v>
      </c>
      <c r="G930" s="6">
        <f t="shared" si="86"/>
        <v>1.6549890753345816E-3</v>
      </c>
      <c r="H930" s="7">
        <f t="shared" si="89"/>
        <v>0.78046331006502656</v>
      </c>
      <c r="I930">
        <f t="shared" si="87"/>
        <v>5.4483118281611898E-4</v>
      </c>
    </row>
    <row r="931" spans="1:9">
      <c r="A931" s="3" t="s">
        <v>981</v>
      </c>
      <c r="B931">
        <v>7.19</v>
      </c>
      <c r="C931" s="4">
        <v>201</v>
      </c>
      <c r="D931">
        <f t="shared" si="84"/>
        <v>27.955493741307368</v>
      </c>
      <c r="E931" s="6">
        <f t="shared" si="85"/>
        <v>8.6375231193404887E-5</v>
      </c>
      <c r="F931" s="7">
        <f t="shared" si="88"/>
        <v>0.98024284761518432</v>
      </c>
      <c r="G931" s="6">
        <f t="shared" si="86"/>
        <v>6.2463892134675286E-4</v>
      </c>
      <c r="H931" s="7">
        <f t="shared" si="89"/>
        <v>0.78108794898637335</v>
      </c>
      <c r="I931">
        <f t="shared" si="87"/>
        <v>3.1003827250819516E-4</v>
      </c>
    </row>
    <row r="932" spans="1:9">
      <c r="A932" s="3" t="s">
        <v>508</v>
      </c>
      <c r="B932">
        <v>4.09</v>
      </c>
      <c r="C932" s="4">
        <v>114</v>
      </c>
      <c r="D932">
        <f t="shared" si="84"/>
        <v>27.872860635696824</v>
      </c>
      <c r="E932" s="6">
        <f t="shared" si="85"/>
        <v>4.898893709476695E-5</v>
      </c>
      <c r="F932" s="7">
        <f t="shared" si="88"/>
        <v>0.98029183655227914</v>
      </c>
      <c r="G932" s="6">
        <f t="shared" si="86"/>
        <v>3.5532311381199151E-4</v>
      </c>
      <c r="H932" s="7">
        <f t="shared" si="89"/>
        <v>0.78144327210018538</v>
      </c>
      <c r="I932">
        <f t="shared" si="87"/>
        <v>9.8334920109499624E-4</v>
      </c>
    </row>
    <row r="933" spans="1:9">
      <c r="A933" s="3" t="s">
        <v>111</v>
      </c>
      <c r="B933">
        <v>12.97</v>
      </c>
      <c r="C933" s="4">
        <v>361</v>
      </c>
      <c r="D933">
        <f t="shared" si="84"/>
        <v>27.833461835003853</v>
      </c>
      <c r="E933" s="6">
        <f t="shared" si="85"/>
        <v>1.5513163413342869E-4</v>
      </c>
      <c r="F933" s="7">
        <f t="shared" si="88"/>
        <v>0.98044696818641253</v>
      </c>
      <c r="G933" s="6">
        <f t="shared" si="86"/>
        <v>1.1267825882986626E-3</v>
      </c>
      <c r="H933" s="7">
        <f t="shared" si="89"/>
        <v>0.78257005468848406</v>
      </c>
      <c r="I933">
        <f t="shared" si="87"/>
        <v>4.1480388225023646E-4</v>
      </c>
    </row>
    <row r="934" spans="1:9">
      <c r="A934" s="3" t="s">
        <v>39</v>
      </c>
      <c r="B934">
        <v>5.47</v>
      </c>
      <c r="C934" s="4">
        <v>152</v>
      </c>
      <c r="D934">
        <f t="shared" si="84"/>
        <v>27.787934186471666</v>
      </c>
      <c r="E934" s="6">
        <f t="shared" si="85"/>
        <v>6.5318582793022595E-5</v>
      </c>
      <c r="F934" s="7">
        <f t="shared" si="88"/>
        <v>0.98051228676920554</v>
      </c>
      <c r="G934" s="6">
        <f t="shared" si="86"/>
        <v>4.7521208619843362E-4</v>
      </c>
      <c r="H934" s="7">
        <f t="shared" si="89"/>
        <v>0.78304526677468245</v>
      </c>
      <c r="I934">
        <f t="shared" si="87"/>
        <v>1.2483131226799227E-3</v>
      </c>
    </row>
    <row r="935" spans="1:9">
      <c r="A935" s="3" t="s">
        <v>995</v>
      </c>
      <c r="B935">
        <v>16.440000000000001</v>
      </c>
      <c r="C935" s="4">
        <v>452</v>
      </c>
      <c r="D935">
        <f t="shared" si="84"/>
        <v>27.493917274939172</v>
      </c>
      <c r="E935" s="6">
        <f t="shared" si="85"/>
        <v>1.9423683830556722E-4</v>
      </c>
      <c r="F935" s="7">
        <f t="shared" si="88"/>
        <v>0.98070652360751109</v>
      </c>
      <c r="G935" s="6">
        <f t="shared" si="86"/>
        <v>1.4282425406037019E-3</v>
      </c>
      <c r="H935" s="7">
        <f t="shared" si="89"/>
        <v>0.78447350931528614</v>
      </c>
      <c r="I935">
        <f t="shared" si="87"/>
        <v>2.0731255780881419E-4</v>
      </c>
    </row>
    <row r="936" spans="1:9">
      <c r="A936" s="3" t="s">
        <v>804</v>
      </c>
      <c r="B936">
        <v>2.73</v>
      </c>
      <c r="C936" s="4">
        <v>75</v>
      </c>
      <c r="D936">
        <f t="shared" si="84"/>
        <v>27.472527472527474</v>
      </c>
      <c r="E936" s="6">
        <f t="shared" si="85"/>
        <v>3.2229563878136152E-5</v>
      </c>
      <c r="F936" s="7">
        <f t="shared" si="88"/>
        <v>0.98073875317138925</v>
      </c>
      <c r="G936" s="6">
        <f t="shared" si="86"/>
        <v>2.3717166276448332E-4</v>
      </c>
      <c r="H936" s="7">
        <f t="shared" si="89"/>
        <v>0.78471068097805063</v>
      </c>
      <c r="I936">
        <f t="shared" si="87"/>
        <v>1.4871866444000625E-3</v>
      </c>
    </row>
    <row r="937" spans="1:9">
      <c r="A937" s="3" t="s">
        <v>736</v>
      </c>
      <c r="B937">
        <v>19.579999999999998</v>
      </c>
      <c r="C937" s="4">
        <v>537</v>
      </c>
      <c r="D937">
        <f t="shared" si="84"/>
        <v>27.425944841675182</v>
      </c>
      <c r="E937" s="6">
        <f t="shared" si="85"/>
        <v>2.3076367736745484E-4</v>
      </c>
      <c r="F937" s="7">
        <f t="shared" si="88"/>
        <v>0.98096951684875666</v>
      </c>
      <c r="G937" s="6">
        <f t="shared" si="86"/>
        <v>1.7010333908163309E-3</v>
      </c>
      <c r="H937" s="7">
        <f t="shared" si="89"/>
        <v>0.78641171436886692</v>
      </c>
      <c r="I937">
        <f t="shared" si="87"/>
        <v>9.3076815163939397E-4</v>
      </c>
    </row>
    <row r="938" spans="1:9">
      <c r="A938" s="3" t="s">
        <v>75</v>
      </c>
      <c r="B938">
        <v>12.25</v>
      </c>
      <c r="C938" s="4">
        <v>335</v>
      </c>
      <c r="D938">
        <f t="shared" si="84"/>
        <v>27.346938775510203</v>
      </c>
      <c r="E938" s="6">
        <f t="shared" si="85"/>
        <v>1.4395871865567481E-4</v>
      </c>
      <c r="F938" s="7">
        <f t="shared" si="88"/>
        <v>0.98111347556741235</v>
      </c>
      <c r="G938" s="6">
        <f t="shared" si="86"/>
        <v>1.0642318200970405E-3</v>
      </c>
      <c r="H938" s="7">
        <f t="shared" si="89"/>
        <v>0.78747594618896399</v>
      </c>
      <c r="I938">
        <f t="shared" si="87"/>
        <v>2.1712198835655006E-3</v>
      </c>
    </row>
    <row r="939" spans="1:9">
      <c r="A939" s="3" t="s">
        <v>171</v>
      </c>
      <c r="B939">
        <v>28.57</v>
      </c>
      <c r="C939" s="4">
        <v>780</v>
      </c>
      <c r="D939">
        <f t="shared" si="84"/>
        <v>27.301365068253414</v>
      </c>
      <c r="E939" s="6">
        <f t="shared" si="85"/>
        <v>3.3518746433261595E-4</v>
      </c>
      <c r="F939" s="7">
        <f t="shared" si="88"/>
        <v>0.98144866303174494</v>
      </c>
      <c r="G939" s="6">
        <f t="shared" si="86"/>
        <v>2.4820492326671387E-3</v>
      </c>
      <c r="H939" s="7">
        <f t="shared" si="89"/>
        <v>0.78995799542163114</v>
      </c>
      <c r="I939">
        <f t="shared" si="87"/>
        <v>1.5885299421392052E-4</v>
      </c>
    </row>
    <row r="940" spans="1:9">
      <c r="A940" s="3" t="s">
        <v>475</v>
      </c>
      <c r="B940">
        <v>2.09</v>
      </c>
      <c r="C940" s="4">
        <v>57</v>
      </c>
      <c r="D940">
        <f t="shared" si="84"/>
        <v>27.272727272727273</v>
      </c>
      <c r="E940" s="6">
        <f t="shared" si="85"/>
        <v>2.4494468547383475E-5</v>
      </c>
      <c r="F940" s="7">
        <f t="shared" si="88"/>
        <v>0.98147315750029229</v>
      </c>
      <c r="G940" s="6">
        <f t="shared" si="86"/>
        <v>1.8157097991859712E-4</v>
      </c>
      <c r="H940" s="7">
        <f t="shared" si="89"/>
        <v>0.7901395664015497</v>
      </c>
      <c r="I940">
        <f t="shared" si="87"/>
        <v>1.1167474064461835E-3</v>
      </c>
    </row>
    <row r="941" spans="1:9">
      <c r="A941" s="3" t="s">
        <v>742</v>
      </c>
      <c r="B941">
        <v>14.69</v>
      </c>
      <c r="C941" s="4">
        <v>400</v>
      </c>
      <c r="D941">
        <f t="shared" si="84"/>
        <v>27.229407760381214</v>
      </c>
      <c r="E941" s="6">
        <f t="shared" si="85"/>
        <v>1.7189100735005947E-4</v>
      </c>
      <c r="F941" s="7">
        <f t="shared" si="88"/>
        <v>0.98164504850764234</v>
      </c>
      <c r="G941" s="6">
        <f t="shared" si="86"/>
        <v>1.2762094234469816E-3</v>
      </c>
      <c r="H941" s="7">
        <f t="shared" si="89"/>
        <v>0.79141577582499667</v>
      </c>
      <c r="I941">
        <f t="shared" si="87"/>
        <v>1.2261164495258603E-3</v>
      </c>
    </row>
    <row r="942" spans="1:9">
      <c r="A942" s="3" t="s">
        <v>456</v>
      </c>
      <c r="B942">
        <v>16.12</v>
      </c>
      <c r="C942" s="4">
        <v>437</v>
      </c>
      <c r="D942">
        <f t="shared" si="84"/>
        <v>27.109181141439205</v>
      </c>
      <c r="E942" s="6">
        <f t="shared" si="85"/>
        <v>1.8779092552993998E-4</v>
      </c>
      <c r="F942" s="7">
        <f t="shared" si="88"/>
        <v>0.98183283943317223</v>
      </c>
      <c r="G942" s="6">
        <f t="shared" si="86"/>
        <v>1.4004421991807589E-3</v>
      </c>
      <c r="H942" s="7">
        <f t="shared" si="89"/>
        <v>0.79281621802417745</v>
      </c>
      <c r="I942">
        <f t="shared" si="87"/>
        <v>9.5772201685573322E-4</v>
      </c>
    </row>
    <row r="943" spans="1:9">
      <c r="A943" s="3" t="s">
        <v>37</v>
      </c>
      <c r="B943">
        <v>12.59</v>
      </c>
      <c r="C943" s="4">
        <v>341</v>
      </c>
      <c r="D943">
        <f t="shared" si="84"/>
        <v>27.084988085782367</v>
      </c>
      <c r="E943" s="6">
        <f t="shared" si="85"/>
        <v>1.465370837659257E-4</v>
      </c>
      <c r="F943" s="7">
        <f t="shared" si="88"/>
        <v>0.98197937651693812</v>
      </c>
      <c r="G943" s="6">
        <f t="shared" si="86"/>
        <v>1.0937696828589177E-3</v>
      </c>
      <c r="H943" s="7">
        <f t="shared" si="89"/>
        <v>0.79390998770703636</v>
      </c>
      <c r="I943">
        <f t="shared" si="87"/>
        <v>5.4770847467078276E-4</v>
      </c>
    </row>
    <row r="944" spans="1:9">
      <c r="A944" s="3" t="s">
        <v>149</v>
      </c>
      <c r="B944">
        <v>7.2</v>
      </c>
      <c r="C944" s="4">
        <v>195</v>
      </c>
      <c r="D944">
        <f t="shared" si="84"/>
        <v>27.083333333333332</v>
      </c>
      <c r="E944" s="6">
        <f t="shared" si="85"/>
        <v>8.3796866083153988E-5</v>
      </c>
      <c r="F944" s="7">
        <f t="shared" si="88"/>
        <v>0.98206317338302129</v>
      </c>
      <c r="G944" s="6">
        <f t="shared" si="86"/>
        <v>6.2550768201621984E-4</v>
      </c>
      <c r="H944" s="7">
        <f t="shared" si="89"/>
        <v>0.79453549538905255</v>
      </c>
      <c r="I944">
        <f t="shared" si="87"/>
        <v>2.1623400348784738E-3</v>
      </c>
    </row>
    <row r="945" spans="1:9">
      <c r="A945" s="3" t="s">
        <v>511</v>
      </c>
      <c r="B945">
        <v>28.41</v>
      </c>
      <c r="C945" s="4">
        <v>766</v>
      </c>
      <c r="D945">
        <f t="shared" si="84"/>
        <v>26.962337205209433</v>
      </c>
      <c r="E945" s="6">
        <f t="shared" si="85"/>
        <v>3.291712790753639E-4</v>
      </c>
      <c r="F945" s="7">
        <f t="shared" si="88"/>
        <v>0.98239234466209668</v>
      </c>
      <c r="G945" s="6">
        <f t="shared" si="86"/>
        <v>2.4681490619556674E-3</v>
      </c>
      <c r="H945" s="7">
        <f t="shared" si="89"/>
        <v>0.79700364445100824</v>
      </c>
      <c r="I945">
        <f t="shared" si="87"/>
        <v>1.2622905302175358E-3</v>
      </c>
    </row>
    <row r="946" spans="1:9">
      <c r="A946" s="3" t="s">
        <v>451</v>
      </c>
      <c r="B946">
        <v>16.579999999999998</v>
      </c>
      <c r="C946" s="4">
        <v>446</v>
      </c>
      <c r="D946">
        <f t="shared" si="84"/>
        <v>26.899879372738241</v>
      </c>
      <c r="E946" s="6">
        <f t="shared" si="85"/>
        <v>1.9165847319531631E-4</v>
      </c>
      <c r="F946" s="7">
        <f t="shared" si="88"/>
        <v>0.98258400313529204</v>
      </c>
      <c r="G946" s="6">
        <f t="shared" si="86"/>
        <v>1.4404051899762392E-3</v>
      </c>
      <c r="H946" s="7">
        <f t="shared" si="89"/>
        <v>0.79844404964098448</v>
      </c>
      <c r="I946">
        <f t="shared" si="87"/>
        <v>1.1901165961427651E-3</v>
      </c>
    </row>
    <row r="947" spans="1:9">
      <c r="A947" s="3" t="s">
        <v>91</v>
      </c>
      <c r="B947">
        <v>15.63</v>
      </c>
      <c r="C947" s="4">
        <v>420</v>
      </c>
      <c r="D947">
        <f t="shared" si="84"/>
        <v>26.871401151631478</v>
      </c>
      <c r="E947" s="6">
        <f t="shared" si="85"/>
        <v>1.8048555771756246E-4</v>
      </c>
      <c r="F947" s="7">
        <f t="shared" si="88"/>
        <v>0.98276448869300959</v>
      </c>
      <c r="G947" s="6">
        <f t="shared" si="86"/>
        <v>1.3578729263768771E-3</v>
      </c>
      <c r="H947" s="7">
        <f t="shared" si="89"/>
        <v>0.79980192256736138</v>
      </c>
      <c r="I947">
        <f t="shared" si="87"/>
        <v>3.7418519005205653E-4</v>
      </c>
    </row>
    <row r="948" spans="1:9">
      <c r="A948" s="3" t="s">
        <v>441</v>
      </c>
      <c r="B948">
        <v>4.91</v>
      </c>
      <c r="C948" s="4">
        <v>131</v>
      </c>
      <c r="D948">
        <f t="shared" si="84"/>
        <v>26.680244399185334</v>
      </c>
      <c r="E948" s="6">
        <f t="shared" si="85"/>
        <v>5.6294304907144475E-5</v>
      </c>
      <c r="F948" s="7">
        <f t="shared" si="88"/>
        <v>0.98282078299791675</v>
      </c>
      <c r="G948" s="6">
        <f t="shared" si="86"/>
        <v>4.265614887082832E-4</v>
      </c>
      <c r="H948" s="7">
        <f t="shared" si="89"/>
        <v>0.80022848405606961</v>
      </c>
      <c r="I948">
        <f t="shared" si="87"/>
        <v>7.7123441974169538E-4</v>
      </c>
    </row>
    <row r="949" spans="1:9">
      <c r="A949" s="3" t="s">
        <v>134</v>
      </c>
      <c r="B949">
        <v>10.119999999999999</v>
      </c>
      <c r="C949" s="4">
        <v>270</v>
      </c>
      <c r="D949">
        <f t="shared" si="84"/>
        <v>26.679841897233203</v>
      </c>
      <c r="E949" s="6">
        <f t="shared" si="85"/>
        <v>1.1602642996129014E-4</v>
      </c>
      <c r="F949" s="7">
        <f t="shared" si="88"/>
        <v>0.98293680942787809</v>
      </c>
      <c r="G949" s="6">
        <f t="shared" si="86"/>
        <v>8.7918579750057555E-4</v>
      </c>
      <c r="H949" s="7">
        <f t="shared" si="89"/>
        <v>0.80110766985357018</v>
      </c>
      <c r="I949">
        <f t="shared" si="87"/>
        <v>6.7005410833465007E-4</v>
      </c>
    </row>
    <row r="950" spans="1:9">
      <c r="A950" s="3" t="s">
        <v>583</v>
      </c>
      <c r="B950">
        <v>8.7899999999999991</v>
      </c>
      <c r="C950" s="4">
        <v>234</v>
      </c>
      <c r="D950">
        <f t="shared" si="84"/>
        <v>26.621160409556317</v>
      </c>
      <c r="E950" s="6">
        <f t="shared" si="85"/>
        <v>1.005562392997848E-4</v>
      </c>
      <c r="F950" s="7">
        <f t="shared" si="88"/>
        <v>0.98303736566717792</v>
      </c>
      <c r="G950" s="6">
        <f t="shared" si="86"/>
        <v>7.636406284614682E-4</v>
      </c>
      <c r="H950" s="7">
        <f t="shared" si="89"/>
        <v>0.80187131048203164</v>
      </c>
      <c r="I950">
        <f t="shared" si="87"/>
        <v>3.393796010984218E-4</v>
      </c>
    </row>
    <row r="951" spans="1:9">
      <c r="A951" s="3" t="s">
        <v>1057</v>
      </c>
      <c r="B951">
        <v>4.45</v>
      </c>
      <c r="C951" s="4">
        <v>118</v>
      </c>
      <c r="D951">
        <f t="shared" si="84"/>
        <v>26.516853932584269</v>
      </c>
      <c r="E951" s="6">
        <f t="shared" si="85"/>
        <v>5.0707847168267545E-5</v>
      </c>
      <c r="F951" s="7">
        <f t="shared" si="88"/>
        <v>0.98308807351434624</v>
      </c>
      <c r="G951" s="6">
        <f t="shared" si="86"/>
        <v>3.865984979128025E-4</v>
      </c>
      <c r="H951" s="7">
        <f t="shared" si="89"/>
        <v>0.80225790897994442</v>
      </c>
      <c r="I951">
        <f t="shared" si="87"/>
        <v>4.5626195177794759E-4</v>
      </c>
    </row>
    <row r="952" spans="1:9">
      <c r="A952" s="3" t="s">
        <v>487</v>
      </c>
      <c r="B952">
        <v>5.98</v>
      </c>
      <c r="C952" s="4">
        <v>158</v>
      </c>
      <c r="D952">
        <f t="shared" si="84"/>
        <v>26.421404682274247</v>
      </c>
      <c r="E952" s="6">
        <f t="shared" si="85"/>
        <v>6.7896947903273494E-5</v>
      </c>
      <c r="F952" s="7">
        <f t="shared" si="88"/>
        <v>0.98315597046224956</v>
      </c>
      <c r="G952" s="6">
        <f t="shared" si="86"/>
        <v>5.1951888034124929E-4</v>
      </c>
      <c r="H952" s="7">
        <f t="shared" si="89"/>
        <v>0.80277742786028572</v>
      </c>
      <c r="I952">
        <f t="shared" si="87"/>
        <v>1.1049955813822177E-3</v>
      </c>
    </row>
    <row r="953" spans="1:9">
      <c r="A953" s="3" t="s">
        <v>703</v>
      </c>
      <c r="B953">
        <v>14.48</v>
      </c>
      <c r="C953" s="4">
        <v>382</v>
      </c>
      <c r="D953">
        <f t="shared" si="84"/>
        <v>26.381215469613259</v>
      </c>
      <c r="E953" s="6">
        <f t="shared" si="85"/>
        <v>1.6415591201930679E-4</v>
      </c>
      <c r="F953" s="7">
        <f t="shared" si="88"/>
        <v>0.98332012637426891</v>
      </c>
      <c r="G953" s="6">
        <f t="shared" si="86"/>
        <v>1.2579654493881753E-3</v>
      </c>
      <c r="H953" s="7">
        <f t="shared" si="89"/>
        <v>0.80403539330967388</v>
      </c>
      <c r="I953">
        <f t="shared" si="87"/>
        <v>2.0019981711629775E-3</v>
      </c>
    </row>
    <row r="954" spans="1:9">
      <c r="A954" s="3" t="s">
        <v>994</v>
      </c>
      <c r="B954">
        <v>26.23</v>
      </c>
      <c r="C954" s="4">
        <v>691</v>
      </c>
      <c r="D954">
        <f t="shared" si="84"/>
        <v>26.34388105223027</v>
      </c>
      <c r="E954" s="6">
        <f t="shared" si="85"/>
        <v>2.9694171519722772E-4</v>
      </c>
      <c r="F954" s="7">
        <f t="shared" si="88"/>
        <v>0.98361706808946614</v>
      </c>
      <c r="G954" s="6">
        <f t="shared" si="86"/>
        <v>2.2787592360118676E-3</v>
      </c>
      <c r="H954" s="7">
        <f t="shared" si="89"/>
        <v>0.80631415254568573</v>
      </c>
      <c r="I954">
        <f t="shared" si="87"/>
        <v>1.1698454814997872E-3</v>
      </c>
    </row>
    <row r="955" spans="1:9">
      <c r="A955" s="3" t="s">
        <v>842</v>
      </c>
      <c r="B955">
        <v>15.32</v>
      </c>
      <c r="C955" s="4">
        <v>402</v>
      </c>
      <c r="D955">
        <f t="shared" si="84"/>
        <v>26.240208877284594</v>
      </c>
      <c r="E955" s="6">
        <f t="shared" si="85"/>
        <v>1.7275046238680977E-4</v>
      </c>
      <c r="F955" s="7">
        <f t="shared" si="88"/>
        <v>0.98378981855185299</v>
      </c>
      <c r="G955" s="6">
        <f t="shared" si="86"/>
        <v>1.330941345623401E-3</v>
      </c>
      <c r="H955" s="7">
        <f t="shared" si="89"/>
        <v>0.80764509389130912</v>
      </c>
      <c r="I955">
        <f t="shared" si="87"/>
        <v>5.849227407499491E-4</v>
      </c>
    </row>
    <row r="956" spans="1:9">
      <c r="A956" s="3" t="s">
        <v>477</v>
      </c>
      <c r="B956">
        <v>7.66</v>
      </c>
      <c r="C956" s="4">
        <v>201</v>
      </c>
      <c r="D956">
        <f t="shared" si="84"/>
        <v>26.240208877284594</v>
      </c>
      <c r="E956" s="6">
        <f t="shared" si="85"/>
        <v>8.6375231193404887E-5</v>
      </c>
      <c r="F956" s="7">
        <f t="shared" si="88"/>
        <v>0.98387619378304636</v>
      </c>
      <c r="G956" s="6">
        <f t="shared" si="86"/>
        <v>6.6547067281170049E-4</v>
      </c>
      <c r="H956" s="7">
        <f t="shared" si="89"/>
        <v>0.80831056456412087</v>
      </c>
      <c r="I956">
        <f t="shared" si="87"/>
        <v>1.2111391942004612E-3</v>
      </c>
    </row>
    <row r="957" spans="1:9">
      <c r="A957" s="3" t="s">
        <v>1097</v>
      </c>
      <c r="B957">
        <v>15.86</v>
      </c>
      <c r="C957" s="4">
        <v>416</v>
      </c>
      <c r="D957">
        <f t="shared" si="84"/>
        <v>26.229508196721312</v>
      </c>
      <c r="E957" s="6">
        <f t="shared" si="85"/>
        <v>1.7876664764406185E-4</v>
      </c>
      <c r="F957" s="7">
        <f t="shared" si="88"/>
        <v>0.98405496043069041</v>
      </c>
      <c r="G957" s="6">
        <f t="shared" si="86"/>
        <v>1.3778544217746174E-3</v>
      </c>
      <c r="H957" s="7">
        <f t="shared" si="89"/>
        <v>0.8096884189858955</v>
      </c>
      <c r="I957">
        <f t="shared" si="87"/>
        <v>9.408605967700101E-4</v>
      </c>
    </row>
    <row r="958" spans="1:9">
      <c r="A958" s="3" t="s">
        <v>494</v>
      </c>
      <c r="B958">
        <v>12.32</v>
      </c>
      <c r="C958" s="4">
        <v>323</v>
      </c>
      <c r="D958">
        <f t="shared" si="84"/>
        <v>26.217532467532468</v>
      </c>
      <c r="E958" s="6">
        <f t="shared" si="85"/>
        <v>1.3880198843517301E-4</v>
      </c>
      <c r="F958" s="7">
        <f t="shared" si="88"/>
        <v>0.9841937624191256</v>
      </c>
      <c r="G958" s="6">
        <f t="shared" si="86"/>
        <v>1.0703131447833095E-3</v>
      </c>
      <c r="H958" s="7">
        <f t="shared" si="89"/>
        <v>0.81075873213067884</v>
      </c>
      <c r="I958">
        <f t="shared" si="87"/>
        <v>3.9108844665869391E-4</v>
      </c>
    </row>
    <row r="959" spans="1:9">
      <c r="A959" s="3" t="s">
        <v>103</v>
      </c>
      <c r="B959">
        <v>5.12</v>
      </c>
      <c r="C959" s="4">
        <v>134</v>
      </c>
      <c r="D959">
        <f t="shared" si="84"/>
        <v>26.171875</v>
      </c>
      <c r="E959" s="6">
        <f t="shared" si="85"/>
        <v>5.7583487462269925E-5</v>
      </c>
      <c r="F959" s="7">
        <f t="shared" si="88"/>
        <v>0.98425134590658792</v>
      </c>
      <c r="G959" s="6">
        <f t="shared" si="86"/>
        <v>4.4480546276708962E-4</v>
      </c>
      <c r="H959" s="7">
        <f t="shared" si="89"/>
        <v>0.81120353759344588</v>
      </c>
      <c r="I959">
        <f t="shared" si="87"/>
        <v>2.2626141282600098E-4</v>
      </c>
    </row>
    <row r="960" spans="1:9">
      <c r="A960" s="3" t="s">
        <v>1100</v>
      </c>
      <c r="B960">
        <v>2.96</v>
      </c>
      <c r="C960" s="4">
        <v>77</v>
      </c>
      <c r="D960">
        <f t="shared" si="84"/>
        <v>26.013513513513512</v>
      </c>
      <c r="E960" s="6">
        <f t="shared" si="85"/>
        <v>3.308901891488645E-5</v>
      </c>
      <c r="F960" s="7">
        <f t="shared" si="88"/>
        <v>0.98428443492550277</v>
      </c>
      <c r="G960" s="6">
        <f t="shared" si="86"/>
        <v>2.571531581622237E-4</v>
      </c>
      <c r="H960" s="7">
        <f t="shared" si="89"/>
        <v>0.81146069075160809</v>
      </c>
      <c r="I960">
        <f t="shared" si="87"/>
        <v>5.806801020920016E-4</v>
      </c>
    </row>
    <row r="961" spans="1:9">
      <c r="A961" s="3" t="s">
        <v>503</v>
      </c>
      <c r="B961">
        <v>7.59</v>
      </c>
      <c r="C961" s="4">
        <v>196</v>
      </c>
      <c r="D961">
        <f t="shared" si="84"/>
        <v>25.823451910408433</v>
      </c>
      <c r="E961" s="6">
        <f t="shared" si="85"/>
        <v>8.422659360152914E-5</v>
      </c>
      <c r="F961" s="7">
        <f t="shared" si="88"/>
        <v>0.98436866151910429</v>
      </c>
      <c r="G961" s="6">
        <f t="shared" si="86"/>
        <v>6.5938934812543172E-4</v>
      </c>
      <c r="H961" s="7">
        <f t="shared" si="89"/>
        <v>0.81212008009973358</v>
      </c>
      <c r="I961">
        <f t="shared" si="87"/>
        <v>1.6074248453179507E-4</v>
      </c>
    </row>
    <row r="962" spans="1:9">
      <c r="A962" s="3" t="s">
        <v>474</v>
      </c>
      <c r="B962">
        <v>2.1</v>
      </c>
      <c r="C962" s="4">
        <v>54</v>
      </c>
      <c r="D962">
        <f t="shared" ref="D962:D1025" si="90">C962/B962</f>
        <v>25.714285714285712</v>
      </c>
      <c r="E962" s="6">
        <f t="shared" si="85"/>
        <v>2.3205285992258029E-5</v>
      </c>
      <c r="F962" s="7">
        <f t="shared" si="88"/>
        <v>0.9843918668050966</v>
      </c>
      <c r="G962" s="6">
        <f t="shared" si="86"/>
        <v>1.8243974058806411E-4</v>
      </c>
      <c r="H962" s="7">
        <f t="shared" si="89"/>
        <v>0.81230251984032165</v>
      </c>
      <c r="I962">
        <f t="shared" si="87"/>
        <v>1.9674810362901862E-4</v>
      </c>
    </row>
    <row r="963" spans="1:9">
      <c r="A963" s="3" t="s">
        <v>406</v>
      </c>
      <c r="B963">
        <v>2.57</v>
      </c>
      <c r="C963" s="4">
        <v>66</v>
      </c>
      <c r="D963">
        <f t="shared" si="90"/>
        <v>25.680933852140079</v>
      </c>
      <c r="E963" s="6">
        <f t="shared" ref="E963:E1026" si="91">C963/2327056</f>
        <v>2.8362016212759814E-5</v>
      </c>
      <c r="F963" s="7">
        <f t="shared" si="88"/>
        <v>0.98442022882130942</v>
      </c>
      <c r="G963" s="6">
        <f t="shared" ref="G963:G1026" si="92">B963/11510.65</f>
        <v>2.2327149205301176E-4</v>
      </c>
      <c r="H963" s="7">
        <f t="shared" si="89"/>
        <v>0.81252579133237468</v>
      </c>
      <c r="I963">
        <f t="shared" ref="I963:I1026" si="93">F963*H964-F964*H963</f>
        <v>1.7917290350899506E-4</v>
      </c>
    </row>
    <row r="964" spans="1:9">
      <c r="A964" s="3" t="s">
        <v>53</v>
      </c>
      <c r="B964">
        <v>2.34</v>
      </c>
      <c r="C964" s="4">
        <v>60</v>
      </c>
      <c r="D964">
        <f t="shared" si="90"/>
        <v>25.641025641025642</v>
      </c>
      <c r="E964" s="6">
        <f t="shared" si="91"/>
        <v>2.5783651102508921E-5</v>
      </c>
      <c r="F964" s="7">
        <f t="shared" ref="F964:F1027" si="94">F963+E964</f>
        <v>0.98444601247241192</v>
      </c>
      <c r="G964" s="6">
        <f t="shared" si="92"/>
        <v>2.0328999665527141E-4</v>
      </c>
      <c r="H964" s="7">
        <f t="shared" ref="H964:H1027" si="95">H963+G964</f>
        <v>0.81272908132902999</v>
      </c>
      <c r="I964">
        <f t="shared" si="93"/>
        <v>2.4196894453465401E-4</v>
      </c>
    </row>
    <row r="965" spans="1:9">
      <c r="A965" s="3" t="s">
        <v>27</v>
      </c>
      <c r="B965">
        <v>3.16</v>
      </c>
      <c r="C965" s="4">
        <v>81</v>
      </c>
      <c r="D965">
        <f t="shared" si="90"/>
        <v>25.632911392405063</v>
      </c>
      <c r="E965" s="6">
        <f t="shared" si="91"/>
        <v>3.4807928988387045E-5</v>
      </c>
      <c r="F965" s="7">
        <f t="shared" si="94"/>
        <v>0.98448082040140028</v>
      </c>
      <c r="G965" s="6">
        <f t="shared" si="92"/>
        <v>2.7452837155156313E-4</v>
      </c>
      <c r="H965" s="7">
        <f t="shared" si="95"/>
        <v>0.8130036097005815</v>
      </c>
      <c r="I965">
        <f t="shared" si="93"/>
        <v>1.8272287403939824E-3</v>
      </c>
    </row>
    <row r="966" spans="1:9">
      <c r="A966" s="3" t="s">
        <v>85</v>
      </c>
      <c r="B966">
        <v>23.86</v>
      </c>
      <c r="C966" s="4">
        <v>611</v>
      </c>
      <c r="D966">
        <f t="shared" si="90"/>
        <v>25.607711651299248</v>
      </c>
      <c r="E966" s="6">
        <f t="shared" si="91"/>
        <v>2.6256351372721582E-4</v>
      </c>
      <c r="F966" s="7">
        <f t="shared" si="94"/>
        <v>0.9847433839151275</v>
      </c>
      <c r="G966" s="6">
        <f t="shared" si="92"/>
        <v>2.072862957348195E-3</v>
      </c>
      <c r="H966" s="7">
        <f t="shared" si="95"/>
        <v>0.81507647265792971</v>
      </c>
      <c r="I966">
        <f t="shared" si="93"/>
        <v>3.7455999246038818E-4</v>
      </c>
    </row>
    <row r="967" spans="1:9">
      <c r="A967" s="3" t="s">
        <v>759</v>
      </c>
      <c r="B967">
        <v>4.8899999999999997</v>
      </c>
      <c r="C967" s="4">
        <v>125</v>
      </c>
      <c r="D967">
        <f t="shared" si="90"/>
        <v>25.562372188139062</v>
      </c>
      <c r="E967" s="6">
        <f t="shared" si="91"/>
        <v>5.3715939796893583E-5</v>
      </c>
      <c r="F967" s="7">
        <f t="shared" si="94"/>
        <v>0.98479709985492436</v>
      </c>
      <c r="G967" s="6">
        <f t="shared" si="92"/>
        <v>4.2482396736934924E-4</v>
      </c>
      <c r="H967" s="7">
        <f t="shared" si="95"/>
        <v>0.81550129662529902</v>
      </c>
      <c r="I967">
        <f t="shared" si="93"/>
        <v>3.8377529826816303E-4</v>
      </c>
    </row>
    <row r="968" spans="1:9">
      <c r="A968" s="3" t="s">
        <v>137</v>
      </c>
      <c r="B968">
        <v>5.01</v>
      </c>
      <c r="C968" s="4">
        <v>128</v>
      </c>
      <c r="D968">
        <f t="shared" si="90"/>
        <v>25.548902195608783</v>
      </c>
      <c r="E968" s="6">
        <f t="shared" si="91"/>
        <v>5.5005122352019032E-5</v>
      </c>
      <c r="F968" s="7">
        <f t="shared" si="94"/>
        <v>0.98485210497727638</v>
      </c>
      <c r="G968" s="6">
        <f t="shared" si="92"/>
        <v>4.3524909540295292E-4</v>
      </c>
      <c r="H968" s="7">
        <f t="shared" si="95"/>
        <v>0.81593654572070196</v>
      </c>
      <c r="I968">
        <f t="shared" si="93"/>
        <v>1.3980776523179195E-3</v>
      </c>
    </row>
    <row r="969" spans="1:9">
      <c r="A969" s="3" t="s">
        <v>727</v>
      </c>
      <c r="B969">
        <v>18.25</v>
      </c>
      <c r="C969" s="4">
        <v>466</v>
      </c>
      <c r="D969">
        <f t="shared" si="90"/>
        <v>25.534246575342465</v>
      </c>
      <c r="E969" s="6">
        <f t="shared" si="91"/>
        <v>2.0025302356281929E-4</v>
      </c>
      <c r="F969" s="7">
        <f t="shared" si="94"/>
        <v>0.98505235800083923</v>
      </c>
      <c r="G969" s="6">
        <f t="shared" si="92"/>
        <v>1.5854882217772237E-3</v>
      </c>
      <c r="H969" s="7">
        <f t="shared" si="95"/>
        <v>0.81752203394247913</v>
      </c>
      <c r="I969">
        <f t="shared" si="93"/>
        <v>4.2985205727863462E-4</v>
      </c>
    </row>
    <row r="970" spans="1:9">
      <c r="A970" s="3" t="s">
        <v>917</v>
      </c>
      <c r="B970">
        <v>5.61</v>
      </c>
      <c r="C970" s="4">
        <v>143</v>
      </c>
      <c r="D970">
        <f t="shared" si="90"/>
        <v>25.490196078431371</v>
      </c>
      <c r="E970" s="6">
        <f t="shared" si="91"/>
        <v>6.1451035127646267E-5</v>
      </c>
      <c r="F970" s="7">
        <f t="shared" si="94"/>
        <v>0.9851138090359669</v>
      </c>
      <c r="G970" s="6">
        <f t="shared" si="92"/>
        <v>4.8737473557097127E-4</v>
      </c>
      <c r="H970" s="7">
        <f t="shared" si="95"/>
        <v>0.81800940867805005</v>
      </c>
      <c r="I970">
        <f t="shared" si="93"/>
        <v>2.4368013264297606E-4</v>
      </c>
    </row>
    <row r="971" spans="1:9">
      <c r="A971" s="3" t="s">
        <v>830</v>
      </c>
      <c r="B971">
        <v>3.18</v>
      </c>
      <c r="C971" s="4">
        <v>81</v>
      </c>
      <c r="D971">
        <f t="shared" si="90"/>
        <v>25.471698113207545</v>
      </c>
      <c r="E971" s="6">
        <f t="shared" si="91"/>
        <v>3.4807928988387045E-5</v>
      </c>
      <c r="F971" s="7">
        <f t="shared" si="94"/>
        <v>0.98514861696495526</v>
      </c>
      <c r="G971" s="6">
        <f t="shared" si="92"/>
        <v>2.7626589289049709E-4</v>
      </c>
      <c r="H971" s="7">
        <f t="shared" si="95"/>
        <v>0.81828567457094059</v>
      </c>
      <c r="I971">
        <f t="shared" si="93"/>
        <v>7.9247627024370271E-4</v>
      </c>
    </row>
    <row r="972" spans="1:9">
      <c r="A972" s="3" t="s">
        <v>1003</v>
      </c>
      <c r="B972">
        <v>10.34</v>
      </c>
      <c r="C972" s="4">
        <v>263</v>
      </c>
      <c r="D972">
        <f t="shared" si="90"/>
        <v>25.435203094777563</v>
      </c>
      <c r="E972" s="6">
        <f t="shared" si="91"/>
        <v>1.130183373326641E-4</v>
      </c>
      <c r="F972" s="7">
        <f t="shared" si="94"/>
        <v>0.98526163530228794</v>
      </c>
      <c r="G972" s="6">
        <f t="shared" si="92"/>
        <v>8.9829853222884895E-4</v>
      </c>
      <c r="H972" s="7">
        <f t="shared" si="95"/>
        <v>0.81918397310316948</v>
      </c>
      <c r="I972">
        <f t="shared" si="93"/>
        <v>9.4077864291464142E-4</v>
      </c>
    </row>
    <row r="973" spans="1:9">
      <c r="A973" s="3" t="s">
        <v>153</v>
      </c>
      <c r="B973">
        <v>12.27</v>
      </c>
      <c r="C973" s="4">
        <v>311</v>
      </c>
      <c r="D973">
        <f t="shared" si="90"/>
        <v>25.346373268133661</v>
      </c>
      <c r="E973" s="6">
        <f t="shared" si="91"/>
        <v>1.3364525821467124E-4</v>
      </c>
      <c r="F973" s="7">
        <f t="shared" si="94"/>
        <v>0.98539528056050263</v>
      </c>
      <c r="G973" s="6">
        <f t="shared" si="92"/>
        <v>1.0659693414359745E-3</v>
      </c>
      <c r="H973" s="7">
        <f t="shared" si="95"/>
        <v>0.82024994244460547</v>
      </c>
      <c r="I973">
        <f t="shared" si="93"/>
        <v>7.8668472010801072E-4</v>
      </c>
    </row>
    <row r="974" spans="1:9">
      <c r="A974" s="3" t="s">
        <v>492</v>
      </c>
      <c r="B974">
        <v>10.26</v>
      </c>
      <c r="C974" s="4">
        <v>260</v>
      </c>
      <c r="D974">
        <f t="shared" si="90"/>
        <v>25.341130604288498</v>
      </c>
      <c r="E974" s="6">
        <f t="shared" si="91"/>
        <v>1.1172915477753866E-4</v>
      </c>
      <c r="F974" s="7">
        <f t="shared" si="94"/>
        <v>0.98550700971528016</v>
      </c>
      <c r="G974" s="6">
        <f t="shared" si="92"/>
        <v>8.913484468731132E-4</v>
      </c>
      <c r="H974" s="7">
        <f t="shared" si="95"/>
        <v>0.82114129089147858</v>
      </c>
      <c r="I974">
        <f t="shared" si="93"/>
        <v>2.0035735431772617E-3</v>
      </c>
    </row>
    <row r="975" spans="1:9">
      <c r="A975" s="3" t="s">
        <v>535</v>
      </c>
      <c r="B975">
        <v>26.13</v>
      </c>
      <c r="C975" s="4">
        <v>662</v>
      </c>
      <c r="D975">
        <f t="shared" si="90"/>
        <v>25.334864140834291</v>
      </c>
      <c r="E975" s="6">
        <f t="shared" si="91"/>
        <v>2.8447961716434841E-4</v>
      </c>
      <c r="F975" s="7">
        <f t="shared" si="94"/>
        <v>0.98579148933244454</v>
      </c>
      <c r="G975" s="6">
        <f t="shared" si="92"/>
        <v>2.2700716293171976E-3</v>
      </c>
      <c r="H975" s="7">
        <f t="shared" si="95"/>
        <v>0.82341136252079583</v>
      </c>
      <c r="I975">
        <f t="shared" si="93"/>
        <v>2.1189439010188549E-3</v>
      </c>
    </row>
    <row r="976" spans="1:9">
      <c r="A976" s="3" t="s">
        <v>1094</v>
      </c>
      <c r="B976">
        <v>27.63</v>
      </c>
      <c r="C976" s="4">
        <v>699</v>
      </c>
      <c r="D976">
        <f t="shared" si="90"/>
        <v>25.298588490770904</v>
      </c>
      <c r="E976" s="6">
        <f t="shared" si="91"/>
        <v>3.0037953534422894E-4</v>
      </c>
      <c r="F976" s="7">
        <f t="shared" si="94"/>
        <v>0.98609186886778877</v>
      </c>
      <c r="G976" s="6">
        <f t="shared" si="92"/>
        <v>2.4003857297372434E-3</v>
      </c>
      <c r="H976" s="7">
        <f t="shared" si="95"/>
        <v>0.82581174825053305</v>
      </c>
      <c r="I976">
        <f t="shared" si="93"/>
        <v>1.229530581487781E-3</v>
      </c>
    </row>
    <row r="977" spans="1:9">
      <c r="A977" s="3" t="s">
        <v>1077</v>
      </c>
      <c r="B977">
        <v>16.03</v>
      </c>
      <c r="C977" s="4">
        <v>405</v>
      </c>
      <c r="D977">
        <f t="shared" si="90"/>
        <v>25.265127885215218</v>
      </c>
      <c r="E977" s="6">
        <f t="shared" si="91"/>
        <v>1.7403964494193522E-4</v>
      </c>
      <c r="F977" s="7">
        <f t="shared" si="94"/>
        <v>0.98626590851273066</v>
      </c>
      <c r="G977" s="6">
        <f t="shared" si="92"/>
        <v>1.3926233531555562E-3</v>
      </c>
      <c r="H977" s="7">
        <f t="shared" si="95"/>
        <v>0.82720437160368865</v>
      </c>
      <c r="I977">
        <f t="shared" si="93"/>
        <v>2.91469673509126E-4</v>
      </c>
    </row>
    <row r="978" spans="1:9">
      <c r="A978" s="3" t="s">
        <v>481</v>
      </c>
      <c r="B978">
        <v>3.8</v>
      </c>
      <c r="C978" s="4">
        <v>96</v>
      </c>
      <c r="D978">
        <f t="shared" si="90"/>
        <v>25.263157894736842</v>
      </c>
      <c r="E978" s="6">
        <f t="shared" si="91"/>
        <v>4.1253841764014272E-5</v>
      </c>
      <c r="F978" s="7">
        <f t="shared" si="94"/>
        <v>0.98630716235449467</v>
      </c>
      <c r="G978" s="6">
        <f t="shared" si="92"/>
        <v>3.301290543974493E-4</v>
      </c>
      <c r="H978" s="7">
        <f t="shared" si="95"/>
        <v>0.82753450065808609</v>
      </c>
      <c r="I978">
        <f t="shared" si="93"/>
        <v>3.8584000783370431E-4</v>
      </c>
    </row>
    <row r="979" spans="1:9">
      <c r="A979" s="3" t="s">
        <v>665</v>
      </c>
      <c r="B979">
        <v>5.03</v>
      </c>
      <c r="C979" s="4">
        <v>127</v>
      </c>
      <c r="D979">
        <f t="shared" si="90"/>
        <v>25.248508946322065</v>
      </c>
      <c r="E979" s="6">
        <f t="shared" si="91"/>
        <v>5.457539483364388E-5</v>
      </c>
      <c r="F979" s="7">
        <f t="shared" si="94"/>
        <v>0.98636173774932834</v>
      </c>
      <c r="G979" s="6">
        <f t="shared" si="92"/>
        <v>4.3698661674188688E-4</v>
      </c>
      <c r="H979" s="7">
        <f t="shared" si="95"/>
        <v>0.82797148727482794</v>
      </c>
      <c r="I979">
        <f t="shared" si="93"/>
        <v>4.6827876673605218E-4</v>
      </c>
    </row>
    <row r="980" spans="1:9">
      <c r="A980" s="3" t="s">
        <v>143</v>
      </c>
      <c r="B980">
        <v>6.1</v>
      </c>
      <c r="C980" s="4">
        <v>153</v>
      </c>
      <c r="D980">
        <f t="shared" si="90"/>
        <v>25.081967213114755</v>
      </c>
      <c r="E980" s="6">
        <f t="shared" si="91"/>
        <v>6.5748310311397747E-5</v>
      </c>
      <c r="F980" s="7">
        <f t="shared" si="94"/>
        <v>0.9864274860596397</v>
      </c>
      <c r="G980" s="6">
        <f t="shared" si="92"/>
        <v>5.2994400837485286E-4</v>
      </c>
      <c r="H980" s="7">
        <f t="shared" si="95"/>
        <v>0.82850143128320275</v>
      </c>
      <c r="I980">
        <f t="shared" si="93"/>
        <v>7.0702592172711132E-4</v>
      </c>
    </row>
    <row r="981" spans="1:9">
      <c r="A981" s="3" t="s">
        <v>94</v>
      </c>
      <c r="B981">
        <v>9.2100000000000009</v>
      </c>
      <c r="C981" s="4">
        <v>231</v>
      </c>
      <c r="D981">
        <f t="shared" si="90"/>
        <v>25.081433224755699</v>
      </c>
      <c r="E981" s="6">
        <f t="shared" si="91"/>
        <v>9.9267056744659342E-5</v>
      </c>
      <c r="F981" s="7">
        <f t="shared" si="94"/>
        <v>0.98652675311638438</v>
      </c>
      <c r="G981" s="6">
        <f t="shared" si="92"/>
        <v>8.0012857657908124E-4</v>
      </c>
      <c r="H981" s="7">
        <f t="shared" si="95"/>
        <v>0.82930155985978182</v>
      </c>
      <c r="I981">
        <f t="shared" si="93"/>
        <v>3.0303450302974211E-3</v>
      </c>
    </row>
    <row r="982" spans="1:9">
      <c r="A982" s="3" t="s">
        <v>1079</v>
      </c>
      <c r="B982">
        <v>39.47</v>
      </c>
      <c r="C982" s="4">
        <v>989</v>
      </c>
      <c r="D982">
        <f t="shared" si="90"/>
        <v>25.057005320496579</v>
      </c>
      <c r="E982" s="6">
        <f t="shared" si="91"/>
        <v>4.2500051567302205E-4</v>
      </c>
      <c r="F982" s="7">
        <f t="shared" si="94"/>
        <v>0.98695175363205745</v>
      </c>
      <c r="G982" s="6">
        <f t="shared" si="92"/>
        <v>3.428998362386138E-3</v>
      </c>
      <c r="H982" s="7">
        <f t="shared" si="95"/>
        <v>0.83273055822216802</v>
      </c>
      <c r="I982">
        <f t="shared" si="93"/>
        <v>1.3630449646357956E-3</v>
      </c>
    </row>
    <row r="983" spans="1:9">
      <c r="A983" s="3" t="s">
        <v>553</v>
      </c>
      <c r="B983">
        <v>17.75</v>
      </c>
      <c r="C983" s="4">
        <v>444</v>
      </c>
      <c r="D983">
        <f t="shared" si="90"/>
        <v>25.014084507042252</v>
      </c>
      <c r="E983" s="6">
        <f t="shared" si="91"/>
        <v>1.9079901815856603E-4</v>
      </c>
      <c r="F983" s="7">
        <f t="shared" si="94"/>
        <v>0.987142552650216</v>
      </c>
      <c r="G983" s="6">
        <f t="shared" si="92"/>
        <v>1.5420501883038752E-3</v>
      </c>
      <c r="H983" s="7">
        <f t="shared" si="95"/>
        <v>0.83427260841047191</v>
      </c>
      <c r="I983">
        <f t="shared" si="93"/>
        <v>9.4920245399898739E-4</v>
      </c>
    </row>
    <row r="984" spans="1:9">
      <c r="A984" s="3" t="s">
        <v>182</v>
      </c>
      <c r="B984">
        <v>12.36</v>
      </c>
      <c r="C984" s="4">
        <v>309</v>
      </c>
      <c r="D984">
        <f t="shared" si="90"/>
        <v>25</v>
      </c>
      <c r="E984" s="6">
        <f t="shared" si="91"/>
        <v>1.3278580317792094E-4</v>
      </c>
      <c r="F984" s="7">
        <f t="shared" si="94"/>
        <v>0.98727533845339388</v>
      </c>
      <c r="G984" s="6">
        <f t="shared" si="92"/>
        <v>1.0737881874611772E-3</v>
      </c>
      <c r="H984" s="7">
        <f t="shared" si="95"/>
        <v>0.83534639659793308</v>
      </c>
      <c r="I984">
        <f t="shared" si="93"/>
        <v>6.5159172294482204E-4</v>
      </c>
    </row>
    <row r="985" spans="1:9">
      <c r="A985" s="3" t="s">
        <v>466</v>
      </c>
      <c r="B985">
        <v>8.48</v>
      </c>
      <c r="C985" s="4">
        <v>211</v>
      </c>
      <c r="D985">
        <f t="shared" si="90"/>
        <v>24.882075471698112</v>
      </c>
      <c r="E985" s="6">
        <f t="shared" si="91"/>
        <v>9.0672506377156368E-5</v>
      </c>
      <c r="F985" s="7">
        <f t="shared" si="94"/>
        <v>0.98736601095977106</v>
      </c>
      <c r="G985" s="6">
        <f t="shared" si="92"/>
        <v>7.3670904770799218E-4</v>
      </c>
      <c r="H985" s="7">
        <f t="shared" si="95"/>
        <v>0.83608310564564103</v>
      </c>
      <c r="I985">
        <f t="shared" si="93"/>
        <v>8.5604946562700679E-4</v>
      </c>
    </row>
    <row r="986" spans="1:9">
      <c r="A986" s="3" t="s">
        <v>912</v>
      </c>
      <c r="B986">
        <v>11.14</v>
      </c>
      <c r="C986" s="4">
        <v>277</v>
      </c>
      <c r="D986">
        <f t="shared" si="90"/>
        <v>24.865350089766604</v>
      </c>
      <c r="E986" s="6">
        <f t="shared" si="91"/>
        <v>1.1903452258991619E-4</v>
      </c>
      <c r="F986" s="7">
        <f t="shared" si="94"/>
        <v>0.98748504548236093</v>
      </c>
      <c r="G986" s="6">
        <f t="shared" si="92"/>
        <v>9.6779938578620678E-4</v>
      </c>
      <c r="H986" s="7">
        <f t="shared" si="95"/>
        <v>0.83705090503142721</v>
      </c>
      <c r="I986">
        <f t="shared" si="93"/>
        <v>1.8897679812739376E-3</v>
      </c>
    </row>
    <row r="987" spans="1:9">
      <c r="A987" s="3" t="s">
        <v>996</v>
      </c>
      <c r="B987">
        <v>24.59</v>
      </c>
      <c r="C987" s="4">
        <v>611</v>
      </c>
      <c r="D987">
        <f t="shared" si="90"/>
        <v>24.847498983326556</v>
      </c>
      <c r="E987" s="6">
        <f t="shared" si="91"/>
        <v>2.6256351372721582E-4</v>
      </c>
      <c r="F987" s="7">
        <f t="shared" si="94"/>
        <v>0.98774760899608816</v>
      </c>
      <c r="G987" s="6">
        <f t="shared" si="92"/>
        <v>2.1362824862192838E-3</v>
      </c>
      <c r="H987" s="7">
        <f t="shared" si="95"/>
        <v>0.83918718751764654</v>
      </c>
      <c r="I987">
        <f t="shared" si="93"/>
        <v>7.1560260898329009E-4</v>
      </c>
    </row>
    <row r="988" spans="1:9">
      <c r="A988" s="3" t="s">
        <v>625</v>
      </c>
      <c r="B988">
        <v>9.31</v>
      </c>
      <c r="C988" s="4">
        <v>231</v>
      </c>
      <c r="D988">
        <f t="shared" si="90"/>
        <v>24.81203007518797</v>
      </c>
      <c r="E988" s="6">
        <f t="shared" si="91"/>
        <v>9.9267056744659342E-5</v>
      </c>
      <c r="F988" s="7">
        <f t="shared" si="94"/>
        <v>0.98784687605283283</v>
      </c>
      <c r="G988" s="6">
        <f t="shared" si="92"/>
        <v>8.0881618327375085E-4</v>
      </c>
      <c r="H988" s="7">
        <f t="shared" si="95"/>
        <v>0.83999600370092031</v>
      </c>
      <c r="I988">
        <f t="shared" si="93"/>
        <v>8.7384662371658983E-4</v>
      </c>
    </row>
    <row r="989" spans="1:9">
      <c r="A989" s="3" t="s">
        <v>623</v>
      </c>
      <c r="B989">
        <v>11.36</v>
      </c>
      <c r="C989" s="4">
        <v>280</v>
      </c>
      <c r="D989">
        <f t="shared" si="90"/>
        <v>24.647887323943664</v>
      </c>
      <c r="E989" s="6">
        <f t="shared" si="91"/>
        <v>1.2032370514504163E-4</v>
      </c>
      <c r="F989" s="7">
        <f t="shared" si="94"/>
        <v>0.98796719975797787</v>
      </c>
      <c r="G989" s="6">
        <f t="shared" si="92"/>
        <v>9.8691212051448007E-4</v>
      </c>
      <c r="H989" s="7">
        <f t="shared" si="95"/>
        <v>0.84098291582143481</v>
      </c>
      <c r="I989">
        <f t="shared" si="93"/>
        <v>8.364876939871424E-4</v>
      </c>
    </row>
    <row r="990" spans="1:9">
      <c r="A990" s="3" t="s">
        <v>135</v>
      </c>
      <c r="B990">
        <v>10.87</v>
      </c>
      <c r="C990" s="4">
        <v>267</v>
      </c>
      <c r="D990">
        <f t="shared" si="90"/>
        <v>24.563017479300829</v>
      </c>
      <c r="E990" s="6">
        <f t="shared" si="91"/>
        <v>1.147372474061647E-4</v>
      </c>
      <c r="F990" s="7">
        <f t="shared" si="94"/>
        <v>0.98808193700538405</v>
      </c>
      <c r="G990" s="6">
        <f t="shared" si="92"/>
        <v>9.4434284771059836E-4</v>
      </c>
      <c r="H990" s="7">
        <f t="shared" si="95"/>
        <v>0.84192725866914542</v>
      </c>
      <c r="I990">
        <f t="shared" si="93"/>
        <v>3.3862463339140447E-4</v>
      </c>
    </row>
    <row r="991" spans="1:9">
      <c r="A991" s="3" t="s">
        <v>690</v>
      </c>
      <c r="B991">
        <v>4.4000000000000004</v>
      </c>
      <c r="C991" s="4">
        <v>108</v>
      </c>
      <c r="D991">
        <f t="shared" si="90"/>
        <v>24.545454545454543</v>
      </c>
      <c r="E991" s="6">
        <f t="shared" si="91"/>
        <v>4.6410571984516057E-5</v>
      </c>
      <c r="F991" s="7">
        <f t="shared" si="94"/>
        <v>0.98812834757736856</v>
      </c>
      <c r="G991" s="6">
        <f t="shared" si="92"/>
        <v>3.822546945654677E-4</v>
      </c>
      <c r="H991" s="7">
        <f t="shared" si="95"/>
        <v>0.84230951336371085</v>
      </c>
      <c r="I991">
        <f t="shared" si="93"/>
        <v>6.7060913411076672E-4</v>
      </c>
    </row>
    <row r="992" spans="1:9">
      <c r="A992" s="3" t="s">
        <v>277</v>
      </c>
      <c r="B992">
        <v>8.7100000000000009</v>
      </c>
      <c r="C992" s="4">
        <v>213</v>
      </c>
      <c r="D992">
        <f t="shared" si="90"/>
        <v>24.454649827784152</v>
      </c>
      <c r="E992" s="6">
        <f t="shared" si="91"/>
        <v>9.1531961413906672E-5</v>
      </c>
      <c r="F992" s="7">
        <f t="shared" si="94"/>
        <v>0.98821987953878243</v>
      </c>
      <c r="G992" s="6">
        <f t="shared" si="92"/>
        <v>7.5669054310573266E-4</v>
      </c>
      <c r="H992" s="7">
        <f t="shared" si="95"/>
        <v>0.84306620390681664</v>
      </c>
      <c r="I992">
        <f t="shared" si="93"/>
        <v>5.6752210318933294E-4</v>
      </c>
    </row>
    <row r="993" spans="1:9">
      <c r="A993" s="3" t="s">
        <v>979</v>
      </c>
      <c r="B993">
        <v>7.37</v>
      </c>
      <c r="C993" s="4">
        <v>180</v>
      </c>
      <c r="D993">
        <f t="shared" si="90"/>
        <v>24.423337856173678</v>
      </c>
      <c r="E993" s="6">
        <f t="shared" si="91"/>
        <v>7.735095330752676E-5</v>
      </c>
      <c r="F993" s="7">
        <f t="shared" si="94"/>
        <v>0.98829723049208995</v>
      </c>
      <c r="G993" s="6">
        <f t="shared" si="92"/>
        <v>6.4027661339715832E-4</v>
      </c>
      <c r="H993" s="7">
        <f t="shared" si="95"/>
        <v>0.8437064805202138</v>
      </c>
      <c r="I993">
        <f t="shared" si="93"/>
        <v>7.7884757753476919E-4</v>
      </c>
    </row>
    <row r="994" spans="1:9">
      <c r="A994" s="3" t="s">
        <v>23</v>
      </c>
      <c r="B994">
        <v>10.11</v>
      </c>
      <c r="C994" s="4">
        <v>246</v>
      </c>
      <c r="D994">
        <f t="shared" si="90"/>
        <v>24.332344213649854</v>
      </c>
      <c r="E994" s="6">
        <f t="shared" si="91"/>
        <v>1.0571296952028657E-4</v>
      </c>
      <c r="F994" s="7">
        <f t="shared" si="94"/>
        <v>0.98840294346161028</v>
      </c>
      <c r="G994" s="6">
        <f t="shared" si="92"/>
        <v>8.7831703683110857E-4</v>
      </c>
      <c r="H994" s="7">
        <f t="shared" si="95"/>
        <v>0.84458479755704485</v>
      </c>
      <c r="I994">
        <f t="shared" si="93"/>
        <v>2.3504145051944647E-4</v>
      </c>
    </row>
    <row r="995" spans="1:9">
      <c r="A995" s="3" t="s">
        <v>674</v>
      </c>
      <c r="B995">
        <v>3.05</v>
      </c>
      <c r="C995" s="4">
        <v>74</v>
      </c>
      <c r="D995">
        <f t="shared" si="90"/>
        <v>24.262295081967213</v>
      </c>
      <c r="E995" s="6">
        <f t="shared" si="91"/>
        <v>3.1799836359761E-5</v>
      </c>
      <c r="F995" s="7">
        <f t="shared" si="94"/>
        <v>0.9884347432979701</v>
      </c>
      <c r="G995" s="6">
        <f t="shared" si="92"/>
        <v>2.6497200418742643E-4</v>
      </c>
      <c r="H995" s="7">
        <f t="shared" si="95"/>
        <v>0.84484976956123226</v>
      </c>
      <c r="I995">
        <f t="shared" si="93"/>
        <v>3.7423586143618959E-3</v>
      </c>
    </row>
    <row r="996" spans="1:9">
      <c r="A996" s="3" t="s">
        <v>96</v>
      </c>
      <c r="B996">
        <v>48.46</v>
      </c>
      <c r="C996" s="4">
        <v>1154</v>
      </c>
      <c r="D996">
        <f t="shared" si="90"/>
        <v>23.813454395377629</v>
      </c>
      <c r="E996" s="6">
        <f t="shared" si="91"/>
        <v>4.9590555620492157E-4</v>
      </c>
      <c r="F996" s="7">
        <f t="shared" si="94"/>
        <v>0.98893064885417503</v>
      </c>
      <c r="G996" s="6">
        <f t="shared" si="92"/>
        <v>4.2100142042369457E-3</v>
      </c>
      <c r="H996" s="7">
        <f t="shared" si="95"/>
        <v>0.8490597837654692</v>
      </c>
      <c r="I996">
        <f t="shared" si="93"/>
        <v>2.278705043002538E-3</v>
      </c>
    </row>
    <row r="997" spans="1:9">
      <c r="A997" s="3" t="s">
        <v>470</v>
      </c>
      <c r="B997">
        <v>29.5</v>
      </c>
      <c r="C997" s="4">
        <v>701</v>
      </c>
      <c r="D997">
        <f t="shared" si="90"/>
        <v>23.762711864406779</v>
      </c>
      <c r="E997" s="6">
        <f t="shared" si="91"/>
        <v>3.0123899038097922E-4</v>
      </c>
      <c r="F997" s="7">
        <f t="shared" si="94"/>
        <v>0.98923188784455596</v>
      </c>
      <c r="G997" s="6">
        <f t="shared" si="92"/>
        <v>2.562843974927567E-3</v>
      </c>
      <c r="H997" s="7">
        <f t="shared" si="95"/>
        <v>0.85162262774039676</v>
      </c>
      <c r="I997">
        <f t="shared" si="93"/>
        <v>2.4628605520891078E-3</v>
      </c>
    </row>
    <row r="998" spans="1:9">
      <c r="A998" s="3" t="s">
        <v>76</v>
      </c>
      <c r="B998">
        <v>31.86</v>
      </c>
      <c r="C998" s="4">
        <v>752</v>
      </c>
      <c r="D998">
        <f t="shared" si="90"/>
        <v>23.603264281230384</v>
      </c>
      <c r="E998" s="6">
        <f t="shared" si="91"/>
        <v>3.231550938181118E-4</v>
      </c>
      <c r="F998" s="7">
        <f t="shared" si="94"/>
        <v>0.98955504293837404</v>
      </c>
      <c r="G998" s="6">
        <f t="shared" si="92"/>
        <v>2.7678714929217723E-3</v>
      </c>
      <c r="H998" s="7">
        <f t="shared" si="95"/>
        <v>0.85439049923331856</v>
      </c>
      <c r="I998">
        <f t="shared" si="93"/>
        <v>7.230327550040716E-4</v>
      </c>
    </row>
    <row r="999" spans="1:9">
      <c r="A999" s="3" t="s">
        <v>657</v>
      </c>
      <c r="B999">
        <v>9.35</v>
      </c>
      <c r="C999" s="4">
        <v>220</v>
      </c>
      <c r="D999">
        <f t="shared" si="90"/>
        <v>23.529411764705884</v>
      </c>
      <c r="E999" s="6">
        <f t="shared" si="91"/>
        <v>9.454005404253271E-5</v>
      </c>
      <c r="F999" s="7">
        <f t="shared" si="94"/>
        <v>0.98964958299241657</v>
      </c>
      <c r="G999" s="6">
        <f t="shared" si="92"/>
        <v>8.1229122595161867E-4</v>
      </c>
      <c r="H999" s="7">
        <f t="shared" si="95"/>
        <v>0.85520279045927017</v>
      </c>
      <c r="I999">
        <f t="shared" si="93"/>
        <v>9.0572542318223537E-4</v>
      </c>
    </row>
    <row r="1000" spans="1:9">
      <c r="A1000" s="3" t="s">
        <v>115</v>
      </c>
      <c r="B1000">
        <v>11.71</v>
      </c>
      <c r="C1000" s="4">
        <v>275</v>
      </c>
      <c r="D1000">
        <f t="shared" si="90"/>
        <v>23.484201537147737</v>
      </c>
      <c r="E1000" s="6">
        <f t="shared" si="91"/>
        <v>1.1817506755316589E-4</v>
      </c>
      <c r="F1000" s="7">
        <f t="shared" si="94"/>
        <v>0.98976775805996975</v>
      </c>
      <c r="G1000" s="6">
        <f t="shared" si="92"/>
        <v>1.0173187439458241E-3</v>
      </c>
      <c r="H1000" s="7">
        <f t="shared" si="95"/>
        <v>0.85622010920321601</v>
      </c>
      <c r="I1000">
        <f t="shared" si="93"/>
        <v>2.6685234977807948E-4</v>
      </c>
    </row>
    <row r="1001" spans="1:9">
      <c r="A1001" s="3" t="s">
        <v>79</v>
      </c>
      <c r="B1001">
        <v>3.45</v>
      </c>
      <c r="C1001" s="4">
        <v>81</v>
      </c>
      <c r="D1001">
        <f t="shared" si="90"/>
        <v>23.478260869565215</v>
      </c>
      <c r="E1001" s="6">
        <f t="shared" si="91"/>
        <v>3.4807928988387045E-5</v>
      </c>
      <c r="F1001" s="7">
        <f t="shared" si="94"/>
        <v>0.98980256598895811</v>
      </c>
      <c r="G1001" s="6">
        <f t="shared" si="92"/>
        <v>2.9972243096610535E-4</v>
      </c>
      <c r="H1001" s="7">
        <f t="shared" si="95"/>
        <v>0.8565198316341821</v>
      </c>
      <c r="I1001">
        <f t="shared" si="93"/>
        <v>2.7692685937119599E-4</v>
      </c>
    </row>
    <row r="1002" spans="1:9">
      <c r="A1002" s="3" t="s">
        <v>47</v>
      </c>
      <c r="B1002">
        <v>3.58</v>
      </c>
      <c r="C1002" s="4">
        <v>84</v>
      </c>
      <c r="D1002">
        <f t="shared" si="90"/>
        <v>23.463687150837988</v>
      </c>
      <c r="E1002" s="6">
        <f t="shared" si="91"/>
        <v>3.6097111543512488E-5</v>
      </c>
      <c r="F1002" s="7">
        <f t="shared" si="94"/>
        <v>0.98983866310050161</v>
      </c>
      <c r="G1002" s="6">
        <f t="shared" si="92"/>
        <v>3.1101631966917595E-4</v>
      </c>
      <c r="H1002" s="7">
        <f t="shared" si="95"/>
        <v>0.85683084795385123</v>
      </c>
      <c r="I1002">
        <f t="shared" si="93"/>
        <v>9.3066580834588741E-4</v>
      </c>
    </row>
    <row r="1003" spans="1:9">
      <c r="A1003" s="3" t="s">
        <v>506</v>
      </c>
      <c r="B1003">
        <v>12.03</v>
      </c>
      <c r="C1003" s="4">
        <v>282</v>
      </c>
      <c r="D1003">
        <f t="shared" si="90"/>
        <v>23.441396508728182</v>
      </c>
      <c r="E1003" s="6">
        <f t="shared" si="91"/>
        <v>1.2118316018179192E-4</v>
      </c>
      <c r="F1003" s="7">
        <f t="shared" si="94"/>
        <v>0.98995984626068345</v>
      </c>
      <c r="G1003" s="6">
        <f t="shared" si="92"/>
        <v>1.0451190853687671E-3</v>
      </c>
      <c r="H1003" s="7">
        <f t="shared" si="95"/>
        <v>0.85787596703921998</v>
      </c>
      <c r="I1003">
        <f t="shared" si="93"/>
        <v>1.480833837977813E-3</v>
      </c>
    </row>
    <row r="1004" spans="1:9">
      <c r="A1004" s="3" t="s">
        <v>1048</v>
      </c>
      <c r="B1004">
        <v>19.13</v>
      </c>
      <c r="C1004" s="4">
        <v>446</v>
      </c>
      <c r="D1004">
        <f t="shared" si="90"/>
        <v>23.314166231050706</v>
      </c>
      <c r="E1004" s="6">
        <f t="shared" si="91"/>
        <v>1.9165847319531631E-4</v>
      </c>
      <c r="F1004" s="7">
        <f t="shared" si="94"/>
        <v>0.99015150473387881</v>
      </c>
      <c r="G1004" s="6">
        <f t="shared" si="92"/>
        <v>1.6619391606903173E-3</v>
      </c>
      <c r="H1004" s="7">
        <f t="shared" si="95"/>
        <v>0.85953790619991033</v>
      </c>
      <c r="I1004">
        <f t="shared" si="93"/>
        <v>3.986813613594542E-4</v>
      </c>
    </row>
    <row r="1005" spans="1:9">
      <c r="A1005" s="3" t="s">
        <v>1054</v>
      </c>
      <c r="B1005">
        <v>5.15</v>
      </c>
      <c r="C1005" s="4">
        <v>120</v>
      </c>
      <c r="D1005">
        <f t="shared" si="90"/>
        <v>23.300970873786405</v>
      </c>
      <c r="E1005" s="6">
        <f t="shared" si="91"/>
        <v>5.1567302205017842E-5</v>
      </c>
      <c r="F1005" s="7">
        <f t="shared" si="94"/>
        <v>0.99020307203608382</v>
      </c>
      <c r="G1005" s="6">
        <f t="shared" si="92"/>
        <v>4.4741174477549056E-4</v>
      </c>
      <c r="H1005" s="7">
        <f t="shared" si="95"/>
        <v>0.8599853179446858</v>
      </c>
      <c r="I1005">
        <f t="shared" si="93"/>
        <v>3.3688303043166723E-4</v>
      </c>
    </row>
    <row r="1006" spans="1:9">
      <c r="A1006" s="3" t="s">
        <v>419</v>
      </c>
      <c r="B1006">
        <v>4.3499999999999996</v>
      </c>
      <c r="C1006" s="4">
        <v>101</v>
      </c>
      <c r="D1006">
        <f t="shared" si="90"/>
        <v>23.218390804597703</v>
      </c>
      <c r="E1006" s="6">
        <f t="shared" si="91"/>
        <v>4.340247935589002E-5</v>
      </c>
      <c r="F1006" s="7">
        <f t="shared" si="94"/>
        <v>0.99024647451543968</v>
      </c>
      <c r="G1006" s="6">
        <f t="shared" si="92"/>
        <v>3.7791089121813273E-4</v>
      </c>
      <c r="H1006" s="7">
        <f t="shared" si="95"/>
        <v>0.86036322883590388</v>
      </c>
      <c r="I1006">
        <f t="shared" si="93"/>
        <v>3.447464588225424E-4</v>
      </c>
    </row>
    <row r="1007" spans="1:9">
      <c r="A1007" s="3" t="s">
        <v>965</v>
      </c>
      <c r="B1007">
        <v>4.45</v>
      </c>
      <c r="C1007" s="4">
        <v>103</v>
      </c>
      <c r="D1007">
        <f t="shared" si="90"/>
        <v>23.146067415730336</v>
      </c>
      <c r="E1007" s="6">
        <f t="shared" si="91"/>
        <v>4.4261934392640317E-5</v>
      </c>
      <c r="F1007" s="7">
        <f t="shared" si="94"/>
        <v>0.99029073644983234</v>
      </c>
      <c r="G1007" s="6">
        <f t="shared" si="92"/>
        <v>3.865984979128025E-4</v>
      </c>
      <c r="H1007" s="7">
        <f t="shared" si="95"/>
        <v>0.86074982733381666</v>
      </c>
      <c r="I1007">
        <f t="shared" si="93"/>
        <v>4.0212246233362059E-4</v>
      </c>
    </row>
    <row r="1008" spans="1:9">
      <c r="A1008" s="3" t="s">
        <v>838</v>
      </c>
      <c r="B1008">
        <v>5.19</v>
      </c>
      <c r="C1008" s="4">
        <v>120</v>
      </c>
      <c r="D1008">
        <f t="shared" si="90"/>
        <v>23.121387283236992</v>
      </c>
      <c r="E1008" s="6">
        <f t="shared" si="91"/>
        <v>5.1567302205017842E-5</v>
      </c>
      <c r="F1008" s="7">
        <f t="shared" si="94"/>
        <v>0.99034230375203736</v>
      </c>
      <c r="G1008" s="6">
        <f t="shared" si="92"/>
        <v>4.5088678745335844E-4</v>
      </c>
      <c r="H1008" s="7">
        <f t="shared" si="95"/>
        <v>0.86120071412126997</v>
      </c>
      <c r="I1008">
        <f t="shared" si="93"/>
        <v>2.983053540139835E-4</v>
      </c>
    </row>
    <row r="1009" spans="1:9">
      <c r="A1009" s="3" t="s">
        <v>834</v>
      </c>
      <c r="B1009">
        <v>3.85</v>
      </c>
      <c r="C1009" s="4">
        <v>89</v>
      </c>
      <c r="D1009">
        <f t="shared" si="90"/>
        <v>23.116883116883116</v>
      </c>
      <c r="E1009" s="6">
        <f t="shared" si="91"/>
        <v>3.8245749135388235E-5</v>
      </c>
      <c r="F1009" s="7">
        <f t="shared" si="94"/>
        <v>0.99038054950117271</v>
      </c>
      <c r="G1009" s="6">
        <f t="shared" si="92"/>
        <v>3.3447285774478421E-4</v>
      </c>
      <c r="H1009" s="7">
        <f t="shared" si="95"/>
        <v>0.86153518697901477</v>
      </c>
      <c r="I1009">
        <f t="shared" si="93"/>
        <v>7.7574201058749903E-4</v>
      </c>
    </row>
    <row r="1010" spans="1:9">
      <c r="A1010" s="3" t="s">
        <v>145</v>
      </c>
      <c r="B1010">
        <v>10.01</v>
      </c>
      <c r="C1010" s="4">
        <v>231</v>
      </c>
      <c r="D1010">
        <f t="shared" si="90"/>
        <v>23.076923076923077</v>
      </c>
      <c r="E1010" s="6">
        <f t="shared" si="91"/>
        <v>9.9267056744659342E-5</v>
      </c>
      <c r="F1010" s="7">
        <f t="shared" si="94"/>
        <v>0.99047981655791739</v>
      </c>
      <c r="G1010" s="6">
        <f t="shared" si="92"/>
        <v>8.6962943013643886E-4</v>
      </c>
      <c r="H1010" s="7">
        <f t="shared" si="95"/>
        <v>0.86240481640915123</v>
      </c>
      <c r="I1010">
        <f t="shared" si="93"/>
        <v>2.4744254786390751E-4</v>
      </c>
    </row>
    <row r="1011" spans="1:9">
      <c r="A1011" s="3" t="s">
        <v>990</v>
      </c>
      <c r="B1011">
        <v>3.19</v>
      </c>
      <c r="C1011" s="4">
        <v>73</v>
      </c>
      <c r="D1011">
        <f t="shared" si="90"/>
        <v>22.884012539184955</v>
      </c>
      <c r="E1011" s="6">
        <f t="shared" si="91"/>
        <v>3.1370108841385855E-5</v>
      </c>
      <c r="F1011" s="7">
        <f t="shared" si="94"/>
        <v>0.99051118666675875</v>
      </c>
      <c r="G1011" s="6">
        <f t="shared" si="92"/>
        <v>2.7713465355996402E-4</v>
      </c>
      <c r="H1011" s="7">
        <f t="shared" si="95"/>
        <v>0.86268195106271117</v>
      </c>
      <c r="I1011">
        <f t="shared" si="93"/>
        <v>2.5444576597055679E-4</v>
      </c>
    </row>
    <row r="1012" spans="1:9">
      <c r="A1012" s="3" t="s">
        <v>1067</v>
      </c>
      <c r="B1012">
        <v>3.28</v>
      </c>
      <c r="C1012" s="4">
        <v>75</v>
      </c>
      <c r="D1012">
        <f t="shared" si="90"/>
        <v>22.865853658536587</v>
      </c>
      <c r="E1012" s="6">
        <f t="shared" si="91"/>
        <v>3.2229563878136152E-5</v>
      </c>
      <c r="F1012" s="7">
        <f t="shared" si="94"/>
        <v>0.99054341623063691</v>
      </c>
      <c r="G1012" s="6">
        <f t="shared" si="92"/>
        <v>2.8495349958516675E-4</v>
      </c>
      <c r="H1012" s="7">
        <f t="shared" si="95"/>
        <v>0.8629669045622963</v>
      </c>
      <c r="I1012">
        <f t="shared" si="93"/>
        <v>3.1526399791381721E-4</v>
      </c>
    </row>
    <row r="1013" spans="1:9">
      <c r="A1013" s="3" t="s">
        <v>232</v>
      </c>
      <c r="B1013">
        <v>4.0599999999999996</v>
      </c>
      <c r="C1013" s="4">
        <v>92</v>
      </c>
      <c r="D1013">
        <f t="shared" si="90"/>
        <v>22.660098522167491</v>
      </c>
      <c r="E1013" s="6">
        <f t="shared" si="91"/>
        <v>3.9534931690513677E-5</v>
      </c>
      <c r="F1013" s="7">
        <f t="shared" si="94"/>
        <v>0.99058295116232742</v>
      </c>
      <c r="G1013" s="6">
        <f t="shared" si="92"/>
        <v>3.5271683180359057E-4</v>
      </c>
      <c r="H1013" s="7">
        <f t="shared" si="95"/>
        <v>0.8633196213940999</v>
      </c>
      <c r="I1013">
        <f t="shared" si="93"/>
        <v>8.2219697603258535E-4</v>
      </c>
    </row>
    <row r="1014" spans="1:9">
      <c r="A1014" s="3" t="s">
        <v>1084</v>
      </c>
      <c r="B1014">
        <v>10.58</v>
      </c>
      <c r="C1014" s="4">
        <v>238</v>
      </c>
      <c r="D1014">
        <f t="shared" si="90"/>
        <v>22.495274102079396</v>
      </c>
      <c r="E1014" s="6">
        <f t="shared" si="91"/>
        <v>1.0227514937328539E-4</v>
      </c>
      <c r="F1014" s="7">
        <f t="shared" si="94"/>
        <v>0.99068522631170075</v>
      </c>
      <c r="G1014" s="6">
        <f t="shared" si="92"/>
        <v>9.1914878829605631E-4</v>
      </c>
      <c r="H1014" s="7">
        <f t="shared" si="95"/>
        <v>0.86423877018239592</v>
      </c>
      <c r="I1014">
        <f t="shared" si="93"/>
        <v>3.3185222043718987E-4</v>
      </c>
    </row>
    <row r="1015" spans="1:9">
      <c r="A1015" s="3" t="s">
        <v>642</v>
      </c>
      <c r="B1015">
        <v>4.2699999999999996</v>
      </c>
      <c r="C1015" s="4">
        <v>96</v>
      </c>
      <c r="D1015">
        <f t="shared" si="90"/>
        <v>22.482435597189699</v>
      </c>
      <c r="E1015" s="6">
        <f t="shared" si="91"/>
        <v>4.1253841764014272E-5</v>
      </c>
      <c r="F1015" s="7">
        <f t="shared" si="94"/>
        <v>0.99072648015346476</v>
      </c>
      <c r="G1015" s="6">
        <f t="shared" si="92"/>
        <v>3.7096080586239698E-4</v>
      </c>
      <c r="H1015" s="7">
        <f t="shared" si="95"/>
        <v>0.86460973098825833</v>
      </c>
      <c r="I1015">
        <f t="shared" si="93"/>
        <v>5.7438366930173679E-4</v>
      </c>
    </row>
    <row r="1016" spans="1:9">
      <c r="A1016" s="3" t="s">
        <v>83</v>
      </c>
      <c r="B1016">
        <v>7.39</v>
      </c>
      <c r="C1016" s="4">
        <v>166</v>
      </c>
      <c r="D1016">
        <f t="shared" si="90"/>
        <v>22.462787550744249</v>
      </c>
      <c r="E1016" s="6">
        <f t="shared" si="91"/>
        <v>7.1334768050274684E-5</v>
      </c>
      <c r="F1016" s="7">
        <f t="shared" si="94"/>
        <v>0.99079781492151509</v>
      </c>
      <c r="G1016" s="6">
        <f t="shared" si="92"/>
        <v>6.4201413473609218E-4</v>
      </c>
      <c r="H1016" s="7">
        <f t="shared" si="95"/>
        <v>0.86525174512299441</v>
      </c>
      <c r="I1016">
        <f t="shared" si="93"/>
        <v>4.1589120432949933E-4</v>
      </c>
    </row>
    <row r="1017" spans="1:9">
      <c r="A1017" s="3" t="s">
        <v>686</v>
      </c>
      <c r="B1017">
        <v>5.35</v>
      </c>
      <c r="C1017" s="4">
        <v>120</v>
      </c>
      <c r="D1017">
        <f t="shared" si="90"/>
        <v>22.429906542056077</v>
      </c>
      <c r="E1017" s="6">
        <f t="shared" si="91"/>
        <v>5.1567302205017842E-5</v>
      </c>
      <c r="F1017" s="7">
        <f t="shared" si="94"/>
        <v>0.9908493822237201</v>
      </c>
      <c r="G1017" s="6">
        <f t="shared" si="92"/>
        <v>4.6478695816482994E-4</v>
      </c>
      <c r="H1017" s="7">
        <f t="shared" si="95"/>
        <v>0.86571653208115928</v>
      </c>
      <c r="I1017">
        <f t="shared" si="93"/>
        <v>4.6798520624236062E-4</v>
      </c>
    </row>
    <row r="1018" spans="1:9">
      <c r="A1018" s="3" t="s">
        <v>133</v>
      </c>
      <c r="B1018">
        <v>6.02</v>
      </c>
      <c r="C1018" s="4">
        <v>135</v>
      </c>
      <c r="D1018">
        <f t="shared" si="90"/>
        <v>22.425249169435219</v>
      </c>
      <c r="E1018" s="6">
        <f t="shared" si="91"/>
        <v>5.801321498064507E-5</v>
      </c>
      <c r="F1018" s="7">
        <f t="shared" si="94"/>
        <v>0.99090739543870077</v>
      </c>
      <c r="G1018" s="6">
        <f t="shared" si="92"/>
        <v>5.2299392301911711E-4</v>
      </c>
      <c r="H1018" s="7">
        <f t="shared" si="95"/>
        <v>0.86623952600417842</v>
      </c>
      <c r="I1018">
        <f t="shared" si="93"/>
        <v>5.2966505629825633E-4</v>
      </c>
    </row>
    <row r="1019" spans="1:9">
      <c r="A1019" s="3" t="s">
        <v>556</v>
      </c>
      <c r="B1019">
        <v>6.81</v>
      </c>
      <c r="C1019" s="4">
        <v>152</v>
      </c>
      <c r="D1019">
        <f t="shared" si="90"/>
        <v>22.320117474302499</v>
      </c>
      <c r="E1019" s="6">
        <f t="shared" si="91"/>
        <v>6.5318582793022595E-5</v>
      </c>
      <c r="F1019" s="7">
        <f t="shared" si="94"/>
        <v>0.99097271402149378</v>
      </c>
      <c r="G1019" s="6">
        <f t="shared" si="92"/>
        <v>5.9162601590700785E-4</v>
      </c>
      <c r="H1019" s="7">
        <f t="shared" si="95"/>
        <v>0.86683115202008543</v>
      </c>
      <c r="I1019">
        <f t="shared" si="93"/>
        <v>1.2755702751395814E-3</v>
      </c>
    </row>
    <row r="1020" spans="1:9">
      <c r="A1020" s="3" t="s">
        <v>560</v>
      </c>
      <c r="B1020">
        <v>16.399999999999999</v>
      </c>
      <c r="C1020" s="4">
        <v>366</v>
      </c>
      <c r="D1020">
        <f t="shared" si="90"/>
        <v>22.31707317073171</v>
      </c>
      <c r="E1020" s="6">
        <f t="shared" si="91"/>
        <v>1.5728027172530441E-4</v>
      </c>
      <c r="F1020" s="7">
        <f t="shared" si="94"/>
        <v>0.99112999429321913</v>
      </c>
      <c r="G1020" s="6">
        <f t="shared" si="92"/>
        <v>1.4247674979258338E-3</v>
      </c>
      <c r="H1020" s="7">
        <f t="shared" si="95"/>
        <v>0.86825591951801129</v>
      </c>
      <c r="I1020">
        <f t="shared" si="93"/>
        <v>8.5046627863549773E-4</v>
      </c>
    </row>
    <row r="1021" spans="1:9">
      <c r="A1021" s="3" t="s">
        <v>1017</v>
      </c>
      <c r="B1021">
        <v>10.93</v>
      </c>
      <c r="C1021" s="4">
        <v>243</v>
      </c>
      <c r="D1021">
        <f t="shared" si="90"/>
        <v>22.2323879231473</v>
      </c>
      <c r="E1021" s="6">
        <f t="shared" si="91"/>
        <v>1.0442378696516113E-4</v>
      </c>
      <c r="F1021" s="7">
        <f t="shared" si="94"/>
        <v>0.99123441808018431</v>
      </c>
      <c r="G1021" s="6">
        <f t="shared" si="92"/>
        <v>9.4955541172740026E-4</v>
      </c>
      <c r="H1021" s="7">
        <f t="shared" si="95"/>
        <v>0.86920547492973865</v>
      </c>
      <c r="I1021">
        <f t="shared" si="93"/>
        <v>2.3110778679280575E-4</v>
      </c>
    </row>
    <row r="1022" spans="1:9">
      <c r="A1022" s="3" t="s">
        <v>998</v>
      </c>
      <c r="B1022">
        <v>2.97</v>
      </c>
      <c r="C1022" s="4">
        <v>66</v>
      </c>
      <c r="D1022">
        <f t="shared" si="90"/>
        <v>22.222222222222221</v>
      </c>
      <c r="E1022" s="6">
        <f t="shared" si="91"/>
        <v>2.8362016212759814E-5</v>
      </c>
      <c r="F1022" s="7">
        <f t="shared" si="94"/>
        <v>0.99126278009639712</v>
      </c>
      <c r="G1022" s="6">
        <f t="shared" si="92"/>
        <v>2.5802191883169068E-4</v>
      </c>
      <c r="H1022" s="7">
        <f t="shared" si="95"/>
        <v>0.86946349684857038</v>
      </c>
      <c r="I1022">
        <f t="shared" si="93"/>
        <v>1.205796600336928E-3</v>
      </c>
    </row>
    <row r="1023" spans="1:9">
      <c r="A1023" s="3" t="s">
        <v>988</v>
      </c>
      <c r="B1023">
        <v>15.49</v>
      </c>
      <c r="C1023" s="4">
        <v>343</v>
      </c>
      <c r="D1023">
        <f t="shared" si="90"/>
        <v>22.143318269851516</v>
      </c>
      <c r="E1023" s="6">
        <f t="shared" si="91"/>
        <v>1.47396538802676E-4</v>
      </c>
      <c r="F1023" s="7">
        <f t="shared" si="94"/>
        <v>0.99141017663519981</v>
      </c>
      <c r="G1023" s="6">
        <f t="shared" si="92"/>
        <v>1.3457102770043396E-3</v>
      </c>
      <c r="H1023" s="7">
        <f t="shared" si="95"/>
        <v>0.87080920712557475</v>
      </c>
      <c r="I1023">
        <f t="shared" si="93"/>
        <v>4.8580898353356439E-4</v>
      </c>
    </row>
    <row r="1024" spans="1:9">
      <c r="A1024" s="3" t="s">
        <v>158</v>
      </c>
      <c r="B1024">
        <v>6.24</v>
      </c>
      <c r="C1024" s="4">
        <v>138</v>
      </c>
      <c r="D1024">
        <f t="shared" si="90"/>
        <v>22.115384615384613</v>
      </c>
      <c r="E1024" s="6">
        <f t="shared" si="91"/>
        <v>5.930239753577052E-5</v>
      </c>
      <c r="F1024" s="7">
        <f t="shared" si="94"/>
        <v>0.99146947903273563</v>
      </c>
      <c r="G1024" s="6">
        <f t="shared" si="92"/>
        <v>5.4210665774739051E-4</v>
      </c>
      <c r="H1024" s="7">
        <f t="shared" si="95"/>
        <v>0.87135131378332209</v>
      </c>
      <c r="I1024">
        <f t="shared" si="93"/>
        <v>1.0035633115508258E-3</v>
      </c>
    </row>
    <row r="1025" spans="1:9">
      <c r="A1025" s="3" t="s">
        <v>485</v>
      </c>
      <c r="B1025">
        <v>12.89</v>
      </c>
      <c r="C1025" s="4">
        <v>285</v>
      </c>
      <c r="D1025">
        <f t="shared" si="90"/>
        <v>22.110162916989914</v>
      </c>
      <c r="E1025" s="6">
        <f t="shared" si="91"/>
        <v>1.2247234273691737E-4</v>
      </c>
      <c r="F1025" s="7">
        <f t="shared" si="94"/>
        <v>0.99159195137547251</v>
      </c>
      <c r="G1025" s="6">
        <f t="shared" si="92"/>
        <v>1.1198325029429267E-3</v>
      </c>
      <c r="H1025" s="7">
        <f t="shared" si="95"/>
        <v>0.87247114628626499</v>
      </c>
      <c r="I1025">
        <f t="shared" si="93"/>
        <v>6.8362302189195479E-4</v>
      </c>
    </row>
    <row r="1026" spans="1:9">
      <c r="A1026" s="3" t="s">
        <v>488</v>
      </c>
      <c r="B1026">
        <v>8.7799999999999994</v>
      </c>
      <c r="C1026" s="4">
        <v>194</v>
      </c>
      <c r="D1026">
        <f t="shared" ref="D1026:D1089" si="96">C1026/B1026</f>
        <v>22.095671981776768</v>
      </c>
      <c r="E1026" s="6">
        <f t="shared" si="91"/>
        <v>8.3367138564778849E-5</v>
      </c>
      <c r="F1026" s="7">
        <f t="shared" si="94"/>
        <v>0.99167531851403734</v>
      </c>
      <c r="G1026" s="6">
        <f t="shared" si="92"/>
        <v>7.6277186779200132E-4</v>
      </c>
      <c r="H1026" s="7">
        <f t="shared" si="95"/>
        <v>0.87323391815405704</v>
      </c>
      <c r="I1026">
        <f t="shared" si="93"/>
        <v>7.0549430440536298E-4</v>
      </c>
    </row>
    <row r="1027" spans="1:9">
      <c r="A1027" s="3" t="s">
        <v>731</v>
      </c>
      <c r="B1027">
        <v>9.06</v>
      </c>
      <c r="C1027" s="4">
        <v>200</v>
      </c>
      <c r="D1027">
        <f t="shared" si="96"/>
        <v>22.075055187637968</v>
      </c>
      <c r="E1027" s="6">
        <f t="shared" ref="E1027:E1090" si="97">C1027/2327056</f>
        <v>8.5945503675029735E-5</v>
      </c>
      <c r="F1027" s="7">
        <f t="shared" si="94"/>
        <v>0.99176126401771236</v>
      </c>
      <c r="G1027" s="6">
        <f t="shared" ref="G1027:G1090" si="98">B1027/11510.65</f>
        <v>7.8709716653707661E-4</v>
      </c>
      <c r="H1027" s="7">
        <f t="shared" si="95"/>
        <v>0.87402101532059417</v>
      </c>
      <c r="I1027">
        <f t="shared" ref="I1027:I1090" si="99">F1027*H1028-F1028*H1027</f>
        <v>6.602935800330556E-4</v>
      </c>
    </row>
    <row r="1028" spans="1:9">
      <c r="A1028" s="3" t="s">
        <v>766</v>
      </c>
      <c r="B1028">
        <v>8.4700000000000006</v>
      </c>
      <c r="C1028" s="4">
        <v>185</v>
      </c>
      <c r="D1028">
        <f t="shared" si="96"/>
        <v>21.841794569067293</v>
      </c>
      <c r="E1028" s="6">
        <f t="shared" si="97"/>
        <v>7.9499590899402507E-5</v>
      </c>
      <c r="F1028" s="7">
        <f t="shared" ref="F1028:F1091" si="100">F1027+E1028</f>
        <v>0.99184076360861173</v>
      </c>
      <c r="G1028" s="6">
        <f t="shared" si="98"/>
        <v>7.358402870385253E-4</v>
      </c>
      <c r="H1028" s="7">
        <f t="shared" ref="H1028:H1091" si="101">H1027+G1028</f>
        <v>0.87475685560763272</v>
      </c>
      <c r="I1028">
        <f t="shared" si="99"/>
        <v>3.3911625311122684E-4</v>
      </c>
    </row>
    <row r="1029" spans="1:9">
      <c r="A1029" s="3" t="s">
        <v>1052</v>
      </c>
      <c r="B1029">
        <v>4.3499999999999996</v>
      </c>
      <c r="C1029" s="4">
        <v>95</v>
      </c>
      <c r="D1029">
        <f t="shared" si="96"/>
        <v>21.839080459770116</v>
      </c>
      <c r="E1029" s="6">
        <f t="shared" si="97"/>
        <v>4.0824114245639127E-5</v>
      </c>
      <c r="F1029" s="7">
        <f t="shared" si="100"/>
        <v>0.99188158772285739</v>
      </c>
      <c r="G1029" s="6">
        <f t="shared" si="98"/>
        <v>3.7791089121813273E-4</v>
      </c>
      <c r="H1029" s="7">
        <f t="shared" si="101"/>
        <v>0.8751347664988508</v>
      </c>
      <c r="I1029">
        <f t="shared" si="99"/>
        <v>1.8246006058653119E-4</v>
      </c>
    </row>
    <row r="1030" spans="1:9">
      <c r="A1030" s="3" t="s">
        <v>291</v>
      </c>
      <c r="B1030">
        <v>2.34</v>
      </c>
      <c r="C1030" s="4">
        <v>51</v>
      </c>
      <c r="D1030">
        <f t="shared" si="96"/>
        <v>21.794871794871796</v>
      </c>
      <c r="E1030" s="6">
        <f t="shared" si="97"/>
        <v>2.1916103437132582E-5</v>
      </c>
      <c r="F1030" s="7">
        <f t="shared" si="100"/>
        <v>0.99190350382629455</v>
      </c>
      <c r="G1030" s="6">
        <f t="shared" si="98"/>
        <v>2.0328999665527141E-4</v>
      </c>
      <c r="H1030" s="7">
        <f t="shared" si="101"/>
        <v>0.87533805649550611</v>
      </c>
      <c r="I1030">
        <f t="shared" si="99"/>
        <v>3.2597150892998972E-4</v>
      </c>
    </row>
    <row r="1031" spans="1:9">
      <c r="A1031" s="3" t="s">
        <v>1106</v>
      </c>
      <c r="B1031">
        <v>4.18</v>
      </c>
      <c r="C1031" s="4">
        <v>91</v>
      </c>
      <c r="D1031">
        <f t="shared" si="96"/>
        <v>21.770334928229666</v>
      </c>
      <c r="E1031" s="6">
        <f t="shared" si="97"/>
        <v>3.9105204172138532E-5</v>
      </c>
      <c r="F1031" s="7">
        <f t="shared" si="100"/>
        <v>0.99194260903046672</v>
      </c>
      <c r="G1031" s="6">
        <f t="shared" si="98"/>
        <v>3.6314195983719425E-4</v>
      </c>
      <c r="H1031" s="7">
        <f t="shared" si="101"/>
        <v>0.87570119845534333</v>
      </c>
      <c r="I1031">
        <f t="shared" si="99"/>
        <v>6.5366653931009377E-4</v>
      </c>
    </row>
    <row r="1032" spans="1:9">
      <c r="A1032" s="3" t="s">
        <v>38</v>
      </c>
      <c r="B1032">
        <v>8.3800000000000008</v>
      </c>
      <c r="C1032" s="4">
        <v>182</v>
      </c>
      <c r="D1032">
        <f t="shared" si="96"/>
        <v>21.718377088305488</v>
      </c>
      <c r="E1032" s="6">
        <f t="shared" si="97"/>
        <v>7.8210408344277064E-5</v>
      </c>
      <c r="F1032" s="7">
        <f t="shared" si="100"/>
        <v>0.99202081943881104</v>
      </c>
      <c r="G1032" s="6">
        <f t="shared" si="98"/>
        <v>7.2802144101332257E-4</v>
      </c>
      <c r="H1032" s="7">
        <f t="shared" si="101"/>
        <v>0.87642921989635669</v>
      </c>
      <c r="I1032">
        <f t="shared" si="99"/>
        <v>9.1747095016292413E-4</v>
      </c>
    </row>
    <row r="1033" spans="1:9">
      <c r="A1033" s="3" t="s">
        <v>523</v>
      </c>
      <c r="B1033">
        <v>11.76</v>
      </c>
      <c r="C1033" s="4">
        <v>255</v>
      </c>
      <c r="D1033">
        <f t="shared" si="96"/>
        <v>21.683673469387756</v>
      </c>
      <c r="E1033" s="6">
        <f t="shared" si="97"/>
        <v>1.0958051718566291E-4</v>
      </c>
      <c r="F1033" s="7">
        <f t="shared" si="100"/>
        <v>0.99213039995599672</v>
      </c>
      <c r="G1033" s="6">
        <f t="shared" si="98"/>
        <v>1.0216625472931589E-3</v>
      </c>
      <c r="H1033" s="7">
        <f t="shared" si="101"/>
        <v>0.87745088244364988</v>
      </c>
      <c r="I1033">
        <f t="shared" si="99"/>
        <v>3.2855705355638865E-4</v>
      </c>
    </row>
    <row r="1034" spans="1:9">
      <c r="A1034" s="3" t="s">
        <v>870</v>
      </c>
      <c r="B1034">
        <v>4.21</v>
      </c>
      <c r="C1034" s="4">
        <v>91</v>
      </c>
      <c r="D1034">
        <f t="shared" si="96"/>
        <v>21.61520190023753</v>
      </c>
      <c r="E1034" s="6">
        <f t="shared" si="97"/>
        <v>3.9105204172138532E-5</v>
      </c>
      <c r="F1034" s="7">
        <f t="shared" si="100"/>
        <v>0.99216950516016889</v>
      </c>
      <c r="G1034" s="6">
        <f t="shared" si="98"/>
        <v>3.6574824184559519E-4</v>
      </c>
      <c r="H1034" s="7">
        <f t="shared" si="101"/>
        <v>0.87781663068549542</v>
      </c>
      <c r="I1034">
        <f t="shared" si="99"/>
        <v>3.8102712160081875E-4</v>
      </c>
    </row>
    <row r="1035" spans="1:9">
      <c r="A1035" s="3" t="s">
        <v>1089</v>
      </c>
      <c r="B1035">
        <v>4.88</v>
      </c>
      <c r="C1035" s="4">
        <v>105</v>
      </c>
      <c r="D1035">
        <f t="shared" si="96"/>
        <v>21.516393442622952</v>
      </c>
      <c r="E1035" s="6">
        <f t="shared" si="97"/>
        <v>4.5121389429390615E-5</v>
      </c>
      <c r="F1035" s="7">
        <f t="shared" si="100"/>
        <v>0.99221462654959824</v>
      </c>
      <c r="G1035" s="6">
        <f t="shared" si="98"/>
        <v>4.2395520669988231E-4</v>
      </c>
      <c r="H1035" s="7">
        <f t="shared" si="101"/>
        <v>0.87824058589219534</v>
      </c>
      <c r="I1035">
        <f t="shared" si="99"/>
        <v>1.1634990784400445E-3</v>
      </c>
    </row>
    <row r="1036" spans="1:9">
      <c r="A1036" s="3" t="s">
        <v>489</v>
      </c>
      <c r="B1036">
        <v>14.89</v>
      </c>
      <c r="C1036" s="4">
        <v>318</v>
      </c>
      <c r="D1036">
        <f t="shared" si="96"/>
        <v>21.356615177971793</v>
      </c>
      <c r="E1036" s="6">
        <f t="shared" si="97"/>
        <v>1.3665335084329729E-4</v>
      </c>
      <c r="F1036" s="7">
        <f t="shared" si="100"/>
        <v>0.99235127990044159</v>
      </c>
      <c r="G1036" s="6">
        <f t="shared" si="98"/>
        <v>1.2935846368363213E-3</v>
      </c>
      <c r="H1036" s="7">
        <f t="shared" si="101"/>
        <v>0.87953417052903171</v>
      </c>
      <c r="I1036">
        <f t="shared" si="99"/>
        <v>4.1372771416237075E-4</v>
      </c>
    </row>
    <row r="1037" spans="1:9">
      <c r="A1037" s="3" t="s">
        <v>34</v>
      </c>
      <c r="B1037">
        <v>5.29</v>
      </c>
      <c r="C1037" s="4">
        <v>112</v>
      </c>
      <c r="D1037">
        <f t="shared" si="96"/>
        <v>21.172022684310019</v>
      </c>
      <c r="E1037" s="6">
        <f t="shared" si="97"/>
        <v>4.8129482058016652E-5</v>
      </c>
      <c r="F1037" s="7">
        <f t="shared" si="100"/>
        <v>0.9923994093824996</v>
      </c>
      <c r="G1037" s="6">
        <f t="shared" si="98"/>
        <v>4.5957439414802815E-4</v>
      </c>
      <c r="H1037" s="7">
        <f t="shared" si="101"/>
        <v>0.87999374492317972</v>
      </c>
      <c r="I1037">
        <f t="shared" si="99"/>
        <v>7.1723593605688141E-4</v>
      </c>
    </row>
    <row r="1038" spans="1:9">
      <c r="A1038" s="3" t="s">
        <v>361</v>
      </c>
      <c r="B1038">
        <v>9.17</v>
      </c>
      <c r="C1038" s="4">
        <v>194</v>
      </c>
      <c r="D1038">
        <f t="shared" si="96"/>
        <v>21.155943293347875</v>
      </c>
      <c r="E1038" s="6">
        <f t="shared" si="97"/>
        <v>8.3367138564778849E-5</v>
      </c>
      <c r="F1038" s="7">
        <f t="shared" si="100"/>
        <v>0.99248277652106442</v>
      </c>
      <c r="G1038" s="6">
        <f t="shared" si="98"/>
        <v>7.966535339012132E-4</v>
      </c>
      <c r="H1038" s="7">
        <f t="shared" si="101"/>
        <v>0.88079039845708096</v>
      </c>
      <c r="I1038">
        <f t="shared" si="99"/>
        <v>1.63552075911233E-4</v>
      </c>
    </row>
    <row r="1039" spans="1:9">
      <c r="A1039" s="3" t="s">
        <v>1081</v>
      </c>
      <c r="B1039">
        <v>2.09</v>
      </c>
      <c r="C1039" s="4">
        <v>44</v>
      </c>
      <c r="D1039">
        <f t="shared" si="96"/>
        <v>21.05263157894737</v>
      </c>
      <c r="E1039" s="6">
        <f t="shared" si="97"/>
        <v>1.8908010808506541E-5</v>
      </c>
      <c r="F1039" s="7">
        <f t="shared" si="100"/>
        <v>0.99250168453187293</v>
      </c>
      <c r="G1039" s="6">
        <f t="shared" si="98"/>
        <v>1.8157097991859712E-4</v>
      </c>
      <c r="H1039" s="7">
        <f t="shared" si="101"/>
        <v>0.88097196943699951</v>
      </c>
      <c r="I1039">
        <f t="shared" si="99"/>
        <v>4.0661948307663121E-4</v>
      </c>
    </row>
    <row r="1040" spans="1:9">
      <c r="A1040" s="3" t="s">
        <v>420</v>
      </c>
      <c r="B1040">
        <v>5.19</v>
      </c>
      <c r="C1040" s="4">
        <v>108</v>
      </c>
      <c r="D1040">
        <f t="shared" si="96"/>
        <v>20.809248554913292</v>
      </c>
      <c r="E1040" s="6">
        <f t="shared" si="97"/>
        <v>4.6410571984516057E-5</v>
      </c>
      <c r="F1040" s="7">
        <f t="shared" si="100"/>
        <v>0.99254809510385744</v>
      </c>
      <c r="G1040" s="6">
        <f t="shared" si="98"/>
        <v>4.5088678745335844E-4</v>
      </c>
      <c r="H1040" s="7">
        <f t="shared" si="101"/>
        <v>0.88142285622445282</v>
      </c>
      <c r="I1040">
        <f t="shared" si="99"/>
        <v>1.3374595400112987E-3</v>
      </c>
    </row>
    <row r="1041" spans="1:9">
      <c r="A1041" s="3" t="s">
        <v>788</v>
      </c>
      <c r="B1041">
        <v>17.07</v>
      </c>
      <c r="C1041" s="4">
        <v>355</v>
      </c>
      <c r="D1041">
        <f t="shared" si="96"/>
        <v>20.796719390743995</v>
      </c>
      <c r="E1041" s="6">
        <f t="shared" si="97"/>
        <v>1.5255326902317777E-4</v>
      </c>
      <c r="F1041" s="7">
        <f t="shared" si="100"/>
        <v>0.99270064837288063</v>
      </c>
      <c r="G1041" s="6">
        <f t="shared" si="98"/>
        <v>1.482974462780121E-3</v>
      </c>
      <c r="H1041" s="7">
        <f t="shared" si="101"/>
        <v>0.88290583068723294</v>
      </c>
      <c r="I1041">
        <f t="shared" si="99"/>
        <v>1.0300197043472403E-3</v>
      </c>
    </row>
    <row r="1042" spans="1:9">
      <c r="A1042" s="3" t="s">
        <v>354</v>
      </c>
      <c r="B1042">
        <v>13.14</v>
      </c>
      <c r="C1042" s="4">
        <v>272</v>
      </c>
      <c r="D1042">
        <f t="shared" si="96"/>
        <v>20.700152207001523</v>
      </c>
      <c r="E1042" s="6">
        <f t="shared" si="97"/>
        <v>1.1688588499804044E-4</v>
      </c>
      <c r="F1042" s="7">
        <f t="shared" si="100"/>
        <v>0.99281753425787866</v>
      </c>
      <c r="G1042" s="6">
        <f t="shared" si="98"/>
        <v>1.1415515196796012E-3</v>
      </c>
      <c r="H1042" s="7">
        <f t="shared" si="101"/>
        <v>0.88404738220691259</v>
      </c>
      <c r="I1042">
        <f t="shared" si="99"/>
        <v>1.5182604230097319E-3</v>
      </c>
    </row>
    <row r="1043" spans="1:9">
      <c r="A1043" s="3" t="s">
        <v>533</v>
      </c>
      <c r="B1043">
        <v>19.36</v>
      </c>
      <c r="C1043" s="4">
        <v>399</v>
      </c>
      <c r="D1043">
        <f t="shared" si="96"/>
        <v>20.609504132231404</v>
      </c>
      <c r="E1043" s="6">
        <f t="shared" si="97"/>
        <v>1.7146127983168433E-4</v>
      </c>
      <c r="F1043" s="7">
        <f t="shared" si="100"/>
        <v>0.99298899553771036</v>
      </c>
      <c r="G1043" s="6">
        <f t="shared" si="98"/>
        <v>1.6819206560880575E-3</v>
      </c>
      <c r="H1043" s="7">
        <f t="shared" si="101"/>
        <v>0.88572930286300067</v>
      </c>
      <c r="I1043">
        <f t="shared" si="99"/>
        <v>2.0109167767687897E-3</v>
      </c>
    </row>
    <row r="1044" spans="1:9">
      <c r="A1044" s="3" t="s">
        <v>973</v>
      </c>
      <c r="B1044">
        <v>25.64</v>
      </c>
      <c r="C1044" s="4">
        <v>528</v>
      </c>
      <c r="D1044">
        <f t="shared" si="96"/>
        <v>20.592823712948519</v>
      </c>
      <c r="E1044" s="6">
        <f t="shared" si="97"/>
        <v>2.2689612970207851E-4</v>
      </c>
      <c r="F1044" s="7">
        <f t="shared" si="100"/>
        <v>0.99321589166741242</v>
      </c>
      <c r="G1044" s="6">
        <f t="shared" si="98"/>
        <v>2.227502356513316E-3</v>
      </c>
      <c r="H1044" s="7">
        <f t="shared" si="101"/>
        <v>0.88795680521951403</v>
      </c>
      <c r="I1044">
        <f t="shared" si="99"/>
        <v>2.251196413714851E-3</v>
      </c>
    </row>
    <row r="1045" spans="1:9">
      <c r="A1045" s="3" t="s">
        <v>104</v>
      </c>
      <c r="B1045">
        <v>28.69</v>
      </c>
      <c r="C1045" s="4">
        <v>588</v>
      </c>
      <c r="D1045">
        <f t="shared" si="96"/>
        <v>20.494945974207038</v>
      </c>
      <c r="E1045" s="6">
        <f t="shared" si="97"/>
        <v>2.5267978080458745E-4</v>
      </c>
      <c r="F1045" s="7">
        <f t="shared" si="100"/>
        <v>0.99346857144821699</v>
      </c>
      <c r="G1045" s="6">
        <f t="shared" si="98"/>
        <v>2.4924743607007424E-3</v>
      </c>
      <c r="H1045" s="7">
        <f t="shared" si="101"/>
        <v>0.8904492795802148</v>
      </c>
      <c r="I1045">
        <f t="shared" si="99"/>
        <v>8.5408960216160068E-4</v>
      </c>
    </row>
    <row r="1046" spans="1:9">
      <c r="A1046" s="3" t="s">
        <v>900</v>
      </c>
      <c r="B1046">
        <v>10.88</v>
      </c>
      <c r="C1046" s="4">
        <v>222</v>
      </c>
      <c r="D1046">
        <f t="shared" si="96"/>
        <v>20.40441176470588</v>
      </c>
      <c r="E1046" s="6">
        <f t="shared" si="97"/>
        <v>9.5399509079283014E-5</v>
      </c>
      <c r="F1046" s="7">
        <f t="shared" si="100"/>
        <v>0.99356397095729632</v>
      </c>
      <c r="G1046" s="6">
        <f t="shared" si="98"/>
        <v>9.4521160838006556E-4</v>
      </c>
      <c r="H1046" s="7">
        <f t="shared" si="101"/>
        <v>0.89139449118859482</v>
      </c>
      <c r="I1046">
        <f t="shared" si="99"/>
        <v>1.7584423019059159E-3</v>
      </c>
    </row>
    <row r="1047" spans="1:9">
      <c r="A1047" s="3" t="s">
        <v>167</v>
      </c>
      <c r="B1047">
        <v>22.4</v>
      </c>
      <c r="C1047" s="4">
        <v>457</v>
      </c>
      <c r="D1047">
        <f t="shared" si="96"/>
        <v>20.401785714285715</v>
      </c>
      <c r="E1047" s="6">
        <f t="shared" si="97"/>
        <v>1.9638547589744294E-4</v>
      </c>
      <c r="F1047" s="7">
        <f t="shared" si="100"/>
        <v>0.99376035643319371</v>
      </c>
      <c r="G1047" s="6">
        <f t="shared" si="98"/>
        <v>1.9460238996060169E-3</v>
      </c>
      <c r="H1047" s="7">
        <f t="shared" si="101"/>
        <v>0.89334051508820078</v>
      </c>
      <c r="I1047">
        <f t="shared" si="99"/>
        <v>3.2037956510133636E-4</v>
      </c>
    </row>
    <row r="1048" spans="1:9">
      <c r="A1048" s="3" t="s">
        <v>42</v>
      </c>
      <c r="B1048">
        <v>4.08</v>
      </c>
      <c r="C1048" s="4">
        <v>83</v>
      </c>
      <c r="D1048">
        <f t="shared" si="96"/>
        <v>20.343137254901961</v>
      </c>
      <c r="E1048" s="6">
        <f t="shared" si="97"/>
        <v>3.5667384025137342E-5</v>
      </c>
      <c r="F1048" s="7">
        <f t="shared" si="100"/>
        <v>0.99379602381721888</v>
      </c>
      <c r="G1048" s="6">
        <f t="shared" si="98"/>
        <v>3.5445435314252453E-4</v>
      </c>
      <c r="H1048" s="7">
        <f t="shared" si="101"/>
        <v>0.8936949694413433</v>
      </c>
      <c r="I1048">
        <f t="shared" si="99"/>
        <v>5.7342204867694146E-4</v>
      </c>
    </row>
    <row r="1049" spans="1:9">
      <c r="A1049" s="3" t="s">
        <v>41</v>
      </c>
      <c r="B1049">
        <v>7.3</v>
      </c>
      <c r="C1049" s="4">
        <v>148</v>
      </c>
      <c r="D1049">
        <f t="shared" si="96"/>
        <v>20.273972602739725</v>
      </c>
      <c r="E1049" s="6">
        <f t="shared" si="97"/>
        <v>6.3599672719522E-5</v>
      </c>
      <c r="F1049" s="7">
        <f t="shared" si="100"/>
        <v>0.99385962348993839</v>
      </c>
      <c r="G1049" s="6">
        <f t="shared" si="98"/>
        <v>6.3419528871088945E-4</v>
      </c>
      <c r="H1049" s="7">
        <f t="shared" si="101"/>
        <v>0.89432916473005419</v>
      </c>
      <c r="I1049">
        <f t="shared" si="99"/>
        <v>5.6939444532355665E-4</v>
      </c>
    </row>
    <row r="1050" spans="1:9">
      <c r="A1050" s="3" t="s">
        <v>66</v>
      </c>
      <c r="B1050">
        <v>7.24</v>
      </c>
      <c r="C1050" s="4">
        <v>145</v>
      </c>
      <c r="D1050">
        <f t="shared" si="96"/>
        <v>20.027624309392266</v>
      </c>
      <c r="E1050" s="6">
        <f t="shared" si="97"/>
        <v>6.2310490164396557E-5</v>
      </c>
      <c r="F1050" s="7">
        <f t="shared" si="100"/>
        <v>0.99392193398010276</v>
      </c>
      <c r="G1050" s="6">
        <f t="shared" si="98"/>
        <v>6.2898272469408766E-4</v>
      </c>
      <c r="H1050" s="7">
        <f t="shared" si="101"/>
        <v>0.89495814745474833</v>
      </c>
      <c r="I1050">
        <f t="shared" si="99"/>
        <v>1.533797179221752E-4</v>
      </c>
    </row>
    <row r="1051" spans="1:9">
      <c r="A1051" s="3" t="s">
        <v>455</v>
      </c>
      <c r="B1051">
        <v>1.95</v>
      </c>
      <c r="C1051" s="4">
        <v>39</v>
      </c>
      <c r="D1051">
        <f t="shared" si="96"/>
        <v>20</v>
      </c>
      <c r="E1051" s="6">
        <f t="shared" si="97"/>
        <v>1.6759373216630798E-5</v>
      </c>
      <c r="F1051" s="7">
        <f t="shared" si="100"/>
        <v>0.99393869335331941</v>
      </c>
      <c r="G1051" s="6">
        <f t="shared" si="98"/>
        <v>1.6940833054605953E-4</v>
      </c>
      <c r="H1051" s="7">
        <f t="shared" si="101"/>
        <v>0.89512755578529435</v>
      </c>
      <c r="I1051">
        <f t="shared" si="99"/>
        <v>1.3078056596113052E-3</v>
      </c>
    </row>
    <row r="1052" spans="1:9">
      <c r="A1052" s="3" t="s">
        <v>692</v>
      </c>
      <c r="B1052">
        <v>16.62</v>
      </c>
      <c r="C1052" s="4">
        <v>331</v>
      </c>
      <c r="D1052">
        <f t="shared" si="96"/>
        <v>19.915764139590852</v>
      </c>
      <c r="E1052" s="6">
        <f t="shared" si="97"/>
        <v>1.422398085821742E-4</v>
      </c>
      <c r="F1052" s="7">
        <f t="shared" si="100"/>
        <v>0.9940809331619016</v>
      </c>
      <c r="G1052" s="6">
        <f t="shared" si="98"/>
        <v>1.4438802326541074E-3</v>
      </c>
      <c r="H1052" s="7">
        <f t="shared" si="101"/>
        <v>0.89657143601794842</v>
      </c>
      <c r="I1052">
        <f t="shared" si="99"/>
        <v>3.7832038684393332E-4</v>
      </c>
    </row>
    <row r="1053" spans="1:9">
      <c r="A1053" s="3" t="s">
        <v>696</v>
      </c>
      <c r="B1053">
        <v>4.8</v>
      </c>
      <c r="C1053" s="4">
        <v>94</v>
      </c>
      <c r="D1053">
        <f t="shared" si="96"/>
        <v>19.583333333333336</v>
      </c>
      <c r="E1053" s="6">
        <f t="shared" si="97"/>
        <v>4.0394386727263975E-5</v>
      </c>
      <c r="F1053" s="7">
        <f t="shared" si="100"/>
        <v>0.99412132754862892</v>
      </c>
      <c r="G1053" s="6">
        <f t="shared" si="98"/>
        <v>4.1700512134414651E-4</v>
      </c>
      <c r="H1053" s="7">
        <f t="shared" si="101"/>
        <v>0.89698844113929255</v>
      </c>
      <c r="I1053">
        <f t="shared" si="99"/>
        <v>6.8959759126652198E-4</v>
      </c>
    </row>
    <row r="1054" spans="1:9">
      <c r="A1054" s="3" t="s">
        <v>589</v>
      </c>
      <c r="B1054">
        <v>8.73</v>
      </c>
      <c r="C1054" s="4">
        <v>167</v>
      </c>
      <c r="D1054">
        <f t="shared" si="96"/>
        <v>19.129438717067583</v>
      </c>
      <c r="E1054" s="6">
        <f t="shared" si="97"/>
        <v>7.1764495568649837E-5</v>
      </c>
      <c r="F1054" s="7">
        <f t="shared" si="100"/>
        <v>0.99419309204419759</v>
      </c>
      <c r="G1054" s="6">
        <f t="shared" si="98"/>
        <v>7.5842806444466652E-4</v>
      </c>
      <c r="H1054" s="7">
        <f t="shared" si="101"/>
        <v>0.89774686920373725</v>
      </c>
      <c r="I1054">
        <f t="shared" si="99"/>
        <v>7.1492177946042013E-4</v>
      </c>
    </row>
    <row r="1055" spans="1:9">
      <c r="A1055" s="3" t="s">
        <v>1045</v>
      </c>
      <c r="B1055">
        <v>9.0500000000000007</v>
      </c>
      <c r="C1055" s="4">
        <v>173</v>
      </c>
      <c r="D1055">
        <f t="shared" si="96"/>
        <v>19.116022099447513</v>
      </c>
      <c r="E1055" s="6">
        <f t="shared" si="97"/>
        <v>7.4342860678900722E-5</v>
      </c>
      <c r="F1055" s="7">
        <f t="shared" si="100"/>
        <v>0.99426743490487646</v>
      </c>
      <c r="G1055" s="6">
        <f t="shared" si="98"/>
        <v>7.8622840586760963E-4</v>
      </c>
      <c r="H1055" s="7">
        <f t="shared" si="101"/>
        <v>0.89853309760960487</v>
      </c>
      <c r="I1055">
        <f t="shared" si="99"/>
        <v>5.7122809288512322E-4</v>
      </c>
    </row>
    <row r="1056" spans="1:9">
      <c r="A1056" s="3" t="s">
        <v>147</v>
      </c>
      <c r="B1056">
        <v>7.23</v>
      </c>
      <c r="C1056" s="4">
        <v>138</v>
      </c>
      <c r="D1056">
        <f t="shared" si="96"/>
        <v>19.087136929460581</v>
      </c>
      <c r="E1056" s="6">
        <f t="shared" si="97"/>
        <v>5.930239753577052E-5</v>
      </c>
      <c r="F1056" s="7">
        <f t="shared" si="100"/>
        <v>0.99432673730241228</v>
      </c>
      <c r="G1056" s="6">
        <f t="shared" si="98"/>
        <v>6.2811396402462079E-4</v>
      </c>
      <c r="H1056" s="7">
        <f t="shared" si="101"/>
        <v>0.89916121157362949</v>
      </c>
      <c r="I1056">
        <f t="shared" si="99"/>
        <v>3.8647915800782418E-4</v>
      </c>
    </row>
    <row r="1057" spans="1:9">
      <c r="A1057" s="3" t="s">
        <v>199</v>
      </c>
      <c r="B1057">
        <v>4.8899999999999997</v>
      </c>
      <c r="C1057" s="4">
        <v>93</v>
      </c>
      <c r="D1057">
        <f t="shared" si="96"/>
        <v>19.018404907975462</v>
      </c>
      <c r="E1057" s="6">
        <f t="shared" si="97"/>
        <v>3.996465920888883E-5</v>
      </c>
      <c r="F1057" s="7">
        <f t="shared" si="100"/>
        <v>0.99436670196162114</v>
      </c>
      <c r="G1057" s="6">
        <f t="shared" si="98"/>
        <v>4.2482396736934924E-4</v>
      </c>
      <c r="H1057" s="7">
        <f t="shared" si="101"/>
        <v>0.89958603554099881</v>
      </c>
      <c r="I1057">
        <f t="shared" si="99"/>
        <v>4.6811246560440889E-4</v>
      </c>
    </row>
    <row r="1058" spans="1:9">
      <c r="A1058" s="3" t="s">
        <v>707</v>
      </c>
      <c r="B1058">
        <v>5.92</v>
      </c>
      <c r="C1058" s="4">
        <v>112</v>
      </c>
      <c r="D1058">
        <f t="shared" si="96"/>
        <v>18.918918918918919</v>
      </c>
      <c r="E1058" s="6">
        <f t="shared" si="97"/>
        <v>4.8129482058016652E-5</v>
      </c>
      <c r="F1058" s="7">
        <f t="shared" si="100"/>
        <v>0.99441483144367915</v>
      </c>
      <c r="G1058" s="6">
        <f t="shared" si="98"/>
        <v>5.1430631632444739E-4</v>
      </c>
      <c r="H1058" s="7">
        <f t="shared" si="101"/>
        <v>0.90010034185732324</v>
      </c>
      <c r="I1058">
        <f t="shared" si="99"/>
        <v>1.7160943001437445E-4</v>
      </c>
    </row>
    <row r="1059" spans="1:9">
      <c r="A1059" s="3" t="s">
        <v>165</v>
      </c>
      <c r="B1059">
        <v>2.17</v>
      </c>
      <c r="C1059" s="4">
        <v>41</v>
      </c>
      <c r="D1059">
        <f t="shared" si="96"/>
        <v>18.894009216589861</v>
      </c>
      <c r="E1059" s="6">
        <f t="shared" si="97"/>
        <v>1.7618828253381095E-5</v>
      </c>
      <c r="F1059" s="7">
        <f t="shared" si="100"/>
        <v>0.9944324502719325</v>
      </c>
      <c r="G1059" s="6">
        <f t="shared" si="98"/>
        <v>1.885210652743329E-4</v>
      </c>
      <c r="H1059" s="7">
        <f t="shared" si="101"/>
        <v>0.90028886292259758</v>
      </c>
      <c r="I1059">
        <f t="shared" si="99"/>
        <v>4.6111089724443222E-4</v>
      </c>
    </row>
    <row r="1060" spans="1:9">
      <c r="A1060" s="3" t="s">
        <v>1035</v>
      </c>
      <c r="B1060">
        <v>5.83</v>
      </c>
      <c r="C1060" s="4">
        <v>110</v>
      </c>
      <c r="D1060">
        <f t="shared" si="96"/>
        <v>18.867924528301888</v>
      </c>
      <c r="E1060" s="6">
        <f t="shared" si="97"/>
        <v>4.7270027021266355E-5</v>
      </c>
      <c r="F1060" s="7">
        <f t="shared" si="100"/>
        <v>0.99447972029895382</v>
      </c>
      <c r="G1060" s="6">
        <f t="shared" si="98"/>
        <v>5.0648747029924466E-4</v>
      </c>
      <c r="H1060" s="7">
        <f t="shared" si="101"/>
        <v>0.90079535039289682</v>
      </c>
      <c r="I1060">
        <f t="shared" si="99"/>
        <v>9.2001699643651236E-4</v>
      </c>
    </row>
    <row r="1061" spans="1:9">
      <c r="A1061" s="3" t="s">
        <v>1099</v>
      </c>
      <c r="B1061">
        <v>11.63</v>
      </c>
      <c r="C1061" s="4">
        <v>219</v>
      </c>
      <c r="D1061">
        <f t="shared" si="96"/>
        <v>18.830610490111777</v>
      </c>
      <c r="E1061" s="6">
        <f t="shared" si="97"/>
        <v>9.4110326524157558E-5</v>
      </c>
      <c r="F1061" s="7">
        <f t="shared" si="100"/>
        <v>0.99457383062547799</v>
      </c>
      <c r="G1061" s="6">
        <f t="shared" si="98"/>
        <v>1.0103686585900885E-3</v>
      </c>
      <c r="H1061" s="7">
        <f t="shared" si="101"/>
        <v>0.90180571905148688</v>
      </c>
      <c r="I1061">
        <f t="shared" si="99"/>
        <v>1.1645306216027107E-3</v>
      </c>
    </row>
    <row r="1062" spans="1:9">
      <c r="A1062" s="3" t="s">
        <v>627</v>
      </c>
      <c r="B1062">
        <v>14.72</v>
      </c>
      <c r="C1062" s="4">
        <v>277</v>
      </c>
      <c r="D1062">
        <f t="shared" si="96"/>
        <v>18.817934782608695</v>
      </c>
      <c r="E1062" s="6">
        <f t="shared" si="97"/>
        <v>1.1903452258991619E-4</v>
      </c>
      <c r="F1062" s="7">
        <f t="shared" si="100"/>
        <v>0.99469286514806787</v>
      </c>
      <c r="G1062" s="6">
        <f t="shared" si="98"/>
        <v>1.2788157054553827E-3</v>
      </c>
      <c r="H1062" s="7">
        <f t="shared" si="101"/>
        <v>0.90308453475694228</v>
      </c>
      <c r="I1062">
        <f t="shared" si="99"/>
        <v>5.2174100204249729E-4</v>
      </c>
    </row>
    <row r="1063" spans="1:9">
      <c r="A1063" s="3" t="s">
        <v>500</v>
      </c>
      <c r="B1063">
        <v>6.59</v>
      </c>
      <c r="C1063" s="4">
        <v>123</v>
      </c>
      <c r="D1063">
        <f t="shared" si="96"/>
        <v>18.664643399089531</v>
      </c>
      <c r="E1063" s="6">
        <f t="shared" si="97"/>
        <v>5.2856484760143285E-5</v>
      </c>
      <c r="F1063" s="7">
        <f t="shared" si="100"/>
        <v>0.99474572163282804</v>
      </c>
      <c r="G1063" s="6">
        <f t="shared" si="98"/>
        <v>5.7251328117873446E-4</v>
      </c>
      <c r="H1063" s="7">
        <f t="shared" si="101"/>
        <v>0.90365704803812097</v>
      </c>
      <c r="I1063">
        <f t="shared" si="99"/>
        <v>1.9818597993592757E-4</v>
      </c>
    </row>
    <row r="1064" spans="1:9">
      <c r="A1064" s="3" t="s">
        <v>49</v>
      </c>
      <c r="B1064">
        <v>2.5</v>
      </c>
      <c r="C1064" s="4">
        <v>46</v>
      </c>
      <c r="D1064">
        <f t="shared" si="96"/>
        <v>18.399999999999999</v>
      </c>
      <c r="E1064" s="6">
        <f t="shared" si="97"/>
        <v>1.9767465845256839E-5</v>
      </c>
      <c r="F1064" s="7">
        <f t="shared" si="100"/>
        <v>0.99476548909867335</v>
      </c>
      <c r="G1064" s="6">
        <f t="shared" si="98"/>
        <v>2.1719016736674297E-4</v>
      </c>
      <c r="H1064" s="7">
        <f t="shared" si="101"/>
        <v>0.90387423820548773</v>
      </c>
      <c r="I1064">
        <f t="shared" si="99"/>
        <v>6.966319888057626E-4</v>
      </c>
    </row>
    <row r="1065" spans="1:9">
      <c r="A1065" s="3" t="s">
        <v>913</v>
      </c>
      <c r="B1065">
        <v>8.7799999999999994</v>
      </c>
      <c r="C1065" s="4">
        <v>160</v>
      </c>
      <c r="D1065">
        <f t="shared" si="96"/>
        <v>18.223234624145785</v>
      </c>
      <c r="E1065" s="6">
        <f t="shared" si="97"/>
        <v>6.8756402940023785E-5</v>
      </c>
      <c r="F1065" s="7">
        <f t="shared" si="100"/>
        <v>0.99483424550161337</v>
      </c>
      <c r="G1065" s="6">
        <f t="shared" si="98"/>
        <v>7.6277186779200132E-4</v>
      </c>
      <c r="H1065" s="7">
        <f t="shared" si="101"/>
        <v>0.90463701007327979</v>
      </c>
      <c r="I1065">
        <f t="shared" si="99"/>
        <v>3.7450451444787092E-4</v>
      </c>
    </row>
    <row r="1066" spans="1:9">
      <c r="A1066" s="3" t="s">
        <v>155</v>
      </c>
      <c r="B1066">
        <v>4.72</v>
      </c>
      <c r="C1066" s="4">
        <v>86</v>
      </c>
      <c r="D1066">
        <f t="shared" si="96"/>
        <v>18.220338983050848</v>
      </c>
      <c r="E1066" s="6">
        <f t="shared" si="97"/>
        <v>3.6956566580262785E-5</v>
      </c>
      <c r="F1066" s="7">
        <f t="shared" si="100"/>
        <v>0.99487120206819368</v>
      </c>
      <c r="G1066" s="6">
        <f t="shared" si="98"/>
        <v>4.100550359884107E-4</v>
      </c>
      <c r="H1066" s="7">
        <f t="shared" si="101"/>
        <v>0.90504706510926825</v>
      </c>
      <c r="I1066">
        <f t="shared" si="99"/>
        <v>2.5830698938229535E-3</v>
      </c>
    </row>
    <row r="1067" spans="1:9">
      <c r="A1067" s="3" t="s">
        <v>64</v>
      </c>
      <c r="B1067">
        <v>32.549999999999997</v>
      </c>
      <c r="C1067" s="4">
        <v>592</v>
      </c>
      <c r="D1067">
        <f t="shared" si="96"/>
        <v>18.187403993855607</v>
      </c>
      <c r="E1067" s="6">
        <f t="shared" si="97"/>
        <v>2.54398690878088E-4</v>
      </c>
      <c r="F1067" s="7">
        <f t="shared" si="100"/>
        <v>0.99512560075907175</v>
      </c>
      <c r="G1067" s="6">
        <f t="shared" si="98"/>
        <v>2.8278159791149935E-3</v>
      </c>
      <c r="H1067" s="7">
        <f t="shared" si="101"/>
        <v>0.90787488108838321</v>
      </c>
      <c r="I1067">
        <f t="shared" si="99"/>
        <v>4.3733993473416E-4</v>
      </c>
    </row>
    <row r="1068" spans="1:9">
      <c r="A1068" s="3" t="s">
        <v>136</v>
      </c>
      <c r="B1068">
        <v>5.51</v>
      </c>
      <c r="C1068" s="4">
        <v>100</v>
      </c>
      <c r="D1068">
        <f t="shared" si="96"/>
        <v>18.148820326678766</v>
      </c>
      <c r="E1068" s="6">
        <f t="shared" si="97"/>
        <v>4.2972751837514867E-5</v>
      </c>
      <c r="F1068" s="7">
        <f t="shared" si="100"/>
        <v>0.99516857351090926</v>
      </c>
      <c r="G1068" s="6">
        <f t="shared" si="98"/>
        <v>4.786871288763015E-4</v>
      </c>
      <c r="H1068" s="7">
        <f t="shared" si="101"/>
        <v>0.90835356821725954</v>
      </c>
      <c r="I1068">
        <f t="shared" si="99"/>
        <v>9.9162171930144982E-4</v>
      </c>
    </row>
    <row r="1069" spans="1:9">
      <c r="A1069" s="3" t="s">
        <v>67</v>
      </c>
      <c r="B1069">
        <v>12.49</v>
      </c>
      <c r="C1069" s="4">
        <v>226</v>
      </c>
      <c r="D1069">
        <f t="shared" si="96"/>
        <v>18.094475580464373</v>
      </c>
      <c r="E1069" s="6">
        <f t="shared" si="97"/>
        <v>9.7118419152783609E-5</v>
      </c>
      <c r="F1069" s="7">
        <f t="shared" si="100"/>
        <v>0.99526569193006209</v>
      </c>
      <c r="G1069" s="6">
        <f t="shared" si="98"/>
        <v>1.0850820761642479E-3</v>
      </c>
      <c r="H1069" s="7">
        <f t="shared" si="101"/>
        <v>0.90943865029342374</v>
      </c>
      <c r="I1069">
        <f t="shared" si="99"/>
        <v>5.027695541914845E-4</v>
      </c>
    </row>
    <row r="1070" spans="1:9">
      <c r="A1070" s="3" t="s">
        <v>486</v>
      </c>
      <c r="B1070">
        <v>6.33</v>
      </c>
      <c r="C1070" s="4">
        <v>114</v>
      </c>
      <c r="D1070">
        <f t="shared" si="96"/>
        <v>18.009478672985782</v>
      </c>
      <c r="E1070" s="6">
        <f t="shared" si="97"/>
        <v>4.898893709476695E-5</v>
      </c>
      <c r="F1070" s="7">
        <f t="shared" si="100"/>
        <v>0.99531468086715691</v>
      </c>
      <c r="G1070" s="6">
        <f t="shared" si="98"/>
        <v>5.4992550377259324E-4</v>
      </c>
      <c r="H1070" s="7">
        <f t="shared" si="101"/>
        <v>0.90998857579719639</v>
      </c>
      <c r="I1070">
        <f t="shared" si="99"/>
        <v>3.5350338997963693E-4</v>
      </c>
    </row>
    <row r="1071" spans="1:9">
      <c r="A1071" s="3" t="s">
        <v>59</v>
      </c>
      <c r="B1071">
        <v>4.45</v>
      </c>
      <c r="C1071" s="4">
        <v>80</v>
      </c>
      <c r="D1071">
        <f t="shared" si="96"/>
        <v>17.977528089887638</v>
      </c>
      <c r="E1071" s="6">
        <f t="shared" si="97"/>
        <v>3.4378201470011893E-5</v>
      </c>
      <c r="F1071" s="7">
        <f t="shared" si="100"/>
        <v>0.99534905906862692</v>
      </c>
      <c r="G1071" s="6">
        <f t="shared" si="98"/>
        <v>3.865984979128025E-4</v>
      </c>
      <c r="H1071" s="7">
        <f t="shared" si="101"/>
        <v>0.91037517429510917</v>
      </c>
      <c r="I1071">
        <f t="shared" si="99"/>
        <v>5.5860536946217287E-4</v>
      </c>
    </row>
    <row r="1072" spans="1:9">
      <c r="A1072" s="3" t="s">
        <v>211</v>
      </c>
      <c r="B1072">
        <v>7.03</v>
      </c>
      <c r="C1072" s="4">
        <v>126</v>
      </c>
      <c r="D1072">
        <f t="shared" si="96"/>
        <v>17.923186344238974</v>
      </c>
      <c r="E1072" s="6">
        <f t="shared" si="97"/>
        <v>5.4145667315268735E-5</v>
      </c>
      <c r="F1072" s="7">
        <f t="shared" si="100"/>
        <v>0.99540320473594224</v>
      </c>
      <c r="G1072" s="6">
        <f t="shared" si="98"/>
        <v>6.1073875063528125E-4</v>
      </c>
      <c r="H1072" s="7">
        <f t="shared" si="101"/>
        <v>0.9109859130457445</v>
      </c>
      <c r="I1072">
        <f t="shared" si="99"/>
        <v>1.4689027154054513E-3</v>
      </c>
    </row>
    <row r="1073" spans="1:9">
      <c r="A1073" s="3" t="s">
        <v>202</v>
      </c>
      <c r="B1073">
        <v>18.48</v>
      </c>
      <c r="C1073" s="4">
        <v>330</v>
      </c>
      <c r="D1073">
        <f t="shared" si="96"/>
        <v>17.857142857142858</v>
      </c>
      <c r="E1073" s="6">
        <f t="shared" si="97"/>
        <v>1.4181008106379906E-4</v>
      </c>
      <c r="F1073" s="7">
        <f t="shared" si="100"/>
        <v>0.99554501481700608</v>
      </c>
      <c r="G1073" s="6">
        <f t="shared" si="98"/>
        <v>1.6054697171749642E-3</v>
      </c>
      <c r="H1073" s="7">
        <f t="shared" si="101"/>
        <v>0.91259138276291951</v>
      </c>
      <c r="I1073">
        <f t="shared" si="99"/>
        <v>3.115854244799543E-4</v>
      </c>
    </row>
    <row r="1074" spans="1:9">
      <c r="A1074" s="3" t="s">
        <v>509</v>
      </c>
      <c r="B1074">
        <v>3.92</v>
      </c>
      <c r="C1074" s="4">
        <v>70</v>
      </c>
      <c r="D1074">
        <f t="shared" si="96"/>
        <v>17.857142857142858</v>
      </c>
      <c r="E1074" s="6">
        <f t="shared" si="97"/>
        <v>3.0080926286260409E-5</v>
      </c>
      <c r="F1074" s="7">
        <f t="shared" si="100"/>
        <v>0.99557509574329239</v>
      </c>
      <c r="G1074" s="6">
        <f t="shared" si="98"/>
        <v>3.4055418243105298E-4</v>
      </c>
      <c r="H1074" s="7">
        <f t="shared" si="101"/>
        <v>0.91293193694535058</v>
      </c>
      <c r="I1074">
        <f t="shared" si="99"/>
        <v>4.3198770260055586E-4</v>
      </c>
    </row>
    <row r="1075" spans="1:9">
      <c r="A1075" s="3" t="s">
        <v>389</v>
      </c>
      <c r="B1075">
        <v>5.43</v>
      </c>
      <c r="C1075" s="4">
        <v>96</v>
      </c>
      <c r="D1075">
        <f t="shared" si="96"/>
        <v>17.679558011049725</v>
      </c>
      <c r="E1075" s="6">
        <f t="shared" si="97"/>
        <v>4.1253841764014272E-5</v>
      </c>
      <c r="F1075" s="7">
        <f t="shared" si="100"/>
        <v>0.9956163495850564</v>
      </c>
      <c r="G1075" s="6">
        <f t="shared" si="98"/>
        <v>4.7173704352056575E-4</v>
      </c>
      <c r="H1075" s="7">
        <f t="shared" si="101"/>
        <v>0.91340367398887112</v>
      </c>
      <c r="I1075">
        <f t="shared" si="99"/>
        <v>1.0772545151149782E-3</v>
      </c>
    </row>
    <row r="1076" spans="1:9">
      <c r="A1076" s="3" t="s">
        <v>1104</v>
      </c>
      <c r="B1076">
        <v>13.53</v>
      </c>
      <c r="C1076" s="4">
        <v>237</v>
      </c>
      <c r="D1076">
        <f t="shared" si="96"/>
        <v>17.516629711751662</v>
      </c>
      <c r="E1076" s="6">
        <f t="shared" si="97"/>
        <v>1.0184542185491024E-4</v>
      </c>
      <c r="F1076" s="7">
        <f t="shared" si="100"/>
        <v>0.99571819500691128</v>
      </c>
      <c r="G1076" s="6">
        <f t="shared" si="98"/>
        <v>1.175433185788813E-3</v>
      </c>
      <c r="H1076" s="7">
        <f t="shared" si="101"/>
        <v>0.91457910717465996</v>
      </c>
      <c r="I1076">
        <f t="shared" si="99"/>
        <v>1.5925246778591973E-4</v>
      </c>
    </row>
    <row r="1077" spans="1:9">
      <c r="A1077" s="3" t="s">
        <v>450</v>
      </c>
      <c r="B1077">
        <v>2</v>
      </c>
      <c r="C1077" s="4">
        <v>35</v>
      </c>
      <c r="D1077">
        <f t="shared" si="96"/>
        <v>17.5</v>
      </c>
      <c r="E1077" s="6">
        <f t="shared" si="97"/>
        <v>1.5040463143130204E-5</v>
      </c>
      <c r="F1077" s="7">
        <f t="shared" si="100"/>
        <v>0.99573323547005443</v>
      </c>
      <c r="G1077" s="6">
        <f t="shared" si="98"/>
        <v>1.7375213389339439E-4</v>
      </c>
      <c r="H1077" s="7">
        <f t="shared" si="101"/>
        <v>0.91475285930855332</v>
      </c>
      <c r="I1077">
        <f t="shared" si="99"/>
        <v>6.3126872359442476E-4</v>
      </c>
    </row>
    <row r="1078" spans="1:9">
      <c r="A1078" s="3" t="s">
        <v>468</v>
      </c>
      <c r="B1078">
        <v>7.92</v>
      </c>
      <c r="C1078" s="4">
        <v>137</v>
      </c>
      <c r="D1078">
        <f t="shared" si="96"/>
        <v>17.297979797979799</v>
      </c>
      <c r="E1078" s="6">
        <f t="shared" si="97"/>
        <v>5.8872670017395367E-5</v>
      </c>
      <c r="F1078" s="7">
        <f t="shared" si="100"/>
        <v>0.9957921081400718</v>
      </c>
      <c r="G1078" s="6">
        <f t="shared" si="98"/>
        <v>6.880584502178417E-4</v>
      </c>
      <c r="H1078" s="7">
        <f t="shared" si="101"/>
        <v>0.91544091775877112</v>
      </c>
      <c r="I1078">
        <f t="shared" si="99"/>
        <v>1.1831079681056123E-3</v>
      </c>
    </row>
    <row r="1079" spans="1:9">
      <c r="A1079" s="3" t="s">
        <v>1044</v>
      </c>
      <c r="B1079">
        <v>14.84</v>
      </c>
      <c r="C1079" s="4">
        <v>256</v>
      </c>
      <c r="D1079">
        <f t="shared" si="96"/>
        <v>17.250673854447438</v>
      </c>
      <c r="E1079" s="6">
        <f t="shared" si="97"/>
        <v>1.1001024470403806E-4</v>
      </c>
      <c r="F1079" s="7">
        <f t="shared" si="100"/>
        <v>0.99590211838477583</v>
      </c>
      <c r="G1079" s="6">
        <f t="shared" si="98"/>
        <v>1.2892408334889863E-3</v>
      </c>
      <c r="H1079" s="7">
        <f t="shared" si="101"/>
        <v>0.91673015859226015</v>
      </c>
      <c r="I1079">
        <f t="shared" si="99"/>
        <v>3.3328986639913349E-4</v>
      </c>
    </row>
    <row r="1080" spans="1:9">
      <c r="A1080" s="3" t="s">
        <v>149</v>
      </c>
      <c r="B1080">
        <v>4.18</v>
      </c>
      <c r="C1080" s="4">
        <v>72</v>
      </c>
      <c r="D1080">
        <f t="shared" si="96"/>
        <v>17.224880382775122</v>
      </c>
      <c r="E1080" s="6">
        <f t="shared" si="97"/>
        <v>3.0940381323010703E-5</v>
      </c>
      <c r="F1080" s="7">
        <f t="shared" si="100"/>
        <v>0.99593305876609883</v>
      </c>
      <c r="G1080" s="6">
        <f t="shared" si="98"/>
        <v>3.6314195983719425E-4</v>
      </c>
      <c r="H1080" s="7">
        <f t="shared" si="101"/>
        <v>0.91709330055209737</v>
      </c>
      <c r="I1080">
        <f t="shared" si="99"/>
        <v>6.9929535750712368E-4</v>
      </c>
    </row>
    <row r="1081" spans="1:9">
      <c r="A1081" s="3" t="s">
        <v>673</v>
      </c>
      <c r="B1081">
        <v>8.77</v>
      </c>
      <c r="C1081" s="4">
        <v>151</v>
      </c>
      <c r="D1081">
        <f t="shared" si="96"/>
        <v>17.217787913340935</v>
      </c>
      <c r="E1081" s="6">
        <f t="shared" si="97"/>
        <v>6.4888855274647457E-5</v>
      </c>
      <c r="F1081" s="7">
        <f t="shared" si="100"/>
        <v>0.9959979476213735</v>
      </c>
      <c r="G1081" s="6">
        <f t="shared" si="98"/>
        <v>7.6190310712253434E-4</v>
      </c>
      <c r="H1081" s="7">
        <f t="shared" si="101"/>
        <v>0.91785520365921991</v>
      </c>
      <c r="I1081">
        <f t="shared" si="99"/>
        <v>9.0345320539897411E-4</v>
      </c>
    </row>
    <row r="1082" spans="1:9">
      <c r="A1082" s="3" t="s">
        <v>68</v>
      </c>
      <c r="B1082">
        <v>11.33</v>
      </c>
      <c r="C1082" s="4">
        <v>195</v>
      </c>
      <c r="D1082">
        <f t="shared" si="96"/>
        <v>17.210944395410415</v>
      </c>
      <c r="E1082" s="6">
        <f t="shared" si="97"/>
        <v>8.3796866083153988E-5</v>
      </c>
      <c r="F1082" s="7">
        <f t="shared" si="100"/>
        <v>0.99608174448745668</v>
      </c>
      <c r="G1082" s="6">
        <f t="shared" si="98"/>
        <v>9.8430583850607923E-4</v>
      </c>
      <c r="H1082" s="7">
        <f t="shared" si="101"/>
        <v>0.91883950949772597</v>
      </c>
      <c r="I1082">
        <f t="shared" si="99"/>
        <v>9.4662880853113585E-4</v>
      </c>
    </row>
    <row r="1083" spans="1:9">
      <c r="A1083" s="3" t="s">
        <v>737</v>
      </c>
      <c r="B1083">
        <v>11.87</v>
      </c>
      <c r="C1083" s="4">
        <v>204</v>
      </c>
      <c r="D1083">
        <f t="shared" si="96"/>
        <v>17.186183656276327</v>
      </c>
      <c r="E1083" s="6">
        <f t="shared" si="97"/>
        <v>8.766441374853033E-5</v>
      </c>
      <c r="F1083" s="7">
        <f t="shared" si="100"/>
        <v>0.9961694089012052</v>
      </c>
      <c r="G1083" s="6">
        <f t="shared" si="98"/>
        <v>1.0312189146572956E-3</v>
      </c>
      <c r="H1083" s="7">
        <f t="shared" si="101"/>
        <v>0.91987072841238327</v>
      </c>
      <c r="I1083">
        <f t="shared" si="99"/>
        <v>8.4714617104642009E-4</v>
      </c>
    </row>
    <row r="1084" spans="1:9">
      <c r="A1084" s="3" t="s">
        <v>685</v>
      </c>
      <c r="B1084">
        <v>10.62</v>
      </c>
      <c r="C1084" s="4">
        <v>182</v>
      </c>
      <c r="D1084">
        <f t="shared" si="96"/>
        <v>17.13747645951036</v>
      </c>
      <c r="E1084" s="6">
        <f t="shared" si="97"/>
        <v>7.8210408344277064E-5</v>
      </c>
      <c r="F1084" s="7">
        <f t="shared" si="100"/>
        <v>0.99624761930954953</v>
      </c>
      <c r="G1084" s="6">
        <f t="shared" si="98"/>
        <v>9.2262383097392413E-4</v>
      </c>
      <c r="H1084" s="7">
        <f t="shared" si="101"/>
        <v>0.92079335224335723</v>
      </c>
      <c r="I1084">
        <f t="shared" si="99"/>
        <v>1.5227019795535091E-3</v>
      </c>
    </row>
    <row r="1085" spans="1:9">
      <c r="A1085" s="3" t="s">
        <v>945</v>
      </c>
      <c r="B1085">
        <v>19.07</v>
      </c>
      <c r="C1085" s="4">
        <v>323</v>
      </c>
      <c r="D1085">
        <f t="shared" si="96"/>
        <v>16.937598321971684</v>
      </c>
      <c r="E1085" s="6">
        <f t="shared" si="97"/>
        <v>1.3880198843517301E-4</v>
      </c>
      <c r="F1085" s="7">
        <f t="shared" si="100"/>
        <v>0.99638642129798471</v>
      </c>
      <c r="G1085" s="6">
        <f t="shared" si="98"/>
        <v>1.6567265966735156E-3</v>
      </c>
      <c r="H1085" s="7">
        <f t="shared" si="101"/>
        <v>0.92245007884003072</v>
      </c>
      <c r="I1085">
        <f t="shared" si="99"/>
        <v>1.7986735985159319E-3</v>
      </c>
    </row>
    <row r="1086" spans="1:9">
      <c r="A1086" s="3" t="s">
        <v>730</v>
      </c>
      <c r="B1086">
        <v>22.51</v>
      </c>
      <c r="C1086" s="4">
        <v>378</v>
      </c>
      <c r="D1086">
        <f t="shared" si="96"/>
        <v>16.79253665037761</v>
      </c>
      <c r="E1086" s="6">
        <f t="shared" si="97"/>
        <v>1.624370019458062E-4</v>
      </c>
      <c r="F1086" s="7">
        <f t="shared" si="100"/>
        <v>0.99654885829993056</v>
      </c>
      <c r="G1086" s="6">
        <f t="shared" si="98"/>
        <v>1.955580266970154E-3</v>
      </c>
      <c r="H1086" s="7">
        <f t="shared" si="101"/>
        <v>0.9244056591070009</v>
      </c>
      <c r="I1086">
        <f t="shared" si="99"/>
        <v>4.7800169208334076E-4</v>
      </c>
    </row>
    <row r="1087" spans="1:9">
      <c r="A1087" s="3" t="s">
        <v>975</v>
      </c>
      <c r="B1087">
        <v>5.98</v>
      </c>
      <c r="C1087" s="4">
        <v>100</v>
      </c>
      <c r="D1087">
        <f t="shared" si="96"/>
        <v>16.722408026755851</v>
      </c>
      <c r="E1087" s="6">
        <f t="shared" si="97"/>
        <v>4.2972751837514867E-5</v>
      </c>
      <c r="F1087" s="7">
        <f t="shared" si="100"/>
        <v>0.99659183105176807</v>
      </c>
      <c r="G1087" s="6">
        <f t="shared" si="98"/>
        <v>5.1951888034124929E-4</v>
      </c>
      <c r="H1087" s="7">
        <f t="shared" si="101"/>
        <v>0.9249251779873422</v>
      </c>
      <c r="I1087">
        <f t="shared" si="99"/>
        <v>3.8858396624141811E-4</v>
      </c>
    </row>
    <row r="1088" spans="1:9">
      <c r="A1088" s="3" t="s">
        <v>1041</v>
      </c>
      <c r="B1088">
        <v>4.8600000000000003</v>
      </c>
      <c r="C1088" s="4">
        <v>81</v>
      </c>
      <c r="D1088">
        <f t="shared" si="96"/>
        <v>16.666666666666664</v>
      </c>
      <c r="E1088" s="6">
        <f t="shared" si="97"/>
        <v>3.4807928988387045E-5</v>
      </c>
      <c r="F1088" s="7">
        <f t="shared" si="100"/>
        <v>0.99662663898075643</v>
      </c>
      <c r="G1088" s="6">
        <f t="shared" si="98"/>
        <v>4.222176853609484E-4</v>
      </c>
      <c r="H1088" s="7">
        <f t="shared" si="101"/>
        <v>0.92534739567270319</v>
      </c>
      <c r="I1088">
        <f t="shared" si="99"/>
        <v>6.6416124977741742E-4</v>
      </c>
    </row>
    <row r="1089" spans="1:9">
      <c r="A1089" s="3" t="s">
        <v>121</v>
      </c>
      <c r="B1089">
        <v>8.3000000000000007</v>
      </c>
      <c r="C1089" s="4">
        <v>137</v>
      </c>
      <c r="D1089">
        <f t="shared" si="96"/>
        <v>16.506024096385541</v>
      </c>
      <c r="E1089" s="6">
        <f t="shared" si="97"/>
        <v>5.8872670017395367E-5</v>
      </c>
      <c r="F1089" s="7">
        <f t="shared" si="100"/>
        <v>0.99668551165077379</v>
      </c>
      <c r="G1089" s="6">
        <f t="shared" si="98"/>
        <v>7.2107135565758671E-4</v>
      </c>
      <c r="H1089" s="7">
        <f t="shared" si="101"/>
        <v>0.92606846702836076</v>
      </c>
      <c r="I1089">
        <f t="shared" si="99"/>
        <v>5.2417280063743465E-4</v>
      </c>
    </row>
    <row r="1090" spans="1:9">
      <c r="A1090" s="3" t="s">
        <v>702</v>
      </c>
      <c r="B1090">
        <v>6.55</v>
      </c>
      <c r="C1090" s="4">
        <v>108</v>
      </c>
      <c r="D1090">
        <f t="shared" ref="D1090:D1148" si="102">C1090/B1090</f>
        <v>16.488549618320612</v>
      </c>
      <c r="E1090" s="6">
        <f t="shared" si="97"/>
        <v>4.6410571984516057E-5</v>
      </c>
      <c r="F1090" s="7">
        <f t="shared" si="100"/>
        <v>0.9967319222227583</v>
      </c>
      <c r="G1090" s="6">
        <f t="shared" si="98"/>
        <v>5.6903823850086663E-4</v>
      </c>
      <c r="H1090" s="7">
        <f t="shared" si="101"/>
        <v>0.92663750526686162</v>
      </c>
      <c r="I1090">
        <f t="shared" si="99"/>
        <v>7.0906900314438026E-4</v>
      </c>
    </row>
    <row r="1091" spans="1:9">
      <c r="A1091" s="3" t="s">
        <v>1033</v>
      </c>
      <c r="B1091">
        <v>8.86</v>
      </c>
      <c r="C1091" s="4">
        <v>146</v>
      </c>
      <c r="D1091">
        <f t="shared" si="102"/>
        <v>16.478555304740407</v>
      </c>
      <c r="E1091" s="6">
        <f t="shared" ref="E1091:E1148" si="103">C1091/2327056</f>
        <v>6.274021768277171E-5</v>
      </c>
      <c r="F1091" s="7">
        <f t="shared" si="100"/>
        <v>0.99679466244044113</v>
      </c>
      <c r="G1091" s="6">
        <f t="shared" ref="G1091:G1148" si="104">B1091/11510.65</f>
        <v>7.6972195314773707E-4</v>
      </c>
      <c r="H1091" s="7">
        <f t="shared" si="101"/>
        <v>0.92740722722000934</v>
      </c>
      <c r="I1091">
        <f t="shared" ref="I1091:I1148" si="105">F1091*H1092-F1092*H1091</f>
        <v>5.2503875498255415E-4</v>
      </c>
    </row>
    <row r="1092" spans="1:9">
      <c r="A1092" s="3" t="s">
        <v>439</v>
      </c>
      <c r="B1092">
        <v>6.56</v>
      </c>
      <c r="C1092" s="4">
        <v>108</v>
      </c>
      <c r="D1092">
        <f t="shared" si="102"/>
        <v>16.463414634146343</v>
      </c>
      <c r="E1092" s="6">
        <f t="shared" si="103"/>
        <v>4.6410571984516057E-5</v>
      </c>
      <c r="F1092" s="7">
        <f t="shared" ref="F1092:F1148" si="106">F1091+E1092</f>
        <v>0.99684107301242564</v>
      </c>
      <c r="G1092" s="6">
        <f t="shared" si="104"/>
        <v>5.6990699917033351E-4</v>
      </c>
      <c r="H1092" s="7">
        <f t="shared" ref="H1092:H1148" si="107">H1091+G1092</f>
        <v>0.92797713421917971</v>
      </c>
      <c r="I1092">
        <f t="shared" si="105"/>
        <v>3.981558717273459E-3</v>
      </c>
    </row>
    <row r="1093" spans="1:9">
      <c r="A1093" s="3" t="s">
        <v>968</v>
      </c>
      <c r="B1093">
        <v>49.71</v>
      </c>
      <c r="C1093" s="4">
        <v>811</v>
      </c>
      <c r="D1093">
        <f t="shared" si="102"/>
        <v>16.314624823979077</v>
      </c>
      <c r="E1093" s="6">
        <f t="shared" si="103"/>
        <v>3.485090174022456E-4</v>
      </c>
      <c r="F1093" s="7">
        <f t="shared" si="106"/>
        <v>0.99718958202982788</v>
      </c>
      <c r="G1093" s="6">
        <f t="shared" si="104"/>
        <v>4.3186092879203171E-3</v>
      </c>
      <c r="H1093" s="7">
        <f t="shared" si="107"/>
        <v>0.93229574350709998</v>
      </c>
      <c r="I1093">
        <f t="shared" si="105"/>
        <v>1.3089319241544883E-3</v>
      </c>
    </row>
    <row r="1094" spans="1:9">
      <c r="A1094" s="3" t="s">
        <v>612</v>
      </c>
      <c r="B1094">
        <v>16.329999999999998</v>
      </c>
      <c r="C1094" s="4">
        <v>264</v>
      </c>
      <c r="D1094">
        <f t="shared" si="102"/>
        <v>16.166564605021435</v>
      </c>
      <c r="E1094" s="6">
        <f t="shared" si="103"/>
        <v>1.1344806485103925E-4</v>
      </c>
      <c r="F1094" s="7">
        <f t="shared" si="106"/>
        <v>0.99730303009467891</v>
      </c>
      <c r="G1094" s="6">
        <f t="shared" si="104"/>
        <v>1.418686173239565E-3</v>
      </c>
      <c r="H1094" s="7">
        <f t="shared" si="107"/>
        <v>0.93371442968033957</v>
      </c>
      <c r="I1094">
        <f t="shared" si="105"/>
        <v>4.4515118684629318E-4</v>
      </c>
    </row>
    <row r="1095" spans="1:9">
      <c r="A1095" s="3" t="s">
        <v>163</v>
      </c>
      <c r="B1095">
        <v>5.55</v>
      </c>
      <c r="C1095" s="4">
        <v>89</v>
      </c>
      <c r="D1095">
        <f t="shared" si="102"/>
        <v>16.036036036036037</v>
      </c>
      <c r="E1095" s="6">
        <f t="shared" si="103"/>
        <v>3.8245749135388235E-5</v>
      </c>
      <c r="F1095" s="7">
        <f t="shared" si="106"/>
        <v>0.99734127584381427</v>
      </c>
      <c r="G1095" s="6">
        <f t="shared" si="104"/>
        <v>4.8216217155416943E-4</v>
      </c>
      <c r="H1095" s="7">
        <f t="shared" si="107"/>
        <v>0.93419659185189374</v>
      </c>
      <c r="I1095">
        <f t="shared" si="105"/>
        <v>9.2561606228858118E-4</v>
      </c>
    </row>
    <row r="1096" spans="1:9">
      <c r="A1096" s="3" t="s">
        <v>62</v>
      </c>
      <c r="B1096">
        <v>11.54</v>
      </c>
      <c r="C1096" s="4">
        <v>185</v>
      </c>
      <c r="D1096">
        <f t="shared" si="102"/>
        <v>16.031195840554595</v>
      </c>
      <c r="E1096" s="6">
        <f t="shared" si="103"/>
        <v>7.9499590899402507E-5</v>
      </c>
      <c r="F1096" s="7">
        <f t="shared" si="106"/>
        <v>0.99742077543471364</v>
      </c>
      <c r="G1096" s="6">
        <f t="shared" si="104"/>
        <v>1.0025498125648855E-3</v>
      </c>
      <c r="H1096" s="7">
        <f t="shared" si="107"/>
        <v>0.93519914166445861</v>
      </c>
      <c r="I1096">
        <f t="shared" si="105"/>
        <v>1.4767083727887931E-3</v>
      </c>
    </row>
    <row r="1097" spans="1:9">
      <c r="A1097" s="3" t="s">
        <v>1050</v>
      </c>
      <c r="B1097">
        <v>18.41</v>
      </c>
      <c r="C1097" s="4">
        <v>295</v>
      </c>
      <c r="D1097">
        <f t="shared" si="102"/>
        <v>16.023900054318304</v>
      </c>
      <c r="E1097" s="6">
        <f t="shared" si="103"/>
        <v>1.2676961792066886E-4</v>
      </c>
      <c r="F1097" s="7">
        <f t="shared" si="106"/>
        <v>0.99754754505263432</v>
      </c>
      <c r="G1097" s="6">
        <f t="shared" si="104"/>
        <v>1.5993883924886954E-3</v>
      </c>
      <c r="H1097" s="7">
        <f t="shared" si="107"/>
        <v>0.93679853005694735</v>
      </c>
      <c r="I1097">
        <f t="shared" si="105"/>
        <v>6.3218091602534887E-4</v>
      </c>
    </row>
    <row r="1098" spans="1:9">
      <c r="A1098" s="3" t="s">
        <v>81</v>
      </c>
      <c r="B1098">
        <v>7.88</v>
      </c>
      <c r="C1098" s="4">
        <v>126</v>
      </c>
      <c r="D1098">
        <f t="shared" si="102"/>
        <v>15.98984771573604</v>
      </c>
      <c r="E1098" s="6">
        <f t="shared" si="103"/>
        <v>5.4145667315268735E-5</v>
      </c>
      <c r="F1098" s="7">
        <f t="shared" si="106"/>
        <v>0.99760169071994964</v>
      </c>
      <c r="G1098" s="6">
        <f t="shared" si="104"/>
        <v>6.8458340753997388E-4</v>
      </c>
      <c r="H1098" s="7">
        <f t="shared" si="107"/>
        <v>0.93748311346448732</v>
      </c>
      <c r="I1098">
        <f t="shared" si="105"/>
        <v>3.9717904972469409E-4</v>
      </c>
    </row>
    <row r="1099" spans="1:9">
      <c r="A1099" s="3" t="s">
        <v>241</v>
      </c>
      <c r="B1099">
        <v>4.95</v>
      </c>
      <c r="C1099" s="4">
        <v>79</v>
      </c>
      <c r="D1099">
        <f t="shared" si="102"/>
        <v>15.959595959595958</v>
      </c>
      <c r="E1099" s="6">
        <f t="shared" si="103"/>
        <v>3.3948473951636747E-5</v>
      </c>
      <c r="F1099" s="7">
        <f t="shared" si="106"/>
        <v>0.9976356391939013</v>
      </c>
      <c r="G1099" s="6">
        <f t="shared" si="104"/>
        <v>4.3003653138615113E-4</v>
      </c>
      <c r="H1099" s="7">
        <f t="shared" si="107"/>
        <v>0.9379131499958735</v>
      </c>
      <c r="I1099">
        <f t="shared" si="105"/>
        <v>9.1336059402713499E-4</v>
      </c>
    </row>
    <row r="1100" spans="1:9">
      <c r="A1100" s="3" t="s">
        <v>771</v>
      </c>
      <c r="B1100">
        <v>11.38</v>
      </c>
      <c r="C1100" s="4">
        <v>181</v>
      </c>
      <c r="D1100">
        <f t="shared" si="102"/>
        <v>15.905096660808434</v>
      </c>
      <c r="E1100" s="6">
        <f t="shared" si="103"/>
        <v>7.7780680825901912E-5</v>
      </c>
      <c r="F1100" s="7">
        <f t="shared" si="106"/>
        <v>0.99771341987472717</v>
      </c>
      <c r="G1100" s="6">
        <f t="shared" si="104"/>
        <v>9.8864964185341403E-4</v>
      </c>
      <c r="H1100" s="7">
        <f t="shared" si="107"/>
        <v>0.93890179963772691</v>
      </c>
      <c r="I1100">
        <f t="shared" si="105"/>
        <v>8.9110827672833626E-4</v>
      </c>
    </row>
    <row r="1101" spans="1:9">
      <c r="A1101" s="3" t="s">
        <v>579</v>
      </c>
      <c r="B1101">
        <v>11.1</v>
      </c>
      <c r="C1101" s="4">
        <v>176</v>
      </c>
      <c r="D1101">
        <f t="shared" si="102"/>
        <v>15.855855855855856</v>
      </c>
      <c r="E1101" s="6">
        <f t="shared" si="103"/>
        <v>7.5632043234026165E-5</v>
      </c>
      <c r="F1101" s="7">
        <f t="shared" si="106"/>
        <v>0.99778905191796119</v>
      </c>
      <c r="G1101" s="6">
        <f t="shared" si="104"/>
        <v>9.6432434310833885E-4</v>
      </c>
      <c r="H1101" s="7">
        <f t="shared" si="107"/>
        <v>0.93986612398083524</v>
      </c>
      <c r="I1101">
        <f t="shared" si="105"/>
        <v>6.5350632868999003E-4</v>
      </c>
    </row>
    <row r="1102" spans="1:9">
      <c r="A1102" s="3" t="s">
        <v>197</v>
      </c>
      <c r="B1102">
        <v>8.14</v>
      </c>
      <c r="C1102" s="4">
        <v>129</v>
      </c>
      <c r="D1102">
        <f t="shared" si="102"/>
        <v>15.847665847665846</v>
      </c>
      <c r="E1102" s="6">
        <f t="shared" si="103"/>
        <v>5.5434849870394178E-5</v>
      </c>
      <c r="F1102" s="7">
        <f t="shared" si="106"/>
        <v>0.99784448676783155</v>
      </c>
      <c r="G1102" s="6">
        <f t="shared" si="104"/>
        <v>7.0717118494611521E-4</v>
      </c>
      <c r="H1102" s="7">
        <f t="shared" si="107"/>
        <v>0.94057329516578136</v>
      </c>
      <c r="I1102">
        <f t="shared" si="105"/>
        <v>4.1590440827787845E-4</v>
      </c>
    </row>
    <row r="1103" spans="1:9">
      <c r="A1103" s="3" t="s">
        <v>194</v>
      </c>
      <c r="B1103">
        <v>5.18</v>
      </c>
      <c r="C1103" s="4">
        <v>82</v>
      </c>
      <c r="D1103">
        <f t="shared" si="102"/>
        <v>15.830115830115831</v>
      </c>
      <c r="E1103" s="6">
        <f t="shared" si="103"/>
        <v>3.523765650676219E-5</v>
      </c>
      <c r="F1103" s="7">
        <f t="shared" si="106"/>
        <v>0.99787972442433837</v>
      </c>
      <c r="G1103" s="6">
        <f t="shared" si="104"/>
        <v>4.500180267838914E-4</v>
      </c>
      <c r="H1103" s="7">
        <f t="shared" si="107"/>
        <v>0.94102331319256527</v>
      </c>
      <c r="I1103">
        <f t="shared" si="105"/>
        <v>8.8498161181560508E-4</v>
      </c>
    </row>
    <row r="1104" spans="1:9">
      <c r="A1104" s="3" t="s">
        <v>664</v>
      </c>
      <c r="B1104">
        <v>11.02</v>
      </c>
      <c r="C1104" s="4">
        <v>174</v>
      </c>
      <c r="D1104">
        <f t="shared" si="102"/>
        <v>15.789473684210527</v>
      </c>
      <c r="E1104" s="6">
        <f t="shared" si="103"/>
        <v>7.4772588197275874E-5</v>
      </c>
      <c r="F1104" s="7">
        <f t="shared" si="106"/>
        <v>0.99795449701253569</v>
      </c>
      <c r="G1104" s="6">
        <f t="shared" si="104"/>
        <v>9.5737425775260299E-4</v>
      </c>
      <c r="H1104" s="7">
        <f t="shared" si="107"/>
        <v>0.94198068745031782</v>
      </c>
      <c r="I1104">
        <f t="shared" si="105"/>
        <v>7.6378216621664219E-4</v>
      </c>
    </row>
    <row r="1105" spans="1:9">
      <c r="A1105" s="3" t="s">
        <v>1101</v>
      </c>
      <c r="B1105">
        <v>9.51</v>
      </c>
      <c r="C1105" s="4">
        <v>150</v>
      </c>
      <c r="D1105">
        <f t="shared" si="102"/>
        <v>15.772870662460567</v>
      </c>
      <c r="E1105" s="6">
        <f t="shared" si="103"/>
        <v>6.4459127756272305E-5</v>
      </c>
      <c r="F1105" s="7">
        <f t="shared" si="106"/>
        <v>0.99801895614029201</v>
      </c>
      <c r="G1105" s="6">
        <f t="shared" si="104"/>
        <v>8.2619139666309028E-4</v>
      </c>
      <c r="H1105" s="7">
        <f t="shared" si="107"/>
        <v>0.94280687884698089</v>
      </c>
      <c r="I1105">
        <f t="shared" si="105"/>
        <v>6.7390969076186469E-4</v>
      </c>
    </row>
    <row r="1106" spans="1:9">
      <c r="A1106" s="3" t="s">
        <v>499</v>
      </c>
      <c r="B1106">
        <v>8.3800000000000008</v>
      </c>
      <c r="C1106" s="4">
        <v>130</v>
      </c>
      <c r="D1106">
        <f t="shared" si="102"/>
        <v>15.513126491646776</v>
      </c>
      <c r="E1106" s="6">
        <f t="shared" si="103"/>
        <v>5.586457738876933E-5</v>
      </c>
      <c r="F1106" s="7">
        <f t="shared" si="106"/>
        <v>0.99807482071768083</v>
      </c>
      <c r="G1106" s="6">
        <f t="shared" si="104"/>
        <v>7.2802144101332257E-4</v>
      </c>
      <c r="H1106" s="7">
        <f t="shared" si="107"/>
        <v>0.94353490028799425</v>
      </c>
      <c r="I1106">
        <f t="shared" si="105"/>
        <v>2.7025754682430403E-4</v>
      </c>
    </row>
    <row r="1107" spans="1:9">
      <c r="A1107" s="3" t="s">
        <v>110</v>
      </c>
      <c r="B1107">
        <v>3.36</v>
      </c>
      <c r="C1107" s="4">
        <v>52</v>
      </c>
      <c r="D1107">
        <f t="shared" si="102"/>
        <v>15.476190476190476</v>
      </c>
      <c r="E1107" s="6">
        <f t="shared" si="103"/>
        <v>2.2345830955507731E-5</v>
      </c>
      <c r="F1107" s="7">
        <f t="shared" si="106"/>
        <v>0.99809716654863634</v>
      </c>
      <c r="G1107" s="6">
        <f t="shared" si="104"/>
        <v>2.9190358494090256E-4</v>
      </c>
      <c r="H1107" s="7">
        <f t="shared" si="107"/>
        <v>0.94382680387293516</v>
      </c>
      <c r="I1107">
        <f t="shared" si="105"/>
        <v>5.125998590586045E-4</v>
      </c>
    </row>
    <row r="1108" spans="1:9">
      <c r="A1108" s="3" t="s">
        <v>517</v>
      </c>
      <c r="B1108">
        <v>6.37</v>
      </c>
      <c r="C1108" s="4">
        <v>98</v>
      </c>
      <c r="D1108">
        <f t="shared" si="102"/>
        <v>15.384615384615385</v>
      </c>
      <c r="E1108" s="6">
        <f t="shared" si="103"/>
        <v>4.211329680076457E-5</v>
      </c>
      <c r="F1108" s="7">
        <f t="shared" si="106"/>
        <v>0.99813927984543716</v>
      </c>
      <c r="G1108" s="6">
        <f t="shared" si="104"/>
        <v>5.5340054645046117E-4</v>
      </c>
      <c r="H1108" s="7">
        <f t="shared" si="107"/>
        <v>0.94438020441938564</v>
      </c>
      <c r="I1108">
        <f t="shared" si="105"/>
        <v>7.2529286792333281E-4</v>
      </c>
    </row>
    <row r="1109" spans="1:9">
      <c r="A1109" s="3" t="s">
        <v>459</v>
      </c>
      <c r="B1109">
        <v>9.01</v>
      </c>
      <c r="C1109" s="4">
        <v>138</v>
      </c>
      <c r="D1109">
        <f t="shared" si="102"/>
        <v>15.316315205327415</v>
      </c>
      <c r="E1109" s="6">
        <f t="shared" si="103"/>
        <v>5.930239753577052E-5</v>
      </c>
      <c r="F1109" s="7">
        <f t="shared" si="106"/>
        <v>0.99819858224297298</v>
      </c>
      <c r="G1109" s="6">
        <f t="shared" si="104"/>
        <v>7.827533631897417E-4</v>
      </c>
      <c r="H1109" s="7">
        <f t="shared" si="107"/>
        <v>0.94516295778257542</v>
      </c>
      <c r="I1109">
        <f t="shared" si="105"/>
        <v>7.0044061485929898E-4</v>
      </c>
    </row>
    <row r="1110" spans="1:9">
      <c r="A1110" s="3" t="s">
        <v>1069</v>
      </c>
      <c r="B1110">
        <v>8.6999999999999993</v>
      </c>
      <c r="C1110" s="4">
        <v>133</v>
      </c>
      <c r="D1110">
        <f t="shared" si="102"/>
        <v>15.287356321839082</v>
      </c>
      <c r="E1110" s="6">
        <f t="shared" si="103"/>
        <v>5.7153759943894773E-5</v>
      </c>
      <c r="F1110" s="7">
        <f t="shared" si="106"/>
        <v>0.99825573600291684</v>
      </c>
      <c r="G1110" s="6">
        <f t="shared" si="104"/>
        <v>7.5582178243626546E-4</v>
      </c>
      <c r="H1110" s="7">
        <f t="shared" si="107"/>
        <v>0.94591877956501169</v>
      </c>
      <c r="I1110">
        <f t="shared" si="105"/>
        <v>1.7171565893026042E-4</v>
      </c>
    </row>
    <row r="1111" spans="1:9">
      <c r="A1111" s="3" t="s">
        <v>909</v>
      </c>
      <c r="B1111">
        <v>2.13</v>
      </c>
      <c r="C1111" s="4">
        <v>32</v>
      </c>
      <c r="D1111">
        <f t="shared" si="102"/>
        <v>15.023474178403756</v>
      </c>
      <c r="E1111" s="6">
        <f t="shared" si="103"/>
        <v>1.3751280588004758E-5</v>
      </c>
      <c r="F1111" s="7">
        <f t="shared" si="106"/>
        <v>0.99826948728350484</v>
      </c>
      <c r="G1111" s="6">
        <f t="shared" si="104"/>
        <v>1.85046022596465E-4</v>
      </c>
      <c r="H1111" s="7">
        <f t="shared" si="107"/>
        <v>0.94610382558760819</v>
      </c>
      <c r="I1111">
        <f t="shared" si="105"/>
        <v>1.6778593943889142E-4</v>
      </c>
    </row>
    <row r="1112" spans="1:9">
      <c r="A1112" s="3" t="s">
        <v>683</v>
      </c>
      <c r="B1112">
        <v>2.08</v>
      </c>
      <c r="C1112" s="4">
        <v>31</v>
      </c>
      <c r="D1112">
        <f t="shared" si="102"/>
        <v>14.903846153846153</v>
      </c>
      <c r="E1112" s="6">
        <f t="shared" si="103"/>
        <v>1.3321553069629609E-5</v>
      </c>
      <c r="F1112" s="7">
        <f t="shared" si="106"/>
        <v>0.9982828088365745</v>
      </c>
      <c r="G1112" s="6">
        <f t="shared" si="104"/>
        <v>1.8070221924913017E-4</v>
      </c>
      <c r="H1112" s="7">
        <f t="shared" si="107"/>
        <v>0.94628452780685735</v>
      </c>
      <c r="I1112">
        <f t="shared" si="105"/>
        <v>9.0627798199105492E-4</v>
      </c>
    </row>
    <row r="1113" spans="1:9">
      <c r="A1113" s="3" t="s">
        <v>622</v>
      </c>
      <c r="B1113">
        <v>11.2</v>
      </c>
      <c r="C1113" s="4">
        <v>160</v>
      </c>
      <c r="D1113">
        <f t="shared" si="102"/>
        <v>14.285714285714286</v>
      </c>
      <c r="E1113" s="6">
        <f t="shared" si="103"/>
        <v>6.8756402940023785E-5</v>
      </c>
      <c r="F1113" s="7">
        <f t="shared" si="106"/>
        <v>0.99835156523951452</v>
      </c>
      <c r="G1113" s="6">
        <f t="shared" si="104"/>
        <v>9.7301194980300846E-4</v>
      </c>
      <c r="H1113" s="7">
        <f t="shared" si="107"/>
        <v>0.94725753975666038</v>
      </c>
      <c r="I1113">
        <f t="shared" si="105"/>
        <v>2.3917236147874554E-4</v>
      </c>
    </row>
    <row r="1114" spans="1:9">
      <c r="A1114" s="3" t="s">
        <v>130</v>
      </c>
      <c r="B1114">
        <v>2.95</v>
      </c>
      <c r="C1114" s="4">
        <v>41</v>
      </c>
      <c r="D1114">
        <f t="shared" si="102"/>
        <v>13.898305084745761</v>
      </c>
      <c r="E1114" s="6">
        <f t="shared" si="103"/>
        <v>1.7618828253381095E-5</v>
      </c>
      <c r="F1114" s="7">
        <f t="shared" si="106"/>
        <v>0.99836918406776787</v>
      </c>
      <c r="G1114" s="6">
        <f t="shared" si="104"/>
        <v>2.5628439749275671E-4</v>
      </c>
      <c r="H1114" s="7">
        <f t="shared" si="107"/>
        <v>0.94751382415415319</v>
      </c>
      <c r="I1114">
        <f t="shared" si="105"/>
        <v>5.9203658373774282E-4</v>
      </c>
    </row>
    <row r="1115" spans="1:9">
      <c r="A1115" s="3" t="s">
        <v>434</v>
      </c>
      <c r="B1115">
        <v>7.3</v>
      </c>
      <c r="C1115" s="4">
        <v>101</v>
      </c>
      <c r="D1115">
        <f t="shared" si="102"/>
        <v>13.835616438356166</v>
      </c>
      <c r="E1115" s="6">
        <f t="shared" si="103"/>
        <v>4.340247935589002E-5</v>
      </c>
      <c r="F1115" s="7">
        <f t="shared" si="106"/>
        <v>0.99841258654712373</v>
      </c>
      <c r="G1115" s="6">
        <f t="shared" si="104"/>
        <v>6.3419528871088945E-4</v>
      </c>
      <c r="H1115" s="7">
        <f t="shared" si="107"/>
        <v>0.94814801944286409</v>
      </c>
      <c r="I1115">
        <f t="shared" si="105"/>
        <v>5.8331027687053005E-4</v>
      </c>
    </row>
    <row r="1116" spans="1:9">
      <c r="A1116" s="3" t="s">
        <v>378</v>
      </c>
      <c r="B1116">
        <v>7.19</v>
      </c>
      <c r="C1116" s="4">
        <v>99</v>
      </c>
      <c r="D1116">
        <f t="shared" si="102"/>
        <v>13.769123783031988</v>
      </c>
      <c r="E1116" s="6">
        <f t="shared" si="103"/>
        <v>4.2543024319139722E-5</v>
      </c>
      <c r="F1116" s="7">
        <f t="shared" si="106"/>
        <v>0.99845512957144289</v>
      </c>
      <c r="G1116" s="6">
        <f t="shared" si="104"/>
        <v>6.2463892134675286E-4</v>
      </c>
      <c r="H1116" s="7">
        <f t="shared" si="107"/>
        <v>0.94877265836421087</v>
      </c>
      <c r="I1116">
        <f t="shared" si="105"/>
        <v>9.4265416507688382E-4</v>
      </c>
    </row>
    <row r="1117" spans="1:9">
      <c r="A1117" s="3" t="s">
        <v>490</v>
      </c>
      <c r="B1117">
        <v>11.61</v>
      </c>
      <c r="C1117" s="4">
        <v>158</v>
      </c>
      <c r="D1117">
        <f t="shared" si="102"/>
        <v>13.608957795004308</v>
      </c>
      <c r="E1117" s="6">
        <f t="shared" si="103"/>
        <v>6.7896947903273494E-5</v>
      </c>
      <c r="F1117" s="7">
        <f t="shared" si="106"/>
        <v>0.99852302651934621</v>
      </c>
      <c r="G1117" s="6">
        <f t="shared" si="104"/>
        <v>1.0086311372511543E-3</v>
      </c>
      <c r="H1117" s="7">
        <f t="shared" si="107"/>
        <v>0.94978128950146201</v>
      </c>
      <c r="I1117">
        <f t="shared" si="105"/>
        <v>8.0007943174287277E-4</v>
      </c>
    </row>
    <row r="1118" spans="1:9">
      <c r="A1118" s="3" t="s">
        <v>1086</v>
      </c>
      <c r="B1118">
        <v>9.83</v>
      </c>
      <c r="C1118" s="4">
        <v>129</v>
      </c>
      <c r="D1118">
        <f t="shared" si="102"/>
        <v>13.123092573753814</v>
      </c>
      <c r="E1118" s="6">
        <f t="shared" si="103"/>
        <v>5.5434849870394178E-5</v>
      </c>
      <c r="F1118" s="7">
        <f t="shared" si="106"/>
        <v>0.99857846136921657</v>
      </c>
      <c r="G1118" s="6">
        <f t="shared" si="104"/>
        <v>8.5399173808603339E-4</v>
      </c>
      <c r="H1118" s="7">
        <f t="shared" si="107"/>
        <v>0.95063528123954799</v>
      </c>
      <c r="I1118">
        <f t="shared" si="105"/>
        <v>4.7252634119476777E-4</v>
      </c>
    </row>
    <row r="1119" spans="1:9">
      <c r="A1119" s="3" t="s">
        <v>397</v>
      </c>
      <c r="B1119">
        <v>5.8</v>
      </c>
      <c r="C1119" s="4">
        <v>75</v>
      </c>
      <c r="D1119">
        <f t="shared" si="102"/>
        <v>12.931034482758621</v>
      </c>
      <c r="E1119" s="6">
        <f t="shared" si="103"/>
        <v>3.2229563878136152E-5</v>
      </c>
      <c r="F1119" s="7">
        <f t="shared" si="106"/>
        <v>0.99861069093309474</v>
      </c>
      <c r="G1119" s="6">
        <f t="shared" si="104"/>
        <v>5.0388118829084371E-4</v>
      </c>
      <c r="H1119" s="7">
        <f t="shared" si="107"/>
        <v>0.9511391624278388</v>
      </c>
      <c r="I1119">
        <f t="shared" si="105"/>
        <v>2.2145464700845663E-3</v>
      </c>
    </row>
    <row r="1120" spans="1:9">
      <c r="A1120" s="3" t="s">
        <v>969</v>
      </c>
      <c r="B1120">
        <v>27.18</v>
      </c>
      <c r="C1120" s="4">
        <v>351</v>
      </c>
      <c r="D1120">
        <f t="shared" si="102"/>
        <v>12.913907284768213</v>
      </c>
      <c r="E1120" s="6">
        <f t="shared" si="103"/>
        <v>1.5083435894967719E-4</v>
      </c>
      <c r="F1120" s="7">
        <f t="shared" si="106"/>
        <v>0.99876152529204443</v>
      </c>
      <c r="G1120" s="6">
        <f t="shared" si="104"/>
        <v>2.3612914996112297E-3</v>
      </c>
      <c r="H1120" s="7">
        <f t="shared" si="107"/>
        <v>0.95350045392745009</v>
      </c>
      <c r="I1120">
        <f t="shared" si="105"/>
        <v>3.6404164868764077E-4</v>
      </c>
    </row>
    <row r="1121" spans="1:9">
      <c r="A1121" s="3" t="s">
        <v>1023</v>
      </c>
      <c r="B1121">
        <v>4.46</v>
      </c>
      <c r="C1121" s="4">
        <v>56</v>
      </c>
      <c r="D1121">
        <f t="shared" si="102"/>
        <v>12.556053811659194</v>
      </c>
      <c r="E1121" s="6">
        <f t="shared" si="103"/>
        <v>2.4064741029008326E-5</v>
      </c>
      <c r="F1121" s="7">
        <f t="shared" si="106"/>
        <v>0.99878559003307343</v>
      </c>
      <c r="G1121" s="6">
        <f t="shared" si="104"/>
        <v>3.8746725858226948E-4</v>
      </c>
      <c r="H1121" s="7">
        <f t="shared" si="107"/>
        <v>0.95388792118603238</v>
      </c>
      <c r="I1121">
        <f t="shared" si="105"/>
        <v>1.2976217044878835E-3</v>
      </c>
    </row>
    <row r="1122" spans="1:9">
      <c r="A1122" s="3" t="s">
        <v>123</v>
      </c>
      <c r="B1122">
        <v>15.89</v>
      </c>
      <c r="C1122" s="4">
        <v>198</v>
      </c>
      <c r="D1122">
        <f t="shared" si="102"/>
        <v>12.460667086217747</v>
      </c>
      <c r="E1122" s="6">
        <f t="shared" si="103"/>
        <v>8.5086048638279444E-5</v>
      </c>
      <c r="F1122" s="7">
        <f t="shared" si="106"/>
        <v>0.99887067608171176</v>
      </c>
      <c r="G1122" s="6">
        <f t="shared" si="104"/>
        <v>1.3804607037830184E-3</v>
      </c>
      <c r="H1122" s="7">
        <f t="shared" si="107"/>
        <v>0.95526838188981544</v>
      </c>
      <c r="I1122">
        <f t="shared" si="105"/>
        <v>9.9629428296965639E-4</v>
      </c>
    </row>
    <row r="1123" spans="1:9">
      <c r="A1123" s="3" t="s">
        <v>253</v>
      </c>
      <c r="B1123">
        <v>12.2</v>
      </c>
      <c r="C1123" s="4">
        <v>152</v>
      </c>
      <c r="D1123">
        <f t="shared" si="102"/>
        <v>12.459016393442624</v>
      </c>
      <c r="E1123" s="6">
        <f t="shared" si="103"/>
        <v>6.5318582793022595E-5</v>
      </c>
      <c r="F1123" s="7">
        <f t="shared" si="106"/>
        <v>0.99893599466450478</v>
      </c>
      <c r="G1123" s="6">
        <f t="shared" si="104"/>
        <v>1.0598880167497057E-3</v>
      </c>
      <c r="H1123" s="7">
        <f t="shared" si="107"/>
        <v>0.95632826990656516</v>
      </c>
      <c r="I1123">
        <f t="shared" si="105"/>
        <v>5.7826357233559111E-4</v>
      </c>
    </row>
    <row r="1124" spans="1:9">
      <c r="A1124" s="3" t="s">
        <v>698</v>
      </c>
      <c r="B1124">
        <v>7.08</v>
      </c>
      <c r="C1124" s="4">
        <v>88</v>
      </c>
      <c r="D1124">
        <f t="shared" si="102"/>
        <v>12.429378531073446</v>
      </c>
      <c r="E1124" s="6">
        <f t="shared" si="103"/>
        <v>3.7816021617013083E-5</v>
      </c>
      <c r="F1124" s="7">
        <f t="shared" si="106"/>
        <v>0.99897381068612179</v>
      </c>
      <c r="G1124" s="6">
        <f t="shared" si="104"/>
        <v>6.1508255398261616E-4</v>
      </c>
      <c r="H1124" s="7">
        <f t="shared" si="107"/>
        <v>0.95694335246054774</v>
      </c>
      <c r="I1124">
        <f t="shared" si="105"/>
        <v>1.0136969899003923E-3</v>
      </c>
    </row>
    <row r="1125" spans="1:9">
      <c r="A1125" s="3" t="s">
        <v>515</v>
      </c>
      <c r="B1125">
        <v>12.41</v>
      </c>
      <c r="C1125" s="4">
        <v>154</v>
      </c>
      <c r="D1125">
        <f t="shared" si="102"/>
        <v>12.409347300564061</v>
      </c>
      <c r="E1125" s="6">
        <f t="shared" si="103"/>
        <v>6.6178037829772899E-5</v>
      </c>
      <c r="F1125" s="7">
        <f t="shared" si="106"/>
        <v>0.99903998872395161</v>
      </c>
      <c r="G1125" s="6">
        <f t="shared" si="104"/>
        <v>1.0781319908085122E-3</v>
      </c>
      <c r="H1125" s="7">
        <f t="shared" si="107"/>
        <v>0.95802148445135626</v>
      </c>
      <c r="I1125">
        <f t="shared" si="105"/>
        <v>4.9942656817081321E-4</v>
      </c>
    </row>
    <row r="1126" spans="1:9">
      <c r="A1126" s="3" t="s">
        <v>142</v>
      </c>
      <c r="B1126">
        <v>6.11</v>
      </c>
      <c r="C1126" s="4">
        <v>75</v>
      </c>
      <c r="D1126">
        <f t="shared" si="102"/>
        <v>12.274959083469721</v>
      </c>
      <c r="E1126" s="6">
        <f t="shared" si="103"/>
        <v>3.2229563878136152E-5</v>
      </c>
      <c r="F1126" s="7">
        <f t="shared" si="106"/>
        <v>0.99907221828782977</v>
      </c>
      <c r="G1126" s="6">
        <f t="shared" si="104"/>
        <v>5.3081276904431984E-4</v>
      </c>
      <c r="H1126" s="7">
        <f t="shared" si="107"/>
        <v>0.95855229722040058</v>
      </c>
      <c r="I1126">
        <f t="shared" si="105"/>
        <v>7.0711764377151543E-4</v>
      </c>
    </row>
    <row r="1127" spans="1:9">
      <c r="A1127" s="3" t="s">
        <v>710</v>
      </c>
      <c r="B1127">
        <v>8.65</v>
      </c>
      <c r="C1127" s="4">
        <v>106</v>
      </c>
      <c r="D1127">
        <f t="shared" si="102"/>
        <v>12.254335260115607</v>
      </c>
      <c r="E1127" s="6">
        <f t="shared" si="103"/>
        <v>4.555111694776576E-5</v>
      </c>
      <c r="F1127" s="7">
        <f t="shared" si="106"/>
        <v>0.99911776940477759</v>
      </c>
      <c r="G1127" s="6">
        <f t="shared" si="104"/>
        <v>7.5147797908893077E-4</v>
      </c>
      <c r="H1127" s="7">
        <f t="shared" si="107"/>
        <v>0.95930377519948951</v>
      </c>
      <c r="I1127">
        <f t="shared" si="105"/>
        <v>7.0798563799379099E-4</v>
      </c>
    </row>
    <row r="1128" spans="1:9">
      <c r="A1128" s="3" t="s">
        <v>1060</v>
      </c>
      <c r="B1128">
        <v>8.66</v>
      </c>
      <c r="C1128" s="4">
        <v>106</v>
      </c>
      <c r="D1128">
        <f t="shared" si="102"/>
        <v>12.240184757505773</v>
      </c>
      <c r="E1128" s="6">
        <f t="shared" si="103"/>
        <v>4.555111694776576E-5</v>
      </c>
      <c r="F1128" s="7">
        <f t="shared" si="106"/>
        <v>0.99916332052172541</v>
      </c>
      <c r="G1128" s="6">
        <f t="shared" si="104"/>
        <v>7.5234673975839764E-4</v>
      </c>
      <c r="H1128" s="7">
        <f t="shared" si="107"/>
        <v>0.96005612193924794</v>
      </c>
      <c r="I1128">
        <f t="shared" si="105"/>
        <v>8.5337636905624681E-4</v>
      </c>
    </row>
    <row r="1129" spans="1:9">
      <c r="A1129" s="3" t="s">
        <v>1053</v>
      </c>
      <c r="B1129">
        <v>10.43</v>
      </c>
      <c r="C1129" s="4">
        <v>126</v>
      </c>
      <c r="D1129">
        <f t="shared" si="102"/>
        <v>12.080536912751679</v>
      </c>
      <c r="E1129" s="6">
        <f t="shared" si="103"/>
        <v>5.4145667315268735E-5</v>
      </c>
      <c r="F1129" s="7">
        <f t="shared" si="106"/>
        <v>0.99921746618904073</v>
      </c>
      <c r="G1129" s="6">
        <f t="shared" si="104"/>
        <v>9.0611737825405168E-4</v>
      </c>
      <c r="H1129" s="7">
        <f t="shared" si="107"/>
        <v>0.96096223931750202</v>
      </c>
      <c r="I1129">
        <f t="shared" si="105"/>
        <v>3.2261510877584776E-4</v>
      </c>
    </row>
    <row r="1130" spans="1:9">
      <c r="A1130" s="3" t="s">
        <v>98</v>
      </c>
      <c r="B1130">
        <v>3.94</v>
      </c>
      <c r="C1130" s="4">
        <v>47</v>
      </c>
      <c r="D1130">
        <f t="shared" si="102"/>
        <v>11.928934010152284</v>
      </c>
      <c r="E1130" s="6">
        <f t="shared" si="103"/>
        <v>2.0197193363631987E-5</v>
      </c>
      <c r="F1130" s="7">
        <f t="shared" si="106"/>
        <v>0.99923766338240438</v>
      </c>
      <c r="G1130" s="6">
        <f t="shared" si="104"/>
        <v>3.4229170376998694E-4</v>
      </c>
      <c r="H1130" s="7">
        <f t="shared" si="107"/>
        <v>0.961304531021272</v>
      </c>
      <c r="I1130">
        <f t="shared" si="105"/>
        <v>7.026504118051724E-4</v>
      </c>
    </row>
    <row r="1131" spans="1:9">
      <c r="A1131" s="3" t="s">
        <v>605</v>
      </c>
      <c r="B1131">
        <v>8.57</v>
      </c>
      <c r="C1131" s="4">
        <v>100</v>
      </c>
      <c r="D1131">
        <f t="shared" si="102"/>
        <v>11.668611435239207</v>
      </c>
      <c r="E1131" s="6">
        <f t="shared" si="103"/>
        <v>4.2972751837514867E-5</v>
      </c>
      <c r="F1131" s="7">
        <f t="shared" si="106"/>
        <v>0.9992806361342419</v>
      </c>
      <c r="G1131" s="6">
        <f t="shared" si="104"/>
        <v>7.4452789373319491E-4</v>
      </c>
      <c r="H1131" s="7">
        <f t="shared" si="107"/>
        <v>0.96204905891500525</v>
      </c>
      <c r="I1131">
        <f t="shared" si="105"/>
        <v>4.5362023698458653E-4</v>
      </c>
    </row>
    <row r="1132" spans="1:9">
      <c r="A1132" s="3" t="s">
        <v>473</v>
      </c>
      <c r="B1132">
        <v>5.53</v>
      </c>
      <c r="C1132" s="4">
        <v>64</v>
      </c>
      <c r="D1132">
        <f t="shared" si="102"/>
        <v>11.573236889692586</v>
      </c>
      <c r="E1132" s="6">
        <f t="shared" si="103"/>
        <v>2.7502561176009516E-5</v>
      </c>
      <c r="F1132" s="7">
        <f t="shared" si="106"/>
        <v>0.9993081386954179</v>
      </c>
      <c r="G1132" s="6">
        <f t="shared" si="104"/>
        <v>4.8042465021523552E-4</v>
      </c>
      <c r="H1132" s="7">
        <f t="shared" si="107"/>
        <v>0.9625294835652205</v>
      </c>
      <c r="I1132">
        <f t="shared" si="105"/>
        <v>5.8900768951430926E-4</v>
      </c>
    </row>
    <row r="1133" spans="1:9">
      <c r="A1133" s="3" t="s">
        <v>1074</v>
      </c>
      <c r="B1133">
        <v>7.18</v>
      </c>
      <c r="C1133" s="4">
        <v>83</v>
      </c>
      <c r="D1133">
        <f t="shared" si="102"/>
        <v>11.559888579387188</v>
      </c>
      <c r="E1133" s="6">
        <f t="shared" si="103"/>
        <v>3.5667384025137342E-5</v>
      </c>
      <c r="F1133" s="7">
        <f t="shared" si="106"/>
        <v>0.99934380607944306</v>
      </c>
      <c r="G1133" s="6">
        <f t="shared" si="104"/>
        <v>6.2377016067728577E-4</v>
      </c>
      <c r="H1133" s="7">
        <f t="shared" si="107"/>
        <v>0.96315325372589777</v>
      </c>
      <c r="I1133">
        <f t="shared" si="105"/>
        <v>1.4565636353283118E-3</v>
      </c>
    </row>
    <row r="1134" spans="1:9">
      <c r="A1134" s="3" t="s">
        <v>346</v>
      </c>
      <c r="B1134">
        <v>17.739999999999998</v>
      </c>
      <c r="C1134" s="4">
        <v>202</v>
      </c>
      <c r="D1134">
        <f t="shared" si="102"/>
        <v>11.386696730552424</v>
      </c>
      <c r="E1134" s="6">
        <f t="shared" si="103"/>
        <v>8.6804958711780039E-5</v>
      </c>
      <c r="F1134" s="7">
        <f t="shared" si="106"/>
        <v>0.99943061103815489</v>
      </c>
      <c r="G1134" s="6">
        <f t="shared" si="104"/>
        <v>1.5411814276344081E-3</v>
      </c>
      <c r="H1134" s="7">
        <f t="shared" si="107"/>
        <v>0.96469443515353215</v>
      </c>
      <c r="I1134">
        <f t="shared" si="105"/>
        <v>4.3443937282428013E-4</v>
      </c>
    </row>
    <row r="1135" spans="1:9">
      <c r="A1135" s="3" t="s">
        <v>557</v>
      </c>
      <c r="B1135">
        <v>5.29</v>
      </c>
      <c r="C1135" s="4">
        <v>60</v>
      </c>
      <c r="D1135">
        <f t="shared" si="102"/>
        <v>11.342155009451796</v>
      </c>
      <c r="E1135" s="6">
        <f t="shared" si="103"/>
        <v>2.5783651102508921E-5</v>
      </c>
      <c r="F1135" s="7">
        <f t="shared" si="106"/>
        <v>0.9994563946892574</v>
      </c>
      <c r="G1135" s="6">
        <f t="shared" si="104"/>
        <v>4.5957439414802815E-4</v>
      </c>
      <c r="H1135" s="7">
        <f t="shared" si="107"/>
        <v>0.96515400954768016</v>
      </c>
      <c r="I1135">
        <f t="shared" si="105"/>
        <v>4.3530766123089926E-4</v>
      </c>
    </row>
    <row r="1136" spans="1:9">
      <c r="A1136" s="3" t="s">
        <v>1103</v>
      </c>
      <c r="B1136">
        <v>5.3</v>
      </c>
      <c r="C1136" s="4">
        <v>60</v>
      </c>
      <c r="D1136">
        <f t="shared" si="102"/>
        <v>11.320754716981133</v>
      </c>
      <c r="E1136" s="6">
        <f t="shared" si="103"/>
        <v>2.5783651102508921E-5</v>
      </c>
      <c r="F1136" s="7">
        <f t="shared" si="106"/>
        <v>0.99948217834035991</v>
      </c>
      <c r="G1136" s="6">
        <f t="shared" si="104"/>
        <v>4.6044315481749508E-4</v>
      </c>
      <c r="H1136" s="7">
        <f t="shared" si="107"/>
        <v>0.96561445270249768</v>
      </c>
      <c r="I1136">
        <f t="shared" si="105"/>
        <v>6.5990797829729164E-4</v>
      </c>
    </row>
    <row r="1137" spans="1:9">
      <c r="A1137" s="3" t="s">
        <v>1058</v>
      </c>
      <c r="B1137">
        <v>8.0299999999999994</v>
      </c>
      <c r="C1137" s="4">
        <v>90</v>
      </c>
      <c r="D1137">
        <f t="shared" si="102"/>
        <v>11.207970112079702</v>
      </c>
      <c r="E1137" s="6">
        <f t="shared" si="103"/>
        <v>3.867547665376338E-5</v>
      </c>
      <c r="F1137" s="7">
        <f t="shared" si="106"/>
        <v>0.99952085381701372</v>
      </c>
      <c r="G1137" s="6">
        <f t="shared" si="104"/>
        <v>6.976148175819784E-4</v>
      </c>
      <c r="H1137" s="7">
        <f t="shared" si="107"/>
        <v>0.9663120675200797</v>
      </c>
      <c r="I1137">
        <f t="shared" si="105"/>
        <v>1.2383040922463451E-3</v>
      </c>
    </row>
    <row r="1138" spans="1:9">
      <c r="A1138" s="3" t="s">
        <v>1093</v>
      </c>
      <c r="B1138">
        <v>15.04</v>
      </c>
      <c r="C1138" s="4">
        <v>163</v>
      </c>
      <c r="D1138">
        <f t="shared" si="102"/>
        <v>10.837765957446809</v>
      </c>
      <c r="E1138" s="6">
        <f t="shared" si="103"/>
        <v>7.0045585495149242E-5</v>
      </c>
      <c r="F1138" s="7">
        <f t="shared" si="106"/>
        <v>0.99959089940250889</v>
      </c>
      <c r="G1138" s="6">
        <f t="shared" si="104"/>
        <v>1.3066160468783257E-3</v>
      </c>
      <c r="H1138" s="7">
        <f t="shared" si="107"/>
        <v>0.96761868356695802</v>
      </c>
      <c r="I1138">
        <f t="shared" si="105"/>
        <v>1.2056469437660144E-3</v>
      </c>
    </row>
    <row r="1139" spans="1:9">
      <c r="A1139" s="3" t="s">
        <v>1085</v>
      </c>
      <c r="B1139">
        <v>14.64</v>
      </c>
      <c r="C1139" s="4">
        <v>158</v>
      </c>
      <c r="D1139">
        <f t="shared" si="102"/>
        <v>10.792349726775956</v>
      </c>
      <c r="E1139" s="6">
        <f t="shared" si="103"/>
        <v>6.7896947903273494E-5</v>
      </c>
      <c r="F1139" s="7">
        <f t="shared" si="106"/>
        <v>0.99965879635041222</v>
      </c>
      <c r="G1139" s="6">
        <f t="shared" si="104"/>
        <v>1.271865620099647E-3</v>
      </c>
      <c r="H1139" s="7">
        <f t="shared" si="107"/>
        <v>0.96889054918705764</v>
      </c>
      <c r="I1139">
        <f t="shared" si="105"/>
        <v>5.640159542518175E-4</v>
      </c>
    </row>
    <row r="1140" spans="1:9">
      <c r="A1140" s="3" t="s">
        <v>1049</v>
      </c>
      <c r="B1140">
        <v>6.83</v>
      </c>
      <c r="C1140" s="4">
        <v>70</v>
      </c>
      <c r="D1140">
        <f t="shared" si="102"/>
        <v>10.248901903367496</v>
      </c>
      <c r="E1140" s="6">
        <f t="shared" si="103"/>
        <v>3.0080926286260409E-5</v>
      </c>
      <c r="F1140" s="7">
        <f t="shared" si="106"/>
        <v>0.99968887727669853</v>
      </c>
      <c r="G1140" s="6">
        <f t="shared" si="104"/>
        <v>5.9336353724594182E-4</v>
      </c>
      <c r="H1140" s="7">
        <f t="shared" si="107"/>
        <v>0.96948391272430356</v>
      </c>
      <c r="I1140">
        <f t="shared" si="105"/>
        <v>1.7364401230460791E-3</v>
      </c>
    </row>
    <row r="1141" spans="1:9">
      <c r="A1141" s="3" t="s">
        <v>943</v>
      </c>
      <c r="B1141">
        <v>20.91</v>
      </c>
      <c r="C1141" s="4">
        <v>191</v>
      </c>
      <c r="D1141">
        <f t="shared" si="102"/>
        <v>9.1343854615016742</v>
      </c>
      <c r="E1141" s="6">
        <f t="shared" si="103"/>
        <v>8.2077956009653393E-5</v>
      </c>
      <c r="F1141" s="7">
        <f t="shared" si="106"/>
        <v>0.9997709552327082</v>
      </c>
      <c r="G1141" s="6">
        <f t="shared" si="104"/>
        <v>1.8165785598554384E-3</v>
      </c>
      <c r="H1141" s="7">
        <f t="shared" si="107"/>
        <v>0.97130049128415896</v>
      </c>
      <c r="I1141">
        <f t="shared" si="105"/>
        <v>6.9352702068015137E-4</v>
      </c>
    </row>
    <row r="1142" spans="1:9">
      <c r="A1142" s="3" t="s">
        <v>1105</v>
      </c>
      <c r="B1142">
        <v>8.35</v>
      </c>
      <c r="C1142" s="4">
        <v>76</v>
      </c>
      <c r="D1142">
        <f t="shared" si="102"/>
        <v>9.1017964071856294</v>
      </c>
      <c r="E1142" s="6">
        <f t="shared" si="103"/>
        <v>3.2659291396511298E-5</v>
      </c>
      <c r="F1142" s="7">
        <f t="shared" si="106"/>
        <v>0.99980361452410471</v>
      </c>
      <c r="G1142" s="6">
        <f t="shared" si="104"/>
        <v>7.2541515900492151E-4</v>
      </c>
      <c r="H1142" s="7">
        <f t="shared" si="107"/>
        <v>0.97202590644316389</v>
      </c>
      <c r="I1142">
        <f t="shared" si="105"/>
        <v>2.9359704060327729E-4</v>
      </c>
    </row>
    <row r="1143" spans="1:9">
      <c r="A1143" s="3" t="s">
        <v>667</v>
      </c>
      <c r="B1143">
        <v>3.51</v>
      </c>
      <c r="C1143" s="4">
        <v>27</v>
      </c>
      <c r="D1143">
        <f t="shared" si="102"/>
        <v>7.6923076923076925</v>
      </c>
      <c r="E1143" s="6">
        <f t="shared" si="103"/>
        <v>1.1602642996129014E-5</v>
      </c>
      <c r="F1143" s="7">
        <f t="shared" si="106"/>
        <v>0.99981521716710087</v>
      </c>
      <c r="G1143" s="6">
        <f t="shared" si="104"/>
        <v>3.0493499498290713E-4</v>
      </c>
      <c r="H1143" s="7">
        <f t="shared" si="107"/>
        <v>0.97233084143814674</v>
      </c>
      <c r="I1143">
        <f t="shared" si="105"/>
        <v>1.7206592606667792E-3</v>
      </c>
    </row>
    <row r="1144" spans="1:9">
      <c r="A1144" s="3" t="s">
        <v>510</v>
      </c>
      <c r="B1144">
        <v>20.56</v>
      </c>
      <c r="C1144" s="4">
        <v>156</v>
      </c>
      <c r="D1144">
        <f t="shared" si="102"/>
        <v>7.5875486381322963</v>
      </c>
      <c r="E1144" s="6">
        <f t="shared" si="103"/>
        <v>6.703749286652319E-5</v>
      </c>
      <c r="F1144" s="7">
        <f t="shared" si="106"/>
        <v>0.99988225465996738</v>
      </c>
      <c r="G1144" s="6">
        <f t="shared" si="104"/>
        <v>1.7861719364240941E-3</v>
      </c>
      <c r="H1144" s="7">
        <f t="shared" si="107"/>
        <v>0.97411701337457079</v>
      </c>
      <c r="I1144">
        <f t="shared" si="105"/>
        <v>6.8876364962711101E-4</v>
      </c>
    </row>
    <row r="1145" spans="1:9">
      <c r="A1145" s="3" t="s">
        <v>46</v>
      </c>
      <c r="B1145">
        <v>8.17</v>
      </c>
      <c r="C1145" s="4">
        <v>50</v>
      </c>
      <c r="D1145">
        <f t="shared" si="102"/>
        <v>6.119951040391677</v>
      </c>
      <c r="E1145" s="6">
        <f t="shared" si="103"/>
        <v>2.1486375918757434E-5</v>
      </c>
      <c r="F1145" s="7">
        <f t="shared" si="106"/>
        <v>0.9999037410358862</v>
      </c>
      <c r="G1145" s="6">
        <f t="shared" si="104"/>
        <v>7.0977746695451605E-4</v>
      </c>
      <c r="H1145" s="7">
        <f t="shared" si="107"/>
        <v>0.97482679084152535</v>
      </c>
      <c r="I1145">
        <f t="shared" si="105"/>
        <v>1.2561462795780409E-3</v>
      </c>
    </row>
    <row r="1146" spans="1:9">
      <c r="A1146" s="3" t="s">
        <v>572</v>
      </c>
      <c r="B1146">
        <v>14.88</v>
      </c>
      <c r="C1146" s="4">
        <v>87</v>
      </c>
      <c r="D1146">
        <f t="shared" si="102"/>
        <v>5.846774193548387</v>
      </c>
      <c r="E1146" s="6">
        <f t="shared" si="103"/>
        <v>3.7386294098637937E-5</v>
      </c>
      <c r="F1146" s="7">
        <f t="shared" si="106"/>
        <v>0.99994112732998486</v>
      </c>
      <c r="G1146" s="6">
        <f t="shared" si="104"/>
        <v>1.2927158761668542E-3</v>
      </c>
      <c r="H1146" s="7">
        <f t="shared" si="107"/>
        <v>0.97611950671769221</v>
      </c>
      <c r="I1146">
        <f t="shared" si="105"/>
        <v>1.2487473592823761E-3</v>
      </c>
    </row>
    <row r="1147" spans="1:9">
      <c r="A1147" s="3" t="s">
        <v>1046</v>
      </c>
      <c r="B1147">
        <v>14.79</v>
      </c>
      <c r="C1147" s="4">
        <v>86</v>
      </c>
      <c r="D1147">
        <f t="shared" si="102"/>
        <v>5.8147396889790404</v>
      </c>
      <c r="E1147" s="6">
        <f t="shared" si="103"/>
        <v>3.6956566580262785E-5</v>
      </c>
      <c r="F1147" s="7">
        <f t="shared" si="106"/>
        <v>0.99997808389656517</v>
      </c>
      <c r="G1147" s="6">
        <f t="shared" si="104"/>
        <v>1.2848970301416515E-3</v>
      </c>
      <c r="H1147" s="7">
        <f t="shared" si="107"/>
        <v>0.97740440374783388</v>
      </c>
      <c r="I1147">
        <f t="shared" si="105"/>
        <v>2.2573680148729514E-2</v>
      </c>
    </row>
    <row r="1148" spans="1:9">
      <c r="A1148" s="3" t="s">
        <v>946</v>
      </c>
      <c r="B1148">
        <v>260.08999999999997</v>
      </c>
      <c r="C1148" s="4">
        <v>51</v>
      </c>
      <c r="D1148">
        <f t="shared" si="102"/>
        <v>0.19608597024107041</v>
      </c>
      <c r="E1148" s="6">
        <f t="shared" si="103"/>
        <v>2.1916103437132582E-5</v>
      </c>
      <c r="F1148" s="7">
        <f t="shared" si="106"/>
        <v>1.0000000000000022</v>
      </c>
      <c r="G1148" s="6">
        <f t="shared" si="104"/>
        <v>2.2595596252166471E-2</v>
      </c>
      <c r="H1148" s="7">
        <f t="shared" si="107"/>
        <v>1.0000000000000004</v>
      </c>
      <c r="I1148">
        <f t="shared" si="105"/>
        <v>0</v>
      </c>
    </row>
    <row r="1149" spans="1:9">
      <c r="B1149">
        <v>11510.649999999998</v>
      </c>
      <c r="C1149" s="5">
        <f>SUM(C2:C1148)</f>
        <v>2327056</v>
      </c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9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3" t="s">
        <v>14</v>
      </c>
      <c r="B2">
        <v>496.07</v>
      </c>
      <c r="C2" s="4">
        <v>1169106</v>
      </c>
      <c r="D2">
        <f t="shared" ref="D2:D65" si="0">C2/B2</f>
        <v>2356.7359445239586</v>
      </c>
      <c r="E2" s="6">
        <f>C2/2291579</f>
        <v>0.51017486196199213</v>
      </c>
      <c r="F2" s="6">
        <f>E2</f>
        <v>0.51017486196199213</v>
      </c>
      <c r="G2" s="6">
        <f>B2/11510.65</f>
        <v>4.3096610530248075E-2</v>
      </c>
      <c r="H2" s="6">
        <f>G2</f>
        <v>4.3096610530248075E-2</v>
      </c>
      <c r="I2">
        <f>F2*H3-F3*H2</f>
        <v>3.008389112523456E-4</v>
      </c>
      <c r="J2" s="8" t="s">
        <v>1120</v>
      </c>
    </row>
    <row r="3" spans="1:10">
      <c r="A3" s="3" t="s">
        <v>250</v>
      </c>
      <c r="B3">
        <v>36.97</v>
      </c>
      <c r="C3" s="4">
        <v>71132</v>
      </c>
      <c r="D3">
        <f t="shared" si="0"/>
        <v>1924.046524208818</v>
      </c>
      <c r="E3" s="6">
        <f t="shared" ref="E3:E66" si="1">C3/2291579</f>
        <v>3.104060562607704E-2</v>
      </c>
      <c r="F3" s="7">
        <f>F2+E3</f>
        <v>0.54121546758806915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4.6688181614279803E-4</v>
      </c>
    </row>
    <row r="4" spans="1:10">
      <c r="A4" s="3" t="s">
        <v>600</v>
      </c>
      <c r="B4">
        <v>28.95</v>
      </c>
      <c r="C4" s="4">
        <v>44255</v>
      </c>
      <c r="D4">
        <f t="shared" si="0"/>
        <v>1528.6701208981003</v>
      </c>
      <c r="E4" s="6">
        <f t="shared" si="1"/>
        <v>1.9312011499494453E-2</v>
      </c>
      <c r="F4" s="7">
        <f t="shared" ref="F4:F67" si="4">F3+E4</f>
        <v>0.56052747908756362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8.6237448417810988E-4</v>
      </c>
    </row>
    <row r="5" spans="1:10">
      <c r="A5" s="3" t="s">
        <v>941</v>
      </c>
      <c r="B5">
        <v>33.409999999999997</v>
      </c>
      <c r="C5" s="4">
        <v>35886</v>
      </c>
      <c r="D5">
        <f t="shared" si="0"/>
        <v>1074.1095480395093</v>
      </c>
      <c r="E5" s="6">
        <f t="shared" si="1"/>
        <v>1.5659944518604856E-2</v>
      </c>
      <c r="F5" s="7">
        <f t="shared" si="4"/>
        <v>0.57618742360616848</v>
      </c>
      <c r="G5" s="6">
        <f t="shared" si="2"/>
        <v>2.9025293966891529E-3</v>
      </c>
      <c r="H5" s="7">
        <f t="shared" si="5"/>
        <v>5.1726010260063508E-2</v>
      </c>
      <c r="I5">
        <f t="shared" si="3"/>
        <v>5.4920949488975607E-4</v>
      </c>
    </row>
    <row r="6" spans="1:10">
      <c r="A6" s="3" t="s">
        <v>1042</v>
      </c>
      <c r="B6">
        <v>18.5</v>
      </c>
      <c r="C6" s="4">
        <v>16695</v>
      </c>
      <c r="D6">
        <f t="shared" si="0"/>
        <v>902.43243243243239</v>
      </c>
      <c r="E6" s="6">
        <f t="shared" si="1"/>
        <v>7.2853696075937157E-3</v>
      </c>
      <c r="F6" s="7">
        <f t="shared" si="4"/>
        <v>0.58347279321376222</v>
      </c>
      <c r="G6" s="6">
        <f t="shared" si="2"/>
        <v>1.6072072385138981E-3</v>
      </c>
      <c r="H6" s="7">
        <f t="shared" si="5"/>
        <v>5.3333217498577404E-2</v>
      </c>
      <c r="I6">
        <f t="shared" si="3"/>
        <v>1.070439057093607E-3</v>
      </c>
    </row>
    <row r="7" spans="1:10">
      <c r="A7" s="3" t="s">
        <v>345</v>
      </c>
      <c r="B7">
        <v>35.01</v>
      </c>
      <c r="C7" s="4">
        <v>30258</v>
      </c>
      <c r="D7">
        <f t="shared" si="0"/>
        <v>864.26735218508998</v>
      </c>
      <c r="E7" s="6">
        <f t="shared" si="1"/>
        <v>1.3203996021956913E-2</v>
      </c>
      <c r="F7" s="7">
        <f t="shared" si="4"/>
        <v>0.5966767892357191</v>
      </c>
      <c r="G7" s="6">
        <f t="shared" si="2"/>
        <v>3.0415311038038684E-3</v>
      </c>
      <c r="H7" s="7">
        <f t="shared" si="5"/>
        <v>5.6374748602381272E-2</v>
      </c>
      <c r="I7">
        <f t="shared" si="3"/>
        <v>6.3633902572896722E-4</v>
      </c>
    </row>
    <row r="8" spans="1:10">
      <c r="A8" s="3" t="s">
        <v>578</v>
      </c>
      <c r="B8">
        <v>20.02</v>
      </c>
      <c r="C8" s="4">
        <v>16318</v>
      </c>
      <c r="D8">
        <f t="shared" si="0"/>
        <v>815.08491508491511</v>
      </c>
      <c r="E8" s="6">
        <f t="shared" si="1"/>
        <v>7.1208542232233758E-3</v>
      </c>
      <c r="F8" s="7">
        <f t="shared" si="4"/>
        <v>0.60379764345894249</v>
      </c>
      <c r="G8" s="6">
        <f t="shared" si="2"/>
        <v>1.7392588602728777E-3</v>
      </c>
      <c r="H8" s="7">
        <f t="shared" si="5"/>
        <v>5.8114007462654146E-2</v>
      </c>
      <c r="I8">
        <f t="shared" si="3"/>
        <v>7.0482803299962843E-4</v>
      </c>
    </row>
    <row r="9" spans="1:10">
      <c r="A9" s="3" t="s">
        <v>564</v>
      </c>
      <c r="B9">
        <v>21.9</v>
      </c>
      <c r="C9" s="4">
        <v>17506</v>
      </c>
      <c r="D9">
        <f t="shared" si="0"/>
        <v>799.3607305936074</v>
      </c>
      <c r="E9" s="6">
        <f t="shared" si="1"/>
        <v>7.6392740551384005E-3</v>
      </c>
      <c r="F9" s="7">
        <f t="shared" si="4"/>
        <v>0.61143691751408091</v>
      </c>
      <c r="G9" s="6">
        <f t="shared" si="2"/>
        <v>1.9025858661326684E-3</v>
      </c>
      <c r="H9" s="7">
        <f t="shared" si="5"/>
        <v>6.0016593328786817E-2</v>
      </c>
      <c r="I9">
        <f t="shared" si="3"/>
        <v>8.2167862585420109E-4</v>
      </c>
    </row>
    <row r="10" spans="1:10">
      <c r="A10" s="3" t="s">
        <v>521</v>
      </c>
      <c r="B10">
        <v>24.97</v>
      </c>
      <c r="C10" s="4">
        <v>19271</v>
      </c>
      <c r="D10">
        <f t="shared" si="0"/>
        <v>771.76611934321193</v>
      </c>
      <c r="E10" s="6">
        <f t="shared" si="1"/>
        <v>8.4094853374027251E-3</v>
      </c>
      <c r="F10" s="7">
        <f t="shared" si="4"/>
        <v>0.61984640285148362</v>
      </c>
      <c r="G10" s="6">
        <f t="shared" si="2"/>
        <v>2.1692953916590289E-3</v>
      </c>
      <c r="H10" s="7">
        <f t="shared" si="5"/>
        <v>6.2185888720445844E-2</v>
      </c>
      <c r="I10">
        <f t="shared" si="3"/>
        <v>7.1457833790991576E-4</v>
      </c>
    </row>
    <row r="11" spans="1:10">
      <c r="A11" s="3" t="s">
        <v>713</v>
      </c>
      <c r="B11">
        <v>20.53</v>
      </c>
      <c r="C11" s="4">
        <v>14407</v>
      </c>
      <c r="D11">
        <f t="shared" si="0"/>
        <v>701.7535314174379</v>
      </c>
      <c r="E11" s="6">
        <f t="shared" si="1"/>
        <v>6.2869314127944097E-3</v>
      </c>
      <c r="F11" s="7">
        <f t="shared" si="4"/>
        <v>0.62613333426427809</v>
      </c>
      <c r="G11" s="6">
        <f t="shared" si="2"/>
        <v>1.7835656544156935E-3</v>
      </c>
      <c r="H11" s="7">
        <f t="shared" si="5"/>
        <v>6.396945437486154E-2</v>
      </c>
      <c r="I11">
        <f t="shared" si="3"/>
        <v>2.3311690733884838E-5</v>
      </c>
    </row>
    <row r="12" spans="1:10">
      <c r="A12" s="3" t="s">
        <v>640</v>
      </c>
      <c r="B12">
        <v>0.66</v>
      </c>
      <c r="C12" s="4">
        <v>451</v>
      </c>
      <c r="D12">
        <f t="shared" si="0"/>
        <v>683.33333333333326</v>
      </c>
      <c r="E12" s="6">
        <f t="shared" si="1"/>
        <v>1.968075287825556E-4</v>
      </c>
      <c r="F12" s="7">
        <f t="shared" si="4"/>
        <v>0.62633014179306068</v>
      </c>
      <c r="G12" s="6">
        <f t="shared" si="2"/>
        <v>5.7338204184820147E-5</v>
      </c>
      <c r="H12" s="7">
        <f t="shared" si="5"/>
        <v>6.4026792579046365E-2</v>
      </c>
      <c r="I12">
        <f t="shared" si="3"/>
        <v>2.9906634990720105E-4</v>
      </c>
    </row>
    <row r="13" spans="1:10">
      <c r="A13" s="3" t="s">
        <v>918</v>
      </c>
      <c r="B13">
        <v>8.44</v>
      </c>
      <c r="C13" s="4">
        <v>5733</v>
      </c>
      <c r="D13">
        <f t="shared" si="0"/>
        <v>679.26540284360192</v>
      </c>
      <c r="E13" s="6">
        <f t="shared" si="1"/>
        <v>2.5017684312868987E-3</v>
      </c>
      <c r="F13" s="7">
        <f t="shared" si="4"/>
        <v>0.62883191022434759</v>
      </c>
      <c r="G13" s="6">
        <f t="shared" si="2"/>
        <v>7.3323400503012425E-4</v>
      </c>
      <c r="H13" s="7">
        <f t="shared" si="5"/>
        <v>6.4760026584076494E-2</v>
      </c>
      <c r="I13">
        <f t="shared" si="3"/>
        <v>8.0615063877959026E-4</v>
      </c>
    </row>
    <row r="14" spans="1:10">
      <c r="A14" s="3" t="s">
        <v>795</v>
      </c>
      <c r="B14">
        <v>22.67</v>
      </c>
      <c r="C14" s="4">
        <v>15298</v>
      </c>
      <c r="D14">
        <f t="shared" si="0"/>
        <v>674.81252756947504</v>
      </c>
      <c r="E14" s="6">
        <f t="shared" si="1"/>
        <v>6.675746286730678E-3</v>
      </c>
      <c r="F14" s="7">
        <f t="shared" si="4"/>
        <v>0.63550765651107832</v>
      </c>
      <c r="G14" s="6">
        <f t="shared" si="2"/>
        <v>1.9694804376816253E-3</v>
      </c>
      <c r="H14" s="7">
        <f t="shared" si="5"/>
        <v>6.6729507021758117E-2</v>
      </c>
      <c r="I14">
        <f t="shared" si="3"/>
        <v>3.4165203666056132E-4</v>
      </c>
    </row>
    <row r="15" spans="1:10">
      <c r="A15" s="3" t="s">
        <v>180</v>
      </c>
      <c r="B15">
        <v>9.5500000000000007</v>
      </c>
      <c r="C15" s="4">
        <v>6374</v>
      </c>
      <c r="D15">
        <f t="shared" si="0"/>
        <v>667.43455497382195</v>
      </c>
      <c r="E15" s="6">
        <f t="shared" si="1"/>
        <v>2.7814882227494668E-3</v>
      </c>
      <c r="F15" s="7">
        <f t="shared" si="4"/>
        <v>0.63828914473382781</v>
      </c>
      <c r="G15" s="6">
        <f t="shared" si="2"/>
        <v>8.2966643934095821E-4</v>
      </c>
      <c r="H15" s="7">
        <f t="shared" si="5"/>
        <v>6.7559173461099076E-2</v>
      </c>
      <c r="I15">
        <f t="shared" si="3"/>
        <v>1.2002237685944384E-3</v>
      </c>
    </row>
    <row r="16" spans="1:10">
      <c r="A16" s="3" t="s">
        <v>446</v>
      </c>
      <c r="B16">
        <v>33.049999999999997</v>
      </c>
      <c r="C16" s="4">
        <v>21453</v>
      </c>
      <c r="D16">
        <f t="shared" si="0"/>
        <v>649.10741301059011</v>
      </c>
      <c r="E16" s="6">
        <f t="shared" si="1"/>
        <v>9.3616672172331834E-3</v>
      </c>
      <c r="F16" s="7">
        <f t="shared" si="4"/>
        <v>0.647650811951061</v>
      </c>
      <c r="G16" s="6">
        <f t="shared" si="2"/>
        <v>2.871254012588342E-3</v>
      </c>
      <c r="H16" s="7">
        <f t="shared" si="5"/>
        <v>7.0430427473687413E-2</v>
      </c>
      <c r="I16">
        <f t="shared" si="3"/>
        <v>5.8463388876122541E-4</v>
      </c>
    </row>
    <row r="17" spans="1:9">
      <c r="A17" s="3" t="s">
        <v>798</v>
      </c>
      <c r="B17">
        <v>15.87</v>
      </c>
      <c r="C17" s="4">
        <v>10031</v>
      </c>
      <c r="D17">
        <f t="shared" si="0"/>
        <v>632.0730938878387</v>
      </c>
      <c r="E17" s="6">
        <f t="shared" si="1"/>
        <v>4.3773310891747569E-3</v>
      </c>
      <c r="F17" s="7">
        <f t="shared" si="4"/>
        <v>0.65202814304023571</v>
      </c>
      <c r="G17" s="6">
        <f t="shared" si="2"/>
        <v>1.3787231824440845E-3</v>
      </c>
      <c r="H17" s="7">
        <f t="shared" si="5"/>
        <v>7.1809150656131499E-2</v>
      </c>
      <c r="I17">
        <f t="shared" si="3"/>
        <v>4.4841506525596098E-5</v>
      </c>
    </row>
    <row r="18" spans="1:9">
      <c r="A18" s="3" t="s">
        <v>851</v>
      </c>
      <c r="B18">
        <v>1.17</v>
      </c>
      <c r="C18" s="4">
        <v>684</v>
      </c>
      <c r="D18">
        <f t="shared" si="0"/>
        <v>584.61538461538464</v>
      </c>
      <c r="E18" s="6">
        <f t="shared" si="1"/>
        <v>2.9848414564804442E-4</v>
      </c>
      <c r="F18" s="7">
        <f t="shared" si="4"/>
        <v>0.65232662718588375</v>
      </c>
      <c r="G18" s="6">
        <f t="shared" si="2"/>
        <v>1.0164499832763571E-4</v>
      </c>
      <c r="H18" s="7">
        <f t="shared" si="5"/>
        <v>7.1910795654459139E-2</v>
      </c>
      <c r="I18">
        <f t="shared" si="3"/>
        <v>3.6788617506765264E-4</v>
      </c>
    </row>
    <row r="19" spans="1:9">
      <c r="A19" s="3" t="s">
        <v>320</v>
      </c>
      <c r="B19">
        <v>9.48</v>
      </c>
      <c r="C19" s="4">
        <v>5397</v>
      </c>
      <c r="D19">
        <f t="shared" si="0"/>
        <v>569.30379746835445</v>
      </c>
      <c r="E19" s="6">
        <f t="shared" si="1"/>
        <v>2.3551446404422452E-3</v>
      </c>
      <c r="F19" s="7">
        <f t="shared" si="4"/>
        <v>0.65468177182632603</v>
      </c>
      <c r="G19" s="6">
        <f t="shared" si="2"/>
        <v>8.2358511465468944E-4</v>
      </c>
      <c r="H19" s="7">
        <f t="shared" si="5"/>
        <v>7.2734380769113829E-2</v>
      </c>
      <c r="I19">
        <f t="shared" si="3"/>
        <v>1.2260782589768038E-3</v>
      </c>
    </row>
    <row r="20" spans="1:9">
      <c r="A20" s="3" t="s">
        <v>168</v>
      </c>
      <c r="B20">
        <v>31.3</v>
      </c>
      <c r="C20" s="4">
        <v>17459</v>
      </c>
      <c r="D20">
        <f t="shared" si="0"/>
        <v>557.7955271565495</v>
      </c>
      <c r="E20" s="6">
        <f t="shared" si="1"/>
        <v>7.6187641796333447E-3</v>
      </c>
      <c r="F20" s="7">
        <f t="shared" si="4"/>
        <v>0.66230053600595939</v>
      </c>
      <c r="G20" s="6">
        <f t="shared" si="2"/>
        <v>2.7192208954316221E-3</v>
      </c>
      <c r="H20" s="7">
        <f t="shared" si="5"/>
        <v>7.5453601664545455E-2</v>
      </c>
      <c r="I20">
        <f t="shared" si="3"/>
        <v>3.6881240389493447E-4</v>
      </c>
    </row>
    <row r="21" spans="1:9">
      <c r="A21" s="3" t="s">
        <v>874</v>
      </c>
      <c r="B21">
        <v>9.06</v>
      </c>
      <c r="C21" s="4">
        <v>4631</v>
      </c>
      <c r="D21">
        <f t="shared" si="0"/>
        <v>511.14790286975716</v>
      </c>
      <c r="E21" s="6">
        <f t="shared" si="1"/>
        <v>2.0208773077428272E-3</v>
      </c>
      <c r="F21" s="7">
        <f t="shared" si="4"/>
        <v>0.6643214133137022</v>
      </c>
      <c r="G21" s="6">
        <f t="shared" si="2"/>
        <v>7.8709716653707661E-4</v>
      </c>
      <c r="H21" s="7">
        <f t="shared" si="5"/>
        <v>7.6240698831082532E-2</v>
      </c>
      <c r="I21">
        <f t="shared" si="3"/>
        <v>8.8461004065648607E-5</v>
      </c>
    </row>
    <row r="22" spans="1:9">
      <c r="A22" s="3" t="s">
        <v>806</v>
      </c>
      <c r="B22">
        <v>2.1</v>
      </c>
      <c r="C22" s="4">
        <v>984</v>
      </c>
      <c r="D22">
        <f t="shared" si="0"/>
        <v>468.57142857142856</v>
      </c>
      <c r="E22" s="6">
        <f t="shared" si="1"/>
        <v>4.2939824461648494E-4</v>
      </c>
      <c r="F22" s="7">
        <f t="shared" si="4"/>
        <v>0.66475081155831872</v>
      </c>
      <c r="G22" s="6">
        <f t="shared" si="2"/>
        <v>1.8243974058806411E-4</v>
      </c>
      <c r="H22" s="7">
        <f t="shared" si="5"/>
        <v>7.6423138571670601E-2</v>
      </c>
      <c r="I22">
        <f t="shared" si="3"/>
        <v>2.9991141695566437E-4</v>
      </c>
    </row>
    <row r="23" spans="1:9">
      <c r="A23" s="3" t="s">
        <v>902</v>
      </c>
      <c r="B23">
        <v>7.1</v>
      </c>
      <c r="C23" s="4">
        <v>3302</v>
      </c>
      <c r="D23">
        <f t="shared" si="0"/>
        <v>465.07042253521126</v>
      </c>
      <c r="E23" s="6">
        <f t="shared" si="1"/>
        <v>1.4409278493126355E-3</v>
      </c>
      <c r="F23" s="7">
        <f t="shared" si="4"/>
        <v>0.66619173940763132</v>
      </c>
      <c r="G23" s="6">
        <f t="shared" si="2"/>
        <v>6.1682007532155002E-4</v>
      </c>
      <c r="H23" s="7">
        <f t="shared" si="5"/>
        <v>7.7039958646992146E-2</v>
      </c>
      <c r="I23">
        <f t="shared" si="3"/>
        <v>5.7106572103768349E-5</v>
      </c>
    </row>
    <row r="24" spans="1:9">
      <c r="A24" s="3" t="s">
        <v>906</v>
      </c>
      <c r="B24">
        <v>1.33</v>
      </c>
      <c r="C24" s="4">
        <v>591</v>
      </c>
      <c r="D24">
        <f t="shared" si="0"/>
        <v>444.36090225563908</v>
      </c>
      <c r="E24" s="6">
        <f t="shared" si="1"/>
        <v>2.5790077496782785E-4</v>
      </c>
      <c r="F24" s="7">
        <f t="shared" si="4"/>
        <v>0.66644964018259911</v>
      </c>
      <c r="G24" s="6">
        <f t="shared" si="2"/>
        <v>1.1554516903910728E-4</v>
      </c>
      <c r="H24" s="7">
        <f t="shared" si="5"/>
        <v>7.7155503816031257E-2</v>
      </c>
      <c r="I24">
        <f t="shared" si="3"/>
        <v>1.5198004117859959E-3</v>
      </c>
    </row>
    <row r="25" spans="1:9">
      <c r="A25" s="3" t="s">
        <v>316</v>
      </c>
      <c r="B25">
        <v>35.11</v>
      </c>
      <c r="C25" s="4">
        <v>15237</v>
      </c>
      <c r="D25">
        <f t="shared" si="0"/>
        <v>433.97892338365136</v>
      </c>
      <c r="E25" s="6">
        <f t="shared" si="1"/>
        <v>6.6491270866070951E-3</v>
      </c>
      <c r="F25" s="7">
        <f t="shared" si="4"/>
        <v>0.67309876726920626</v>
      </c>
      <c r="G25" s="6">
        <f t="shared" si="2"/>
        <v>3.0502187104985384E-3</v>
      </c>
      <c r="H25" s="7">
        <f t="shared" si="5"/>
        <v>8.0205722526529799E-2</v>
      </c>
      <c r="I25">
        <f t="shared" si="3"/>
        <v>4.7733268764553471E-4</v>
      </c>
    </row>
    <row r="26" spans="1:9">
      <c r="A26" s="3" t="s">
        <v>856</v>
      </c>
      <c r="B26">
        <v>10.97</v>
      </c>
      <c r="C26" s="4">
        <v>4690</v>
      </c>
      <c r="D26">
        <f t="shared" si="0"/>
        <v>427.52962625341837</v>
      </c>
      <c r="E26" s="6">
        <f t="shared" si="1"/>
        <v>2.0466237472066204E-3</v>
      </c>
      <c r="F26" s="7">
        <f t="shared" si="4"/>
        <v>0.67514539101641291</v>
      </c>
      <c r="G26" s="6">
        <f t="shared" si="2"/>
        <v>9.530304544052683E-4</v>
      </c>
      <c r="H26" s="7">
        <f t="shared" si="5"/>
        <v>8.115875298093507E-2</v>
      </c>
      <c r="I26">
        <f t="shared" si="3"/>
        <v>1.128087262613521E-3</v>
      </c>
    </row>
    <row r="27" spans="1:9">
      <c r="A27" s="3" t="s">
        <v>843</v>
      </c>
      <c r="B27">
        <v>25.8</v>
      </c>
      <c r="C27" s="4">
        <v>10876</v>
      </c>
      <c r="D27">
        <f t="shared" si="0"/>
        <v>421.55038759689921</v>
      </c>
      <c r="E27" s="6">
        <f t="shared" si="1"/>
        <v>4.7460724679358642E-3</v>
      </c>
      <c r="F27" s="7">
        <f t="shared" si="4"/>
        <v>0.67989146348434881</v>
      </c>
      <c r="G27" s="6">
        <f t="shared" si="2"/>
        <v>2.2414025272247877E-3</v>
      </c>
      <c r="H27" s="7">
        <f t="shared" si="5"/>
        <v>8.3400155508159851E-2</v>
      </c>
      <c r="I27">
        <f t="shared" si="3"/>
        <v>1.8633125008131468E-4</v>
      </c>
    </row>
    <row r="28" spans="1:9">
      <c r="A28" s="3" t="s">
        <v>936</v>
      </c>
      <c r="B28">
        <v>4.26</v>
      </c>
      <c r="C28" s="4">
        <v>1794</v>
      </c>
      <c r="D28">
        <f t="shared" si="0"/>
        <v>421.12676056338029</v>
      </c>
      <c r="E28" s="6">
        <f t="shared" si="1"/>
        <v>7.8286631183127446E-4</v>
      </c>
      <c r="F28" s="7">
        <f t="shared" si="4"/>
        <v>0.68067432979618003</v>
      </c>
      <c r="G28" s="6">
        <f t="shared" si="2"/>
        <v>3.7009204519293E-4</v>
      </c>
      <c r="H28" s="7">
        <f t="shared" si="5"/>
        <v>8.3770247553352786E-2</v>
      </c>
      <c r="I28">
        <f t="shared" si="3"/>
        <v>1.7055635582280404E-4</v>
      </c>
    </row>
    <row r="29" spans="1:9">
      <c r="A29" s="3" t="s">
        <v>255</v>
      </c>
      <c r="B29">
        <v>3.89</v>
      </c>
      <c r="C29" s="4">
        <v>1627</v>
      </c>
      <c r="D29">
        <f t="shared" si="0"/>
        <v>418.25192802056551</v>
      </c>
      <c r="E29" s="6">
        <f t="shared" si="1"/>
        <v>7.0999079673884251E-4</v>
      </c>
      <c r="F29" s="7">
        <f t="shared" si="4"/>
        <v>0.68138432059291887</v>
      </c>
      <c r="G29" s="6">
        <f t="shared" si="2"/>
        <v>3.3794790042265208E-4</v>
      </c>
      <c r="H29" s="7">
        <f t="shared" si="5"/>
        <v>8.4108195453775444E-2</v>
      </c>
      <c r="I29">
        <f t="shared" si="3"/>
        <v>2.8605558468303149E-4</v>
      </c>
    </row>
    <row r="30" spans="1:9">
      <c r="A30" s="3" t="s">
        <v>36</v>
      </c>
      <c r="B30">
        <v>6.45</v>
      </c>
      <c r="C30" s="4">
        <v>2609</v>
      </c>
      <c r="D30">
        <f t="shared" si="0"/>
        <v>404.49612403100775</v>
      </c>
      <c r="E30" s="6">
        <f t="shared" si="1"/>
        <v>1.1385162806955378E-3</v>
      </c>
      <c r="F30" s="7">
        <f t="shared" si="4"/>
        <v>0.68252283687361437</v>
      </c>
      <c r="G30" s="6">
        <f t="shared" si="2"/>
        <v>5.6035063180619692E-4</v>
      </c>
      <c r="H30" s="7">
        <f t="shared" si="5"/>
        <v>8.4668546085581636E-2</v>
      </c>
      <c r="I30">
        <f t="shared" si="3"/>
        <v>2.7414358317343068E-4</v>
      </c>
    </row>
    <row r="31" spans="1:9">
      <c r="A31" s="3" t="s">
        <v>192</v>
      </c>
      <c r="B31">
        <v>6.16</v>
      </c>
      <c r="C31" s="4">
        <v>2466</v>
      </c>
      <c r="D31">
        <f t="shared" si="0"/>
        <v>400.3246753246753</v>
      </c>
      <c r="E31" s="6">
        <f t="shared" si="1"/>
        <v>1.0761138935205812E-3</v>
      </c>
      <c r="F31" s="7">
        <f t="shared" si="4"/>
        <v>0.68359895076713495</v>
      </c>
      <c r="G31" s="6">
        <f t="shared" si="2"/>
        <v>5.3515657239165476E-4</v>
      </c>
      <c r="H31" s="7">
        <f t="shared" si="5"/>
        <v>8.5203702657973293E-2</v>
      </c>
      <c r="I31">
        <f t="shared" si="3"/>
        <v>1.5044988603307441E-3</v>
      </c>
    </row>
    <row r="32" spans="1:9">
      <c r="A32" s="3" t="s">
        <v>765</v>
      </c>
      <c r="B32">
        <v>33.700000000000003</v>
      </c>
      <c r="C32" s="4">
        <v>13364</v>
      </c>
      <c r="D32">
        <f t="shared" si="0"/>
        <v>396.55786350148367</v>
      </c>
      <c r="E32" s="6">
        <f t="shared" si="1"/>
        <v>5.831786728714131E-3</v>
      </c>
      <c r="F32" s="7">
        <f t="shared" si="4"/>
        <v>0.68943073749584904</v>
      </c>
      <c r="G32" s="6">
        <f t="shared" si="2"/>
        <v>2.9277234561036957E-3</v>
      </c>
      <c r="H32" s="7">
        <f t="shared" si="5"/>
        <v>8.8131426114076983E-2</v>
      </c>
      <c r="I32">
        <f t="shared" si="3"/>
        <v>1.585927164891171E-4</v>
      </c>
    </row>
    <row r="33" spans="1:9">
      <c r="A33" s="3" t="s">
        <v>937</v>
      </c>
      <c r="B33">
        <v>3.55</v>
      </c>
      <c r="C33" s="4">
        <v>1405</v>
      </c>
      <c r="D33">
        <f t="shared" si="0"/>
        <v>395.77464788732397</v>
      </c>
      <c r="E33" s="6">
        <f t="shared" si="1"/>
        <v>6.1311436350219655E-4</v>
      </c>
      <c r="F33" s="7">
        <f t="shared" si="4"/>
        <v>0.69004385185935124</v>
      </c>
      <c r="G33" s="6">
        <f t="shared" si="2"/>
        <v>3.0841003766077501E-4</v>
      </c>
      <c r="H33" s="7">
        <f t="shared" si="5"/>
        <v>8.8439836151737755E-2</v>
      </c>
      <c r="I33">
        <f t="shared" si="3"/>
        <v>4.8082872581806102E-4</v>
      </c>
    </row>
    <row r="34" spans="1:9">
      <c r="A34" s="3" t="s">
        <v>400</v>
      </c>
      <c r="B34">
        <v>10.76</v>
      </c>
      <c r="C34" s="4">
        <v>4255</v>
      </c>
      <c r="D34">
        <f t="shared" si="0"/>
        <v>395.4460966542751</v>
      </c>
      <c r="E34" s="6">
        <f t="shared" si="1"/>
        <v>1.8567983037023816E-3</v>
      </c>
      <c r="F34" s="7">
        <f t="shared" si="4"/>
        <v>0.69190065016305358</v>
      </c>
      <c r="G34" s="6">
        <f t="shared" si="2"/>
        <v>9.3478648034646178E-4</v>
      </c>
      <c r="H34" s="7">
        <f t="shared" si="5"/>
        <v>8.9374622632084219E-2</v>
      </c>
      <c r="I34">
        <f t="shared" si="3"/>
        <v>5.0560912307349992E-4</v>
      </c>
    </row>
    <row r="35" spans="1:9">
      <c r="A35" s="3" t="s">
        <v>831</v>
      </c>
      <c r="B35">
        <v>11.23</v>
      </c>
      <c r="C35" s="4">
        <v>4344</v>
      </c>
      <c r="D35">
        <f t="shared" si="0"/>
        <v>386.82101513802314</v>
      </c>
      <c r="E35" s="6">
        <f t="shared" si="1"/>
        <v>1.8956361530630191E-3</v>
      </c>
      <c r="F35" s="7">
        <f t="shared" si="4"/>
        <v>0.69379628631611656</v>
      </c>
      <c r="G35" s="6">
        <f t="shared" si="2"/>
        <v>9.7561823181140951E-4</v>
      </c>
      <c r="H35" s="7">
        <f t="shared" si="5"/>
        <v>9.0350240863895634E-2</v>
      </c>
      <c r="I35">
        <f t="shared" si="3"/>
        <v>6.0660289105553267E-4</v>
      </c>
    </row>
    <row r="36" spans="1:9">
      <c r="A36" s="3" t="s">
        <v>1075</v>
      </c>
      <c r="B36">
        <v>13.37</v>
      </c>
      <c r="C36" s="4">
        <v>5054</v>
      </c>
      <c r="D36">
        <f t="shared" si="0"/>
        <v>378.01047120418849</v>
      </c>
      <c r="E36" s="6">
        <f t="shared" si="1"/>
        <v>2.2054661872883282E-3</v>
      </c>
      <c r="F36" s="7">
        <f t="shared" si="4"/>
        <v>0.6960017525034049</v>
      </c>
      <c r="G36" s="6">
        <f t="shared" si="2"/>
        <v>1.1615330150773415E-3</v>
      </c>
      <c r="H36" s="7">
        <f t="shared" si="5"/>
        <v>9.1511773878972968E-2</v>
      </c>
      <c r="I36">
        <f t="shared" si="3"/>
        <v>3.7241881920538344E-4</v>
      </c>
    </row>
    <row r="37" spans="1:9">
      <c r="A37" s="3" t="s">
        <v>919</v>
      </c>
      <c r="B37">
        <v>8.19</v>
      </c>
      <c r="C37" s="4">
        <v>3075</v>
      </c>
      <c r="D37">
        <f t="shared" si="0"/>
        <v>375.4578754578755</v>
      </c>
      <c r="E37" s="6">
        <f t="shared" si="1"/>
        <v>1.3418695144265156E-3</v>
      </c>
      <c r="F37" s="7">
        <f t="shared" si="4"/>
        <v>0.6973436220178314</v>
      </c>
      <c r="G37" s="6">
        <f t="shared" si="2"/>
        <v>7.1151498829345001E-4</v>
      </c>
      <c r="H37" s="7">
        <f t="shared" si="5"/>
        <v>9.2223288867266412E-2</v>
      </c>
      <c r="I37">
        <f t="shared" si="3"/>
        <v>1.2044313607273843E-3</v>
      </c>
    </row>
    <row r="38" spans="1:9">
      <c r="A38" s="3" t="s">
        <v>454</v>
      </c>
      <c r="B38">
        <v>26.46</v>
      </c>
      <c r="C38" s="4">
        <v>9904</v>
      </c>
      <c r="D38">
        <f t="shared" si="0"/>
        <v>374.30083144368859</v>
      </c>
      <c r="E38" s="6">
        <f t="shared" si="1"/>
        <v>4.3219107872781168E-3</v>
      </c>
      <c r="F38" s="7">
        <f t="shared" si="4"/>
        <v>0.70166553280510957</v>
      </c>
      <c r="G38" s="6">
        <f t="shared" si="2"/>
        <v>2.2987407314096079E-3</v>
      </c>
      <c r="H38" s="7">
        <f t="shared" si="5"/>
        <v>9.4522029598676019E-2</v>
      </c>
      <c r="I38">
        <f t="shared" si="3"/>
        <v>1.330464896013156E-4</v>
      </c>
    </row>
    <row r="39" spans="1:9">
      <c r="A39" s="3" t="s">
        <v>262</v>
      </c>
      <c r="B39">
        <v>2.91</v>
      </c>
      <c r="C39" s="4">
        <v>1075</v>
      </c>
      <c r="D39">
        <f t="shared" si="0"/>
        <v>369.41580756013747</v>
      </c>
      <c r="E39" s="6">
        <f t="shared" si="1"/>
        <v>4.6910885463691195E-4</v>
      </c>
      <c r="F39" s="7">
        <f t="shared" si="4"/>
        <v>0.70213464165974648</v>
      </c>
      <c r="G39" s="6">
        <f t="shared" si="2"/>
        <v>2.5280935481488884E-4</v>
      </c>
      <c r="H39" s="7">
        <f t="shared" si="5"/>
        <v>9.4774838953490911E-2</v>
      </c>
      <c r="I39">
        <f t="shared" si="3"/>
        <v>7.0080759954570249E-4</v>
      </c>
    </row>
    <row r="40" spans="1:9">
      <c r="A40" s="3" t="s">
        <v>196</v>
      </c>
      <c r="B40">
        <v>15.26</v>
      </c>
      <c r="C40" s="4">
        <v>5562</v>
      </c>
      <c r="D40">
        <f t="shared" si="0"/>
        <v>364.48230668414158</v>
      </c>
      <c r="E40" s="6">
        <f t="shared" si="1"/>
        <v>2.4271473948748877E-3</v>
      </c>
      <c r="F40" s="7">
        <f t="shared" si="4"/>
        <v>0.70456178905462141</v>
      </c>
      <c r="G40" s="6">
        <f t="shared" si="2"/>
        <v>1.3257287816065991E-3</v>
      </c>
      <c r="H40" s="7">
        <f t="shared" si="5"/>
        <v>9.6100567735097508E-2</v>
      </c>
      <c r="I40">
        <f t="shared" si="3"/>
        <v>2.184364128209812E-3</v>
      </c>
    </row>
    <row r="41" spans="1:9">
      <c r="A41" s="3" t="s">
        <v>22</v>
      </c>
      <c r="B41">
        <v>46.87</v>
      </c>
      <c r="C41" s="4">
        <v>16323</v>
      </c>
      <c r="D41">
        <f t="shared" si="0"/>
        <v>348.2611478557713</v>
      </c>
      <c r="E41" s="6">
        <f t="shared" si="1"/>
        <v>7.12303612487285E-3</v>
      </c>
      <c r="F41" s="7">
        <f t="shared" si="4"/>
        <v>0.71168482517949427</v>
      </c>
      <c r="G41" s="6">
        <f t="shared" si="2"/>
        <v>4.0718812577916971E-3</v>
      </c>
      <c r="H41" s="7">
        <f t="shared" si="5"/>
        <v>0.10017244899288921</v>
      </c>
      <c r="I41">
        <f t="shared" si="3"/>
        <v>5.3068941117766222E-4</v>
      </c>
    </row>
    <row r="42" spans="1:9">
      <c r="A42" s="3" t="s">
        <v>648</v>
      </c>
      <c r="B42">
        <v>11.33</v>
      </c>
      <c r="C42" s="4">
        <v>3885</v>
      </c>
      <c r="D42">
        <f t="shared" si="0"/>
        <v>342.89496910856133</v>
      </c>
      <c r="E42" s="6">
        <f t="shared" si="1"/>
        <v>1.6953375816413049E-3</v>
      </c>
      <c r="F42" s="7">
        <f t="shared" si="4"/>
        <v>0.71338016276113558</v>
      </c>
      <c r="G42" s="6">
        <f t="shared" si="2"/>
        <v>9.8430583850607923E-4</v>
      </c>
      <c r="H42" s="7">
        <f t="shared" si="5"/>
        <v>0.10115675483139529</v>
      </c>
      <c r="I42">
        <f t="shared" si="3"/>
        <v>9.2710771700765804E-4</v>
      </c>
    </row>
    <row r="43" spans="1:9">
      <c r="A43" s="3" t="s">
        <v>356</v>
      </c>
      <c r="B43">
        <v>19.71</v>
      </c>
      <c r="C43" s="4">
        <v>6670</v>
      </c>
      <c r="D43">
        <f t="shared" si="0"/>
        <v>338.40690005073566</v>
      </c>
      <c r="E43" s="6">
        <f t="shared" si="1"/>
        <v>2.9106568003983281E-3</v>
      </c>
      <c r="F43" s="7">
        <f t="shared" si="4"/>
        <v>0.71629081956153395</v>
      </c>
      <c r="G43" s="6">
        <f t="shared" si="2"/>
        <v>1.7123272795194018E-3</v>
      </c>
      <c r="H43" s="7">
        <f t="shared" si="5"/>
        <v>0.10286908211091469</v>
      </c>
      <c r="I43">
        <f t="shared" si="3"/>
        <v>2.4460657568387001E-4</v>
      </c>
    </row>
    <row r="44" spans="1:9">
      <c r="A44" s="3" t="s">
        <v>241</v>
      </c>
      <c r="B44">
        <v>5.16</v>
      </c>
      <c r="C44" s="4">
        <v>1704</v>
      </c>
      <c r="D44">
        <f t="shared" si="0"/>
        <v>330.23255813953489</v>
      </c>
      <c r="E44" s="6">
        <f t="shared" si="1"/>
        <v>7.4359208214074229E-4</v>
      </c>
      <c r="F44" s="7">
        <f t="shared" si="4"/>
        <v>0.71703441164367465</v>
      </c>
      <c r="G44" s="6">
        <f t="shared" si="2"/>
        <v>4.4828050544495755E-4</v>
      </c>
      <c r="H44" s="7">
        <f t="shared" si="5"/>
        <v>0.10331736261635965</v>
      </c>
      <c r="I44">
        <f t="shared" si="3"/>
        <v>9.1920210557774884E-5</v>
      </c>
    </row>
    <row r="45" spans="1:9">
      <c r="A45" s="3" t="s">
        <v>323</v>
      </c>
      <c r="B45">
        <v>1.92</v>
      </c>
      <c r="C45" s="4">
        <v>614</v>
      </c>
      <c r="D45">
        <f t="shared" si="0"/>
        <v>319.79166666666669</v>
      </c>
      <c r="E45" s="6">
        <f t="shared" si="1"/>
        <v>2.6793752255540828E-4</v>
      </c>
      <c r="F45" s="7">
        <f t="shared" si="4"/>
        <v>0.71730234916623004</v>
      </c>
      <c r="G45" s="6">
        <f t="shared" si="2"/>
        <v>1.6680204853765861E-4</v>
      </c>
      <c r="H45" s="7">
        <f t="shared" si="5"/>
        <v>0.10348416466489731</v>
      </c>
      <c r="I45">
        <f t="shared" si="3"/>
        <v>1.1545568958541697E-4</v>
      </c>
    </row>
    <row r="46" spans="1:9">
      <c r="A46" s="3" t="s">
        <v>333</v>
      </c>
      <c r="B46">
        <v>2.41</v>
      </c>
      <c r="C46" s="4">
        <v>769</v>
      </c>
      <c r="D46">
        <f t="shared" si="0"/>
        <v>319.08713692946054</v>
      </c>
      <c r="E46" s="6">
        <f t="shared" si="1"/>
        <v>3.3557647368910256E-4</v>
      </c>
      <c r="F46" s="7">
        <f t="shared" si="4"/>
        <v>0.71763792563991913</v>
      </c>
      <c r="G46" s="6">
        <f t="shared" si="2"/>
        <v>2.0937132134154024E-4</v>
      </c>
      <c r="H46" s="7">
        <f t="shared" si="5"/>
        <v>0.10369353598623884</v>
      </c>
      <c r="I46">
        <f t="shared" si="3"/>
        <v>6.9524804366628834E-4</v>
      </c>
    </row>
    <row r="47" spans="1:9">
      <c r="A47" s="3" t="s">
        <v>885</v>
      </c>
      <c r="B47">
        <v>14.48</v>
      </c>
      <c r="C47" s="4">
        <v>4586</v>
      </c>
      <c r="D47">
        <f t="shared" si="0"/>
        <v>316.71270718232046</v>
      </c>
      <c r="E47" s="6">
        <f t="shared" si="1"/>
        <v>2.0012401928975608E-3</v>
      </c>
      <c r="F47" s="7">
        <f t="shared" si="4"/>
        <v>0.71963916583281673</v>
      </c>
      <c r="G47" s="6">
        <f t="shared" si="2"/>
        <v>1.2579654493881753E-3</v>
      </c>
      <c r="H47" s="7">
        <f t="shared" si="5"/>
        <v>0.10495150143562702</v>
      </c>
      <c r="I47">
        <f t="shared" si="3"/>
        <v>7.9665905260646597E-4</v>
      </c>
    </row>
    <row r="48" spans="1:9">
      <c r="A48" s="3" t="s">
        <v>537</v>
      </c>
      <c r="B48">
        <v>16.420000000000002</v>
      </c>
      <c r="C48" s="4">
        <v>5020</v>
      </c>
      <c r="D48">
        <f t="shared" si="0"/>
        <v>305.72472594397072</v>
      </c>
      <c r="E48" s="6">
        <f t="shared" si="1"/>
        <v>2.1906292560719049E-3</v>
      </c>
      <c r="F48" s="7">
        <f t="shared" si="4"/>
        <v>0.72182979508888867</v>
      </c>
      <c r="G48" s="6">
        <f t="shared" si="2"/>
        <v>1.426505019264768E-3</v>
      </c>
      <c r="H48" s="7">
        <f t="shared" si="5"/>
        <v>0.10637800645489179</v>
      </c>
      <c r="I48">
        <f t="shared" si="3"/>
        <v>3.7170552702529835E-4</v>
      </c>
    </row>
    <row r="49" spans="1:9">
      <c r="A49" s="3" t="s">
        <v>258</v>
      </c>
      <c r="B49">
        <v>7.61</v>
      </c>
      <c r="C49" s="4">
        <v>2273</v>
      </c>
      <c r="D49">
        <f t="shared" si="0"/>
        <v>298.68593955321944</v>
      </c>
      <c r="E49" s="6">
        <f t="shared" si="1"/>
        <v>9.9189248985088454E-4</v>
      </c>
      <c r="F49" s="7">
        <f t="shared" si="4"/>
        <v>0.72282168757873955</v>
      </c>
      <c r="G49" s="6">
        <f t="shared" si="2"/>
        <v>6.6112686946436568E-4</v>
      </c>
      <c r="H49" s="7">
        <f t="shared" si="5"/>
        <v>0.10703913332435615</v>
      </c>
      <c r="I49">
        <f t="shared" si="3"/>
        <v>2.0291334102212899E-3</v>
      </c>
    </row>
    <row r="50" spans="1:9">
      <c r="A50" s="3" t="s">
        <v>154</v>
      </c>
      <c r="B50">
        <v>41.44</v>
      </c>
      <c r="C50" s="4">
        <v>12270</v>
      </c>
      <c r="D50">
        <f t="shared" si="0"/>
        <v>296.09073359073363</v>
      </c>
      <c r="E50" s="6">
        <f t="shared" si="1"/>
        <v>5.3543866478092178E-3</v>
      </c>
      <c r="F50" s="7">
        <f t="shared" si="4"/>
        <v>0.72817607422654873</v>
      </c>
      <c r="G50" s="6">
        <f t="shared" si="2"/>
        <v>3.6001442142711312E-3</v>
      </c>
      <c r="H50" s="7">
        <f t="shared" si="5"/>
        <v>0.11063927753862728</v>
      </c>
      <c r="I50">
        <f t="shared" si="3"/>
        <v>2.0752805938079044E-4</v>
      </c>
    </row>
    <row r="51" spans="1:9">
      <c r="A51" s="3" t="s">
        <v>276</v>
      </c>
      <c r="B51">
        <v>4.22</v>
      </c>
      <c r="C51" s="4">
        <v>1231</v>
      </c>
      <c r="D51">
        <f t="shared" si="0"/>
        <v>291.7061611374408</v>
      </c>
      <c r="E51" s="6">
        <f t="shared" si="1"/>
        <v>5.3718418610050102E-4</v>
      </c>
      <c r="F51" s="7">
        <f t="shared" si="4"/>
        <v>0.72871325841264922</v>
      </c>
      <c r="G51" s="6">
        <f t="shared" si="2"/>
        <v>3.6661700251506212E-4</v>
      </c>
      <c r="H51" s="7">
        <f t="shared" si="5"/>
        <v>0.11100589454114233</v>
      </c>
      <c r="I51">
        <f t="shared" si="3"/>
        <v>4.9874953015355272E-4</v>
      </c>
    </row>
    <row r="52" spans="1:9">
      <c r="A52" s="3" t="s">
        <v>920</v>
      </c>
      <c r="B52">
        <v>10.14</v>
      </c>
      <c r="C52" s="4">
        <v>2956</v>
      </c>
      <c r="D52">
        <f t="shared" si="0"/>
        <v>291.51873767258382</v>
      </c>
      <c r="E52" s="6">
        <f t="shared" si="1"/>
        <v>1.2899402551690342E-3</v>
      </c>
      <c r="F52" s="7">
        <f t="shared" si="4"/>
        <v>0.73000319866781826</v>
      </c>
      <c r="G52" s="6">
        <f t="shared" si="2"/>
        <v>8.8092331883950963E-4</v>
      </c>
      <c r="H52" s="7">
        <f t="shared" si="5"/>
        <v>0.11188681785998185</v>
      </c>
      <c r="I52">
        <f t="shared" si="3"/>
        <v>1.4739194821282442E-4</v>
      </c>
    </row>
    <row r="53" spans="1:9">
      <c r="A53" s="3" t="s">
        <v>808</v>
      </c>
      <c r="B53">
        <v>2.98</v>
      </c>
      <c r="C53" s="4">
        <v>852</v>
      </c>
      <c r="D53">
        <f t="shared" si="0"/>
        <v>285.90604026845637</v>
      </c>
      <c r="E53" s="6">
        <f t="shared" si="1"/>
        <v>3.7179604107037115E-4</v>
      </c>
      <c r="F53" s="7">
        <f t="shared" si="4"/>
        <v>0.73037499470888867</v>
      </c>
      <c r="G53" s="6">
        <f t="shared" si="2"/>
        <v>2.5889067950115761E-4</v>
      </c>
      <c r="H53" s="7">
        <f t="shared" si="5"/>
        <v>0.11214570853948301</v>
      </c>
      <c r="I53">
        <f t="shared" si="3"/>
        <v>6.8815857849421902E-4</v>
      </c>
    </row>
    <row r="54" spans="1:9">
      <c r="A54" s="3" t="s">
        <v>247</v>
      </c>
      <c r="B54">
        <v>13.79</v>
      </c>
      <c r="C54" s="4">
        <v>3818</v>
      </c>
      <c r="D54">
        <f t="shared" si="0"/>
        <v>276.86729514140683</v>
      </c>
      <c r="E54" s="6">
        <f t="shared" si="1"/>
        <v>1.6661000995383533E-3</v>
      </c>
      <c r="F54" s="7">
        <f t="shared" si="4"/>
        <v>0.73204109480842705</v>
      </c>
      <c r="G54" s="6">
        <f t="shared" si="2"/>
        <v>1.1980209631949543E-3</v>
      </c>
      <c r="H54" s="7">
        <f t="shared" si="5"/>
        <v>0.11334372950267796</v>
      </c>
      <c r="I54">
        <f t="shared" si="3"/>
        <v>1.7292986917814834E-4</v>
      </c>
    </row>
    <row r="55" spans="1:9">
      <c r="A55" s="3" t="s">
        <v>844</v>
      </c>
      <c r="B55">
        <v>3.43</v>
      </c>
      <c r="C55" s="4">
        <v>914</v>
      </c>
      <c r="D55">
        <f t="shared" si="0"/>
        <v>266.47230320699708</v>
      </c>
      <c r="E55" s="6">
        <f t="shared" si="1"/>
        <v>3.9885162152384886E-4</v>
      </c>
      <c r="F55" s="7">
        <f t="shared" si="4"/>
        <v>0.73243994642995092</v>
      </c>
      <c r="G55" s="6">
        <f t="shared" si="2"/>
        <v>2.9798490962717138E-4</v>
      </c>
      <c r="H55" s="7">
        <f t="shared" si="5"/>
        <v>0.11364171441230513</v>
      </c>
      <c r="I55">
        <f t="shared" si="3"/>
        <v>4.8108398252209861E-4</v>
      </c>
    </row>
    <row r="56" spans="1:9">
      <c r="A56" s="3" t="s">
        <v>293</v>
      </c>
      <c r="B56">
        <v>9.48</v>
      </c>
      <c r="C56" s="4">
        <v>2463</v>
      </c>
      <c r="D56">
        <f t="shared" si="0"/>
        <v>259.81012658227849</v>
      </c>
      <c r="E56" s="6">
        <f t="shared" si="1"/>
        <v>1.0748047525308969E-3</v>
      </c>
      <c r="F56" s="7">
        <f t="shared" si="4"/>
        <v>0.73351475118248177</v>
      </c>
      <c r="G56" s="6">
        <f t="shared" si="2"/>
        <v>8.2358511465468944E-4</v>
      </c>
      <c r="H56" s="7">
        <f t="shared" si="5"/>
        <v>0.11446529952695982</v>
      </c>
      <c r="I56">
        <f t="shared" si="3"/>
        <v>4.227597585447912E-4</v>
      </c>
    </row>
    <row r="57" spans="1:9">
      <c r="A57" s="3" t="s">
        <v>94</v>
      </c>
      <c r="B57">
        <v>8.31</v>
      </c>
      <c r="C57" s="4">
        <v>2138</v>
      </c>
      <c r="D57">
        <f t="shared" si="0"/>
        <v>257.28038507821901</v>
      </c>
      <c r="E57" s="6">
        <f t="shared" si="1"/>
        <v>9.3298114531508629E-4</v>
      </c>
      <c r="F57" s="7">
        <f t="shared" si="4"/>
        <v>0.73444773232779681</v>
      </c>
      <c r="G57" s="6">
        <f t="shared" si="2"/>
        <v>7.2194011632705369E-4</v>
      </c>
      <c r="H57" s="7">
        <f t="shared" si="5"/>
        <v>0.11518723964328687</v>
      </c>
      <c r="I57">
        <f t="shared" si="3"/>
        <v>5.565355577265424E-4</v>
      </c>
    </row>
    <row r="58" spans="1:9">
      <c r="A58" s="3" t="s">
        <v>880</v>
      </c>
      <c r="B58">
        <v>10.91</v>
      </c>
      <c r="C58" s="4">
        <v>2777</v>
      </c>
      <c r="D58">
        <f t="shared" si="0"/>
        <v>254.53712190650779</v>
      </c>
      <c r="E58" s="6">
        <f t="shared" si="1"/>
        <v>1.2118281761178645E-3</v>
      </c>
      <c r="F58" s="7">
        <f t="shared" si="4"/>
        <v>0.73565956050391468</v>
      </c>
      <c r="G58" s="6">
        <f t="shared" si="2"/>
        <v>9.478178903884664E-4</v>
      </c>
      <c r="H58" s="7">
        <f t="shared" si="5"/>
        <v>0.11613505753367533</v>
      </c>
      <c r="I58">
        <f t="shared" si="3"/>
        <v>4.1035949245966929E-4</v>
      </c>
    </row>
    <row r="59" spans="1:9">
      <c r="A59" s="3" t="s">
        <v>884</v>
      </c>
      <c r="B59">
        <v>8.0399999999999991</v>
      </c>
      <c r="C59" s="4">
        <v>2042</v>
      </c>
      <c r="D59">
        <f t="shared" si="0"/>
        <v>253.98009950248758</v>
      </c>
      <c r="E59" s="6">
        <f t="shared" si="1"/>
        <v>8.9108863364518532E-4</v>
      </c>
      <c r="F59" s="7">
        <f t="shared" si="4"/>
        <v>0.73655064913755985</v>
      </c>
      <c r="G59" s="6">
        <f t="shared" si="2"/>
        <v>6.9848357825144538E-4</v>
      </c>
      <c r="H59" s="7">
        <f t="shared" si="5"/>
        <v>0.11683354111192677</v>
      </c>
      <c r="I59">
        <f t="shared" si="3"/>
        <v>3.9275595699928001E-4</v>
      </c>
    </row>
    <row r="60" spans="1:9">
      <c r="A60" s="3" t="s">
        <v>914</v>
      </c>
      <c r="B60">
        <v>7.69</v>
      </c>
      <c r="C60" s="4">
        <v>1948</v>
      </c>
      <c r="D60">
        <f t="shared" si="0"/>
        <v>253.31599479843953</v>
      </c>
      <c r="E60" s="6">
        <f t="shared" si="1"/>
        <v>8.5006888263507391E-4</v>
      </c>
      <c r="F60" s="7">
        <f t="shared" si="4"/>
        <v>0.73740071802019491</v>
      </c>
      <c r="G60" s="6">
        <f t="shared" si="2"/>
        <v>6.6807695482010143E-4</v>
      </c>
      <c r="H60" s="7">
        <f t="shared" si="5"/>
        <v>0.11750161806674687</v>
      </c>
      <c r="I60">
        <f t="shared" si="3"/>
        <v>3.0707686943322321E-4</v>
      </c>
    </row>
    <row r="61" spans="1:9">
      <c r="A61" s="3" t="s">
        <v>203</v>
      </c>
      <c r="B61">
        <v>6.01</v>
      </c>
      <c r="C61" s="4">
        <v>1520</v>
      </c>
      <c r="D61">
        <f t="shared" si="0"/>
        <v>252.91181364392679</v>
      </c>
      <c r="E61" s="6">
        <f t="shared" si="1"/>
        <v>6.6329810144009872E-4</v>
      </c>
      <c r="F61" s="7">
        <f t="shared" si="4"/>
        <v>0.73806401612163497</v>
      </c>
      <c r="G61" s="6">
        <f t="shared" si="2"/>
        <v>5.2212516234965013E-4</v>
      </c>
      <c r="H61" s="7">
        <f t="shared" si="5"/>
        <v>0.11802374322909652</v>
      </c>
      <c r="I61">
        <f t="shared" si="3"/>
        <v>3.4440794545131936E-4</v>
      </c>
    </row>
    <row r="62" spans="1:9">
      <c r="A62" s="3" t="s">
        <v>307</v>
      </c>
      <c r="B62">
        <v>6.74</v>
      </c>
      <c r="C62" s="4">
        <v>1704</v>
      </c>
      <c r="D62">
        <f t="shared" si="0"/>
        <v>252.81899109792283</v>
      </c>
      <c r="E62" s="6">
        <f t="shared" si="1"/>
        <v>7.4359208214074229E-4</v>
      </c>
      <c r="F62" s="7">
        <f t="shared" si="4"/>
        <v>0.73880760820377567</v>
      </c>
      <c r="G62" s="6">
        <f t="shared" si="2"/>
        <v>5.8554469122073908E-4</v>
      </c>
      <c r="H62" s="7">
        <f t="shared" si="5"/>
        <v>0.11860928792031726</v>
      </c>
      <c r="I62">
        <f t="shared" si="3"/>
        <v>3.660756587389874E-4</v>
      </c>
    </row>
    <row r="63" spans="1:9">
      <c r="A63" s="3" t="s">
        <v>568</v>
      </c>
      <c r="B63">
        <v>7.13</v>
      </c>
      <c r="C63" s="4">
        <v>1769</v>
      </c>
      <c r="D63">
        <f t="shared" si="0"/>
        <v>248.10659186535764</v>
      </c>
      <c r="E63" s="6">
        <f t="shared" si="1"/>
        <v>7.7195680358390435E-4</v>
      </c>
      <c r="F63" s="7">
        <f t="shared" si="4"/>
        <v>0.73957956500735955</v>
      </c>
      <c r="G63" s="6">
        <f t="shared" si="2"/>
        <v>6.1942635732995096E-4</v>
      </c>
      <c r="H63" s="7">
        <f t="shared" si="5"/>
        <v>0.11922871427764721</v>
      </c>
      <c r="I63">
        <f t="shared" si="3"/>
        <v>1.7690831031588888E-3</v>
      </c>
    </row>
    <row r="64" spans="1:9">
      <c r="A64" s="3" t="s">
        <v>662</v>
      </c>
      <c r="B64">
        <v>34.33</v>
      </c>
      <c r="C64" s="4">
        <v>8393</v>
      </c>
      <c r="D64">
        <f t="shared" si="0"/>
        <v>244.48004660646666</v>
      </c>
      <c r="E64" s="6">
        <f t="shared" si="1"/>
        <v>3.6625401088070716E-3</v>
      </c>
      <c r="F64" s="7">
        <f t="shared" si="4"/>
        <v>0.74324210511616662</v>
      </c>
      <c r="G64" s="6">
        <f t="shared" si="2"/>
        <v>2.9824553782801144E-3</v>
      </c>
      <c r="H64" s="7">
        <f t="shared" si="5"/>
        <v>0.12221116965592732</v>
      </c>
      <c r="I64">
        <f t="shared" si="3"/>
        <v>1.100556291404195E-3</v>
      </c>
    </row>
    <row r="65" spans="1:9">
      <c r="A65" s="3" t="s">
        <v>150</v>
      </c>
      <c r="B65">
        <v>21.35</v>
      </c>
      <c r="C65" s="4">
        <v>5213</v>
      </c>
      <c r="D65">
        <f t="shared" si="0"/>
        <v>244.16861826697891</v>
      </c>
      <c r="E65" s="6">
        <f t="shared" si="1"/>
        <v>2.2748506597416018E-3</v>
      </c>
      <c r="F65" s="7">
        <f t="shared" si="4"/>
        <v>0.74551695577590826</v>
      </c>
      <c r="G65" s="6">
        <f t="shared" si="2"/>
        <v>1.8548040293119852E-3</v>
      </c>
      <c r="H65" s="7">
        <f t="shared" si="5"/>
        <v>0.12406597368523931</v>
      </c>
      <c r="I65">
        <f t="shared" si="3"/>
        <v>1.7350483853869614E-3</v>
      </c>
    </row>
    <row r="66" spans="1:9">
      <c r="A66" s="3" t="s">
        <v>748</v>
      </c>
      <c r="B66">
        <v>33.65</v>
      </c>
      <c r="C66" s="4">
        <v>8208</v>
      </c>
      <c r="D66">
        <f t="shared" ref="D66:D129" si="6">C66/B66</f>
        <v>243.92273402674593</v>
      </c>
      <c r="E66" s="6">
        <f t="shared" si="1"/>
        <v>3.581809747776533E-3</v>
      </c>
      <c r="F66" s="7">
        <f t="shared" si="4"/>
        <v>0.74909876552368482</v>
      </c>
      <c r="G66" s="6">
        <f t="shared" si="2"/>
        <v>2.9233796527563605E-3</v>
      </c>
      <c r="H66" s="7">
        <f t="shared" si="5"/>
        <v>0.12698935333799566</v>
      </c>
      <c r="I66">
        <f t="shared" si="3"/>
        <v>1.677971999543143E-4</v>
      </c>
    </row>
    <row r="67" spans="1:9">
      <c r="A67" s="3" t="s">
        <v>901</v>
      </c>
      <c r="B67">
        <v>3.24</v>
      </c>
      <c r="C67" s="4">
        <v>777</v>
      </c>
      <c r="D67">
        <f t="shared" si="6"/>
        <v>239.81481481481481</v>
      </c>
      <c r="E67" s="6">
        <f t="shared" ref="E67:E130" si="7">C67/2291579</f>
        <v>3.3906751632826099E-4</v>
      </c>
      <c r="F67" s="7">
        <f t="shared" si="4"/>
        <v>0.7494378330400131</v>
      </c>
      <c r="G67" s="6">
        <f t="shared" ref="G67:G130" si="8">B67/11510.65</f>
        <v>2.8147845690729893E-4</v>
      </c>
      <c r="H67" s="7">
        <f t="shared" si="5"/>
        <v>0.12727083179490295</v>
      </c>
      <c r="I67">
        <f t="shared" ref="I67:I130" si="9">F67*H68-F68*H67</f>
        <v>8.711086156394654E-5</v>
      </c>
    </row>
    <row r="68" spans="1:9">
      <c r="A68" s="3" t="s">
        <v>308</v>
      </c>
      <c r="B68">
        <v>1.68</v>
      </c>
      <c r="C68" s="4">
        <v>401</v>
      </c>
      <c r="D68">
        <f t="shared" si="6"/>
        <v>238.6904761904762</v>
      </c>
      <c r="E68" s="6">
        <f t="shared" si="7"/>
        <v>1.7498851228781552E-4</v>
      </c>
      <c r="F68" s="7">
        <f t="shared" ref="F68:F131" si="10">F67+E68</f>
        <v>0.74961282155230091</v>
      </c>
      <c r="G68" s="6">
        <f t="shared" si="8"/>
        <v>1.4595179247045128E-4</v>
      </c>
      <c r="H68" s="7">
        <f t="shared" ref="H68:H131" si="11">H67+G68</f>
        <v>0.12741678358737341</v>
      </c>
      <c r="I68">
        <f t="shared" si="9"/>
        <v>2.8440305072259531E-4</v>
      </c>
    </row>
    <row r="69" spans="1:9">
      <c r="A69" s="3" t="s">
        <v>853</v>
      </c>
      <c r="B69">
        <v>5.46</v>
      </c>
      <c r="C69" s="4">
        <v>1280</v>
      </c>
      <c r="D69">
        <f t="shared" si="6"/>
        <v>234.43223443223442</v>
      </c>
      <c r="E69" s="6">
        <f t="shared" si="7"/>
        <v>5.5856682226534634E-4</v>
      </c>
      <c r="F69" s="7">
        <f t="shared" si="10"/>
        <v>0.75017138837456621</v>
      </c>
      <c r="G69" s="6">
        <f t="shared" si="8"/>
        <v>4.7434332552896664E-4</v>
      </c>
      <c r="H69" s="7">
        <f t="shared" si="11"/>
        <v>0.12789112691290236</v>
      </c>
      <c r="I69">
        <f t="shared" si="9"/>
        <v>1.7559600015561172E-4</v>
      </c>
    </row>
    <row r="70" spans="1:9">
      <c r="A70" s="3" t="s">
        <v>781</v>
      </c>
      <c r="B70">
        <v>3.37</v>
      </c>
      <c r="C70" s="4">
        <v>789</v>
      </c>
      <c r="D70">
        <f t="shared" si="6"/>
        <v>234.12462908011869</v>
      </c>
      <c r="E70" s="6">
        <f t="shared" si="7"/>
        <v>3.443040802869986E-4</v>
      </c>
      <c r="F70" s="7">
        <f t="shared" si="10"/>
        <v>0.75051569245485317</v>
      </c>
      <c r="G70" s="6">
        <f t="shared" si="8"/>
        <v>2.9277234561036954E-4</v>
      </c>
      <c r="H70" s="7">
        <f t="shared" si="11"/>
        <v>0.12818389925851273</v>
      </c>
      <c r="I70">
        <f t="shared" si="9"/>
        <v>1.2365120155553855E-4</v>
      </c>
    </row>
    <row r="71" spans="1:9">
      <c r="A71" s="3" t="s">
        <v>687</v>
      </c>
      <c r="B71">
        <v>2.37</v>
      </c>
      <c r="C71" s="4">
        <v>552</v>
      </c>
      <c r="D71">
        <f t="shared" si="6"/>
        <v>232.91139240506328</v>
      </c>
      <c r="E71" s="6">
        <f t="shared" si="7"/>
        <v>2.4088194210193059E-4</v>
      </c>
      <c r="F71" s="7">
        <f t="shared" si="10"/>
        <v>0.75075657439695509</v>
      </c>
      <c r="G71" s="6">
        <f t="shared" si="8"/>
        <v>2.0589627866367236E-4</v>
      </c>
      <c r="H71" s="7">
        <f t="shared" si="11"/>
        <v>0.12838979553717639</v>
      </c>
      <c r="I71">
        <f t="shared" si="9"/>
        <v>8.891622502855967E-5</v>
      </c>
    </row>
    <row r="72" spans="1:9">
      <c r="A72" s="3" t="s">
        <v>275</v>
      </c>
      <c r="B72">
        <v>1.7</v>
      </c>
      <c r="C72" s="4">
        <v>392</v>
      </c>
      <c r="D72">
        <f t="shared" si="6"/>
        <v>230.58823529411765</v>
      </c>
      <c r="E72" s="6">
        <f t="shared" si="7"/>
        <v>1.7106108931876231E-4</v>
      </c>
      <c r="F72" s="7">
        <f t="shared" si="10"/>
        <v>0.75092763548627384</v>
      </c>
      <c r="G72" s="6">
        <f t="shared" si="8"/>
        <v>1.4768931380938522E-4</v>
      </c>
      <c r="H72" s="7">
        <f t="shared" si="11"/>
        <v>0.12853748485098576</v>
      </c>
      <c r="I72">
        <f t="shared" si="9"/>
        <v>1.3063799500180606E-4</v>
      </c>
    </row>
    <row r="73" spans="1:9">
      <c r="A73" s="3" t="s">
        <v>259</v>
      </c>
      <c r="B73">
        <v>2.4900000000000002</v>
      </c>
      <c r="C73" s="4">
        <v>567</v>
      </c>
      <c r="D73">
        <f t="shared" si="6"/>
        <v>227.71084337349396</v>
      </c>
      <c r="E73" s="6">
        <f t="shared" si="7"/>
        <v>2.4742764705035263E-4</v>
      </c>
      <c r="F73" s="7">
        <f t="shared" si="10"/>
        <v>0.75117506313332416</v>
      </c>
      <c r="G73" s="6">
        <f t="shared" si="8"/>
        <v>2.1632140669727601E-4</v>
      </c>
      <c r="H73" s="7">
        <f t="shared" si="11"/>
        <v>0.12875380625768304</v>
      </c>
      <c r="I73">
        <f t="shared" si="9"/>
        <v>2.293900912202218E-4</v>
      </c>
    </row>
    <row r="74" spans="1:9">
      <c r="A74" s="3" t="s">
        <v>824</v>
      </c>
      <c r="B74">
        <v>4.37</v>
      </c>
      <c r="C74" s="4">
        <v>993</v>
      </c>
      <c r="D74">
        <f t="shared" si="6"/>
        <v>227.23112128146454</v>
      </c>
      <c r="E74" s="6">
        <f t="shared" si="7"/>
        <v>4.333256675855382E-4</v>
      </c>
      <c r="F74" s="7">
        <f t="shared" si="10"/>
        <v>0.75160838880090974</v>
      </c>
      <c r="G74" s="6">
        <f t="shared" si="8"/>
        <v>3.7964841255706675E-4</v>
      </c>
      <c r="H74" s="7">
        <f t="shared" si="11"/>
        <v>0.12913345467024009</v>
      </c>
      <c r="I74">
        <f t="shared" si="9"/>
        <v>7.3664833626363446E-5</v>
      </c>
    </row>
    <row r="75" spans="1:9">
      <c r="A75" s="3" t="s">
        <v>51</v>
      </c>
      <c r="B75">
        <v>1.4</v>
      </c>
      <c r="C75" s="4">
        <v>315</v>
      </c>
      <c r="D75">
        <f t="shared" si="6"/>
        <v>225.00000000000003</v>
      </c>
      <c r="E75" s="6">
        <f t="shared" si="7"/>
        <v>1.3745980391686256E-4</v>
      </c>
      <c r="F75" s="7">
        <f t="shared" si="10"/>
        <v>0.75174584860482663</v>
      </c>
      <c r="G75" s="6">
        <f t="shared" si="8"/>
        <v>1.2162649372537606E-4</v>
      </c>
      <c r="H75" s="7">
        <f t="shared" si="11"/>
        <v>0.12925508116396547</v>
      </c>
      <c r="I75">
        <f t="shared" si="9"/>
        <v>1.2747593763438869E-4</v>
      </c>
    </row>
    <row r="76" spans="1:9">
      <c r="A76" s="3" t="s">
        <v>402</v>
      </c>
      <c r="B76">
        <v>2.42</v>
      </c>
      <c r="C76" s="4">
        <v>542</v>
      </c>
      <c r="D76">
        <f t="shared" si="6"/>
        <v>223.96694214876032</v>
      </c>
      <c r="E76" s="6">
        <f t="shared" si="7"/>
        <v>2.3651813880298258E-4</v>
      </c>
      <c r="F76" s="7">
        <f t="shared" si="10"/>
        <v>0.75198236674362962</v>
      </c>
      <c r="G76" s="6">
        <f t="shared" si="8"/>
        <v>2.1024008201100719E-4</v>
      </c>
      <c r="H76" s="7">
        <f t="shared" si="11"/>
        <v>0.12946532124597648</v>
      </c>
      <c r="I76">
        <f t="shared" si="9"/>
        <v>3.1632014381964557E-4</v>
      </c>
    </row>
    <row r="77" spans="1:9">
      <c r="A77" s="3" t="s">
        <v>821</v>
      </c>
      <c r="B77">
        <v>5.98</v>
      </c>
      <c r="C77" s="4">
        <v>1316</v>
      </c>
      <c r="D77">
        <f t="shared" si="6"/>
        <v>220.06688963210701</v>
      </c>
      <c r="E77" s="6">
        <f t="shared" si="7"/>
        <v>5.7427651414155916E-4</v>
      </c>
      <c r="F77" s="7">
        <f t="shared" si="10"/>
        <v>0.75255664325777116</v>
      </c>
      <c r="G77" s="6">
        <f t="shared" si="8"/>
        <v>5.1951888034124929E-4</v>
      </c>
      <c r="H77" s="7">
        <f t="shared" si="11"/>
        <v>0.12998484012631772</v>
      </c>
      <c r="I77">
        <f t="shared" si="9"/>
        <v>4.5070203536502762E-4</v>
      </c>
    </row>
    <row r="78" spans="1:9">
      <c r="A78" s="3" t="s">
        <v>248</v>
      </c>
      <c r="B78">
        <v>8.51</v>
      </c>
      <c r="C78" s="4">
        <v>1863</v>
      </c>
      <c r="D78">
        <f t="shared" si="6"/>
        <v>218.91891891891893</v>
      </c>
      <c r="E78" s="6">
        <f t="shared" si="7"/>
        <v>8.1297655459401576E-4</v>
      </c>
      <c r="F78" s="7">
        <f t="shared" si="10"/>
        <v>0.75336961981236517</v>
      </c>
      <c r="G78" s="6">
        <f t="shared" si="8"/>
        <v>7.3931532971639312E-4</v>
      </c>
      <c r="H78" s="7">
        <f t="shared" si="11"/>
        <v>0.13072415545603411</v>
      </c>
      <c r="I78">
        <f t="shared" si="9"/>
        <v>1.9387207247813232E-3</v>
      </c>
    </row>
    <row r="79" spans="1:9">
      <c r="A79" s="3" t="s">
        <v>1016</v>
      </c>
      <c r="B79">
        <v>36.46</v>
      </c>
      <c r="C79" s="4">
        <v>7846</v>
      </c>
      <c r="D79">
        <f t="shared" si="6"/>
        <v>215.19473395501919</v>
      </c>
      <c r="E79" s="6">
        <f t="shared" si="7"/>
        <v>3.423840068354615E-3</v>
      </c>
      <c r="F79" s="7">
        <f t="shared" si="10"/>
        <v>0.75679345988071978</v>
      </c>
      <c r="G79" s="6">
        <f t="shared" si="8"/>
        <v>3.1675014008765798E-3</v>
      </c>
      <c r="H79" s="7">
        <f t="shared" si="11"/>
        <v>0.13389165685691068</v>
      </c>
      <c r="I79">
        <f t="shared" si="9"/>
        <v>2.9254829193957332E-4</v>
      </c>
    </row>
    <row r="80" spans="1:9">
      <c r="A80" s="3" t="s">
        <v>1002</v>
      </c>
      <c r="B80">
        <v>5.5</v>
      </c>
      <c r="C80" s="4">
        <v>1182</v>
      </c>
      <c r="D80">
        <f t="shared" si="6"/>
        <v>214.90909090909091</v>
      </c>
      <c r="E80" s="6">
        <f t="shared" si="7"/>
        <v>5.1580154993565569E-4</v>
      </c>
      <c r="F80" s="7">
        <f t="shared" si="10"/>
        <v>0.75730926143065547</v>
      </c>
      <c r="G80" s="6">
        <f t="shared" si="8"/>
        <v>4.7781836820683457E-4</v>
      </c>
      <c r="H80" s="7">
        <f t="shared" si="11"/>
        <v>0.13436947522511752</v>
      </c>
      <c r="I80">
        <f t="shared" si="9"/>
        <v>9.6085299523707146E-5</v>
      </c>
    </row>
    <row r="81" spans="1:9">
      <c r="A81" s="3" t="s">
        <v>185</v>
      </c>
      <c r="B81">
        <v>1.8</v>
      </c>
      <c r="C81" s="4">
        <v>381</v>
      </c>
      <c r="D81">
        <f t="shared" si="6"/>
        <v>211.66666666666666</v>
      </c>
      <c r="E81" s="6">
        <f t="shared" si="7"/>
        <v>1.6626090568991949E-4</v>
      </c>
      <c r="F81" s="7">
        <f t="shared" si="10"/>
        <v>0.75747552233634541</v>
      </c>
      <c r="G81" s="6">
        <f t="shared" si="8"/>
        <v>1.5637692050405496E-4</v>
      </c>
      <c r="H81" s="7">
        <f t="shared" si="11"/>
        <v>0.13452585214562157</v>
      </c>
      <c r="I81">
        <f t="shared" si="9"/>
        <v>2.0028044010363122E-4</v>
      </c>
    </row>
    <row r="82" spans="1:9">
      <c r="A82" s="3" t="s">
        <v>894</v>
      </c>
      <c r="B82">
        <v>3.75</v>
      </c>
      <c r="C82" s="4">
        <v>792</v>
      </c>
      <c r="D82">
        <f t="shared" si="6"/>
        <v>211.2</v>
      </c>
      <c r="E82" s="6">
        <f t="shared" si="7"/>
        <v>3.45613221276683E-4</v>
      </c>
      <c r="F82" s="7">
        <f t="shared" si="10"/>
        <v>0.75782113555762209</v>
      </c>
      <c r="G82" s="6">
        <f t="shared" si="8"/>
        <v>3.2578525105011449E-4</v>
      </c>
      <c r="H82" s="7">
        <f t="shared" si="11"/>
        <v>0.13485163739667169</v>
      </c>
      <c r="I82">
        <f t="shared" si="9"/>
        <v>3.0896656327859817E-4</v>
      </c>
    </row>
    <row r="83" spans="1:9">
      <c r="A83" s="3" t="s">
        <v>405</v>
      </c>
      <c r="B83">
        <v>5.77</v>
      </c>
      <c r="C83" s="4">
        <v>1205</v>
      </c>
      <c r="D83">
        <f t="shared" si="6"/>
        <v>208.83882149046795</v>
      </c>
      <c r="E83" s="6">
        <f t="shared" si="7"/>
        <v>5.2583829752323613E-4</v>
      </c>
      <c r="F83" s="7">
        <f t="shared" si="10"/>
        <v>0.75834697385514538</v>
      </c>
      <c r="G83" s="6">
        <f t="shared" si="8"/>
        <v>5.0127490628244277E-4</v>
      </c>
      <c r="H83" s="7">
        <f t="shared" si="11"/>
        <v>0.13535291230295413</v>
      </c>
      <c r="I83">
        <f t="shared" si="9"/>
        <v>9.3638211216041933E-4</v>
      </c>
    </row>
    <row r="84" spans="1:9">
      <c r="A84" s="3" t="s">
        <v>331</v>
      </c>
      <c r="B84">
        <v>17.41</v>
      </c>
      <c r="C84" s="4">
        <v>3566</v>
      </c>
      <c r="D84">
        <f t="shared" si="6"/>
        <v>204.82481332567491</v>
      </c>
      <c r="E84" s="6">
        <f t="shared" si="7"/>
        <v>1.5561322564048633E-3</v>
      </c>
      <c r="F84" s="7">
        <f t="shared" si="10"/>
        <v>0.75990310611155021</v>
      </c>
      <c r="G84" s="6">
        <f t="shared" si="8"/>
        <v>1.512512325541998E-3</v>
      </c>
      <c r="H84" s="7">
        <f t="shared" si="11"/>
        <v>0.13686542462849613</v>
      </c>
      <c r="I84">
        <f t="shared" si="9"/>
        <v>8.7353557858582676E-4</v>
      </c>
    </row>
    <row r="85" spans="1:9">
      <c r="A85" s="3" t="s">
        <v>892</v>
      </c>
      <c r="B85">
        <v>16.239999999999998</v>
      </c>
      <c r="C85" s="4">
        <v>3325</v>
      </c>
      <c r="D85">
        <f t="shared" si="6"/>
        <v>204.74137931034485</v>
      </c>
      <c r="E85" s="6">
        <f t="shared" si="7"/>
        <v>1.450964596900216E-3</v>
      </c>
      <c r="F85" s="7">
        <f t="shared" si="10"/>
        <v>0.7613540707084504</v>
      </c>
      <c r="G85" s="6">
        <f t="shared" si="8"/>
        <v>1.4108673272143623E-3</v>
      </c>
      <c r="H85" s="7">
        <f t="shared" si="11"/>
        <v>0.13827629195571048</v>
      </c>
      <c r="I85">
        <f t="shared" si="9"/>
        <v>1.38369947103964E-4</v>
      </c>
    </row>
    <row r="86" spans="1:9">
      <c r="A86" s="3" t="s">
        <v>898</v>
      </c>
      <c r="B86">
        <v>2.57</v>
      </c>
      <c r="C86" s="4">
        <v>524</v>
      </c>
      <c r="D86">
        <f t="shared" si="6"/>
        <v>203.8910505836576</v>
      </c>
      <c r="E86" s="6">
        <f t="shared" si="7"/>
        <v>2.2866329286487614E-4</v>
      </c>
      <c r="F86" s="7">
        <f t="shared" si="10"/>
        <v>0.76158273400131526</v>
      </c>
      <c r="G86" s="6">
        <f t="shared" si="8"/>
        <v>2.2327149205301176E-4</v>
      </c>
      <c r="H86" s="7">
        <f t="shared" si="11"/>
        <v>0.13849956344776349</v>
      </c>
      <c r="I86">
        <f t="shared" si="9"/>
        <v>5.6971204371364381E-4</v>
      </c>
    </row>
    <row r="87" spans="1:9">
      <c r="A87" s="3" t="s">
        <v>431</v>
      </c>
      <c r="B87">
        <v>10.55</v>
      </c>
      <c r="C87" s="4">
        <v>2123</v>
      </c>
      <c r="D87">
        <f t="shared" si="6"/>
        <v>201.23222748815164</v>
      </c>
      <c r="E87" s="6">
        <f t="shared" si="7"/>
        <v>9.2643544036666422E-4</v>
      </c>
      <c r="F87" s="7">
        <f t="shared" si="10"/>
        <v>0.7625091694416819</v>
      </c>
      <c r="G87" s="6">
        <f t="shared" si="8"/>
        <v>9.1654250628765547E-4</v>
      </c>
      <c r="H87" s="7">
        <f t="shared" si="11"/>
        <v>0.13941610595405113</v>
      </c>
      <c r="I87">
        <f t="shared" si="9"/>
        <v>9.4335782384047384E-5</v>
      </c>
    </row>
    <row r="88" spans="1:9">
      <c r="A88" s="3" t="s">
        <v>763</v>
      </c>
      <c r="B88">
        <v>1.74</v>
      </c>
      <c r="C88" s="4">
        <v>344</v>
      </c>
      <c r="D88">
        <f t="shared" si="6"/>
        <v>197.70114942528735</v>
      </c>
      <c r="E88" s="6">
        <f t="shared" si="7"/>
        <v>1.5011483348381183E-4</v>
      </c>
      <c r="F88" s="7">
        <f t="shared" si="10"/>
        <v>0.76265928427516572</v>
      </c>
      <c r="G88" s="6">
        <f t="shared" si="8"/>
        <v>1.5116435648725312E-4</v>
      </c>
      <c r="H88" s="7">
        <f t="shared" si="11"/>
        <v>0.13956727031053839</v>
      </c>
      <c r="I88">
        <f t="shared" si="9"/>
        <v>2.2184061161753532E-4</v>
      </c>
    </row>
    <row r="89" spans="1:9">
      <c r="A89" s="3" t="s">
        <v>235</v>
      </c>
      <c r="B89">
        <v>4.09</v>
      </c>
      <c r="C89" s="4">
        <v>807</v>
      </c>
      <c r="D89">
        <f t="shared" si="6"/>
        <v>197.31051344743278</v>
      </c>
      <c r="E89" s="6">
        <f t="shared" si="7"/>
        <v>3.5215892622510506E-4</v>
      </c>
      <c r="F89" s="7">
        <f t="shared" si="10"/>
        <v>0.7630114432013908</v>
      </c>
      <c r="G89" s="6">
        <f t="shared" si="8"/>
        <v>3.5532311381199151E-4</v>
      </c>
      <c r="H89" s="7">
        <f t="shared" si="11"/>
        <v>0.13992259342435037</v>
      </c>
      <c r="I89">
        <f t="shared" si="9"/>
        <v>3.4371131402137489E-4</v>
      </c>
    </row>
    <row r="90" spans="1:9">
      <c r="A90" s="3" t="s">
        <v>664</v>
      </c>
      <c r="B90">
        <v>6.32</v>
      </c>
      <c r="C90" s="4">
        <v>1232</v>
      </c>
      <c r="D90">
        <f t="shared" si="6"/>
        <v>194.9367088607595</v>
      </c>
      <c r="E90" s="6">
        <f t="shared" si="7"/>
        <v>5.376205664303958E-4</v>
      </c>
      <c r="F90" s="7">
        <f t="shared" si="10"/>
        <v>0.76354906376782117</v>
      </c>
      <c r="G90" s="6">
        <f t="shared" si="8"/>
        <v>5.4905674310312626E-4</v>
      </c>
      <c r="H90" s="7">
        <f t="shared" si="11"/>
        <v>0.1404716501674535</v>
      </c>
      <c r="I90">
        <f t="shared" si="9"/>
        <v>4.3570991657979063E-4</v>
      </c>
    </row>
    <row r="91" spans="1:9">
      <c r="A91" s="3" t="s">
        <v>588</v>
      </c>
      <c r="B91">
        <v>8.01</v>
      </c>
      <c r="C91" s="4">
        <v>1560</v>
      </c>
      <c r="D91">
        <f t="shared" si="6"/>
        <v>194.75655430711612</v>
      </c>
      <c r="E91" s="6">
        <f t="shared" si="7"/>
        <v>6.8075331463589078E-4</v>
      </c>
      <c r="F91" s="7">
        <f t="shared" si="10"/>
        <v>0.76422981708245707</v>
      </c>
      <c r="G91" s="6">
        <f t="shared" si="8"/>
        <v>6.9587729624304444E-4</v>
      </c>
      <c r="H91" s="7">
        <f t="shared" si="11"/>
        <v>0.14116752746369654</v>
      </c>
      <c r="I91">
        <f t="shared" si="9"/>
        <v>2.385634527817676E-4</v>
      </c>
    </row>
    <row r="92" spans="1:9">
      <c r="A92" s="3" t="s">
        <v>105</v>
      </c>
      <c r="B92">
        <v>4.38</v>
      </c>
      <c r="C92" s="4">
        <v>848</v>
      </c>
      <c r="D92">
        <f t="shared" si="6"/>
        <v>193.60730593607306</v>
      </c>
      <c r="E92" s="6">
        <f t="shared" si="7"/>
        <v>3.7005051975079191E-4</v>
      </c>
      <c r="F92" s="7">
        <f t="shared" si="10"/>
        <v>0.76459986760220788</v>
      </c>
      <c r="G92" s="6">
        <f t="shared" si="8"/>
        <v>3.8051717322653368E-4</v>
      </c>
      <c r="H92" s="7">
        <f t="shared" si="11"/>
        <v>0.14154804463692308</v>
      </c>
      <c r="I92">
        <f t="shared" si="9"/>
        <v>5.5460333986312449E-4</v>
      </c>
    </row>
    <row r="93" spans="1:9">
      <c r="A93" s="3" t="s">
        <v>812</v>
      </c>
      <c r="B93">
        <v>10.17</v>
      </c>
      <c r="C93" s="4">
        <v>1958</v>
      </c>
      <c r="D93">
        <f t="shared" si="6"/>
        <v>192.52704031465095</v>
      </c>
      <c r="E93" s="6">
        <f t="shared" si="7"/>
        <v>8.5443268593402195E-4</v>
      </c>
      <c r="F93" s="7">
        <f t="shared" si="10"/>
        <v>0.76545430028814188</v>
      </c>
      <c r="G93" s="6">
        <f t="shared" si="8"/>
        <v>8.8352960084791046E-4</v>
      </c>
      <c r="H93" s="7">
        <f t="shared" si="11"/>
        <v>0.142431574237771</v>
      </c>
      <c r="I93">
        <f t="shared" si="9"/>
        <v>3.838950192861651E-4</v>
      </c>
    </row>
    <row r="94" spans="1:9">
      <c r="A94" s="3" t="s">
        <v>245</v>
      </c>
      <c r="B94">
        <v>7.03</v>
      </c>
      <c r="C94" s="4">
        <v>1345</v>
      </c>
      <c r="D94">
        <f t="shared" si="6"/>
        <v>191.32290184921763</v>
      </c>
      <c r="E94" s="6">
        <f t="shared" si="7"/>
        <v>5.869315437085084E-4</v>
      </c>
      <c r="F94" s="7">
        <f t="shared" si="10"/>
        <v>0.76604123183185036</v>
      </c>
      <c r="G94" s="6">
        <f t="shared" si="8"/>
        <v>6.1073875063528125E-4</v>
      </c>
      <c r="H94" s="7">
        <f t="shared" si="11"/>
        <v>0.14304231298840628</v>
      </c>
      <c r="I94">
        <f t="shared" si="9"/>
        <v>3.503949251852656E-4</v>
      </c>
    </row>
    <row r="95" spans="1:9">
      <c r="A95" s="3" t="s">
        <v>184</v>
      </c>
      <c r="B95">
        <v>6.4</v>
      </c>
      <c r="C95" s="4">
        <v>1210</v>
      </c>
      <c r="D95">
        <f t="shared" si="6"/>
        <v>189.0625</v>
      </c>
      <c r="E95" s="6">
        <f t="shared" si="7"/>
        <v>5.2802019917271015E-4</v>
      </c>
      <c r="F95" s="7">
        <f t="shared" si="10"/>
        <v>0.76656925203102311</v>
      </c>
      <c r="G95" s="6">
        <f t="shared" si="8"/>
        <v>5.5600682845886201E-4</v>
      </c>
      <c r="H95" s="7">
        <f t="shared" si="11"/>
        <v>0.14359831981686513</v>
      </c>
      <c r="I95">
        <f t="shared" si="9"/>
        <v>8.5213656638249979E-4</v>
      </c>
    </row>
    <row r="96" spans="1:9">
      <c r="A96" s="3" t="s">
        <v>562</v>
      </c>
      <c r="B96">
        <v>15.56</v>
      </c>
      <c r="C96" s="4">
        <v>2938</v>
      </c>
      <c r="D96">
        <f t="shared" si="6"/>
        <v>188.81748071979433</v>
      </c>
      <c r="E96" s="6">
        <f t="shared" si="7"/>
        <v>1.2820854092309277E-3</v>
      </c>
      <c r="F96" s="7">
        <f t="shared" si="10"/>
        <v>0.76785133744025402</v>
      </c>
      <c r="G96" s="6">
        <f t="shared" si="8"/>
        <v>1.3517916016906083E-3</v>
      </c>
      <c r="H96" s="7">
        <f t="shared" si="11"/>
        <v>0.14495011141855574</v>
      </c>
      <c r="I96">
        <f t="shared" si="9"/>
        <v>2.4931281962907448E-4</v>
      </c>
    </row>
    <row r="97" spans="1:9">
      <c r="A97" s="3" t="s">
        <v>424</v>
      </c>
      <c r="B97">
        <v>4.55</v>
      </c>
      <c r="C97" s="4">
        <v>857</v>
      </c>
      <c r="D97">
        <f t="shared" si="6"/>
        <v>188.35164835164835</v>
      </c>
      <c r="E97" s="6">
        <f t="shared" si="7"/>
        <v>3.7397794271984511E-4</v>
      </c>
      <c r="F97" s="7">
        <f t="shared" si="10"/>
        <v>0.76822531538297389</v>
      </c>
      <c r="G97" s="6">
        <f t="shared" si="8"/>
        <v>3.9528610460747222E-4</v>
      </c>
      <c r="H97" s="7">
        <f t="shared" si="11"/>
        <v>0.14534539752316322</v>
      </c>
      <c r="I97">
        <f t="shared" si="9"/>
        <v>1.0673602022544804E-3</v>
      </c>
    </row>
    <row r="98" spans="1:9">
      <c r="A98" s="3" t="s">
        <v>947</v>
      </c>
      <c r="B98">
        <v>19.47</v>
      </c>
      <c r="C98" s="4">
        <v>3659</v>
      </c>
      <c r="D98">
        <f t="shared" si="6"/>
        <v>187.9301489470981</v>
      </c>
      <c r="E98" s="6">
        <f t="shared" si="7"/>
        <v>1.5967156270850797E-3</v>
      </c>
      <c r="F98" s="7">
        <f t="shared" si="10"/>
        <v>0.76982203101005897</v>
      </c>
      <c r="G98" s="6">
        <f t="shared" si="8"/>
        <v>1.6914770234521942E-3</v>
      </c>
      <c r="H98" s="7">
        <f t="shared" si="11"/>
        <v>0.1470368745466154</v>
      </c>
      <c r="I98">
        <f t="shared" si="9"/>
        <v>1.9456397716376139E-3</v>
      </c>
    </row>
    <row r="99" spans="1:9">
      <c r="A99" s="3" t="s">
        <v>603</v>
      </c>
      <c r="B99">
        <v>35.47</v>
      </c>
      <c r="C99" s="4">
        <v>6648</v>
      </c>
      <c r="D99">
        <f t="shared" si="6"/>
        <v>187.42599379757542</v>
      </c>
      <c r="E99" s="6">
        <f t="shared" si="7"/>
        <v>2.9010564331406422E-3</v>
      </c>
      <c r="F99" s="7">
        <f t="shared" si="10"/>
        <v>0.77272308744319962</v>
      </c>
      <c r="G99" s="6">
        <f t="shared" si="8"/>
        <v>3.0814940945993493E-3</v>
      </c>
      <c r="H99" s="7">
        <f t="shared" si="11"/>
        <v>0.15011836864121475</v>
      </c>
      <c r="I99">
        <f t="shared" si="9"/>
        <v>2.772375633669083E-4</v>
      </c>
    </row>
    <row r="100" spans="1:9">
      <c r="A100" s="3" t="s">
        <v>410</v>
      </c>
      <c r="B100">
        <v>5.05</v>
      </c>
      <c r="C100" s="4">
        <v>943</v>
      </c>
      <c r="D100">
        <f t="shared" si="6"/>
        <v>186.73267326732673</v>
      </c>
      <c r="E100" s="6">
        <f t="shared" si="7"/>
        <v>4.115066510907981E-4</v>
      </c>
      <c r="F100" s="7">
        <f t="shared" si="10"/>
        <v>0.77313459409429042</v>
      </c>
      <c r="G100" s="6">
        <f t="shared" si="8"/>
        <v>4.3872413808082079E-4</v>
      </c>
      <c r="H100" s="7">
        <f t="shared" si="11"/>
        <v>0.15055709277929558</v>
      </c>
      <c r="I100">
        <f t="shared" si="9"/>
        <v>9.0123193959498749E-4</v>
      </c>
    </row>
    <row r="101" spans="1:9">
      <c r="A101" s="3" t="s">
        <v>769</v>
      </c>
      <c r="B101">
        <v>16.41</v>
      </c>
      <c r="C101" s="4">
        <v>3059</v>
      </c>
      <c r="D101">
        <f t="shared" si="6"/>
        <v>186.41072516758075</v>
      </c>
      <c r="E101" s="6">
        <f t="shared" si="7"/>
        <v>1.3348874291481986E-3</v>
      </c>
      <c r="F101" s="7">
        <f t="shared" si="10"/>
        <v>0.77446948152343864</v>
      </c>
      <c r="G101" s="6">
        <f t="shared" si="8"/>
        <v>1.4256362585953009E-3</v>
      </c>
      <c r="H101" s="7">
        <f t="shared" si="11"/>
        <v>0.15198272903789087</v>
      </c>
      <c r="I101">
        <f t="shared" si="9"/>
        <v>1.6739942895192816E-4</v>
      </c>
    </row>
    <row r="102" spans="1:9">
      <c r="A102" s="3" t="s">
        <v>163</v>
      </c>
      <c r="B102">
        <v>3.04</v>
      </c>
      <c r="C102" s="4">
        <v>560</v>
      </c>
      <c r="D102">
        <f t="shared" si="6"/>
        <v>184.21052631578948</v>
      </c>
      <c r="E102" s="6">
        <f t="shared" si="7"/>
        <v>2.4437298474108899E-4</v>
      </c>
      <c r="F102" s="7">
        <f t="shared" si="10"/>
        <v>0.77471385450817976</v>
      </c>
      <c r="G102" s="6">
        <f t="shared" si="8"/>
        <v>2.6410324351795945E-4</v>
      </c>
      <c r="H102" s="7">
        <f t="shared" si="11"/>
        <v>0.15224683228140884</v>
      </c>
      <c r="I102">
        <f t="shared" si="9"/>
        <v>5.2987095613951651E-4</v>
      </c>
    </row>
    <row r="103" spans="1:9">
      <c r="A103" s="3" t="s">
        <v>318</v>
      </c>
      <c r="B103">
        <v>9.6199999999999992</v>
      </c>
      <c r="C103" s="4">
        <v>1770</v>
      </c>
      <c r="D103">
        <f t="shared" si="6"/>
        <v>183.991683991684</v>
      </c>
      <c r="E103" s="6">
        <f t="shared" si="7"/>
        <v>7.7239318391379914E-4</v>
      </c>
      <c r="F103" s="7">
        <f t="shared" si="10"/>
        <v>0.77548624769209351</v>
      </c>
      <c r="G103" s="6">
        <f t="shared" si="8"/>
        <v>8.3574776402722687E-4</v>
      </c>
      <c r="H103" s="7">
        <f t="shared" si="11"/>
        <v>0.15308258004543607</v>
      </c>
      <c r="I103">
        <f t="shared" si="9"/>
        <v>9.7637064056826928E-4</v>
      </c>
    </row>
    <row r="104" spans="1:9">
      <c r="A104" s="3" t="s">
        <v>376</v>
      </c>
      <c r="B104">
        <v>17.71</v>
      </c>
      <c r="C104" s="4">
        <v>3245</v>
      </c>
      <c r="D104">
        <f t="shared" si="6"/>
        <v>183.22981366459626</v>
      </c>
      <c r="E104" s="6">
        <f t="shared" si="7"/>
        <v>1.4160541705086319E-3</v>
      </c>
      <c r="F104" s="7">
        <f t="shared" si="10"/>
        <v>0.77690230186260212</v>
      </c>
      <c r="G104" s="6">
        <f t="shared" si="8"/>
        <v>1.5385751456260073E-3</v>
      </c>
      <c r="H104" s="7">
        <f t="shared" si="11"/>
        <v>0.15462115519106207</v>
      </c>
      <c r="I104">
        <f t="shared" si="9"/>
        <v>1.1260152611815288E-3</v>
      </c>
    </row>
    <row r="105" spans="1:9">
      <c r="A105" s="3" t="s">
        <v>127</v>
      </c>
      <c r="B105">
        <v>20.41</v>
      </c>
      <c r="C105" s="4">
        <v>3728</v>
      </c>
      <c r="D105">
        <f t="shared" si="6"/>
        <v>182.65556099951004</v>
      </c>
      <c r="E105" s="6">
        <f t="shared" si="7"/>
        <v>1.6268258698478211E-3</v>
      </c>
      <c r="F105" s="7">
        <f t="shared" si="10"/>
        <v>0.77852912773244998</v>
      </c>
      <c r="G105" s="6">
        <f t="shared" si="8"/>
        <v>1.7731405263820897E-3</v>
      </c>
      <c r="H105" s="7">
        <f t="shared" si="11"/>
        <v>0.15639429571744415</v>
      </c>
      <c r="I105">
        <f t="shared" si="9"/>
        <v>2.6351932340663853E-4</v>
      </c>
    </row>
    <row r="106" spans="1:9">
      <c r="A106" s="3" t="s">
        <v>256</v>
      </c>
      <c r="B106">
        <v>4.7699999999999996</v>
      </c>
      <c r="C106" s="4">
        <v>866</v>
      </c>
      <c r="D106">
        <f t="shared" si="6"/>
        <v>181.55136268343819</v>
      </c>
      <c r="E106" s="6">
        <f t="shared" si="7"/>
        <v>3.7790536568889837E-4</v>
      </c>
      <c r="F106" s="7">
        <f t="shared" si="10"/>
        <v>0.77890703309813891</v>
      </c>
      <c r="G106" s="6">
        <f t="shared" si="8"/>
        <v>4.1439883933574556E-4</v>
      </c>
      <c r="H106" s="7">
        <f t="shared" si="11"/>
        <v>0.1568086945567799</v>
      </c>
      <c r="I106">
        <f t="shared" si="9"/>
        <v>3.0685756373691198E-4</v>
      </c>
    </row>
    <row r="107" spans="1:9">
      <c r="A107" s="3" t="s">
        <v>820</v>
      </c>
      <c r="B107">
        <v>5.55</v>
      </c>
      <c r="C107" s="4">
        <v>1004</v>
      </c>
      <c r="D107">
        <f t="shared" si="6"/>
        <v>180.90090090090089</v>
      </c>
      <c r="E107" s="6">
        <f t="shared" si="7"/>
        <v>4.3812585121438097E-4</v>
      </c>
      <c r="F107" s="7">
        <f t="shared" si="10"/>
        <v>0.7793451589493533</v>
      </c>
      <c r="G107" s="6">
        <f t="shared" si="8"/>
        <v>4.8216217155416943E-4</v>
      </c>
      <c r="H107" s="7">
        <f t="shared" si="11"/>
        <v>0.15729085672833407</v>
      </c>
      <c r="I107">
        <f t="shared" si="9"/>
        <v>4.8820063216065135E-4</v>
      </c>
    </row>
    <row r="108" spans="1:9">
      <c r="A108" s="3" t="s">
        <v>417</v>
      </c>
      <c r="B108">
        <v>8.7899999999999991</v>
      </c>
      <c r="C108" s="4">
        <v>1558</v>
      </c>
      <c r="D108">
        <f t="shared" si="6"/>
        <v>177.24687144482368</v>
      </c>
      <c r="E108" s="6">
        <f t="shared" si="7"/>
        <v>6.7988055397610121E-4</v>
      </c>
      <c r="F108" s="7">
        <f t="shared" si="10"/>
        <v>0.78002503950332935</v>
      </c>
      <c r="G108" s="6">
        <f t="shared" si="8"/>
        <v>7.636406284614682E-4</v>
      </c>
      <c r="H108" s="7">
        <f t="shared" si="11"/>
        <v>0.15805449735679553</v>
      </c>
      <c r="I108">
        <f t="shared" si="9"/>
        <v>2.3114121237460816E-4</v>
      </c>
    </row>
    <row r="109" spans="1:9">
      <c r="A109" s="3" t="s">
        <v>841</v>
      </c>
      <c r="B109">
        <v>4.16</v>
      </c>
      <c r="C109" s="4">
        <v>736</v>
      </c>
      <c r="D109">
        <f t="shared" si="6"/>
        <v>176.92307692307691</v>
      </c>
      <c r="E109" s="6">
        <f t="shared" si="7"/>
        <v>3.2117592280257414E-4</v>
      </c>
      <c r="F109" s="7">
        <f t="shared" si="10"/>
        <v>0.78034621542613192</v>
      </c>
      <c r="G109" s="6">
        <f t="shared" si="8"/>
        <v>3.6140443849826034E-4</v>
      </c>
      <c r="H109" s="7">
        <f t="shared" si="11"/>
        <v>0.15841590179529377</v>
      </c>
      <c r="I109">
        <f t="shared" si="9"/>
        <v>4.6870275610277901E-4</v>
      </c>
    </row>
    <row r="110" spans="1:9">
      <c r="A110" s="3" t="s">
        <v>944</v>
      </c>
      <c r="B110">
        <v>8.43</v>
      </c>
      <c r="C110" s="4">
        <v>1487</v>
      </c>
      <c r="D110">
        <f t="shared" si="6"/>
        <v>176.39383155397391</v>
      </c>
      <c r="E110" s="6">
        <f t="shared" si="7"/>
        <v>6.4889755055357024E-4</v>
      </c>
      <c r="F110" s="7">
        <f t="shared" si="10"/>
        <v>0.78099511297668545</v>
      </c>
      <c r="G110" s="6">
        <f t="shared" si="8"/>
        <v>7.3236524436065726E-4</v>
      </c>
      <c r="H110" s="7">
        <f t="shared" si="11"/>
        <v>0.15914826703965443</v>
      </c>
      <c r="I110">
        <f t="shared" si="9"/>
        <v>3.5697914733746894E-4</v>
      </c>
    </row>
    <row r="111" spans="1:9">
      <c r="A111" s="3" t="s">
        <v>281</v>
      </c>
      <c r="B111">
        <v>6.42</v>
      </c>
      <c r="C111" s="4">
        <v>1132</v>
      </c>
      <c r="D111">
        <f t="shared" si="6"/>
        <v>176.3239875389408</v>
      </c>
      <c r="E111" s="6">
        <f t="shared" si="7"/>
        <v>4.9398253344091559E-4</v>
      </c>
      <c r="F111" s="7">
        <f t="shared" si="10"/>
        <v>0.78148909551012635</v>
      </c>
      <c r="G111" s="6">
        <f t="shared" si="8"/>
        <v>5.5774434979779597E-4</v>
      </c>
      <c r="H111" s="7">
        <f t="shared" si="11"/>
        <v>0.15970601138945223</v>
      </c>
      <c r="I111">
        <f t="shared" si="9"/>
        <v>2.1042823357932117E-4</v>
      </c>
    </row>
    <row r="112" spans="1:9">
      <c r="A112" s="3" t="s">
        <v>923</v>
      </c>
      <c r="B112">
        <v>3.78</v>
      </c>
      <c r="C112" s="4">
        <v>663</v>
      </c>
      <c r="D112">
        <f t="shared" si="6"/>
        <v>175.39682539682539</v>
      </c>
      <c r="E112" s="6">
        <f t="shared" si="7"/>
        <v>2.893201587202536E-4</v>
      </c>
      <c r="F112" s="7">
        <f t="shared" si="10"/>
        <v>0.78177841566884665</v>
      </c>
      <c r="G112" s="6">
        <f t="shared" si="8"/>
        <v>3.2839153305851539E-4</v>
      </c>
      <c r="H112" s="7">
        <f t="shared" si="11"/>
        <v>0.16003440292251075</v>
      </c>
      <c r="I112">
        <f t="shared" si="9"/>
        <v>2.5676285145795341E-4</v>
      </c>
    </row>
    <row r="113" spans="1:9">
      <c r="A113" s="3" t="s">
        <v>341</v>
      </c>
      <c r="B113">
        <v>4.5999999999999996</v>
      </c>
      <c r="C113" s="4">
        <v>797</v>
      </c>
      <c r="D113">
        <f t="shared" si="6"/>
        <v>173.2608695652174</v>
      </c>
      <c r="E113" s="6">
        <f t="shared" si="7"/>
        <v>3.4779512292615702E-4</v>
      </c>
      <c r="F113" s="7">
        <f t="shared" si="10"/>
        <v>0.7821262107917728</v>
      </c>
      <c r="G113" s="6">
        <f t="shared" si="8"/>
        <v>3.9962990795480707E-4</v>
      </c>
      <c r="H113" s="7">
        <f t="shared" si="11"/>
        <v>0.16043403283046556</v>
      </c>
      <c r="I113">
        <f t="shared" si="9"/>
        <v>5.1262804761442737E-4</v>
      </c>
    </row>
    <row r="114" spans="1:9">
      <c r="A114" s="3" t="s">
        <v>282</v>
      </c>
      <c r="B114">
        <v>9.16</v>
      </c>
      <c r="C114" s="4">
        <v>1568</v>
      </c>
      <c r="D114">
        <f t="shared" si="6"/>
        <v>171.17903930131004</v>
      </c>
      <c r="E114" s="6">
        <f t="shared" si="7"/>
        <v>6.8424435727504926E-4</v>
      </c>
      <c r="F114" s="7">
        <f t="shared" si="10"/>
        <v>0.7828104551490479</v>
      </c>
      <c r="G114" s="6">
        <f t="shared" si="8"/>
        <v>7.9578477323174633E-4</v>
      </c>
      <c r="H114" s="7">
        <f t="shared" si="11"/>
        <v>0.16122981760369731</v>
      </c>
      <c r="I114">
        <f t="shared" si="9"/>
        <v>3.5133550939439595E-4</v>
      </c>
    </row>
    <row r="115" spans="1:9">
      <c r="A115" s="3" t="s">
        <v>895</v>
      </c>
      <c r="B115">
        <v>6.27</v>
      </c>
      <c r="C115" s="4">
        <v>1067</v>
      </c>
      <c r="D115">
        <f t="shared" si="6"/>
        <v>170.17543859649123</v>
      </c>
      <c r="E115" s="6">
        <f t="shared" si="7"/>
        <v>4.6561781199775353E-4</v>
      </c>
      <c r="F115" s="7">
        <f t="shared" si="10"/>
        <v>0.78327607296104562</v>
      </c>
      <c r="G115" s="6">
        <f t="shared" si="8"/>
        <v>5.4471293975579134E-4</v>
      </c>
      <c r="H115" s="7">
        <f t="shared" si="11"/>
        <v>0.16177453054345312</v>
      </c>
      <c r="I115">
        <f t="shared" si="9"/>
        <v>1.3174517571806765E-4</v>
      </c>
    </row>
    <row r="116" spans="1:9">
      <c r="A116" s="3" t="s">
        <v>465</v>
      </c>
      <c r="B116">
        <v>2.35</v>
      </c>
      <c r="C116" s="4">
        <v>399</v>
      </c>
      <c r="D116">
        <f t="shared" si="6"/>
        <v>169.78723404255319</v>
      </c>
      <c r="E116" s="6">
        <f t="shared" si="7"/>
        <v>1.7411575162802593E-4</v>
      </c>
      <c r="F116" s="7">
        <f t="shared" si="10"/>
        <v>0.78345018871267369</v>
      </c>
      <c r="G116" s="6">
        <f t="shared" si="8"/>
        <v>2.0415875732473842E-4</v>
      </c>
      <c r="H116" s="7">
        <f t="shared" si="11"/>
        <v>0.16197868930077786</v>
      </c>
      <c r="I116">
        <f t="shared" si="9"/>
        <v>7.1618630255348981E-4</v>
      </c>
    </row>
    <row r="117" spans="1:9">
      <c r="A117" s="3" t="s">
        <v>328</v>
      </c>
      <c r="B117">
        <v>12.75</v>
      </c>
      <c r="C117" s="4">
        <v>2145</v>
      </c>
      <c r="D117">
        <f t="shared" si="6"/>
        <v>168.23529411764707</v>
      </c>
      <c r="E117" s="6">
        <f t="shared" si="7"/>
        <v>9.3603580762434988E-4</v>
      </c>
      <c r="F117" s="7">
        <f t="shared" si="10"/>
        <v>0.78438622452029805</v>
      </c>
      <c r="G117" s="6">
        <f t="shared" si="8"/>
        <v>1.1076698535703892E-3</v>
      </c>
      <c r="H117" s="7">
        <f t="shared" si="11"/>
        <v>0.16308635915434824</v>
      </c>
      <c r="I117">
        <f t="shared" si="9"/>
        <v>1.5171940437196108E-3</v>
      </c>
    </row>
    <row r="118" spans="1:9">
      <c r="A118" s="3" t="s">
        <v>601</v>
      </c>
      <c r="B118">
        <v>27.01</v>
      </c>
      <c r="C118" s="4">
        <v>4544</v>
      </c>
      <c r="D118">
        <f t="shared" si="6"/>
        <v>168.23398741206958</v>
      </c>
      <c r="E118" s="6">
        <f t="shared" si="7"/>
        <v>1.9829122190419793E-3</v>
      </c>
      <c r="F118" s="7">
        <f t="shared" si="10"/>
        <v>0.78636913673934006</v>
      </c>
      <c r="G118" s="6">
        <f t="shared" si="8"/>
        <v>2.3465225682302911E-3</v>
      </c>
      <c r="H118" s="7">
        <f t="shared" si="11"/>
        <v>0.16543288172257853</v>
      </c>
      <c r="I118">
        <f t="shared" si="9"/>
        <v>2.1868283933124122E-4</v>
      </c>
    </row>
    <row r="119" spans="1:9">
      <c r="A119" s="3" t="s">
        <v>899</v>
      </c>
      <c r="B119">
        <v>3.89</v>
      </c>
      <c r="C119" s="4">
        <v>652</v>
      </c>
      <c r="D119">
        <f t="shared" si="6"/>
        <v>167.60925449871465</v>
      </c>
      <c r="E119" s="6">
        <f t="shared" si="7"/>
        <v>2.8451997509141078E-4</v>
      </c>
      <c r="F119" s="7">
        <f t="shared" si="10"/>
        <v>0.78665365671443144</v>
      </c>
      <c r="G119" s="6">
        <f t="shared" si="8"/>
        <v>3.3794790042265208E-4</v>
      </c>
      <c r="H119" s="7">
        <f t="shared" si="11"/>
        <v>0.16577082962300119</v>
      </c>
      <c r="I119">
        <f t="shared" si="9"/>
        <v>3.1891810587850178E-4</v>
      </c>
    </row>
    <row r="120" spans="1:9">
      <c r="A120" s="3" t="s">
        <v>934</v>
      </c>
      <c r="B120">
        <v>5.67</v>
      </c>
      <c r="C120" s="4">
        <v>948</v>
      </c>
      <c r="D120">
        <f t="shared" si="6"/>
        <v>167.19576719576719</v>
      </c>
      <c r="E120" s="6">
        <f t="shared" si="7"/>
        <v>4.1368855274027212E-4</v>
      </c>
      <c r="F120" s="7">
        <f t="shared" si="10"/>
        <v>0.7870673452671717</v>
      </c>
      <c r="G120" s="6">
        <f t="shared" si="8"/>
        <v>4.9258729958777305E-4</v>
      </c>
      <c r="H120" s="7">
        <f t="shared" si="11"/>
        <v>0.16626341692258895</v>
      </c>
      <c r="I120">
        <f t="shared" si="9"/>
        <v>1.4812620442142266E-4</v>
      </c>
    </row>
    <row r="121" spans="1:9">
      <c r="A121" s="3" t="s">
        <v>609</v>
      </c>
      <c r="B121">
        <v>2.63</v>
      </c>
      <c r="C121" s="4">
        <v>437</v>
      </c>
      <c r="D121">
        <f t="shared" si="6"/>
        <v>166.1596958174905</v>
      </c>
      <c r="E121" s="6">
        <f t="shared" si="7"/>
        <v>1.9069820416402837E-4</v>
      </c>
      <c r="F121" s="7">
        <f t="shared" si="10"/>
        <v>0.78725804347133577</v>
      </c>
      <c r="G121" s="6">
        <f t="shared" si="8"/>
        <v>2.284840560698136E-4</v>
      </c>
      <c r="H121" s="7">
        <f t="shared" si="11"/>
        <v>0.16649190097865876</v>
      </c>
      <c r="I121">
        <f t="shared" si="9"/>
        <v>2.6658509136623376E-4</v>
      </c>
    </row>
    <row r="122" spans="1:9">
      <c r="A122" s="3" t="s">
        <v>58</v>
      </c>
      <c r="B122">
        <v>4.72</v>
      </c>
      <c r="C122" s="4">
        <v>774</v>
      </c>
      <c r="D122">
        <f t="shared" si="6"/>
        <v>163.98305084745763</v>
      </c>
      <c r="E122" s="6">
        <f t="shared" si="7"/>
        <v>3.3775837533857659E-4</v>
      </c>
      <c r="F122" s="7">
        <f t="shared" si="10"/>
        <v>0.78759580184667433</v>
      </c>
      <c r="G122" s="6">
        <f t="shared" si="8"/>
        <v>4.100550359884107E-4</v>
      </c>
      <c r="H122" s="7">
        <f t="shared" si="11"/>
        <v>0.16690195601464716</v>
      </c>
      <c r="I122">
        <f t="shared" si="9"/>
        <v>9.828758925769232E-4</v>
      </c>
    </row>
    <row r="123" spans="1:9">
      <c r="A123" s="3" t="s">
        <v>620</v>
      </c>
      <c r="B123">
        <v>17.36</v>
      </c>
      <c r="C123" s="4">
        <v>2814</v>
      </c>
      <c r="D123">
        <f t="shared" si="6"/>
        <v>162.09677419354838</v>
      </c>
      <c r="E123" s="6">
        <f t="shared" si="7"/>
        <v>1.2279742483239722E-3</v>
      </c>
      <c r="F123" s="7">
        <f t="shared" si="10"/>
        <v>0.78882377609499832</v>
      </c>
      <c r="G123" s="6">
        <f t="shared" si="8"/>
        <v>1.5081685221946632E-3</v>
      </c>
      <c r="H123" s="7">
        <f t="shared" si="11"/>
        <v>0.16841012453684182</v>
      </c>
      <c r="I123">
        <f t="shared" si="9"/>
        <v>6.362784272593569E-4</v>
      </c>
    </row>
    <row r="124" spans="1:9">
      <c r="A124" s="3" t="s">
        <v>915</v>
      </c>
      <c r="B124">
        <v>11.23</v>
      </c>
      <c r="C124" s="4">
        <v>1814</v>
      </c>
      <c r="D124">
        <f t="shared" si="6"/>
        <v>161.53161175422974</v>
      </c>
      <c r="E124" s="6">
        <f t="shared" si="7"/>
        <v>7.9159391842917044E-4</v>
      </c>
      <c r="F124" s="7">
        <f t="shared" si="10"/>
        <v>0.78961537001342752</v>
      </c>
      <c r="G124" s="6">
        <f t="shared" si="8"/>
        <v>9.7561823181140951E-4</v>
      </c>
      <c r="H124" s="7">
        <f t="shared" si="11"/>
        <v>0.16938574276865323</v>
      </c>
      <c r="I124">
        <f t="shared" si="9"/>
        <v>4.6687010164173093E-4</v>
      </c>
    </row>
    <row r="125" spans="1:9">
      <c r="A125" s="3" t="s">
        <v>810</v>
      </c>
      <c r="B125">
        <v>8.24</v>
      </c>
      <c r="C125" s="4">
        <v>1331</v>
      </c>
      <c r="D125">
        <f t="shared" si="6"/>
        <v>161.52912621359224</v>
      </c>
      <c r="E125" s="6">
        <f t="shared" si="7"/>
        <v>5.8082221908998123E-4</v>
      </c>
      <c r="F125" s="7">
        <f t="shared" si="10"/>
        <v>0.79019619223251747</v>
      </c>
      <c r="G125" s="6">
        <f t="shared" si="8"/>
        <v>7.1585879164078492E-4</v>
      </c>
      <c r="H125" s="7">
        <f t="shared" si="11"/>
        <v>0.17010160156029402</v>
      </c>
      <c r="I125">
        <f t="shared" si="9"/>
        <v>1.0257822950741347E-3</v>
      </c>
    </row>
    <row r="126" spans="1:9">
      <c r="A126" s="3" t="s">
        <v>334</v>
      </c>
      <c r="B126">
        <v>18.09</v>
      </c>
      <c r="C126" s="4">
        <v>2911</v>
      </c>
      <c r="D126">
        <f t="shared" si="6"/>
        <v>160.91763405196241</v>
      </c>
      <c r="E126" s="6">
        <f t="shared" si="7"/>
        <v>1.270303140323768E-3</v>
      </c>
      <c r="F126" s="7">
        <f t="shared" si="10"/>
        <v>0.79146649537284119</v>
      </c>
      <c r="G126" s="6">
        <f t="shared" si="8"/>
        <v>1.5715880510657522E-3</v>
      </c>
      <c r="H126" s="7">
        <f t="shared" si="11"/>
        <v>0.17167318961135977</v>
      </c>
      <c r="I126">
        <f t="shared" si="9"/>
        <v>1.0497650978228967E-3</v>
      </c>
    </row>
    <row r="127" spans="1:9">
      <c r="A127" s="3" t="s">
        <v>531</v>
      </c>
      <c r="B127">
        <v>18.489999999999998</v>
      </c>
      <c r="C127" s="4">
        <v>2958</v>
      </c>
      <c r="D127">
        <f t="shared" si="6"/>
        <v>159.97836668469444</v>
      </c>
      <c r="E127" s="6">
        <f t="shared" si="7"/>
        <v>1.2908130158288237E-3</v>
      </c>
      <c r="F127" s="7">
        <f t="shared" si="10"/>
        <v>0.79275730838866998</v>
      </c>
      <c r="G127" s="6">
        <f t="shared" si="8"/>
        <v>1.606338477844431E-3</v>
      </c>
      <c r="H127" s="7">
        <f t="shared" si="11"/>
        <v>0.17327952808920422</v>
      </c>
      <c r="I127">
        <f t="shared" si="9"/>
        <v>4.2270831823704169E-4</v>
      </c>
    </row>
    <row r="128" spans="1:9">
      <c r="A128" s="3" t="s">
        <v>877</v>
      </c>
      <c r="B128">
        <v>7.42</v>
      </c>
      <c r="C128" s="4">
        <v>1168</v>
      </c>
      <c r="D128">
        <f t="shared" si="6"/>
        <v>157.41239892183287</v>
      </c>
      <c r="E128" s="6">
        <f t="shared" si="7"/>
        <v>5.0969222531712852E-4</v>
      </c>
      <c r="F128" s="7">
        <f t="shared" si="10"/>
        <v>0.79326700061398714</v>
      </c>
      <c r="G128" s="6">
        <f t="shared" si="8"/>
        <v>6.4462041674449313E-4</v>
      </c>
      <c r="H128" s="7">
        <f t="shared" si="11"/>
        <v>0.1739241485059487</v>
      </c>
      <c r="I128">
        <f t="shared" si="9"/>
        <v>1.4645148759359627E-4</v>
      </c>
    </row>
    <row r="129" spans="1:9">
      <c r="A129" s="3" t="s">
        <v>852</v>
      </c>
      <c r="B129">
        <v>2.57</v>
      </c>
      <c r="C129" s="4">
        <v>404</v>
      </c>
      <c r="D129">
        <f t="shared" si="6"/>
        <v>157.19844357976655</v>
      </c>
      <c r="E129" s="6">
        <f t="shared" si="7"/>
        <v>1.7629765327749992E-4</v>
      </c>
      <c r="F129" s="7">
        <f t="shared" si="10"/>
        <v>0.79344329826726467</v>
      </c>
      <c r="G129" s="6">
        <f t="shared" si="8"/>
        <v>2.2327149205301176E-4</v>
      </c>
      <c r="H129" s="7">
        <f t="shared" si="11"/>
        <v>0.17414741999800171</v>
      </c>
      <c r="I129">
        <f t="shared" si="9"/>
        <v>2.9174697229733537E-4</v>
      </c>
    </row>
    <row r="130" spans="1:9">
      <c r="A130" s="3" t="s">
        <v>223</v>
      </c>
      <c r="B130">
        <v>5.1100000000000003</v>
      </c>
      <c r="C130" s="4">
        <v>796</v>
      </c>
      <c r="D130">
        <f t="shared" ref="D130:D193" si="12">C130/B130</f>
        <v>155.77299412915849</v>
      </c>
      <c r="E130" s="6">
        <f t="shared" si="7"/>
        <v>3.4735874259626224E-4</v>
      </c>
      <c r="F130" s="7">
        <f t="shared" si="10"/>
        <v>0.79379065700986096</v>
      </c>
      <c r="G130" s="6">
        <f t="shared" si="8"/>
        <v>4.4393670209762269E-4</v>
      </c>
      <c r="H130" s="7">
        <f t="shared" si="11"/>
        <v>0.17459135670009934</v>
      </c>
      <c r="I130">
        <f t="shared" si="9"/>
        <v>1.5164770013827433E-3</v>
      </c>
    </row>
    <row r="131" spans="1:9">
      <c r="A131" s="3" t="s">
        <v>907</v>
      </c>
      <c r="B131">
        <v>26.5</v>
      </c>
      <c r="C131" s="4">
        <v>4082</v>
      </c>
      <c r="D131">
        <f t="shared" si="12"/>
        <v>154.03773584905662</v>
      </c>
      <c r="E131" s="6">
        <f t="shared" ref="E131:E194" si="13">C131/2291579</f>
        <v>1.7813045066305809E-3</v>
      </c>
      <c r="F131" s="7">
        <f t="shared" si="10"/>
        <v>0.79557196151649157</v>
      </c>
      <c r="G131" s="6">
        <f t="shared" ref="G131:G194" si="14">B131/11510.65</f>
        <v>2.3022157740874758E-3</v>
      </c>
      <c r="H131" s="7">
        <f t="shared" si="11"/>
        <v>0.17689357247418683</v>
      </c>
      <c r="I131">
        <f t="shared" ref="I131:I194" si="15">F131*H132-F132*H131</f>
        <v>2.0436581321656155E-4</v>
      </c>
    </row>
    <row r="132" spans="1:9">
      <c r="A132" s="3" t="s">
        <v>244</v>
      </c>
      <c r="B132">
        <v>3.57</v>
      </c>
      <c r="C132" s="4">
        <v>549</v>
      </c>
      <c r="D132">
        <f t="shared" si="12"/>
        <v>153.78151260504202</v>
      </c>
      <c r="E132" s="6">
        <f t="shared" si="13"/>
        <v>2.3957280111224619E-4</v>
      </c>
      <c r="F132" s="7">
        <f t="shared" ref="F132:F195" si="16">F131+E132</f>
        <v>0.79581153431760376</v>
      </c>
      <c r="G132" s="6">
        <f t="shared" si="14"/>
        <v>3.1014755899970897E-4</v>
      </c>
      <c r="H132" s="7">
        <f t="shared" ref="H132:H195" si="17">H131+G132</f>
        <v>0.17720372003318655</v>
      </c>
      <c r="I132">
        <f t="shared" si="15"/>
        <v>2.2500207264483651E-4</v>
      </c>
    </row>
    <row r="133" spans="1:9">
      <c r="A133" s="3" t="s">
        <v>921</v>
      </c>
      <c r="B133">
        <v>3.93</v>
      </c>
      <c r="C133" s="4">
        <v>604</v>
      </c>
      <c r="D133">
        <f t="shared" si="12"/>
        <v>153.68956743002545</v>
      </c>
      <c r="E133" s="6">
        <f t="shared" si="13"/>
        <v>2.6357371925646029E-4</v>
      </c>
      <c r="F133" s="7">
        <f t="shared" si="16"/>
        <v>0.79607510803686021</v>
      </c>
      <c r="G133" s="6">
        <f t="shared" si="14"/>
        <v>3.4142294310051996E-4</v>
      </c>
      <c r="H133" s="7">
        <f t="shared" si="17"/>
        <v>0.17754514297628707</v>
      </c>
      <c r="I133">
        <f t="shared" si="15"/>
        <v>3.4068708439363715E-4</v>
      </c>
    </row>
    <row r="134" spans="1:9">
      <c r="A134" s="3" t="s">
        <v>394</v>
      </c>
      <c r="B134">
        <v>5.95</v>
      </c>
      <c r="C134" s="4">
        <v>914</v>
      </c>
      <c r="D134">
        <f t="shared" si="12"/>
        <v>153.61344537815125</v>
      </c>
      <c r="E134" s="6">
        <f t="shared" si="13"/>
        <v>3.9885162152384886E-4</v>
      </c>
      <c r="F134" s="7">
        <f t="shared" si="16"/>
        <v>0.79647395965838408</v>
      </c>
      <c r="G134" s="6">
        <f t="shared" si="14"/>
        <v>5.1691259833284834E-4</v>
      </c>
      <c r="H134" s="7">
        <f t="shared" si="17"/>
        <v>0.1780620555746199</v>
      </c>
      <c r="I134">
        <f t="shared" si="15"/>
        <v>3.0754750993991498E-4</v>
      </c>
    </row>
    <row r="135" spans="1:9">
      <c r="A135" s="3" t="s">
        <v>496</v>
      </c>
      <c r="B135">
        <v>5.37</v>
      </c>
      <c r="C135" s="4">
        <v>824</v>
      </c>
      <c r="D135">
        <f t="shared" si="12"/>
        <v>153.44506517690874</v>
      </c>
      <c r="E135" s="6">
        <f t="shared" si="13"/>
        <v>3.5957739183331669E-4</v>
      </c>
      <c r="F135" s="7">
        <f t="shared" si="16"/>
        <v>0.79683353705021742</v>
      </c>
      <c r="G135" s="6">
        <f t="shared" si="14"/>
        <v>4.6652447950376391E-4</v>
      </c>
      <c r="H135" s="7">
        <f t="shared" si="17"/>
        <v>0.17852858005412367</v>
      </c>
      <c r="I135">
        <f t="shared" si="15"/>
        <v>2.8484321153809944E-4</v>
      </c>
    </row>
    <row r="136" spans="1:9">
      <c r="A136" s="3" t="s">
        <v>217</v>
      </c>
      <c r="B136">
        <v>4.97</v>
      </c>
      <c r="C136" s="4">
        <v>760</v>
      </c>
      <c r="D136">
        <f t="shared" si="12"/>
        <v>152.9175050301811</v>
      </c>
      <c r="E136" s="6">
        <f t="shared" si="13"/>
        <v>3.3164905072004936E-4</v>
      </c>
      <c r="F136" s="7">
        <f t="shared" si="16"/>
        <v>0.79716518610093745</v>
      </c>
      <c r="G136" s="6">
        <f t="shared" si="14"/>
        <v>4.3177405272508504E-4</v>
      </c>
      <c r="H136" s="7">
        <f t="shared" si="17"/>
        <v>0.17896035410684877</v>
      </c>
      <c r="I136">
        <f t="shared" si="15"/>
        <v>1.812808720051684E-4</v>
      </c>
    </row>
    <row r="137" spans="1:9">
      <c r="A137" s="3" t="s">
        <v>933</v>
      </c>
      <c r="B137">
        <v>3.16</v>
      </c>
      <c r="C137" s="4">
        <v>481</v>
      </c>
      <c r="D137">
        <f t="shared" si="12"/>
        <v>152.21518987341773</v>
      </c>
      <c r="E137" s="6">
        <f t="shared" si="13"/>
        <v>2.0989893867939967E-4</v>
      </c>
      <c r="F137" s="7">
        <f t="shared" si="16"/>
        <v>0.79737508503961685</v>
      </c>
      <c r="G137" s="6">
        <f t="shared" si="14"/>
        <v>2.7452837155156313E-4</v>
      </c>
      <c r="H137" s="7">
        <f t="shared" si="17"/>
        <v>0.17923488247840033</v>
      </c>
      <c r="I137">
        <f t="shared" si="15"/>
        <v>3.1783648590033575E-4</v>
      </c>
    </row>
    <row r="138" spans="1:9">
      <c r="A138" s="3" t="s">
        <v>924</v>
      </c>
      <c r="B138">
        <v>5.54</v>
      </c>
      <c r="C138" s="4">
        <v>843</v>
      </c>
      <c r="D138">
        <f t="shared" si="12"/>
        <v>152.16606498194946</v>
      </c>
      <c r="E138" s="6">
        <f t="shared" si="13"/>
        <v>3.6786861810131789E-4</v>
      </c>
      <c r="F138" s="7">
        <f t="shared" si="16"/>
        <v>0.79774295365771819</v>
      </c>
      <c r="G138" s="6">
        <f t="shared" si="14"/>
        <v>4.8129341088470244E-4</v>
      </c>
      <c r="H138" s="7">
        <f t="shared" si="17"/>
        <v>0.17971617588928504</v>
      </c>
      <c r="I138">
        <f t="shared" si="15"/>
        <v>7.3973023649384628E-4</v>
      </c>
    </row>
    <row r="139" spans="1:9">
      <c r="A139" s="3" t="s">
        <v>593</v>
      </c>
      <c r="B139">
        <v>12.87</v>
      </c>
      <c r="C139" s="4">
        <v>1941</v>
      </c>
      <c r="D139">
        <f t="shared" si="12"/>
        <v>150.81585081585084</v>
      </c>
      <c r="E139" s="6">
        <f t="shared" si="13"/>
        <v>8.4701422032581032E-4</v>
      </c>
      <c r="F139" s="7">
        <f t="shared" si="16"/>
        <v>0.79858996787804404</v>
      </c>
      <c r="G139" s="6">
        <f t="shared" si="14"/>
        <v>1.1180949816039928E-3</v>
      </c>
      <c r="H139" s="7">
        <f t="shared" si="17"/>
        <v>0.18083427087088905</v>
      </c>
      <c r="I139">
        <f t="shared" si="15"/>
        <v>1.3365405329113234E-4</v>
      </c>
    </row>
    <row r="140" spans="1:9">
      <c r="A140" s="3" t="s">
        <v>228</v>
      </c>
      <c r="B140">
        <v>2.3199999999999998</v>
      </c>
      <c r="C140" s="4">
        <v>346</v>
      </c>
      <c r="D140">
        <f t="shared" si="12"/>
        <v>149.13793103448276</v>
      </c>
      <c r="E140" s="6">
        <f t="shared" si="13"/>
        <v>1.5098759414360142E-4</v>
      </c>
      <c r="F140" s="7">
        <f t="shared" si="16"/>
        <v>0.7987409554721876</v>
      </c>
      <c r="G140" s="6">
        <f t="shared" si="14"/>
        <v>2.0155247531633747E-4</v>
      </c>
      <c r="H140" s="7">
        <f t="shared" si="17"/>
        <v>0.18103582334620538</v>
      </c>
      <c r="I140">
        <f t="shared" si="15"/>
        <v>1.6324165180603145E-3</v>
      </c>
    </row>
    <row r="141" spans="1:9">
      <c r="A141" s="3" t="s">
        <v>752</v>
      </c>
      <c r="B141">
        <v>28.32</v>
      </c>
      <c r="C141" s="4">
        <v>4212</v>
      </c>
      <c r="D141">
        <f t="shared" si="12"/>
        <v>148.72881355932202</v>
      </c>
      <c r="E141" s="6">
        <f t="shared" si="13"/>
        <v>1.8380339495169052E-3</v>
      </c>
      <c r="F141" s="7">
        <f t="shared" si="16"/>
        <v>0.80057898942170447</v>
      </c>
      <c r="G141" s="6">
        <f t="shared" si="14"/>
        <v>2.4603302159304646E-3</v>
      </c>
      <c r="H141" s="7">
        <f t="shared" si="17"/>
        <v>0.18349615356213583</v>
      </c>
      <c r="I141">
        <f t="shared" si="15"/>
        <v>1.8974712960029283E-4</v>
      </c>
    </row>
    <row r="142" spans="1:9">
      <c r="A142" s="3" t="s">
        <v>836</v>
      </c>
      <c r="B142">
        <v>3.29</v>
      </c>
      <c r="C142" s="4">
        <v>488</v>
      </c>
      <c r="D142">
        <f t="shared" si="12"/>
        <v>148.32826747720364</v>
      </c>
      <c r="E142" s="6">
        <f t="shared" si="13"/>
        <v>2.1295360098866329E-4</v>
      </c>
      <c r="F142" s="7">
        <f t="shared" si="16"/>
        <v>0.80079194302269308</v>
      </c>
      <c r="G142" s="6">
        <f t="shared" si="14"/>
        <v>2.8582226025463379E-4</v>
      </c>
      <c r="H142" s="7">
        <f t="shared" si="17"/>
        <v>0.18378197582239048</v>
      </c>
      <c r="I142">
        <f t="shared" si="15"/>
        <v>8.70507574159185E-4</v>
      </c>
    </row>
    <row r="143" spans="1:9">
      <c r="A143" s="3" t="s">
        <v>971</v>
      </c>
      <c r="B143">
        <v>15.08</v>
      </c>
      <c r="C143" s="4">
        <v>2227</v>
      </c>
      <c r="D143">
        <f t="shared" si="12"/>
        <v>147.67904509283821</v>
      </c>
      <c r="E143" s="6">
        <f t="shared" si="13"/>
        <v>9.7181899467572357E-4</v>
      </c>
      <c r="F143" s="7">
        <f t="shared" si="16"/>
        <v>0.80176376201736876</v>
      </c>
      <c r="G143" s="6">
        <f t="shared" si="14"/>
        <v>1.3100910895561936E-3</v>
      </c>
      <c r="H143" s="7">
        <f t="shared" si="17"/>
        <v>0.18509206691194666</v>
      </c>
      <c r="I143">
        <f t="shared" si="15"/>
        <v>2.216747812917863E-4</v>
      </c>
    </row>
    <row r="144" spans="1:9">
      <c r="A144" s="3" t="s">
        <v>801</v>
      </c>
      <c r="B144">
        <v>3.84</v>
      </c>
      <c r="C144" s="4">
        <v>567</v>
      </c>
      <c r="D144">
        <f t="shared" si="12"/>
        <v>147.65625</v>
      </c>
      <c r="E144" s="6">
        <f t="shared" si="13"/>
        <v>2.4742764705035263E-4</v>
      </c>
      <c r="F144" s="7">
        <f t="shared" si="16"/>
        <v>0.80201118966441909</v>
      </c>
      <c r="G144" s="6">
        <f t="shared" si="14"/>
        <v>3.3360409707531723E-4</v>
      </c>
      <c r="H144" s="7">
        <f t="shared" si="17"/>
        <v>0.18542567100902196</v>
      </c>
      <c r="I144">
        <f t="shared" si="15"/>
        <v>1.1488754295503334E-3</v>
      </c>
    </row>
    <row r="145" spans="1:9">
      <c r="A145" s="3" t="s">
        <v>750</v>
      </c>
      <c r="B145">
        <v>19.88</v>
      </c>
      <c r="C145" s="4">
        <v>2920</v>
      </c>
      <c r="D145">
        <f t="shared" si="12"/>
        <v>146.88128772635815</v>
      </c>
      <c r="E145" s="6">
        <f t="shared" si="13"/>
        <v>1.2742305632928211E-3</v>
      </c>
      <c r="F145" s="7">
        <f t="shared" si="16"/>
        <v>0.80328542022771188</v>
      </c>
      <c r="G145" s="6">
        <f t="shared" si="14"/>
        <v>1.7270962109003402E-3</v>
      </c>
      <c r="H145" s="7">
        <f t="shared" si="17"/>
        <v>0.1871527672199223</v>
      </c>
      <c r="I145">
        <f t="shared" si="15"/>
        <v>8.78627801314813E-5</v>
      </c>
    </row>
    <row r="146" spans="1:9">
      <c r="A146" s="3" t="s">
        <v>178</v>
      </c>
      <c r="B146">
        <v>1.52</v>
      </c>
      <c r="C146" s="4">
        <v>223</v>
      </c>
      <c r="D146">
        <f t="shared" si="12"/>
        <v>146.71052631578948</v>
      </c>
      <c r="E146" s="6">
        <f t="shared" si="13"/>
        <v>9.7312813566540802E-5</v>
      </c>
      <c r="F146" s="7">
        <f t="shared" si="16"/>
        <v>0.80338273304127839</v>
      </c>
      <c r="G146" s="6">
        <f t="shared" si="14"/>
        <v>1.3205162175897972E-4</v>
      </c>
      <c r="H146" s="7">
        <f t="shared" si="17"/>
        <v>0.18728481884168127</v>
      </c>
      <c r="I146">
        <f t="shared" si="15"/>
        <v>3.0882196501220149E-3</v>
      </c>
    </row>
    <row r="147" spans="1:9">
      <c r="A147" s="3" t="s">
        <v>953</v>
      </c>
      <c r="B147">
        <v>53.41</v>
      </c>
      <c r="C147" s="4">
        <v>7825</v>
      </c>
      <c r="D147">
        <f t="shared" si="12"/>
        <v>146.50814454222058</v>
      </c>
      <c r="E147" s="6">
        <f t="shared" si="13"/>
        <v>3.4146760814268242E-3</v>
      </c>
      <c r="F147" s="7">
        <f t="shared" si="16"/>
        <v>0.80679740912270526</v>
      </c>
      <c r="G147" s="6">
        <f t="shared" si="14"/>
        <v>4.6400507356230969E-3</v>
      </c>
      <c r="H147" s="7">
        <f t="shared" si="17"/>
        <v>0.19192486957730437</v>
      </c>
      <c r="I147">
        <f t="shared" si="15"/>
        <v>1.0882369198253472E-4</v>
      </c>
    </row>
    <row r="148" spans="1:9">
      <c r="A148" s="3" t="s">
        <v>896</v>
      </c>
      <c r="B148">
        <v>1.88</v>
      </c>
      <c r="C148" s="4">
        <v>274</v>
      </c>
      <c r="D148">
        <f t="shared" si="12"/>
        <v>145.74468085106383</v>
      </c>
      <c r="E148" s="6">
        <f t="shared" si="13"/>
        <v>1.1956821039117569E-4</v>
      </c>
      <c r="F148" s="7">
        <f t="shared" si="16"/>
        <v>0.80691697733309642</v>
      </c>
      <c r="G148" s="6">
        <f t="shared" si="14"/>
        <v>1.6332700585979071E-4</v>
      </c>
      <c r="H148" s="7">
        <f t="shared" si="17"/>
        <v>0.19208819658316417</v>
      </c>
      <c r="I148">
        <f t="shared" si="15"/>
        <v>3.9881198404984053E-4</v>
      </c>
    </row>
    <row r="149" spans="1:9">
      <c r="A149" s="3" t="s">
        <v>928</v>
      </c>
      <c r="B149">
        <v>6.88</v>
      </c>
      <c r="C149" s="4">
        <v>996</v>
      </c>
      <c r="D149">
        <f t="shared" si="12"/>
        <v>144.76744186046511</v>
      </c>
      <c r="E149" s="6">
        <f t="shared" si="13"/>
        <v>4.3463480857522261E-4</v>
      </c>
      <c r="F149" s="7">
        <f t="shared" si="16"/>
        <v>0.80735161214167162</v>
      </c>
      <c r="G149" s="6">
        <f t="shared" si="14"/>
        <v>5.9770734059327662E-4</v>
      </c>
      <c r="H149" s="7">
        <f t="shared" si="17"/>
        <v>0.19268590392375745</v>
      </c>
      <c r="I149">
        <f t="shared" si="15"/>
        <v>4.2561068710375571E-4</v>
      </c>
    </row>
    <row r="150" spans="1:9">
      <c r="A150" s="3" t="s">
        <v>890</v>
      </c>
      <c r="B150">
        <v>7.34</v>
      </c>
      <c r="C150" s="4">
        <v>1061</v>
      </c>
      <c r="D150">
        <f t="shared" si="12"/>
        <v>144.55040871934605</v>
      </c>
      <c r="E150" s="6">
        <f t="shared" si="13"/>
        <v>4.6299953001838472E-4</v>
      </c>
      <c r="F150" s="7">
        <f t="shared" si="16"/>
        <v>0.80781461167169</v>
      </c>
      <c r="G150" s="6">
        <f t="shared" si="14"/>
        <v>6.3767033138875738E-4</v>
      </c>
      <c r="H150" s="7">
        <f t="shared" si="17"/>
        <v>0.19332357425514621</v>
      </c>
      <c r="I150">
        <f t="shared" si="15"/>
        <v>2.6846679205497215E-4</v>
      </c>
    </row>
    <row r="151" spans="1:9">
      <c r="A151" s="3" t="s">
        <v>643</v>
      </c>
      <c r="B151">
        <v>4.62</v>
      </c>
      <c r="C151" s="4">
        <v>661</v>
      </c>
      <c r="D151">
        <f t="shared" si="12"/>
        <v>143.07359307359306</v>
      </c>
      <c r="E151" s="6">
        <f t="shared" si="13"/>
        <v>2.8844739806046398E-4</v>
      </c>
      <c r="F151" s="7">
        <f t="shared" si="16"/>
        <v>0.80810305906975044</v>
      </c>
      <c r="G151" s="6">
        <f t="shared" si="14"/>
        <v>4.0136742929374104E-4</v>
      </c>
      <c r="H151" s="7">
        <f t="shared" si="17"/>
        <v>0.19372494168443996</v>
      </c>
      <c r="I151">
        <f t="shared" si="15"/>
        <v>3.1039140828179046E-4</v>
      </c>
    </row>
    <row r="152" spans="1:9">
      <c r="A152" s="3" t="s">
        <v>37</v>
      </c>
      <c r="B152">
        <v>5.34</v>
      </c>
      <c r="C152" s="4">
        <v>763</v>
      </c>
      <c r="D152">
        <f t="shared" si="12"/>
        <v>142.88389513108615</v>
      </c>
      <c r="E152" s="6">
        <f t="shared" si="13"/>
        <v>3.3295819170973376E-4</v>
      </c>
      <c r="F152" s="7">
        <f t="shared" si="16"/>
        <v>0.80843601726146019</v>
      </c>
      <c r="G152" s="6">
        <f t="shared" si="14"/>
        <v>4.6391819749536301E-4</v>
      </c>
      <c r="H152" s="7">
        <f t="shared" si="17"/>
        <v>0.19418885988193532</v>
      </c>
      <c r="I152">
        <f t="shared" si="15"/>
        <v>1.0207631602168754E-3</v>
      </c>
    </row>
    <row r="153" spans="1:9">
      <c r="A153" s="3" t="s">
        <v>891</v>
      </c>
      <c r="B153">
        <v>17.52</v>
      </c>
      <c r="C153" s="4">
        <v>2475</v>
      </c>
      <c r="D153">
        <f t="shared" si="12"/>
        <v>141.26712328767124</v>
      </c>
      <c r="E153" s="6">
        <f t="shared" si="13"/>
        <v>1.0800413164896345E-3</v>
      </c>
      <c r="F153" s="7">
        <f t="shared" si="16"/>
        <v>0.80951605857794984</v>
      </c>
      <c r="G153" s="6">
        <f t="shared" si="14"/>
        <v>1.5220686929061347E-3</v>
      </c>
      <c r="H153" s="7">
        <f t="shared" si="17"/>
        <v>0.19571092857484146</v>
      </c>
      <c r="I153">
        <f t="shared" si="15"/>
        <v>6.2101276274220685E-4</v>
      </c>
    </row>
    <row r="154" spans="1:9">
      <c r="A154" s="3" t="s">
        <v>352</v>
      </c>
      <c r="B154">
        <v>10.63</v>
      </c>
      <c r="C154" s="4">
        <v>1482</v>
      </c>
      <c r="D154">
        <f t="shared" si="12"/>
        <v>139.41674506114768</v>
      </c>
      <c r="E154" s="6">
        <f t="shared" si="13"/>
        <v>6.4671564890409622E-4</v>
      </c>
      <c r="F154" s="7">
        <f t="shared" si="16"/>
        <v>0.8101627742268539</v>
      </c>
      <c r="G154" s="6">
        <f t="shared" si="14"/>
        <v>9.2349259164339122E-4</v>
      </c>
      <c r="H154" s="7">
        <f t="shared" si="17"/>
        <v>0.19663442116648486</v>
      </c>
      <c r="I154">
        <f t="shared" si="15"/>
        <v>2.6725187470233447E-4</v>
      </c>
    </row>
    <row r="155" spans="1:9">
      <c r="A155" s="3" t="s">
        <v>846</v>
      </c>
      <c r="B155">
        <v>4.57</v>
      </c>
      <c r="C155" s="4">
        <v>634</v>
      </c>
      <c r="D155">
        <f t="shared" si="12"/>
        <v>138.73085339168489</v>
      </c>
      <c r="E155" s="6">
        <f t="shared" si="13"/>
        <v>2.7666512915330431E-4</v>
      </c>
      <c r="F155" s="7">
        <f t="shared" si="16"/>
        <v>0.81043943935600715</v>
      </c>
      <c r="G155" s="6">
        <f t="shared" si="14"/>
        <v>3.9702362594640618E-4</v>
      </c>
      <c r="H155" s="7">
        <f t="shared" si="17"/>
        <v>0.19703144479243126</v>
      </c>
      <c r="I155">
        <f t="shared" si="15"/>
        <v>5.8305444153516905E-4</v>
      </c>
    </row>
    <row r="156" spans="1:9">
      <c r="A156" s="3" t="s">
        <v>570</v>
      </c>
      <c r="B156">
        <v>9.9700000000000006</v>
      </c>
      <c r="C156" s="4">
        <v>1383</v>
      </c>
      <c r="D156">
        <f t="shared" si="12"/>
        <v>138.71614844533599</v>
      </c>
      <c r="E156" s="6">
        <f t="shared" si="13"/>
        <v>6.035139962445109E-4</v>
      </c>
      <c r="F156" s="7">
        <f t="shared" si="16"/>
        <v>0.81104295335225163</v>
      </c>
      <c r="G156" s="6">
        <f t="shared" si="14"/>
        <v>8.6615438745857103E-4</v>
      </c>
      <c r="H156" s="7">
        <f t="shared" si="17"/>
        <v>0.19789759917988983</v>
      </c>
      <c r="I156">
        <f t="shared" si="15"/>
        <v>4.8337988939284315E-4</v>
      </c>
    </row>
    <row r="157" spans="1:9">
      <c r="A157" s="3" t="s">
        <v>491</v>
      </c>
      <c r="B157">
        <v>8.26</v>
      </c>
      <c r="C157" s="4">
        <v>1142</v>
      </c>
      <c r="D157">
        <f t="shared" si="12"/>
        <v>138.25665859564165</v>
      </c>
      <c r="E157" s="6">
        <f t="shared" si="13"/>
        <v>4.9834633673986363E-4</v>
      </c>
      <c r="F157" s="7">
        <f t="shared" si="16"/>
        <v>0.81154129968899147</v>
      </c>
      <c r="G157" s="6">
        <f t="shared" si="14"/>
        <v>7.1759631297971878E-4</v>
      </c>
      <c r="H157" s="7">
        <f t="shared" si="17"/>
        <v>0.19861519549286955</v>
      </c>
      <c r="I157">
        <f t="shared" si="15"/>
        <v>1.4343855847881448E-4</v>
      </c>
    </row>
    <row r="158" spans="1:9">
      <c r="A158" s="3" t="s">
        <v>218</v>
      </c>
      <c r="B158">
        <v>2.4500000000000002</v>
      </c>
      <c r="C158" s="4">
        <v>338</v>
      </c>
      <c r="D158">
        <f t="shared" si="12"/>
        <v>137.95918367346937</v>
      </c>
      <c r="E158" s="6">
        <f t="shared" si="13"/>
        <v>1.47496551504443E-4</v>
      </c>
      <c r="F158" s="7">
        <f t="shared" si="16"/>
        <v>0.81168879624049595</v>
      </c>
      <c r="G158" s="6">
        <f t="shared" si="14"/>
        <v>2.1284636401940814E-4</v>
      </c>
      <c r="H158" s="7">
        <f t="shared" si="17"/>
        <v>0.19882804185688896</v>
      </c>
      <c r="I158">
        <f t="shared" si="15"/>
        <v>2.5424237911778058E-4</v>
      </c>
    </row>
    <row r="159" spans="1:9">
      <c r="A159" s="3" t="s">
        <v>908</v>
      </c>
      <c r="B159">
        <v>4.34</v>
      </c>
      <c r="C159" s="4">
        <v>597</v>
      </c>
      <c r="D159">
        <f t="shared" si="12"/>
        <v>137.55760368663596</v>
      </c>
      <c r="E159" s="6">
        <f t="shared" si="13"/>
        <v>2.6051905694719665E-4</v>
      </c>
      <c r="F159" s="7">
        <f t="shared" si="16"/>
        <v>0.81194931529744319</v>
      </c>
      <c r="G159" s="6">
        <f t="shared" si="14"/>
        <v>3.770421305486658E-4</v>
      </c>
      <c r="H159" s="7">
        <f t="shared" si="17"/>
        <v>0.19920508398743764</v>
      </c>
      <c r="I159">
        <f t="shared" si="15"/>
        <v>2.1329723545254753E-4</v>
      </c>
    </row>
    <row r="160" spans="1:9">
      <c r="A160" s="3" t="s">
        <v>956</v>
      </c>
      <c r="B160">
        <v>3.64</v>
      </c>
      <c r="C160" s="4">
        <v>500</v>
      </c>
      <c r="D160">
        <f t="shared" si="12"/>
        <v>137.36263736263737</v>
      </c>
      <c r="E160" s="6">
        <f t="shared" si="13"/>
        <v>2.1819016494740089E-4</v>
      </c>
      <c r="F160" s="7">
        <f t="shared" si="16"/>
        <v>0.81216750546239058</v>
      </c>
      <c r="G160" s="6">
        <f t="shared" si="14"/>
        <v>3.162288836859778E-4</v>
      </c>
      <c r="H160" s="7">
        <f t="shared" si="17"/>
        <v>0.19952131287112362</v>
      </c>
      <c r="I160">
        <f t="shared" si="15"/>
        <v>9.4151627545704941E-4</v>
      </c>
    </row>
    <row r="161" spans="1:9">
      <c r="A161" s="3" t="s">
        <v>340</v>
      </c>
      <c r="B161">
        <v>16.05</v>
      </c>
      <c r="C161" s="4">
        <v>2193</v>
      </c>
      <c r="D161">
        <f t="shared" si="12"/>
        <v>136.63551401869159</v>
      </c>
      <c r="E161" s="6">
        <f t="shared" si="13"/>
        <v>9.5698206345930031E-4</v>
      </c>
      <c r="F161" s="7">
        <f t="shared" si="16"/>
        <v>0.81312448752584987</v>
      </c>
      <c r="G161" s="6">
        <f t="shared" si="14"/>
        <v>1.3943608744944899E-3</v>
      </c>
      <c r="H161" s="7">
        <f t="shared" si="17"/>
        <v>0.20091567374561811</v>
      </c>
      <c r="I161">
        <f t="shared" si="15"/>
        <v>6.2643003633860994E-4</v>
      </c>
    </row>
    <row r="162" spans="1:9">
      <c r="A162" s="3" t="s">
        <v>881</v>
      </c>
      <c r="B162">
        <v>10.66</v>
      </c>
      <c r="C162" s="4">
        <v>1444</v>
      </c>
      <c r="D162">
        <f t="shared" si="12"/>
        <v>135.45966228893059</v>
      </c>
      <c r="E162" s="6">
        <f t="shared" si="13"/>
        <v>6.3013319636809383E-4</v>
      </c>
      <c r="F162" s="7">
        <f t="shared" si="16"/>
        <v>0.81375462072221794</v>
      </c>
      <c r="G162" s="6">
        <f t="shared" si="14"/>
        <v>9.2609887365179206E-4</v>
      </c>
      <c r="H162" s="7">
        <f t="shared" si="17"/>
        <v>0.20184177261926992</v>
      </c>
      <c r="I162">
        <f t="shared" si="15"/>
        <v>3.7590947780605233E-4</v>
      </c>
    </row>
    <row r="163" spans="1:9">
      <c r="A163" s="3" t="s">
        <v>112</v>
      </c>
      <c r="B163">
        <v>6.39</v>
      </c>
      <c r="C163" s="4">
        <v>861</v>
      </c>
      <c r="D163">
        <f t="shared" si="12"/>
        <v>134.74178403755869</v>
      </c>
      <c r="E163" s="6">
        <f t="shared" si="13"/>
        <v>3.7572346403942435E-4</v>
      </c>
      <c r="F163" s="7">
        <f t="shared" si="16"/>
        <v>0.8141303441862574</v>
      </c>
      <c r="G163" s="6">
        <f t="shared" si="14"/>
        <v>5.5513806778939502E-4</v>
      </c>
      <c r="H163" s="7">
        <f t="shared" si="17"/>
        <v>0.20239691068705931</v>
      </c>
      <c r="I163">
        <f t="shared" si="15"/>
        <v>2.0665715598122691E-4</v>
      </c>
    </row>
    <row r="164" spans="1:9">
      <c r="A164" s="3" t="s">
        <v>986</v>
      </c>
      <c r="B164">
        <v>3.51</v>
      </c>
      <c r="C164" s="4">
        <v>471</v>
      </c>
      <c r="D164">
        <f t="shared" si="12"/>
        <v>134.18803418803421</v>
      </c>
      <c r="E164" s="6">
        <f t="shared" si="13"/>
        <v>2.0553513538045166E-4</v>
      </c>
      <c r="F164" s="7">
        <f t="shared" si="16"/>
        <v>0.81433587932163787</v>
      </c>
      <c r="G164" s="6">
        <f t="shared" si="14"/>
        <v>3.0493499498290713E-4</v>
      </c>
      <c r="H164" s="7">
        <f t="shared" si="17"/>
        <v>0.20270184568204222</v>
      </c>
      <c r="I164">
        <f t="shared" si="15"/>
        <v>1.8021708271079295E-4</v>
      </c>
    </row>
    <row r="165" spans="1:9">
      <c r="A165" s="3" t="s">
        <v>209</v>
      </c>
      <c r="B165">
        <v>3.06</v>
      </c>
      <c r="C165" s="4">
        <v>410</v>
      </c>
      <c r="D165">
        <f t="shared" si="12"/>
        <v>133.98692810457516</v>
      </c>
      <c r="E165" s="6">
        <f t="shared" si="13"/>
        <v>1.7891593525686873E-4</v>
      </c>
      <c r="F165" s="7">
        <f t="shared" si="16"/>
        <v>0.81451479525689474</v>
      </c>
      <c r="G165" s="6">
        <f t="shared" si="14"/>
        <v>2.6584076485689341E-4</v>
      </c>
      <c r="H165" s="7">
        <f t="shared" si="17"/>
        <v>0.20296768644689911</v>
      </c>
      <c r="I165">
        <f t="shared" si="15"/>
        <v>2.1037135797055684E-4</v>
      </c>
    </row>
    <row r="166" spans="1:9">
      <c r="A166" s="3" t="s">
        <v>329</v>
      </c>
      <c r="B166">
        <v>3.57</v>
      </c>
      <c r="C166" s="4">
        <v>477</v>
      </c>
      <c r="D166">
        <f t="shared" si="12"/>
        <v>133.61344537815125</v>
      </c>
      <c r="E166" s="6">
        <f t="shared" si="13"/>
        <v>2.0815341735982046E-4</v>
      </c>
      <c r="F166" s="7">
        <f t="shared" si="16"/>
        <v>0.81472294867425454</v>
      </c>
      <c r="G166" s="6">
        <f t="shared" si="14"/>
        <v>3.1014755899970897E-4</v>
      </c>
      <c r="H166" s="7">
        <f t="shared" si="17"/>
        <v>0.20327783400589883</v>
      </c>
      <c r="I166">
        <f t="shared" si="15"/>
        <v>5.5445009106316889E-4</v>
      </c>
    </row>
    <row r="167" spans="1:9">
      <c r="A167" s="3" t="s">
        <v>432</v>
      </c>
      <c r="B167">
        <v>9.39</v>
      </c>
      <c r="C167" s="4">
        <v>1242</v>
      </c>
      <c r="D167">
        <f t="shared" si="12"/>
        <v>132.26837060702874</v>
      </c>
      <c r="E167" s="6">
        <f t="shared" si="13"/>
        <v>5.4198436972934384E-4</v>
      </c>
      <c r="F167" s="7">
        <f t="shared" si="16"/>
        <v>0.81526493304398384</v>
      </c>
      <c r="G167" s="6">
        <f t="shared" si="14"/>
        <v>8.1576626862948671E-4</v>
      </c>
      <c r="H167" s="7">
        <f t="shared" si="17"/>
        <v>0.2040936002745283</v>
      </c>
      <c r="I167">
        <f t="shared" si="15"/>
        <v>1.6483238521461385E-4</v>
      </c>
    </row>
    <row r="168" spans="1:9">
      <c r="A168" s="3" t="s">
        <v>461</v>
      </c>
      <c r="B168">
        <v>2.79</v>
      </c>
      <c r="C168" s="4">
        <v>368</v>
      </c>
      <c r="D168">
        <f t="shared" si="12"/>
        <v>131.89964157706092</v>
      </c>
      <c r="E168" s="6">
        <f t="shared" si="13"/>
        <v>1.6058796140128707E-4</v>
      </c>
      <c r="F168" s="7">
        <f t="shared" si="16"/>
        <v>0.81542552100538512</v>
      </c>
      <c r="G168" s="6">
        <f t="shared" si="14"/>
        <v>2.4238422678128516E-4</v>
      </c>
      <c r="H168" s="7">
        <f t="shared" si="17"/>
        <v>0.20433598450130958</v>
      </c>
      <c r="I168">
        <f t="shared" si="15"/>
        <v>1.6872617012650415E-4</v>
      </c>
    </row>
    <row r="169" spans="1:9">
      <c r="A169" s="3" t="s">
        <v>559</v>
      </c>
      <c r="B169">
        <v>2.85</v>
      </c>
      <c r="C169" s="4">
        <v>372</v>
      </c>
      <c r="D169">
        <f t="shared" si="12"/>
        <v>130.52631578947367</v>
      </c>
      <c r="E169" s="6">
        <f t="shared" si="13"/>
        <v>1.6233348272086626E-4</v>
      </c>
      <c r="F169" s="7">
        <f t="shared" si="16"/>
        <v>0.815587854488106</v>
      </c>
      <c r="G169" s="6">
        <f t="shared" si="14"/>
        <v>2.47596790798087E-4</v>
      </c>
      <c r="H169" s="7">
        <f t="shared" si="17"/>
        <v>0.20458358129210766</v>
      </c>
      <c r="I169">
        <f t="shared" si="15"/>
        <v>5.9019297947260352E-4</v>
      </c>
    </row>
    <row r="170" spans="1:9">
      <c r="A170" s="3" t="s">
        <v>746</v>
      </c>
      <c r="B170">
        <v>9.9600000000000009</v>
      </c>
      <c r="C170" s="4">
        <v>1294</v>
      </c>
      <c r="D170">
        <f t="shared" si="12"/>
        <v>129.91967871485943</v>
      </c>
      <c r="E170" s="6">
        <f t="shared" si="13"/>
        <v>5.6467614688387351E-4</v>
      </c>
      <c r="F170" s="7">
        <f t="shared" si="16"/>
        <v>0.81615253063498983</v>
      </c>
      <c r="G170" s="6">
        <f t="shared" si="14"/>
        <v>8.6528562678910405E-4</v>
      </c>
      <c r="H170" s="7">
        <f t="shared" si="17"/>
        <v>0.20544886691889677</v>
      </c>
      <c r="I170">
        <f t="shared" si="15"/>
        <v>2.2842290864882875E-4</v>
      </c>
    </row>
    <row r="171" spans="1:9">
      <c r="A171" s="3" t="s">
        <v>325</v>
      </c>
      <c r="B171">
        <v>3.85</v>
      </c>
      <c r="C171" s="4">
        <v>497</v>
      </c>
      <c r="D171">
        <f t="shared" si="12"/>
        <v>129.09090909090909</v>
      </c>
      <c r="E171" s="6">
        <f t="shared" si="13"/>
        <v>2.1688102395771649E-4</v>
      </c>
      <c r="F171" s="7">
        <f t="shared" si="16"/>
        <v>0.8163694116589475</v>
      </c>
      <c r="G171" s="6">
        <f t="shared" si="14"/>
        <v>3.3447285774478421E-4</v>
      </c>
      <c r="H171" s="7">
        <f t="shared" si="17"/>
        <v>0.20578333977664157</v>
      </c>
      <c r="I171">
        <f t="shared" si="15"/>
        <v>6.3610104469161155E-4</v>
      </c>
    </row>
    <row r="172" spans="1:9">
      <c r="A172" s="3" t="s">
        <v>865</v>
      </c>
      <c r="B172">
        <v>10.72</v>
      </c>
      <c r="C172" s="4">
        <v>1383</v>
      </c>
      <c r="D172">
        <f t="shared" si="12"/>
        <v>129.01119402985074</v>
      </c>
      <c r="E172" s="6">
        <f t="shared" si="13"/>
        <v>6.035139962445109E-4</v>
      </c>
      <c r="F172" s="7">
        <f t="shared" si="16"/>
        <v>0.81697292565519197</v>
      </c>
      <c r="G172" s="6">
        <f t="shared" si="14"/>
        <v>9.3131143766859395E-4</v>
      </c>
      <c r="H172" s="7">
        <f t="shared" si="17"/>
        <v>0.20671465121431015</v>
      </c>
      <c r="I172">
        <f t="shared" si="15"/>
        <v>2.8307581443029473E-4</v>
      </c>
    </row>
    <row r="173" spans="1:9">
      <c r="A173" s="3" t="s">
        <v>911</v>
      </c>
      <c r="B173">
        <v>4.7699999999999996</v>
      </c>
      <c r="C173" s="4">
        <v>615</v>
      </c>
      <c r="D173">
        <f t="shared" si="12"/>
        <v>128.93081761006292</v>
      </c>
      <c r="E173" s="6">
        <f t="shared" si="13"/>
        <v>2.6837390288530312E-4</v>
      </c>
      <c r="F173" s="7">
        <f t="shared" si="16"/>
        <v>0.81724129955807723</v>
      </c>
      <c r="G173" s="6">
        <f t="shared" si="14"/>
        <v>4.1439883933574556E-4</v>
      </c>
      <c r="H173" s="7">
        <f t="shared" si="17"/>
        <v>0.2071290500536459</v>
      </c>
      <c r="I173">
        <f t="shared" si="15"/>
        <v>4.9982958213251605E-4</v>
      </c>
    </row>
    <row r="174" spans="1:9">
      <c r="A174" s="3" t="s">
        <v>332</v>
      </c>
      <c r="B174">
        <v>8.42</v>
      </c>
      <c r="C174" s="4">
        <v>1084</v>
      </c>
      <c r="D174">
        <f t="shared" si="12"/>
        <v>128.74109263657957</v>
      </c>
      <c r="E174" s="6">
        <f t="shared" si="13"/>
        <v>4.7303627760596515E-4</v>
      </c>
      <c r="F174" s="7">
        <f t="shared" si="16"/>
        <v>0.8177143358356832</v>
      </c>
      <c r="G174" s="6">
        <f t="shared" si="14"/>
        <v>7.3149648369119039E-4</v>
      </c>
      <c r="H174" s="7">
        <f t="shared" si="17"/>
        <v>0.2078605465373371</v>
      </c>
      <c r="I174">
        <f t="shared" si="15"/>
        <v>1.9659159792403957E-4</v>
      </c>
    </row>
    <row r="175" spans="1:9">
      <c r="A175" s="3" t="s">
        <v>554</v>
      </c>
      <c r="B175">
        <v>3.31</v>
      </c>
      <c r="C175" s="4">
        <v>425</v>
      </c>
      <c r="D175">
        <f t="shared" si="12"/>
        <v>128.39879154078551</v>
      </c>
      <c r="E175" s="6">
        <f t="shared" si="13"/>
        <v>1.8546164020529076E-4</v>
      </c>
      <c r="F175" s="7">
        <f t="shared" si="16"/>
        <v>0.81789979747588848</v>
      </c>
      <c r="G175" s="6">
        <f t="shared" si="14"/>
        <v>2.875597815935677E-4</v>
      </c>
      <c r="H175" s="7">
        <f t="shared" si="17"/>
        <v>0.20814810631893066</v>
      </c>
      <c r="I175">
        <f t="shared" si="15"/>
        <v>2.9166055946497349E-4</v>
      </c>
    </row>
    <row r="176" spans="1:9">
      <c r="A176" s="3" t="s">
        <v>938</v>
      </c>
      <c r="B176">
        <v>4.91</v>
      </c>
      <c r="C176" s="4">
        <v>630</v>
      </c>
      <c r="D176">
        <f t="shared" si="12"/>
        <v>128.30957230142565</v>
      </c>
      <c r="E176" s="6">
        <f t="shared" si="13"/>
        <v>2.7491960783372513E-4</v>
      </c>
      <c r="F176" s="7">
        <f t="shared" si="16"/>
        <v>0.81817471708372225</v>
      </c>
      <c r="G176" s="6">
        <f t="shared" si="14"/>
        <v>4.265614887082832E-4</v>
      </c>
      <c r="H176" s="7">
        <f t="shared" si="17"/>
        <v>0.20857466780763895</v>
      </c>
      <c r="I176">
        <f t="shared" si="15"/>
        <v>2.9670981840820843E-4</v>
      </c>
    </row>
    <row r="177" spans="1:9">
      <c r="A177" s="3" t="s">
        <v>888</v>
      </c>
      <c r="B177">
        <v>4.99</v>
      </c>
      <c r="C177" s="4">
        <v>637</v>
      </c>
      <c r="D177">
        <f t="shared" si="12"/>
        <v>127.65531062124248</v>
      </c>
      <c r="E177" s="6">
        <f t="shared" si="13"/>
        <v>2.7797427014298877E-4</v>
      </c>
      <c r="F177" s="7">
        <f t="shared" si="16"/>
        <v>0.81845269135386522</v>
      </c>
      <c r="G177" s="6">
        <f t="shared" si="14"/>
        <v>4.3351157406401901E-4</v>
      </c>
      <c r="H177" s="7">
        <f t="shared" si="17"/>
        <v>0.20900817938170296</v>
      </c>
      <c r="I177">
        <f t="shared" si="15"/>
        <v>3.7402319974236264E-4</v>
      </c>
    </row>
    <row r="178" spans="1:9">
      <c r="A178" s="3" t="s">
        <v>775</v>
      </c>
      <c r="B178">
        <v>6.28</v>
      </c>
      <c r="C178" s="4">
        <v>795</v>
      </c>
      <c r="D178">
        <f t="shared" si="12"/>
        <v>126.59235668789809</v>
      </c>
      <c r="E178" s="6">
        <f t="shared" si="13"/>
        <v>3.469223622663674E-4</v>
      </c>
      <c r="F178" s="7">
        <f t="shared" si="16"/>
        <v>0.81879961371613164</v>
      </c>
      <c r="G178" s="6">
        <f t="shared" si="14"/>
        <v>5.4558170042525844E-4</v>
      </c>
      <c r="H178" s="7">
        <f t="shared" si="17"/>
        <v>0.20955376108212823</v>
      </c>
      <c r="I178">
        <f t="shared" si="15"/>
        <v>5.9407744737544066E-4</v>
      </c>
    </row>
    <row r="179" spans="1:9">
      <c r="A179" s="3" t="s">
        <v>577</v>
      </c>
      <c r="B179">
        <v>9.9700000000000006</v>
      </c>
      <c r="C179" s="4">
        <v>1259</v>
      </c>
      <c r="D179">
        <f t="shared" si="12"/>
        <v>126.27883650952857</v>
      </c>
      <c r="E179" s="6">
        <f t="shared" si="13"/>
        <v>5.4940283533755547E-4</v>
      </c>
      <c r="F179" s="7">
        <f t="shared" si="16"/>
        <v>0.81934901655146919</v>
      </c>
      <c r="G179" s="6">
        <f t="shared" si="14"/>
        <v>8.6615438745857103E-4</v>
      </c>
      <c r="H179" s="7">
        <f t="shared" si="17"/>
        <v>0.2104199154695868</v>
      </c>
      <c r="I179">
        <f t="shared" si="15"/>
        <v>9.3670933305392556E-4</v>
      </c>
    </row>
    <row r="180" spans="1:9">
      <c r="A180" s="3" t="s">
        <v>430</v>
      </c>
      <c r="B180">
        <v>15.72</v>
      </c>
      <c r="C180" s="4">
        <v>1985</v>
      </c>
      <c r="D180">
        <f t="shared" si="12"/>
        <v>126.27226463104326</v>
      </c>
      <c r="E180" s="6">
        <f t="shared" si="13"/>
        <v>8.6621495484118152E-4</v>
      </c>
      <c r="F180" s="7">
        <f t="shared" si="16"/>
        <v>0.82021523150631037</v>
      </c>
      <c r="G180" s="6">
        <f t="shared" si="14"/>
        <v>1.3656917724020798E-3</v>
      </c>
      <c r="H180" s="7">
        <f t="shared" si="17"/>
        <v>0.21178560724198889</v>
      </c>
      <c r="I180">
        <f t="shared" si="15"/>
        <v>4.1790604267888387E-4</v>
      </c>
    </row>
    <row r="181" spans="1:9">
      <c r="A181" s="3" t="s">
        <v>940</v>
      </c>
      <c r="B181">
        <v>7.01</v>
      </c>
      <c r="C181" s="4">
        <v>883</v>
      </c>
      <c r="D181">
        <f t="shared" si="12"/>
        <v>125.96291012838802</v>
      </c>
      <c r="E181" s="6">
        <f t="shared" si="13"/>
        <v>3.8532383129711E-4</v>
      </c>
      <c r="F181" s="7">
        <f t="shared" si="16"/>
        <v>0.82060055533760745</v>
      </c>
      <c r="G181" s="6">
        <f t="shared" si="14"/>
        <v>6.0900122929634728E-4</v>
      </c>
      <c r="H181" s="7">
        <f t="shared" si="17"/>
        <v>0.21239460847128525</v>
      </c>
      <c r="I181">
        <f t="shared" si="15"/>
        <v>2.4800183237333462E-4</v>
      </c>
    </row>
    <row r="182" spans="1:9">
      <c r="A182" s="3" t="s">
        <v>62</v>
      </c>
      <c r="B182">
        <v>4.16</v>
      </c>
      <c r="C182" s="4">
        <v>524</v>
      </c>
      <c r="D182">
        <f t="shared" si="12"/>
        <v>125.96153846153845</v>
      </c>
      <c r="E182" s="6">
        <f t="shared" si="13"/>
        <v>2.2866329286487614E-4</v>
      </c>
      <c r="F182" s="7">
        <f t="shared" si="16"/>
        <v>0.82082921863047231</v>
      </c>
      <c r="G182" s="6">
        <f t="shared" si="14"/>
        <v>3.6140443849826034E-4</v>
      </c>
      <c r="H182" s="7">
        <f t="shared" si="17"/>
        <v>0.21275601290978349</v>
      </c>
      <c r="I182">
        <f t="shared" si="15"/>
        <v>3.0020058353880108E-4</v>
      </c>
    </row>
    <row r="183" spans="1:9">
      <c r="A183" s="3" t="s">
        <v>493</v>
      </c>
      <c r="B183">
        <v>5.03</v>
      </c>
      <c r="C183" s="4">
        <v>630</v>
      </c>
      <c r="D183">
        <f t="shared" si="12"/>
        <v>125.24850894632206</v>
      </c>
      <c r="E183" s="6">
        <f t="shared" si="13"/>
        <v>2.7491960783372513E-4</v>
      </c>
      <c r="F183" s="7">
        <f t="shared" si="16"/>
        <v>0.82110413823830608</v>
      </c>
      <c r="G183" s="6">
        <f t="shared" si="14"/>
        <v>4.3698661674188688E-4</v>
      </c>
      <c r="H183" s="7">
        <f t="shared" si="17"/>
        <v>0.21319299952652537</v>
      </c>
      <c r="I183">
        <f t="shared" si="15"/>
        <v>2.6465659674276831E-4</v>
      </c>
    </row>
    <row r="184" spans="1:9">
      <c r="A184" s="3" t="s">
        <v>780</v>
      </c>
      <c r="B184">
        <v>4.43</v>
      </c>
      <c r="C184" s="4">
        <v>552</v>
      </c>
      <c r="D184">
        <f t="shared" si="12"/>
        <v>124.60496613995487</v>
      </c>
      <c r="E184" s="6">
        <f t="shared" si="13"/>
        <v>2.4088194210193059E-4</v>
      </c>
      <c r="F184" s="7">
        <f t="shared" si="16"/>
        <v>0.821345020180408</v>
      </c>
      <c r="G184" s="6">
        <f t="shared" si="14"/>
        <v>3.8486097657386854E-4</v>
      </c>
      <c r="H184" s="7">
        <f t="shared" si="17"/>
        <v>0.21357786050309924</v>
      </c>
      <c r="I184">
        <f t="shared" si="15"/>
        <v>3.2861093087860338E-4</v>
      </c>
    </row>
    <row r="185" spans="1:9">
      <c r="A185" s="3" t="s">
        <v>263</v>
      </c>
      <c r="B185">
        <v>5.5</v>
      </c>
      <c r="C185" s="4">
        <v>685</v>
      </c>
      <c r="D185">
        <f t="shared" si="12"/>
        <v>124.54545454545455</v>
      </c>
      <c r="E185" s="6">
        <f t="shared" si="13"/>
        <v>2.9892052597793925E-4</v>
      </c>
      <c r="F185" s="7">
        <f t="shared" si="16"/>
        <v>0.82164394070638591</v>
      </c>
      <c r="G185" s="6">
        <f t="shared" si="14"/>
        <v>4.7781836820683457E-4</v>
      </c>
      <c r="H185" s="7">
        <f t="shared" si="17"/>
        <v>0.21405567887130608</v>
      </c>
      <c r="I185">
        <f t="shared" si="15"/>
        <v>6.9465929483003563E-4</v>
      </c>
    </row>
    <row r="186" spans="1:9">
      <c r="A186" s="3" t="s">
        <v>848</v>
      </c>
      <c r="B186">
        <v>11.62</v>
      </c>
      <c r="C186" s="4">
        <v>1443</v>
      </c>
      <c r="D186">
        <f t="shared" si="12"/>
        <v>124.18244406196214</v>
      </c>
      <c r="E186" s="6">
        <f t="shared" si="13"/>
        <v>6.2969681603819894E-4</v>
      </c>
      <c r="F186" s="7">
        <f t="shared" si="16"/>
        <v>0.82227363752242411</v>
      </c>
      <c r="G186" s="6">
        <f t="shared" si="14"/>
        <v>1.0094998979206214E-3</v>
      </c>
      <c r="H186" s="7">
        <f t="shared" si="17"/>
        <v>0.21506517876922671</v>
      </c>
      <c r="I186">
        <f t="shared" si="15"/>
        <v>1.1066471529833088E-4</v>
      </c>
    </row>
    <row r="187" spans="1:9">
      <c r="A187" s="3" t="s">
        <v>299</v>
      </c>
      <c r="B187">
        <v>1.85</v>
      </c>
      <c r="C187" s="4">
        <v>229</v>
      </c>
      <c r="D187">
        <f t="shared" si="12"/>
        <v>123.78378378378378</v>
      </c>
      <c r="E187" s="6">
        <f t="shared" si="13"/>
        <v>9.9931095545909606E-5</v>
      </c>
      <c r="F187" s="7">
        <f t="shared" si="16"/>
        <v>0.82237356861797006</v>
      </c>
      <c r="G187" s="6">
        <f t="shared" si="14"/>
        <v>1.6072072385138982E-4</v>
      </c>
      <c r="H187" s="7">
        <f t="shared" si="17"/>
        <v>0.2152258994930781</v>
      </c>
      <c r="I187">
        <f t="shared" si="15"/>
        <v>1.813508705089395E-4</v>
      </c>
    </row>
    <row r="188" spans="1:9">
      <c r="A188" s="3" t="s">
        <v>935</v>
      </c>
      <c r="B188">
        <v>3.03</v>
      </c>
      <c r="C188" s="4">
        <v>374</v>
      </c>
      <c r="D188">
        <f t="shared" si="12"/>
        <v>123.43234323432344</v>
      </c>
      <c r="E188" s="6">
        <f t="shared" si="13"/>
        <v>1.6320624338065588E-4</v>
      </c>
      <c r="F188" s="7">
        <f t="shared" si="16"/>
        <v>0.82253677486135068</v>
      </c>
      <c r="G188" s="6">
        <f t="shared" si="14"/>
        <v>2.6323448284849247E-4</v>
      </c>
      <c r="H188" s="7">
        <f t="shared" si="17"/>
        <v>0.21548913397592659</v>
      </c>
      <c r="I188">
        <f t="shared" si="15"/>
        <v>2.8609209298255389E-4</v>
      </c>
    </row>
    <row r="189" spans="1:9">
      <c r="A189" s="3" t="s">
        <v>222</v>
      </c>
      <c r="B189">
        <v>4.78</v>
      </c>
      <c r="C189" s="4">
        <v>590</v>
      </c>
      <c r="D189">
        <f t="shared" si="12"/>
        <v>123.43096234309623</v>
      </c>
      <c r="E189" s="6">
        <f t="shared" si="13"/>
        <v>2.5746439463793306E-4</v>
      </c>
      <c r="F189" s="7">
        <f t="shared" si="16"/>
        <v>0.8227942392559886</v>
      </c>
      <c r="G189" s="6">
        <f t="shared" si="14"/>
        <v>4.1526760000521259E-4</v>
      </c>
      <c r="H189" s="7">
        <f t="shared" si="17"/>
        <v>0.2159044015759318</v>
      </c>
      <c r="I189">
        <f t="shared" si="15"/>
        <v>3.7129585082945615E-4</v>
      </c>
    </row>
    <row r="190" spans="1:9">
      <c r="A190" s="3" t="s">
        <v>358</v>
      </c>
      <c r="B190">
        <v>6.2</v>
      </c>
      <c r="C190" s="4">
        <v>763</v>
      </c>
      <c r="D190">
        <f t="shared" si="12"/>
        <v>123.06451612903226</v>
      </c>
      <c r="E190" s="6">
        <f t="shared" si="13"/>
        <v>3.3295819170973376E-4</v>
      </c>
      <c r="F190" s="7">
        <f t="shared" si="16"/>
        <v>0.82312719744769836</v>
      </c>
      <c r="G190" s="6">
        <f t="shared" si="14"/>
        <v>5.3863161506952258E-4</v>
      </c>
      <c r="H190" s="7">
        <f t="shared" si="17"/>
        <v>0.21644303319100133</v>
      </c>
      <c r="I190">
        <f t="shared" si="15"/>
        <v>2.3780258911218488E-4</v>
      </c>
    </row>
    <row r="191" spans="1:9">
      <c r="A191" s="3" t="s">
        <v>689</v>
      </c>
      <c r="B191">
        <v>3.97</v>
      </c>
      <c r="C191" s="4">
        <v>488</v>
      </c>
      <c r="D191">
        <f t="shared" si="12"/>
        <v>122.92191435768261</v>
      </c>
      <c r="E191" s="6">
        <f t="shared" si="13"/>
        <v>2.1295360098866329E-4</v>
      </c>
      <c r="F191" s="7">
        <f t="shared" si="16"/>
        <v>0.82334015104868696</v>
      </c>
      <c r="G191" s="6">
        <f t="shared" si="14"/>
        <v>3.4489798577838789E-4</v>
      </c>
      <c r="H191" s="7">
        <f t="shared" si="17"/>
        <v>0.21678793117677972</v>
      </c>
      <c r="I191">
        <f t="shared" si="15"/>
        <v>8.626602603798994E-4</v>
      </c>
    </row>
    <row r="192" spans="1:9">
      <c r="A192" s="3" t="s">
        <v>377</v>
      </c>
      <c r="B192">
        <v>14.4</v>
      </c>
      <c r="C192" s="4">
        <v>1769</v>
      </c>
      <c r="D192">
        <f t="shared" si="12"/>
        <v>122.84722222222221</v>
      </c>
      <c r="E192" s="6">
        <f t="shared" si="13"/>
        <v>7.7195680358390435E-4</v>
      </c>
      <c r="F192" s="7">
        <f t="shared" si="16"/>
        <v>0.82411210785227085</v>
      </c>
      <c r="G192" s="6">
        <f t="shared" si="14"/>
        <v>1.2510153640324397E-3</v>
      </c>
      <c r="H192" s="7">
        <f t="shared" si="17"/>
        <v>0.21803894654081216</v>
      </c>
      <c r="I192">
        <f t="shared" si="15"/>
        <v>2.1815305560679843E-3</v>
      </c>
    </row>
    <row r="193" spans="1:9">
      <c r="A193" s="3" t="s">
        <v>157</v>
      </c>
      <c r="B193">
        <v>36.4</v>
      </c>
      <c r="C193" s="4">
        <v>4462</v>
      </c>
      <c r="D193">
        <f t="shared" si="12"/>
        <v>122.58241758241759</v>
      </c>
      <c r="E193" s="6">
        <f t="shared" si="13"/>
        <v>1.9471290319906056E-3</v>
      </c>
      <c r="F193" s="7">
        <f t="shared" si="16"/>
        <v>0.82605923688426142</v>
      </c>
      <c r="G193" s="6">
        <f t="shared" si="14"/>
        <v>3.1622888368597777E-3</v>
      </c>
      <c r="H193" s="7">
        <f t="shared" si="17"/>
        <v>0.22120123537767195</v>
      </c>
      <c r="I193">
        <f t="shared" si="15"/>
        <v>1.1157066022055018E-4</v>
      </c>
    </row>
    <row r="194" spans="1:9">
      <c r="A194" s="3" t="s">
        <v>1015</v>
      </c>
      <c r="B194">
        <v>1.86</v>
      </c>
      <c r="C194" s="4">
        <v>227</v>
      </c>
      <c r="D194">
        <f t="shared" ref="D194:D257" si="18">C194/B194</f>
        <v>122.04301075268816</v>
      </c>
      <c r="E194" s="6">
        <f t="shared" si="13"/>
        <v>9.905833488612E-5</v>
      </c>
      <c r="F194" s="7">
        <f t="shared" si="16"/>
        <v>0.82615829521914752</v>
      </c>
      <c r="G194" s="6">
        <f t="shared" si="14"/>
        <v>1.6158948452085677E-4</v>
      </c>
      <c r="H194" s="7">
        <f t="shared" si="17"/>
        <v>0.2213628248621928</v>
      </c>
      <c r="I194">
        <f t="shared" si="15"/>
        <v>2.8642857515587261E-4</v>
      </c>
    </row>
    <row r="195" spans="1:9">
      <c r="A195" s="3" t="s">
        <v>44</v>
      </c>
      <c r="B195">
        <v>4.7699999999999996</v>
      </c>
      <c r="C195" s="4">
        <v>579</v>
      </c>
      <c r="D195">
        <f t="shared" si="18"/>
        <v>121.38364779874215</v>
      </c>
      <c r="E195" s="6">
        <f t="shared" ref="E195:E258" si="19">C195/2291579</f>
        <v>2.5266421100909024E-4</v>
      </c>
      <c r="F195" s="7">
        <f t="shared" si="16"/>
        <v>0.82641095943015663</v>
      </c>
      <c r="G195" s="6">
        <f t="shared" ref="G195:G258" si="20">B195/11510.65</f>
        <v>4.1439883933574556E-4</v>
      </c>
      <c r="H195" s="7">
        <f t="shared" si="17"/>
        <v>0.22177722370152855</v>
      </c>
      <c r="I195">
        <f t="shared" ref="I195:I258" si="21">F195*H196-F196*H195</f>
        <v>1.5279656855580193E-3</v>
      </c>
    </row>
    <row r="196" spans="1:9">
      <c r="A196" s="3" t="s">
        <v>518</v>
      </c>
      <c r="B196">
        <v>25.43</v>
      </c>
      <c r="C196" s="4">
        <v>3077</v>
      </c>
      <c r="D196">
        <f t="shared" si="18"/>
        <v>120.99882029099489</v>
      </c>
      <c r="E196" s="6">
        <f t="shared" si="19"/>
        <v>1.3427422750863051E-3</v>
      </c>
      <c r="F196" s="7">
        <f t="shared" ref="F196:F259" si="22">F195+E196</f>
        <v>0.82775370170524298</v>
      </c>
      <c r="G196" s="6">
        <f t="shared" si="20"/>
        <v>2.2092583824545094E-3</v>
      </c>
      <c r="H196" s="7">
        <f t="shared" ref="H196:H259" si="23">H195+G196</f>
        <v>0.22398648208398306</v>
      </c>
      <c r="I196">
        <f t="shared" si="21"/>
        <v>2.5515548353363671E-4</v>
      </c>
    </row>
    <row r="197" spans="1:9">
      <c r="A197" s="3" t="s">
        <v>286</v>
      </c>
      <c r="B197">
        <v>4.24</v>
      </c>
      <c r="C197" s="4">
        <v>509</v>
      </c>
      <c r="D197">
        <f t="shared" si="18"/>
        <v>120.04716981132074</v>
      </c>
      <c r="E197" s="6">
        <f t="shared" si="19"/>
        <v>2.221175879164541E-4</v>
      </c>
      <c r="F197" s="7">
        <f t="shared" si="22"/>
        <v>0.82797581929315944</v>
      </c>
      <c r="G197" s="6">
        <f t="shared" si="20"/>
        <v>3.6835452385399609E-4</v>
      </c>
      <c r="H197" s="7">
        <f t="shared" si="23"/>
        <v>0.22435483660783706</v>
      </c>
      <c r="I197">
        <f t="shared" si="21"/>
        <v>2.2764762363225444E-4</v>
      </c>
    </row>
    <row r="198" spans="1:9">
      <c r="A198" s="3" t="s">
        <v>440</v>
      </c>
      <c r="B198">
        <v>3.78</v>
      </c>
      <c r="C198" s="4">
        <v>452</v>
      </c>
      <c r="D198">
        <f t="shared" si="18"/>
        <v>119.57671957671958</v>
      </c>
      <c r="E198" s="6">
        <f t="shared" si="19"/>
        <v>1.9724390911245041E-4</v>
      </c>
      <c r="F198" s="7">
        <f t="shared" si="22"/>
        <v>0.82817306320227191</v>
      </c>
      <c r="G198" s="6">
        <f t="shared" si="20"/>
        <v>3.2839153305851539E-4</v>
      </c>
      <c r="H198" s="7">
        <f t="shared" si="23"/>
        <v>0.22468322814089559</v>
      </c>
      <c r="I198">
        <f t="shared" si="21"/>
        <v>1.4841245060597252E-3</v>
      </c>
    </row>
    <row r="199" spans="1:9">
      <c r="A199" s="3" t="s">
        <v>618</v>
      </c>
      <c r="B199">
        <v>24.63</v>
      </c>
      <c r="C199" s="4">
        <v>2937</v>
      </c>
      <c r="D199">
        <f t="shared" si="18"/>
        <v>119.2448233861145</v>
      </c>
      <c r="E199" s="6">
        <f t="shared" si="19"/>
        <v>1.2816490289010328E-3</v>
      </c>
      <c r="F199" s="7">
        <f t="shared" si="22"/>
        <v>0.82945471223117295</v>
      </c>
      <c r="G199" s="6">
        <f t="shared" si="20"/>
        <v>2.1397575288971517E-3</v>
      </c>
      <c r="H199" s="7">
        <f t="shared" si="23"/>
        <v>0.22682298566979273</v>
      </c>
      <c r="I199">
        <f t="shared" si="21"/>
        <v>2.5574590765725658E-4</v>
      </c>
    </row>
    <row r="200" spans="1:9">
      <c r="A200" s="3" t="s">
        <v>187</v>
      </c>
      <c r="B200">
        <v>4.24</v>
      </c>
      <c r="C200" s="4">
        <v>503</v>
      </c>
      <c r="D200">
        <f t="shared" si="18"/>
        <v>118.6320754716981</v>
      </c>
      <c r="E200" s="6">
        <f t="shared" si="19"/>
        <v>2.194993059370853E-4</v>
      </c>
      <c r="F200" s="7">
        <f t="shared" si="22"/>
        <v>0.82967421153711007</v>
      </c>
      <c r="G200" s="6">
        <f t="shared" si="20"/>
        <v>3.6835452385399609E-4</v>
      </c>
      <c r="H200" s="7">
        <f t="shared" si="23"/>
        <v>0.22719134019364673</v>
      </c>
      <c r="I200">
        <f t="shared" si="21"/>
        <v>9.4651307201179535E-4</v>
      </c>
    </row>
    <row r="201" spans="1:9">
      <c r="A201" s="3" t="s">
        <v>427</v>
      </c>
      <c r="B201">
        <v>15.69</v>
      </c>
      <c r="C201" s="4">
        <v>1860</v>
      </c>
      <c r="D201">
        <f t="shared" si="18"/>
        <v>118.54684512428298</v>
      </c>
      <c r="E201" s="6">
        <f t="shared" si="19"/>
        <v>8.1166741360433131E-4</v>
      </c>
      <c r="F201" s="7">
        <f t="shared" si="22"/>
        <v>0.83048587895071435</v>
      </c>
      <c r="G201" s="6">
        <f t="shared" si="20"/>
        <v>1.363085490393679E-3</v>
      </c>
      <c r="H201" s="7">
        <f t="shared" si="23"/>
        <v>0.22855442568404041</v>
      </c>
      <c r="I201">
        <f t="shared" si="21"/>
        <v>2.7815227483030114E-4</v>
      </c>
    </row>
    <row r="202" spans="1:9">
      <c r="A202" s="3" t="s">
        <v>586</v>
      </c>
      <c r="B202">
        <v>4.6100000000000003</v>
      </c>
      <c r="C202" s="4">
        <v>546</v>
      </c>
      <c r="D202">
        <f t="shared" si="18"/>
        <v>118.43817787418654</v>
      </c>
      <c r="E202" s="6">
        <f t="shared" si="19"/>
        <v>2.3826366012256179E-4</v>
      </c>
      <c r="F202" s="7">
        <f t="shared" si="22"/>
        <v>0.83072414261083694</v>
      </c>
      <c r="G202" s="6">
        <f t="shared" si="20"/>
        <v>4.0049866862427406E-4</v>
      </c>
      <c r="H202" s="7">
        <f t="shared" si="23"/>
        <v>0.22895492435266468</v>
      </c>
      <c r="I202">
        <f t="shared" si="21"/>
        <v>2.4619657013114082E-4</v>
      </c>
    </row>
    <row r="203" spans="1:9">
      <c r="A203" s="3" t="s">
        <v>179</v>
      </c>
      <c r="B203">
        <v>4.08</v>
      </c>
      <c r="C203" s="4">
        <v>483</v>
      </c>
      <c r="D203">
        <f t="shared" si="18"/>
        <v>118.38235294117646</v>
      </c>
      <c r="E203" s="6">
        <f t="shared" si="19"/>
        <v>2.1077169933918927E-4</v>
      </c>
      <c r="F203" s="7">
        <f t="shared" si="22"/>
        <v>0.83093491431017608</v>
      </c>
      <c r="G203" s="6">
        <f t="shared" si="20"/>
        <v>3.5445435314252453E-4</v>
      </c>
      <c r="H203" s="7">
        <f t="shared" si="23"/>
        <v>0.2293093787058072</v>
      </c>
      <c r="I203">
        <f t="shared" si="21"/>
        <v>4.6260312608686904E-4</v>
      </c>
    </row>
    <row r="204" spans="1:9">
      <c r="A204" s="3" t="s">
        <v>939</v>
      </c>
      <c r="B204">
        <v>7.66</v>
      </c>
      <c r="C204" s="4">
        <v>903</v>
      </c>
      <c r="D204">
        <f t="shared" si="18"/>
        <v>117.88511749347258</v>
      </c>
      <c r="E204" s="6">
        <f t="shared" si="19"/>
        <v>3.9405143789500603E-4</v>
      </c>
      <c r="F204" s="7">
        <f t="shared" si="22"/>
        <v>0.83132896574807114</v>
      </c>
      <c r="G204" s="6">
        <f t="shared" si="20"/>
        <v>6.6547067281170049E-4</v>
      </c>
      <c r="H204" s="7">
        <f t="shared" si="23"/>
        <v>0.2299748493786189</v>
      </c>
      <c r="I204">
        <f t="shared" si="21"/>
        <v>2.5759034334277287E-4</v>
      </c>
    </row>
    <row r="205" spans="1:9">
      <c r="A205" s="3" t="s">
        <v>931</v>
      </c>
      <c r="B205">
        <v>4.26</v>
      </c>
      <c r="C205" s="4">
        <v>499</v>
      </c>
      <c r="D205">
        <f t="shared" si="18"/>
        <v>117.13615023474179</v>
      </c>
      <c r="E205" s="6">
        <f t="shared" si="19"/>
        <v>2.1775378461750609E-4</v>
      </c>
      <c r="F205" s="7">
        <f t="shared" si="22"/>
        <v>0.83154671953268866</v>
      </c>
      <c r="G205" s="6">
        <f t="shared" si="20"/>
        <v>3.7009204519293E-4</v>
      </c>
      <c r="H205" s="7">
        <f t="shared" si="23"/>
        <v>0.23034494142381182</v>
      </c>
      <c r="I205">
        <f t="shared" si="21"/>
        <v>2.952433004890509E-4</v>
      </c>
    </row>
    <row r="206" spans="1:9">
      <c r="A206" s="3" t="s">
        <v>827</v>
      </c>
      <c r="B206">
        <v>4.88</v>
      </c>
      <c r="C206" s="4">
        <v>570</v>
      </c>
      <c r="D206">
        <f t="shared" si="18"/>
        <v>116.8032786885246</v>
      </c>
      <c r="E206" s="6">
        <f t="shared" si="19"/>
        <v>2.4873678804003703E-4</v>
      </c>
      <c r="F206" s="7">
        <f t="shared" si="22"/>
        <v>0.83179545632072871</v>
      </c>
      <c r="G206" s="6">
        <f t="shared" si="20"/>
        <v>4.2395520669988231E-4</v>
      </c>
      <c r="H206" s="7">
        <f t="shared" si="23"/>
        <v>0.2307688966305117</v>
      </c>
      <c r="I206">
        <f t="shared" si="21"/>
        <v>5.8581328463783167E-4</v>
      </c>
    </row>
    <row r="207" spans="1:9">
      <c r="A207" s="3" t="s">
        <v>864</v>
      </c>
      <c r="B207">
        <v>9.68</v>
      </c>
      <c r="C207" s="4">
        <v>1129</v>
      </c>
      <c r="D207">
        <f t="shared" si="18"/>
        <v>116.63223140495869</v>
      </c>
      <c r="E207" s="6">
        <f t="shared" si="19"/>
        <v>4.9267339245123124E-4</v>
      </c>
      <c r="F207" s="7">
        <f t="shared" si="22"/>
        <v>0.83228812971317989</v>
      </c>
      <c r="G207" s="6">
        <f t="shared" si="20"/>
        <v>8.4096032804402876E-4</v>
      </c>
      <c r="H207" s="7">
        <f t="shared" si="23"/>
        <v>0.23160985695855574</v>
      </c>
      <c r="I207">
        <f t="shared" si="21"/>
        <v>1.174316666074926E-4</v>
      </c>
    </row>
    <row r="208" spans="1:9">
      <c r="A208" s="3" t="s">
        <v>82</v>
      </c>
      <c r="B208">
        <v>1.94</v>
      </c>
      <c r="C208" s="4">
        <v>226</v>
      </c>
      <c r="D208">
        <f t="shared" si="18"/>
        <v>116.49484536082474</v>
      </c>
      <c r="E208" s="6">
        <f t="shared" si="19"/>
        <v>9.8621954556225204E-5</v>
      </c>
      <c r="F208" s="7">
        <f t="shared" si="22"/>
        <v>0.83238675166773612</v>
      </c>
      <c r="G208" s="6">
        <f t="shared" si="20"/>
        <v>1.6853956987659255E-4</v>
      </c>
      <c r="H208" s="7">
        <f t="shared" si="23"/>
        <v>0.23177839652843232</v>
      </c>
      <c r="I208">
        <f t="shared" si="21"/>
        <v>2.8994830202094812E-4</v>
      </c>
    </row>
    <row r="209" spans="1:9">
      <c r="A209" s="3" t="s">
        <v>290</v>
      </c>
      <c r="B209">
        <v>4.79</v>
      </c>
      <c r="C209" s="4">
        <v>558</v>
      </c>
      <c r="D209">
        <f t="shared" si="18"/>
        <v>116.49269311064718</v>
      </c>
      <c r="E209" s="6">
        <f t="shared" si="19"/>
        <v>2.435002240812994E-4</v>
      </c>
      <c r="F209" s="7">
        <f t="shared" si="22"/>
        <v>0.83263025189181739</v>
      </c>
      <c r="G209" s="6">
        <f t="shared" si="20"/>
        <v>4.1613636067467958E-4</v>
      </c>
      <c r="H209" s="7">
        <f t="shared" si="23"/>
        <v>0.23219453288910699</v>
      </c>
      <c r="I209">
        <f t="shared" si="21"/>
        <v>2.3454527579097606E-4</v>
      </c>
    </row>
    <row r="210" spans="1:9">
      <c r="A210" s="3" t="s">
        <v>367</v>
      </c>
      <c r="B210">
        <v>3.87</v>
      </c>
      <c r="C210" s="4">
        <v>448</v>
      </c>
      <c r="D210">
        <f t="shared" si="18"/>
        <v>115.76227390180878</v>
      </c>
      <c r="E210" s="6">
        <f t="shared" si="19"/>
        <v>1.954983877928712E-4</v>
      </c>
      <c r="F210" s="7">
        <f t="shared" si="22"/>
        <v>0.83282575027961026</v>
      </c>
      <c r="G210" s="6">
        <f t="shared" si="20"/>
        <v>3.3621037908371812E-4</v>
      </c>
      <c r="H210" s="7">
        <f t="shared" si="23"/>
        <v>0.2325307432681907</v>
      </c>
      <c r="I210">
        <f t="shared" si="21"/>
        <v>4.3184231187187727E-4</v>
      </c>
    </row>
    <row r="211" spans="1:9">
      <c r="A211" s="3" t="s">
        <v>265</v>
      </c>
      <c r="B211">
        <v>7.12</v>
      </c>
      <c r="C211" s="4">
        <v>821</v>
      </c>
      <c r="D211">
        <f t="shared" si="18"/>
        <v>115.30898876404494</v>
      </c>
      <c r="E211" s="6">
        <f t="shared" si="19"/>
        <v>3.5826825084363229E-4</v>
      </c>
      <c r="F211" s="7">
        <f t="shared" si="22"/>
        <v>0.83318401853045387</v>
      </c>
      <c r="G211" s="6">
        <f t="shared" si="20"/>
        <v>6.1855759666048398E-4</v>
      </c>
      <c r="H211" s="7">
        <f t="shared" si="23"/>
        <v>0.23314930086485119</v>
      </c>
      <c r="I211">
        <f t="shared" si="21"/>
        <v>4.9076121358773706E-4</v>
      </c>
    </row>
    <row r="212" spans="1:9">
      <c r="A212" s="3" t="s">
        <v>176</v>
      </c>
      <c r="B212">
        <v>8.09</v>
      </c>
      <c r="C212" s="4">
        <v>932</v>
      </c>
      <c r="D212">
        <f t="shared" si="18"/>
        <v>115.20395550061805</v>
      </c>
      <c r="E212" s="6">
        <f t="shared" si="19"/>
        <v>4.0670646746195527E-4</v>
      </c>
      <c r="F212" s="7">
        <f t="shared" si="22"/>
        <v>0.83359072499791587</v>
      </c>
      <c r="G212" s="6">
        <f t="shared" si="20"/>
        <v>7.028273815987803E-4</v>
      </c>
      <c r="H212" s="7">
        <f t="shared" si="23"/>
        <v>0.23385212824644996</v>
      </c>
      <c r="I212">
        <f t="shared" si="21"/>
        <v>2.8391718667203358E-4</v>
      </c>
    </row>
    <row r="213" spans="1:9">
      <c r="A213" s="3" t="s">
        <v>676</v>
      </c>
      <c r="B213">
        <v>4.68</v>
      </c>
      <c r="C213" s="4">
        <v>539</v>
      </c>
      <c r="D213">
        <f t="shared" si="18"/>
        <v>115.17094017094018</v>
      </c>
      <c r="E213" s="6">
        <f t="shared" si="19"/>
        <v>2.3520899781329818E-4</v>
      </c>
      <c r="F213" s="7">
        <f t="shared" si="22"/>
        <v>0.83382593399572913</v>
      </c>
      <c r="G213" s="6">
        <f t="shared" si="20"/>
        <v>4.0657999331054283E-4</v>
      </c>
      <c r="H213" s="7">
        <f t="shared" si="23"/>
        <v>0.2342587082397605</v>
      </c>
      <c r="I213">
        <f t="shared" si="21"/>
        <v>2.8277507399590562E-4</v>
      </c>
    </row>
    <row r="214" spans="1:9">
      <c r="A214" s="3" t="s">
        <v>983</v>
      </c>
      <c r="B214">
        <v>4.66</v>
      </c>
      <c r="C214" s="4">
        <v>536</v>
      </c>
      <c r="D214">
        <f t="shared" si="18"/>
        <v>115.0214592274678</v>
      </c>
      <c r="E214" s="6">
        <f t="shared" si="19"/>
        <v>2.3389985682361377E-4</v>
      </c>
      <c r="F214" s="7">
        <f t="shared" si="22"/>
        <v>0.83405983385255278</v>
      </c>
      <c r="G214" s="6">
        <f t="shared" si="20"/>
        <v>4.0484247197160891E-4</v>
      </c>
      <c r="H214" s="7">
        <f t="shared" si="23"/>
        <v>0.23466355071173212</v>
      </c>
      <c r="I214">
        <f t="shared" si="21"/>
        <v>1.9906250427664807E-4</v>
      </c>
    </row>
    <row r="215" spans="1:9">
      <c r="A215" s="3" t="s">
        <v>283</v>
      </c>
      <c r="B215">
        <v>3.28</v>
      </c>
      <c r="C215" s="4">
        <v>377</v>
      </c>
      <c r="D215">
        <f t="shared" si="18"/>
        <v>114.93902439024392</v>
      </c>
      <c r="E215" s="6">
        <f t="shared" si="19"/>
        <v>1.6451538437034028E-4</v>
      </c>
      <c r="F215" s="7">
        <f t="shared" si="22"/>
        <v>0.83422434923692312</v>
      </c>
      <c r="G215" s="6">
        <f t="shared" si="20"/>
        <v>2.8495349958516675E-4</v>
      </c>
      <c r="H215" s="7">
        <f t="shared" si="23"/>
        <v>0.23494850421131727</v>
      </c>
      <c r="I215">
        <f t="shared" si="21"/>
        <v>9.487278095215157E-4</v>
      </c>
    </row>
    <row r="216" spans="1:9">
      <c r="A216" s="3" t="s">
        <v>859</v>
      </c>
      <c r="B216">
        <v>15.62</v>
      </c>
      <c r="C216" s="4">
        <v>1788</v>
      </c>
      <c r="D216">
        <f t="shared" si="18"/>
        <v>114.46862996158771</v>
      </c>
      <c r="E216" s="6">
        <f t="shared" si="19"/>
        <v>7.8024802985190566E-4</v>
      </c>
      <c r="F216" s="7">
        <f t="shared" si="22"/>
        <v>0.83500459726677501</v>
      </c>
      <c r="G216" s="6">
        <f t="shared" si="20"/>
        <v>1.35700416570741E-3</v>
      </c>
      <c r="H216" s="7">
        <f t="shared" si="23"/>
        <v>0.23630550837702469</v>
      </c>
      <c r="I216">
        <f t="shared" si="21"/>
        <v>6.1398328832631965E-4</v>
      </c>
    </row>
    <row r="217" spans="1:9">
      <c r="A217" s="3" t="s">
        <v>353</v>
      </c>
      <c r="B217">
        <v>10.1</v>
      </c>
      <c r="C217" s="4">
        <v>1151</v>
      </c>
      <c r="D217">
        <f t="shared" si="18"/>
        <v>113.96039603960396</v>
      </c>
      <c r="E217" s="6">
        <f t="shared" si="19"/>
        <v>5.0227375970891689E-4</v>
      </c>
      <c r="F217" s="7">
        <f t="shared" si="22"/>
        <v>0.83550687102648391</v>
      </c>
      <c r="G217" s="6">
        <f t="shared" si="20"/>
        <v>8.7744827616164159E-4</v>
      </c>
      <c r="H217" s="7">
        <f t="shared" si="23"/>
        <v>0.23718295665318634</v>
      </c>
      <c r="I217">
        <f t="shared" si="21"/>
        <v>1.6316817731787392E-4</v>
      </c>
    </row>
    <row r="218" spans="1:9">
      <c r="A218" s="3" t="s">
        <v>321</v>
      </c>
      <c r="B218">
        <v>2.68</v>
      </c>
      <c r="C218" s="4">
        <v>303</v>
      </c>
      <c r="D218">
        <f t="shared" si="18"/>
        <v>113.0597014925373</v>
      </c>
      <c r="E218" s="6">
        <f t="shared" si="19"/>
        <v>1.3222323995812496E-4</v>
      </c>
      <c r="F218" s="7">
        <f t="shared" si="22"/>
        <v>0.83563909426644201</v>
      </c>
      <c r="G218" s="6">
        <f t="shared" si="20"/>
        <v>2.3282785941714849E-4</v>
      </c>
      <c r="H218" s="7">
        <f t="shared" si="23"/>
        <v>0.23741578451260348</v>
      </c>
      <c r="I218">
        <f t="shared" si="21"/>
        <v>3.7021433207365395E-4</v>
      </c>
    </row>
    <row r="219" spans="1:9">
      <c r="A219" s="3" t="s">
        <v>1088</v>
      </c>
      <c r="B219">
        <v>6.08</v>
      </c>
      <c r="C219" s="4">
        <v>687</v>
      </c>
      <c r="D219">
        <f t="shared" si="18"/>
        <v>112.99342105263158</v>
      </c>
      <c r="E219" s="6">
        <f t="shared" si="19"/>
        <v>2.9979328663772882E-4</v>
      </c>
      <c r="F219" s="7">
        <f t="shared" si="22"/>
        <v>0.83593888755307977</v>
      </c>
      <c r="G219" s="6">
        <f t="shared" si="20"/>
        <v>5.282064870359189E-4</v>
      </c>
      <c r="H219" s="7">
        <f t="shared" si="23"/>
        <v>0.23794399099963939</v>
      </c>
      <c r="I219">
        <f t="shared" si="21"/>
        <v>2.4729370860082645E-4</v>
      </c>
    </row>
    <row r="220" spans="1:9">
      <c r="A220" s="3" t="s">
        <v>435</v>
      </c>
      <c r="B220">
        <v>4.0599999999999996</v>
      </c>
      <c r="C220" s="4">
        <v>458</v>
      </c>
      <c r="D220">
        <f t="shared" si="18"/>
        <v>112.80788177339903</v>
      </c>
      <c r="E220" s="6">
        <f t="shared" si="19"/>
        <v>1.9986219109181921E-4</v>
      </c>
      <c r="F220" s="7">
        <f t="shared" si="22"/>
        <v>0.83613874974417157</v>
      </c>
      <c r="G220" s="6">
        <f t="shared" si="20"/>
        <v>3.5271683180359057E-4</v>
      </c>
      <c r="H220" s="7">
        <f t="shared" si="23"/>
        <v>0.23829670783144299</v>
      </c>
      <c r="I220">
        <f t="shared" si="21"/>
        <v>3.3940681074007273E-4</v>
      </c>
    </row>
    <row r="221" spans="1:9">
      <c r="A221" s="3" t="s">
        <v>814</v>
      </c>
      <c r="B221">
        <v>5.57</v>
      </c>
      <c r="C221" s="4">
        <v>627</v>
      </c>
      <c r="D221">
        <f t="shared" si="18"/>
        <v>112.56732495511669</v>
      </c>
      <c r="E221" s="6">
        <f t="shared" si="19"/>
        <v>2.7361046684404072E-4</v>
      </c>
      <c r="F221" s="7">
        <f t="shared" si="22"/>
        <v>0.83641236021101562</v>
      </c>
      <c r="G221" s="6">
        <f t="shared" si="20"/>
        <v>4.8389969289310339E-4</v>
      </c>
      <c r="H221" s="7">
        <f t="shared" si="23"/>
        <v>0.23878060752433611</v>
      </c>
      <c r="I221">
        <f t="shared" si="21"/>
        <v>2.1876807540591181E-4</v>
      </c>
    </row>
    <row r="222" spans="1:9">
      <c r="A222" s="3" t="s">
        <v>582</v>
      </c>
      <c r="B222">
        <v>3.59</v>
      </c>
      <c r="C222" s="4">
        <v>404</v>
      </c>
      <c r="D222">
        <f t="shared" si="18"/>
        <v>112.53481894150418</v>
      </c>
      <c r="E222" s="6">
        <f t="shared" si="19"/>
        <v>1.7629765327749992E-4</v>
      </c>
      <c r="F222" s="7">
        <f t="shared" si="22"/>
        <v>0.83658865786429315</v>
      </c>
      <c r="G222" s="6">
        <f t="shared" si="20"/>
        <v>3.1188508033864288E-4</v>
      </c>
      <c r="H222" s="7">
        <f t="shared" si="23"/>
        <v>0.23909249260467474</v>
      </c>
      <c r="I222">
        <f t="shared" si="21"/>
        <v>2.2675572094693619E-4</v>
      </c>
    </row>
    <row r="223" spans="1:9">
      <c r="A223" s="3" t="s">
        <v>398</v>
      </c>
      <c r="B223">
        <v>3.72</v>
      </c>
      <c r="C223" s="4">
        <v>418</v>
      </c>
      <c r="D223">
        <f t="shared" si="18"/>
        <v>112.36559139784946</v>
      </c>
      <c r="E223" s="6">
        <f t="shared" si="19"/>
        <v>1.8240697789602715E-4</v>
      </c>
      <c r="F223" s="7">
        <f t="shared" si="22"/>
        <v>0.83677106484218922</v>
      </c>
      <c r="G223" s="6">
        <f t="shared" si="20"/>
        <v>3.2317896904171355E-4</v>
      </c>
      <c r="H223" s="7">
        <f t="shared" si="23"/>
        <v>0.23941567157371646</v>
      </c>
      <c r="I223">
        <f t="shared" si="21"/>
        <v>5.4137210507473887E-4</v>
      </c>
    </row>
    <row r="224" spans="1:9">
      <c r="A224" s="3" t="s">
        <v>929</v>
      </c>
      <c r="B224">
        <v>8.8800000000000008</v>
      </c>
      <c r="C224" s="4">
        <v>997</v>
      </c>
      <c r="D224">
        <f t="shared" si="18"/>
        <v>112.27477477477477</v>
      </c>
      <c r="E224" s="6">
        <f t="shared" si="19"/>
        <v>4.3507118890511739E-4</v>
      </c>
      <c r="F224" s="7">
        <f t="shared" si="22"/>
        <v>0.83720613603109428</v>
      </c>
      <c r="G224" s="6">
        <f t="shared" si="20"/>
        <v>7.7145947448667115E-4</v>
      </c>
      <c r="H224" s="7">
        <f t="shared" si="23"/>
        <v>0.24018713104820313</v>
      </c>
      <c r="I224">
        <f t="shared" si="21"/>
        <v>2.6057489076153351E-4</v>
      </c>
    </row>
    <row r="225" spans="1:9">
      <c r="A225" s="3" t="s">
        <v>327</v>
      </c>
      <c r="B225">
        <v>4.2699999999999996</v>
      </c>
      <c r="C225" s="4">
        <v>477</v>
      </c>
      <c r="D225">
        <f t="shared" si="18"/>
        <v>111.70960187353631</v>
      </c>
      <c r="E225" s="6">
        <f t="shared" si="19"/>
        <v>2.0815341735982046E-4</v>
      </c>
      <c r="F225" s="7">
        <f t="shared" si="22"/>
        <v>0.83741428944845409</v>
      </c>
      <c r="G225" s="6">
        <f t="shared" si="20"/>
        <v>3.7096080586239698E-4</v>
      </c>
      <c r="H225" s="7">
        <f t="shared" si="23"/>
        <v>0.24055809185406554</v>
      </c>
      <c r="I225">
        <f t="shared" si="21"/>
        <v>2.9138685526508556E-4</v>
      </c>
    </row>
    <row r="226" spans="1:9">
      <c r="A226" s="3" t="s">
        <v>413</v>
      </c>
      <c r="B226">
        <v>4.7699999999999996</v>
      </c>
      <c r="C226" s="4">
        <v>530</v>
      </c>
      <c r="D226">
        <f t="shared" si="18"/>
        <v>111.11111111111111</v>
      </c>
      <c r="E226" s="6">
        <f t="shared" si="19"/>
        <v>2.3128157484424494E-4</v>
      </c>
      <c r="F226" s="7">
        <f t="shared" si="22"/>
        <v>0.83764557102329829</v>
      </c>
      <c r="G226" s="6">
        <f t="shared" si="20"/>
        <v>4.1439883933574556E-4</v>
      </c>
      <c r="H226" s="7">
        <f t="shared" si="23"/>
        <v>0.24097249069340129</v>
      </c>
      <c r="I226">
        <f t="shared" si="21"/>
        <v>3.7717793384062226E-4</v>
      </c>
    </row>
    <row r="227" spans="1:9">
      <c r="A227" s="3" t="s">
        <v>304</v>
      </c>
      <c r="B227">
        <v>6.17</v>
      </c>
      <c r="C227" s="4">
        <v>683</v>
      </c>
      <c r="D227">
        <f t="shared" si="18"/>
        <v>110.6969205834684</v>
      </c>
      <c r="E227" s="6">
        <f t="shared" si="19"/>
        <v>2.9804776531814963E-4</v>
      </c>
      <c r="F227" s="7">
        <f t="shared" si="22"/>
        <v>0.83794361878861645</v>
      </c>
      <c r="G227" s="6">
        <f t="shared" si="20"/>
        <v>5.3602533306112163E-4</v>
      </c>
      <c r="H227" s="7">
        <f t="shared" si="23"/>
        <v>0.24150851602646242</v>
      </c>
      <c r="I227">
        <f t="shared" si="21"/>
        <v>1.8413037435208168E-4</v>
      </c>
    </row>
    <row r="228" spans="1:9">
      <c r="A228" s="3" t="s">
        <v>411</v>
      </c>
      <c r="B228">
        <v>3.01</v>
      </c>
      <c r="C228" s="4">
        <v>332</v>
      </c>
      <c r="D228">
        <f t="shared" si="18"/>
        <v>110.29900332225914</v>
      </c>
      <c r="E228" s="6">
        <f t="shared" si="19"/>
        <v>1.4487826952507419E-4</v>
      </c>
      <c r="F228" s="7">
        <f t="shared" si="22"/>
        <v>0.83808849705814148</v>
      </c>
      <c r="G228" s="6">
        <f t="shared" si="20"/>
        <v>2.6149696150955856E-4</v>
      </c>
      <c r="H228" s="7">
        <f t="shared" si="23"/>
        <v>0.24177001298797199</v>
      </c>
      <c r="I228">
        <f t="shared" si="21"/>
        <v>3.340284706102592E-4</v>
      </c>
    </row>
    <row r="229" spans="1:9">
      <c r="A229" s="3" t="s">
        <v>796</v>
      </c>
      <c r="B229">
        <v>5.46</v>
      </c>
      <c r="C229" s="4">
        <v>602</v>
      </c>
      <c r="D229">
        <f t="shared" si="18"/>
        <v>110.25641025641026</v>
      </c>
      <c r="E229" s="6">
        <f t="shared" si="19"/>
        <v>2.6270095859667067E-4</v>
      </c>
      <c r="F229" s="7">
        <f t="shared" si="22"/>
        <v>0.83835119801673819</v>
      </c>
      <c r="G229" s="6">
        <f t="shared" si="20"/>
        <v>4.7434332552896664E-4</v>
      </c>
      <c r="H229" s="7">
        <f t="shared" si="23"/>
        <v>0.24224435631350094</v>
      </c>
      <c r="I229">
        <f t="shared" si="21"/>
        <v>4.2615232393192204E-4</v>
      </c>
    </row>
    <row r="230" spans="1:9">
      <c r="A230" s="3" t="s">
        <v>857</v>
      </c>
      <c r="B230">
        <v>6.96</v>
      </c>
      <c r="C230" s="4">
        <v>764</v>
      </c>
      <c r="D230">
        <f t="shared" si="18"/>
        <v>109.77011494252874</v>
      </c>
      <c r="E230" s="6">
        <f t="shared" si="19"/>
        <v>3.333945720396286E-4</v>
      </c>
      <c r="F230" s="7">
        <f t="shared" si="22"/>
        <v>0.83868459258877781</v>
      </c>
      <c r="G230" s="6">
        <f t="shared" si="20"/>
        <v>6.0465742594901248E-4</v>
      </c>
      <c r="H230" s="7">
        <f t="shared" si="23"/>
        <v>0.24284901373944995</v>
      </c>
      <c r="I230">
        <f t="shared" si="21"/>
        <v>1.2801261532371933E-4</v>
      </c>
    </row>
    <row r="231" spans="1:9">
      <c r="A231" s="3" t="s">
        <v>721</v>
      </c>
      <c r="B231">
        <v>2.09</v>
      </c>
      <c r="C231" s="4">
        <v>229</v>
      </c>
      <c r="D231">
        <f t="shared" si="18"/>
        <v>109.56937799043062</v>
      </c>
      <c r="E231" s="6">
        <f t="shared" si="19"/>
        <v>9.9931095545909606E-5</v>
      </c>
      <c r="F231" s="7">
        <f t="shared" si="22"/>
        <v>0.83878452368432377</v>
      </c>
      <c r="G231" s="6">
        <f t="shared" si="20"/>
        <v>1.8157097991859712E-4</v>
      </c>
      <c r="H231" s="7">
        <f t="shared" si="23"/>
        <v>0.24303058471936856</v>
      </c>
      <c r="I231">
        <f t="shared" si="21"/>
        <v>2.8434893427689567E-4</v>
      </c>
    </row>
    <row r="232" spans="1:9">
      <c r="A232" s="3" t="s">
        <v>735</v>
      </c>
      <c r="B232">
        <v>4.6399999999999997</v>
      </c>
      <c r="C232" s="4">
        <v>507</v>
      </c>
      <c r="D232">
        <f t="shared" si="18"/>
        <v>109.26724137931035</v>
      </c>
      <c r="E232" s="6">
        <f t="shared" si="19"/>
        <v>2.2124482725666451E-4</v>
      </c>
      <c r="F232" s="7">
        <f t="shared" si="22"/>
        <v>0.83900576851158049</v>
      </c>
      <c r="G232" s="6">
        <f t="shared" si="20"/>
        <v>4.0310495063267495E-4</v>
      </c>
      <c r="H232" s="7">
        <f t="shared" si="23"/>
        <v>0.24343368967000123</v>
      </c>
      <c r="I232">
        <f t="shared" si="21"/>
        <v>7.8067870343795365E-4</v>
      </c>
    </row>
    <row r="233" spans="1:9">
      <c r="A233" s="3" t="s">
        <v>585</v>
      </c>
      <c r="B233">
        <v>12.71</v>
      </c>
      <c r="C233" s="4">
        <v>1372</v>
      </c>
      <c r="D233">
        <f t="shared" si="18"/>
        <v>107.9464988198269</v>
      </c>
      <c r="E233" s="6">
        <f t="shared" si="19"/>
        <v>5.9871381261566807E-4</v>
      </c>
      <c r="F233" s="7">
        <f t="shared" si="22"/>
        <v>0.83960448232419616</v>
      </c>
      <c r="G233" s="6">
        <f t="shared" si="20"/>
        <v>1.1041948108925213E-3</v>
      </c>
      <c r="H233" s="7">
        <f t="shared" si="23"/>
        <v>0.24453788448089375</v>
      </c>
      <c r="I233">
        <f t="shared" si="21"/>
        <v>2.046925871392602E-4</v>
      </c>
    </row>
    <row r="234" spans="1:9">
      <c r="A234" s="3" t="s">
        <v>677</v>
      </c>
      <c r="B234">
        <v>3.33</v>
      </c>
      <c r="C234" s="4">
        <v>358</v>
      </c>
      <c r="D234">
        <f t="shared" si="18"/>
        <v>107.50750750750751</v>
      </c>
      <c r="E234" s="6">
        <f t="shared" si="19"/>
        <v>1.5622415810233906E-4</v>
      </c>
      <c r="F234" s="7">
        <f t="shared" si="22"/>
        <v>0.8397607064822985</v>
      </c>
      <c r="G234" s="6">
        <f t="shared" si="20"/>
        <v>2.8929730293250167E-4</v>
      </c>
      <c r="H234" s="7">
        <f t="shared" si="23"/>
        <v>0.24482718178382626</v>
      </c>
      <c r="I234">
        <f t="shared" si="21"/>
        <v>4.9176037977993747E-5</v>
      </c>
    </row>
    <row r="235" spans="1:9">
      <c r="A235" s="3" t="s">
        <v>363</v>
      </c>
      <c r="B235">
        <v>0.8</v>
      </c>
      <c r="C235" s="4">
        <v>86</v>
      </c>
      <c r="D235">
        <f t="shared" si="18"/>
        <v>107.5</v>
      </c>
      <c r="E235" s="6">
        <f t="shared" si="19"/>
        <v>3.7528708370952957E-5</v>
      </c>
      <c r="F235" s="7">
        <f t="shared" si="22"/>
        <v>0.83979823519066943</v>
      </c>
      <c r="G235" s="6">
        <f t="shared" si="20"/>
        <v>6.9500853557357751E-5</v>
      </c>
      <c r="H235" s="7">
        <f t="shared" si="23"/>
        <v>0.24489668263738362</v>
      </c>
      <c r="I235">
        <f t="shared" si="21"/>
        <v>2.522142138038086E-4</v>
      </c>
    </row>
    <row r="236" spans="1:9">
      <c r="A236" s="3" t="s">
        <v>815</v>
      </c>
      <c r="B236">
        <v>4.0999999999999996</v>
      </c>
      <c r="C236" s="4">
        <v>439</v>
      </c>
      <c r="D236">
        <f t="shared" si="18"/>
        <v>107.07317073170732</v>
      </c>
      <c r="E236" s="6">
        <f t="shared" si="19"/>
        <v>1.9157096482381799E-4</v>
      </c>
      <c r="F236" s="7">
        <f t="shared" si="22"/>
        <v>0.83998980615549323</v>
      </c>
      <c r="G236" s="6">
        <f t="shared" si="20"/>
        <v>3.5619187448145844E-4</v>
      </c>
      <c r="H236" s="7">
        <f t="shared" si="23"/>
        <v>0.24525287451186509</v>
      </c>
      <c r="I236">
        <f t="shared" si="21"/>
        <v>2.7192741717696478E-4</v>
      </c>
    </row>
    <row r="237" spans="1:9">
      <c r="A237" s="3" t="s">
        <v>845</v>
      </c>
      <c r="B237">
        <v>4.42</v>
      </c>
      <c r="C237" s="3">
        <v>473</v>
      </c>
      <c r="D237">
        <f t="shared" si="18"/>
        <v>107.01357466063348</v>
      </c>
      <c r="E237" s="6">
        <f t="shared" si="19"/>
        <v>2.0640789604024125E-4</v>
      </c>
      <c r="F237" s="7">
        <f t="shared" si="22"/>
        <v>0.84019621405153344</v>
      </c>
      <c r="G237" s="6">
        <f t="shared" si="20"/>
        <v>3.8399221590440161E-4</v>
      </c>
      <c r="H237" s="7">
        <f t="shared" si="23"/>
        <v>0.24563686672776949</v>
      </c>
      <c r="I237">
        <f t="shared" si="21"/>
        <v>6.6889763902547306E-4</v>
      </c>
    </row>
    <row r="238" spans="1:9">
      <c r="A238" s="3" t="s">
        <v>542</v>
      </c>
      <c r="B238">
        <v>10.86</v>
      </c>
      <c r="C238" s="4">
        <v>1155</v>
      </c>
      <c r="D238">
        <f t="shared" si="18"/>
        <v>106.353591160221</v>
      </c>
      <c r="E238" s="6">
        <f t="shared" si="19"/>
        <v>5.0401928102849602E-4</v>
      </c>
      <c r="F238" s="7">
        <f t="shared" si="22"/>
        <v>0.84070023333256194</v>
      </c>
      <c r="G238" s="6">
        <f t="shared" si="20"/>
        <v>9.4347408704113149E-4</v>
      </c>
      <c r="H238" s="7">
        <f t="shared" si="23"/>
        <v>0.24658034081481062</v>
      </c>
      <c r="I238">
        <f t="shared" si="21"/>
        <v>7.3344994005886122E-4</v>
      </c>
    </row>
    <row r="239" spans="1:9">
      <c r="A239" s="3" t="s">
        <v>727</v>
      </c>
      <c r="B239">
        <v>11.9</v>
      </c>
      <c r="C239" s="4">
        <v>1261</v>
      </c>
      <c r="D239">
        <f t="shared" si="18"/>
        <v>105.96638655462185</v>
      </c>
      <c r="E239" s="6">
        <f t="shared" si="19"/>
        <v>5.5027559599734504E-4</v>
      </c>
      <c r="F239" s="7">
        <f t="shared" si="22"/>
        <v>0.84125050892855924</v>
      </c>
      <c r="G239" s="6">
        <f t="shared" si="20"/>
        <v>1.0338251966656967E-3</v>
      </c>
      <c r="H239" s="7">
        <f t="shared" si="23"/>
        <v>0.24761416601147632</v>
      </c>
      <c r="I239">
        <f t="shared" si="21"/>
        <v>3.0712460848938972E-4</v>
      </c>
    </row>
    <row r="240" spans="1:9">
      <c r="A240" s="3" t="s">
        <v>216</v>
      </c>
      <c r="B240">
        <v>4.9800000000000004</v>
      </c>
      <c r="C240" s="4">
        <v>526</v>
      </c>
      <c r="D240">
        <f t="shared" si="18"/>
        <v>105.62248995983934</v>
      </c>
      <c r="E240" s="6">
        <f t="shared" si="19"/>
        <v>2.2953605352466573E-4</v>
      </c>
      <c r="F240" s="7">
        <f t="shared" si="22"/>
        <v>0.84148004498208395</v>
      </c>
      <c r="G240" s="6">
        <f t="shared" si="20"/>
        <v>4.3264281339455203E-4</v>
      </c>
      <c r="H240" s="7">
        <f t="shared" si="23"/>
        <v>0.24804680882487087</v>
      </c>
      <c r="I240">
        <f t="shared" si="21"/>
        <v>3.2331746098226977E-4</v>
      </c>
    </row>
    <row r="241" spans="1:9">
      <c r="A241" s="3" t="s">
        <v>287</v>
      </c>
      <c r="B241">
        <v>5.24</v>
      </c>
      <c r="C241" s="4">
        <v>552</v>
      </c>
      <c r="D241">
        <f t="shared" si="18"/>
        <v>105.34351145038167</v>
      </c>
      <c r="E241" s="6">
        <f t="shared" si="19"/>
        <v>2.4088194210193059E-4</v>
      </c>
      <c r="F241" s="7">
        <f t="shared" si="22"/>
        <v>0.84172092692418587</v>
      </c>
      <c r="G241" s="6">
        <f t="shared" si="20"/>
        <v>4.552305908006933E-4</v>
      </c>
      <c r="H241" s="7">
        <f t="shared" si="23"/>
        <v>0.24850203941567156</v>
      </c>
      <c r="I241">
        <f t="shared" si="21"/>
        <v>3.9678151602129397E-4</v>
      </c>
    </row>
    <row r="242" spans="1:9">
      <c r="A242" s="3" t="s">
        <v>1062</v>
      </c>
      <c r="B242">
        <v>6.43</v>
      </c>
      <c r="C242" s="4">
        <v>677</v>
      </c>
      <c r="D242">
        <f t="shared" si="18"/>
        <v>105.28771384136859</v>
      </c>
      <c r="E242" s="6">
        <f t="shared" si="19"/>
        <v>2.9542948333878083E-4</v>
      </c>
      <c r="F242" s="7">
        <f t="shared" si="22"/>
        <v>0.8420163564075247</v>
      </c>
      <c r="G242" s="6">
        <f t="shared" si="20"/>
        <v>5.5861311046726295E-4</v>
      </c>
      <c r="H242" s="7">
        <f t="shared" si="23"/>
        <v>0.24906065252613882</v>
      </c>
      <c r="I242">
        <f t="shared" si="21"/>
        <v>5.7225105756897321E-4</v>
      </c>
    </row>
    <row r="243" spans="1:9">
      <c r="A243" s="3" t="s">
        <v>116</v>
      </c>
      <c r="B243">
        <v>9.27</v>
      </c>
      <c r="C243" s="4">
        <v>974</v>
      </c>
      <c r="D243">
        <f t="shared" si="18"/>
        <v>105.07011866235167</v>
      </c>
      <c r="E243" s="6">
        <f t="shared" si="19"/>
        <v>4.2503444131753695E-4</v>
      </c>
      <c r="F243" s="7">
        <f t="shared" si="22"/>
        <v>0.84244139084884229</v>
      </c>
      <c r="G243" s="6">
        <f t="shared" si="20"/>
        <v>8.0534114059588292E-4</v>
      </c>
      <c r="H243" s="7">
        <f t="shared" si="23"/>
        <v>0.2498659936667347</v>
      </c>
      <c r="I243">
        <f t="shared" si="21"/>
        <v>2.1240448735174167E-4</v>
      </c>
    </row>
    <row r="244" spans="1:9">
      <c r="A244" s="3" t="s">
        <v>825</v>
      </c>
      <c r="B244">
        <v>3.44</v>
      </c>
      <c r="C244" s="4">
        <v>361</v>
      </c>
      <c r="D244">
        <f t="shared" si="18"/>
        <v>104.94186046511628</v>
      </c>
      <c r="E244" s="6">
        <f t="shared" si="19"/>
        <v>1.5753329909202346E-4</v>
      </c>
      <c r="F244" s="7">
        <f t="shared" si="22"/>
        <v>0.84259892414793436</v>
      </c>
      <c r="G244" s="6">
        <f t="shared" si="20"/>
        <v>2.9885367029663831E-4</v>
      </c>
      <c r="H244" s="7">
        <f t="shared" si="23"/>
        <v>0.25016484733703132</v>
      </c>
      <c r="I244">
        <f t="shared" si="21"/>
        <v>3.7999594237689283E-4</v>
      </c>
    </row>
    <row r="245" spans="1:9">
      <c r="A245" s="3" t="s">
        <v>95</v>
      </c>
      <c r="B245">
        <v>6.15</v>
      </c>
      <c r="C245" s="4">
        <v>643</v>
      </c>
      <c r="D245">
        <f t="shared" si="18"/>
        <v>104.55284552845528</v>
      </c>
      <c r="E245" s="6">
        <f t="shared" si="19"/>
        <v>2.8059255212235757E-4</v>
      </c>
      <c r="F245" s="7">
        <f t="shared" si="22"/>
        <v>0.84287951670005667</v>
      </c>
      <c r="G245" s="6">
        <f t="shared" si="20"/>
        <v>5.3428781172218777E-4</v>
      </c>
      <c r="H245" s="7">
        <f t="shared" si="23"/>
        <v>0.25069913514875353</v>
      </c>
      <c r="I245">
        <f t="shared" si="21"/>
        <v>7.7369481359571002E-4</v>
      </c>
    </row>
    <row r="246" spans="1:9">
      <c r="A246" s="3" t="s">
        <v>545</v>
      </c>
      <c r="B246">
        <v>12.52</v>
      </c>
      <c r="C246" s="4">
        <v>1308</v>
      </c>
      <c r="D246">
        <f t="shared" si="18"/>
        <v>104.47284345047923</v>
      </c>
      <c r="E246" s="6">
        <f t="shared" si="19"/>
        <v>5.7078547150240079E-4</v>
      </c>
      <c r="F246" s="7">
        <f t="shared" si="22"/>
        <v>0.84345030217155903</v>
      </c>
      <c r="G246" s="6">
        <f t="shared" si="20"/>
        <v>1.0876883581726487E-3</v>
      </c>
      <c r="H246" s="7">
        <f t="shared" si="23"/>
        <v>0.25178682350692616</v>
      </c>
      <c r="I246">
        <f t="shared" si="21"/>
        <v>1.2743461766989705E-4</v>
      </c>
    </row>
    <row r="247" spans="1:9">
      <c r="A247" s="3" t="s">
        <v>790</v>
      </c>
      <c r="B247">
        <v>2.06</v>
      </c>
      <c r="C247" s="4">
        <v>214</v>
      </c>
      <c r="D247">
        <f t="shared" si="18"/>
        <v>103.88349514563106</v>
      </c>
      <c r="E247" s="6">
        <f t="shared" si="19"/>
        <v>9.3385390597487583E-5</v>
      </c>
      <c r="F247" s="7">
        <f t="shared" si="22"/>
        <v>0.84354368756215647</v>
      </c>
      <c r="G247" s="6">
        <f t="shared" si="20"/>
        <v>1.7896469791019623E-4</v>
      </c>
      <c r="H247" s="7">
        <f t="shared" si="23"/>
        <v>0.25196578820483634</v>
      </c>
      <c r="I247">
        <f t="shared" si="21"/>
        <v>6.3677010951215807E-4</v>
      </c>
    </row>
    <row r="248" spans="1:9">
      <c r="A248" s="3" t="s">
        <v>393</v>
      </c>
      <c r="B248">
        <v>10.29</v>
      </c>
      <c r="C248" s="4">
        <v>1067</v>
      </c>
      <c r="D248">
        <f t="shared" si="18"/>
        <v>103.69290573372207</v>
      </c>
      <c r="E248" s="6">
        <f t="shared" si="19"/>
        <v>4.6561781199775353E-4</v>
      </c>
      <c r="F248" s="7">
        <f t="shared" si="22"/>
        <v>0.8440093053741542</v>
      </c>
      <c r="G248" s="6">
        <f t="shared" si="20"/>
        <v>8.9395472888151404E-4</v>
      </c>
      <c r="H248" s="7">
        <f t="shared" si="23"/>
        <v>0.25285974293371788</v>
      </c>
      <c r="I248">
        <f t="shared" si="21"/>
        <v>1.2527389727903793E-4</v>
      </c>
    </row>
    <row r="249" spans="1:9">
      <c r="A249" s="3" t="s">
        <v>370</v>
      </c>
      <c r="B249">
        <v>2.02</v>
      </c>
      <c r="C249" s="4">
        <v>207</v>
      </c>
      <c r="D249">
        <f t="shared" si="18"/>
        <v>102.47524752475248</v>
      </c>
      <c r="E249" s="6">
        <f t="shared" si="19"/>
        <v>9.0330728288223969E-5</v>
      </c>
      <c r="F249" s="7">
        <f t="shared" si="22"/>
        <v>0.84409963610244243</v>
      </c>
      <c r="G249" s="6">
        <f t="shared" si="20"/>
        <v>1.7548965523232833E-4</v>
      </c>
      <c r="H249" s="7">
        <f t="shared" si="23"/>
        <v>0.25303523258895022</v>
      </c>
      <c r="I249">
        <f t="shared" si="21"/>
        <v>8.5911360873872078E-4</v>
      </c>
    </row>
    <row r="250" spans="1:9">
      <c r="A250" s="3" t="s">
        <v>401</v>
      </c>
      <c r="B250">
        <v>13.84</v>
      </c>
      <c r="C250" s="4">
        <v>1411</v>
      </c>
      <c r="D250">
        <f t="shared" si="18"/>
        <v>101.95086705202313</v>
      </c>
      <c r="E250" s="6">
        <f t="shared" si="19"/>
        <v>6.1573264548156535E-4</v>
      </c>
      <c r="F250" s="7">
        <f t="shared" si="22"/>
        <v>0.84471536874792397</v>
      </c>
      <c r="G250" s="6">
        <f t="shared" si="20"/>
        <v>1.2023647665422891E-3</v>
      </c>
      <c r="H250" s="7">
        <f t="shared" si="23"/>
        <v>0.25423759735549251</v>
      </c>
      <c r="I250">
        <f t="shared" si="21"/>
        <v>2.6447261803899669E-4</v>
      </c>
    </row>
    <row r="251" spans="1:9">
      <c r="A251" s="3" t="s">
        <v>220</v>
      </c>
      <c r="B251">
        <v>4.26</v>
      </c>
      <c r="C251" s="4">
        <v>434</v>
      </c>
      <c r="D251">
        <f t="shared" si="18"/>
        <v>101.87793427230048</v>
      </c>
      <c r="E251" s="6">
        <f t="shared" si="19"/>
        <v>1.8938906317434397E-4</v>
      </c>
      <c r="F251" s="7">
        <f t="shared" si="22"/>
        <v>0.84490475781109831</v>
      </c>
      <c r="G251" s="6">
        <f t="shared" si="20"/>
        <v>3.7009204519293E-4</v>
      </c>
      <c r="H251" s="7">
        <f t="shared" si="23"/>
        <v>0.25460768940068546</v>
      </c>
      <c r="I251">
        <f t="shared" si="21"/>
        <v>3.0954465457264102E-4</v>
      </c>
    </row>
    <row r="252" spans="1:9">
      <c r="A252" s="3" t="s">
        <v>319</v>
      </c>
      <c r="B252">
        <v>4.9800000000000004</v>
      </c>
      <c r="C252" s="4">
        <v>504</v>
      </c>
      <c r="D252">
        <f t="shared" si="18"/>
        <v>101.20481927710843</v>
      </c>
      <c r="E252" s="6">
        <f t="shared" si="19"/>
        <v>2.1993568626698011E-4</v>
      </c>
      <c r="F252" s="7">
        <f t="shared" si="22"/>
        <v>0.8451246934973653</v>
      </c>
      <c r="G252" s="6">
        <f t="shared" si="20"/>
        <v>4.3264281339455203E-4</v>
      </c>
      <c r="H252" s="7">
        <f t="shared" si="23"/>
        <v>0.25504033221408001</v>
      </c>
      <c r="I252">
        <f t="shared" si="21"/>
        <v>2.828705392184383E-4</v>
      </c>
    </row>
    <row r="253" spans="1:9">
      <c r="A253" s="3" t="s">
        <v>246</v>
      </c>
      <c r="B253">
        <v>4.55</v>
      </c>
      <c r="C253" s="4">
        <v>460</v>
      </c>
      <c r="D253">
        <f t="shared" si="18"/>
        <v>101.09890109890111</v>
      </c>
      <c r="E253" s="6">
        <f t="shared" si="19"/>
        <v>2.0073495175160883E-4</v>
      </c>
      <c r="F253" s="7">
        <f t="shared" si="22"/>
        <v>0.84532542844911696</v>
      </c>
      <c r="G253" s="6">
        <f t="shared" si="20"/>
        <v>3.9528610460747222E-4</v>
      </c>
      <c r="H253" s="7">
        <f t="shared" si="23"/>
        <v>0.2554356183186875</v>
      </c>
      <c r="I253">
        <f t="shared" si="21"/>
        <v>2.5070171627830651E-4</v>
      </c>
    </row>
    <row r="254" spans="1:9">
      <c r="A254" s="3" t="s">
        <v>729</v>
      </c>
      <c r="B254">
        <v>4.03</v>
      </c>
      <c r="C254" s="4">
        <v>406</v>
      </c>
      <c r="D254">
        <f t="shared" si="18"/>
        <v>100.74441687344913</v>
      </c>
      <c r="E254" s="6">
        <f t="shared" si="19"/>
        <v>1.7717041393728954E-4</v>
      </c>
      <c r="F254" s="7">
        <f t="shared" si="22"/>
        <v>0.84550259886305423</v>
      </c>
      <c r="G254" s="6">
        <f t="shared" si="20"/>
        <v>3.5011054979518973E-4</v>
      </c>
      <c r="H254" s="7">
        <f t="shared" si="23"/>
        <v>0.25578572886848266</v>
      </c>
      <c r="I254">
        <f t="shared" si="21"/>
        <v>2.9430608429378835E-4</v>
      </c>
    </row>
    <row r="255" spans="1:9">
      <c r="A255" s="3" t="s">
        <v>414</v>
      </c>
      <c r="B255">
        <v>4.7300000000000004</v>
      </c>
      <c r="C255" s="4">
        <v>476</v>
      </c>
      <c r="D255">
        <f t="shared" si="18"/>
        <v>100.63424947145876</v>
      </c>
      <c r="E255" s="6">
        <f t="shared" si="19"/>
        <v>2.0771703702992565E-4</v>
      </c>
      <c r="F255" s="7">
        <f t="shared" si="22"/>
        <v>0.84571031590008416</v>
      </c>
      <c r="G255" s="6">
        <f t="shared" si="20"/>
        <v>4.1092379665787774E-4</v>
      </c>
      <c r="H255" s="7">
        <f t="shared" si="23"/>
        <v>0.25619665266514052</v>
      </c>
      <c r="I255">
        <f t="shared" si="21"/>
        <v>2.9617484633501223E-4</v>
      </c>
    </row>
    <row r="256" spans="1:9">
      <c r="A256" s="3" t="s">
        <v>392</v>
      </c>
      <c r="B256">
        <v>4.76</v>
      </c>
      <c r="C256" s="4">
        <v>479</v>
      </c>
      <c r="D256">
        <f t="shared" si="18"/>
        <v>100.63025210084034</v>
      </c>
      <c r="E256" s="6">
        <f t="shared" si="19"/>
        <v>2.0902617801961005E-4</v>
      </c>
      <c r="F256" s="7">
        <f t="shared" si="22"/>
        <v>0.84591934207810382</v>
      </c>
      <c r="G256" s="6">
        <f t="shared" si="20"/>
        <v>4.1353007866627863E-4</v>
      </c>
      <c r="H256" s="7">
        <f t="shared" si="23"/>
        <v>0.25661018274380681</v>
      </c>
      <c r="I256">
        <f t="shared" si="21"/>
        <v>2.7657728707600193E-4</v>
      </c>
    </row>
    <row r="257" spans="1:9">
      <c r="A257" s="3" t="s">
        <v>861</v>
      </c>
      <c r="B257">
        <v>4.4400000000000004</v>
      </c>
      <c r="C257" s="4">
        <v>444</v>
      </c>
      <c r="D257">
        <f t="shared" si="18"/>
        <v>99.999999999999986</v>
      </c>
      <c r="E257" s="6">
        <f t="shared" si="19"/>
        <v>1.9375286647329199E-4</v>
      </c>
      <c r="F257" s="7">
        <f t="shared" si="22"/>
        <v>0.84611309494457709</v>
      </c>
      <c r="G257" s="6">
        <f t="shared" si="20"/>
        <v>3.8572973724333557E-4</v>
      </c>
      <c r="H257" s="7">
        <f t="shared" si="23"/>
        <v>0.25699591248105014</v>
      </c>
      <c r="I257">
        <f t="shared" si="21"/>
        <v>1.0076010231667154E-3</v>
      </c>
    </row>
    <row r="258" spans="1:9">
      <c r="A258" s="3" t="s">
        <v>355</v>
      </c>
      <c r="B258">
        <v>16.170000000000002</v>
      </c>
      <c r="C258" s="4">
        <v>1614</v>
      </c>
      <c r="D258">
        <f t="shared" ref="D258:D321" si="24">C258/B258</f>
        <v>99.814471243042661</v>
      </c>
      <c r="E258" s="6">
        <f t="shared" si="19"/>
        <v>7.0431785245021012E-4</v>
      </c>
      <c r="F258" s="7">
        <f t="shared" si="22"/>
        <v>0.84681741279702727</v>
      </c>
      <c r="G258" s="6">
        <f t="shared" si="20"/>
        <v>1.4047860025280937E-3</v>
      </c>
      <c r="H258" s="7">
        <f t="shared" si="23"/>
        <v>0.25840069848357822</v>
      </c>
      <c r="I258">
        <f t="shared" si="21"/>
        <v>3.1717938730996265E-4</v>
      </c>
    </row>
    <row r="259" spans="1:9">
      <c r="A259" s="3" t="s">
        <v>809</v>
      </c>
      <c r="B259">
        <v>5.09</v>
      </c>
      <c r="C259" s="4">
        <v>508</v>
      </c>
      <c r="D259">
        <f t="shared" si="24"/>
        <v>99.803536345776038</v>
      </c>
      <c r="E259" s="6">
        <f t="shared" ref="E259:E322" si="25">C259/2291579</f>
        <v>2.2168120758655932E-4</v>
      </c>
      <c r="F259" s="7">
        <f t="shared" si="22"/>
        <v>0.84703909400461386</v>
      </c>
      <c r="G259" s="6">
        <f t="shared" ref="G259:G322" si="26">B259/11510.65</f>
        <v>4.4219918075868867E-4</v>
      </c>
      <c r="H259" s="7">
        <f t="shared" si="23"/>
        <v>0.25884289766433688</v>
      </c>
      <c r="I259">
        <f t="shared" ref="I259:I322" si="27">F259*H260-F260*H259</f>
        <v>2.5964146452958636E-4</v>
      </c>
    </row>
    <row r="260" spans="1:9">
      <c r="A260" s="3" t="s">
        <v>628</v>
      </c>
      <c r="B260">
        <v>4.1500000000000004</v>
      </c>
      <c r="C260" s="4">
        <v>405</v>
      </c>
      <c r="D260">
        <f t="shared" si="24"/>
        <v>97.590361445783131</v>
      </c>
      <c r="E260" s="6">
        <f t="shared" si="25"/>
        <v>1.7673403360739473E-4</v>
      </c>
      <c r="F260" s="7">
        <f t="shared" ref="F260:F323" si="28">F259+E260</f>
        <v>0.84721582803822126</v>
      </c>
      <c r="G260" s="6">
        <f t="shared" si="26"/>
        <v>3.6053567782879335E-4</v>
      </c>
      <c r="H260" s="7">
        <f t="shared" ref="H260:H323" si="29">H259+G260</f>
        <v>0.25920343334216567</v>
      </c>
      <c r="I260">
        <f t="shared" si="27"/>
        <v>6.664600879139615E-4</v>
      </c>
    </row>
    <row r="261" spans="1:9">
      <c r="A261" s="3" t="s">
        <v>767</v>
      </c>
      <c r="B261">
        <v>10.65</v>
      </c>
      <c r="C261" s="4">
        <v>1038</v>
      </c>
      <c r="D261">
        <f t="shared" si="24"/>
        <v>97.464788732394368</v>
      </c>
      <c r="E261" s="6">
        <f t="shared" si="25"/>
        <v>4.5296278243080429E-4</v>
      </c>
      <c r="F261" s="7">
        <f t="shared" si="28"/>
        <v>0.84766879082065205</v>
      </c>
      <c r="G261" s="6">
        <f t="shared" si="26"/>
        <v>9.2523011298232508E-4</v>
      </c>
      <c r="H261" s="7">
        <f t="shared" si="29"/>
        <v>0.26012866345514801</v>
      </c>
      <c r="I261">
        <f t="shared" si="27"/>
        <v>1.7033862684526224E-4</v>
      </c>
    </row>
    <row r="262" spans="1:9">
      <c r="A262" s="3" t="s">
        <v>563</v>
      </c>
      <c r="B262">
        <v>2.72</v>
      </c>
      <c r="C262" s="4">
        <v>264</v>
      </c>
      <c r="D262">
        <f t="shared" si="24"/>
        <v>97.058823529411754</v>
      </c>
      <c r="E262" s="6">
        <f t="shared" si="25"/>
        <v>1.1520440709222767E-4</v>
      </c>
      <c r="F262" s="7">
        <f t="shared" si="28"/>
        <v>0.84778399522774428</v>
      </c>
      <c r="G262" s="6">
        <f t="shared" si="26"/>
        <v>2.3630290209501639E-4</v>
      </c>
      <c r="H262" s="7">
        <f t="shared" si="29"/>
        <v>0.26036496635724304</v>
      </c>
      <c r="I262">
        <f t="shared" si="27"/>
        <v>7.7694474526482371E-4</v>
      </c>
    </row>
    <row r="263" spans="1:9">
      <c r="A263" s="3" t="s">
        <v>548</v>
      </c>
      <c r="B263">
        <v>12.4</v>
      </c>
      <c r="C263" s="4">
        <v>1200</v>
      </c>
      <c r="D263">
        <f t="shared" si="24"/>
        <v>96.774193548387089</v>
      </c>
      <c r="E263" s="6">
        <f t="shared" si="25"/>
        <v>5.236563958737621E-4</v>
      </c>
      <c r="F263" s="7">
        <f t="shared" si="28"/>
        <v>0.8483076516236181</v>
      </c>
      <c r="G263" s="6">
        <f t="shared" si="26"/>
        <v>1.0772632301390452E-3</v>
      </c>
      <c r="H263" s="7">
        <f t="shared" si="29"/>
        <v>0.26144222958738211</v>
      </c>
      <c r="I263">
        <f t="shared" si="27"/>
        <v>5.9165716851855565E-4</v>
      </c>
    </row>
    <row r="264" spans="1:9">
      <c r="A264" s="3" t="s">
        <v>772</v>
      </c>
      <c r="B264">
        <v>9.44</v>
      </c>
      <c r="C264" s="4">
        <v>912</v>
      </c>
      <c r="D264">
        <f t="shared" si="24"/>
        <v>96.610169491525426</v>
      </c>
      <c r="E264" s="6">
        <f t="shared" si="25"/>
        <v>3.9797886086405924E-4</v>
      </c>
      <c r="F264" s="7">
        <f t="shared" si="28"/>
        <v>0.84870563048448211</v>
      </c>
      <c r="G264" s="6">
        <f t="shared" si="26"/>
        <v>8.201100719768214E-4</v>
      </c>
      <c r="H264" s="7">
        <f t="shared" si="29"/>
        <v>0.26226233965935891</v>
      </c>
      <c r="I264">
        <f t="shared" si="27"/>
        <v>2.8745165940230466E-4</v>
      </c>
    </row>
    <row r="265" spans="1:9">
      <c r="A265" s="3" t="s">
        <v>269</v>
      </c>
      <c r="B265">
        <v>4.58</v>
      </c>
      <c r="C265" s="4">
        <v>439</v>
      </c>
      <c r="D265">
        <f t="shared" si="24"/>
        <v>95.851528384279476</v>
      </c>
      <c r="E265" s="6">
        <f t="shared" si="25"/>
        <v>1.9157096482381799E-4</v>
      </c>
      <c r="F265" s="7">
        <f t="shared" si="28"/>
        <v>0.84889720144930592</v>
      </c>
      <c r="G265" s="6">
        <f t="shared" si="26"/>
        <v>3.9789238661587316E-4</v>
      </c>
      <c r="H265" s="7">
        <f t="shared" si="29"/>
        <v>0.26266023204597477</v>
      </c>
      <c r="I265">
        <f t="shared" si="27"/>
        <v>1.5386365921649103E-4</v>
      </c>
    </row>
    <row r="266" spans="1:9">
      <c r="A266" s="3" t="s">
        <v>1005</v>
      </c>
      <c r="B266">
        <v>2.4500000000000002</v>
      </c>
      <c r="C266" s="4">
        <v>234</v>
      </c>
      <c r="D266">
        <f t="shared" si="24"/>
        <v>95.510204081632651</v>
      </c>
      <c r="E266" s="6">
        <f t="shared" si="25"/>
        <v>1.0211299719538361E-4</v>
      </c>
      <c r="F266" s="7">
        <f t="shared" si="28"/>
        <v>0.84899931444650134</v>
      </c>
      <c r="G266" s="6">
        <f t="shared" si="26"/>
        <v>2.1284636401940814E-4</v>
      </c>
      <c r="H266" s="7">
        <f t="shared" si="29"/>
        <v>0.26287307840999419</v>
      </c>
      <c r="I266">
        <f t="shared" si="27"/>
        <v>1.808762610989445E-4</v>
      </c>
    </row>
    <row r="267" spans="1:9">
      <c r="A267" s="3" t="s">
        <v>40</v>
      </c>
      <c r="B267">
        <v>2.88</v>
      </c>
      <c r="C267" s="4">
        <v>275</v>
      </c>
      <c r="D267">
        <f t="shared" si="24"/>
        <v>95.486111111111114</v>
      </c>
      <c r="E267" s="6">
        <f t="shared" si="25"/>
        <v>1.2000459072107049E-4</v>
      </c>
      <c r="F267" s="7">
        <f t="shared" si="28"/>
        <v>0.84911931903722238</v>
      </c>
      <c r="G267" s="6">
        <f t="shared" si="26"/>
        <v>2.5020307280648789E-4</v>
      </c>
      <c r="H267" s="7">
        <f t="shared" si="29"/>
        <v>0.26312328148280067</v>
      </c>
      <c r="I267">
        <f t="shared" si="27"/>
        <v>1.7986018546034543E-4</v>
      </c>
    </row>
    <row r="268" spans="1:9">
      <c r="A268" s="3" t="s">
        <v>659</v>
      </c>
      <c r="B268">
        <v>2.86</v>
      </c>
      <c r="C268" s="4">
        <v>271</v>
      </c>
      <c r="D268">
        <f t="shared" si="24"/>
        <v>94.75524475524476</v>
      </c>
      <c r="E268" s="6">
        <f t="shared" si="25"/>
        <v>1.1825906940149129E-4</v>
      </c>
      <c r="F268" s="7">
        <f t="shared" si="28"/>
        <v>0.84923757810662381</v>
      </c>
      <c r="G268" s="6">
        <f t="shared" si="26"/>
        <v>2.4846555146755398E-4</v>
      </c>
      <c r="H268" s="7">
        <f t="shared" si="29"/>
        <v>0.26337174703426824</v>
      </c>
      <c r="I268">
        <f t="shared" si="27"/>
        <v>3.1005518731530568E-4</v>
      </c>
    </row>
    <row r="269" spans="1:9">
      <c r="A269" s="3" t="s">
        <v>477</v>
      </c>
      <c r="B269">
        <v>4.93</v>
      </c>
      <c r="C269" s="4">
        <v>467</v>
      </c>
      <c r="D269">
        <f t="shared" si="24"/>
        <v>94.726166328600414</v>
      </c>
      <c r="E269" s="6">
        <f t="shared" si="25"/>
        <v>2.0378961406087245E-4</v>
      </c>
      <c r="F269" s="7">
        <f t="shared" si="28"/>
        <v>0.84944136772068468</v>
      </c>
      <c r="G269" s="6">
        <f t="shared" si="26"/>
        <v>4.2829901004721711E-4</v>
      </c>
      <c r="H269" s="7">
        <f t="shared" si="29"/>
        <v>0.26380004604431545</v>
      </c>
      <c r="I269">
        <f t="shared" si="27"/>
        <v>1.1762301824388977E-4</v>
      </c>
    </row>
    <row r="270" spans="1:9">
      <c r="A270" s="3" t="s">
        <v>129</v>
      </c>
      <c r="B270">
        <v>1.87</v>
      </c>
      <c r="C270" s="4">
        <v>177</v>
      </c>
      <c r="D270">
        <f t="shared" si="24"/>
        <v>94.652406417112289</v>
      </c>
      <c r="E270" s="6">
        <f t="shared" si="25"/>
        <v>7.7239318391379922E-5</v>
      </c>
      <c r="F270" s="7">
        <f t="shared" si="28"/>
        <v>0.84951860703907611</v>
      </c>
      <c r="G270" s="6">
        <f t="shared" si="26"/>
        <v>1.6245824519032376E-4</v>
      </c>
      <c r="H270" s="7">
        <f t="shared" si="29"/>
        <v>0.26396250428950579</v>
      </c>
      <c r="I270">
        <f t="shared" si="27"/>
        <v>1.5295130892638287E-3</v>
      </c>
    </row>
    <row r="271" spans="1:9">
      <c r="A271" s="3" t="s">
        <v>621</v>
      </c>
      <c r="B271">
        <v>24.3</v>
      </c>
      <c r="C271" s="4">
        <v>2291</v>
      </c>
      <c r="D271">
        <f t="shared" si="24"/>
        <v>94.279835390946502</v>
      </c>
      <c r="E271" s="6">
        <f t="shared" si="25"/>
        <v>9.9974733578899085E-4</v>
      </c>
      <c r="F271" s="7">
        <f t="shared" si="28"/>
        <v>0.85051835437486512</v>
      </c>
      <c r="G271" s="6">
        <f t="shared" si="26"/>
        <v>2.1110884268047418E-3</v>
      </c>
      <c r="H271" s="7">
        <f t="shared" si="29"/>
        <v>0.26607359271631054</v>
      </c>
      <c r="I271">
        <f t="shared" si="27"/>
        <v>4.2389654396626786E-4</v>
      </c>
    </row>
    <row r="272" spans="1:9">
      <c r="A272" s="3" t="s">
        <v>188</v>
      </c>
      <c r="B272">
        <v>6.73</v>
      </c>
      <c r="C272" s="4">
        <v>632</v>
      </c>
      <c r="D272">
        <f t="shared" si="24"/>
        <v>93.907875185735506</v>
      </c>
      <c r="E272" s="6">
        <f t="shared" si="25"/>
        <v>2.7579236849351475E-4</v>
      </c>
      <c r="F272" s="7">
        <f t="shared" si="28"/>
        <v>0.85079414674335863</v>
      </c>
      <c r="G272" s="6">
        <f t="shared" si="26"/>
        <v>5.846759305512721E-4</v>
      </c>
      <c r="H272" s="7">
        <f t="shared" si="29"/>
        <v>0.26665826864686182</v>
      </c>
      <c r="I272">
        <f t="shared" si="27"/>
        <v>9.3186083184693125E-4</v>
      </c>
    </row>
    <row r="273" spans="1:9">
      <c r="A273" s="3" t="s">
        <v>660</v>
      </c>
      <c r="B273">
        <v>14.78</v>
      </c>
      <c r="C273" s="4">
        <v>1380</v>
      </c>
      <c r="D273">
        <f t="shared" si="24"/>
        <v>93.369418132611642</v>
      </c>
      <c r="E273" s="6">
        <f t="shared" si="25"/>
        <v>6.0220485525482644E-4</v>
      </c>
      <c r="F273" s="7">
        <f t="shared" si="28"/>
        <v>0.85139635159861349</v>
      </c>
      <c r="G273" s="6">
        <f t="shared" si="26"/>
        <v>1.2840282694721844E-3</v>
      </c>
      <c r="H273" s="7">
        <f t="shared" si="29"/>
        <v>0.26794229691633398</v>
      </c>
      <c r="I273">
        <f t="shared" si="27"/>
        <v>1.6078512441589088E-4</v>
      </c>
    </row>
    <row r="274" spans="1:9">
      <c r="A274" s="3" t="s">
        <v>348</v>
      </c>
      <c r="B274">
        <v>2.5499999999999998</v>
      </c>
      <c r="C274" s="4">
        <v>238</v>
      </c>
      <c r="D274">
        <f t="shared" si="24"/>
        <v>93.333333333333343</v>
      </c>
      <c r="E274" s="6">
        <f t="shared" si="25"/>
        <v>1.0385851851496283E-4</v>
      </c>
      <c r="F274" s="7">
        <f t="shared" si="28"/>
        <v>0.8515002101171284</v>
      </c>
      <c r="G274" s="6">
        <f t="shared" si="26"/>
        <v>2.2153397071407783E-4</v>
      </c>
      <c r="H274" s="7">
        <f t="shared" si="29"/>
        <v>0.26816383088704804</v>
      </c>
      <c r="I274">
        <f t="shared" si="27"/>
        <v>8.0840174280169541E-4</v>
      </c>
    </row>
    <row r="275" spans="1:9">
      <c r="A275" s="3" t="s">
        <v>122</v>
      </c>
      <c r="B275">
        <v>12.82</v>
      </c>
      <c r="C275" s="4">
        <v>1196</v>
      </c>
      <c r="D275">
        <f t="shared" si="24"/>
        <v>93.291731669266767</v>
      </c>
      <c r="E275" s="6">
        <f t="shared" si="25"/>
        <v>5.2191087455418297E-4</v>
      </c>
      <c r="F275" s="7">
        <f t="shared" si="28"/>
        <v>0.85202212099168262</v>
      </c>
      <c r="G275" s="6">
        <f t="shared" si="26"/>
        <v>1.113751178256658E-3</v>
      </c>
      <c r="H275" s="7">
        <f t="shared" si="29"/>
        <v>0.26927758206530472</v>
      </c>
      <c r="I275">
        <f t="shared" si="27"/>
        <v>4.3954186977696041E-4</v>
      </c>
    </row>
    <row r="276" spans="1:9">
      <c r="A276" s="3" t="s">
        <v>471</v>
      </c>
      <c r="B276">
        <v>6.97</v>
      </c>
      <c r="C276" s="4">
        <v>650</v>
      </c>
      <c r="D276">
        <f t="shared" si="24"/>
        <v>93.256814921090395</v>
      </c>
      <c r="E276" s="6">
        <f t="shared" si="25"/>
        <v>2.8364721443162116E-4</v>
      </c>
      <c r="F276" s="7">
        <f t="shared" si="28"/>
        <v>0.85230576820611426</v>
      </c>
      <c r="G276" s="6">
        <f t="shared" si="26"/>
        <v>6.0552618661847935E-4</v>
      </c>
      <c r="H276" s="7">
        <f t="shared" si="29"/>
        <v>0.26988310825192319</v>
      </c>
      <c r="I276">
        <f t="shared" si="27"/>
        <v>3.5477370295280974E-4</v>
      </c>
    </row>
    <row r="277" spans="1:9">
      <c r="A277" s="3" t="s">
        <v>655</v>
      </c>
      <c r="B277">
        <v>5.62</v>
      </c>
      <c r="C277" s="4">
        <v>521</v>
      </c>
      <c r="D277">
        <f t="shared" si="24"/>
        <v>92.704626334519574</v>
      </c>
      <c r="E277" s="6">
        <f t="shared" si="25"/>
        <v>2.2735415187519174E-4</v>
      </c>
      <c r="F277" s="7">
        <f t="shared" si="28"/>
        <v>0.85253312235798939</v>
      </c>
      <c r="G277" s="6">
        <f t="shared" si="26"/>
        <v>4.8824349624043825E-4</v>
      </c>
      <c r="H277" s="7">
        <f t="shared" si="29"/>
        <v>0.27037135174816362</v>
      </c>
      <c r="I277">
        <f t="shared" si="27"/>
        <v>5.8460844327259953E-4</v>
      </c>
    </row>
    <row r="278" spans="1:9">
      <c r="A278" s="3" t="s">
        <v>604</v>
      </c>
      <c r="B278">
        <v>9.26</v>
      </c>
      <c r="C278" s="4">
        <v>858</v>
      </c>
      <c r="D278">
        <f t="shared" si="24"/>
        <v>92.656587473002162</v>
      </c>
      <c r="E278" s="6">
        <f t="shared" si="25"/>
        <v>3.7441432304973995E-4</v>
      </c>
      <c r="F278" s="7">
        <f t="shared" si="28"/>
        <v>0.85290753668103914</v>
      </c>
      <c r="G278" s="6">
        <f t="shared" si="26"/>
        <v>8.0447237992641593E-4</v>
      </c>
      <c r="H278" s="7">
        <f t="shared" si="29"/>
        <v>0.27117582412809005</v>
      </c>
      <c r="I278">
        <f t="shared" si="27"/>
        <v>1.5280813224688439E-4</v>
      </c>
    </row>
    <row r="279" spans="1:9">
      <c r="A279" s="3" t="s">
        <v>436</v>
      </c>
      <c r="B279">
        <v>2.42</v>
      </c>
      <c r="C279" s="4">
        <v>224</v>
      </c>
      <c r="D279">
        <f t="shared" si="24"/>
        <v>92.561983471074385</v>
      </c>
      <c r="E279" s="6">
        <f t="shared" si="25"/>
        <v>9.7749193896435598E-5</v>
      </c>
      <c r="F279" s="7">
        <f t="shared" si="28"/>
        <v>0.85300528587493563</v>
      </c>
      <c r="G279" s="6">
        <f t="shared" si="26"/>
        <v>2.1024008201100719E-4</v>
      </c>
      <c r="H279" s="7">
        <f t="shared" si="29"/>
        <v>0.27138606421010103</v>
      </c>
      <c r="I279">
        <f t="shared" si="27"/>
        <v>9.0362464577664614E-4</v>
      </c>
    </row>
    <row r="280" spans="1:9">
      <c r="A280" s="3" t="s">
        <v>926</v>
      </c>
      <c r="B280">
        <v>14.3</v>
      </c>
      <c r="C280" s="4">
        <v>1318</v>
      </c>
      <c r="D280">
        <f t="shared" si="24"/>
        <v>92.167832167832159</v>
      </c>
      <c r="E280" s="6">
        <f t="shared" si="25"/>
        <v>5.7514927480134873E-4</v>
      </c>
      <c r="F280" s="7">
        <f t="shared" si="28"/>
        <v>0.85358043514973703</v>
      </c>
      <c r="G280" s="6">
        <f t="shared" si="26"/>
        <v>1.2423277573377699E-3</v>
      </c>
      <c r="H280" s="7">
        <f t="shared" si="29"/>
        <v>0.27262839196743882</v>
      </c>
      <c r="I280">
        <f t="shared" si="27"/>
        <v>1.8963150482076419E-4</v>
      </c>
    </row>
    <row r="281" spans="1:9">
      <c r="A281" s="3" t="s">
        <v>170</v>
      </c>
      <c r="B281">
        <v>3</v>
      </c>
      <c r="C281" s="4">
        <v>276</v>
      </c>
      <c r="D281">
        <f t="shared" si="24"/>
        <v>92</v>
      </c>
      <c r="E281" s="6">
        <f t="shared" si="25"/>
        <v>1.204409710509653E-4</v>
      </c>
      <c r="F281" s="7">
        <f t="shared" si="28"/>
        <v>0.85370087612078804</v>
      </c>
      <c r="G281" s="6">
        <f t="shared" si="26"/>
        <v>2.6062820084009157E-4</v>
      </c>
      <c r="H281" s="7">
        <f t="shared" si="29"/>
        <v>0.27288902016827893</v>
      </c>
      <c r="I281">
        <f t="shared" si="27"/>
        <v>5.6886735312150494E-4</v>
      </c>
    </row>
    <row r="282" spans="1:9">
      <c r="A282" s="3" t="s">
        <v>38</v>
      </c>
      <c r="B282">
        <v>8.99</v>
      </c>
      <c r="C282" s="4">
        <v>822</v>
      </c>
      <c r="D282">
        <f t="shared" si="24"/>
        <v>91.434927697441594</v>
      </c>
      <c r="E282" s="6">
        <f t="shared" si="25"/>
        <v>3.5870463117352707E-4</v>
      </c>
      <c r="F282" s="7">
        <f t="shared" si="28"/>
        <v>0.85405958075196153</v>
      </c>
      <c r="G282" s="6">
        <f t="shared" si="26"/>
        <v>7.8101584185080774E-4</v>
      </c>
      <c r="H282" s="7">
        <f t="shared" si="29"/>
        <v>0.27367003601012974</v>
      </c>
      <c r="I282">
        <f t="shared" si="27"/>
        <v>2.803273949588958E-4</v>
      </c>
    </row>
    <row r="283" spans="1:9">
      <c r="A283" s="3" t="s">
        <v>799</v>
      </c>
      <c r="B283">
        <v>4.43</v>
      </c>
      <c r="C283" s="4">
        <v>405</v>
      </c>
      <c r="D283">
        <f t="shared" si="24"/>
        <v>91.422121896162537</v>
      </c>
      <c r="E283" s="6">
        <f t="shared" si="25"/>
        <v>1.7673403360739473E-4</v>
      </c>
      <c r="F283" s="7">
        <f t="shared" si="28"/>
        <v>0.85423631478556894</v>
      </c>
      <c r="G283" s="6">
        <f t="shared" si="26"/>
        <v>3.8486097657386854E-4</v>
      </c>
      <c r="H283" s="7">
        <f t="shared" si="29"/>
        <v>0.2740548969867036</v>
      </c>
      <c r="I283">
        <f t="shared" si="27"/>
        <v>3.5596372793839093E-4</v>
      </c>
    </row>
    <row r="284" spans="1:9">
      <c r="A284" s="3" t="s">
        <v>760</v>
      </c>
      <c r="B284">
        <v>5.62</v>
      </c>
      <c r="C284" s="4">
        <v>511</v>
      </c>
      <c r="D284">
        <f t="shared" si="24"/>
        <v>90.92526690391459</v>
      </c>
      <c r="E284" s="6">
        <f t="shared" si="25"/>
        <v>2.2299034857624372E-4</v>
      </c>
      <c r="F284" s="7">
        <f t="shared" si="28"/>
        <v>0.85445930513414514</v>
      </c>
      <c r="G284" s="6">
        <f t="shared" si="26"/>
        <v>4.8824349624043825E-4</v>
      </c>
      <c r="H284" s="7">
        <f t="shared" si="29"/>
        <v>0.27454314048294404</v>
      </c>
      <c r="I284">
        <f t="shared" si="27"/>
        <v>3.1291384858231353E-4</v>
      </c>
    </row>
    <row r="285" spans="1:9">
      <c r="A285" s="3" t="s">
        <v>860</v>
      </c>
      <c r="B285">
        <v>4.9400000000000004</v>
      </c>
      <c r="C285" s="4">
        <v>449</v>
      </c>
      <c r="D285">
        <f t="shared" si="24"/>
        <v>90.890688259109311</v>
      </c>
      <c r="E285" s="6">
        <f t="shared" si="25"/>
        <v>1.9593476812276601E-4</v>
      </c>
      <c r="F285" s="7">
        <f t="shared" si="28"/>
        <v>0.85465523990226788</v>
      </c>
      <c r="G285" s="6">
        <f t="shared" si="26"/>
        <v>4.2916777071668415E-4</v>
      </c>
      <c r="H285" s="7">
        <f t="shared" si="29"/>
        <v>0.2749723082536607</v>
      </c>
      <c r="I285">
        <f t="shared" si="27"/>
        <v>5.9036782693130951E-4</v>
      </c>
    </row>
    <row r="286" spans="1:9">
      <c r="A286" s="3" t="s">
        <v>826</v>
      </c>
      <c r="B286">
        <v>9.32</v>
      </c>
      <c r="C286" s="4">
        <v>847</v>
      </c>
      <c r="D286">
        <f t="shared" si="24"/>
        <v>90.87982832618026</v>
      </c>
      <c r="E286" s="6">
        <f t="shared" si="25"/>
        <v>3.6961413942089712E-4</v>
      </c>
      <c r="F286" s="7">
        <f t="shared" si="28"/>
        <v>0.85502485404168882</v>
      </c>
      <c r="G286" s="6">
        <f t="shared" si="26"/>
        <v>8.0968494394321783E-4</v>
      </c>
      <c r="H286" s="7">
        <f t="shared" si="29"/>
        <v>0.27578199319760394</v>
      </c>
      <c r="I286">
        <f t="shared" si="27"/>
        <v>1.1442508440181187E-3</v>
      </c>
    </row>
    <row r="287" spans="1:9">
      <c r="A287" s="3" t="s">
        <v>741</v>
      </c>
      <c r="B287">
        <v>18.05</v>
      </c>
      <c r="C287" s="4">
        <v>1633</v>
      </c>
      <c r="D287">
        <f t="shared" si="24"/>
        <v>90.470914127423825</v>
      </c>
      <c r="E287" s="6">
        <f t="shared" si="25"/>
        <v>7.1260907871821132E-4</v>
      </c>
      <c r="F287" s="7">
        <f t="shared" si="28"/>
        <v>0.85573746312040699</v>
      </c>
      <c r="G287" s="6">
        <f t="shared" si="26"/>
        <v>1.5681130083878845E-3</v>
      </c>
      <c r="H287" s="7">
        <f t="shared" si="29"/>
        <v>0.27735010620599182</v>
      </c>
      <c r="I287">
        <f t="shared" si="27"/>
        <v>6.9646746484647304E-4</v>
      </c>
    </row>
    <row r="288" spans="1:9">
      <c r="A288" s="3" t="s">
        <v>151</v>
      </c>
      <c r="B288">
        <v>10.98</v>
      </c>
      <c r="C288" s="4">
        <v>990</v>
      </c>
      <c r="D288">
        <f t="shared" si="24"/>
        <v>90.163934426229503</v>
      </c>
      <c r="E288" s="6">
        <f t="shared" si="25"/>
        <v>4.320165265958538E-4</v>
      </c>
      <c r="F288" s="7">
        <f t="shared" si="28"/>
        <v>0.85616947964700285</v>
      </c>
      <c r="G288" s="6">
        <f t="shared" si="26"/>
        <v>9.5389921507473517E-4</v>
      </c>
      <c r="H288" s="7">
        <f t="shared" si="29"/>
        <v>0.27830400542106654</v>
      </c>
      <c r="I288">
        <f t="shared" si="27"/>
        <v>3.0132896939760734E-4</v>
      </c>
    </row>
    <row r="289" spans="1:9">
      <c r="A289" s="3" t="s">
        <v>294</v>
      </c>
      <c r="B289">
        <v>4.75</v>
      </c>
      <c r="C289" s="4">
        <v>428</v>
      </c>
      <c r="D289">
        <f t="shared" si="24"/>
        <v>90.10526315789474</v>
      </c>
      <c r="E289" s="6">
        <f t="shared" si="25"/>
        <v>1.8677078119497517E-4</v>
      </c>
      <c r="F289" s="7">
        <f t="shared" si="28"/>
        <v>0.85635625042819785</v>
      </c>
      <c r="G289" s="6">
        <f t="shared" si="26"/>
        <v>4.1266131799681165E-4</v>
      </c>
      <c r="H289" s="7">
        <f t="shared" si="29"/>
        <v>0.27871666673906337</v>
      </c>
      <c r="I289">
        <f t="shared" si="27"/>
        <v>3.1538537629632879E-4</v>
      </c>
    </row>
    <row r="290" spans="1:9">
      <c r="A290" s="3" t="s">
        <v>99</v>
      </c>
      <c r="B290">
        <v>4.97</v>
      </c>
      <c r="C290" s="4">
        <v>447</v>
      </c>
      <c r="D290">
        <f t="shared" si="24"/>
        <v>89.939637826961771</v>
      </c>
      <c r="E290" s="6">
        <f t="shared" si="25"/>
        <v>1.9506200746297641E-4</v>
      </c>
      <c r="F290" s="7">
        <f t="shared" si="28"/>
        <v>0.85655131243566085</v>
      </c>
      <c r="G290" s="6">
        <f t="shared" si="26"/>
        <v>4.3177405272508504E-4</v>
      </c>
      <c r="H290" s="7">
        <f t="shared" si="29"/>
        <v>0.27914844079178847</v>
      </c>
      <c r="I290">
        <f t="shared" si="27"/>
        <v>1.9681826934986324E-4</v>
      </c>
    </row>
    <row r="291" spans="1:9">
      <c r="A291" s="3" t="s">
        <v>823</v>
      </c>
      <c r="B291">
        <v>3.1</v>
      </c>
      <c r="C291" s="4">
        <v>278</v>
      </c>
      <c r="D291">
        <f t="shared" si="24"/>
        <v>89.677419354838705</v>
      </c>
      <c r="E291" s="6">
        <f t="shared" si="25"/>
        <v>1.213137317107549E-4</v>
      </c>
      <c r="F291" s="7">
        <f t="shared" si="28"/>
        <v>0.85667262616737161</v>
      </c>
      <c r="G291" s="6">
        <f t="shared" si="26"/>
        <v>2.6931580753476129E-4</v>
      </c>
      <c r="H291" s="7">
        <f t="shared" si="29"/>
        <v>0.27941775659932322</v>
      </c>
      <c r="I291">
        <f t="shared" si="27"/>
        <v>3.9873695968392631E-4</v>
      </c>
    </row>
    <row r="292" spans="1:9">
      <c r="A292" s="3" t="s">
        <v>198</v>
      </c>
      <c r="B292">
        <v>6.28</v>
      </c>
      <c r="C292" s="4">
        <v>563</v>
      </c>
      <c r="D292">
        <f t="shared" si="24"/>
        <v>89.649681528662413</v>
      </c>
      <c r="E292" s="6">
        <f t="shared" si="25"/>
        <v>2.4568212573077339E-4</v>
      </c>
      <c r="F292" s="7">
        <f t="shared" si="28"/>
        <v>0.85691830829310234</v>
      </c>
      <c r="G292" s="6">
        <f t="shared" si="26"/>
        <v>5.4558170042525844E-4</v>
      </c>
      <c r="H292" s="7">
        <f t="shared" si="29"/>
        <v>0.27996333829974845</v>
      </c>
      <c r="I292">
        <f t="shared" si="27"/>
        <v>5.135584383119951E-4</v>
      </c>
    </row>
    <row r="293" spans="1:9">
      <c r="A293" s="3" t="s">
        <v>743</v>
      </c>
      <c r="B293">
        <v>8.08</v>
      </c>
      <c r="C293" s="4">
        <v>720</v>
      </c>
      <c r="D293">
        <f t="shared" si="24"/>
        <v>89.10891089108911</v>
      </c>
      <c r="E293" s="6">
        <f t="shared" si="25"/>
        <v>3.141938375242573E-4</v>
      </c>
      <c r="F293" s="7">
        <f t="shared" si="28"/>
        <v>0.85723250213062663</v>
      </c>
      <c r="G293" s="6">
        <f t="shared" si="26"/>
        <v>7.0195862092931331E-4</v>
      </c>
      <c r="H293" s="7">
        <f t="shared" si="29"/>
        <v>0.28066529692067776</v>
      </c>
      <c r="I293">
        <f t="shared" si="27"/>
        <v>4.9974639401040299E-4</v>
      </c>
    </row>
    <row r="294" spans="1:9">
      <c r="A294" s="3" t="s">
        <v>343</v>
      </c>
      <c r="B294">
        <v>7.86</v>
      </c>
      <c r="C294" s="4">
        <v>699</v>
      </c>
      <c r="D294">
        <f t="shared" si="24"/>
        <v>88.931297709923655</v>
      </c>
      <c r="E294" s="6">
        <f t="shared" si="25"/>
        <v>3.0502985059646643E-4</v>
      </c>
      <c r="F294" s="7">
        <f t="shared" si="28"/>
        <v>0.85753753198122307</v>
      </c>
      <c r="G294" s="6">
        <f t="shared" si="26"/>
        <v>6.8284588620103992E-4</v>
      </c>
      <c r="H294" s="7">
        <f t="shared" si="29"/>
        <v>0.28134814280687881</v>
      </c>
      <c r="I294">
        <f t="shared" si="27"/>
        <v>7.4395822285300284E-5</v>
      </c>
    </row>
    <row r="295" spans="1:9">
      <c r="A295" s="3" t="s">
        <v>452</v>
      </c>
      <c r="B295">
        <v>1.17</v>
      </c>
      <c r="C295" s="4">
        <v>104</v>
      </c>
      <c r="D295">
        <f t="shared" si="24"/>
        <v>88.8888888888889</v>
      </c>
      <c r="E295" s="6">
        <f t="shared" si="25"/>
        <v>4.5383554309059389E-5</v>
      </c>
      <c r="F295" s="7">
        <f t="shared" si="28"/>
        <v>0.85758291553553212</v>
      </c>
      <c r="G295" s="6">
        <f t="shared" si="26"/>
        <v>1.0164499832763571E-4</v>
      </c>
      <c r="H295" s="7">
        <f t="shared" si="29"/>
        <v>0.28144978780520646</v>
      </c>
      <c r="I295">
        <f t="shared" si="27"/>
        <v>6.568724591336228E-4</v>
      </c>
    </row>
    <row r="296" spans="1:9">
      <c r="A296" s="3" t="s">
        <v>273</v>
      </c>
      <c r="B296">
        <v>10.33</v>
      </c>
      <c r="C296" s="4">
        <v>918</v>
      </c>
      <c r="D296">
        <f t="shared" si="24"/>
        <v>88.867376573088094</v>
      </c>
      <c r="E296" s="6">
        <f t="shared" si="25"/>
        <v>4.0059714284342804E-4</v>
      </c>
      <c r="F296" s="7">
        <f t="shared" si="28"/>
        <v>0.85798351267837558</v>
      </c>
      <c r="G296" s="6">
        <f t="shared" si="26"/>
        <v>8.9742977155938197E-4</v>
      </c>
      <c r="H296" s="7">
        <f t="shared" si="29"/>
        <v>0.28234721757676584</v>
      </c>
      <c r="I296">
        <f t="shared" si="27"/>
        <v>3.6836924356054013E-4</v>
      </c>
    </row>
    <row r="297" spans="1:9">
      <c r="A297" s="3" t="s">
        <v>138</v>
      </c>
      <c r="B297">
        <v>5.79</v>
      </c>
      <c r="C297" s="4">
        <v>513</v>
      </c>
      <c r="D297">
        <f t="shared" si="24"/>
        <v>88.601036269430054</v>
      </c>
      <c r="E297" s="6">
        <f t="shared" si="25"/>
        <v>2.2386310923603331E-4</v>
      </c>
      <c r="F297" s="7">
        <f t="shared" si="28"/>
        <v>0.85820737578761164</v>
      </c>
      <c r="G297" s="6">
        <f t="shared" si="26"/>
        <v>5.0301242762137673E-4</v>
      </c>
      <c r="H297" s="7">
        <f t="shared" si="29"/>
        <v>0.28285023000438719</v>
      </c>
      <c r="I297">
        <f t="shared" si="27"/>
        <v>1.9979750278276143E-4</v>
      </c>
    </row>
    <row r="298" spans="1:9">
      <c r="A298" s="3" t="s">
        <v>829</v>
      </c>
      <c r="B298">
        <v>3.14</v>
      </c>
      <c r="C298" s="4">
        <v>278</v>
      </c>
      <c r="D298">
        <f t="shared" si="24"/>
        <v>88.535031847133752</v>
      </c>
      <c r="E298" s="6">
        <f t="shared" si="25"/>
        <v>1.213137317107549E-4</v>
      </c>
      <c r="F298" s="7">
        <f t="shared" si="28"/>
        <v>0.8583286895193224</v>
      </c>
      <c r="G298" s="6">
        <f t="shared" si="26"/>
        <v>2.7279085021262922E-4</v>
      </c>
      <c r="H298" s="7">
        <f t="shared" si="29"/>
        <v>0.28312302085459984</v>
      </c>
      <c r="I298">
        <f t="shared" si="27"/>
        <v>2.8153085105594999E-4</v>
      </c>
    </row>
    <row r="299" spans="1:9">
      <c r="A299" s="3" t="s">
        <v>822</v>
      </c>
      <c r="B299">
        <v>4.42</v>
      </c>
      <c r="C299" s="4">
        <v>389</v>
      </c>
      <c r="D299">
        <f t="shared" si="24"/>
        <v>88.009049773755663</v>
      </c>
      <c r="E299" s="6">
        <f t="shared" si="25"/>
        <v>1.6975194832907789E-4</v>
      </c>
      <c r="F299" s="7">
        <f t="shared" si="28"/>
        <v>0.85849844146765153</v>
      </c>
      <c r="G299" s="6">
        <f t="shared" si="26"/>
        <v>3.8399221590440161E-4</v>
      </c>
      <c r="H299" s="7">
        <f t="shared" si="29"/>
        <v>0.28350701307050424</v>
      </c>
      <c r="I299">
        <f t="shared" si="27"/>
        <v>4.0531365574306144E-4</v>
      </c>
    </row>
    <row r="300" spans="1:9">
      <c r="A300" s="3" t="s">
        <v>1061</v>
      </c>
      <c r="B300">
        <v>6.36</v>
      </c>
      <c r="C300" s="4">
        <v>558</v>
      </c>
      <c r="D300">
        <f t="shared" si="24"/>
        <v>87.735849056603769</v>
      </c>
      <c r="E300" s="6">
        <f t="shared" si="25"/>
        <v>2.435002240812994E-4</v>
      </c>
      <c r="F300" s="7">
        <f t="shared" si="28"/>
        <v>0.85874194169173279</v>
      </c>
      <c r="G300" s="6">
        <f t="shared" si="26"/>
        <v>5.5253178578099419E-4</v>
      </c>
      <c r="H300" s="7">
        <f t="shared" si="29"/>
        <v>0.28405954485628526</v>
      </c>
      <c r="I300">
        <f t="shared" si="27"/>
        <v>1.0387872583977886E-4</v>
      </c>
    </row>
    <row r="301" spans="1:9">
      <c r="A301" s="3" t="s">
        <v>652</v>
      </c>
      <c r="B301">
        <v>1.63</v>
      </c>
      <c r="C301" s="4">
        <v>143</v>
      </c>
      <c r="D301">
        <f t="shared" si="24"/>
        <v>87.730061349693258</v>
      </c>
      <c r="E301" s="6">
        <f t="shared" si="25"/>
        <v>6.2402387174956663E-5</v>
      </c>
      <c r="F301" s="7">
        <f t="shared" si="28"/>
        <v>0.85880434407890771</v>
      </c>
      <c r="G301" s="6">
        <f t="shared" si="26"/>
        <v>1.4160798912311642E-4</v>
      </c>
      <c r="H301" s="7">
        <f t="shared" si="29"/>
        <v>0.28420115284540837</v>
      </c>
      <c r="I301">
        <f t="shared" si="27"/>
        <v>5.1889557334769409E-4</v>
      </c>
    </row>
    <row r="302" spans="1:9">
      <c r="A302" s="3" t="s">
        <v>77</v>
      </c>
      <c r="B302">
        <v>8.14</v>
      </c>
      <c r="C302" s="4">
        <v>713</v>
      </c>
      <c r="D302">
        <f t="shared" si="24"/>
        <v>87.59213759213759</v>
      </c>
      <c r="E302" s="6">
        <f t="shared" si="25"/>
        <v>3.1113917521499365E-4</v>
      </c>
      <c r="F302" s="7">
        <f t="shared" si="28"/>
        <v>0.85911548325412268</v>
      </c>
      <c r="G302" s="6">
        <f t="shared" si="26"/>
        <v>7.0717118494611521E-4</v>
      </c>
      <c r="H302" s="7">
        <f t="shared" si="29"/>
        <v>0.28490832403035449</v>
      </c>
      <c r="I302">
        <f t="shared" si="27"/>
        <v>5.3768062694284358E-4</v>
      </c>
    </row>
    <row r="303" spans="1:9">
      <c r="A303" s="3" t="s">
        <v>547</v>
      </c>
      <c r="B303">
        <v>8.43</v>
      </c>
      <c r="C303" s="4">
        <v>736</v>
      </c>
      <c r="D303">
        <f t="shared" si="24"/>
        <v>87.307236061684463</v>
      </c>
      <c r="E303" s="6">
        <f t="shared" si="25"/>
        <v>3.2117592280257414E-4</v>
      </c>
      <c r="F303" s="7">
        <f t="shared" si="28"/>
        <v>0.85943665917692524</v>
      </c>
      <c r="G303" s="6">
        <f t="shared" si="26"/>
        <v>7.3236524436065726E-4</v>
      </c>
      <c r="H303" s="7">
        <f t="shared" si="29"/>
        <v>0.28564068927471514</v>
      </c>
      <c r="I303">
        <f t="shared" si="27"/>
        <v>3.4136899270501009E-4</v>
      </c>
    </row>
    <row r="304" spans="1:9">
      <c r="A304" s="3" t="s">
        <v>794</v>
      </c>
      <c r="B304">
        <v>5.35</v>
      </c>
      <c r="C304" s="4">
        <v>466</v>
      </c>
      <c r="D304">
        <f t="shared" si="24"/>
        <v>87.10280373831776</v>
      </c>
      <c r="E304" s="6">
        <f t="shared" si="25"/>
        <v>2.0335323373097764E-4</v>
      </c>
      <c r="F304" s="7">
        <f t="shared" si="28"/>
        <v>0.85964001241065624</v>
      </c>
      <c r="G304" s="6">
        <f t="shared" si="26"/>
        <v>4.6478695816482994E-4</v>
      </c>
      <c r="H304" s="7">
        <f t="shared" si="29"/>
        <v>0.28610547623287996</v>
      </c>
      <c r="I304">
        <f t="shared" si="27"/>
        <v>6.1767392066364168E-4</v>
      </c>
    </row>
    <row r="305" spans="1:9">
      <c r="A305" s="3" t="s">
        <v>591</v>
      </c>
      <c r="B305">
        <v>9.68</v>
      </c>
      <c r="C305" s="4">
        <v>843</v>
      </c>
      <c r="D305">
        <f t="shared" si="24"/>
        <v>87.086776859504141</v>
      </c>
      <c r="E305" s="6">
        <f t="shared" si="25"/>
        <v>3.6786861810131789E-4</v>
      </c>
      <c r="F305" s="7">
        <f t="shared" si="28"/>
        <v>0.86000788102875758</v>
      </c>
      <c r="G305" s="6">
        <f t="shared" si="26"/>
        <v>8.4096032804402876E-4</v>
      </c>
      <c r="H305" s="7">
        <f t="shared" si="29"/>
        <v>0.286946436560924</v>
      </c>
      <c r="I305">
        <f t="shared" si="27"/>
        <v>1.4804272552190745E-4</v>
      </c>
    </row>
    <row r="306" spans="1:9">
      <c r="A306" s="3" t="s">
        <v>978</v>
      </c>
      <c r="B306">
        <v>2.3199999999999998</v>
      </c>
      <c r="C306" s="4">
        <v>202</v>
      </c>
      <c r="D306">
        <f t="shared" si="24"/>
        <v>87.068965517241381</v>
      </c>
      <c r="E306" s="6">
        <f t="shared" si="25"/>
        <v>8.8148826638749961E-5</v>
      </c>
      <c r="F306" s="7">
        <f t="shared" si="28"/>
        <v>0.86009602985539635</v>
      </c>
      <c r="G306" s="6">
        <f t="shared" si="26"/>
        <v>2.0155247531633747E-4</v>
      </c>
      <c r="H306" s="7">
        <f t="shared" si="29"/>
        <v>0.28714798903624034</v>
      </c>
      <c r="I306">
        <f t="shared" si="27"/>
        <v>5.6865894001564832E-4</v>
      </c>
    </row>
    <row r="307" spans="1:9">
      <c r="A307" s="3" t="s">
        <v>532</v>
      </c>
      <c r="B307">
        <v>8.91</v>
      </c>
      <c r="C307" s="4">
        <v>775</v>
      </c>
      <c r="D307">
        <f t="shared" si="24"/>
        <v>86.980920314253652</v>
      </c>
      <c r="E307" s="6">
        <f t="shared" si="25"/>
        <v>3.3819475566847137E-4</v>
      </c>
      <c r="F307" s="7">
        <f t="shared" si="28"/>
        <v>0.86043422461106478</v>
      </c>
      <c r="G307" s="6">
        <f t="shared" si="26"/>
        <v>7.7406575649507198E-4</v>
      </c>
      <c r="H307" s="7">
        <f t="shared" si="29"/>
        <v>0.28792205479273542</v>
      </c>
      <c r="I307">
        <f t="shared" si="27"/>
        <v>9.3329441382075662E-4</v>
      </c>
    </row>
    <row r="308" spans="1:9">
      <c r="A308" s="3" t="s">
        <v>540</v>
      </c>
      <c r="B308">
        <v>14.62</v>
      </c>
      <c r="C308" s="4">
        <v>1270</v>
      </c>
      <c r="D308">
        <f t="shared" si="24"/>
        <v>86.867305061559506</v>
      </c>
      <c r="E308" s="6">
        <f t="shared" si="25"/>
        <v>5.542030189663983E-4</v>
      </c>
      <c r="F308" s="7">
        <f t="shared" si="28"/>
        <v>0.86098842763003114</v>
      </c>
      <c r="G308" s="6">
        <f t="shared" si="26"/>
        <v>1.2701280987607129E-3</v>
      </c>
      <c r="H308" s="7">
        <f t="shared" si="29"/>
        <v>0.28919218289149612</v>
      </c>
      <c r="I308">
        <f t="shared" si="27"/>
        <v>6.773922931019305E-4</v>
      </c>
    </row>
    <row r="309" spans="1:9">
      <c r="A309" s="3" t="s">
        <v>558</v>
      </c>
      <c r="B309">
        <v>10.61</v>
      </c>
      <c r="C309" s="4">
        <v>921</v>
      </c>
      <c r="D309">
        <f t="shared" si="24"/>
        <v>86.804901036757784</v>
      </c>
      <c r="E309" s="6">
        <f t="shared" si="25"/>
        <v>4.0190628383311245E-4</v>
      </c>
      <c r="F309" s="7">
        <f t="shared" si="28"/>
        <v>0.86139033391386421</v>
      </c>
      <c r="G309" s="6">
        <f t="shared" si="26"/>
        <v>9.2175507030445715E-4</v>
      </c>
      <c r="H309" s="7">
        <f t="shared" si="29"/>
        <v>0.29011393796180057</v>
      </c>
      <c r="I309">
        <f t="shared" si="27"/>
        <v>2.4209682912570973E-4</v>
      </c>
    </row>
    <row r="310" spans="1:9">
      <c r="A310" s="3" t="s">
        <v>313</v>
      </c>
      <c r="B310">
        <v>3.79</v>
      </c>
      <c r="C310" s="4">
        <v>328</v>
      </c>
      <c r="D310">
        <f t="shared" si="24"/>
        <v>86.543535620052765</v>
      </c>
      <c r="E310" s="6">
        <f t="shared" si="25"/>
        <v>1.4313274820549498E-4</v>
      </c>
      <c r="F310" s="7">
        <f t="shared" si="28"/>
        <v>0.86153346666206976</v>
      </c>
      <c r="G310" s="6">
        <f t="shared" si="26"/>
        <v>3.2926029372798237E-4</v>
      </c>
      <c r="H310" s="7">
        <f t="shared" si="29"/>
        <v>0.29044319825552856</v>
      </c>
      <c r="I310">
        <f t="shared" si="27"/>
        <v>2.8302777473987462E-4</v>
      </c>
    </row>
    <row r="311" spans="1:9">
      <c r="A311" s="3" t="s">
        <v>408</v>
      </c>
      <c r="B311">
        <v>4.43</v>
      </c>
      <c r="C311" s="4">
        <v>383</v>
      </c>
      <c r="D311">
        <f t="shared" si="24"/>
        <v>86.455981941309261</v>
      </c>
      <c r="E311" s="6">
        <f t="shared" si="25"/>
        <v>1.6713366634970908E-4</v>
      </c>
      <c r="F311" s="7">
        <f t="shared" si="28"/>
        <v>0.86170060032841944</v>
      </c>
      <c r="G311" s="6">
        <f t="shared" si="26"/>
        <v>3.8486097657386854E-4</v>
      </c>
      <c r="H311" s="7">
        <f t="shared" si="29"/>
        <v>0.29082805923210242</v>
      </c>
      <c r="I311">
        <f t="shared" si="27"/>
        <v>1.9171336121898142E-4</v>
      </c>
    </row>
    <row r="312" spans="1:9">
      <c r="A312" s="3" t="s">
        <v>261</v>
      </c>
      <c r="B312">
        <v>3</v>
      </c>
      <c r="C312" s="4">
        <v>259</v>
      </c>
      <c r="D312">
        <f t="shared" si="24"/>
        <v>86.333333333333329</v>
      </c>
      <c r="E312" s="6">
        <f t="shared" si="25"/>
        <v>1.1302250544275367E-4</v>
      </c>
      <c r="F312" s="7">
        <f t="shared" si="28"/>
        <v>0.8618136228338622</v>
      </c>
      <c r="G312" s="6">
        <f t="shared" si="26"/>
        <v>2.6062820084009157E-4</v>
      </c>
      <c r="H312" s="7">
        <f t="shared" si="29"/>
        <v>0.29108868743294253</v>
      </c>
      <c r="I312">
        <f t="shared" si="27"/>
        <v>6.2826419359196528E-4</v>
      </c>
    </row>
    <row r="313" spans="1:9">
      <c r="A313" s="3" t="s">
        <v>828</v>
      </c>
      <c r="B313">
        <v>9.83</v>
      </c>
      <c r="C313" s="4">
        <v>848</v>
      </c>
      <c r="D313">
        <f t="shared" si="24"/>
        <v>86.266531027466939</v>
      </c>
      <c r="E313" s="6">
        <f t="shared" si="25"/>
        <v>3.7005051975079191E-4</v>
      </c>
      <c r="F313" s="7">
        <f t="shared" si="28"/>
        <v>0.86218367335361301</v>
      </c>
      <c r="G313" s="6">
        <f t="shared" si="26"/>
        <v>8.5399173808603339E-4</v>
      </c>
      <c r="H313" s="7">
        <f t="shared" si="29"/>
        <v>0.29194267917102856</v>
      </c>
      <c r="I313">
        <f t="shared" si="27"/>
        <v>6.3548435316873597E-4</v>
      </c>
    </row>
    <row r="314" spans="1:9">
      <c r="A314" s="3" t="s">
        <v>932</v>
      </c>
      <c r="B314">
        <v>9.94</v>
      </c>
      <c r="C314" s="4">
        <v>856</v>
      </c>
      <c r="D314">
        <f t="shared" si="24"/>
        <v>86.116700201207252</v>
      </c>
      <c r="E314" s="6">
        <f t="shared" si="25"/>
        <v>3.7354156238995033E-4</v>
      </c>
      <c r="F314" s="7">
        <f t="shared" si="28"/>
        <v>0.86255721491600301</v>
      </c>
      <c r="G314" s="6">
        <f t="shared" si="26"/>
        <v>8.6354810545017009E-4</v>
      </c>
      <c r="H314" s="7">
        <f t="shared" si="29"/>
        <v>0.29280622727647876</v>
      </c>
      <c r="I314">
        <f t="shared" si="27"/>
        <v>3.7099446514976542E-4</v>
      </c>
    </row>
    <row r="315" spans="1:9">
      <c r="A315" s="3" t="s">
        <v>833</v>
      </c>
      <c r="B315">
        <v>5.8</v>
      </c>
      <c r="C315" s="4">
        <v>498</v>
      </c>
      <c r="D315">
        <f t="shared" si="24"/>
        <v>85.862068965517238</v>
      </c>
      <c r="E315" s="6">
        <f t="shared" si="25"/>
        <v>2.173174042876113E-4</v>
      </c>
      <c r="F315" s="7">
        <f t="shared" si="28"/>
        <v>0.86277453232029067</v>
      </c>
      <c r="G315" s="6">
        <f t="shared" si="26"/>
        <v>5.0388118829084371E-4</v>
      </c>
      <c r="H315" s="7">
        <f t="shared" si="29"/>
        <v>0.29331010846476963</v>
      </c>
      <c r="I315">
        <f t="shared" si="27"/>
        <v>1.9396136449978396E-4</v>
      </c>
    </row>
    <row r="316" spans="1:9">
      <c r="A316" s="3" t="s">
        <v>561</v>
      </c>
      <c r="B316">
        <v>3.03</v>
      </c>
      <c r="C316" s="4">
        <v>259</v>
      </c>
      <c r="D316">
        <f t="shared" si="24"/>
        <v>85.478547854785489</v>
      </c>
      <c r="E316" s="6">
        <f t="shared" si="25"/>
        <v>1.1302250544275367E-4</v>
      </c>
      <c r="F316" s="7">
        <f t="shared" si="28"/>
        <v>0.86288755482573343</v>
      </c>
      <c r="G316" s="6">
        <f t="shared" si="26"/>
        <v>2.6323448284849247E-4</v>
      </c>
      <c r="H316" s="7">
        <f t="shared" si="29"/>
        <v>0.29357334294761811</v>
      </c>
      <c r="I316">
        <f t="shared" si="27"/>
        <v>3.636639216110793E-4</v>
      </c>
    </row>
    <row r="317" spans="1:9">
      <c r="A317" s="3" t="s">
        <v>338</v>
      </c>
      <c r="B317">
        <v>5.68</v>
      </c>
      <c r="C317" s="4">
        <v>485</v>
      </c>
      <c r="D317">
        <f t="shared" si="24"/>
        <v>85.387323943661983</v>
      </c>
      <c r="E317" s="6">
        <f t="shared" si="25"/>
        <v>2.1164445999897886E-4</v>
      </c>
      <c r="F317" s="7">
        <f t="shared" si="28"/>
        <v>0.86309919928573242</v>
      </c>
      <c r="G317" s="6">
        <f t="shared" si="26"/>
        <v>4.9345606025724003E-4</v>
      </c>
      <c r="H317" s="7">
        <f t="shared" si="29"/>
        <v>0.29406679900787536</v>
      </c>
      <c r="I317">
        <f t="shared" si="27"/>
        <v>4.592191448890004E-4</v>
      </c>
    </row>
    <row r="318" spans="1:9">
      <c r="A318" s="3" t="s">
        <v>725</v>
      </c>
      <c r="B318">
        <v>7.17</v>
      </c>
      <c r="C318" s="4">
        <v>611</v>
      </c>
      <c r="D318">
        <f t="shared" si="24"/>
        <v>85.216178521617849</v>
      </c>
      <c r="E318" s="6">
        <f t="shared" si="25"/>
        <v>2.6662838156572388E-4</v>
      </c>
      <c r="F318" s="7">
        <f t="shared" si="28"/>
        <v>0.86336582766729819</v>
      </c>
      <c r="G318" s="6">
        <f t="shared" si="26"/>
        <v>6.2290140000781889E-4</v>
      </c>
      <c r="H318" s="7">
        <f t="shared" si="29"/>
        <v>0.29468970040788317</v>
      </c>
      <c r="I318">
        <f t="shared" si="27"/>
        <v>1.5470387801585495E-3</v>
      </c>
    </row>
    <row r="319" spans="1:9">
      <c r="A319" s="3" t="s">
        <v>989</v>
      </c>
      <c r="B319">
        <v>24.13</v>
      </c>
      <c r="C319" s="4">
        <v>2044</v>
      </c>
      <c r="D319">
        <f t="shared" si="24"/>
        <v>84.707832573559884</v>
      </c>
      <c r="E319" s="6">
        <f t="shared" si="25"/>
        <v>8.9196139430497488E-4</v>
      </c>
      <c r="F319" s="7">
        <f t="shared" si="28"/>
        <v>0.86425778906160322</v>
      </c>
      <c r="G319" s="6">
        <f t="shared" si="26"/>
        <v>2.0963194954238032E-3</v>
      </c>
      <c r="H319" s="7">
        <f t="shared" si="29"/>
        <v>0.296786019903307</v>
      </c>
      <c r="I319">
        <f t="shared" si="27"/>
        <v>7.2400709492975723E-4</v>
      </c>
    </row>
    <row r="320" spans="1:9">
      <c r="A320" s="3" t="s">
        <v>528</v>
      </c>
      <c r="B320">
        <v>11.29</v>
      </c>
      <c r="C320" s="4">
        <v>955</v>
      </c>
      <c r="D320">
        <f t="shared" si="24"/>
        <v>84.588131089459708</v>
      </c>
      <c r="E320" s="6">
        <f t="shared" si="25"/>
        <v>4.1674321504953571E-4</v>
      </c>
      <c r="F320" s="7">
        <f t="shared" si="28"/>
        <v>0.86467453227665281</v>
      </c>
      <c r="G320" s="6">
        <f t="shared" si="26"/>
        <v>9.808307958282113E-4</v>
      </c>
      <c r="H320" s="7">
        <f t="shared" si="29"/>
        <v>0.29776685069913522</v>
      </c>
      <c r="I320">
        <f t="shared" si="27"/>
        <v>3.0683559999516996E-4</v>
      </c>
    </row>
    <row r="321" spans="1:9">
      <c r="A321" s="3" t="s">
        <v>882</v>
      </c>
      <c r="B321">
        <v>4.78</v>
      </c>
      <c r="C321" s="4">
        <v>402</v>
      </c>
      <c r="D321">
        <f t="shared" si="24"/>
        <v>84.10041841004184</v>
      </c>
      <c r="E321" s="6">
        <f t="shared" si="25"/>
        <v>1.7542489261771033E-4</v>
      </c>
      <c r="F321" s="7">
        <f t="shared" si="28"/>
        <v>0.86484995716927049</v>
      </c>
      <c r="G321" s="6">
        <f t="shared" si="26"/>
        <v>4.1526760000521259E-4</v>
      </c>
      <c r="H321" s="7">
        <f t="shared" si="29"/>
        <v>0.29818211829914043</v>
      </c>
      <c r="I321">
        <f t="shared" si="27"/>
        <v>5.2321556100054512E-4</v>
      </c>
    </row>
    <row r="322" spans="1:9">
      <c r="A322" s="3" t="s">
        <v>426</v>
      </c>
      <c r="B322">
        <v>8.15</v>
      </c>
      <c r="C322" s="4">
        <v>685</v>
      </c>
      <c r="D322">
        <f t="shared" ref="D322:D385" si="30">C322/B322</f>
        <v>84.049079754601223</v>
      </c>
      <c r="E322" s="6">
        <f t="shared" si="25"/>
        <v>2.9892052597793925E-4</v>
      </c>
      <c r="F322" s="7">
        <f t="shared" si="28"/>
        <v>0.8651488776952484</v>
      </c>
      <c r="G322" s="6">
        <f t="shared" si="26"/>
        <v>7.0803994561558219E-4</v>
      </c>
      <c r="H322" s="7">
        <f t="shared" si="29"/>
        <v>0.29889015824475601</v>
      </c>
      <c r="I322">
        <f t="shared" si="27"/>
        <v>5.5646077257903714E-4</v>
      </c>
    </row>
    <row r="323" spans="1:9">
      <c r="A323" s="3" t="s">
        <v>739</v>
      </c>
      <c r="B323">
        <v>8.66</v>
      </c>
      <c r="C323" s="4">
        <v>724</v>
      </c>
      <c r="D323">
        <f t="shared" si="30"/>
        <v>83.602771362586608</v>
      </c>
      <c r="E323" s="6">
        <f t="shared" ref="E323:E386" si="31">C323/2291579</f>
        <v>3.1593935884383648E-4</v>
      </c>
      <c r="F323" s="7">
        <f t="shared" si="28"/>
        <v>0.86546481705409228</v>
      </c>
      <c r="G323" s="6">
        <f t="shared" ref="G323:G386" si="32">B323/11510.65</f>
        <v>7.5234673975839764E-4</v>
      </c>
      <c r="H323" s="7">
        <f t="shared" si="29"/>
        <v>0.29964250498451439</v>
      </c>
      <c r="I323">
        <f t="shared" ref="I323:I386" si="33">F323*H324-F324*H323</f>
        <v>7.5744306180453025E-4</v>
      </c>
    </row>
    <row r="324" spans="1:9">
      <c r="A324" s="3" t="s">
        <v>567</v>
      </c>
      <c r="B324">
        <v>11.78</v>
      </c>
      <c r="C324" s="4">
        <v>981</v>
      </c>
      <c r="D324">
        <f t="shared" si="30"/>
        <v>83.276740237691001</v>
      </c>
      <c r="E324" s="6">
        <f t="shared" si="31"/>
        <v>4.2808910362680054E-4</v>
      </c>
      <c r="F324" s="7">
        <f t="shared" ref="F324:F387" si="34">F323+E324</f>
        <v>0.86589290615771908</v>
      </c>
      <c r="G324" s="6">
        <f t="shared" si="32"/>
        <v>1.0234000686320929E-3</v>
      </c>
      <c r="H324" s="7">
        <f t="shared" ref="H324:H387" si="35">H323+G324</f>
        <v>0.3006659050531465</v>
      </c>
      <c r="I324">
        <f t="shared" si="33"/>
        <v>4.0902607439863292E-4</v>
      </c>
    </row>
    <row r="325" spans="1:9">
      <c r="A325" s="3" t="s">
        <v>927</v>
      </c>
      <c r="B325">
        <v>6.36</v>
      </c>
      <c r="C325" s="4">
        <v>529</v>
      </c>
      <c r="D325">
        <f t="shared" si="30"/>
        <v>83.176100628930811</v>
      </c>
      <c r="E325" s="6">
        <f t="shared" si="31"/>
        <v>2.3084519451435016E-4</v>
      </c>
      <c r="F325" s="7">
        <f t="shared" si="34"/>
        <v>0.86612375135223341</v>
      </c>
      <c r="G325" s="6">
        <f t="shared" si="32"/>
        <v>5.5253178578099419E-4</v>
      </c>
      <c r="H325" s="7">
        <f t="shared" si="35"/>
        <v>0.30121843683892752</v>
      </c>
      <c r="I325">
        <f t="shared" si="33"/>
        <v>3.6149409954566725E-4</v>
      </c>
    </row>
    <row r="326" spans="1:9">
      <c r="A326" s="3" t="s">
        <v>803</v>
      </c>
      <c r="B326">
        <v>5.62</v>
      </c>
      <c r="C326" s="4">
        <v>467</v>
      </c>
      <c r="D326">
        <f t="shared" si="30"/>
        <v>83.096085409252666</v>
      </c>
      <c r="E326" s="6">
        <f t="shared" si="31"/>
        <v>2.0378961406087245E-4</v>
      </c>
      <c r="F326" s="7">
        <f t="shared" si="34"/>
        <v>0.86632754096629427</v>
      </c>
      <c r="G326" s="6">
        <f t="shared" si="32"/>
        <v>4.8824349624043825E-4</v>
      </c>
      <c r="H326" s="7">
        <f t="shared" si="35"/>
        <v>0.30170668033516795</v>
      </c>
      <c r="I326">
        <f t="shared" si="33"/>
        <v>3.5377911261902373E-4</v>
      </c>
    </row>
    <row r="327" spans="1:9">
      <c r="A327" s="3" t="s">
        <v>100</v>
      </c>
      <c r="B327">
        <v>5.5</v>
      </c>
      <c r="C327" s="4">
        <v>457</v>
      </c>
      <c r="D327">
        <f t="shared" si="30"/>
        <v>83.090909090909093</v>
      </c>
      <c r="E327" s="6">
        <f t="shared" si="31"/>
        <v>1.9942581076192443E-4</v>
      </c>
      <c r="F327" s="7">
        <f t="shared" si="34"/>
        <v>0.86652696677705621</v>
      </c>
      <c r="G327" s="6">
        <f t="shared" si="32"/>
        <v>4.7781836820683457E-4</v>
      </c>
      <c r="H327" s="7">
        <f t="shared" si="35"/>
        <v>0.30218449870337477</v>
      </c>
      <c r="I327">
        <f t="shared" si="33"/>
        <v>2.4639031774315034E-4</v>
      </c>
    </row>
    <row r="328" spans="1:9">
      <c r="A328" s="3" t="s">
        <v>399</v>
      </c>
      <c r="B328">
        <v>3.83</v>
      </c>
      <c r="C328" s="4">
        <v>318</v>
      </c>
      <c r="D328">
        <f t="shared" si="30"/>
        <v>83.028720626631852</v>
      </c>
      <c r="E328" s="6">
        <f t="shared" si="31"/>
        <v>1.3876894490654697E-4</v>
      </c>
      <c r="F328" s="7">
        <f t="shared" si="34"/>
        <v>0.8666657357219627</v>
      </c>
      <c r="G328" s="6">
        <f t="shared" si="32"/>
        <v>3.3273533640585024E-4</v>
      </c>
      <c r="H328" s="7">
        <f t="shared" si="35"/>
        <v>0.30251723403978065</v>
      </c>
      <c r="I328">
        <f t="shared" si="33"/>
        <v>6.4858599676276274E-4</v>
      </c>
    </row>
    <row r="329" spans="1:9">
      <c r="A329" s="3" t="s">
        <v>236</v>
      </c>
      <c r="B329">
        <v>10.08</v>
      </c>
      <c r="C329" s="4">
        <v>836</v>
      </c>
      <c r="D329">
        <f t="shared" si="30"/>
        <v>82.936507936507937</v>
      </c>
      <c r="E329" s="6">
        <f t="shared" si="31"/>
        <v>3.648139557920543E-4</v>
      </c>
      <c r="F329" s="7">
        <f t="shared" si="34"/>
        <v>0.86703054967775472</v>
      </c>
      <c r="G329" s="6">
        <f t="shared" si="32"/>
        <v>8.7571075482270773E-4</v>
      </c>
      <c r="H329" s="7">
        <f t="shared" si="35"/>
        <v>0.30339294479460338</v>
      </c>
      <c r="I329">
        <f t="shared" si="33"/>
        <v>5.6310061851860826E-4</v>
      </c>
    </row>
    <row r="330" spans="1:9">
      <c r="A330" s="3" t="s">
        <v>1065</v>
      </c>
      <c r="B330">
        <v>8.75</v>
      </c>
      <c r="C330" s="4">
        <v>725</v>
      </c>
      <c r="D330">
        <f t="shared" si="30"/>
        <v>82.857142857142861</v>
      </c>
      <c r="E330" s="6">
        <f t="shared" si="31"/>
        <v>3.1637573917373132E-4</v>
      </c>
      <c r="F330" s="7">
        <f t="shared" si="34"/>
        <v>0.86734692541692848</v>
      </c>
      <c r="G330" s="6">
        <f t="shared" si="32"/>
        <v>7.6016558578360038E-4</v>
      </c>
      <c r="H330" s="7">
        <f t="shared" si="35"/>
        <v>0.304153110380387</v>
      </c>
      <c r="I330">
        <f t="shared" si="33"/>
        <v>2.0794799922352336E-4</v>
      </c>
    </row>
    <row r="331" spans="1:9">
      <c r="A331" s="3" t="s">
        <v>576</v>
      </c>
      <c r="B331">
        <v>3.23</v>
      </c>
      <c r="C331" s="4">
        <v>267</v>
      </c>
      <c r="D331">
        <f t="shared" si="30"/>
        <v>82.662538699690401</v>
      </c>
      <c r="E331" s="6">
        <f t="shared" si="31"/>
        <v>1.1651354808191208E-4</v>
      </c>
      <c r="F331" s="7">
        <f t="shared" si="34"/>
        <v>0.86746343896501044</v>
      </c>
      <c r="G331" s="6">
        <f t="shared" si="32"/>
        <v>2.8060969623783195E-4</v>
      </c>
      <c r="H331" s="7">
        <f t="shared" si="35"/>
        <v>0.30443372007662484</v>
      </c>
      <c r="I331">
        <f t="shared" si="33"/>
        <v>2.5437041937287352E-4</v>
      </c>
    </row>
    <row r="332" spans="1:9">
      <c r="A332" s="3" t="s">
        <v>1021</v>
      </c>
      <c r="B332">
        <v>3.95</v>
      </c>
      <c r="C332" s="4">
        <v>326</v>
      </c>
      <c r="D332">
        <f t="shared" si="30"/>
        <v>82.531645569620252</v>
      </c>
      <c r="E332" s="6">
        <f t="shared" si="31"/>
        <v>1.4225998754570539E-4</v>
      </c>
      <c r="F332" s="7">
        <f t="shared" si="34"/>
        <v>0.86760569895255613</v>
      </c>
      <c r="G332" s="6">
        <f t="shared" si="32"/>
        <v>3.4316046443945392E-4</v>
      </c>
      <c r="H332" s="7">
        <f t="shared" si="35"/>
        <v>0.30477688054106428</v>
      </c>
      <c r="I332">
        <f t="shared" si="33"/>
        <v>1.9837079255807799E-4</v>
      </c>
    </row>
    <row r="333" spans="1:9">
      <c r="A333" s="3" t="s">
        <v>536</v>
      </c>
      <c r="B333">
        <v>3.08</v>
      </c>
      <c r="C333" s="4">
        <v>254</v>
      </c>
      <c r="D333">
        <f t="shared" si="30"/>
        <v>82.467532467532465</v>
      </c>
      <c r="E333" s="6">
        <f t="shared" si="31"/>
        <v>1.1084060379327966E-4</v>
      </c>
      <c r="F333" s="7">
        <f t="shared" si="34"/>
        <v>0.86771653955634942</v>
      </c>
      <c r="G333" s="6">
        <f t="shared" si="32"/>
        <v>2.6757828619582738E-4</v>
      </c>
      <c r="H333" s="7">
        <f t="shared" si="35"/>
        <v>0.30504445882726011</v>
      </c>
      <c r="I333">
        <f t="shared" si="33"/>
        <v>3.4123422529341862E-3</v>
      </c>
    </row>
    <row r="334" spans="1:9">
      <c r="A334" s="3" t="s">
        <v>1013</v>
      </c>
      <c r="B334">
        <v>52.96</v>
      </c>
      <c r="C334" s="4">
        <v>4357</v>
      </c>
      <c r="D334">
        <f t="shared" si="30"/>
        <v>82.26963746223565</v>
      </c>
      <c r="E334" s="6">
        <f t="shared" si="31"/>
        <v>1.9013090973516514E-3</v>
      </c>
      <c r="F334" s="7">
        <f t="shared" si="34"/>
        <v>0.86961784865370106</v>
      </c>
      <c r="G334" s="6">
        <f t="shared" si="32"/>
        <v>4.6009565054970832E-3</v>
      </c>
      <c r="H334" s="7">
        <f t="shared" si="35"/>
        <v>0.30964541533275719</v>
      </c>
      <c r="I334">
        <f t="shared" si="33"/>
        <v>4.2530662642342731E-4</v>
      </c>
    </row>
    <row r="335" spans="1:9">
      <c r="A335" s="3" t="s">
        <v>862</v>
      </c>
      <c r="B335">
        <v>6.59</v>
      </c>
      <c r="C335" s="4">
        <v>537</v>
      </c>
      <c r="D335">
        <f t="shared" si="30"/>
        <v>81.487101669195752</v>
      </c>
      <c r="E335" s="6">
        <f t="shared" si="31"/>
        <v>2.3433623715350856E-4</v>
      </c>
      <c r="F335" s="7">
        <f t="shared" si="34"/>
        <v>0.86985218489085459</v>
      </c>
      <c r="G335" s="6">
        <f t="shared" si="32"/>
        <v>5.7251328117873446E-4</v>
      </c>
      <c r="H335" s="7">
        <f t="shared" si="35"/>
        <v>0.31021792861393593</v>
      </c>
      <c r="I335">
        <f t="shared" si="33"/>
        <v>1.9966599973630927E-4</v>
      </c>
    </row>
    <row r="336" spans="1:9">
      <c r="A336" s="3" t="s">
        <v>1010</v>
      </c>
      <c r="B336">
        <v>3.09</v>
      </c>
      <c r="C336" s="4">
        <v>250</v>
      </c>
      <c r="D336">
        <f t="shared" si="30"/>
        <v>80.906148867313917</v>
      </c>
      <c r="E336" s="6">
        <f t="shared" si="31"/>
        <v>1.0909508247370045E-4</v>
      </c>
      <c r="F336" s="7">
        <f t="shared" si="34"/>
        <v>0.86996127997332828</v>
      </c>
      <c r="G336" s="6">
        <f t="shared" si="32"/>
        <v>2.6844704686529431E-4</v>
      </c>
      <c r="H336" s="7">
        <f t="shared" si="35"/>
        <v>0.31048637566080123</v>
      </c>
      <c r="I336">
        <f t="shared" si="33"/>
        <v>6.5340636345340153E-4</v>
      </c>
    </row>
    <row r="337" spans="1:9">
      <c r="A337" s="3" t="s">
        <v>82</v>
      </c>
      <c r="B337">
        <v>10.11</v>
      </c>
      <c r="C337" s="4">
        <v>817</v>
      </c>
      <c r="D337">
        <f t="shared" si="30"/>
        <v>80.811078140454995</v>
      </c>
      <c r="E337" s="6">
        <f t="shared" si="31"/>
        <v>3.5652272952405305E-4</v>
      </c>
      <c r="F337" s="7">
        <f t="shared" si="34"/>
        <v>0.87031780270285231</v>
      </c>
      <c r="G337" s="6">
        <f t="shared" si="32"/>
        <v>8.7831703683110857E-4</v>
      </c>
      <c r="H337" s="7">
        <f t="shared" si="35"/>
        <v>0.31136469269763234</v>
      </c>
      <c r="I337">
        <f t="shared" si="33"/>
        <v>4.7990818857024387E-4</v>
      </c>
    </row>
    <row r="338" spans="1:9">
      <c r="A338" s="3" t="s">
        <v>27</v>
      </c>
      <c r="B338">
        <v>7.42</v>
      </c>
      <c r="C338" s="4">
        <v>597</v>
      </c>
      <c r="D338">
        <f t="shared" si="30"/>
        <v>80.458221024258762</v>
      </c>
      <c r="E338" s="6">
        <f t="shared" si="31"/>
        <v>2.6051905694719665E-4</v>
      </c>
      <c r="F338" s="7">
        <f t="shared" si="34"/>
        <v>0.87057832175979954</v>
      </c>
      <c r="G338" s="6">
        <f t="shared" si="32"/>
        <v>6.4462041674449313E-4</v>
      </c>
      <c r="H338" s="7">
        <f t="shared" si="35"/>
        <v>0.31200931311437685</v>
      </c>
      <c r="I338">
        <f t="shared" si="33"/>
        <v>6.7440062523793642E-4</v>
      </c>
    </row>
    <row r="339" spans="1:9">
      <c r="A339" s="3" t="s">
        <v>587</v>
      </c>
      <c r="B339">
        <v>10.42</v>
      </c>
      <c r="C339" s="4">
        <v>835</v>
      </c>
      <c r="D339">
        <f t="shared" si="30"/>
        <v>80.134357005758162</v>
      </c>
      <c r="E339" s="6">
        <f t="shared" si="31"/>
        <v>3.6437757546215952E-4</v>
      </c>
      <c r="F339" s="7">
        <f t="shared" si="34"/>
        <v>0.87094269933526169</v>
      </c>
      <c r="G339" s="6">
        <f t="shared" si="32"/>
        <v>9.052486175845847E-4</v>
      </c>
      <c r="H339" s="7">
        <f t="shared" si="35"/>
        <v>0.31291456173196142</v>
      </c>
      <c r="I339">
        <f t="shared" si="33"/>
        <v>5.2825186916477529E-4</v>
      </c>
    </row>
    <row r="340" spans="1:9">
      <c r="A340" s="3" t="s">
        <v>596</v>
      </c>
      <c r="B340">
        <v>8.16</v>
      </c>
      <c r="C340" s="4">
        <v>653</v>
      </c>
      <c r="D340">
        <f t="shared" si="30"/>
        <v>80.024509803921561</v>
      </c>
      <c r="E340" s="6">
        <f t="shared" si="31"/>
        <v>2.8495635542130556E-4</v>
      </c>
      <c r="F340" s="7">
        <f t="shared" si="34"/>
        <v>0.87122765569068294</v>
      </c>
      <c r="G340" s="6">
        <f t="shared" si="32"/>
        <v>7.0890870628504906E-4</v>
      </c>
      <c r="H340" s="7">
        <f t="shared" si="35"/>
        <v>0.31362347043824645</v>
      </c>
      <c r="I340">
        <f t="shared" si="33"/>
        <v>1.5475621814131646E-4</v>
      </c>
    </row>
    <row r="341" spans="1:9">
      <c r="A341" s="3" t="s">
        <v>484</v>
      </c>
      <c r="B341">
        <v>2.39</v>
      </c>
      <c r="C341" s="4">
        <v>191</v>
      </c>
      <c r="D341">
        <f t="shared" si="30"/>
        <v>79.9163179916318</v>
      </c>
      <c r="E341" s="6">
        <f t="shared" si="31"/>
        <v>8.3348643009907149E-5</v>
      </c>
      <c r="F341" s="7">
        <f t="shared" si="34"/>
        <v>0.87131100433369291</v>
      </c>
      <c r="G341" s="6">
        <f t="shared" si="32"/>
        <v>2.076338000026063E-4</v>
      </c>
      <c r="H341" s="7">
        <f t="shared" si="35"/>
        <v>0.31383110423824906</v>
      </c>
      <c r="I341">
        <f t="shared" si="33"/>
        <v>3.2810529206778183E-4</v>
      </c>
    </row>
    <row r="342" spans="1:9">
      <c r="A342" s="3" t="s">
        <v>190</v>
      </c>
      <c r="B342">
        <v>5.0599999999999996</v>
      </c>
      <c r="C342" s="4">
        <v>401</v>
      </c>
      <c r="D342">
        <f t="shared" si="30"/>
        <v>79.249011857707515</v>
      </c>
      <c r="E342" s="6">
        <f t="shared" si="31"/>
        <v>1.7498851228781552E-4</v>
      </c>
      <c r="F342" s="7">
        <f t="shared" si="34"/>
        <v>0.87148599284598072</v>
      </c>
      <c r="G342" s="6">
        <f t="shared" si="32"/>
        <v>4.3959289875028778E-4</v>
      </c>
      <c r="H342" s="7">
        <f t="shared" si="35"/>
        <v>0.31427069713699934</v>
      </c>
      <c r="I342">
        <f t="shared" si="33"/>
        <v>8.5883008369253E-4</v>
      </c>
    </row>
    <row r="343" spans="1:9">
      <c r="A343" s="3" t="s">
        <v>204</v>
      </c>
      <c r="B343">
        <v>13.24</v>
      </c>
      <c r="C343" s="4">
        <v>1047</v>
      </c>
      <c r="D343">
        <f t="shared" si="30"/>
        <v>79.0785498489426</v>
      </c>
      <c r="E343" s="6">
        <f t="shared" si="31"/>
        <v>4.5689020539985749E-4</v>
      </c>
      <c r="F343" s="7">
        <f t="shared" si="34"/>
        <v>0.87194288305138057</v>
      </c>
      <c r="G343" s="6">
        <f t="shared" si="32"/>
        <v>1.1502391263742708E-3</v>
      </c>
      <c r="H343" s="7">
        <f t="shared" si="35"/>
        <v>0.31542093626337364</v>
      </c>
      <c r="I343">
        <f t="shared" si="33"/>
        <v>1.881574482978654E-4</v>
      </c>
    </row>
    <row r="344" spans="1:9">
      <c r="A344" s="3" t="s">
        <v>54</v>
      </c>
      <c r="B344">
        <v>2.9</v>
      </c>
      <c r="C344" s="4">
        <v>229</v>
      </c>
      <c r="D344">
        <f t="shared" si="30"/>
        <v>78.965517241379317</v>
      </c>
      <c r="E344" s="6">
        <f t="shared" si="31"/>
        <v>9.9931095545909606E-5</v>
      </c>
      <c r="F344" s="7">
        <f t="shared" si="34"/>
        <v>0.87204281414692653</v>
      </c>
      <c r="G344" s="6">
        <f t="shared" si="32"/>
        <v>2.5194059414542186E-4</v>
      </c>
      <c r="H344" s="7">
        <f t="shared" si="35"/>
        <v>0.31567287685751905</v>
      </c>
      <c r="I344">
        <f t="shared" si="33"/>
        <v>4.2115036958467744E-4</v>
      </c>
    </row>
    <row r="345" spans="1:9">
      <c r="A345" s="3" t="s">
        <v>728</v>
      </c>
      <c r="B345">
        <v>6.49</v>
      </c>
      <c r="C345" s="4">
        <v>512</v>
      </c>
      <c r="D345">
        <f t="shared" si="30"/>
        <v>78.890600924499225</v>
      </c>
      <c r="E345" s="6">
        <f t="shared" si="31"/>
        <v>2.2342672890613853E-4</v>
      </c>
      <c r="F345" s="7">
        <f t="shared" si="34"/>
        <v>0.87226624087583271</v>
      </c>
      <c r="G345" s="6">
        <f t="shared" si="32"/>
        <v>5.6382567448406474E-4</v>
      </c>
      <c r="H345" s="7">
        <f t="shared" si="35"/>
        <v>0.31623670253200309</v>
      </c>
      <c r="I345">
        <f t="shared" si="33"/>
        <v>9.6117470121653836E-4</v>
      </c>
    </row>
    <row r="346" spans="1:9">
      <c r="A346" s="3" t="s">
        <v>710</v>
      </c>
      <c r="B346">
        <v>14.8</v>
      </c>
      <c r="C346" s="4">
        <v>1162</v>
      </c>
      <c r="D346">
        <f t="shared" si="30"/>
        <v>78.513513513513516</v>
      </c>
      <c r="E346" s="6">
        <f t="shared" si="31"/>
        <v>5.0707394333775972E-4</v>
      </c>
      <c r="F346" s="7">
        <f t="shared" si="34"/>
        <v>0.87277331481917042</v>
      </c>
      <c r="G346" s="6">
        <f t="shared" si="32"/>
        <v>1.2857657908111185E-3</v>
      </c>
      <c r="H346" s="7">
        <f t="shared" si="35"/>
        <v>0.31752246832281422</v>
      </c>
      <c r="I346">
        <f t="shared" si="33"/>
        <v>7.5345800083670422E-5</v>
      </c>
    </row>
    <row r="347" spans="1:9">
      <c r="A347" s="3" t="s">
        <v>206</v>
      </c>
      <c r="B347">
        <v>1.1599999999999999</v>
      </c>
      <c r="C347" s="4">
        <v>91</v>
      </c>
      <c r="D347">
        <f t="shared" si="30"/>
        <v>78.448275862068968</v>
      </c>
      <c r="E347" s="6">
        <f t="shared" si="31"/>
        <v>3.9710610020426965E-5</v>
      </c>
      <c r="F347" s="7">
        <f t="shared" si="34"/>
        <v>0.87281302542919081</v>
      </c>
      <c r="G347" s="6">
        <f t="shared" si="32"/>
        <v>1.0077623765816874E-4</v>
      </c>
      <c r="H347" s="7">
        <f t="shared" si="35"/>
        <v>0.31762324456047242</v>
      </c>
      <c r="I347">
        <f t="shared" si="33"/>
        <v>2.4435814258200184E-4</v>
      </c>
    </row>
    <row r="348" spans="1:9">
      <c r="A348" s="3" t="s">
        <v>1107</v>
      </c>
      <c r="B348">
        <v>3.76</v>
      </c>
      <c r="C348" s="4">
        <v>294</v>
      </c>
      <c r="D348">
        <f t="shared" si="30"/>
        <v>78.191489361702139</v>
      </c>
      <c r="E348" s="6">
        <f t="shared" si="31"/>
        <v>1.2829581698907172E-4</v>
      </c>
      <c r="F348" s="7">
        <f t="shared" si="34"/>
        <v>0.87294132124617985</v>
      </c>
      <c r="G348" s="6">
        <f t="shared" si="32"/>
        <v>3.2665401171958142E-4</v>
      </c>
      <c r="H348" s="7">
        <f t="shared" si="35"/>
        <v>0.31794989857219202</v>
      </c>
      <c r="I348">
        <f t="shared" si="33"/>
        <v>4.4002408148113847E-4</v>
      </c>
    </row>
    <row r="349" spans="1:9">
      <c r="A349" s="3" t="s">
        <v>166</v>
      </c>
      <c r="B349">
        <v>6.77</v>
      </c>
      <c r="C349" s="4">
        <v>529</v>
      </c>
      <c r="D349">
        <f t="shared" si="30"/>
        <v>78.138847858197934</v>
      </c>
      <c r="E349" s="6">
        <f t="shared" si="31"/>
        <v>2.3084519451435016E-4</v>
      </c>
      <c r="F349" s="7">
        <f t="shared" si="34"/>
        <v>0.87317216644069418</v>
      </c>
      <c r="G349" s="6">
        <f t="shared" si="32"/>
        <v>5.8815097322913992E-4</v>
      </c>
      <c r="H349" s="7">
        <f t="shared" si="35"/>
        <v>0.31853804954542114</v>
      </c>
      <c r="I349">
        <f t="shared" si="33"/>
        <v>2.4050164466166146E-4</v>
      </c>
    </row>
    <row r="350" spans="1:9">
      <c r="A350" s="3" t="s">
        <v>887</v>
      </c>
      <c r="B350">
        <v>3.7</v>
      </c>
      <c r="C350" s="4">
        <v>289</v>
      </c>
      <c r="D350">
        <f t="shared" si="30"/>
        <v>78.108108108108098</v>
      </c>
      <c r="E350" s="6">
        <f t="shared" si="31"/>
        <v>1.2611391533959773E-4</v>
      </c>
      <c r="F350" s="7">
        <f t="shared" si="34"/>
        <v>0.87329828035603374</v>
      </c>
      <c r="G350" s="6">
        <f t="shared" si="32"/>
        <v>3.2144144770277964E-4</v>
      </c>
      <c r="H350" s="7">
        <f t="shared" si="35"/>
        <v>0.31885949099312394</v>
      </c>
      <c r="I350">
        <f t="shared" si="33"/>
        <v>4.4202182586594585E-4</v>
      </c>
    </row>
    <row r="351" spans="1:9">
      <c r="A351" s="3" t="s">
        <v>723</v>
      </c>
      <c r="B351">
        <v>6.8</v>
      </c>
      <c r="C351" s="4">
        <v>531</v>
      </c>
      <c r="D351">
        <f t="shared" si="30"/>
        <v>78.088235294117652</v>
      </c>
      <c r="E351" s="6">
        <f t="shared" si="31"/>
        <v>2.3171795517413975E-4</v>
      </c>
      <c r="F351" s="7">
        <f t="shared" si="34"/>
        <v>0.87352999831120792</v>
      </c>
      <c r="G351" s="6">
        <f t="shared" si="32"/>
        <v>5.9075725523754087E-4</v>
      </c>
      <c r="H351" s="7">
        <f t="shared" si="35"/>
        <v>0.31945024824836149</v>
      </c>
      <c r="I351">
        <f t="shared" si="33"/>
        <v>3.888540856696876E-4</v>
      </c>
    </row>
    <row r="352" spans="1:9">
      <c r="A352" s="3" t="s">
        <v>878</v>
      </c>
      <c r="B352">
        <v>5.98</v>
      </c>
      <c r="C352" s="4">
        <v>466</v>
      </c>
      <c r="D352">
        <f t="shared" si="30"/>
        <v>77.926421404682273</v>
      </c>
      <c r="E352" s="6">
        <f t="shared" si="31"/>
        <v>2.0335323373097764E-4</v>
      </c>
      <c r="F352" s="7">
        <f t="shared" si="34"/>
        <v>0.87373335154493892</v>
      </c>
      <c r="G352" s="6">
        <f t="shared" si="32"/>
        <v>5.1951888034124929E-4</v>
      </c>
      <c r="H352" s="7">
        <f t="shared" si="35"/>
        <v>0.31996976712870273</v>
      </c>
      <c r="I352">
        <f t="shared" si="33"/>
        <v>1.8086035894804287E-4</v>
      </c>
    </row>
    <row r="353" spans="1:9">
      <c r="A353" s="3" t="s">
        <v>855</v>
      </c>
      <c r="B353">
        <v>2.78</v>
      </c>
      <c r="C353" s="4">
        <v>216</v>
      </c>
      <c r="D353">
        <f t="shared" si="30"/>
        <v>77.697841726618705</v>
      </c>
      <c r="E353" s="6">
        <f t="shared" si="31"/>
        <v>9.4258151257277189E-5</v>
      </c>
      <c r="F353" s="7">
        <f t="shared" si="34"/>
        <v>0.87382760969619622</v>
      </c>
      <c r="G353" s="6">
        <f t="shared" si="32"/>
        <v>2.4151546611181818E-4</v>
      </c>
      <c r="H353" s="7">
        <f t="shared" si="35"/>
        <v>0.32021128259481457</v>
      </c>
      <c r="I353">
        <f t="shared" si="33"/>
        <v>4.2887388648787939E-4</v>
      </c>
    </row>
    <row r="354" spans="1:9">
      <c r="A354" s="3" t="s">
        <v>517</v>
      </c>
      <c r="B354">
        <v>6.59</v>
      </c>
      <c r="C354" s="4">
        <v>511</v>
      </c>
      <c r="D354">
        <f t="shared" si="30"/>
        <v>77.541729893778452</v>
      </c>
      <c r="E354" s="6">
        <f t="shared" si="31"/>
        <v>2.2299034857624372E-4</v>
      </c>
      <c r="F354" s="7">
        <f t="shared" si="34"/>
        <v>0.87405060004477242</v>
      </c>
      <c r="G354" s="6">
        <f t="shared" si="32"/>
        <v>5.7251328117873446E-4</v>
      </c>
      <c r="H354" s="7">
        <f t="shared" si="35"/>
        <v>0.32078379587599332</v>
      </c>
      <c r="I354">
        <f t="shared" si="33"/>
        <v>3.3996244279543841E-4</v>
      </c>
    </row>
    <row r="355" spans="1:9">
      <c r="A355" s="3" t="s">
        <v>317</v>
      </c>
      <c r="B355">
        <v>5.22</v>
      </c>
      <c r="C355" s="4">
        <v>403</v>
      </c>
      <c r="D355">
        <f t="shared" si="30"/>
        <v>77.203065134099617</v>
      </c>
      <c r="E355" s="6">
        <f t="shared" si="31"/>
        <v>1.7586127294760511E-4</v>
      </c>
      <c r="F355" s="7">
        <f t="shared" si="34"/>
        <v>0.87422646131771997</v>
      </c>
      <c r="G355" s="6">
        <f t="shared" si="32"/>
        <v>4.5349306946175933E-4</v>
      </c>
      <c r="H355" s="7">
        <f t="shared" si="35"/>
        <v>0.32123728894545506</v>
      </c>
      <c r="I355">
        <f t="shared" si="33"/>
        <v>1.4787325346482527E-4</v>
      </c>
    </row>
    <row r="356" spans="1:9">
      <c r="A356" s="3" t="s">
        <v>646</v>
      </c>
      <c r="B356">
        <v>2.27</v>
      </c>
      <c r="C356" s="4">
        <v>175</v>
      </c>
      <c r="D356">
        <f t="shared" si="30"/>
        <v>77.092511013215855</v>
      </c>
      <c r="E356" s="6">
        <f t="shared" si="31"/>
        <v>7.6366557731590316E-5</v>
      </c>
      <c r="F356" s="7">
        <f t="shared" si="34"/>
        <v>0.87430282787545155</v>
      </c>
      <c r="G356" s="6">
        <f t="shared" si="32"/>
        <v>1.9720867196900262E-4</v>
      </c>
      <c r="H356" s="7">
        <f t="shared" si="35"/>
        <v>0.32143449761742404</v>
      </c>
      <c r="I356">
        <f t="shared" si="33"/>
        <v>4.2543797213917545E-4</v>
      </c>
    </row>
    <row r="357" spans="1:9">
      <c r="A357" s="3" t="s">
        <v>351</v>
      </c>
      <c r="B357">
        <v>6.53</v>
      </c>
      <c r="C357" s="4">
        <v>503</v>
      </c>
      <c r="D357">
        <f t="shared" si="30"/>
        <v>77.029096477794795</v>
      </c>
      <c r="E357" s="6">
        <f t="shared" si="31"/>
        <v>2.194993059370853E-4</v>
      </c>
      <c r="F357" s="7">
        <f t="shared" si="34"/>
        <v>0.87452232718138867</v>
      </c>
      <c r="G357" s="6">
        <f t="shared" si="32"/>
        <v>5.6730071716193267E-4</v>
      </c>
      <c r="H357" s="7">
        <f t="shared" si="35"/>
        <v>0.32200179833458598</v>
      </c>
      <c r="I357">
        <f t="shared" si="33"/>
        <v>1.5386788174442945E-4</v>
      </c>
    </row>
    <row r="358" spans="1:9">
      <c r="A358" s="3" t="s">
        <v>474</v>
      </c>
      <c r="B358">
        <v>2.36</v>
      </c>
      <c r="C358" s="4">
        <v>181</v>
      </c>
      <c r="D358">
        <f t="shared" si="30"/>
        <v>76.694915254237287</v>
      </c>
      <c r="E358" s="6">
        <f t="shared" si="31"/>
        <v>7.898483971095912E-5</v>
      </c>
      <c r="F358" s="7">
        <f t="shared" si="34"/>
        <v>0.87460131202109959</v>
      </c>
      <c r="G358" s="6">
        <f t="shared" si="32"/>
        <v>2.0502751799420535E-4</v>
      </c>
      <c r="H358" s="7">
        <f t="shared" si="35"/>
        <v>0.3222068258525802</v>
      </c>
      <c r="I358">
        <f t="shared" si="33"/>
        <v>2.0621713619467519E-4</v>
      </c>
    </row>
    <row r="359" spans="1:9">
      <c r="A359" s="3" t="s">
        <v>797</v>
      </c>
      <c r="B359">
        <v>3.16</v>
      </c>
      <c r="C359" s="4">
        <v>241</v>
      </c>
      <c r="D359">
        <f t="shared" si="30"/>
        <v>76.265822784810126</v>
      </c>
      <c r="E359" s="6">
        <f t="shared" si="31"/>
        <v>1.0516765950464723E-4</v>
      </c>
      <c r="F359" s="7">
        <f t="shared" si="34"/>
        <v>0.87470647968060422</v>
      </c>
      <c r="G359" s="6">
        <f t="shared" si="32"/>
        <v>2.7452837155156313E-4</v>
      </c>
      <c r="H359" s="7">
        <f t="shared" si="35"/>
        <v>0.32248135422413177</v>
      </c>
      <c r="I359">
        <f t="shared" si="33"/>
        <v>2.2777607256802002E-4</v>
      </c>
    </row>
    <row r="360" spans="1:9">
      <c r="A360" s="3" t="s">
        <v>879</v>
      </c>
      <c r="B360">
        <v>3.49</v>
      </c>
      <c r="C360" s="4">
        <v>266</v>
      </c>
      <c r="D360">
        <f t="shared" si="30"/>
        <v>76.217765042979934</v>
      </c>
      <c r="E360" s="6">
        <f t="shared" si="31"/>
        <v>1.1607716775201728E-4</v>
      </c>
      <c r="F360" s="7">
        <f t="shared" si="34"/>
        <v>0.87482255684835619</v>
      </c>
      <c r="G360" s="6">
        <f t="shared" si="32"/>
        <v>3.0319747364397322E-4</v>
      </c>
      <c r="H360" s="7">
        <f t="shared" si="35"/>
        <v>0.32278455169777576</v>
      </c>
      <c r="I360">
        <f t="shared" si="33"/>
        <v>2.9568957180065025E-4</v>
      </c>
    </row>
    <row r="361" spans="1:9">
      <c r="A361" s="3" t="s">
        <v>240</v>
      </c>
      <c r="B361">
        <v>4.53</v>
      </c>
      <c r="C361" s="4">
        <v>345</v>
      </c>
      <c r="D361">
        <f t="shared" si="30"/>
        <v>76.158940397350989</v>
      </c>
      <c r="E361" s="6">
        <f t="shared" si="31"/>
        <v>1.5055121381370661E-4</v>
      </c>
      <c r="F361" s="7">
        <f t="shared" si="34"/>
        <v>0.87497310806216988</v>
      </c>
      <c r="G361" s="6">
        <f t="shared" si="32"/>
        <v>3.9354858326853831E-4</v>
      </c>
      <c r="H361" s="7">
        <f t="shared" si="35"/>
        <v>0.32317810028104432</v>
      </c>
      <c r="I361">
        <f t="shared" si="33"/>
        <v>1.4491774587732653E-4</v>
      </c>
    </row>
    <row r="362" spans="1:9">
      <c r="A362" s="3" t="s">
        <v>169</v>
      </c>
      <c r="B362">
        <v>2.2200000000000002</v>
      </c>
      <c r="C362" s="4">
        <v>169</v>
      </c>
      <c r="D362">
        <f t="shared" si="30"/>
        <v>76.126126126126124</v>
      </c>
      <c r="E362" s="6">
        <f t="shared" si="31"/>
        <v>7.3748275752221498E-5</v>
      </c>
      <c r="F362" s="7">
        <f t="shared" si="34"/>
        <v>0.87504685633792212</v>
      </c>
      <c r="G362" s="6">
        <f t="shared" si="32"/>
        <v>1.9286486862166779E-4</v>
      </c>
      <c r="H362" s="7">
        <f t="shared" si="35"/>
        <v>0.32337096514966601</v>
      </c>
      <c r="I362">
        <f t="shared" si="33"/>
        <v>5.2374779514086089E-4</v>
      </c>
    </row>
    <row r="363" spans="1:9">
      <c r="A363" s="3" t="s">
        <v>883</v>
      </c>
      <c r="B363">
        <v>8.02</v>
      </c>
      <c r="C363" s="4">
        <v>609</v>
      </c>
      <c r="D363">
        <f t="shared" si="30"/>
        <v>75.935162094763101</v>
      </c>
      <c r="E363" s="6">
        <f t="shared" si="31"/>
        <v>2.6575562090593431E-4</v>
      </c>
      <c r="F363" s="7">
        <f t="shared" si="34"/>
        <v>0.87531261195882804</v>
      </c>
      <c r="G363" s="6">
        <f t="shared" si="32"/>
        <v>6.9674605691251142E-4</v>
      </c>
      <c r="H363" s="7">
        <f t="shared" si="35"/>
        <v>0.32406771120657851</v>
      </c>
      <c r="I363">
        <f t="shared" si="33"/>
        <v>2.3515060197315529E-4</v>
      </c>
    </row>
    <row r="364" spans="1:9">
      <c r="A364" s="3" t="s">
        <v>716</v>
      </c>
      <c r="B364">
        <v>3.6</v>
      </c>
      <c r="C364" s="4">
        <v>273</v>
      </c>
      <c r="D364">
        <f t="shared" si="30"/>
        <v>75.833333333333329</v>
      </c>
      <c r="E364" s="6">
        <f t="shared" si="31"/>
        <v>1.1913183006128089E-4</v>
      </c>
      <c r="F364" s="7">
        <f t="shared" si="34"/>
        <v>0.87543174378888933</v>
      </c>
      <c r="G364" s="6">
        <f t="shared" si="32"/>
        <v>3.1275384100810992E-4</v>
      </c>
      <c r="H364" s="7">
        <f t="shared" si="35"/>
        <v>0.32438046504758661</v>
      </c>
      <c r="I364">
        <f t="shared" si="33"/>
        <v>4.1287184854613135E-3</v>
      </c>
    </row>
    <row r="365" spans="1:9">
      <c r="A365" s="3" t="s">
        <v>602</v>
      </c>
      <c r="B365">
        <v>63.2</v>
      </c>
      <c r="C365" s="4">
        <v>4789</v>
      </c>
      <c r="D365">
        <f t="shared" si="30"/>
        <v>75.775316455696199</v>
      </c>
      <c r="E365" s="6">
        <f t="shared" si="31"/>
        <v>2.0898253998662057E-3</v>
      </c>
      <c r="F365" s="7">
        <f t="shared" si="34"/>
        <v>0.87752156918875557</v>
      </c>
      <c r="G365" s="6">
        <f t="shared" si="32"/>
        <v>5.4905674310312628E-3</v>
      </c>
      <c r="H365" s="7">
        <f t="shared" si="35"/>
        <v>0.32987103247861788</v>
      </c>
      <c r="I365">
        <f t="shared" si="33"/>
        <v>2.8288489839140007E-4</v>
      </c>
    </row>
    <row r="366" spans="1:9">
      <c r="A366" s="3" t="s">
        <v>297</v>
      </c>
      <c r="B366">
        <v>4.33</v>
      </c>
      <c r="C366" s="4">
        <v>328</v>
      </c>
      <c r="D366">
        <f t="shared" si="30"/>
        <v>75.750577367205537</v>
      </c>
      <c r="E366" s="6">
        <f t="shared" si="31"/>
        <v>1.4313274820549498E-4</v>
      </c>
      <c r="F366" s="7">
        <f t="shared" si="34"/>
        <v>0.87766470193696111</v>
      </c>
      <c r="G366" s="6">
        <f t="shared" si="32"/>
        <v>3.7617336987919882E-4</v>
      </c>
      <c r="H366" s="7">
        <f t="shared" si="35"/>
        <v>0.33024720584849709</v>
      </c>
      <c r="I366">
        <f t="shared" si="33"/>
        <v>6.4716115630886195E-4</v>
      </c>
    </row>
    <row r="367" spans="1:9">
      <c r="A367" s="3" t="s">
        <v>615</v>
      </c>
      <c r="B367">
        <v>9.89</v>
      </c>
      <c r="C367" s="4">
        <v>742</v>
      </c>
      <c r="D367">
        <f t="shared" si="30"/>
        <v>75.025278058645085</v>
      </c>
      <c r="E367" s="6">
        <f t="shared" si="31"/>
        <v>3.2379420478194295E-4</v>
      </c>
      <c r="F367" s="7">
        <f t="shared" si="34"/>
        <v>0.87798849614174301</v>
      </c>
      <c r="G367" s="6">
        <f t="shared" si="32"/>
        <v>8.5920430210283528E-4</v>
      </c>
      <c r="H367" s="7">
        <f t="shared" si="35"/>
        <v>0.33110641015059994</v>
      </c>
      <c r="I367">
        <f t="shared" si="33"/>
        <v>1.4334876512195338E-4</v>
      </c>
    </row>
    <row r="368" spans="1:9">
      <c r="A368" s="3" t="s">
        <v>1082</v>
      </c>
      <c r="B368">
        <v>2.19</v>
      </c>
      <c r="C368" s="4">
        <v>164</v>
      </c>
      <c r="D368">
        <f t="shared" si="30"/>
        <v>74.885844748858446</v>
      </c>
      <c r="E368" s="6">
        <f t="shared" si="31"/>
        <v>7.1566374102747491E-5</v>
      </c>
      <c r="F368" s="7">
        <f t="shared" si="34"/>
        <v>0.87806006251584579</v>
      </c>
      <c r="G368" s="6">
        <f t="shared" si="32"/>
        <v>1.9025858661326684E-4</v>
      </c>
      <c r="H368" s="7">
        <f t="shared" si="35"/>
        <v>0.3312966687372132</v>
      </c>
      <c r="I368">
        <f t="shared" si="33"/>
        <v>6.7453340133599715E-4</v>
      </c>
    </row>
    <row r="369" spans="1:9">
      <c r="A369" s="3" t="s">
        <v>520</v>
      </c>
      <c r="B369">
        <v>10.3</v>
      </c>
      <c r="C369" s="4">
        <v>769</v>
      </c>
      <c r="D369">
        <f t="shared" si="30"/>
        <v>74.660194174757279</v>
      </c>
      <c r="E369" s="6">
        <f t="shared" si="31"/>
        <v>3.3557647368910256E-4</v>
      </c>
      <c r="F369" s="7">
        <f t="shared" si="34"/>
        <v>0.87839563898953488</v>
      </c>
      <c r="G369" s="6">
        <f t="shared" si="32"/>
        <v>8.9482348955098113E-4</v>
      </c>
      <c r="H369" s="7">
        <f t="shared" si="35"/>
        <v>0.3321914922267642</v>
      </c>
      <c r="I369">
        <f t="shared" si="33"/>
        <v>3.2548760491213358E-4</v>
      </c>
    </row>
    <row r="370" spans="1:9">
      <c r="A370" s="3" t="s">
        <v>691</v>
      </c>
      <c r="B370">
        <v>4.97</v>
      </c>
      <c r="C370" s="4">
        <v>371</v>
      </c>
      <c r="D370">
        <f t="shared" si="30"/>
        <v>74.647887323943664</v>
      </c>
      <c r="E370" s="6">
        <f t="shared" si="31"/>
        <v>1.6189710239097147E-4</v>
      </c>
      <c r="F370" s="7">
        <f t="shared" si="34"/>
        <v>0.87855753609192588</v>
      </c>
      <c r="G370" s="6">
        <f t="shared" si="32"/>
        <v>4.3177405272508504E-4</v>
      </c>
      <c r="H370" s="7">
        <f t="shared" si="35"/>
        <v>0.33262326627948929</v>
      </c>
      <c r="I370">
        <f t="shared" si="33"/>
        <v>3.3795736983388558E-4</v>
      </c>
    </row>
    <row r="371" spans="1:9">
      <c r="A371" s="3" t="s">
        <v>897</v>
      </c>
      <c r="B371">
        <v>5.16</v>
      </c>
      <c r="C371" s="4">
        <v>385</v>
      </c>
      <c r="D371">
        <f t="shared" si="30"/>
        <v>74.612403100775197</v>
      </c>
      <c r="E371" s="6">
        <f t="shared" si="31"/>
        <v>1.680064270094987E-4</v>
      </c>
      <c r="F371" s="7">
        <f t="shared" si="34"/>
        <v>0.87872554251893542</v>
      </c>
      <c r="G371" s="6">
        <f t="shared" si="32"/>
        <v>4.4828050544495755E-4</v>
      </c>
      <c r="H371" s="7">
        <f t="shared" si="35"/>
        <v>0.33307154678493422</v>
      </c>
      <c r="I371">
        <f t="shared" si="33"/>
        <v>8.3573192556685161E-4</v>
      </c>
    </row>
    <row r="372" spans="1:9">
      <c r="A372" s="3" t="s">
        <v>201</v>
      </c>
      <c r="B372">
        <v>12.76</v>
      </c>
      <c r="C372" s="4">
        <v>952</v>
      </c>
      <c r="D372">
        <f t="shared" si="30"/>
        <v>74.608150470219442</v>
      </c>
      <c r="E372" s="6">
        <f t="shared" si="31"/>
        <v>4.154340740598513E-4</v>
      </c>
      <c r="F372" s="7">
        <f t="shared" si="34"/>
        <v>0.87914097659299528</v>
      </c>
      <c r="G372" s="6">
        <f t="shared" si="32"/>
        <v>1.1085386142398561E-3</v>
      </c>
      <c r="H372" s="7">
        <f t="shared" si="35"/>
        <v>0.3341800853991741</v>
      </c>
      <c r="I372">
        <f t="shared" si="33"/>
        <v>4.9853832945134791E-4</v>
      </c>
    </row>
    <row r="373" spans="1:9">
      <c r="A373" s="3" t="s">
        <v>1004</v>
      </c>
      <c r="B373">
        <v>7.61</v>
      </c>
      <c r="C373" s="4">
        <v>567</v>
      </c>
      <c r="D373">
        <f t="shared" si="30"/>
        <v>74.50722733245729</v>
      </c>
      <c r="E373" s="6">
        <f t="shared" si="31"/>
        <v>2.4742764705035263E-4</v>
      </c>
      <c r="F373" s="7">
        <f t="shared" si="34"/>
        <v>0.87938840424004561</v>
      </c>
      <c r="G373" s="6">
        <f t="shared" si="32"/>
        <v>6.6112686946436568E-4</v>
      </c>
      <c r="H373" s="7">
        <f t="shared" si="35"/>
        <v>0.33484121226863844</v>
      </c>
      <c r="I373">
        <f t="shared" si="33"/>
        <v>1.6319868468406273E-4</v>
      </c>
    </row>
    <row r="374" spans="1:9">
      <c r="A374" s="3" t="s">
        <v>997</v>
      </c>
      <c r="B374">
        <v>2.4900000000000002</v>
      </c>
      <c r="C374" s="4">
        <v>185</v>
      </c>
      <c r="D374">
        <f t="shared" si="30"/>
        <v>74.297188755020073</v>
      </c>
      <c r="E374" s="6">
        <f t="shared" si="31"/>
        <v>8.0730361030538332E-5</v>
      </c>
      <c r="F374" s="7">
        <f t="shared" si="34"/>
        <v>0.87946913460107612</v>
      </c>
      <c r="G374" s="6">
        <f t="shared" si="32"/>
        <v>2.1632140669727601E-4</v>
      </c>
      <c r="H374" s="7">
        <f t="shared" si="35"/>
        <v>0.33505753367533569</v>
      </c>
      <c r="I374">
        <f t="shared" si="33"/>
        <v>3.5395480549316183E-4</v>
      </c>
    </row>
    <row r="375" spans="1:9">
      <c r="A375" s="3" t="s">
        <v>266</v>
      </c>
      <c r="B375">
        <v>5.4</v>
      </c>
      <c r="C375" s="4">
        <v>401</v>
      </c>
      <c r="D375">
        <f t="shared" si="30"/>
        <v>74.259259259259252</v>
      </c>
      <c r="E375" s="6">
        <f t="shared" si="31"/>
        <v>1.7498851228781552E-4</v>
      </c>
      <c r="F375" s="7">
        <f t="shared" si="34"/>
        <v>0.87964412311336393</v>
      </c>
      <c r="G375" s="6">
        <f t="shared" si="32"/>
        <v>4.6913076151216485E-4</v>
      </c>
      <c r="H375" s="7">
        <f t="shared" si="35"/>
        <v>0.33552666443684787</v>
      </c>
      <c r="I375">
        <f t="shared" si="33"/>
        <v>8.2337460848214139E-4</v>
      </c>
    </row>
    <row r="376" spans="1:9">
      <c r="A376" s="3" t="s">
        <v>898</v>
      </c>
      <c r="B376">
        <v>12.56</v>
      </c>
      <c r="C376" s="4">
        <v>932</v>
      </c>
      <c r="D376">
        <f t="shared" si="30"/>
        <v>74.203821656050948</v>
      </c>
      <c r="E376" s="6">
        <f t="shared" si="31"/>
        <v>4.0670646746195527E-4</v>
      </c>
      <c r="F376" s="7">
        <f t="shared" si="34"/>
        <v>0.88005082958082592</v>
      </c>
      <c r="G376" s="6">
        <f t="shared" si="32"/>
        <v>1.0911634008505169E-3</v>
      </c>
      <c r="H376" s="7">
        <f t="shared" si="35"/>
        <v>0.33661782783769839</v>
      </c>
      <c r="I376">
        <f t="shared" si="33"/>
        <v>2.688113614042198E-4</v>
      </c>
    </row>
    <row r="377" spans="1:9">
      <c r="A377" s="3" t="s">
        <v>847</v>
      </c>
      <c r="B377">
        <v>4.0999999999999996</v>
      </c>
      <c r="C377" s="4">
        <v>304</v>
      </c>
      <c r="D377">
        <f t="shared" si="30"/>
        <v>74.146341463414643</v>
      </c>
      <c r="E377" s="6">
        <f t="shared" si="31"/>
        <v>1.3265962028801974E-4</v>
      </c>
      <c r="F377" s="7">
        <f t="shared" si="34"/>
        <v>0.88018348920111389</v>
      </c>
      <c r="G377" s="6">
        <f t="shared" si="32"/>
        <v>3.5619187448145844E-4</v>
      </c>
      <c r="H377" s="7">
        <f t="shared" si="35"/>
        <v>0.33697401971217983</v>
      </c>
      <c r="I377">
        <f t="shared" si="33"/>
        <v>3.8489434129268529E-4</v>
      </c>
    </row>
    <row r="378" spans="1:9">
      <c r="A378" s="3" t="s">
        <v>303</v>
      </c>
      <c r="B378">
        <v>5.87</v>
      </c>
      <c r="C378" s="4">
        <v>435</v>
      </c>
      <c r="D378">
        <f t="shared" si="30"/>
        <v>74.105621805792168</v>
      </c>
      <c r="E378" s="6">
        <f t="shared" si="31"/>
        <v>1.8982544350423878E-4</v>
      </c>
      <c r="F378" s="7">
        <f t="shared" si="34"/>
        <v>0.8803733146446181</v>
      </c>
      <c r="G378" s="6">
        <f t="shared" si="32"/>
        <v>5.0996251297711248E-4</v>
      </c>
      <c r="H378" s="7">
        <f t="shared" si="35"/>
        <v>0.33748398222515696</v>
      </c>
      <c r="I378">
        <f t="shared" si="33"/>
        <v>7.3143797677183153E-4</v>
      </c>
    </row>
    <row r="379" spans="1:9">
      <c r="A379" s="3" t="s">
        <v>472</v>
      </c>
      <c r="B379">
        <v>11.15</v>
      </c>
      <c r="C379" s="4">
        <v>824</v>
      </c>
      <c r="D379">
        <f t="shared" si="30"/>
        <v>73.901345291479814</v>
      </c>
      <c r="E379" s="6">
        <f t="shared" si="31"/>
        <v>3.5957739183331669E-4</v>
      </c>
      <c r="F379" s="7">
        <f t="shared" si="34"/>
        <v>0.88073289203645144</v>
      </c>
      <c r="G379" s="6">
        <f t="shared" si="32"/>
        <v>9.6866814645567376E-4</v>
      </c>
      <c r="H379" s="7">
        <f t="shared" si="35"/>
        <v>0.33845265037161265</v>
      </c>
      <c r="I379">
        <f t="shared" si="33"/>
        <v>3.0066400768535839E-4</v>
      </c>
    </row>
    <row r="380" spans="1:9">
      <c r="A380" s="3" t="s">
        <v>267</v>
      </c>
      <c r="B380">
        <v>4.58</v>
      </c>
      <c r="C380" s="4">
        <v>337</v>
      </c>
      <c r="D380">
        <f t="shared" si="30"/>
        <v>73.580786026200869</v>
      </c>
      <c r="E380" s="6">
        <f t="shared" si="31"/>
        <v>1.4706017117454821E-4</v>
      </c>
      <c r="F380" s="7">
        <f t="shared" si="34"/>
        <v>0.88087995220762594</v>
      </c>
      <c r="G380" s="6">
        <f t="shared" si="32"/>
        <v>3.9789238661587316E-4</v>
      </c>
      <c r="H380" s="7">
        <f t="shared" si="35"/>
        <v>0.33885054275822851</v>
      </c>
      <c r="I380">
        <f t="shared" si="33"/>
        <v>4.5383530538856132E-4</v>
      </c>
    </row>
    <row r="381" spans="1:9">
      <c r="A381" s="3" t="s">
        <v>762</v>
      </c>
      <c r="B381">
        <v>6.91</v>
      </c>
      <c r="C381" s="4">
        <v>507</v>
      </c>
      <c r="D381">
        <f t="shared" si="30"/>
        <v>73.371924746743844</v>
      </c>
      <c r="E381" s="6">
        <f t="shared" si="31"/>
        <v>2.2124482725666451E-4</v>
      </c>
      <c r="F381" s="7">
        <f t="shared" si="34"/>
        <v>0.88110119703488265</v>
      </c>
      <c r="G381" s="6">
        <f t="shared" si="32"/>
        <v>6.0031362260167757E-4</v>
      </c>
      <c r="H381" s="7">
        <f t="shared" si="35"/>
        <v>0.33945085638083017</v>
      </c>
      <c r="I381">
        <f t="shared" si="33"/>
        <v>6.9288951198254178E-4</v>
      </c>
    </row>
    <row r="382" spans="1:9">
      <c r="A382" s="3" t="s">
        <v>379</v>
      </c>
      <c r="B382">
        <v>10.54</v>
      </c>
      <c r="C382" s="4">
        <v>769</v>
      </c>
      <c r="D382">
        <f t="shared" si="30"/>
        <v>72.960151802656554</v>
      </c>
      <c r="E382" s="6">
        <f t="shared" si="31"/>
        <v>3.3557647368910256E-4</v>
      </c>
      <c r="F382" s="7">
        <f t="shared" si="34"/>
        <v>0.88143677350857175</v>
      </c>
      <c r="G382" s="6">
        <f t="shared" si="32"/>
        <v>9.1567374561818838E-4</v>
      </c>
      <c r="H382" s="7">
        <f t="shared" si="35"/>
        <v>0.34036653012644835</v>
      </c>
      <c r="I382">
        <f t="shared" si="33"/>
        <v>2.6431548298172514E-4</v>
      </c>
    </row>
    <row r="383" spans="1:9">
      <c r="A383" s="3" t="s">
        <v>813</v>
      </c>
      <c r="B383">
        <v>4.0199999999999996</v>
      </c>
      <c r="C383" s="4">
        <v>293</v>
      </c>
      <c r="D383">
        <f t="shared" si="30"/>
        <v>72.885572139303491</v>
      </c>
      <c r="E383" s="6">
        <f t="shared" si="31"/>
        <v>1.2785943665917691E-4</v>
      </c>
      <c r="F383" s="7">
        <f t="shared" si="34"/>
        <v>0.88156463294523091</v>
      </c>
      <c r="G383" s="6">
        <f t="shared" si="32"/>
        <v>3.4924178912572269E-4</v>
      </c>
      <c r="H383" s="7">
        <f t="shared" si="35"/>
        <v>0.34071577191557406</v>
      </c>
      <c r="I383">
        <f t="shared" si="33"/>
        <v>6.5362794608475605E-4</v>
      </c>
    </row>
    <row r="384" spans="1:9">
      <c r="A384" s="3" t="s">
        <v>715</v>
      </c>
      <c r="B384">
        <v>9.94</v>
      </c>
      <c r="C384" s="4">
        <v>724</v>
      </c>
      <c r="D384">
        <f t="shared" si="30"/>
        <v>72.83702213279679</v>
      </c>
      <c r="E384" s="6">
        <f t="shared" si="31"/>
        <v>3.1593935884383648E-4</v>
      </c>
      <c r="F384" s="7">
        <f t="shared" si="34"/>
        <v>0.88188057230407479</v>
      </c>
      <c r="G384" s="6">
        <f t="shared" si="32"/>
        <v>8.6354810545017009E-4</v>
      </c>
      <c r="H384" s="7">
        <f t="shared" si="35"/>
        <v>0.34157932002102426</v>
      </c>
      <c r="I384">
        <f t="shared" si="33"/>
        <v>3.8407774237741998E-4</v>
      </c>
    </row>
    <row r="385" spans="1:9">
      <c r="A385" s="3" t="s">
        <v>1047</v>
      </c>
      <c r="B385">
        <v>5.84</v>
      </c>
      <c r="C385" s="4">
        <v>425</v>
      </c>
      <c r="D385">
        <f t="shared" si="30"/>
        <v>72.773972602739732</v>
      </c>
      <c r="E385" s="6">
        <f t="shared" si="31"/>
        <v>1.8546164020529076E-4</v>
      </c>
      <c r="F385" s="7">
        <f t="shared" si="34"/>
        <v>0.88206603394428007</v>
      </c>
      <c r="G385" s="6">
        <f t="shared" si="32"/>
        <v>5.0735623096871154E-4</v>
      </c>
      <c r="H385" s="7">
        <f t="shared" si="35"/>
        <v>0.34208667625199296</v>
      </c>
      <c r="I385">
        <f t="shared" si="33"/>
        <v>2.6584791866385293E-4</v>
      </c>
    </row>
    <row r="386" spans="1:9">
      <c r="A386" s="3" t="s">
        <v>960</v>
      </c>
      <c r="B386">
        <v>4.04</v>
      </c>
      <c r="C386" s="4">
        <v>293</v>
      </c>
      <c r="D386">
        <f t="shared" ref="D386:D449" si="36">C386/B386</f>
        <v>72.524752475247524</v>
      </c>
      <c r="E386" s="6">
        <f t="shared" si="31"/>
        <v>1.2785943665917691E-4</v>
      </c>
      <c r="F386" s="7">
        <f t="shared" si="34"/>
        <v>0.88219389338093923</v>
      </c>
      <c r="G386" s="6">
        <f t="shared" si="32"/>
        <v>3.5097931046465666E-4</v>
      </c>
      <c r="H386" s="7">
        <f t="shared" si="35"/>
        <v>0.34243765556245764</v>
      </c>
      <c r="I386">
        <f t="shared" si="33"/>
        <v>3.1064194316993143E-4</v>
      </c>
    </row>
    <row r="387" spans="1:9">
      <c r="A387" s="3" t="s">
        <v>592</v>
      </c>
      <c r="B387">
        <v>4.72</v>
      </c>
      <c r="C387" s="4">
        <v>342</v>
      </c>
      <c r="D387">
        <f t="shared" si="36"/>
        <v>72.457627118644069</v>
      </c>
      <c r="E387" s="6">
        <f t="shared" ref="E387:E450" si="37">C387/2291579</f>
        <v>1.4924207282402221E-4</v>
      </c>
      <c r="F387" s="7">
        <f t="shared" si="34"/>
        <v>0.88234313545376331</v>
      </c>
      <c r="G387" s="6">
        <f t="shared" ref="G387:G450" si="38">B387/11510.65</f>
        <v>4.100550359884107E-4</v>
      </c>
      <c r="H387" s="7">
        <f t="shared" si="35"/>
        <v>0.34284771059844604</v>
      </c>
      <c r="I387">
        <f t="shared" ref="I387:I450" si="39">F387*H388-F388*H387</f>
        <v>1.2638057491626276E-4</v>
      </c>
    </row>
    <row r="388" spans="1:9">
      <c r="A388" s="3" t="s">
        <v>684</v>
      </c>
      <c r="B388">
        <v>1.92</v>
      </c>
      <c r="C388" s="4">
        <v>139</v>
      </c>
      <c r="D388">
        <f t="shared" si="36"/>
        <v>72.395833333333343</v>
      </c>
      <c r="E388" s="6">
        <f t="shared" si="37"/>
        <v>6.0656865855377451E-5</v>
      </c>
      <c r="F388" s="7">
        <f t="shared" ref="F388:F451" si="40">F387+E388</f>
        <v>0.88240379231961863</v>
      </c>
      <c r="G388" s="6">
        <f t="shared" si="38"/>
        <v>1.6680204853765861E-4</v>
      </c>
      <c r="H388" s="7">
        <f t="shared" ref="H388:H451" si="41">H387+G388</f>
        <v>0.34301451264698368</v>
      </c>
      <c r="I388">
        <f t="shared" si="39"/>
        <v>8.3953421757138047E-4</v>
      </c>
    </row>
    <row r="389" spans="1:9">
      <c r="A389" s="3" t="s">
        <v>854</v>
      </c>
      <c r="B389">
        <v>12.74</v>
      </c>
      <c r="C389" s="4">
        <v>916</v>
      </c>
      <c r="D389">
        <f t="shared" si="36"/>
        <v>71.899529042386177</v>
      </c>
      <c r="E389" s="6">
        <f t="shared" si="37"/>
        <v>3.9972438218363843E-4</v>
      </c>
      <c r="F389" s="7">
        <f t="shared" si="40"/>
        <v>0.88280351670180224</v>
      </c>
      <c r="G389" s="6">
        <f t="shared" si="38"/>
        <v>1.1068010929009223E-3</v>
      </c>
      <c r="H389" s="7">
        <f t="shared" si="41"/>
        <v>0.34412131373988458</v>
      </c>
      <c r="I389">
        <f t="shared" si="39"/>
        <v>3.9159384361336924E-4</v>
      </c>
    </row>
    <row r="390" spans="1:9">
      <c r="A390" s="3" t="s">
        <v>224</v>
      </c>
      <c r="B390">
        <v>5.94</v>
      </c>
      <c r="C390" s="4">
        <v>426</v>
      </c>
      <c r="D390">
        <f t="shared" si="36"/>
        <v>71.717171717171709</v>
      </c>
      <c r="E390" s="6">
        <f t="shared" si="37"/>
        <v>1.8589802053518557E-4</v>
      </c>
      <c r="F390" s="7">
        <f t="shared" si="40"/>
        <v>0.88298941472233738</v>
      </c>
      <c r="G390" s="6">
        <f t="shared" si="38"/>
        <v>5.1604383766338136E-4</v>
      </c>
      <c r="H390" s="7">
        <f t="shared" si="41"/>
        <v>0.34463735757754799</v>
      </c>
      <c r="I390">
        <f t="shared" si="39"/>
        <v>6.5142297899967172E-4</v>
      </c>
    </row>
    <row r="391" spans="1:9">
      <c r="A391" s="3" t="s">
        <v>849</v>
      </c>
      <c r="B391">
        <v>9.8800000000000008</v>
      </c>
      <c r="C391" s="4">
        <v>708</v>
      </c>
      <c r="D391">
        <f t="shared" si="36"/>
        <v>71.65991902834007</v>
      </c>
      <c r="E391" s="6">
        <f t="shared" si="37"/>
        <v>3.0895727356551969E-4</v>
      </c>
      <c r="F391" s="7">
        <f t="shared" si="40"/>
        <v>0.88329837199590289</v>
      </c>
      <c r="G391" s="6">
        <f t="shared" si="38"/>
        <v>8.583355414333683E-4</v>
      </c>
      <c r="H391" s="7">
        <f t="shared" si="41"/>
        <v>0.34549569311898137</v>
      </c>
      <c r="I391">
        <f t="shared" si="39"/>
        <v>6.1186348945524438E-4</v>
      </c>
    </row>
    <row r="392" spans="1:9">
      <c r="A392" s="3" t="s">
        <v>987</v>
      </c>
      <c r="B392">
        <v>9.2799999999999994</v>
      </c>
      <c r="C392" s="4">
        <v>665</v>
      </c>
      <c r="D392">
        <f t="shared" si="36"/>
        <v>71.659482758620697</v>
      </c>
      <c r="E392" s="6">
        <f t="shared" si="37"/>
        <v>2.9019291938004317E-4</v>
      </c>
      <c r="F392" s="7">
        <f t="shared" si="40"/>
        <v>0.88358856491528293</v>
      </c>
      <c r="G392" s="6">
        <f t="shared" si="38"/>
        <v>8.062099012653499E-4</v>
      </c>
      <c r="H392" s="7">
        <f t="shared" si="41"/>
        <v>0.34630190302024672</v>
      </c>
      <c r="I392">
        <f t="shared" si="39"/>
        <v>2.9230504695892945E-4</v>
      </c>
    </row>
    <row r="393" spans="1:9">
      <c r="A393" s="3" t="s">
        <v>839</v>
      </c>
      <c r="B393">
        <v>4.43</v>
      </c>
      <c r="C393" s="4">
        <v>316</v>
      </c>
      <c r="D393">
        <f t="shared" si="36"/>
        <v>71.331828442437924</v>
      </c>
      <c r="E393" s="6">
        <f t="shared" si="37"/>
        <v>1.3789618424675737E-4</v>
      </c>
      <c r="F393" s="7">
        <f t="shared" si="40"/>
        <v>0.88372646109952968</v>
      </c>
      <c r="G393" s="6">
        <f t="shared" si="38"/>
        <v>3.8486097657386854E-4</v>
      </c>
      <c r="H393" s="7">
        <f t="shared" si="41"/>
        <v>0.34668676399682058</v>
      </c>
      <c r="I393">
        <f t="shared" si="39"/>
        <v>5.8891400010074868E-4</v>
      </c>
    </row>
    <row r="394" spans="1:9">
      <c r="A394" s="3" t="s">
        <v>1064</v>
      </c>
      <c r="B394">
        <v>8.92</v>
      </c>
      <c r="C394" s="4">
        <v>634</v>
      </c>
      <c r="D394">
        <f t="shared" si="36"/>
        <v>71.076233183856502</v>
      </c>
      <c r="E394" s="6">
        <f t="shared" si="37"/>
        <v>2.7666512915330431E-4</v>
      </c>
      <c r="F394" s="7">
        <f t="shared" si="40"/>
        <v>0.88400312622868293</v>
      </c>
      <c r="G394" s="6">
        <f t="shared" si="38"/>
        <v>7.7493451716453897E-4</v>
      </c>
      <c r="H394" s="7">
        <f t="shared" si="41"/>
        <v>0.34746169851398512</v>
      </c>
      <c r="I394">
        <f t="shared" si="39"/>
        <v>4.7285306887473455E-4</v>
      </c>
    </row>
    <row r="395" spans="1:9">
      <c r="A395" s="3" t="s">
        <v>378</v>
      </c>
      <c r="B395">
        <v>7.16</v>
      </c>
      <c r="C395" s="4">
        <v>508</v>
      </c>
      <c r="D395">
        <f t="shared" si="36"/>
        <v>70.949720670391059</v>
      </c>
      <c r="E395" s="6">
        <f t="shared" si="37"/>
        <v>2.2168120758655932E-4</v>
      </c>
      <c r="F395" s="7">
        <f t="shared" si="40"/>
        <v>0.88422480743626952</v>
      </c>
      <c r="G395" s="6">
        <f t="shared" si="38"/>
        <v>6.2203263933835191E-4</v>
      </c>
      <c r="H395" s="7">
        <f t="shared" si="41"/>
        <v>0.34808373115332347</v>
      </c>
      <c r="I395">
        <f t="shared" si="39"/>
        <v>1.5924895518198978E-3</v>
      </c>
    </row>
    <row r="396" spans="1:9">
      <c r="A396" s="3" t="s">
        <v>442</v>
      </c>
      <c r="B396">
        <v>24.11</v>
      </c>
      <c r="C396" s="4">
        <v>1709</v>
      </c>
      <c r="D396">
        <f t="shared" si="36"/>
        <v>70.883450850269597</v>
      </c>
      <c r="E396" s="6">
        <f t="shared" si="37"/>
        <v>7.4577398379021631E-4</v>
      </c>
      <c r="F396" s="7">
        <f t="shared" si="40"/>
        <v>0.88497058142005969</v>
      </c>
      <c r="G396" s="6">
        <f t="shared" si="38"/>
        <v>2.0945819740848691E-3</v>
      </c>
      <c r="H396" s="7">
        <f t="shared" si="41"/>
        <v>0.35017831312740832</v>
      </c>
      <c r="I396">
        <f t="shared" si="39"/>
        <v>2.0410214595573128E-4</v>
      </c>
    </row>
    <row r="397" spans="1:9">
      <c r="A397" s="3" t="s">
        <v>867</v>
      </c>
      <c r="B397">
        <v>3.09</v>
      </c>
      <c r="C397" s="4">
        <v>219</v>
      </c>
      <c r="D397">
        <f t="shared" si="36"/>
        <v>70.873786407767</v>
      </c>
      <c r="E397" s="6">
        <f t="shared" si="37"/>
        <v>9.5567292246961591E-5</v>
      </c>
      <c r="F397" s="7">
        <f t="shared" si="40"/>
        <v>0.8850661487123066</v>
      </c>
      <c r="G397" s="6">
        <f t="shared" si="38"/>
        <v>2.6844704686529431E-4</v>
      </c>
      <c r="H397" s="7">
        <f t="shared" si="41"/>
        <v>0.35044676017427362</v>
      </c>
      <c r="I397">
        <f t="shared" si="39"/>
        <v>2.5966788508929861E-4</v>
      </c>
    </row>
    <row r="398" spans="1:9">
      <c r="A398" s="3" t="s">
        <v>195</v>
      </c>
      <c r="B398">
        <v>3.93</v>
      </c>
      <c r="C398" s="4">
        <v>278</v>
      </c>
      <c r="D398">
        <f t="shared" si="36"/>
        <v>70.737913486005084</v>
      </c>
      <c r="E398" s="6">
        <f t="shared" si="37"/>
        <v>1.213137317107549E-4</v>
      </c>
      <c r="F398" s="7">
        <f t="shared" si="40"/>
        <v>0.88518746244401736</v>
      </c>
      <c r="G398" s="6">
        <f t="shared" si="38"/>
        <v>3.4142294310051996E-4</v>
      </c>
      <c r="H398" s="7">
        <f t="shared" si="41"/>
        <v>0.35078818311737414</v>
      </c>
      <c r="I398">
        <f t="shared" si="39"/>
        <v>2.775228543078212E-4</v>
      </c>
    </row>
    <row r="399" spans="1:9">
      <c r="A399" s="3" t="s">
        <v>310</v>
      </c>
      <c r="B399">
        <v>4.2</v>
      </c>
      <c r="C399" s="4">
        <v>297</v>
      </c>
      <c r="D399">
        <f t="shared" si="36"/>
        <v>70.714285714285708</v>
      </c>
      <c r="E399" s="6">
        <f t="shared" si="37"/>
        <v>1.2960495797875612E-4</v>
      </c>
      <c r="F399" s="7">
        <f t="shared" si="40"/>
        <v>0.88531706740199612</v>
      </c>
      <c r="G399" s="6">
        <f t="shared" si="38"/>
        <v>3.6487948117612821E-4</v>
      </c>
      <c r="H399" s="7">
        <f t="shared" si="41"/>
        <v>0.35115306259855028</v>
      </c>
      <c r="I399">
        <f t="shared" si="39"/>
        <v>3.2385328150380532E-4</v>
      </c>
    </row>
    <row r="400" spans="1:9">
      <c r="A400" s="3" t="s">
        <v>482</v>
      </c>
      <c r="B400">
        <v>4.9000000000000004</v>
      </c>
      <c r="C400" s="4">
        <v>346</v>
      </c>
      <c r="D400">
        <f t="shared" si="36"/>
        <v>70.612244897959172</v>
      </c>
      <c r="E400" s="6">
        <f t="shared" si="37"/>
        <v>1.5098759414360142E-4</v>
      </c>
      <c r="F400" s="7">
        <f t="shared" si="40"/>
        <v>0.88546805499613968</v>
      </c>
      <c r="G400" s="6">
        <f t="shared" si="38"/>
        <v>4.2569272803881628E-4</v>
      </c>
      <c r="H400" s="7">
        <f t="shared" si="41"/>
        <v>0.35157875532658911</v>
      </c>
      <c r="I400">
        <f t="shared" si="39"/>
        <v>2.2934475458452619E-4</v>
      </c>
    </row>
    <row r="401" spans="1:9">
      <c r="A401" s="3" t="s">
        <v>1059</v>
      </c>
      <c r="B401">
        <v>3.47</v>
      </c>
      <c r="C401" s="4">
        <v>245</v>
      </c>
      <c r="D401">
        <f t="shared" si="36"/>
        <v>70.60518731988472</v>
      </c>
      <c r="E401" s="6">
        <f t="shared" si="37"/>
        <v>1.0691318082422644E-4</v>
      </c>
      <c r="F401" s="7">
        <f t="shared" si="40"/>
        <v>0.88557496817696391</v>
      </c>
      <c r="G401" s="6">
        <f t="shared" si="38"/>
        <v>3.0145995230503926E-4</v>
      </c>
      <c r="H401" s="7">
        <f t="shared" si="41"/>
        <v>0.35188021527889413</v>
      </c>
      <c r="I401">
        <f t="shared" si="39"/>
        <v>5.1579417889863199E-4</v>
      </c>
    </row>
    <row r="402" spans="1:9">
      <c r="A402" s="3" t="s">
        <v>793</v>
      </c>
      <c r="B402">
        <v>7.8</v>
      </c>
      <c r="C402" s="4">
        <v>549</v>
      </c>
      <c r="D402">
        <f t="shared" si="36"/>
        <v>70.384615384615387</v>
      </c>
      <c r="E402" s="6">
        <f t="shared" si="37"/>
        <v>2.3957280111224619E-4</v>
      </c>
      <c r="F402" s="7">
        <f t="shared" si="40"/>
        <v>0.8858145409780761</v>
      </c>
      <c r="G402" s="6">
        <f t="shared" si="38"/>
        <v>6.7763332218423813E-4</v>
      </c>
      <c r="H402" s="7">
        <f t="shared" si="41"/>
        <v>0.35255784860107836</v>
      </c>
      <c r="I402">
        <f t="shared" si="39"/>
        <v>7.8962221473577454E-4</v>
      </c>
    </row>
    <row r="403" spans="1:9">
      <c r="A403" s="3" t="s">
        <v>396</v>
      </c>
      <c r="B403">
        <v>11.94</v>
      </c>
      <c r="C403" s="4">
        <v>840</v>
      </c>
      <c r="D403">
        <f t="shared" si="36"/>
        <v>70.35175879396985</v>
      </c>
      <c r="E403" s="6">
        <f t="shared" si="37"/>
        <v>3.6655947711163348E-4</v>
      </c>
      <c r="F403" s="7">
        <f t="shared" si="40"/>
        <v>0.88618110045518772</v>
      </c>
      <c r="G403" s="6">
        <f t="shared" si="38"/>
        <v>1.0373002393435644E-3</v>
      </c>
      <c r="H403" s="7">
        <f t="shared" si="41"/>
        <v>0.35359514884042192</v>
      </c>
      <c r="I403">
        <f t="shared" si="39"/>
        <v>3.591011006910394E-4</v>
      </c>
    </row>
    <row r="404" spans="1:9">
      <c r="A404" s="3" t="s">
        <v>807</v>
      </c>
      <c r="B404">
        <v>5.43</v>
      </c>
      <c r="C404" s="4">
        <v>382</v>
      </c>
      <c r="D404">
        <f t="shared" si="36"/>
        <v>70.349907918968697</v>
      </c>
      <c r="E404" s="6">
        <f t="shared" si="37"/>
        <v>1.666972860198143E-4</v>
      </c>
      <c r="F404" s="7">
        <f t="shared" si="40"/>
        <v>0.88634779774120753</v>
      </c>
      <c r="G404" s="6">
        <f t="shared" si="38"/>
        <v>4.7173704352056575E-4</v>
      </c>
      <c r="H404" s="7">
        <f t="shared" si="41"/>
        <v>0.35406688588394247</v>
      </c>
      <c r="I404">
        <f t="shared" si="39"/>
        <v>3.1092374781466203E-4</v>
      </c>
    </row>
    <row r="405" spans="1:9">
      <c r="A405" s="3" t="s">
        <v>835</v>
      </c>
      <c r="B405">
        <v>4.7</v>
      </c>
      <c r="C405" s="4">
        <v>330</v>
      </c>
      <c r="D405">
        <f t="shared" si="36"/>
        <v>70.212765957446805</v>
      </c>
      <c r="E405" s="6">
        <f t="shared" si="37"/>
        <v>1.440055088652846E-4</v>
      </c>
      <c r="F405" s="7">
        <f t="shared" si="40"/>
        <v>0.88649180325007282</v>
      </c>
      <c r="G405" s="6">
        <f t="shared" si="38"/>
        <v>4.0831751464947684E-4</v>
      </c>
      <c r="H405" s="7">
        <f t="shared" si="41"/>
        <v>0.35447520339859195</v>
      </c>
      <c r="I405">
        <f t="shared" si="39"/>
        <v>4.3406232052795035E-4</v>
      </c>
    </row>
    <row r="406" spans="1:9">
      <c r="A406" s="3" t="s">
        <v>227</v>
      </c>
      <c r="B406">
        <v>6.56</v>
      </c>
      <c r="C406" s="4">
        <v>460</v>
      </c>
      <c r="D406">
        <f t="shared" si="36"/>
        <v>70.121951219512198</v>
      </c>
      <c r="E406" s="6">
        <f t="shared" si="37"/>
        <v>2.0073495175160883E-4</v>
      </c>
      <c r="F406" s="7">
        <f t="shared" si="40"/>
        <v>0.88669253820182448</v>
      </c>
      <c r="G406" s="6">
        <f t="shared" si="38"/>
        <v>5.6990699917033351E-4</v>
      </c>
      <c r="H406" s="7">
        <f t="shared" si="41"/>
        <v>0.35504511039776226</v>
      </c>
      <c r="I406">
        <f t="shared" si="39"/>
        <v>3.9327431874391916E-4</v>
      </c>
    </row>
    <row r="407" spans="1:9">
      <c r="A407" s="3" t="s">
        <v>462</v>
      </c>
      <c r="B407">
        <v>5.94</v>
      </c>
      <c r="C407" s="4">
        <v>415</v>
      </c>
      <c r="D407">
        <f t="shared" si="36"/>
        <v>69.865319865319861</v>
      </c>
      <c r="E407" s="6">
        <f t="shared" si="37"/>
        <v>1.8109783690634275E-4</v>
      </c>
      <c r="F407" s="7">
        <f t="shared" si="40"/>
        <v>0.88687363603873082</v>
      </c>
      <c r="G407" s="6">
        <f t="shared" si="38"/>
        <v>5.1604383766338136E-4</v>
      </c>
      <c r="H407" s="7">
        <f t="shared" si="41"/>
        <v>0.35556115423542567</v>
      </c>
      <c r="I407">
        <f t="shared" si="39"/>
        <v>1.2310816736559871E-3</v>
      </c>
    </row>
    <row r="408" spans="1:9">
      <c r="A408" s="3" t="s">
        <v>445</v>
      </c>
      <c r="B408">
        <v>18.59</v>
      </c>
      <c r="C408" s="4">
        <v>1297</v>
      </c>
      <c r="D408">
        <f t="shared" si="36"/>
        <v>69.768692845615917</v>
      </c>
      <c r="E408" s="6">
        <f t="shared" si="37"/>
        <v>5.6598528787355797E-4</v>
      </c>
      <c r="F408" s="7">
        <f t="shared" si="40"/>
        <v>0.88743962132660437</v>
      </c>
      <c r="G408" s="6">
        <f t="shared" si="38"/>
        <v>1.6150260845391009E-3</v>
      </c>
      <c r="H408" s="7">
        <f t="shared" si="41"/>
        <v>0.35717618031996479</v>
      </c>
      <c r="I408">
        <f t="shared" si="39"/>
        <v>5.313475769628262E-4</v>
      </c>
    </row>
    <row r="409" spans="1:9">
      <c r="A409" s="3" t="s">
        <v>717</v>
      </c>
      <c r="B409">
        <v>8.02</v>
      </c>
      <c r="C409" s="4">
        <v>558</v>
      </c>
      <c r="D409">
        <f t="shared" si="36"/>
        <v>69.576059850374065</v>
      </c>
      <c r="E409" s="6">
        <f t="shared" si="37"/>
        <v>2.435002240812994E-4</v>
      </c>
      <c r="F409" s="7">
        <f t="shared" si="40"/>
        <v>0.88768312155068563</v>
      </c>
      <c r="G409" s="6">
        <f t="shared" si="38"/>
        <v>6.9674605691251142E-4</v>
      </c>
      <c r="H409" s="7">
        <f t="shared" si="41"/>
        <v>0.35787292637687729</v>
      </c>
      <c r="I409">
        <f t="shared" si="39"/>
        <v>2.8830217047132178E-4</v>
      </c>
    </row>
    <row r="410" spans="1:9">
      <c r="A410" s="3" t="s">
        <v>694</v>
      </c>
      <c r="B410">
        <v>4.3499999999999996</v>
      </c>
      <c r="C410" s="4">
        <v>302</v>
      </c>
      <c r="D410">
        <f t="shared" si="36"/>
        <v>69.425287356321846</v>
      </c>
      <c r="E410" s="6">
        <f t="shared" si="37"/>
        <v>1.3178685962823015E-4</v>
      </c>
      <c r="F410" s="7">
        <f t="shared" si="40"/>
        <v>0.88781490841031385</v>
      </c>
      <c r="G410" s="6">
        <f t="shared" si="38"/>
        <v>3.7791089121813273E-4</v>
      </c>
      <c r="H410" s="7">
        <f t="shared" si="41"/>
        <v>0.35825083726809542</v>
      </c>
      <c r="I410">
        <f t="shared" si="39"/>
        <v>7.4347762881121771E-5</v>
      </c>
    </row>
    <row r="411" spans="1:9">
      <c r="A411" s="3" t="s">
        <v>866</v>
      </c>
      <c r="B411">
        <v>1.1200000000000001</v>
      </c>
      <c r="C411" s="4">
        <v>77</v>
      </c>
      <c r="D411">
        <f t="shared" si="36"/>
        <v>68.75</v>
      </c>
      <c r="E411" s="6">
        <f t="shared" si="37"/>
        <v>3.3601285401899737E-5</v>
      </c>
      <c r="F411" s="7">
        <f t="shared" si="40"/>
        <v>0.88784850969571572</v>
      </c>
      <c r="G411" s="6">
        <f t="shared" si="38"/>
        <v>9.7301194980300862E-5</v>
      </c>
      <c r="H411" s="7">
        <f t="shared" si="41"/>
        <v>0.35834813846307573</v>
      </c>
      <c r="I411">
        <f t="shared" si="39"/>
        <v>5.4506406922566475E-4</v>
      </c>
    </row>
    <row r="412" spans="1:9">
      <c r="A412" s="3" t="s">
        <v>182</v>
      </c>
      <c r="B412">
        <v>8.2100000000000009</v>
      </c>
      <c r="C412" s="4">
        <v>564</v>
      </c>
      <c r="D412">
        <f t="shared" si="36"/>
        <v>68.696711327649197</v>
      </c>
      <c r="E412" s="6">
        <f t="shared" si="37"/>
        <v>2.4611850606066823E-4</v>
      </c>
      <c r="F412" s="7">
        <f t="shared" si="40"/>
        <v>0.88809462820177643</v>
      </c>
      <c r="G412" s="6">
        <f t="shared" si="38"/>
        <v>7.1325250963238398E-4</v>
      </c>
      <c r="H412" s="7">
        <f t="shared" si="41"/>
        <v>0.35906139097270812</v>
      </c>
      <c r="I412">
        <f t="shared" si="39"/>
        <v>2.7030170070446724E-4</v>
      </c>
    </row>
    <row r="413" spans="1:9">
      <c r="A413" s="3" t="s">
        <v>840</v>
      </c>
      <c r="B413">
        <v>4.07</v>
      </c>
      <c r="C413" s="4">
        <v>279</v>
      </c>
      <c r="D413">
        <f t="shared" si="36"/>
        <v>68.550368550368546</v>
      </c>
      <c r="E413" s="6">
        <f t="shared" si="37"/>
        <v>1.217501120406497E-4</v>
      </c>
      <c r="F413" s="7">
        <f t="shared" si="40"/>
        <v>0.88821637831381706</v>
      </c>
      <c r="G413" s="6">
        <f t="shared" si="38"/>
        <v>3.535855924730576E-4</v>
      </c>
      <c r="H413" s="7">
        <f t="shared" si="41"/>
        <v>0.35941497656518118</v>
      </c>
      <c r="I413">
        <f t="shared" si="39"/>
        <v>3.6604845493781735E-4</v>
      </c>
    </row>
    <row r="414" spans="1:9">
      <c r="A414" s="3" t="s">
        <v>231</v>
      </c>
      <c r="B414">
        <v>5.51</v>
      </c>
      <c r="C414" s="4">
        <v>377</v>
      </c>
      <c r="D414">
        <f t="shared" si="36"/>
        <v>68.421052631578945</v>
      </c>
      <c r="E414" s="6">
        <f t="shared" si="37"/>
        <v>1.6451538437034028E-4</v>
      </c>
      <c r="F414" s="7">
        <f t="shared" si="40"/>
        <v>0.8883808936981874</v>
      </c>
      <c r="G414" s="6">
        <f t="shared" si="38"/>
        <v>4.786871288763015E-4</v>
      </c>
      <c r="H414" s="7">
        <f t="shared" si="41"/>
        <v>0.35989366369405745</v>
      </c>
      <c r="I414">
        <f t="shared" si="39"/>
        <v>6.8360873792383536E-4</v>
      </c>
    </row>
    <row r="415" spans="1:9">
      <c r="A415" s="3" t="s">
        <v>234</v>
      </c>
      <c r="B415">
        <v>10.29</v>
      </c>
      <c r="C415" s="4">
        <v>704</v>
      </c>
      <c r="D415">
        <f t="shared" si="36"/>
        <v>68.415937803692913</v>
      </c>
      <c r="E415" s="6">
        <f t="shared" si="37"/>
        <v>3.0721175224594045E-4</v>
      </c>
      <c r="F415" s="7">
        <f t="shared" si="40"/>
        <v>0.88868810545043331</v>
      </c>
      <c r="G415" s="6">
        <f t="shared" si="38"/>
        <v>8.9395472888151404E-4</v>
      </c>
      <c r="H415" s="7">
        <f t="shared" si="41"/>
        <v>0.36078761842293899</v>
      </c>
      <c r="I415">
        <f t="shared" si="39"/>
        <v>5.9663889089883737E-4</v>
      </c>
    </row>
    <row r="416" spans="1:9">
      <c r="A416" s="3" t="s">
        <v>616</v>
      </c>
      <c r="B416">
        <v>8.98</v>
      </c>
      <c r="C416" s="4">
        <v>614</v>
      </c>
      <c r="D416">
        <f t="shared" si="36"/>
        <v>68.374164810690417</v>
      </c>
      <c r="E416" s="6">
        <f t="shared" si="37"/>
        <v>2.6793752255540828E-4</v>
      </c>
      <c r="F416" s="7">
        <f t="shared" si="40"/>
        <v>0.88895604297298869</v>
      </c>
      <c r="G416" s="6">
        <f t="shared" si="38"/>
        <v>7.8014708118134086E-4</v>
      </c>
      <c r="H416" s="7">
        <f t="shared" si="41"/>
        <v>0.36156776550412034</v>
      </c>
      <c r="I416">
        <f t="shared" si="39"/>
        <v>3.1771801665797517E-4</v>
      </c>
    </row>
    <row r="417" spans="1:9">
      <c r="A417" s="3" t="s">
        <v>551</v>
      </c>
      <c r="B417">
        <v>4.78</v>
      </c>
      <c r="C417" s="4">
        <v>326</v>
      </c>
      <c r="D417">
        <f t="shared" si="36"/>
        <v>68.20083682008368</v>
      </c>
      <c r="E417" s="6">
        <f t="shared" si="37"/>
        <v>1.4225998754570539E-4</v>
      </c>
      <c r="F417" s="7">
        <f t="shared" si="40"/>
        <v>0.88909830296053438</v>
      </c>
      <c r="G417" s="6">
        <f t="shared" si="38"/>
        <v>4.1526760000521259E-4</v>
      </c>
      <c r="H417" s="7">
        <f t="shared" si="41"/>
        <v>0.36198303310412555</v>
      </c>
      <c r="I417">
        <f t="shared" si="39"/>
        <v>1.5889060078406736E-3</v>
      </c>
    </row>
    <row r="418" spans="1:9">
      <c r="A418" s="3" t="s">
        <v>768</v>
      </c>
      <c r="B418">
        <v>23.9</v>
      </c>
      <c r="C418" s="4">
        <v>1628</v>
      </c>
      <c r="D418">
        <f t="shared" si="36"/>
        <v>68.11715481171548</v>
      </c>
      <c r="E418" s="6">
        <f t="shared" si="37"/>
        <v>7.104271770687373E-4</v>
      </c>
      <c r="F418" s="7">
        <f t="shared" si="40"/>
        <v>0.88980873013760309</v>
      </c>
      <c r="G418" s="6">
        <f t="shared" si="38"/>
        <v>2.076338000026063E-3</v>
      </c>
      <c r="H418" s="7">
        <f t="shared" si="41"/>
        <v>0.3640593711041516</v>
      </c>
      <c r="I418">
        <f t="shared" si="39"/>
        <v>5.8248946972411231E-4</v>
      </c>
    </row>
    <row r="419" spans="1:9">
      <c r="A419" s="3" t="s">
        <v>863</v>
      </c>
      <c r="B419">
        <v>8.76</v>
      </c>
      <c r="C419" s="4">
        <v>596</v>
      </c>
      <c r="D419">
        <f t="shared" si="36"/>
        <v>68.036529680365305</v>
      </c>
      <c r="E419" s="6">
        <f t="shared" si="37"/>
        <v>2.6008267661730187E-4</v>
      </c>
      <c r="F419" s="7">
        <f t="shared" si="40"/>
        <v>0.89006881281422034</v>
      </c>
      <c r="G419" s="6">
        <f t="shared" si="38"/>
        <v>7.6103434645306736E-4</v>
      </c>
      <c r="H419" s="7">
        <f t="shared" si="41"/>
        <v>0.36482040545060468</v>
      </c>
      <c r="I419">
        <f t="shared" si="39"/>
        <v>3.3143132401719511E-4</v>
      </c>
    </row>
    <row r="420" spans="1:9">
      <c r="A420" s="3" t="s">
        <v>394</v>
      </c>
      <c r="B420">
        <v>4.9800000000000004</v>
      </c>
      <c r="C420" s="4">
        <v>337</v>
      </c>
      <c r="D420">
        <f t="shared" si="36"/>
        <v>67.670682730923687</v>
      </c>
      <c r="E420" s="6">
        <f t="shared" si="37"/>
        <v>1.4706017117454821E-4</v>
      </c>
      <c r="F420" s="7">
        <f t="shared" si="40"/>
        <v>0.89021587298539484</v>
      </c>
      <c r="G420" s="6">
        <f t="shared" si="38"/>
        <v>4.3264281339455203E-4</v>
      </c>
      <c r="H420" s="7">
        <f t="shared" si="41"/>
        <v>0.36525304826399924</v>
      </c>
      <c r="I420">
        <f t="shared" si="39"/>
        <v>3.4159758887264413E-4</v>
      </c>
    </row>
    <row r="421" spans="1:9">
      <c r="A421" s="3" t="s">
        <v>744</v>
      </c>
      <c r="B421">
        <v>5.13</v>
      </c>
      <c r="C421" s="4">
        <v>346</v>
      </c>
      <c r="D421">
        <f t="shared" si="36"/>
        <v>67.446393762183234</v>
      </c>
      <c r="E421" s="6">
        <f t="shared" si="37"/>
        <v>1.5098759414360142E-4</v>
      </c>
      <c r="F421" s="7">
        <f t="shared" si="40"/>
        <v>0.8903668605795384</v>
      </c>
      <c r="G421" s="6">
        <f t="shared" si="38"/>
        <v>4.456742234365566E-4</v>
      </c>
      <c r="H421" s="7">
        <f t="shared" si="41"/>
        <v>0.36569872248743579</v>
      </c>
      <c r="I421">
        <f t="shared" si="39"/>
        <v>1.9181328098477612E-4</v>
      </c>
    </row>
    <row r="422" spans="1:9">
      <c r="A422" s="3" t="s">
        <v>280</v>
      </c>
      <c r="B422">
        <v>2.88</v>
      </c>
      <c r="C422" s="4">
        <v>194</v>
      </c>
      <c r="D422">
        <f t="shared" si="36"/>
        <v>67.361111111111114</v>
      </c>
      <c r="E422" s="6">
        <f t="shared" si="37"/>
        <v>8.4657783999591551E-5</v>
      </c>
      <c r="F422" s="7">
        <f t="shared" si="40"/>
        <v>0.89045151836353797</v>
      </c>
      <c r="G422" s="6">
        <f t="shared" si="38"/>
        <v>2.5020307280648789E-4</v>
      </c>
      <c r="H422" s="7">
        <f t="shared" si="41"/>
        <v>0.36594892556024228</v>
      </c>
      <c r="I422">
        <f t="shared" si="39"/>
        <v>3.6547930685032481E-4</v>
      </c>
    </row>
    <row r="423" spans="1:9">
      <c r="A423" s="3" t="s">
        <v>368</v>
      </c>
      <c r="B423">
        <v>5.48</v>
      </c>
      <c r="C423" s="4">
        <v>366</v>
      </c>
      <c r="D423">
        <f t="shared" si="36"/>
        <v>66.788321167883211</v>
      </c>
      <c r="E423" s="6">
        <f t="shared" si="37"/>
        <v>1.5971520074149745E-4</v>
      </c>
      <c r="F423" s="7">
        <f t="shared" si="40"/>
        <v>0.89061123356427951</v>
      </c>
      <c r="G423" s="6">
        <f t="shared" si="38"/>
        <v>4.7608084686790066E-4</v>
      </c>
      <c r="H423" s="7">
        <f t="shared" si="41"/>
        <v>0.36642500640711018</v>
      </c>
      <c r="I423">
        <f t="shared" si="39"/>
        <v>7.3111851436585829E-4</v>
      </c>
    </row>
    <row r="424" spans="1:9">
      <c r="A424" s="3" t="s">
        <v>999</v>
      </c>
      <c r="B424">
        <v>10.96</v>
      </c>
      <c r="C424" s="4">
        <v>731</v>
      </c>
      <c r="D424">
        <f t="shared" si="36"/>
        <v>66.697080291970792</v>
      </c>
      <c r="E424" s="6">
        <f t="shared" si="37"/>
        <v>3.1899402115310012E-4</v>
      </c>
      <c r="F424" s="7">
        <f t="shared" si="40"/>
        <v>0.89093022758543261</v>
      </c>
      <c r="G424" s="6">
        <f t="shared" si="38"/>
        <v>9.5216169373580131E-4</v>
      </c>
      <c r="H424" s="7">
        <f t="shared" si="41"/>
        <v>0.36737716810084597</v>
      </c>
      <c r="I424">
        <f t="shared" si="39"/>
        <v>2.8296901988245082E-4</v>
      </c>
    </row>
    <row r="425" spans="1:9">
      <c r="A425" s="3" t="s">
        <v>254</v>
      </c>
      <c r="B425">
        <v>4.24</v>
      </c>
      <c r="C425" s="4">
        <v>282</v>
      </c>
      <c r="D425">
        <f t="shared" si="36"/>
        <v>66.509433962264154</v>
      </c>
      <c r="E425" s="6">
        <f t="shared" si="37"/>
        <v>1.2305925303033411E-4</v>
      </c>
      <c r="F425" s="7">
        <f t="shared" si="40"/>
        <v>0.89105328683846297</v>
      </c>
      <c r="G425" s="6">
        <f t="shared" si="38"/>
        <v>3.6835452385399609E-4</v>
      </c>
      <c r="H425" s="7">
        <f t="shared" si="41"/>
        <v>0.36774552262469995</v>
      </c>
      <c r="I425">
        <f t="shared" si="39"/>
        <v>3.6518617212211169E-4</v>
      </c>
    </row>
    <row r="426" spans="1:9">
      <c r="A426" s="3" t="s">
        <v>957</v>
      </c>
      <c r="B426">
        <v>5.47</v>
      </c>
      <c r="C426" s="4">
        <v>363</v>
      </c>
      <c r="D426">
        <f t="shared" si="36"/>
        <v>66.361974405850091</v>
      </c>
      <c r="E426" s="6">
        <f t="shared" si="37"/>
        <v>1.5840605975181305E-4</v>
      </c>
      <c r="F426" s="7">
        <f t="shared" si="40"/>
        <v>0.89121169289821478</v>
      </c>
      <c r="G426" s="6">
        <f t="shared" si="38"/>
        <v>4.7521208619843362E-4</v>
      </c>
      <c r="H426" s="7">
        <f t="shared" si="41"/>
        <v>0.36822073471089839</v>
      </c>
      <c r="I426">
        <f t="shared" si="39"/>
        <v>7.9089580998642495E-4</v>
      </c>
    </row>
    <row r="427" spans="1:9">
      <c r="A427" s="3" t="s">
        <v>972</v>
      </c>
      <c r="B427">
        <v>11.84</v>
      </c>
      <c r="C427" s="4">
        <v>783</v>
      </c>
      <c r="D427">
        <f t="shared" si="36"/>
        <v>66.131756756756758</v>
      </c>
      <c r="E427" s="6">
        <f t="shared" si="37"/>
        <v>3.4168579830762979E-4</v>
      </c>
      <c r="F427" s="7">
        <f t="shared" si="40"/>
        <v>0.8915533786965224</v>
      </c>
      <c r="G427" s="6">
        <f t="shared" si="38"/>
        <v>1.0286126326488948E-3</v>
      </c>
      <c r="H427" s="7">
        <f t="shared" si="41"/>
        <v>0.36924934734354731</v>
      </c>
      <c r="I427">
        <f t="shared" si="39"/>
        <v>1.2541798241994528E-3</v>
      </c>
    </row>
    <row r="428" spans="1:9">
      <c r="A428" s="3" t="s">
        <v>976</v>
      </c>
      <c r="B428">
        <v>18.77</v>
      </c>
      <c r="C428" s="4">
        <v>1239</v>
      </c>
      <c r="D428">
        <f t="shared" si="36"/>
        <v>66.009589770911035</v>
      </c>
      <c r="E428" s="6">
        <f t="shared" si="37"/>
        <v>5.4067522873965938E-4</v>
      </c>
      <c r="F428" s="7">
        <f t="shared" si="40"/>
        <v>0.89209405392526209</v>
      </c>
      <c r="G428" s="6">
        <f t="shared" si="38"/>
        <v>1.6306637765895063E-3</v>
      </c>
      <c r="H428" s="7">
        <f t="shared" si="41"/>
        <v>0.3708800111201368</v>
      </c>
      <c r="I428">
        <f t="shared" si="39"/>
        <v>8.1743219199925665E-4</v>
      </c>
    </row>
    <row r="429" spans="1:9">
      <c r="A429" s="3" t="s">
        <v>758</v>
      </c>
      <c r="B429">
        <v>12.22</v>
      </c>
      <c r="C429" s="4">
        <v>801</v>
      </c>
      <c r="D429">
        <f t="shared" si="36"/>
        <v>65.548281505728312</v>
      </c>
      <c r="E429" s="6">
        <f t="shared" si="37"/>
        <v>3.4954064424573626E-4</v>
      </c>
      <c r="F429" s="7">
        <f t="shared" si="40"/>
        <v>0.89244359456950784</v>
      </c>
      <c r="G429" s="6">
        <f t="shared" si="38"/>
        <v>1.0616255380886397E-3</v>
      </c>
      <c r="H429" s="7">
        <f t="shared" si="41"/>
        <v>0.37194163665822544</v>
      </c>
      <c r="I429">
        <f t="shared" si="39"/>
        <v>6.1329513910496347E-4</v>
      </c>
    </row>
    <row r="430" spans="1:9">
      <c r="A430" s="3" t="s">
        <v>680</v>
      </c>
      <c r="B430">
        <v>9.16</v>
      </c>
      <c r="C430" s="4">
        <v>597</v>
      </c>
      <c r="D430">
        <f t="shared" si="36"/>
        <v>65.174672489082965</v>
      </c>
      <c r="E430" s="6">
        <f t="shared" si="37"/>
        <v>2.6051905694719665E-4</v>
      </c>
      <c r="F430" s="7">
        <f t="shared" si="40"/>
        <v>0.89270411362645508</v>
      </c>
      <c r="G430" s="6">
        <f t="shared" si="38"/>
        <v>7.9578477323174633E-4</v>
      </c>
      <c r="H430" s="7">
        <f t="shared" si="41"/>
        <v>0.37273742143145716</v>
      </c>
      <c r="I430">
        <f t="shared" si="39"/>
        <v>2.0756296290735943E-4</v>
      </c>
    </row>
    <row r="431" spans="1:9">
      <c r="A431" s="3" t="s">
        <v>443</v>
      </c>
      <c r="B431">
        <v>3.1</v>
      </c>
      <c r="C431" s="4">
        <v>202</v>
      </c>
      <c r="D431">
        <f t="shared" si="36"/>
        <v>65.161290322580641</v>
      </c>
      <c r="E431" s="6">
        <f t="shared" si="37"/>
        <v>8.8148826638749961E-5</v>
      </c>
      <c r="F431" s="7">
        <f t="shared" si="40"/>
        <v>0.89279226245309384</v>
      </c>
      <c r="G431" s="6">
        <f t="shared" si="38"/>
        <v>2.6931580753476129E-4</v>
      </c>
      <c r="H431" s="7">
        <f t="shared" si="41"/>
        <v>0.37300673723899191</v>
      </c>
      <c r="I431">
        <f t="shared" si="39"/>
        <v>1.2457033230500736E-4</v>
      </c>
    </row>
    <row r="432" spans="1:9">
      <c r="A432" s="3" t="s">
        <v>239</v>
      </c>
      <c r="B432">
        <v>1.86</v>
      </c>
      <c r="C432" s="4">
        <v>121</v>
      </c>
      <c r="D432">
        <f t="shared" si="36"/>
        <v>65.053763440860209</v>
      </c>
      <c r="E432" s="6">
        <f t="shared" si="37"/>
        <v>5.2802019917271019E-5</v>
      </c>
      <c r="F432" s="7">
        <f t="shared" si="40"/>
        <v>0.89284506447301115</v>
      </c>
      <c r="G432" s="6">
        <f t="shared" si="38"/>
        <v>1.6158948452085677E-4</v>
      </c>
      <c r="H432" s="7">
        <f t="shared" si="41"/>
        <v>0.37316832672351274</v>
      </c>
      <c r="I432">
        <f t="shared" si="39"/>
        <v>4.2268117433535979E-4</v>
      </c>
    </row>
    <row r="433" spans="1:9">
      <c r="A433" s="3" t="s">
        <v>779</v>
      </c>
      <c r="B433">
        <v>6.31</v>
      </c>
      <c r="C433" s="4">
        <v>410</v>
      </c>
      <c r="D433">
        <f t="shared" si="36"/>
        <v>64.97622820919176</v>
      </c>
      <c r="E433" s="6">
        <f t="shared" si="37"/>
        <v>1.7891593525686873E-4</v>
      </c>
      <c r="F433" s="7">
        <f t="shared" si="40"/>
        <v>0.89302398040826803</v>
      </c>
      <c r="G433" s="6">
        <f t="shared" si="38"/>
        <v>5.4818798243365927E-4</v>
      </c>
      <c r="H433" s="7">
        <f t="shared" si="41"/>
        <v>0.37371651470594641</v>
      </c>
      <c r="I433">
        <f t="shared" si="39"/>
        <v>4.0160570110847615E-4</v>
      </c>
    </row>
    <row r="434" spans="1:9">
      <c r="A434" s="3" t="s">
        <v>77</v>
      </c>
      <c r="B434">
        <v>5.99</v>
      </c>
      <c r="C434" s="4">
        <v>387</v>
      </c>
      <c r="D434">
        <f t="shared" si="36"/>
        <v>64.607679465776286</v>
      </c>
      <c r="E434" s="6">
        <f t="shared" si="37"/>
        <v>1.6887918766928829E-4</v>
      </c>
      <c r="F434" s="7">
        <f t="shared" si="40"/>
        <v>0.89319285959593731</v>
      </c>
      <c r="G434" s="6">
        <f t="shared" si="38"/>
        <v>5.2038764101071616E-4</v>
      </c>
      <c r="H434" s="7">
        <f t="shared" si="41"/>
        <v>0.37423690234695711</v>
      </c>
      <c r="I434">
        <f t="shared" si="39"/>
        <v>6.0010092782669666E-4</v>
      </c>
    </row>
    <row r="435" spans="1:9">
      <c r="A435" s="3" t="s">
        <v>539</v>
      </c>
      <c r="B435">
        <v>8.9499999999999993</v>
      </c>
      <c r="C435" s="4">
        <v>578</v>
      </c>
      <c r="D435">
        <f t="shared" si="36"/>
        <v>64.581005586592184</v>
      </c>
      <c r="E435" s="6">
        <f t="shared" si="37"/>
        <v>2.5222783067919546E-4</v>
      </c>
      <c r="F435" s="7">
        <f t="shared" si="40"/>
        <v>0.89344508742661655</v>
      </c>
      <c r="G435" s="6">
        <f t="shared" si="38"/>
        <v>7.7754079917293981E-4</v>
      </c>
      <c r="H435" s="7">
        <f t="shared" si="41"/>
        <v>0.37501444314613003</v>
      </c>
      <c r="I435">
        <f t="shared" si="39"/>
        <v>8.2016130870243842E-4</v>
      </c>
    </row>
    <row r="436" spans="1:9">
      <c r="A436" s="3" t="s">
        <v>571</v>
      </c>
      <c r="B436">
        <v>12.23</v>
      </c>
      <c r="C436" s="4">
        <v>789</v>
      </c>
      <c r="D436">
        <f t="shared" si="36"/>
        <v>64.513491414554366</v>
      </c>
      <c r="E436" s="6">
        <f t="shared" si="37"/>
        <v>3.443040802869986E-4</v>
      </c>
      <c r="F436" s="7">
        <f t="shared" si="40"/>
        <v>0.89378939150690351</v>
      </c>
      <c r="G436" s="6">
        <f t="shared" si="38"/>
        <v>1.0624942987581068E-3</v>
      </c>
      <c r="H436" s="7">
        <f t="shared" si="41"/>
        <v>0.37607693744488813</v>
      </c>
      <c r="I436">
        <f t="shared" si="39"/>
        <v>2.4624092032238254E-4</v>
      </c>
    </row>
    <row r="437" spans="1:9">
      <c r="A437" s="3" t="s">
        <v>670</v>
      </c>
      <c r="B437">
        <v>3.67</v>
      </c>
      <c r="C437" s="4">
        <v>236</v>
      </c>
      <c r="D437">
        <f t="shared" si="36"/>
        <v>64.305177111716617</v>
      </c>
      <c r="E437" s="6">
        <f t="shared" si="37"/>
        <v>1.0298575785517322E-4</v>
      </c>
      <c r="F437" s="7">
        <f t="shared" si="40"/>
        <v>0.89389237726475868</v>
      </c>
      <c r="G437" s="6">
        <f t="shared" si="38"/>
        <v>3.1883516569437869E-4</v>
      </c>
      <c r="H437" s="7">
        <f t="shared" si="41"/>
        <v>0.37639577261058249</v>
      </c>
      <c r="I437">
        <f t="shared" si="39"/>
        <v>4.8647814405233802E-4</v>
      </c>
    </row>
    <row r="438" spans="1:9">
      <c r="A438" s="3" t="s">
        <v>229</v>
      </c>
      <c r="B438">
        <v>7.25</v>
      </c>
      <c r="C438" s="4">
        <v>466</v>
      </c>
      <c r="D438">
        <f t="shared" si="36"/>
        <v>64.275862068965523</v>
      </c>
      <c r="E438" s="6">
        <f t="shared" si="37"/>
        <v>2.0335323373097764E-4</v>
      </c>
      <c r="F438" s="7">
        <f t="shared" si="40"/>
        <v>0.89409573049848967</v>
      </c>
      <c r="G438" s="6">
        <f t="shared" si="38"/>
        <v>6.2985148536355464E-4</v>
      </c>
      <c r="H438" s="7">
        <f t="shared" si="41"/>
        <v>0.37702562409594603</v>
      </c>
      <c r="I438">
        <f t="shared" si="39"/>
        <v>3.1616467874223675E-4</v>
      </c>
    </row>
    <row r="439" spans="1:9">
      <c r="A439" s="3" t="s">
        <v>886</v>
      </c>
      <c r="B439">
        <v>4.71</v>
      </c>
      <c r="C439" s="4">
        <v>302</v>
      </c>
      <c r="D439">
        <f t="shared" si="36"/>
        <v>64.118895966029726</v>
      </c>
      <c r="E439" s="6">
        <f t="shared" si="37"/>
        <v>1.3178685962823015E-4</v>
      </c>
      <c r="F439" s="7">
        <f t="shared" si="40"/>
        <v>0.8942275173581179</v>
      </c>
      <c r="G439" s="6">
        <f t="shared" si="38"/>
        <v>4.0918627531894377E-4</v>
      </c>
      <c r="H439" s="7">
        <f t="shared" si="41"/>
        <v>0.37743481037126497</v>
      </c>
      <c r="I439">
        <f t="shared" si="39"/>
        <v>6.9702654073772186E-4</v>
      </c>
    </row>
    <row r="440" spans="1:9">
      <c r="A440" s="3" t="s">
        <v>398</v>
      </c>
      <c r="B440">
        <v>10.38</v>
      </c>
      <c r="C440" s="4">
        <v>664</v>
      </c>
      <c r="D440">
        <f t="shared" si="36"/>
        <v>63.969171483622347</v>
      </c>
      <c r="E440" s="6">
        <f t="shared" si="37"/>
        <v>2.8975653905014839E-4</v>
      </c>
      <c r="F440" s="7">
        <f t="shared" si="40"/>
        <v>0.89451727389716806</v>
      </c>
      <c r="G440" s="6">
        <f t="shared" si="38"/>
        <v>9.0177357490671688E-4</v>
      </c>
      <c r="H440" s="7">
        <f t="shared" si="41"/>
        <v>0.3783365839461717</v>
      </c>
      <c r="I440">
        <f t="shared" si="39"/>
        <v>3.7808385108778486E-4</v>
      </c>
    </row>
    <row r="441" spans="1:9">
      <c r="A441" s="3" t="s">
        <v>380</v>
      </c>
      <c r="B441">
        <v>5.63</v>
      </c>
      <c r="C441" s="4">
        <v>360</v>
      </c>
      <c r="D441">
        <f t="shared" si="36"/>
        <v>63.943161634103021</v>
      </c>
      <c r="E441" s="6">
        <f t="shared" si="37"/>
        <v>1.5709691876212865E-4</v>
      </c>
      <c r="F441" s="7">
        <f t="shared" si="40"/>
        <v>0.89467437081593015</v>
      </c>
      <c r="G441" s="6">
        <f t="shared" si="38"/>
        <v>4.8911225690990523E-4</v>
      </c>
      <c r="H441" s="7">
        <f t="shared" si="41"/>
        <v>0.3788256962030816</v>
      </c>
      <c r="I441">
        <f t="shared" si="39"/>
        <v>5.4133414933299484E-4</v>
      </c>
    </row>
    <row r="442" spans="1:9">
      <c r="A442" s="3" t="s">
        <v>272</v>
      </c>
      <c r="B442">
        <v>8.06</v>
      </c>
      <c r="C442" s="4">
        <v>515</v>
      </c>
      <c r="D442">
        <f t="shared" si="36"/>
        <v>63.895781637717114</v>
      </c>
      <c r="E442" s="6">
        <f t="shared" si="37"/>
        <v>2.2473586989582293E-4</v>
      </c>
      <c r="F442" s="7">
        <f t="shared" si="40"/>
        <v>0.89489910668582595</v>
      </c>
      <c r="G442" s="6">
        <f t="shared" si="38"/>
        <v>7.0022109959037946E-4</v>
      </c>
      <c r="H442" s="7">
        <f t="shared" si="41"/>
        <v>0.37952591730267199</v>
      </c>
      <c r="I442">
        <f t="shared" si="39"/>
        <v>6.7379021367330871E-4</v>
      </c>
    </row>
    <row r="443" spans="1:9">
      <c r="A443" s="3" t="s">
        <v>177</v>
      </c>
      <c r="B443">
        <v>10.029999999999999</v>
      </c>
      <c r="C443" s="4">
        <v>640</v>
      </c>
      <c r="D443">
        <f t="shared" si="36"/>
        <v>63.808574277168496</v>
      </c>
      <c r="E443" s="6">
        <f t="shared" si="37"/>
        <v>2.7928341113267317E-4</v>
      </c>
      <c r="F443" s="7">
        <f t="shared" si="40"/>
        <v>0.89517839009695865</v>
      </c>
      <c r="G443" s="6">
        <f t="shared" si="38"/>
        <v>8.7136695147537282E-4</v>
      </c>
      <c r="H443" s="7">
        <f t="shared" si="41"/>
        <v>0.38039728425414737</v>
      </c>
      <c r="I443">
        <f t="shared" si="39"/>
        <v>1.0010687106604133E-4</v>
      </c>
    </row>
    <row r="444" spans="1:9">
      <c r="A444" s="3" t="s">
        <v>288</v>
      </c>
      <c r="B444">
        <v>1.49</v>
      </c>
      <c r="C444" s="4">
        <v>95</v>
      </c>
      <c r="D444">
        <f t="shared" si="36"/>
        <v>63.758389261744966</v>
      </c>
      <c r="E444" s="6">
        <f t="shared" si="37"/>
        <v>4.145613134000617E-5</v>
      </c>
      <c r="F444" s="7">
        <f t="shared" si="40"/>
        <v>0.89521984622829864</v>
      </c>
      <c r="G444" s="6">
        <f t="shared" si="38"/>
        <v>1.294453397505788E-4</v>
      </c>
      <c r="H444" s="7">
        <f t="shared" si="41"/>
        <v>0.38052672959389794</v>
      </c>
      <c r="I444">
        <f t="shared" si="39"/>
        <v>4.2938648310575367E-4</v>
      </c>
    </row>
    <row r="445" spans="1:9">
      <c r="A445" s="3" t="s">
        <v>552</v>
      </c>
      <c r="B445">
        <v>6.39</v>
      </c>
      <c r="C445" s="4">
        <v>407</v>
      </c>
      <c r="D445">
        <f t="shared" si="36"/>
        <v>63.693270735524258</v>
      </c>
      <c r="E445" s="6">
        <f t="shared" si="37"/>
        <v>1.7760679426718432E-4</v>
      </c>
      <c r="F445" s="7">
        <f t="shared" si="40"/>
        <v>0.89539745302256579</v>
      </c>
      <c r="G445" s="6">
        <f t="shared" si="38"/>
        <v>5.5513806778939502E-4</v>
      </c>
      <c r="H445" s="7">
        <f t="shared" si="41"/>
        <v>0.38108186766168733</v>
      </c>
      <c r="I445">
        <f t="shared" si="39"/>
        <v>9.4842919589466224E-4</v>
      </c>
    </row>
    <row r="446" spans="1:9">
      <c r="A446" s="3" t="s">
        <v>1092</v>
      </c>
      <c r="B446">
        <v>14.11</v>
      </c>
      <c r="C446" s="4">
        <v>897</v>
      </c>
      <c r="D446">
        <f t="shared" si="36"/>
        <v>63.571934798015597</v>
      </c>
      <c r="E446" s="6">
        <f t="shared" si="37"/>
        <v>3.9143315591563723E-4</v>
      </c>
      <c r="F446" s="7">
        <f t="shared" si="40"/>
        <v>0.8957888861784814</v>
      </c>
      <c r="G446" s="6">
        <f t="shared" si="38"/>
        <v>1.2258213046178973E-3</v>
      </c>
      <c r="H446" s="7">
        <f t="shared" si="41"/>
        <v>0.38230768896630524</v>
      </c>
      <c r="I446">
        <f t="shared" si="39"/>
        <v>4.7051826455285495E-4</v>
      </c>
    </row>
    <row r="447" spans="1:9">
      <c r="A447" s="3" t="s">
        <v>409</v>
      </c>
      <c r="B447">
        <v>7</v>
      </c>
      <c r="C447" s="4">
        <v>445</v>
      </c>
      <c r="D447">
        <f t="shared" si="36"/>
        <v>63.571428571428569</v>
      </c>
      <c r="E447" s="6">
        <f t="shared" si="37"/>
        <v>1.9418924680318679E-4</v>
      </c>
      <c r="F447" s="7">
        <f t="shared" si="40"/>
        <v>0.89598307542528455</v>
      </c>
      <c r="G447" s="6">
        <f t="shared" si="38"/>
        <v>6.081324686268803E-4</v>
      </c>
      <c r="H447" s="7">
        <f t="shared" si="41"/>
        <v>0.38291582143493214</v>
      </c>
      <c r="I447">
        <f t="shared" si="39"/>
        <v>8.8456458839225593E-4</v>
      </c>
    </row>
    <row r="448" spans="1:9">
      <c r="A448" s="3" t="s">
        <v>636</v>
      </c>
      <c r="B448">
        <v>13.15</v>
      </c>
      <c r="C448" s="4">
        <v>832</v>
      </c>
      <c r="D448">
        <f t="shared" si="36"/>
        <v>63.269961977186313</v>
      </c>
      <c r="E448" s="6">
        <f t="shared" si="37"/>
        <v>3.6306843447247511E-4</v>
      </c>
      <c r="F448" s="7">
        <f t="shared" si="40"/>
        <v>0.89634614385975697</v>
      </c>
      <c r="G448" s="6">
        <f t="shared" si="38"/>
        <v>1.1424202803490681E-3</v>
      </c>
      <c r="H448" s="7">
        <f t="shared" si="41"/>
        <v>0.38405824171528119</v>
      </c>
      <c r="I448">
        <f t="shared" si="39"/>
        <v>1.6480672097951565E-4</v>
      </c>
    </row>
    <row r="449" spans="1:9">
      <c r="A449" s="3" t="s">
        <v>93</v>
      </c>
      <c r="B449">
        <v>2.4500000000000002</v>
      </c>
      <c r="C449" s="4">
        <v>155</v>
      </c>
      <c r="D449">
        <f t="shared" si="36"/>
        <v>63.265306122448976</v>
      </c>
      <c r="E449" s="6">
        <f t="shared" si="37"/>
        <v>6.7638951133694284E-5</v>
      </c>
      <c r="F449" s="7">
        <f t="shared" si="40"/>
        <v>0.89641378281089068</v>
      </c>
      <c r="G449" s="6">
        <f t="shared" si="38"/>
        <v>2.1284636401940814E-4</v>
      </c>
      <c r="H449" s="7">
        <f t="shared" si="41"/>
        <v>0.3842710880793006</v>
      </c>
      <c r="I449">
        <f t="shared" si="39"/>
        <v>3.8013976763784374E-4</v>
      </c>
    </row>
    <row r="450" spans="1:9">
      <c r="A450" s="3" t="s">
        <v>302</v>
      </c>
      <c r="B450">
        <v>5.65</v>
      </c>
      <c r="C450" s="4">
        <v>357</v>
      </c>
      <c r="D450">
        <f t="shared" ref="D450:D513" si="42">C450/B450</f>
        <v>63.185840707964594</v>
      </c>
      <c r="E450" s="6">
        <f t="shared" si="37"/>
        <v>1.5578777777244425E-4</v>
      </c>
      <c r="F450" s="7">
        <f t="shared" si="40"/>
        <v>0.89656957058866316</v>
      </c>
      <c r="G450" s="6">
        <f t="shared" si="38"/>
        <v>4.908497782488392E-4</v>
      </c>
      <c r="H450" s="7">
        <f t="shared" si="41"/>
        <v>0.38476193785754942</v>
      </c>
      <c r="I450">
        <f t="shared" si="39"/>
        <v>3.904801130124036E-4</v>
      </c>
    </row>
    <row r="451" spans="1:9">
      <c r="A451" s="3" t="s">
        <v>330</v>
      </c>
      <c r="B451">
        <v>5.8</v>
      </c>
      <c r="C451" s="4">
        <v>365</v>
      </c>
      <c r="D451">
        <f t="shared" si="42"/>
        <v>62.931034482758619</v>
      </c>
      <c r="E451" s="6">
        <f t="shared" ref="E451:E514" si="43">C451/2291579</f>
        <v>1.5927882041160264E-4</v>
      </c>
      <c r="F451" s="7">
        <f t="shared" si="40"/>
        <v>0.89672884940907471</v>
      </c>
      <c r="G451" s="6">
        <f t="shared" ref="G451:G514" si="44">B451/11510.65</f>
        <v>5.0388118829084371E-4</v>
      </c>
      <c r="H451" s="7">
        <f t="shared" si="41"/>
        <v>0.38526581904584029</v>
      </c>
      <c r="I451">
        <f t="shared" ref="I451:I514" si="45">F451*H452-F452*H451</f>
        <v>4.3300303202831181E-4</v>
      </c>
    </row>
    <row r="452" spans="1:9">
      <c r="A452" s="3" t="s">
        <v>676</v>
      </c>
      <c r="B452">
        <v>6.43</v>
      </c>
      <c r="C452" s="4">
        <v>404</v>
      </c>
      <c r="D452">
        <f t="shared" si="42"/>
        <v>62.830482115085537</v>
      </c>
      <c r="E452" s="6">
        <f t="shared" si="43"/>
        <v>1.7629765327749992E-4</v>
      </c>
      <c r="F452" s="7">
        <f t="shared" ref="F452:F515" si="46">F451+E452</f>
        <v>0.89690514706235225</v>
      </c>
      <c r="G452" s="6">
        <f t="shared" si="44"/>
        <v>5.5861311046726295E-4</v>
      </c>
      <c r="H452" s="7">
        <f t="shared" ref="H452:H515" si="47">H451+G452</f>
        <v>0.38582443215630757</v>
      </c>
      <c r="I452">
        <f t="shared" si="45"/>
        <v>1.0505467598498353E-4</v>
      </c>
    </row>
    <row r="453" spans="1:9">
      <c r="A453" s="3" t="s">
        <v>306</v>
      </c>
      <c r="B453">
        <v>1.56</v>
      </c>
      <c r="C453" s="4">
        <v>98</v>
      </c>
      <c r="D453">
        <f t="shared" si="42"/>
        <v>62.820512820512818</v>
      </c>
      <c r="E453" s="6">
        <f t="shared" si="43"/>
        <v>4.2765272329690579E-5</v>
      </c>
      <c r="F453" s="7">
        <f t="shared" si="46"/>
        <v>0.89694791233468196</v>
      </c>
      <c r="G453" s="6">
        <f t="shared" si="44"/>
        <v>1.3552666443684763E-4</v>
      </c>
      <c r="H453" s="7">
        <f t="shared" si="47"/>
        <v>0.38595995882074441</v>
      </c>
      <c r="I453">
        <f t="shared" si="45"/>
        <v>7.3338188335686505E-4</v>
      </c>
    </row>
    <row r="454" spans="1:9">
      <c r="A454" s="3" t="s">
        <v>373</v>
      </c>
      <c r="B454">
        <v>10.89</v>
      </c>
      <c r="C454" s="4">
        <v>684</v>
      </c>
      <c r="D454">
        <f t="shared" si="42"/>
        <v>62.809917355371894</v>
      </c>
      <c r="E454" s="6">
        <f t="shared" si="43"/>
        <v>2.9848414564804442E-4</v>
      </c>
      <c r="F454" s="7">
        <f t="shared" si="46"/>
        <v>0.89724639648033</v>
      </c>
      <c r="G454" s="6">
        <f t="shared" si="44"/>
        <v>9.4608036904953244E-4</v>
      </c>
      <c r="H454" s="7">
        <f t="shared" si="47"/>
        <v>0.38690603918979394</v>
      </c>
      <c r="I454">
        <f t="shared" si="45"/>
        <v>1.0698399054770991E-3</v>
      </c>
    </row>
    <row r="455" spans="1:9">
      <c r="A455" s="3" t="s">
        <v>284</v>
      </c>
      <c r="B455">
        <v>15.88</v>
      </c>
      <c r="C455" s="4">
        <v>995</v>
      </c>
      <c r="D455">
        <f t="shared" si="42"/>
        <v>62.657430730478588</v>
      </c>
      <c r="E455" s="6">
        <f t="shared" si="43"/>
        <v>4.3419842824532777E-4</v>
      </c>
      <c r="F455" s="7">
        <f t="shared" si="46"/>
        <v>0.89768059490857532</v>
      </c>
      <c r="G455" s="6">
        <f t="shared" si="44"/>
        <v>1.3795919431135516E-3</v>
      </c>
      <c r="H455" s="7">
        <f t="shared" si="47"/>
        <v>0.38828563113290748</v>
      </c>
      <c r="I455">
        <f t="shared" si="45"/>
        <v>3.1533298821345701E-4</v>
      </c>
    </row>
    <row r="456" spans="1:9">
      <c r="A456" s="3" t="s">
        <v>88</v>
      </c>
      <c r="B456">
        <v>4.68</v>
      </c>
      <c r="C456" s="4">
        <v>293</v>
      </c>
      <c r="D456">
        <f t="shared" si="42"/>
        <v>62.606837606837608</v>
      </c>
      <c r="E456" s="6">
        <f t="shared" si="43"/>
        <v>1.2785943665917691E-4</v>
      </c>
      <c r="F456" s="7">
        <f t="shared" si="46"/>
        <v>0.89780845434523449</v>
      </c>
      <c r="G456" s="6">
        <f t="shared" si="44"/>
        <v>4.0657999331054283E-4</v>
      </c>
      <c r="H456" s="7">
        <f t="shared" si="47"/>
        <v>0.38869221112621805</v>
      </c>
      <c r="I456">
        <f t="shared" si="45"/>
        <v>1.0659064569326082E-3</v>
      </c>
    </row>
    <row r="457" spans="1:9">
      <c r="A457" s="3" t="s">
        <v>543</v>
      </c>
      <c r="B457">
        <v>15.81</v>
      </c>
      <c r="C457" s="4">
        <v>986</v>
      </c>
      <c r="D457">
        <f t="shared" si="42"/>
        <v>62.365591397849464</v>
      </c>
      <c r="E457" s="6">
        <f t="shared" si="43"/>
        <v>4.3027100527627456E-4</v>
      </c>
      <c r="F457" s="7">
        <f t="shared" si="46"/>
        <v>0.89823872535051075</v>
      </c>
      <c r="G457" s="6">
        <f t="shared" si="44"/>
        <v>1.3735106184272826E-3</v>
      </c>
      <c r="H457" s="7">
        <f t="shared" si="47"/>
        <v>0.39006572174464532</v>
      </c>
      <c r="I457">
        <f t="shared" si="45"/>
        <v>4.5985952434629551E-4</v>
      </c>
    </row>
    <row r="458" spans="1:9">
      <c r="A458" s="3" t="s">
        <v>274</v>
      </c>
      <c r="B458">
        <v>6.82</v>
      </c>
      <c r="C458" s="4">
        <v>425</v>
      </c>
      <c r="D458">
        <f t="shared" si="42"/>
        <v>62.31671554252199</v>
      </c>
      <c r="E458" s="6">
        <f t="shared" si="43"/>
        <v>1.8546164020529076E-4</v>
      </c>
      <c r="F458" s="7">
        <f t="shared" si="46"/>
        <v>0.89842418699071602</v>
      </c>
      <c r="G458" s="6">
        <f t="shared" si="44"/>
        <v>5.9249477657647483E-4</v>
      </c>
      <c r="H458" s="7">
        <f t="shared" si="47"/>
        <v>0.39065821652122179</v>
      </c>
      <c r="I458">
        <f t="shared" si="45"/>
        <v>1.4513760393697339E-4</v>
      </c>
    </row>
    <row r="459" spans="1:9">
      <c r="A459" s="3" t="s">
        <v>296</v>
      </c>
      <c r="B459">
        <v>2.15</v>
      </c>
      <c r="C459" s="4">
        <v>133</v>
      </c>
      <c r="D459">
        <f t="shared" si="42"/>
        <v>61.860465116279073</v>
      </c>
      <c r="E459" s="6">
        <f t="shared" si="43"/>
        <v>5.803858387600864E-5</v>
      </c>
      <c r="F459" s="7">
        <f t="shared" si="46"/>
        <v>0.89848222557459201</v>
      </c>
      <c r="G459" s="6">
        <f t="shared" si="44"/>
        <v>1.8678354393539896E-4</v>
      </c>
      <c r="H459" s="7">
        <f t="shared" si="47"/>
        <v>0.39084500006515721</v>
      </c>
      <c r="I459">
        <f t="shared" si="45"/>
        <v>8.1585873471229364E-4</v>
      </c>
    </row>
    <row r="460" spans="1:9">
      <c r="A460" s="3" t="s">
        <v>191</v>
      </c>
      <c r="B460">
        <v>12.08</v>
      </c>
      <c r="C460" s="4">
        <v>745</v>
      </c>
      <c r="D460">
        <f t="shared" si="42"/>
        <v>61.672185430463578</v>
      </c>
      <c r="E460" s="6">
        <f t="shared" si="43"/>
        <v>3.2510334577162735E-4</v>
      </c>
      <c r="F460" s="7">
        <f t="shared" si="46"/>
        <v>0.89880732892036364</v>
      </c>
      <c r="G460" s="6">
        <f t="shared" si="44"/>
        <v>1.0494628887161021E-3</v>
      </c>
      <c r="H460" s="7">
        <f t="shared" si="47"/>
        <v>0.39189446295387331</v>
      </c>
      <c r="I460">
        <f t="shared" si="45"/>
        <v>2.580955772640281E-4</v>
      </c>
    </row>
    <row r="461" spans="1:9">
      <c r="A461" s="3" t="s">
        <v>726</v>
      </c>
      <c r="B461">
        <v>3.82</v>
      </c>
      <c r="C461" s="4">
        <v>235</v>
      </c>
      <c r="D461">
        <f t="shared" si="42"/>
        <v>61.518324607329845</v>
      </c>
      <c r="E461" s="6">
        <f t="shared" si="43"/>
        <v>1.0254937752527842E-4</v>
      </c>
      <c r="F461" s="7">
        <f t="shared" si="46"/>
        <v>0.89890987829788893</v>
      </c>
      <c r="G461" s="6">
        <f t="shared" si="44"/>
        <v>3.3186657573638326E-4</v>
      </c>
      <c r="H461" s="7">
        <f t="shared" si="47"/>
        <v>0.39222632952960967</v>
      </c>
      <c r="I461">
        <f t="shared" si="45"/>
        <v>2.7105063226379178E-4</v>
      </c>
    </row>
    <row r="462" spans="1:9">
      <c r="A462" s="3" t="s">
        <v>816</v>
      </c>
      <c r="B462">
        <v>4.01</v>
      </c>
      <c r="C462" s="4">
        <v>246</v>
      </c>
      <c r="D462">
        <f t="shared" si="42"/>
        <v>61.346633416458857</v>
      </c>
      <c r="E462" s="6">
        <f t="shared" si="43"/>
        <v>1.0734956115412124E-4</v>
      </c>
      <c r="F462" s="7">
        <f t="shared" si="46"/>
        <v>0.89901722785904303</v>
      </c>
      <c r="G462" s="6">
        <f t="shared" si="44"/>
        <v>3.4837302845625571E-4</v>
      </c>
      <c r="H462" s="7">
        <f t="shared" si="47"/>
        <v>0.39257470255806592</v>
      </c>
      <c r="I462">
        <f t="shared" si="45"/>
        <v>2.0278785703042868E-4</v>
      </c>
    </row>
    <row r="463" spans="1:9">
      <c r="A463" s="3" t="s">
        <v>263</v>
      </c>
      <c r="B463">
        <v>3</v>
      </c>
      <c r="C463" s="4">
        <v>184</v>
      </c>
      <c r="D463">
        <f t="shared" si="42"/>
        <v>61.333333333333336</v>
      </c>
      <c r="E463" s="6">
        <f t="shared" si="43"/>
        <v>8.0293980700643536E-5</v>
      </c>
      <c r="F463" s="7">
        <f t="shared" si="46"/>
        <v>0.89909752183974367</v>
      </c>
      <c r="G463" s="6">
        <f t="shared" si="44"/>
        <v>2.6062820084009157E-4</v>
      </c>
      <c r="H463" s="7">
        <f t="shared" si="47"/>
        <v>0.39283533075890603</v>
      </c>
      <c r="I463">
        <f t="shared" si="45"/>
        <v>4.0774759014455819E-4</v>
      </c>
    </row>
    <row r="464" spans="1:9">
      <c r="A464" s="3" t="s">
        <v>438</v>
      </c>
      <c r="B464">
        <v>6.03</v>
      </c>
      <c r="C464" s="4">
        <v>369</v>
      </c>
      <c r="D464">
        <f t="shared" si="42"/>
        <v>61.194029850746269</v>
      </c>
      <c r="E464" s="6">
        <f t="shared" si="43"/>
        <v>1.6102434173118185E-4</v>
      </c>
      <c r="F464" s="7">
        <f t="shared" si="46"/>
        <v>0.89925854618147483</v>
      </c>
      <c r="G464" s="6">
        <f t="shared" si="44"/>
        <v>5.2386268368858409E-4</v>
      </c>
      <c r="H464" s="7">
        <f t="shared" si="47"/>
        <v>0.39335919344259462</v>
      </c>
      <c r="I464">
        <f t="shared" si="45"/>
        <v>1.9139487009295353E-4</v>
      </c>
    </row>
    <row r="465" spans="1:9">
      <c r="A465" s="3" t="s">
        <v>407</v>
      </c>
      <c r="B465">
        <v>2.83</v>
      </c>
      <c r="C465" s="4">
        <v>173</v>
      </c>
      <c r="D465">
        <f t="shared" si="42"/>
        <v>61.130742049469966</v>
      </c>
      <c r="E465" s="6">
        <f t="shared" si="43"/>
        <v>7.549379707180071E-5</v>
      </c>
      <c r="F465" s="7">
        <f t="shared" si="46"/>
        <v>0.89933403997854666</v>
      </c>
      <c r="G465" s="6">
        <f t="shared" si="44"/>
        <v>2.4585926945915303E-4</v>
      </c>
      <c r="H465" s="7">
        <f t="shared" si="47"/>
        <v>0.39360505271205376</v>
      </c>
      <c r="I465">
        <f t="shared" si="45"/>
        <v>3.8278974018601808E-4</v>
      </c>
    </row>
    <row r="466" spans="1:9">
      <c r="A466" s="3" t="s">
        <v>538</v>
      </c>
      <c r="B466">
        <v>5.66</v>
      </c>
      <c r="C466" s="4">
        <v>346</v>
      </c>
      <c r="D466">
        <f t="shared" si="42"/>
        <v>61.130742049469966</v>
      </c>
      <c r="E466" s="6">
        <f t="shared" si="43"/>
        <v>1.5098759414360142E-4</v>
      </c>
      <c r="F466" s="7">
        <f t="shared" si="46"/>
        <v>0.89948502757269022</v>
      </c>
      <c r="G466" s="6">
        <f t="shared" si="44"/>
        <v>4.9171853891830607E-4</v>
      </c>
      <c r="H466" s="7">
        <f t="shared" si="47"/>
        <v>0.39409677125097209</v>
      </c>
      <c r="I466">
        <f t="shared" si="45"/>
        <v>4.2860762516636619E-3</v>
      </c>
    </row>
    <row r="467" spans="1:9">
      <c r="A467" s="3" t="s">
        <v>28</v>
      </c>
      <c r="B467">
        <v>63.37</v>
      </c>
      <c r="C467" s="4">
        <v>3872</v>
      </c>
      <c r="D467">
        <f t="shared" si="42"/>
        <v>61.101467571406033</v>
      </c>
      <c r="E467" s="6">
        <f t="shared" si="43"/>
        <v>1.6896646373526726E-3</v>
      </c>
      <c r="F467" s="7">
        <f t="shared" si="46"/>
        <v>0.90117469221004287</v>
      </c>
      <c r="G467" s="6">
        <f t="shared" si="44"/>
        <v>5.5053363624122005E-3</v>
      </c>
      <c r="H467" s="7">
        <f t="shared" si="47"/>
        <v>0.39960210761338427</v>
      </c>
      <c r="I467">
        <f t="shared" si="45"/>
        <v>1.102020226446454E-3</v>
      </c>
    </row>
    <row r="468" spans="1:9">
      <c r="A468" s="3" t="s">
        <v>347</v>
      </c>
      <c r="B468">
        <v>16.29</v>
      </c>
      <c r="C468" s="4">
        <v>994</v>
      </c>
      <c r="D468">
        <f t="shared" si="42"/>
        <v>61.019030079803564</v>
      </c>
      <c r="E468" s="6">
        <f t="shared" si="43"/>
        <v>4.3376204791543299E-4</v>
      </c>
      <c r="F468" s="7">
        <f t="shared" si="46"/>
        <v>0.90160845425795832</v>
      </c>
      <c r="G468" s="6">
        <f t="shared" si="44"/>
        <v>1.4152111305616971E-3</v>
      </c>
      <c r="H468" s="7">
        <f t="shared" si="47"/>
        <v>0.40101731874394597</v>
      </c>
      <c r="I468">
        <f t="shared" si="45"/>
        <v>5.1662095843563183E-4</v>
      </c>
    </row>
    <row r="469" spans="1:9">
      <c r="A469" s="3" t="s">
        <v>1098</v>
      </c>
      <c r="B469">
        <v>7.63</v>
      </c>
      <c r="C469" s="4">
        <v>463</v>
      </c>
      <c r="D469">
        <f t="shared" si="42"/>
        <v>60.681520314547839</v>
      </c>
      <c r="E469" s="6">
        <f t="shared" si="43"/>
        <v>2.0204409274129323E-4</v>
      </c>
      <c r="F469" s="7">
        <f t="shared" si="46"/>
        <v>0.9018104983506996</v>
      </c>
      <c r="G469" s="6">
        <f t="shared" si="44"/>
        <v>6.6286439080329954E-4</v>
      </c>
      <c r="H469" s="7">
        <f t="shared" si="47"/>
        <v>0.40168018313474929</v>
      </c>
      <c r="I469">
        <f t="shared" si="45"/>
        <v>1.8417835831330276E-4</v>
      </c>
    </row>
    <row r="470" spans="1:9">
      <c r="A470" s="3" t="s">
        <v>32</v>
      </c>
      <c r="B470">
        <v>2.72</v>
      </c>
      <c r="C470" s="4">
        <v>165</v>
      </c>
      <c r="D470">
        <f t="shared" si="42"/>
        <v>60.661764705882348</v>
      </c>
      <c r="E470" s="6">
        <f t="shared" si="43"/>
        <v>7.20027544326423E-5</v>
      </c>
      <c r="F470" s="7">
        <f t="shared" si="46"/>
        <v>0.90188250110513224</v>
      </c>
      <c r="G470" s="6">
        <f t="shared" si="44"/>
        <v>2.3630290209501639E-4</v>
      </c>
      <c r="H470" s="7">
        <f t="shared" si="47"/>
        <v>0.40191648603684432</v>
      </c>
      <c r="I470">
        <f t="shared" si="45"/>
        <v>9.6358879337615777E-4</v>
      </c>
    </row>
    <row r="471" spans="1:9">
      <c r="A471" s="3" t="s">
        <v>479</v>
      </c>
      <c r="B471">
        <v>14.23</v>
      </c>
      <c r="C471" s="4">
        <v>863</v>
      </c>
      <c r="D471">
        <f t="shared" si="42"/>
        <v>60.646521433591005</v>
      </c>
      <c r="E471" s="6">
        <f t="shared" si="43"/>
        <v>3.7659622469921397E-4</v>
      </c>
      <c r="F471" s="7">
        <f t="shared" si="46"/>
        <v>0.90225909732983145</v>
      </c>
      <c r="G471" s="6">
        <f t="shared" si="44"/>
        <v>1.2362464326515011E-3</v>
      </c>
      <c r="H471" s="7">
        <f t="shared" si="47"/>
        <v>0.40315273246949584</v>
      </c>
      <c r="I471">
        <f t="shared" si="45"/>
        <v>2.0169230415063022E-3</v>
      </c>
    </row>
    <row r="472" spans="1:9">
      <c r="A472" s="3" t="s">
        <v>1066</v>
      </c>
      <c r="B472">
        <v>29.78</v>
      </c>
      <c r="C472" s="4">
        <v>1804</v>
      </c>
      <c r="D472">
        <f t="shared" si="42"/>
        <v>60.577568838146405</v>
      </c>
      <c r="E472" s="6">
        <f t="shared" si="43"/>
        <v>7.872301151302224E-4</v>
      </c>
      <c r="F472" s="7">
        <f t="shared" si="46"/>
        <v>0.90304632744496172</v>
      </c>
      <c r="G472" s="6">
        <f t="shared" si="44"/>
        <v>2.5871692736726425E-3</v>
      </c>
      <c r="H472" s="7">
        <f t="shared" si="47"/>
        <v>0.40573990174316849</v>
      </c>
      <c r="I472">
        <f t="shared" si="45"/>
        <v>6.3671388104419302E-4</v>
      </c>
    </row>
    <row r="473" spans="1:9">
      <c r="A473" s="3" t="s">
        <v>708</v>
      </c>
      <c r="B473">
        <v>9.4</v>
      </c>
      <c r="C473" s="4">
        <v>569</v>
      </c>
      <c r="D473">
        <f t="shared" si="42"/>
        <v>60.531914893617021</v>
      </c>
      <c r="E473" s="6">
        <f t="shared" si="43"/>
        <v>2.483004077101422E-4</v>
      </c>
      <c r="F473" s="7">
        <f t="shared" si="46"/>
        <v>0.90329462785267189</v>
      </c>
      <c r="G473" s="6">
        <f t="shared" si="44"/>
        <v>8.1663502929895369E-4</v>
      </c>
      <c r="H473" s="7">
        <f t="shared" si="47"/>
        <v>0.40655653677246745</v>
      </c>
      <c r="I473">
        <f t="shared" si="45"/>
        <v>6.6602266351489803E-4</v>
      </c>
    </row>
    <row r="474" spans="1:9">
      <c r="A474" s="3" t="s">
        <v>210</v>
      </c>
      <c r="B474">
        <v>9.83</v>
      </c>
      <c r="C474" s="4">
        <v>594</v>
      </c>
      <c r="D474">
        <f t="shared" si="42"/>
        <v>60.427263479145473</v>
      </c>
      <c r="E474" s="6">
        <f t="shared" si="43"/>
        <v>2.5920991595751225E-4</v>
      </c>
      <c r="F474" s="7">
        <f t="shared" si="46"/>
        <v>0.90355383776862941</v>
      </c>
      <c r="G474" s="6">
        <f t="shared" si="44"/>
        <v>8.5399173808603339E-4</v>
      </c>
      <c r="H474" s="7">
        <f t="shared" si="47"/>
        <v>0.40741052851055348</v>
      </c>
      <c r="I474">
        <f t="shared" si="45"/>
        <v>2.446175702549569E-4</v>
      </c>
    </row>
    <row r="475" spans="1:9">
      <c r="A475" s="3" t="s">
        <v>993</v>
      </c>
      <c r="B475">
        <v>3.61</v>
      </c>
      <c r="C475" s="4">
        <v>218</v>
      </c>
      <c r="D475">
        <f t="shared" si="42"/>
        <v>60.387811634349035</v>
      </c>
      <c r="E475" s="6">
        <f t="shared" si="43"/>
        <v>9.5130911917066794E-5</v>
      </c>
      <c r="F475" s="7">
        <f t="shared" si="46"/>
        <v>0.90364896868054645</v>
      </c>
      <c r="G475" s="6">
        <f t="shared" si="44"/>
        <v>3.1362260167757685E-4</v>
      </c>
      <c r="H475" s="7">
        <f t="shared" si="47"/>
        <v>0.40772415111223104</v>
      </c>
      <c r="I475">
        <f t="shared" si="45"/>
        <v>2.8810000358303611E-4</v>
      </c>
    </row>
    <row r="476" spans="1:9">
      <c r="A476" s="3" t="s">
        <v>668</v>
      </c>
      <c r="B476">
        <v>4.25</v>
      </c>
      <c r="C476" s="4">
        <v>256</v>
      </c>
      <c r="D476">
        <f t="shared" si="42"/>
        <v>60.235294117647058</v>
      </c>
      <c r="E476" s="6">
        <f t="shared" si="43"/>
        <v>1.1171336445306927E-4</v>
      </c>
      <c r="F476" s="7">
        <f t="shared" si="46"/>
        <v>0.90376068204499949</v>
      </c>
      <c r="G476" s="6">
        <f t="shared" si="44"/>
        <v>3.6922328452346307E-4</v>
      </c>
      <c r="H476" s="7">
        <f t="shared" si="47"/>
        <v>0.40809337439675453</v>
      </c>
      <c r="I476">
        <f t="shared" si="45"/>
        <v>1.0320541528981431E-3</v>
      </c>
    </row>
    <row r="477" spans="1:9">
      <c r="A477" s="3" t="s">
        <v>580</v>
      </c>
      <c r="B477">
        <v>15.22</v>
      </c>
      <c r="C477" s="4">
        <v>915</v>
      </c>
      <c r="D477">
        <f t="shared" si="42"/>
        <v>60.118265440210244</v>
      </c>
      <c r="E477" s="6">
        <f t="shared" si="43"/>
        <v>3.9928800185374364E-4</v>
      </c>
      <c r="F477" s="7">
        <f t="shared" si="46"/>
        <v>0.90415997004685322</v>
      </c>
      <c r="G477" s="6">
        <f t="shared" si="44"/>
        <v>1.3222537389287314E-3</v>
      </c>
      <c r="H477" s="7">
        <f t="shared" si="47"/>
        <v>0.40941562813568327</v>
      </c>
      <c r="I477">
        <f t="shared" si="45"/>
        <v>4.7063443638817315E-4</v>
      </c>
    </row>
    <row r="478" spans="1:9">
      <c r="A478" s="3" t="s">
        <v>463</v>
      </c>
      <c r="B478">
        <v>6.94</v>
      </c>
      <c r="C478" s="4">
        <v>417</v>
      </c>
      <c r="D478">
        <f t="shared" si="42"/>
        <v>60.086455331412097</v>
      </c>
      <c r="E478" s="6">
        <f t="shared" si="43"/>
        <v>1.8197059756613234E-4</v>
      </c>
      <c r="F478" s="7">
        <f t="shared" si="46"/>
        <v>0.90434194064441931</v>
      </c>
      <c r="G478" s="6">
        <f t="shared" si="44"/>
        <v>6.0291990461007851E-4</v>
      </c>
      <c r="H478" s="7">
        <f t="shared" si="47"/>
        <v>0.41001854804029336</v>
      </c>
      <c r="I478">
        <f t="shared" si="45"/>
        <v>3.3775875672331646E-4</v>
      </c>
    </row>
    <row r="479" spans="1:9">
      <c r="A479" s="3" t="s">
        <v>1022</v>
      </c>
      <c r="B479">
        <v>4.9800000000000004</v>
      </c>
      <c r="C479" s="4">
        <v>299</v>
      </c>
      <c r="D479">
        <f t="shared" si="42"/>
        <v>60.040160642570278</v>
      </c>
      <c r="E479" s="6">
        <f t="shared" si="43"/>
        <v>1.3047771863854574E-4</v>
      </c>
      <c r="F479" s="7">
        <f t="shared" si="46"/>
        <v>0.90447241836305781</v>
      </c>
      <c r="G479" s="6">
        <f t="shared" si="44"/>
        <v>4.3264281339455203E-4</v>
      </c>
      <c r="H479" s="7">
        <f t="shared" si="47"/>
        <v>0.41045119085368792</v>
      </c>
      <c r="I479">
        <f t="shared" si="45"/>
        <v>4.0237659451408669E-4</v>
      </c>
    </row>
    <row r="480" spans="1:9">
      <c r="A480" s="3" t="s">
        <v>425</v>
      </c>
      <c r="B480">
        <v>5.93</v>
      </c>
      <c r="C480" s="4">
        <v>355</v>
      </c>
      <c r="D480">
        <f t="shared" si="42"/>
        <v>59.86509274873525</v>
      </c>
      <c r="E480" s="6">
        <f t="shared" si="43"/>
        <v>1.5491501711265463E-4</v>
      </c>
      <c r="F480" s="7">
        <f t="shared" si="46"/>
        <v>0.90462733338017043</v>
      </c>
      <c r="G480" s="6">
        <f t="shared" si="44"/>
        <v>5.1517507699391438E-4</v>
      </c>
      <c r="H480" s="7">
        <f t="shared" si="47"/>
        <v>0.41096636593068181</v>
      </c>
      <c r="I480">
        <f t="shared" si="45"/>
        <v>3.8160030320011362E-4</v>
      </c>
    </row>
    <row r="481" spans="1:9">
      <c r="A481" s="3" t="s">
        <v>527</v>
      </c>
      <c r="B481">
        <v>5.62</v>
      </c>
      <c r="C481" s="4">
        <v>335</v>
      </c>
      <c r="D481">
        <f t="shared" si="42"/>
        <v>59.608540925266901</v>
      </c>
      <c r="E481" s="6">
        <f t="shared" si="43"/>
        <v>1.4618741051475859E-4</v>
      </c>
      <c r="F481" s="7">
        <f t="shared" si="46"/>
        <v>0.90477352079068518</v>
      </c>
      <c r="G481" s="6">
        <f t="shared" si="44"/>
        <v>4.8824349624043825E-4</v>
      </c>
      <c r="H481" s="7">
        <f t="shared" si="47"/>
        <v>0.41145460942692225</v>
      </c>
      <c r="I481">
        <f t="shared" si="45"/>
        <v>1.2143826466697871E-3</v>
      </c>
    </row>
    <row r="482" spans="1:9">
      <c r="A482" s="3" t="s">
        <v>101</v>
      </c>
      <c r="B482">
        <v>17.88</v>
      </c>
      <c r="C482" s="4">
        <v>1064</v>
      </c>
      <c r="D482">
        <f t="shared" si="42"/>
        <v>59.507829977628639</v>
      </c>
      <c r="E482" s="6">
        <f t="shared" si="43"/>
        <v>4.6430867100806912E-4</v>
      </c>
      <c r="F482" s="7">
        <f t="shared" si="46"/>
        <v>0.90523782946169329</v>
      </c>
      <c r="G482" s="6">
        <f t="shared" si="44"/>
        <v>1.5533440770069456E-3</v>
      </c>
      <c r="H482" s="7">
        <f t="shared" si="47"/>
        <v>0.41300795350392921</v>
      </c>
      <c r="I482">
        <f t="shared" si="45"/>
        <v>2.846393663294422E-4</v>
      </c>
    </row>
    <row r="483" spans="1:9">
      <c r="A483" s="3" t="s">
        <v>298</v>
      </c>
      <c r="B483">
        <v>4.1900000000000004</v>
      </c>
      <c r="C483" s="4">
        <v>249</v>
      </c>
      <c r="D483">
        <f t="shared" si="42"/>
        <v>59.427207637231497</v>
      </c>
      <c r="E483" s="6">
        <f t="shared" si="43"/>
        <v>1.0865870214380565E-4</v>
      </c>
      <c r="F483" s="7">
        <f t="shared" si="46"/>
        <v>0.90534648816383712</v>
      </c>
      <c r="G483" s="6">
        <f t="shared" si="44"/>
        <v>3.6401072050666128E-4</v>
      </c>
      <c r="H483" s="7">
        <f t="shared" si="47"/>
        <v>0.41337196422443589</v>
      </c>
      <c r="I483">
        <f t="shared" si="45"/>
        <v>2.6229164331359467E-4</v>
      </c>
    </row>
    <row r="484" spans="1:9">
      <c r="A484" s="3" t="s">
        <v>837</v>
      </c>
      <c r="B484">
        <v>3.86</v>
      </c>
      <c r="C484" s="4">
        <v>229</v>
      </c>
      <c r="D484">
        <f t="shared" si="42"/>
        <v>59.326424870466326</v>
      </c>
      <c r="E484" s="6">
        <f t="shared" si="43"/>
        <v>9.9931095545909606E-5</v>
      </c>
      <c r="F484" s="7">
        <f t="shared" si="46"/>
        <v>0.90544641925938307</v>
      </c>
      <c r="G484" s="6">
        <f t="shared" si="44"/>
        <v>3.3534161841425114E-4</v>
      </c>
      <c r="H484" s="7">
        <f t="shared" si="47"/>
        <v>0.41370730584285015</v>
      </c>
      <c r="I484">
        <f t="shared" si="45"/>
        <v>1.2342407929204491E-3</v>
      </c>
    </row>
    <row r="485" spans="1:9">
      <c r="A485" s="3" t="s">
        <v>832</v>
      </c>
      <c r="B485">
        <v>18.16</v>
      </c>
      <c r="C485" s="4">
        <v>1076</v>
      </c>
      <c r="D485">
        <f t="shared" si="42"/>
        <v>59.251101321585899</v>
      </c>
      <c r="E485" s="6">
        <f t="shared" si="43"/>
        <v>4.6954523496680673E-4</v>
      </c>
      <c r="F485" s="7">
        <f t="shared" si="46"/>
        <v>0.90591596449434986</v>
      </c>
      <c r="G485" s="6">
        <f t="shared" si="44"/>
        <v>1.5776693757520209E-3</v>
      </c>
      <c r="H485" s="7">
        <f t="shared" si="47"/>
        <v>0.41528497521860219</v>
      </c>
      <c r="I485">
        <f t="shared" si="45"/>
        <v>4.3022797021780024E-4</v>
      </c>
    </row>
    <row r="486" spans="1:9">
      <c r="A486" s="3" t="s">
        <v>649</v>
      </c>
      <c r="B486">
        <v>6.33</v>
      </c>
      <c r="C486" s="4">
        <v>375</v>
      </c>
      <c r="D486">
        <f t="shared" si="42"/>
        <v>59.241706161137444</v>
      </c>
      <c r="E486" s="6">
        <f t="shared" si="43"/>
        <v>1.6364262371055068E-4</v>
      </c>
      <c r="F486" s="7">
        <f t="shared" si="46"/>
        <v>0.90607960711806046</v>
      </c>
      <c r="G486" s="6">
        <f t="shared" si="44"/>
        <v>5.4992550377259324E-4</v>
      </c>
      <c r="H486" s="7">
        <f t="shared" si="47"/>
        <v>0.41583490072237478</v>
      </c>
      <c r="I486">
        <f t="shared" si="45"/>
        <v>2.399441193305929E-4</v>
      </c>
    </row>
    <row r="487" spans="1:9">
      <c r="A487" s="3" t="s">
        <v>619</v>
      </c>
      <c r="B487">
        <v>3.53</v>
      </c>
      <c r="C487" s="4">
        <v>209</v>
      </c>
      <c r="D487">
        <f t="shared" si="42"/>
        <v>59.206798866855529</v>
      </c>
      <c r="E487" s="6">
        <f t="shared" si="43"/>
        <v>9.1203488948013575E-5</v>
      </c>
      <c r="F487" s="7">
        <f t="shared" si="46"/>
        <v>0.90617081060700844</v>
      </c>
      <c r="G487" s="6">
        <f t="shared" si="44"/>
        <v>3.066725163218411E-4</v>
      </c>
      <c r="H487" s="7">
        <f t="shared" si="47"/>
        <v>0.4161415732386966</v>
      </c>
      <c r="I487">
        <f t="shared" si="45"/>
        <v>9.653480578147855E-5</v>
      </c>
    </row>
    <row r="488" spans="1:9">
      <c r="A488" s="3" t="s">
        <v>785</v>
      </c>
      <c r="B488">
        <v>1.42</v>
      </c>
      <c r="C488" s="4">
        <v>84</v>
      </c>
      <c r="D488">
        <f t="shared" si="42"/>
        <v>59.154929577464792</v>
      </c>
      <c r="E488" s="6">
        <f t="shared" si="43"/>
        <v>3.6655947711163351E-5</v>
      </c>
      <c r="F488" s="7">
        <f t="shared" si="46"/>
        <v>0.90620746655471962</v>
      </c>
      <c r="G488" s="6">
        <f t="shared" si="44"/>
        <v>1.2336401506431001E-4</v>
      </c>
      <c r="H488" s="7">
        <f t="shared" si="47"/>
        <v>0.4162649372537609</v>
      </c>
      <c r="I488">
        <f t="shared" si="45"/>
        <v>7.5871269611316183E-4</v>
      </c>
    </row>
    <row r="489" spans="1:9">
      <c r="A489" s="3" t="s">
        <v>590</v>
      </c>
      <c r="B489">
        <v>11.16</v>
      </c>
      <c r="C489" s="4">
        <v>660</v>
      </c>
      <c r="D489">
        <f t="shared" si="42"/>
        <v>59.13978494623656</v>
      </c>
      <c r="E489" s="6">
        <f t="shared" si="43"/>
        <v>2.880110177305692E-4</v>
      </c>
      <c r="F489" s="7">
        <f t="shared" si="46"/>
        <v>0.90649547757245019</v>
      </c>
      <c r="G489" s="6">
        <f t="shared" si="44"/>
        <v>9.6953690712514064E-4</v>
      </c>
      <c r="H489" s="7">
        <f t="shared" si="47"/>
        <v>0.41723447416088605</v>
      </c>
      <c r="I489">
        <f t="shared" si="45"/>
        <v>2.7900675025332999E-4</v>
      </c>
    </row>
    <row r="490" spans="1:9">
      <c r="A490" s="3" t="s">
        <v>173</v>
      </c>
      <c r="B490">
        <v>4.0999999999999996</v>
      </c>
      <c r="C490" s="4">
        <v>241</v>
      </c>
      <c r="D490">
        <f t="shared" si="42"/>
        <v>58.780487804878057</v>
      </c>
      <c r="E490" s="6">
        <f t="shared" si="43"/>
        <v>1.0516765950464723E-4</v>
      </c>
      <c r="F490" s="7">
        <f t="shared" si="46"/>
        <v>0.90660064523195483</v>
      </c>
      <c r="G490" s="6">
        <f t="shared" si="44"/>
        <v>3.5619187448145844E-4</v>
      </c>
      <c r="H490" s="7">
        <f t="shared" si="47"/>
        <v>0.41759066603536749</v>
      </c>
      <c r="I490">
        <f t="shared" si="45"/>
        <v>5.057493429977411E-4</v>
      </c>
    </row>
    <row r="491" spans="1:9">
      <c r="A491" s="3" t="s">
        <v>380</v>
      </c>
      <c r="B491">
        <v>7.43</v>
      </c>
      <c r="C491" s="4">
        <v>436</v>
      </c>
      <c r="D491">
        <f t="shared" si="42"/>
        <v>58.681022880215345</v>
      </c>
      <c r="E491" s="6">
        <f t="shared" si="43"/>
        <v>1.9026182383413359E-4</v>
      </c>
      <c r="F491" s="7">
        <f t="shared" si="46"/>
        <v>0.90679090705578891</v>
      </c>
      <c r="G491" s="6">
        <f t="shared" si="44"/>
        <v>6.4548917741396011E-4</v>
      </c>
      <c r="H491" s="7">
        <f t="shared" si="47"/>
        <v>0.41823615521278146</v>
      </c>
      <c r="I491">
        <f t="shared" si="45"/>
        <v>3.8190117821862435E-4</v>
      </c>
    </row>
    <row r="492" spans="1:9">
      <c r="A492" s="3" t="s">
        <v>541</v>
      </c>
      <c r="B492">
        <v>5.61</v>
      </c>
      <c r="C492" s="4">
        <v>329</v>
      </c>
      <c r="D492">
        <f t="shared" si="42"/>
        <v>58.645276292335112</v>
      </c>
      <c r="E492" s="6">
        <f t="shared" si="43"/>
        <v>1.4356912853538979E-4</v>
      </c>
      <c r="F492" s="7">
        <f t="shared" si="46"/>
        <v>0.90693447618432432</v>
      </c>
      <c r="G492" s="6">
        <f t="shared" si="44"/>
        <v>4.8737473557097127E-4</v>
      </c>
      <c r="H492" s="7">
        <f t="shared" si="47"/>
        <v>0.41872352994835244</v>
      </c>
      <c r="I492">
        <f t="shared" si="45"/>
        <v>8.1703673660116216E-4</v>
      </c>
    </row>
    <row r="493" spans="1:9">
      <c r="A493" s="3" t="s">
        <v>876</v>
      </c>
      <c r="B493">
        <v>12</v>
      </c>
      <c r="C493" s="4">
        <v>703</v>
      </c>
      <c r="D493">
        <f t="shared" si="42"/>
        <v>58.583333333333336</v>
      </c>
      <c r="E493" s="6">
        <f t="shared" si="43"/>
        <v>3.0677537191604567E-4</v>
      </c>
      <c r="F493" s="7">
        <f t="shared" si="46"/>
        <v>0.90724125155624036</v>
      </c>
      <c r="G493" s="6">
        <f t="shared" si="44"/>
        <v>1.0425128033603663E-3</v>
      </c>
      <c r="H493" s="7">
        <f t="shared" si="47"/>
        <v>0.41976604275171281</v>
      </c>
      <c r="I493">
        <f t="shared" si="45"/>
        <v>4.6384282472733407E-4</v>
      </c>
    </row>
    <row r="494" spans="1:9">
      <c r="A494" s="3" t="s">
        <v>952</v>
      </c>
      <c r="B494">
        <v>6.81</v>
      </c>
      <c r="C494" s="4">
        <v>398</v>
      </c>
      <c r="D494">
        <f t="shared" si="42"/>
        <v>58.443465491923646</v>
      </c>
      <c r="E494" s="6">
        <f t="shared" si="43"/>
        <v>1.7367937129813112E-4</v>
      </c>
      <c r="F494" s="7">
        <f t="shared" si="46"/>
        <v>0.90741493092753844</v>
      </c>
      <c r="G494" s="6">
        <f t="shared" si="44"/>
        <v>5.9162601590700785E-4</v>
      </c>
      <c r="H494" s="7">
        <f t="shared" si="47"/>
        <v>0.42035766876761982</v>
      </c>
      <c r="I494">
        <f t="shared" si="45"/>
        <v>2.0174954040681481E-3</v>
      </c>
    </row>
    <row r="495" spans="1:9">
      <c r="A495" s="3" t="s">
        <v>1000</v>
      </c>
      <c r="B495">
        <v>29.62</v>
      </c>
      <c r="C495" s="4">
        <v>1731</v>
      </c>
      <c r="D495">
        <f t="shared" si="42"/>
        <v>58.440243079000673</v>
      </c>
      <c r="E495" s="6">
        <f t="shared" si="43"/>
        <v>7.5537435104790186E-4</v>
      </c>
      <c r="F495" s="7">
        <f t="shared" si="46"/>
        <v>0.90817030527858633</v>
      </c>
      <c r="G495" s="6">
        <f t="shared" si="44"/>
        <v>2.5732691029611708E-3</v>
      </c>
      <c r="H495" s="7">
        <f t="shared" si="47"/>
        <v>0.422930937870581</v>
      </c>
      <c r="I495">
        <f t="shared" si="45"/>
        <v>9.6754071367954886E-4</v>
      </c>
    </row>
    <row r="496" spans="1:9">
      <c r="A496" s="3" t="s">
        <v>1070</v>
      </c>
      <c r="B496">
        <v>14.2</v>
      </c>
      <c r="C496" s="4">
        <v>828</v>
      </c>
      <c r="D496">
        <f t="shared" si="42"/>
        <v>58.309859154929583</v>
      </c>
      <c r="E496" s="6">
        <f t="shared" si="43"/>
        <v>3.6132291315289588E-4</v>
      </c>
      <c r="F496" s="7">
        <f t="shared" si="46"/>
        <v>0.90853162819173927</v>
      </c>
      <c r="G496" s="6">
        <f t="shared" si="44"/>
        <v>1.2336401506431E-3</v>
      </c>
      <c r="H496" s="7">
        <f t="shared" si="47"/>
        <v>0.42416457802122409</v>
      </c>
      <c r="I496">
        <f t="shared" si="45"/>
        <v>9.184365314655607E-4</v>
      </c>
    </row>
    <row r="497" spans="1:9">
      <c r="A497" s="3" t="s">
        <v>74</v>
      </c>
      <c r="B497">
        <v>13.47</v>
      </c>
      <c r="C497" s="4">
        <v>782</v>
      </c>
      <c r="D497">
        <f t="shared" si="42"/>
        <v>58.054936896807718</v>
      </c>
      <c r="E497" s="6">
        <f t="shared" si="43"/>
        <v>3.4124941797773501E-4</v>
      </c>
      <c r="F497" s="7">
        <f t="shared" si="46"/>
        <v>0.90887287760971702</v>
      </c>
      <c r="G497" s="6">
        <f t="shared" si="44"/>
        <v>1.1702206217720113E-3</v>
      </c>
      <c r="H497" s="7">
        <f t="shared" si="47"/>
        <v>0.42533479864299611</v>
      </c>
      <c r="I497">
        <f t="shared" si="45"/>
        <v>2.3807519692581325E-4</v>
      </c>
    </row>
    <row r="498" spans="1:9">
      <c r="A498" s="3" t="s">
        <v>1026</v>
      </c>
      <c r="B498">
        <v>3.49</v>
      </c>
      <c r="C498" s="4">
        <v>202</v>
      </c>
      <c r="D498">
        <f t="shared" si="42"/>
        <v>57.879656160458453</v>
      </c>
      <c r="E498" s="6">
        <f t="shared" si="43"/>
        <v>8.8148826638749961E-5</v>
      </c>
      <c r="F498" s="7">
        <f t="shared" si="46"/>
        <v>0.90896102643635579</v>
      </c>
      <c r="G498" s="6">
        <f t="shared" si="44"/>
        <v>3.0319747364397322E-4</v>
      </c>
      <c r="H498" s="7">
        <f t="shared" si="47"/>
        <v>0.4256379961166401</v>
      </c>
      <c r="I498">
        <f t="shared" si="45"/>
        <v>4.8070267134148192E-4</v>
      </c>
    </row>
    <row r="499" spans="1:9">
      <c r="A499" s="3" t="s">
        <v>805</v>
      </c>
      <c r="B499">
        <v>7.04</v>
      </c>
      <c r="C499" s="4">
        <v>405</v>
      </c>
      <c r="D499">
        <f t="shared" si="42"/>
        <v>57.528409090909093</v>
      </c>
      <c r="E499" s="6">
        <f t="shared" si="43"/>
        <v>1.7673403360739473E-4</v>
      </c>
      <c r="F499" s="7">
        <f t="shared" si="46"/>
        <v>0.9091377604699632</v>
      </c>
      <c r="G499" s="6">
        <f t="shared" si="44"/>
        <v>6.1160751130474823E-4</v>
      </c>
      <c r="H499" s="7">
        <f t="shared" si="47"/>
        <v>0.42624960362794484</v>
      </c>
      <c r="I499">
        <f t="shared" si="45"/>
        <v>9.0217708449819023E-4</v>
      </c>
    </row>
    <row r="500" spans="1:9">
      <c r="A500" s="3" t="s">
        <v>1072</v>
      </c>
      <c r="B500">
        <v>13.21</v>
      </c>
      <c r="C500" s="4">
        <v>759</v>
      </c>
      <c r="D500">
        <f t="shared" si="42"/>
        <v>57.456472369417106</v>
      </c>
      <c r="E500" s="6">
        <f t="shared" si="43"/>
        <v>3.3121267039015458E-4</v>
      </c>
      <c r="F500" s="7">
        <f t="shared" si="46"/>
        <v>0.90946897314035335</v>
      </c>
      <c r="G500" s="6">
        <f t="shared" si="44"/>
        <v>1.14763284436587E-3</v>
      </c>
      <c r="H500" s="7">
        <f t="shared" si="47"/>
        <v>0.4273972364723107</v>
      </c>
      <c r="I500">
        <f t="shared" si="45"/>
        <v>2.9786140428667007E-4</v>
      </c>
    </row>
    <row r="501" spans="1:9">
      <c r="A501" s="3" t="s">
        <v>270</v>
      </c>
      <c r="B501">
        <v>4.3600000000000003</v>
      </c>
      <c r="C501" s="4">
        <v>250</v>
      </c>
      <c r="D501">
        <f t="shared" si="42"/>
        <v>57.339449541284402</v>
      </c>
      <c r="E501" s="6">
        <f t="shared" si="43"/>
        <v>1.0909508247370045E-4</v>
      </c>
      <c r="F501" s="7">
        <f t="shared" si="46"/>
        <v>0.90957806822282705</v>
      </c>
      <c r="G501" s="6">
        <f t="shared" si="44"/>
        <v>3.7877965188759977E-4</v>
      </c>
      <c r="H501" s="7">
        <f t="shared" si="47"/>
        <v>0.4277760161241983</v>
      </c>
      <c r="I501">
        <f t="shared" si="45"/>
        <v>1.5171817867121185E-4</v>
      </c>
    </row>
    <row r="502" spans="1:9">
      <c r="A502" s="3" t="s">
        <v>251</v>
      </c>
      <c r="B502">
        <v>2.2200000000000002</v>
      </c>
      <c r="C502" s="4">
        <v>127</v>
      </c>
      <c r="D502">
        <f t="shared" si="42"/>
        <v>57.207207207207205</v>
      </c>
      <c r="E502" s="6">
        <f t="shared" si="43"/>
        <v>5.542030189663983E-5</v>
      </c>
      <c r="F502" s="7">
        <f t="shared" si="46"/>
        <v>0.9096334885247237</v>
      </c>
      <c r="G502" s="6">
        <f t="shared" si="44"/>
        <v>1.9286486862166779E-4</v>
      </c>
      <c r="H502" s="7">
        <f t="shared" si="47"/>
        <v>0.42796888099281999</v>
      </c>
      <c r="I502">
        <f t="shared" si="45"/>
        <v>4.8047202532575106E-4</v>
      </c>
    </row>
    <row r="503" spans="1:9">
      <c r="A503" s="3" t="s">
        <v>415</v>
      </c>
      <c r="B503">
        <v>7.03</v>
      </c>
      <c r="C503" s="4">
        <v>402</v>
      </c>
      <c r="D503">
        <f t="shared" si="42"/>
        <v>57.183499288762448</v>
      </c>
      <c r="E503" s="6">
        <f t="shared" si="43"/>
        <v>1.7542489261771033E-4</v>
      </c>
      <c r="F503" s="7">
        <f t="shared" si="46"/>
        <v>0.90980891341734138</v>
      </c>
      <c r="G503" s="6">
        <f t="shared" si="44"/>
        <v>6.1073875063528125E-4</v>
      </c>
      <c r="H503" s="7">
        <f t="shared" si="47"/>
        <v>0.42857961974345526</v>
      </c>
      <c r="I503">
        <f t="shared" si="45"/>
        <v>1.417450021932054E-3</v>
      </c>
    </row>
    <row r="504" spans="1:9">
      <c r="A504" s="3" t="s">
        <v>183</v>
      </c>
      <c r="B504">
        <v>20.73</v>
      </c>
      <c r="C504" s="4">
        <v>1182</v>
      </c>
      <c r="D504">
        <f t="shared" si="42"/>
        <v>57.018813314037622</v>
      </c>
      <c r="E504" s="6">
        <f t="shared" si="43"/>
        <v>5.1580154993565569E-4</v>
      </c>
      <c r="F504" s="7">
        <f t="shared" si="46"/>
        <v>0.91032471496727707</v>
      </c>
      <c r="G504" s="6">
        <f t="shared" si="44"/>
        <v>1.8009408678050329E-3</v>
      </c>
      <c r="H504" s="7">
        <f t="shared" si="47"/>
        <v>0.43038056061126029</v>
      </c>
      <c r="I504">
        <f t="shared" si="45"/>
        <v>5.8671409716792855E-4</v>
      </c>
    </row>
    <row r="505" spans="1:9">
      <c r="A505" s="3" t="s">
        <v>1056</v>
      </c>
      <c r="B505">
        <v>8.58</v>
      </c>
      <c r="C505" s="4">
        <v>489</v>
      </c>
      <c r="D505">
        <f t="shared" si="42"/>
        <v>56.993006993006993</v>
      </c>
      <c r="E505" s="6">
        <f t="shared" si="43"/>
        <v>2.1338998131855807E-4</v>
      </c>
      <c r="F505" s="7">
        <f t="shared" si="46"/>
        <v>0.91053810494859566</v>
      </c>
      <c r="G505" s="6">
        <f t="shared" si="44"/>
        <v>7.4539665440266189E-4</v>
      </c>
      <c r="H505" s="7">
        <f t="shared" si="47"/>
        <v>0.43112595726566294</v>
      </c>
      <c r="I505">
        <f t="shared" si="45"/>
        <v>1.3003926442494151E-3</v>
      </c>
    </row>
    <row r="506" spans="1:9">
      <c r="A506" s="3" t="s">
        <v>747</v>
      </c>
      <c r="B506">
        <v>19.010000000000002</v>
      </c>
      <c r="C506" s="4">
        <v>1081</v>
      </c>
      <c r="D506">
        <f t="shared" si="42"/>
        <v>56.864807995791686</v>
      </c>
      <c r="E506" s="6">
        <f t="shared" si="43"/>
        <v>4.7172713661628075E-4</v>
      </c>
      <c r="F506" s="7">
        <f t="shared" si="46"/>
        <v>0.91100983208521191</v>
      </c>
      <c r="G506" s="6">
        <f t="shared" si="44"/>
        <v>1.6515140326567137E-3</v>
      </c>
      <c r="H506" s="7">
        <f t="shared" si="47"/>
        <v>0.43277747129831967</v>
      </c>
      <c r="I506">
        <f t="shared" si="45"/>
        <v>6.4371625743070426E-4</v>
      </c>
    </row>
    <row r="507" spans="1:9">
      <c r="A507" s="3" t="s">
        <v>764</v>
      </c>
      <c r="B507">
        <v>9.41</v>
      </c>
      <c r="C507" s="4">
        <v>535</v>
      </c>
      <c r="D507">
        <f t="shared" si="42"/>
        <v>56.854410201912856</v>
      </c>
      <c r="E507" s="6">
        <f t="shared" si="43"/>
        <v>2.3346347649371896E-4</v>
      </c>
      <c r="F507" s="7">
        <f t="shared" si="46"/>
        <v>0.91124329556170558</v>
      </c>
      <c r="G507" s="6">
        <f t="shared" si="44"/>
        <v>8.1750378996842056E-4</v>
      </c>
      <c r="H507" s="7">
        <f t="shared" si="47"/>
        <v>0.43359497508828809</v>
      </c>
      <c r="I507">
        <f t="shared" si="45"/>
        <v>2.0393551419123357E-4</v>
      </c>
    </row>
    <row r="508" spans="1:9">
      <c r="A508" s="3" t="s">
        <v>230</v>
      </c>
      <c r="B508">
        <v>2.98</v>
      </c>
      <c r="C508" s="4">
        <v>169</v>
      </c>
      <c r="D508">
        <f t="shared" si="42"/>
        <v>56.711409395973156</v>
      </c>
      <c r="E508" s="6">
        <f t="shared" si="43"/>
        <v>7.3748275752221498E-5</v>
      </c>
      <c r="F508" s="7">
        <f t="shared" si="46"/>
        <v>0.91131704383745782</v>
      </c>
      <c r="G508" s="6">
        <f t="shared" si="44"/>
        <v>2.5889067950115761E-4</v>
      </c>
      <c r="H508" s="7">
        <f t="shared" si="47"/>
        <v>0.43385386576778923</v>
      </c>
      <c r="I508">
        <f t="shared" si="45"/>
        <v>4.7225812992929272E-4</v>
      </c>
    </row>
    <row r="509" spans="1:9">
      <c r="A509" s="3" t="s">
        <v>1025</v>
      </c>
      <c r="B509">
        <v>6.9</v>
      </c>
      <c r="C509" s="4">
        <v>391</v>
      </c>
      <c r="D509">
        <f t="shared" si="42"/>
        <v>56.666666666666664</v>
      </c>
      <c r="E509" s="6">
        <f t="shared" si="43"/>
        <v>1.706247089888675E-4</v>
      </c>
      <c r="F509" s="7">
        <f t="shared" si="46"/>
        <v>0.91148766854644669</v>
      </c>
      <c r="G509" s="6">
        <f t="shared" si="44"/>
        <v>5.9944486193221069E-4</v>
      </c>
      <c r="H509" s="7">
        <f t="shared" si="47"/>
        <v>0.43445331062972142</v>
      </c>
      <c r="I509">
        <f t="shared" si="45"/>
        <v>1.0884365819335828E-4</v>
      </c>
    </row>
    <row r="510" spans="1:9">
      <c r="A510" s="3" t="s">
        <v>738</v>
      </c>
      <c r="B510">
        <v>1.59</v>
      </c>
      <c r="C510" s="4">
        <v>90</v>
      </c>
      <c r="D510">
        <f t="shared" si="42"/>
        <v>56.60377358490566</v>
      </c>
      <c r="E510" s="6">
        <f t="shared" si="43"/>
        <v>3.9274229690532162E-5</v>
      </c>
      <c r="F510" s="7">
        <f t="shared" si="46"/>
        <v>0.91152694277613722</v>
      </c>
      <c r="G510" s="6">
        <f t="shared" si="44"/>
        <v>1.3813294644524855E-4</v>
      </c>
      <c r="H510" s="7">
        <f t="shared" si="47"/>
        <v>0.43459144357616669</v>
      </c>
      <c r="I510">
        <f t="shared" si="45"/>
        <v>5.689337030699293E-4</v>
      </c>
    </row>
    <row r="511" spans="1:9">
      <c r="A511" s="3" t="s">
        <v>910</v>
      </c>
      <c r="B511">
        <v>8.31</v>
      </c>
      <c r="C511" s="4">
        <v>470</v>
      </c>
      <c r="D511">
        <f t="shared" si="42"/>
        <v>56.55836341756919</v>
      </c>
      <c r="E511" s="6">
        <f t="shared" si="43"/>
        <v>2.0509875505055685E-4</v>
      </c>
      <c r="F511" s="7">
        <f t="shared" si="46"/>
        <v>0.91173204153118781</v>
      </c>
      <c r="G511" s="6">
        <f t="shared" si="44"/>
        <v>7.2194011632705369E-4</v>
      </c>
      <c r="H511" s="7">
        <f t="shared" si="47"/>
        <v>0.43531338369249373</v>
      </c>
      <c r="I511">
        <f t="shared" si="45"/>
        <v>2.2605242097090139E-4</v>
      </c>
    </row>
    <row r="512" spans="1:9">
      <c r="A512" s="3" t="s">
        <v>126</v>
      </c>
      <c r="B512">
        <v>3.3</v>
      </c>
      <c r="C512" s="4">
        <v>186</v>
      </c>
      <c r="D512">
        <f t="shared" si="42"/>
        <v>56.363636363636367</v>
      </c>
      <c r="E512" s="6">
        <f t="shared" si="43"/>
        <v>8.1166741360433128E-5</v>
      </c>
      <c r="F512" s="7">
        <f t="shared" si="46"/>
        <v>0.91181320827254819</v>
      </c>
      <c r="G512" s="6">
        <f t="shared" si="44"/>
        <v>2.8669102092410072E-4</v>
      </c>
      <c r="H512" s="7">
        <f t="shared" si="47"/>
        <v>0.43560007471341783</v>
      </c>
      <c r="I512">
        <f t="shared" si="45"/>
        <v>5.0492644175670343E-4</v>
      </c>
    </row>
    <row r="513" spans="1:9">
      <c r="A513" s="3" t="s">
        <v>243</v>
      </c>
      <c r="B513">
        <v>7.37</v>
      </c>
      <c r="C513" s="4">
        <v>415</v>
      </c>
      <c r="D513">
        <f t="shared" si="42"/>
        <v>56.309362279511532</v>
      </c>
      <c r="E513" s="6">
        <f t="shared" si="43"/>
        <v>1.8109783690634275E-4</v>
      </c>
      <c r="F513" s="7">
        <f t="shared" si="46"/>
        <v>0.91199430610945453</v>
      </c>
      <c r="G513" s="6">
        <f t="shared" si="44"/>
        <v>6.4027661339715832E-4</v>
      </c>
      <c r="H513" s="7">
        <f t="shared" si="47"/>
        <v>0.43624035132681499</v>
      </c>
      <c r="I513">
        <f t="shared" si="45"/>
        <v>2.1787728048022759E-4</v>
      </c>
    </row>
    <row r="514" spans="1:9">
      <c r="A514" s="3" t="s">
        <v>873</v>
      </c>
      <c r="B514">
        <v>3.18</v>
      </c>
      <c r="C514" s="4">
        <v>179</v>
      </c>
      <c r="D514">
        <f t="shared" ref="D514:D577" si="48">C514/B514</f>
        <v>56.289308176100626</v>
      </c>
      <c r="E514" s="6">
        <f t="shared" si="43"/>
        <v>7.8112079051169528E-5</v>
      </c>
      <c r="F514" s="7">
        <f t="shared" si="46"/>
        <v>0.91207241818850571</v>
      </c>
      <c r="G514" s="6">
        <f t="shared" si="44"/>
        <v>2.7626589289049709E-4</v>
      </c>
      <c r="H514" s="7">
        <f t="shared" si="47"/>
        <v>0.43651661721970547</v>
      </c>
      <c r="I514">
        <f t="shared" si="45"/>
        <v>7.0664406992904105E-4</v>
      </c>
    </row>
    <row r="515" spans="1:9">
      <c r="A515" s="3" t="s">
        <v>375</v>
      </c>
      <c r="B515">
        <v>10.31</v>
      </c>
      <c r="C515" s="4">
        <v>579</v>
      </c>
      <c r="D515">
        <f t="shared" si="48"/>
        <v>56.159068865179435</v>
      </c>
      <c r="E515" s="6">
        <f t="shared" ref="E515:E578" si="49">C515/2291579</f>
        <v>2.5266421100909024E-4</v>
      </c>
      <c r="F515" s="7">
        <f t="shared" si="46"/>
        <v>0.91232508239951482</v>
      </c>
      <c r="G515" s="6">
        <f t="shared" ref="G515:G578" si="50">B515/11510.65</f>
        <v>8.9569225022044811E-4</v>
      </c>
      <c r="H515" s="7">
        <f t="shared" si="47"/>
        <v>0.43741230946992593</v>
      </c>
      <c r="I515">
        <f t="shared" ref="I515:I578" si="51">F515*H516-F516*H515</f>
        <v>1.2235171024397307E-3</v>
      </c>
    </row>
    <row r="516" spans="1:9">
      <c r="A516" s="3" t="s">
        <v>57</v>
      </c>
      <c r="B516">
        <v>17.850000000000001</v>
      </c>
      <c r="C516" s="4">
        <v>1002</v>
      </c>
      <c r="D516">
        <f t="shared" si="48"/>
        <v>56.134453781512597</v>
      </c>
      <c r="E516" s="6">
        <f t="shared" si="49"/>
        <v>4.3725309055459141E-4</v>
      </c>
      <c r="F516" s="7">
        <f t="shared" ref="F516:F579" si="52">F515+E516</f>
        <v>0.91276233549006947</v>
      </c>
      <c r="G516" s="6">
        <f t="shared" si="50"/>
        <v>1.550737794998545E-3</v>
      </c>
      <c r="H516" s="7">
        <f t="shared" ref="H516:H579" si="53">H515+G516</f>
        <v>0.43896304726492447</v>
      </c>
      <c r="I516">
        <f t="shared" si="51"/>
        <v>1.1381875486693449E-4</v>
      </c>
    </row>
    <row r="517" spans="1:9">
      <c r="A517" s="3" t="s">
        <v>614</v>
      </c>
      <c r="B517">
        <v>1.66</v>
      </c>
      <c r="C517" s="4">
        <v>93</v>
      </c>
      <c r="D517">
        <f t="shared" si="48"/>
        <v>56.024096385542173</v>
      </c>
      <c r="E517" s="6">
        <f t="shared" si="49"/>
        <v>4.0583370680216564E-5</v>
      </c>
      <c r="F517" s="7">
        <f t="shared" si="52"/>
        <v>0.91280291886074971</v>
      </c>
      <c r="G517" s="6">
        <f t="shared" si="50"/>
        <v>1.4421427113151734E-4</v>
      </c>
      <c r="H517" s="7">
        <f t="shared" si="53"/>
        <v>0.439107261536056</v>
      </c>
      <c r="I517">
        <f t="shared" si="51"/>
        <v>6.3287932677280612E-4</v>
      </c>
    </row>
    <row r="518" spans="1:9">
      <c r="A518" s="3" t="s">
        <v>778</v>
      </c>
      <c r="B518">
        <v>9.23</v>
      </c>
      <c r="C518" s="4">
        <v>517</v>
      </c>
      <c r="D518">
        <f t="shared" si="48"/>
        <v>56.013001083423617</v>
      </c>
      <c r="E518" s="6">
        <f t="shared" si="49"/>
        <v>2.2560863055561252E-4</v>
      </c>
      <c r="F518" s="7">
        <f t="shared" si="52"/>
        <v>0.91302852749130536</v>
      </c>
      <c r="G518" s="6">
        <f t="shared" si="50"/>
        <v>8.018660979180151E-4</v>
      </c>
      <c r="H518" s="7">
        <f t="shared" si="53"/>
        <v>0.439909127633974</v>
      </c>
      <c r="I518">
        <f t="shared" si="51"/>
        <v>9.9027563507630978E-4</v>
      </c>
    </row>
    <row r="519" spans="1:9">
      <c r="A519" s="3" t="s">
        <v>372</v>
      </c>
      <c r="B519">
        <v>14.44</v>
      </c>
      <c r="C519" s="4">
        <v>808</v>
      </c>
      <c r="D519">
        <f t="shared" si="48"/>
        <v>55.955678670360115</v>
      </c>
      <c r="E519" s="6">
        <f t="shared" si="49"/>
        <v>3.5259530655499984E-4</v>
      </c>
      <c r="F519" s="7">
        <f t="shared" si="52"/>
        <v>0.91338112279786032</v>
      </c>
      <c r="G519" s="6">
        <f t="shared" si="50"/>
        <v>1.2544904067103074E-3</v>
      </c>
      <c r="H519" s="7">
        <f t="shared" si="53"/>
        <v>0.44116361804068432</v>
      </c>
      <c r="I519">
        <f t="shared" si="51"/>
        <v>2.6271593837279283E-4</v>
      </c>
    </row>
    <row r="520" spans="1:9">
      <c r="A520" s="3" t="s">
        <v>117</v>
      </c>
      <c r="B520">
        <v>3.83</v>
      </c>
      <c r="C520" s="4">
        <v>214</v>
      </c>
      <c r="D520">
        <f t="shared" si="48"/>
        <v>55.874673629242821</v>
      </c>
      <c r="E520" s="6">
        <f t="shared" si="49"/>
        <v>9.3385390597487583E-5</v>
      </c>
      <c r="F520" s="7">
        <f t="shared" si="52"/>
        <v>0.91347450818845777</v>
      </c>
      <c r="G520" s="6">
        <f t="shared" si="50"/>
        <v>3.3273533640585024E-4</v>
      </c>
      <c r="H520" s="7">
        <f t="shared" si="53"/>
        <v>0.4414963533770902</v>
      </c>
      <c r="I520">
        <f t="shared" si="51"/>
        <v>6.9584791217991437E-4</v>
      </c>
    </row>
    <row r="521" spans="1:9">
      <c r="A521" s="3" t="s">
        <v>62</v>
      </c>
      <c r="B521">
        <v>10.14</v>
      </c>
      <c r="C521" s="4">
        <v>565</v>
      </c>
      <c r="D521">
        <f t="shared" si="48"/>
        <v>55.719921104536489</v>
      </c>
      <c r="E521" s="6">
        <f t="shared" si="49"/>
        <v>2.4655488639056301E-4</v>
      </c>
      <c r="F521" s="7">
        <f t="shared" si="52"/>
        <v>0.91372106307484835</v>
      </c>
      <c r="G521" s="6">
        <f t="shared" si="50"/>
        <v>8.8092331883950963E-4</v>
      </c>
      <c r="H521" s="7">
        <f t="shared" si="53"/>
        <v>0.44237727669592969</v>
      </c>
      <c r="I521">
        <f t="shared" si="51"/>
        <v>3.1294168018969337E-4</v>
      </c>
    </row>
    <row r="522" spans="1:9">
      <c r="A522" s="3" t="s">
        <v>1080</v>
      </c>
      <c r="B522">
        <v>4.5599999999999996</v>
      </c>
      <c r="C522" s="4">
        <v>254</v>
      </c>
      <c r="D522">
        <f t="shared" si="48"/>
        <v>55.701754385964918</v>
      </c>
      <c r="E522" s="6">
        <f t="shared" si="49"/>
        <v>1.1084060379327966E-4</v>
      </c>
      <c r="F522" s="7">
        <f t="shared" si="52"/>
        <v>0.91383190367864164</v>
      </c>
      <c r="G522" s="6">
        <f t="shared" si="50"/>
        <v>3.9615486527693914E-4</v>
      </c>
      <c r="H522" s="7">
        <f t="shared" si="53"/>
        <v>0.44277343156120663</v>
      </c>
      <c r="I522">
        <f t="shared" si="51"/>
        <v>1.0532230570428625E-3</v>
      </c>
    </row>
    <row r="523" spans="1:9">
      <c r="A523" s="3" t="s">
        <v>1055</v>
      </c>
      <c r="B523">
        <v>15.34</v>
      </c>
      <c r="C523" s="4">
        <v>852</v>
      </c>
      <c r="D523">
        <f t="shared" si="48"/>
        <v>55.541069100391134</v>
      </c>
      <c r="E523" s="6">
        <f t="shared" si="49"/>
        <v>3.7179604107037115E-4</v>
      </c>
      <c r="F523" s="7">
        <f t="shared" si="52"/>
        <v>0.91420369971971205</v>
      </c>
      <c r="G523" s="6">
        <f t="shared" si="50"/>
        <v>1.3326788669623349E-3</v>
      </c>
      <c r="H523" s="7">
        <f t="shared" si="53"/>
        <v>0.44410611042816894</v>
      </c>
      <c r="I523">
        <f t="shared" si="51"/>
        <v>4.0382531056176729E-4</v>
      </c>
    </row>
    <row r="524" spans="1:9">
      <c r="A524" s="3" t="s">
        <v>598</v>
      </c>
      <c r="B524">
        <v>5.88</v>
      </c>
      <c r="C524" s="4">
        <v>326</v>
      </c>
      <c r="D524">
        <f t="shared" si="48"/>
        <v>55.442176870748298</v>
      </c>
      <c r="E524" s="6">
        <f t="shared" si="49"/>
        <v>1.4225998754570539E-4</v>
      </c>
      <c r="F524" s="7">
        <f t="shared" si="52"/>
        <v>0.91434595970725774</v>
      </c>
      <c r="G524" s="6">
        <f t="shared" si="50"/>
        <v>5.1083127364657947E-4</v>
      </c>
      <c r="H524" s="7">
        <f t="shared" si="53"/>
        <v>0.44461694170181554</v>
      </c>
      <c r="I524">
        <f t="shared" si="51"/>
        <v>6.1610100626230402E-4</v>
      </c>
    </row>
    <row r="525" spans="1:9">
      <c r="A525" s="3" t="s">
        <v>930</v>
      </c>
      <c r="B525">
        <v>8.9700000000000006</v>
      </c>
      <c r="C525" s="4">
        <v>497</v>
      </c>
      <c r="D525">
        <f t="shared" si="48"/>
        <v>55.406911928651056</v>
      </c>
      <c r="E525" s="6">
        <f t="shared" si="49"/>
        <v>2.1688102395771649E-4</v>
      </c>
      <c r="F525" s="7">
        <f t="shared" si="52"/>
        <v>0.91456284073121541</v>
      </c>
      <c r="G525" s="6">
        <f t="shared" si="50"/>
        <v>7.7927832051187388E-4</v>
      </c>
      <c r="H525" s="7">
        <f t="shared" si="53"/>
        <v>0.44539622002232743</v>
      </c>
      <c r="I525">
        <f t="shared" si="51"/>
        <v>3.4482450780243257E-4</v>
      </c>
    </row>
    <row r="526" spans="1:9">
      <c r="A526" s="3" t="s">
        <v>501</v>
      </c>
      <c r="B526">
        <v>5.0199999999999996</v>
      </c>
      <c r="C526" s="4">
        <v>278</v>
      </c>
      <c r="D526">
        <f t="shared" si="48"/>
        <v>55.378486055776897</v>
      </c>
      <c r="E526" s="6">
        <f t="shared" si="49"/>
        <v>1.213137317107549E-4</v>
      </c>
      <c r="F526" s="7">
        <f t="shared" si="52"/>
        <v>0.91468415446292617</v>
      </c>
      <c r="G526" s="6">
        <f t="shared" si="50"/>
        <v>4.3611785607241985E-4</v>
      </c>
      <c r="H526" s="7">
        <f t="shared" si="53"/>
        <v>0.44583233787839982</v>
      </c>
      <c r="I526">
        <f t="shared" si="51"/>
        <v>4.6162565143537115E-4</v>
      </c>
    </row>
    <row r="527" spans="1:9">
      <c r="A527" s="3" t="s">
        <v>871</v>
      </c>
      <c r="B527">
        <v>6.72</v>
      </c>
      <c r="C527" s="4">
        <v>372</v>
      </c>
      <c r="D527">
        <f t="shared" si="48"/>
        <v>55.357142857142861</v>
      </c>
      <c r="E527" s="6">
        <f t="shared" si="49"/>
        <v>1.6233348272086626E-4</v>
      </c>
      <c r="F527" s="7">
        <f t="shared" si="52"/>
        <v>0.91484648794564705</v>
      </c>
      <c r="G527" s="6">
        <f t="shared" si="50"/>
        <v>5.8380716988180512E-4</v>
      </c>
      <c r="H527" s="7">
        <f t="shared" si="53"/>
        <v>0.44641614504828164</v>
      </c>
      <c r="I527">
        <f t="shared" si="51"/>
        <v>7.4684959563209308E-4</v>
      </c>
    </row>
    <row r="528" spans="1:9">
      <c r="A528" s="3" t="s">
        <v>476</v>
      </c>
      <c r="B528">
        <v>10.87</v>
      </c>
      <c r="C528" s="4">
        <v>601</v>
      </c>
      <c r="D528">
        <f t="shared" si="48"/>
        <v>55.289788408463664</v>
      </c>
      <c r="E528" s="6">
        <f t="shared" si="49"/>
        <v>2.6226457826677589E-4</v>
      </c>
      <c r="F528" s="7">
        <f t="shared" si="52"/>
        <v>0.91510875252391377</v>
      </c>
      <c r="G528" s="6">
        <f t="shared" si="50"/>
        <v>9.4434284771059836E-4</v>
      </c>
      <c r="H528" s="7">
        <f t="shared" si="53"/>
        <v>0.44736048789599225</v>
      </c>
      <c r="I528">
        <f t="shared" si="51"/>
        <v>3.0854532043456118E-4</v>
      </c>
    </row>
    <row r="529" spans="1:9">
      <c r="A529" s="3" t="s">
        <v>241</v>
      </c>
      <c r="B529">
        <v>4.49</v>
      </c>
      <c r="C529" s="4">
        <v>248</v>
      </c>
      <c r="D529">
        <f t="shared" si="48"/>
        <v>55.233853006681514</v>
      </c>
      <c r="E529" s="6">
        <f t="shared" si="49"/>
        <v>1.0822232181391084E-4</v>
      </c>
      <c r="F529" s="7">
        <f t="shared" si="52"/>
        <v>0.91521697484572773</v>
      </c>
      <c r="G529" s="6">
        <f t="shared" si="50"/>
        <v>3.9007354059067043E-4</v>
      </c>
      <c r="H529" s="7">
        <f t="shared" si="53"/>
        <v>0.44775056143658293</v>
      </c>
      <c r="I529">
        <f t="shared" si="51"/>
        <v>5.1882646916462383E-4</v>
      </c>
    </row>
    <row r="530" spans="1:9">
      <c r="A530" s="3" t="s">
        <v>693</v>
      </c>
      <c r="B530">
        <v>7.55</v>
      </c>
      <c r="C530" s="4">
        <v>417</v>
      </c>
      <c r="D530">
        <f t="shared" si="48"/>
        <v>55.231788079470199</v>
      </c>
      <c r="E530" s="6">
        <f t="shared" si="49"/>
        <v>1.8197059756613234E-4</v>
      </c>
      <c r="F530" s="7">
        <f t="shared" si="52"/>
        <v>0.91539894544329381</v>
      </c>
      <c r="G530" s="6">
        <f t="shared" si="50"/>
        <v>6.5591430544756379E-4</v>
      </c>
      <c r="H530" s="7">
        <f t="shared" si="53"/>
        <v>0.44840647574203052</v>
      </c>
      <c r="I530">
        <f t="shared" si="51"/>
        <v>6.2625499477558799E-4</v>
      </c>
    </row>
    <row r="531" spans="1:9">
      <c r="A531" s="3" t="s">
        <v>350</v>
      </c>
      <c r="B531">
        <v>9.11</v>
      </c>
      <c r="C531" s="4">
        <v>502</v>
      </c>
      <c r="D531">
        <f t="shared" si="48"/>
        <v>55.104281009879259</v>
      </c>
      <c r="E531" s="6">
        <f t="shared" si="49"/>
        <v>2.1906292560719049E-4</v>
      </c>
      <c r="F531" s="7">
        <f t="shared" si="52"/>
        <v>0.91561800836890095</v>
      </c>
      <c r="G531" s="6">
        <f t="shared" si="50"/>
        <v>7.9144096988441142E-4</v>
      </c>
      <c r="H531" s="7">
        <f t="shared" si="53"/>
        <v>0.44919791671191495</v>
      </c>
      <c r="I531">
        <f t="shared" si="51"/>
        <v>1.8018161999677762E-4</v>
      </c>
    </row>
    <row r="532" spans="1:9">
      <c r="A532" s="3" t="s">
        <v>219</v>
      </c>
      <c r="B532">
        <v>2.62</v>
      </c>
      <c r="C532" s="4">
        <v>144</v>
      </c>
      <c r="D532">
        <f t="shared" si="48"/>
        <v>54.961832061068698</v>
      </c>
      <c r="E532" s="6">
        <f t="shared" si="49"/>
        <v>6.2838767504851459E-5</v>
      </c>
      <c r="F532" s="7">
        <f t="shared" si="52"/>
        <v>0.91568084713640585</v>
      </c>
      <c r="G532" s="6">
        <f t="shared" si="50"/>
        <v>2.2761529540034665E-4</v>
      </c>
      <c r="H532" s="7">
        <f t="shared" si="53"/>
        <v>0.44942553200731528</v>
      </c>
      <c r="I532">
        <f t="shared" si="51"/>
        <v>2.5592021791698283E-4</v>
      </c>
    </row>
    <row r="533" spans="1:9">
      <c r="A533" s="3" t="s">
        <v>238</v>
      </c>
      <c r="B533">
        <v>3.72</v>
      </c>
      <c r="C533" s="4">
        <v>204</v>
      </c>
      <c r="D533">
        <f t="shared" si="48"/>
        <v>54.838709677419352</v>
      </c>
      <c r="E533" s="6">
        <f t="shared" si="49"/>
        <v>8.9021587298539567E-5</v>
      </c>
      <c r="F533" s="7">
        <f t="shared" si="52"/>
        <v>0.91576986872370436</v>
      </c>
      <c r="G533" s="6">
        <f t="shared" si="50"/>
        <v>3.2317896904171355E-4</v>
      </c>
      <c r="H533" s="7">
        <f t="shared" si="53"/>
        <v>0.44974871097635699</v>
      </c>
      <c r="I533">
        <f t="shared" si="51"/>
        <v>7.1553918820588258E-4</v>
      </c>
    </row>
    <row r="534" spans="1:9">
      <c r="A534" s="3" t="s">
        <v>818</v>
      </c>
      <c r="B534">
        <v>10.4</v>
      </c>
      <c r="C534" s="4">
        <v>570</v>
      </c>
      <c r="D534">
        <f t="shared" si="48"/>
        <v>54.807692307692307</v>
      </c>
      <c r="E534" s="6">
        <f t="shared" si="49"/>
        <v>2.4873678804003703E-4</v>
      </c>
      <c r="F534" s="7">
        <f t="shared" si="52"/>
        <v>0.91601860551174441</v>
      </c>
      <c r="G534" s="6">
        <f t="shared" si="50"/>
        <v>9.0351109624565084E-4</v>
      </c>
      <c r="H534" s="7">
        <f t="shared" si="53"/>
        <v>0.45065222207260264</v>
      </c>
      <c r="I534">
        <f t="shared" si="51"/>
        <v>2.3817918454266396E-4</v>
      </c>
    </row>
    <row r="535" spans="1:9">
      <c r="A535" s="3" t="s">
        <v>146</v>
      </c>
      <c r="B535">
        <v>3.46</v>
      </c>
      <c r="C535" s="4">
        <v>189</v>
      </c>
      <c r="D535">
        <f t="shared" si="48"/>
        <v>54.624277456647398</v>
      </c>
      <c r="E535" s="6">
        <f t="shared" si="49"/>
        <v>8.2475882350117543E-5</v>
      </c>
      <c r="F535" s="7">
        <f t="shared" si="52"/>
        <v>0.91610108139409452</v>
      </c>
      <c r="G535" s="6">
        <f t="shared" si="50"/>
        <v>3.0059119163557227E-4</v>
      </c>
      <c r="H535" s="7">
        <f t="shared" si="53"/>
        <v>0.45095281326423819</v>
      </c>
      <c r="I535">
        <f t="shared" si="51"/>
        <v>3.6573691972346944E-4</v>
      </c>
    </row>
    <row r="536" spans="1:9">
      <c r="A536" s="3" t="s">
        <v>734</v>
      </c>
      <c r="B536">
        <v>5.31</v>
      </c>
      <c r="C536" s="4">
        <v>289</v>
      </c>
      <c r="D536">
        <f t="shared" si="48"/>
        <v>54.425612052730699</v>
      </c>
      <c r="E536" s="6">
        <f t="shared" si="49"/>
        <v>1.2611391533959773E-4</v>
      </c>
      <c r="F536" s="7">
        <f t="shared" si="52"/>
        <v>0.91622719530943408</v>
      </c>
      <c r="G536" s="6">
        <f t="shared" si="50"/>
        <v>4.6131191548696207E-4</v>
      </c>
      <c r="H536" s="7">
        <f t="shared" si="53"/>
        <v>0.45141412517972518</v>
      </c>
      <c r="I536">
        <f t="shared" si="51"/>
        <v>2.8860320168316855E-4</v>
      </c>
    </row>
    <row r="537" spans="1:9">
      <c r="A537" s="3" t="s">
        <v>889</v>
      </c>
      <c r="B537">
        <v>4.1900000000000004</v>
      </c>
      <c r="C537" s="4">
        <v>228</v>
      </c>
      <c r="D537">
        <f t="shared" si="48"/>
        <v>54.415274463007158</v>
      </c>
      <c r="E537" s="6">
        <f t="shared" si="49"/>
        <v>9.949471521601481E-5</v>
      </c>
      <c r="F537" s="7">
        <f t="shared" si="52"/>
        <v>0.91632669002465006</v>
      </c>
      <c r="G537" s="6">
        <f t="shared" si="50"/>
        <v>3.6401072050666128E-4</v>
      </c>
      <c r="H537" s="7">
        <f t="shared" si="53"/>
        <v>0.45177813590023186</v>
      </c>
      <c r="I537">
        <f t="shared" si="51"/>
        <v>6.455683977700799E-4</v>
      </c>
    </row>
    <row r="538" spans="1:9">
      <c r="A538" s="3" t="s">
        <v>213</v>
      </c>
      <c r="B538">
        <v>9.3699999999999992</v>
      </c>
      <c r="C538" s="4">
        <v>509</v>
      </c>
      <c r="D538">
        <f t="shared" si="48"/>
        <v>54.322305229455715</v>
      </c>
      <c r="E538" s="6">
        <f t="shared" si="49"/>
        <v>2.221175879164541E-4</v>
      </c>
      <c r="F538" s="7">
        <f t="shared" si="52"/>
        <v>0.91654880761256652</v>
      </c>
      <c r="G538" s="6">
        <f t="shared" si="50"/>
        <v>8.1402874729055263E-4</v>
      </c>
      <c r="H538" s="7">
        <f t="shared" si="53"/>
        <v>0.45259216464752239</v>
      </c>
      <c r="I538">
        <f t="shared" si="51"/>
        <v>1.3298023731159736E-3</v>
      </c>
    </row>
    <row r="539" spans="1:9">
      <c r="A539" s="3" t="s">
        <v>17</v>
      </c>
      <c r="B539">
        <v>19.3</v>
      </c>
      <c r="C539" s="4">
        <v>1048</v>
      </c>
      <c r="D539">
        <f t="shared" si="48"/>
        <v>54.300518134715027</v>
      </c>
      <c r="E539" s="6">
        <f t="shared" si="49"/>
        <v>4.5732658572975228E-4</v>
      </c>
      <c r="F539" s="7">
        <f t="shared" si="52"/>
        <v>0.91700613419829624</v>
      </c>
      <c r="G539" s="6">
        <f t="shared" si="50"/>
        <v>1.6767080920712558E-3</v>
      </c>
      <c r="H539" s="7">
        <f t="shared" si="53"/>
        <v>0.45426887273959365</v>
      </c>
      <c r="I539">
        <f t="shared" si="51"/>
        <v>1.9572308102233649E-4</v>
      </c>
    </row>
    <row r="540" spans="1:9">
      <c r="A540" s="3" t="s">
        <v>161</v>
      </c>
      <c r="B540">
        <v>2.84</v>
      </c>
      <c r="C540" s="4">
        <v>154</v>
      </c>
      <c r="D540">
        <f t="shared" si="48"/>
        <v>54.225352112676056</v>
      </c>
      <c r="E540" s="6">
        <f t="shared" si="49"/>
        <v>6.7202570803799475E-5</v>
      </c>
      <c r="F540" s="7">
        <f t="shared" si="52"/>
        <v>0.91707333676910008</v>
      </c>
      <c r="G540" s="6">
        <f t="shared" si="50"/>
        <v>2.4672803012862002E-4</v>
      </c>
      <c r="H540" s="7">
        <f t="shared" si="53"/>
        <v>0.45451560076972225</v>
      </c>
      <c r="I540">
        <f t="shared" si="51"/>
        <v>1.9488569027036884E-3</v>
      </c>
    </row>
    <row r="541" spans="1:9">
      <c r="A541" s="3" t="s">
        <v>181</v>
      </c>
      <c r="B541">
        <v>28.27</v>
      </c>
      <c r="C541" s="4">
        <v>1530</v>
      </c>
      <c r="D541">
        <f t="shared" si="48"/>
        <v>54.120976299964624</v>
      </c>
      <c r="E541" s="6">
        <f t="shared" si="49"/>
        <v>6.6766190473904676E-4</v>
      </c>
      <c r="F541" s="7">
        <f t="shared" si="52"/>
        <v>0.91774099867383907</v>
      </c>
      <c r="G541" s="6">
        <f t="shared" si="50"/>
        <v>2.4559864125831294E-3</v>
      </c>
      <c r="H541" s="7">
        <f t="shared" si="53"/>
        <v>0.45697158718230541</v>
      </c>
      <c r="I541">
        <f t="shared" si="51"/>
        <v>5.6962917518132983E-4</v>
      </c>
    </row>
    <row r="542" spans="1:9">
      <c r="A542" s="3" t="s">
        <v>152</v>
      </c>
      <c r="B542">
        <v>8.26</v>
      </c>
      <c r="C542" s="4">
        <v>446</v>
      </c>
      <c r="D542">
        <f t="shared" si="48"/>
        <v>53.995157384987898</v>
      </c>
      <c r="E542" s="6">
        <f t="shared" si="49"/>
        <v>1.946256271330816E-4</v>
      </c>
      <c r="F542" s="7">
        <f t="shared" si="52"/>
        <v>0.9179356243009722</v>
      </c>
      <c r="G542" s="6">
        <f t="shared" si="50"/>
        <v>7.1759631297971878E-4</v>
      </c>
      <c r="H542" s="7">
        <f t="shared" si="53"/>
        <v>0.45768918349528515</v>
      </c>
      <c r="I542">
        <f t="shared" si="51"/>
        <v>3.3244988434316669E-4</v>
      </c>
    </row>
    <row r="543" spans="1:9">
      <c r="A543" s="3" t="s">
        <v>384</v>
      </c>
      <c r="B543">
        <v>4.82</v>
      </c>
      <c r="C543" s="4">
        <v>260</v>
      </c>
      <c r="D543">
        <f t="shared" si="48"/>
        <v>53.941908713692946</v>
      </c>
      <c r="E543" s="6">
        <f t="shared" si="49"/>
        <v>1.1345888577264846E-4</v>
      </c>
      <c r="F543" s="7">
        <f t="shared" si="52"/>
        <v>0.91804908318674483</v>
      </c>
      <c r="G543" s="6">
        <f t="shared" si="50"/>
        <v>4.1874264268308047E-4</v>
      </c>
      <c r="H543" s="7">
        <f t="shared" si="53"/>
        <v>0.45810792613796825</v>
      </c>
      <c r="I543">
        <f t="shared" si="51"/>
        <v>1.3174424614020852E-4</v>
      </c>
    </row>
    <row r="544" spans="1:9">
      <c r="A544" s="3" t="s">
        <v>982</v>
      </c>
      <c r="B544">
        <v>1.91</v>
      </c>
      <c r="C544" s="4">
        <v>103</v>
      </c>
      <c r="D544">
        <f t="shared" si="48"/>
        <v>53.926701570680628</v>
      </c>
      <c r="E544" s="6">
        <f t="shared" si="49"/>
        <v>4.4947173979164586E-5</v>
      </c>
      <c r="F544" s="7">
        <f t="shared" si="52"/>
        <v>0.91809403036072401</v>
      </c>
      <c r="G544" s="6">
        <f t="shared" si="50"/>
        <v>1.6593328786819163E-4</v>
      </c>
      <c r="H544" s="7">
        <f t="shared" si="53"/>
        <v>0.45827385942583643</v>
      </c>
      <c r="I544">
        <f t="shared" si="51"/>
        <v>1.6901539205971261E-4</v>
      </c>
    </row>
    <row r="545" spans="1:9">
      <c r="A545" s="3" t="s">
        <v>353</v>
      </c>
      <c r="B545">
        <v>2.4500000000000002</v>
      </c>
      <c r="C545" s="4">
        <v>132</v>
      </c>
      <c r="D545">
        <f t="shared" si="48"/>
        <v>53.877551020408163</v>
      </c>
      <c r="E545" s="6">
        <f t="shared" si="49"/>
        <v>5.7602203546113837E-5</v>
      </c>
      <c r="F545" s="7">
        <f t="shared" si="52"/>
        <v>0.91815163256427013</v>
      </c>
      <c r="G545" s="6">
        <f t="shared" si="50"/>
        <v>2.1284636401940814E-4</v>
      </c>
      <c r="H545" s="7">
        <f t="shared" si="53"/>
        <v>0.45848670578985584</v>
      </c>
      <c r="I545">
        <f t="shared" si="51"/>
        <v>4.8711540267554199E-4</v>
      </c>
    </row>
    <row r="546" spans="1:9">
      <c r="A546" s="3" t="s">
        <v>661</v>
      </c>
      <c r="B546">
        <v>7.06</v>
      </c>
      <c r="C546" s="4">
        <v>380</v>
      </c>
      <c r="D546">
        <f t="shared" si="48"/>
        <v>53.824362606232299</v>
      </c>
      <c r="E546" s="6">
        <f t="shared" si="49"/>
        <v>1.6582452536002468E-4</v>
      </c>
      <c r="F546" s="7">
        <f t="shared" si="52"/>
        <v>0.9183174570896302</v>
      </c>
      <c r="G546" s="6">
        <f t="shared" si="50"/>
        <v>6.1334503264368219E-4</v>
      </c>
      <c r="H546" s="7">
        <f t="shared" si="53"/>
        <v>0.45910005082249955</v>
      </c>
      <c r="I546">
        <f t="shared" si="51"/>
        <v>3.6872630117457117E-4</v>
      </c>
    </row>
    <row r="547" spans="1:9">
      <c r="A547" s="3" t="s">
        <v>16</v>
      </c>
      <c r="B547">
        <v>5.34</v>
      </c>
      <c r="C547" s="4">
        <v>286</v>
      </c>
      <c r="D547">
        <f t="shared" si="48"/>
        <v>53.558052434456933</v>
      </c>
      <c r="E547" s="6">
        <f t="shared" si="49"/>
        <v>1.2480477434991333E-4</v>
      </c>
      <c r="F547" s="7">
        <f t="shared" si="52"/>
        <v>0.91844226186398015</v>
      </c>
      <c r="G547" s="6">
        <f t="shared" si="50"/>
        <v>4.6391819749536301E-4</v>
      </c>
      <c r="H547" s="7">
        <f t="shared" si="53"/>
        <v>0.45956396901999491</v>
      </c>
      <c r="I547">
        <f t="shared" si="51"/>
        <v>2.7704395147631899E-4</v>
      </c>
    </row>
    <row r="548" spans="1:9">
      <c r="A548" s="3" t="s">
        <v>249</v>
      </c>
      <c r="B548">
        <v>4.01</v>
      </c>
      <c r="C548" s="4">
        <v>214</v>
      </c>
      <c r="D548">
        <f t="shared" si="48"/>
        <v>53.366583541147136</v>
      </c>
      <c r="E548" s="6">
        <f t="shared" si="49"/>
        <v>9.3385390597487583E-5</v>
      </c>
      <c r="F548" s="7">
        <f t="shared" si="52"/>
        <v>0.91853564725457759</v>
      </c>
      <c r="G548" s="6">
        <f t="shared" si="50"/>
        <v>3.4837302845625571E-4</v>
      </c>
      <c r="H548" s="7">
        <f t="shared" si="53"/>
        <v>0.45991234204845116</v>
      </c>
      <c r="I548">
        <f t="shared" si="51"/>
        <v>6.6948983321396538E-4</v>
      </c>
    </row>
    <row r="549" spans="1:9">
      <c r="A549" s="3" t="s">
        <v>631</v>
      </c>
      <c r="B549">
        <v>9.69</v>
      </c>
      <c r="C549" s="4">
        <v>517</v>
      </c>
      <c r="D549">
        <f t="shared" si="48"/>
        <v>53.353973168214658</v>
      </c>
      <c r="E549" s="6">
        <f t="shared" si="49"/>
        <v>2.2560863055561252E-4</v>
      </c>
      <c r="F549" s="7">
        <f t="shared" si="52"/>
        <v>0.91876125588513324</v>
      </c>
      <c r="G549" s="6">
        <f t="shared" si="50"/>
        <v>8.4182908871349574E-4</v>
      </c>
      <c r="H549" s="7">
        <f t="shared" si="53"/>
        <v>0.46075417113716466</v>
      </c>
      <c r="I549">
        <f t="shared" si="51"/>
        <v>7.2011680503358821E-4</v>
      </c>
    </row>
    <row r="550" spans="1:9">
      <c r="A550" s="3" t="s">
        <v>19</v>
      </c>
      <c r="B550">
        <v>10.42</v>
      </c>
      <c r="C550" s="4">
        <v>555</v>
      </c>
      <c r="D550">
        <f t="shared" si="48"/>
        <v>53.26295585412668</v>
      </c>
      <c r="E550" s="6">
        <f t="shared" si="49"/>
        <v>2.42191083091615E-4</v>
      </c>
      <c r="F550" s="7">
        <f t="shared" si="52"/>
        <v>0.91900344696822489</v>
      </c>
      <c r="G550" s="6">
        <f t="shared" si="50"/>
        <v>9.052486175845847E-4</v>
      </c>
      <c r="H550" s="7">
        <f t="shared" si="53"/>
        <v>0.46165941975474922</v>
      </c>
      <c r="I550">
        <f t="shared" si="51"/>
        <v>4.2573215321117797E-4</v>
      </c>
    </row>
    <row r="551" spans="1:9">
      <c r="A551" s="3" t="s">
        <v>787</v>
      </c>
      <c r="B551">
        <v>6.16</v>
      </c>
      <c r="C551" s="4">
        <v>328</v>
      </c>
      <c r="D551">
        <f t="shared" si="48"/>
        <v>53.246753246753244</v>
      </c>
      <c r="E551" s="6">
        <f t="shared" si="49"/>
        <v>1.4313274820549498E-4</v>
      </c>
      <c r="F551" s="7">
        <f t="shared" si="52"/>
        <v>0.91914657971643043</v>
      </c>
      <c r="G551" s="6">
        <f t="shared" si="50"/>
        <v>5.3515657239165476E-4</v>
      </c>
      <c r="H551" s="7">
        <f t="shared" si="53"/>
        <v>0.46219457632714089</v>
      </c>
      <c r="I551">
        <f t="shared" si="51"/>
        <v>4.3131352990793959E-4</v>
      </c>
    </row>
    <row r="552" spans="1:9">
      <c r="A552" s="3" t="s">
        <v>300</v>
      </c>
      <c r="B552">
        <v>6.24</v>
      </c>
      <c r="C552" s="4">
        <v>332</v>
      </c>
      <c r="D552">
        <f t="shared" si="48"/>
        <v>53.205128205128204</v>
      </c>
      <c r="E552" s="6">
        <f t="shared" si="49"/>
        <v>1.4487826952507419E-4</v>
      </c>
      <c r="F552" s="7">
        <f t="shared" si="52"/>
        <v>0.91929145798595546</v>
      </c>
      <c r="G552" s="6">
        <f t="shared" si="50"/>
        <v>5.4210665774739051E-4</v>
      </c>
      <c r="H552" s="7">
        <f t="shared" si="53"/>
        <v>0.46273668298488829</v>
      </c>
      <c r="I552">
        <f t="shared" si="51"/>
        <v>4.1756186570851561E-4</v>
      </c>
    </row>
    <row r="553" spans="1:9">
      <c r="A553" s="3" t="s">
        <v>666</v>
      </c>
      <c r="B553">
        <v>6.04</v>
      </c>
      <c r="C553" s="4">
        <v>321</v>
      </c>
      <c r="D553">
        <f t="shared" si="48"/>
        <v>53.145695364238414</v>
      </c>
      <c r="E553" s="6">
        <f t="shared" si="49"/>
        <v>1.4007808589623137E-4</v>
      </c>
      <c r="F553" s="7">
        <f t="shared" si="52"/>
        <v>0.91943153607185168</v>
      </c>
      <c r="G553" s="6">
        <f t="shared" si="50"/>
        <v>5.2473144435805107E-4</v>
      </c>
      <c r="H553" s="7">
        <f t="shared" si="53"/>
        <v>0.46326141442924634</v>
      </c>
      <c r="I553">
        <f t="shared" si="51"/>
        <v>5.4931373878502887E-4</v>
      </c>
    </row>
    <row r="554" spans="1:9">
      <c r="A554" s="3" t="s">
        <v>709</v>
      </c>
      <c r="B554">
        <v>7.94</v>
      </c>
      <c r="C554" s="4">
        <v>420</v>
      </c>
      <c r="D554">
        <f t="shared" si="48"/>
        <v>52.896725440806044</v>
      </c>
      <c r="E554" s="6">
        <f t="shared" si="49"/>
        <v>1.8327973855581674E-4</v>
      </c>
      <c r="F554" s="7">
        <f t="shared" si="52"/>
        <v>0.91961481581040749</v>
      </c>
      <c r="G554" s="6">
        <f t="shared" si="50"/>
        <v>6.8979597155677578E-4</v>
      </c>
      <c r="H554" s="7">
        <f t="shared" si="53"/>
        <v>0.46395121040080312</v>
      </c>
      <c r="I554">
        <f t="shared" si="51"/>
        <v>1.7882683483742556E-3</v>
      </c>
    </row>
    <row r="555" spans="1:9">
      <c r="A555" s="3" t="s">
        <v>745</v>
      </c>
      <c r="B555">
        <v>25.84</v>
      </c>
      <c r="C555" s="4">
        <v>1364</v>
      </c>
      <c r="D555">
        <f t="shared" si="48"/>
        <v>52.786377708978328</v>
      </c>
      <c r="E555" s="6">
        <f t="shared" si="49"/>
        <v>5.952227699765096E-4</v>
      </c>
      <c r="F555" s="7">
        <f t="shared" si="52"/>
        <v>0.92021003858038397</v>
      </c>
      <c r="G555" s="6">
        <f t="shared" si="50"/>
        <v>2.2448775699026556E-3</v>
      </c>
      <c r="H555" s="7">
        <f t="shared" si="53"/>
        <v>0.46619608797070577</v>
      </c>
      <c r="I555">
        <f t="shared" si="51"/>
        <v>1.8478656391227033E-3</v>
      </c>
    </row>
    <row r="556" spans="1:9">
      <c r="A556" s="3" t="s">
        <v>574</v>
      </c>
      <c r="B556">
        <v>26.7</v>
      </c>
      <c r="C556" s="4">
        <v>1409</v>
      </c>
      <c r="D556">
        <f t="shared" si="48"/>
        <v>52.771535580524343</v>
      </c>
      <c r="E556" s="6">
        <f t="shared" si="49"/>
        <v>6.1485988482177568E-4</v>
      </c>
      <c r="F556" s="7">
        <f t="shared" si="52"/>
        <v>0.92082489846520577</v>
      </c>
      <c r="G556" s="6">
        <f t="shared" si="50"/>
        <v>2.319590987476815E-3</v>
      </c>
      <c r="H556" s="7">
        <f t="shared" si="53"/>
        <v>0.46851567895818258</v>
      </c>
      <c r="I556">
        <f t="shared" si="51"/>
        <v>7.6837001480162259E-4</v>
      </c>
    </row>
    <row r="557" spans="1:9">
      <c r="A557" s="3" t="s">
        <v>611</v>
      </c>
      <c r="B557">
        <v>11.1</v>
      </c>
      <c r="C557" s="4">
        <v>585</v>
      </c>
      <c r="D557">
        <f t="shared" si="48"/>
        <v>52.702702702702702</v>
      </c>
      <c r="E557" s="6">
        <f t="shared" si="49"/>
        <v>2.5528249298845904E-4</v>
      </c>
      <c r="F557" s="7">
        <f t="shared" si="52"/>
        <v>0.92108018095819422</v>
      </c>
      <c r="G557" s="6">
        <f t="shared" si="50"/>
        <v>9.6432434310833885E-4</v>
      </c>
      <c r="H557" s="7">
        <f t="shared" si="53"/>
        <v>0.46948000330129092</v>
      </c>
      <c r="I557">
        <f t="shared" si="51"/>
        <v>6.8047125219627969E-4</v>
      </c>
    </row>
    <row r="558" spans="1:9">
      <c r="A558" s="3" t="s">
        <v>419</v>
      </c>
      <c r="B558">
        <v>9.83</v>
      </c>
      <c r="C558" s="4">
        <v>518</v>
      </c>
      <c r="D558">
        <f t="shared" si="48"/>
        <v>52.695829094608342</v>
      </c>
      <c r="E558" s="6">
        <f t="shared" si="49"/>
        <v>2.2604501088550733E-4</v>
      </c>
      <c r="F558" s="7">
        <f t="shared" si="52"/>
        <v>0.92130622596907974</v>
      </c>
      <c r="G558" s="6">
        <f t="shared" si="50"/>
        <v>8.5399173808603339E-4</v>
      </c>
      <c r="H558" s="7">
        <f t="shared" si="53"/>
        <v>0.47033399503937695</v>
      </c>
      <c r="I558">
        <f t="shared" si="51"/>
        <v>1.1917328540596572E-3</v>
      </c>
    </row>
    <row r="559" spans="1:9">
      <c r="A559" s="3" t="s">
        <v>45</v>
      </c>
      <c r="B559">
        <v>17.21</v>
      </c>
      <c r="C559" s="4">
        <v>905</v>
      </c>
      <c r="D559">
        <f t="shared" si="48"/>
        <v>52.585705984892499</v>
      </c>
      <c r="E559" s="6">
        <f t="shared" si="49"/>
        <v>3.949241985547956E-4</v>
      </c>
      <c r="F559" s="7">
        <f t="shared" si="52"/>
        <v>0.92170115016763454</v>
      </c>
      <c r="G559" s="6">
        <f t="shared" si="50"/>
        <v>1.4951371121526588E-3</v>
      </c>
      <c r="H559" s="7">
        <f t="shared" si="53"/>
        <v>0.47182913215152961</v>
      </c>
      <c r="I559">
        <f t="shared" si="51"/>
        <v>1.9798688386691854E-3</v>
      </c>
    </row>
    <row r="560" spans="1:9">
      <c r="A560" s="3" t="s">
        <v>214</v>
      </c>
      <c r="B560">
        <v>28.58</v>
      </c>
      <c r="C560" s="4">
        <v>1499</v>
      </c>
      <c r="D560">
        <f t="shared" si="48"/>
        <v>52.449265220433873</v>
      </c>
      <c r="E560" s="6">
        <f t="shared" si="49"/>
        <v>6.5413411451230785E-4</v>
      </c>
      <c r="F560" s="7">
        <f t="shared" si="52"/>
        <v>0.92235528428214686</v>
      </c>
      <c r="G560" s="6">
        <f t="shared" si="50"/>
        <v>2.4829179933366055E-3</v>
      </c>
      <c r="H560" s="7">
        <f t="shared" si="53"/>
        <v>0.47431205014486622</v>
      </c>
      <c r="I560">
        <f t="shared" si="51"/>
        <v>1.0532286739376451E-3</v>
      </c>
    </row>
    <row r="561" spans="1:9">
      <c r="A561" s="3" t="s">
        <v>641</v>
      </c>
      <c r="B561">
        <v>15.2</v>
      </c>
      <c r="C561" s="4">
        <v>796</v>
      </c>
      <c r="D561">
        <f t="shared" si="48"/>
        <v>52.368421052631582</v>
      </c>
      <c r="E561" s="6">
        <f t="shared" si="49"/>
        <v>3.4735874259626224E-4</v>
      </c>
      <c r="F561" s="7">
        <f t="shared" si="52"/>
        <v>0.92270264302474314</v>
      </c>
      <c r="G561" s="6">
        <f t="shared" si="50"/>
        <v>1.3205162175897972E-3</v>
      </c>
      <c r="H561" s="7">
        <f t="shared" si="53"/>
        <v>0.47563256636245599</v>
      </c>
      <c r="I561">
        <f t="shared" si="51"/>
        <v>4.1160488040486998E-4</v>
      </c>
    </row>
    <row r="562" spans="1:9">
      <c r="A562" s="3" t="s">
        <v>90</v>
      </c>
      <c r="B562">
        <v>5.94</v>
      </c>
      <c r="C562" s="4">
        <v>311</v>
      </c>
      <c r="D562">
        <f t="shared" si="48"/>
        <v>52.356902356902353</v>
      </c>
      <c r="E562" s="6">
        <f t="shared" si="49"/>
        <v>1.3571428259728335E-4</v>
      </c>
      <c r="F562" s="7">
        <f t="shared" si="52"/>
        <v>0.92283835730734043</v>
      </c>
      <c r="G562" s="6">
        <f t="shared" si="50"/>
        <v>5.1604383766338136E-4</v>
      </c>
      <c r="H562" s="7">
        <f t="shared" si="53"/>
        <v>0.47614861020011939</v>
      </c>
      <c r="I562">
        <f t="shared" si="51"/>
        <v>3.3686207573468963E-4</v>
      </c>
    </row>
    <row r="563" spans="1:9">
      <c r="A563" s="3" t="s">
        <v>1036</v>
      </c>
      <c r="B563">
        <v>4.8600000000000003</v>
      </c>
      <c r="C563" s="4">
        <v>254</v>
      </c>
      <c r="D563">
        <f t="shared" si="48"/>
        <v>52.263374485596707</v>
      </c>
      <c r="E563" s="6">
        <f t="shared" si="49"/>
        <v>1.1084060379327966E-4</v>
      </c>
      <c r="F563" s="7">
        <f t="shared" si="52"/>
        <v>0.92294919791113372</v>
      </c>
      <c r="G563" s="6">
        <f t="shared" si="50"/>
        <v>4.222176853609484E-4</v>
      </c>
      <c r="H563" s="7">
        <f t="shared" si="53"/>
        <v>0.47657082788548033</v>
      </c>
      <c r="I563">
        <f t="shared" si="51"/>
        <v>2.69691618207335E-4</v>
      </c>
    </row>
    <row r="564" spans="1:9">
      <c r="A564" s="3" t="s">
        <v>242</v>
      </c>
      <c r="B564">
        <v>3.89</v>
      </c>
      <c r="C564" s="4">
        <v>203</v>
      </c>
      <c r="D564">
        <f t="shared" si="48"/>
        <v>52.185089974293057</v>
      </c>
      <c r="E564" s="6">
        <f t="shared" si="49"/>
        <v>8.8585206968644771E-5</v>
      </c>
      <c r="F564" s="7">
        <f t="shared" si="52"/>
        <v>0.92303778311810236</v>
      </c>
      <c r="G564" s="6">
        <f t="shared" si="50"/>
        <v>3.3794790042265208E-4</v>
      </c>
      <c r="H564" s="7">
        <f t="shared" si="53"/>
        <v>0.47690877578590296</v>
      </c>
      <c r="I564">
        <f t="shared" si="51"/>
        <v>1.0161993513360112E-3</v>
      </c>
    </row>
    <row r="565" spans="1:9">
      <c r="A565" s="3" t="s">
        <v>724</v>
      </c>
      <c r="B565">
        <v>14.65</v>
      </c>
      <c r="C565" s="4">
        <v>762</v>
      </c>
      <c r="D565">
        <f t="shared" si="48"/>
        <v>52.013651877133107</v>
      </c>
      <c r="E565" s="6">
        <f t="shared" si="49"/>
        <v>3.3252181137983898E-4</v>
      </c>
      <c r="F565" s="7">
        <f t="shared" si="52"/>
        <v>0.92337030492948224</v>
      </c>
      <c r="G565" s="6">
        <f t="shared" si="50"/>
        <v>1.2727343807691139E-3</v>
      </c>
      <c r="H565" s="7">
        <f t="shared" si="53"/>
        <v>0.4781815101666721</v>
      </c>
      <c r="I565">
        <f t="shared" si="51"/>
        <v>6.19531290826425E-4</v>
      </c>
    </row>
    <row r="566" spans="1:9">
      <c r="A566" s="3" t="s">
        <v>357</v>
      </c>
      <c r="B566">
        <v>8.93</v>
      </c>
      <c r="C566" s="4">
        <v>464</v>
      </c>
      <c r="D566">
        <f t="shared" si="48"/>
        <v>51.959686450167972</v>
      </c>
      <c r="E566" s="6">
        <f t="shared" si="49"/>
        <v>2.0248047307118804E-4</v>
      </c>
      <c r="F566" s="7">
        <f t="shared" si="52"/>
        <v>0.92357278540255339</v>
      </c>
      <c r="G566" s="6">
        <f t="shared" si="50"/>
        <v>7.7580327783400595E-4</v>
      </c>
      <c r="H566" s="7">
        <f t="shared" si="53"/>
        <v>0.47895731344450609</v>
      </c>
      <c r="I566">
        <f t="shared" si="51"/>
        <v>4.7461909815338377E-4</v>
      </c>
    </row>
    <row r="567" spans="1:9">
      <c r="A567" s="3" t="s">
        <v>650</v>
      </c>
      <c r="B567">
        <v>6.84</v>
      </c>
      <c r="C567" s="4">
        <v>355</v>
      </c>
      <c r="D567">
        <f t="shared" si="48"/>
        <v>51.900584795321642</v>
      </c>
      <c r="E567" s="6">
        <f t="shared" si="49"/>
        <v>1.5491501711265463E-4</v>
      </c>
      <c r="F567" s="7">
        <f t="shared" si="52"/>
        <v>0.92372770041966601</v>
      </c>
      <c r="G567" s="6">
        <f t="shared" si="50"/>
        <v>5.942322979154088E-4</v>
      </c>
      <c r="H567" s="7">
        <f t="shared" si="53"/>
        <v>0.47955154574242148</v>
      </c>
      <c r="I567">
        <f t="shared" si="51"/>
        <v>3.0678213523965825E-4</v>
      </c>
    </row>
    <row r="568" spans="1:9">
      <c r="A568" s="3" t="s">
        <v>705</v>
      </c>
      <c r="B568">
        <v>4.42</v>
      </c>
      <c r="C568" s="4">
        <v>229</v>
      </c>
      <c r="D568">
        <f t="shared" si="48"/>
        <v>51.809954751131222</v>
      </c>
      <c r="E568" s="6">
        <f t="shared" si="49"/>
        <v>9.9931095545909606E-5</v>
      </c>
      <c r="F568" s="7">
        <f t="shared" si="52"/>
        <v>0.92382763151521197</v>
      </c>
      <c r="G568" s="6">
        <f t="shared" si="50"/>
        <v>3.8399221590440161E-4</v>
      </c>
      <c r="H568" s="7">
        <f t="shared" si="53"/>
        <v>0.47993553795832589</v>
      </c>
      <c r="I568">
        <f t="shared" si="51"/>
        <v>4.1721954486101387E-4</v>
      </c>
    </row>
    <row r="569" spans="1:9">
      <c r="A569" s="3" t="s">
        <v>593</v>
      </c>
      <c r="B569">
        <v>6.01</v>
      </c>
      <c r="C569" s="4">
        <v>311</v>
      </c>
      <c r="D569">
        <f t="shared" si="48"/>
        <v>51.747088186356073</v>
      </c>
      <c r="E569" s="6">
        <f t="shared" si="49"/>
        <v>1.3571428259728335E-4</v>
      </c>
      <c r="F569" s="7">
        <f t="shared" si="52"/>
        <v>0.92396334579780925</v>
      </c>
      <c r="G569" s="6">
        <f t="shared" si="50"/>
        <v>5.2212516234965013E-4</v>
      </c>
      <c r="H569" s="7">
        <f t="shared" si="53"/>
        <v>0.48045766312067556</v>
      </c>
      <c r="I569">
        <f t="shared" si="51"/>
        <v>1.000706312902111E-3</v>
      </c>
    </row>
    <row r="570" spans="1:9">
      <c r="A570" s="3" t="s">
        <v>549</v>
      </c>
      <c r="B570">
        <v>14.41</v>
      </c>
      <c r="C570" s="4">
        <v>744</v>
      </c>
      <c r="D570">
        <f t="shared" si="48"/>
        <v>51.630811936155446</v>
      </c>
      <c r="E570" s="6">
        <f t="shared" si="49"/>
        <v>3.2466696544173251E-4</v>
      </c>
      <c r="F570" s="7">
        <f t="shared" si="52"/>
        <v>0.92428801276325101</v>
      </c>
      <c r="G570" s="6">
        <f t="shared" si="50"/>
        <v>1.2518841247019066E-3</v>
      </c>
      <c r="H570" s="7">
        <f t="shared" si="53"/>
        <v>0.48170954724537746</v>
      </c>
      <c r="I570">
        <f t="shared" si="51"/>
        <v>2.4599875580538777E-4</v>
      </c>
    </row>
    <row r="571" spans="1:9">
      <c r="A571" s="3" t="s">
        <v>634</v>
      </c>
      <c r="B571">
        <v>3.54</v>
      </c>
      <c r="C571" s="4">
        <v>182</v>
      </c>
      <c r="D571">
        <f t="shared" si="48"/>
        <v>51.412429378531073</v>
      </c>
      <c r="E571" s="6">
        <f t="shared" si="49"/>
        <v>7.942122004085393E-5</v>
      </c>
      <c r="F571" s="7">
        <f t="shared" si="52"/>
        <v>0.92436743398329191</v>
      </c>
      <c r="G571" s="6">
        <f t="shared" si="50"/>
        <v>3.0754127699130808E-4</v>
      </c>
      <c r="H571" s="7">
        <f t="shared" si="53"/>
        <v>0.48201708852236874</v>
      </c>
      <c r="I571">
        <f t="shared" si="51"/>
        <v>7.6252733269982498E-4</v>
      </c>
    </row>
    <row r="572" spans="1:9">
      <c r="A572" s="3" t="s">
        <v>566</v>
      </c>
      <c r="B572">
        <v>10.97</v>
      </c>
      <c r="C572" s="4">
        <v>563</v>
      </c>
      <c r="D572">
        <f t="shared" si="48"/>
        <v>51.321786690975387</v>
      </c>
      <c r="E572" s="6">
        <f t="shared" si="49"/>
        <v>2.4568212573077339E-4</v>
      </c>
      <c r="F572" s="7">
        <f t="shared" si="52"/>
        <v>0.92461311610902264</v>
      </c>
      <c r="G572" s="6">
        <f t="shared" si="50"/>
        <v>9.530304544052683E-4</v>
      </c>
      <c r="H572" s="7">
        <f t="shared" si="53"/>
        <v>0.482970118976774</v>
      </c>
      <c r="I572">
        <f t="shared" si="51"/>
        <v>3.2395133983914581E-4</v>
      </c>
    </row>
    <row r="573" spans="1:9">
      <c r="A573" s="3" t="s">
        <v>172</v>
      </c>
      <c r="B573">
        <v>4.66</v>
      </c>
      <c r="C573" s="4">
        <v>239</v>
      </c>
      <c r="D573">
        <f t="shared" si="48"/>
        <v>51.287553648068666</v>
      </c>
      <c r="E573" s="6">
        <f t="shared" si="49"/>
        <v>1.0429489884485762E-4</v>
      </c>
      <c r="F573" s="7">
        <f t="shared" si="52"/>
        <v>0.92471741100786753</v>
      </c>
      <c r="G573" s="6">
        <f t="shared" si="50"/>
        <v>4.0484247197160891E-4</v>
      </c>
      <c r="H573" s="7">
        <f t="shared" si="53"/>
        <v>0.48337496144874559</v>
      </c>
      <c r="I573">
        <f t="shared" si="51"/>
        <v>2.7053017783151834E-4</v>
      </c>
    </row>
    <row r="574" spans="1:9">
      <c r="A574" s="3" t="s">
        <v>386</v>
      </c>
      <c r="B574">
        <v>3.89</v>
      </c>
      <c r="C574" s="4">
        <v>199</v>
      </c>
      <c r="D574">
        <f t="shared" si="48"/>
        <v>51.156812339331616</v>
      </c>
      <c r="E574" s="6">
        <f t="shared" si="49"/>
        <v>8.6839685649065559E-5</v>
      </c>
      <c r="F574" s="7">
        <f t="shared" si="52"/>
        <v>0.92480425069351657</v>
      </c>
      <c r="G574" s="6">
        <f t="shared" si="50"/>
        <v>3.3794790042265208E-4</v>
      </c>
      <c r="H574" s="7">
        <f t="shared" si="53"/>
        <v>0.48371290934916822</v>
      </c>
      <c r="I574">
        <f t="shared" si="51"/>
        <v>5.219415407675676E-4</v>
      </c>
    </row>
    <row r="575" spans="1:9">
      <c r="A575" s="3" t="s">
        <v>421</v>
      </c>
      <c r="B575">
        <v>7.5</v>
      </c>
      <c r="C575" s="4">
        <v>382</v>
      </c>
      <c r="D575">
        <f t="shared" si="48"/>
        <v>50.93333333333333</v>
      </c>
      <c r="E575" s="6">
        <f t="shared" si="49"/>
        <v>1.666972860198143E-4</v>
      </c>
      <c r="F575" s="7">
        <f t="shared" si="52"/>
        <v>0.92497094797953638</v>
      </c>
      <c r="G575" s="6">
        <f t="shared" si="50"/>
        <v>6.5157050210022899E-4</v>
      </c>
      <c r="H575" s="7">
        <f t="shared" si="53"/>
        <v>0.48436447985126846</v>
      </c>
      <c r="I575">
        <f t="shared" si="51"/>
        <v>3.062282497443003E-4</v>
      </c>
    </row>
    <row r="576" spans="1:9">
      <c r="A576" s="3" t="s">
        <v>1091</v>
      </c>
      <c r="B576">
        <v>4.4000000000000004</v>
      </c>
      <c r="C576" s="4">
        <v>224</v>
      </c>
      <c r="D576">
        <f t="shared" si="48"/>
        <v>50.909090909090907</v>
      </c>
      <c r="E576" s="6">
        <f t="shared" si="49"/>
        <v>9.7749193896435598E-5</v>
      </c>
      <c r="F576" s="7">
        <f t="shared" si="52"/>
        <v>0.92506869717343287</v>
      </c>
      <c r="G576" s="6">
        <f t="shared" si="50"/>
        <v>3.822546945654677E-4</v>
      </c>
      <c r="H576" s="7">
        <f t="shared" si="53"/>
        <v>0.48474673454583395</v>
      </c>
      <c r="I576">
        <f t="shared" si="51"/>
        <v>2.4083752859932472E-4</v>
      </c>
    </row>
    <row r="577" spans="1:9">
      <c r="A577" s="3" t="s">
        <v>448</v>
      </c>
      <c r="B577">
        <v>3.46</v>
      </c>
      <c r="C577" s="4">
        <v>176</v>
      </c>
      <c r="D577">
        <f t="shared" si="48"/>
        <v>50.867052023121389</v>
      </c>
      <c r="E577" s="6">
        <f t="shared" si="49"/>
        <v>7.6802938061485112E-5</v>
      </c>
      <c r="F577" s="7">
        <f t="shared" si="52"/>
        <v>0.92514550011149432</v>
      </c>
      <c r="G577" s="6">
        <f t="shared" si="50"/>
        <v>3.0059119163557227E-4</v>
      </c>
      <c r="H577" s="7">
        <f t="shared" si="53"/>
        <v>0.4850473257374695</v>
      </c>
      <c r="I577">
        <f t="shared" si="51"/>
        <v>5.4448582932048462E-4</v>
      </c>
    </row>
    <row r="578" spans="1:9">
      <c r="A578" s="3" t="s">
        <v>916</v>
      </c>
      <c r="B578">
        <v>7.82</v>
      </c>
      <c r="C578" s="4">
        <v>397</v>
      </c>
      <c r="D578">
        <f t="shared" ref="D578:D641" si="54">C578/B578</f>
        <v>50.767263427109974</v>
      </c>
      <c r="E578" s="6">
        <f t="shared" si="49"/>
        <v>1.7324299096823631E-4</v>
      </c>
      <c r="F578" s="7">
        <f t="shared" si="52"/>
        <v>0.92531874310246254</v>
      </c>
      <c r="G578" s="6">
        <f t="shared" si="50"/>
        <v>6.793708435231721E-4</v>
      </c>
      <c r="H578" s="7">
        <f t="shared" si="53"/>
        <v>0.48572669658099266</v>
      </c>
      <c r="I578">
        <f t="shared" si="51"/>
        <v>6.2286256207694235E-4</v>
      </c>
    </row>
    <row r="579" spans="1:9">
      <c r="A579" s="3" t="s">
        <v>811</v>
      </c>
      <c r="B579">
        <v>8.94</v>
      </c>
      <c r="C579" s="4">
        <v>452</v>
      </c>
      <c r="D579">
        <f t="shared" si="54"/>
        <v>50.559284116331099</v>
      </c>
      <c r="E579" s="6">
        <f t="shared" ref="E579:E642" si="55">C579/2291579</f>
        <v>1.9724390911245041E-4</v>
      </c>
      <c r="F579" s="7">
        <f t="shared" si="52"/>
        <v>0.925515987011575</v>
      </c>
      <c r="G579" s="6">
        <f t="shared" ref="G579:G642" si="56">B579/11510.65</f>
        <v>7.7667203850347282E-4</v>
      </c>
      <c r="H579" s="7">
        <f t="shared" si="53"/>
        <v>0.48650336861949611</v>
      </c>
      <c r="I579">
        <f t="shared" ref="I579:I642" si="57">F579*H580-F580*H579</f>
        <v>3.1422288759141992E-4</v>
      </c>
    </row>
    <row r="580" spans="1:9">
      <c r="A580" s="3" t="s">
        <v>383</v>
      </c>
      <c r="B580">
        <v>4.51</v>
      </c>
      <c r="C580" s="4">
        <v>228</v>
      </c>
      <c r="D580">
        <f t="shared" si="54"/>
        <v>50.554323725055433</v>
      </c>
      <c r="E580" s="6">
        <f t="shared" si="55"/>
        <v>9.949471521601481E-5</v>
      </c>
      <c r="F580" s="7">
        <f t="shared" ref="F580:F643" si="58">F579+E580</f>
        <v>0.92561548172679098</v>
      </c>
      <c r="G580" s="6">
        <f t="shared" si="56"/>
        <v>3.9181106192960434E-4</v>
      </c>
      <c r="H580" s="7">
        <f t="shared" ref="H580:H643" si="59">H579+G580</f>
        <v>0.4868951796814257</v>
      </c>
      <c r="I580">
        <f t="shared" si="57"/>
        <v>5.3975165861125385E-4</v>
      </c>
    </row>
    <row r="581" spans="1:9">
      <c r="A581" s="3" t="s">
        <v>706</v>
      </c>
      <c r="B581">
        <v>7.74</v>
      </c>
      <c r="C581" s="4">
        <v>389</v>
      </c>
      <c r="D581">
        <f t="shared" si="54"/>
        <v>50.258397932816536</v>
      </c>
      <c r="E581" s="6">
        <f t="shared" si="55"/>
        <v>1.6975194832907789E-4</v>
      </c>
      <c r="F581" s="7">
        <f t="shared" si="58"/>
        <v>0.92578523367512011</v>
      </c>
      <c r="G581" s="6">
        <f t="shared" si="56"/>
        <v>6.7242075816743624E-4</v>
      </c>
      <c r="H581" s="7">
        <f t="shared" si="59"/>
        <v>0.48756760043959313</v>
      </c>
      <c r="I581">
        <f t="shared" si="57"/>
        <v>2.7057373264982587E-4</v>
      </c>
    </row>
    <row r="582" spans="1:9">
      <c r="A582" s="3" t="s">
        <v>617</v>
      </c>
      <c r="B582">
        <v>3.88</v>
      </c>
      <c r="C582" s="4">
        <v>195</v>
      </c>
      <c r="D582">
        <f t="shared" si="54"/>
        <v>50.257731958762889</v>
      </c>
      <c r="E582" s="6">
        <f t="shared" si="55"/>
        <v>8.5094164329486347E-5</v>
      </c>
      <c r="F582" s="7">
        <f t="shared" si="58"/>
        <v>0.92587032783944956</v>
      </c>
      <c r="G582" s="6">
        <f t="shared" si="56"/>
        <v>3.370791397531851E-4</v>
      </c>
      <c r="H582" s="7">
        <f t="shared" si="59"/>
        <v>0.4879046795793463</v>
      </c>
      <c r="I582">
        <f t="shared" si="57"/>
        <v>9.5049758289122988E-4</v>
      </c>
    </row>
    <row r="583" spans="1:9">
      <c r="A583" s="3" t="s">
        <v>903</v>
      </c>
      <c r="B583">
        <v>13.63</v>
      </c>
      <c r="C583" s="4">
        <v>685</v>
      </c>
      <c r="D583">
        <f t="shared" si="54"/>
        <v>50.256786500366836</v>
      </c>
      <c r="E583" s="6">
        <f t="shared" si="55"/>
        <v>2.9892052597793925E-4</v>
      </c>
      <c r="F583" s="7">
        <f t="shared" si="58"/>
        <v>0.92616924836542747</v>
      </c>
      <c r="G583" s="6">
        <f t="shared" si="56"/>
        <v>1.1841207924834828E-3</v>
      </c>
      <c r="H583" s="7">
        <f t="shared" si="59"/>
        <v>0.48908880037182978</v>
      </c>
      <c r="I583">
        <f t="shared" si="57"/>
        <v>4.3248770240594814E-4</v>
      </c>
    </row>
    <row r="584" spans="1:9">
      <c r="A584" s="3" t="s">
        <v>437</v>
      </c>
      <c r="B584">
        <v>6.2</v>
      </c>
      <c r="C584" s="4">
        <v>311</v>
      </c>
      <c r="D584">
        <f t="shared" si="54"/>
        <v>50.161290322580641</v>
      </c>
      <c r="E584" s="6">
        <f t="shared" si="55"/>
        <v>1.3571428259728335E-4</v>
      </c>
      <c r="F584" s="7">
        <f t="shared" si="58"/>
        <v>0.92630496264802475</v>
      </c>
      <c r="G584" s="6">
        <f t="shared" si="56"/>
        <v>5.3863161506952258E-4</v>
      </c>
      <c r="H584" s="7">
        <f t="shared" si="59"/>
        <v>0.48962743198689929</v>
      </c>
      <c r="I584">
        <f t="shared" si="57"/>
        <v>3.6709825582897926E-4</v>
      </c>
    </row>
    <row r="585" spans="1:9">
      <c r="A585" s="3" t="s">
        <v>525</v>
      </c>
      <c r="B585">
        <v>5.26</v>
      </c>
      <c r="C585" s="4">
        <v>263</v>
      </c>
      <c r="D585">
        <f t="shared" si="54"/>
        <v>50</v>
      </c>
      <c r="E585" s="6">
        <f t="shared" si="55"/>
        <v>1.1476802676233287E-4</v>
      </c>
      <c r="F585" s="7">
        <f t="shared" si="58"/>
        <v>0.92641973067478711</v>
      </c>
      <c r="G585" s="6">
        <f t="shared" si="56"/>
        <v>4.5696811213962721E-4</v>
      </c>
      <c r="H585" s="7">
        <f t="shared" si="59"/>
        <v>0.49008440009903892</v>
      </c>
      <c r="I585">
        <f t="shared" si="57"/>
        <v>3.3778622779706557E-4</v>
      </c>
    </row>
    <row r="586" spans="1:9">
      <c r="A586" s="3" t="s">
        <v>701</v>
      </c>
      <c r="B586">
        <v>4.84</v>
      </c>
      <c r="C586" s="4">
        <v>242</v>
      </c>
      <c r="D586">
        <f t="shared" si="54"/>
        <v>50</v>
      </c>
      <c r="E586" s="6">
        <f t="shared" si="55"/>
        <v>1.0560403983454204E-4</v>
      </c>
      <c r="F586" s="7">
        <f t="shared" si="58"/>
        <v>0.92652533471462162</v>
      </c>
      <c r="G586" s="6">
        <f t="shared" si="56"/>
        <v>4.2048016402201438E-4</v>
      </c>
      <c r="H586" s="7">
        <f t="shared" si="59"/>
        <v>0.49050488026306094</v>
      </c>
      <c r="I586">
        <f t="shared" si="57"/>
        <v>3.1405744319967788E-4</v>
      </c>
    </row>
    <row r="587" spans="1:9">
      <c r="A587" s="3" t="s">
        <v>712</v>
      </c>
      <c r="B587">
        <v>4.5</v>
      </c>
      <c r="C587" s="4">
        <v>225</v>
      </c>
      <c r="D587">
        <f t="shared" si="54"/>
        <v>50</v>
      </c>
      <c r="E587" s="6">
        <f t="shared" si="55"/>
        <v>9.8185574226330408E-5</v>
      </c>
      <c r="F587" s="7">
        <f t="shared" si="58"/>
        <v>0.92662352028884798</v>
      </c>
      <c r="G587" s="6">
        <f t="shared" si="56"/>
        <v>3.9094230126013736E-4</v>
      </c>
      <c r="H587" s="7">
        <f t="shared" si="59"/>
        <v>0.49089582256432107</v>
      </c>
      <c r="I587">
        <f t="shared" si="57"/>
        <v>4.3570720518459893E-4</v>
      </c>
    </row>
    <row r="588" spans="1:9">
      <c r="A588" s="3" t="s">
        <v>782</v>
      </c>
      <c r="B588">
        <v>6.24</v>
      </c>
      <c r="C588" s="4">
        <v>311</v>
      </c>
      <c r="D588">
        <f t="shared" si="54"/>
        <v>49.839743589743591</v>
      </c>
      <c r="E588" s="6">
        <f t="shared" si="55"/>
        <v>1.3571428259728335E-4</v>
      </c>
      <c r="F588" s="7">
        <f t="shared" si="58"/>
        <v>0.92675923457144527</v>
      </c>
      <c r="G588" s="6">
        <f t="shared" si="56"/>
        <v>5.4210665774739051E-4</v>
      </c>
      <c r="H588" s="7">
        <f t="shared" si="59"/>
        <v>0.49143792922206847</v>
      </c>
      <c r="I588">
        <f t="shared" si="57"/>
        <v>3.7928412303939174E-4</v>
      </c>
    </row>
    <row r="589" spans="1:9">
      <c r="A589" s="3" t="s">
        <v>700</v>
      </c>
      <c r="B589">
        <v>5.43</v>
      </c>
      <c r="C589" s="4">
        <v>270</v>
      </c>
      <c r="D589">
        <f t="shared" si="54"/>
        <v>49.723756906077348</v>
      </c>
      <c r="E589" s="6">
        <f t="shared" si="55"/>
        <v>1.1782268907159648E-4</v>
      </c>
      <c r="F589" s="7">
        <f t="shared" si="58"/>
        <v>0.92687705726051683</v>
      </c>
      <c r="G589" s="6">
        <f t="shared" si="56"/>
        <v>4.7173704352056575E-4</v>
      </c>
      <c r="H589" s="7">
        <f t="shared" si="59"/>
        <v>0.49190966626558902</v>
      </c>
      <c r="I589">
        <f t="shared" si="57"/>
        <v>2.4448122824755059E-4</v>
      </c>
    </row>
    <row r="590" spans="1:9">
      <c r="A590" s="3" t="s">
        <v>336</v>
      </c>
      <c r="B590">
        <v>3.5</v>
      </c>
      <c r="C590" s="4">
        <v>174</v>
      </c>
      <c r="D590">
        <f t="shared" si="54"/>
        <v>49.714285714285715</v>
      </c>
      <c r="E590" s="6">
        <f t="shared" si="55"/>
        <v>7.5930177401695506E-5</v>
      </c>
      <c r="F590" s="7">
        <f t="shared" si="58"/>
        <v>0.92695298743791854</v>
      </c>
      <c r="G590" s="6">
        <f t="shared" si="56"/>
        <v>3.0406623431344015E-4</v>
      </c>
      <c r="H590" s="7">
        <f t="shared" si="59"/>
        <v>0.49221373249990247</v>
      </c>
      <c r="I590">
        <f t="shared" si="57"/>
        <v>2.4528652854549637E-4</v>
      </c>
    </row>
    <row r="591" spans="1:9">
      <c r="A591" s="3" t="s">
        <v>949</v>
      </c>
      <c r="B591">
        <v>3.51</v>
      </c>
      <c r="C591" s="4">
        <v>174</v>
      </c>
      <c r="D591">
        <f t="shared" si="54"/>
        <v>49.572649572649574</v>
      </c>
      <c r="E591" s="6">
        <f t="shared" si="55"/>
        <v>7.5930177401695506E-5</v>
      </c>
      <c r="F591" s="7">
        <f t="shared" si="58"/>
        <v>0.92702891761532025</v>
      </c>
      <c r="G591" s="6">
        <f t="shared" si="56"/>
        <v>3.0493499498290713E-4</v>
      </c>
      <c r="H591" s="7">
        <f t="shared" si="59"/>
        <v>0.49251866749488538</v>
      </c>
      <c r="I591">
        <f t="shared" si="57"/>
        <v>6.7804105506186207E-4</v>
      </c>
    </row>
    <row r="592" spans="1:9">
      <c r="A592" s="3" t="s">
        <v>200</v>
      </c>
      <c r="B592">
        <v>9.6999999999999993</v>
      </c>
      <c r="C592" s="4">
        <v>480</v>
      </c>
      <c r="D592">
        <f t="shared" si="54"/>
        <v>49.484536082474229</v>
      </c>
      <c r="E592" s="6">
        <f t="shared" si="55"/>
        <v>2.0946255834950486E-4</v>
      </c>
      <c r="F592" s="7">
        <f t="shared" si="58"/>
        <v>0.92723838017366977</v>
      </c>
      <c r="G592" s="6">
        <f t="shared" si="56"/>
        <v>8.4269784938296273E-4</v>
      </c>
      <c r="H592" s="7">
        <f t="shared" si="59"/>
        <v>0.49336136534426833</v>
      </c>
      <c r="I592">
        <f t="shared" si="57"/>
        <v>1.118795553124996E-4</v>
      </c>
    </row>
    <row r="593" spans="1:9">
      <c r="A593" s="3" t="s">
        <v>530</v>
      </c>
      <c r="B593">
        <v>1.6</v>
      </c>
      <c r="C593" s="4">
        <v>79</v>
      </c>
      <c r="D593">
        <f t="shared" si="54"/>
        <v>49.375</v>
      </c>
      <c r="E593" s="6">
        <f t="shared" si="55"/>
        <v>3.4474046061689343E-5</v>
      </c>
      <c r="F593" s="7">
        <f t="shared" si="58"/>
        <v>0.92727285421973149</v>
      </c>
      <c r="G593" s="6">
        <f t="shared" si="56"/>
        <v>1.390017071147155E-4</v>
      </c>
      <c r="H593" s="7">
        <f t="shared" si="59"/>
        <v>0.49350036705138306</v>
      </c>
      <c r="I593">
        <f t="shared" si="57"/>
        <v>1.0935674283961139E-3</v>
      </c>
    </row>
    <row r="594" spans="1:9">
      <c r="A594" s="3" t="s">
        <v>257</v>
      </c>
      <c r="B594">
        <v>15.62</v>
      </c>
      <c r="C594" s="4">
        <v>765</v>
      </c>
      <c r="D594">
        <f t="shared" si="54"/>
        <v>48.975672215108837</v>
      </c>
      <c r="E594" s="6">
        <f t="shared" si="55"/>
        <v>3.3383095236952338E-4</v>
      </c>
      <c r="F594" s="7">
        <f t="shared" si="58"/>
        <v>0.92760668517210099</v>
      </c>
      <c r="G594" s="6">
        <f t="shared" si="56"/>
        <v>1.35700416570741E-3</v>
      </c>
      <c r="H594" s="7">
        <f t="shared" si="59"/>
        <v>0.49485737121709045</v>
      </c>
      <c r="I594">
        <f t="shared" si="57"/>
        <v>3.9990180455790059E-4</v>
      </c>
    </row>
    <row r="595" spans="1:9">
      <c r="A595" s="3" t="s">
        <v>252</v>
      </c>
      <c r="B595">
        <v>5.71</v>
      </c>
      <c r="C595" s="4">
        <v>279</v>
      </c>
      <c r="D595">
        <f t="shared" si="54"/>
        <v>48.861646234676009</v>
      </c>
      <c r="E595" s="6">
        <f t="shared" si="55"/>
        <v>1.217501120406497E-4</v>
      </c>
      <c r="F595" s="7">
        <f t="shared" si="58"/>
        <v>0.92772843528414162</v>
      </c>
      <c r="G595" s="6">
        <f t="shared" si="56"/>
        <v>4.9606234226564098E-4</v>
      </c>
      <c r="H595" s="7">
        <f t="shared" si="59"/>
        <v>0.49535343355935607</v>
      </c>
      <c r="I595">
        <f t="shared" si="57"/>
        <v>6.8013970868979756E-4</v>
      </c>
    </row>
    <row r="596" spans="1:9">
      <c r="A596" s="3" t="s">
        <v>776</v>
      </c>
      <c r="B596">
        <v>9.7100000000000009</v>
      </c>
      <c r="C596" s="4">
        <v>474</v>
      </c>
      <c r="D596">
        <f t="shared" si="54"/>
        <v>48.815653964984548</v>
      </c>
      <c r="E596" s="6">
        <f t="shared" si="55"/>
        <v>2.0684427637013606E-4</v>
      </c>
      <c r="F596" s="7">
        <f t="shared" si="58"/>
        <v>0.92793527956051181</v>
      </c>
      <c r="G596" s="6">
        <f t="shared" si="56"/>
        <v>8.4356661005242982E-4</v>
      </c>
      <c r="H596" s="7">
        <f t="shared" si="59"/>
        <v>0.49619700016940849</v>
      </c>
      <c r="I596">
        <f t="shared" si="57"/>
        <v>8.1000691416233117E-4</v>
      </c>
    </row>
    <row r="597" spans="1:9">
      <c r="A597" s="3" t="s">
        <v>544</v>
      </c>
      <c r="B597">
        <v>11.56</v>
      </c>
      <c r="C597" s="4">
        <v>563</v>
      </c>
      <c r="D597">
        <f t="shared" si="54"/>
        <v>48.702422145328718</v>
      </c>
      <c r="E597" s="6">
        <f t="shared" si="55"/>
        <v>2.4568212573077339E-4</v>
      </c>
      <c r="F597" s="7">
        <f t="shared" si="58"/>
        <v>0.92818096168624253</v>
      </c>
      <c r="G597" s="6">
        <f t="shared" si="56"/>
        <v>1.0042873339038195E-3</v>
      </c>
      <c r="H597" s="7">
        <f t="shared" si="59"/>
        <v>0.49720128750331233</v>
      </c>
      <c r="I597">
        <f t="shared" si="57"/>
        <v>3.5464741949370326E-4</v>
      </c>
    </row>
    <row r="598" spans="1:9">
      <c r="A598" s="3" t="s">
        <v>695</v>
      </c>
      <c r="B598">
        <v>5.0599999999999996</v>
      </c>
      <c r="C598" s="4">
        <v>246</v>
      </c>
      <c r="D598">
        <f t="shared" si="54"/>
        <v>48.616600790513836</v>
      </c>
      <c r="E598" s="6">
        <f t="shared" si="55"/>
        <v>1.0734956115412124E-4</v>
      </c>
      <c r="F598" s="7">
        <f t="shared" si="58"/>
        <v>0.92828831124739664</v>
      </c>
      <c r="G598" s="6">
        <f t="shared" si="56"/>
        <v>4.3959289875028778E-4</v>
      </c>
      <c r="H598" s="7">
        <f t="shared" si="59"/>
        <v>0.49764088040206261</v>
      </c>
      <c r="I598">
        <f t="shared" si="57"/>
        <v>9.9533285495168045E-5</v>
      </c>
    </row>
    <row r="599" spans="1:9">
      <c r="A599" s="3" t="s">
        <v>502</v>
      </c>
      <c r="B599">
        <v>1.42</v>
      </c>
      <c r="C599" s="4">
        <v>69</v>
      </c>
      <c r="D599">
        <f t="shared" si="54"/>
        <v>48.591549295774648</v>
      </c>
      <c r="E599" s="6">
        <f t="shared" si="55"/>
        <v>3.0110242762741324E-5</v>
      </c>
      <c r="F599" s="7">
        <f t="shared" si="58"/>
        <v>0.92831842149015942</v>
      </c>
      <c r="G599" s="6">
        <f t="shared" si="56"/>
        <v>1.2336401506431001E-4</v>
      </c>
      <c r="H599" s="7">
        <f t="shared" si="59"/>
        <v>0.49776424441712691</v>
      </c>
      <c r="I599">
        <f t="shared" si="57"/>
        <v>3.710244576845545E-4</v>
      </c>
    </row>
    <row r="600" spans="1:9">
      <c r="A600" s="3" t="s">
        <v>497</v>
      </c>
      <c r="B600">
        <v>5.29</v>
      </c>
      <c r="C600" s="4">
        <v>256</v>
      </c>
      <c r="D600">
        <f t="shared" si="54"/>
        <v>48.393194706994329</v>
      </c>
      <c r="E600" s="6">
        <f t="shared" si="55"/>
        <v>1.1171336445306927E-4</v>
      </c>
      <c r="F600" s="7">
        <f t="shared" si="58"/>
        <v>0.92843013485461245</v>
      </c>
      <c r="G600" s="6">
        <f t="shared" si="56"/>
        <v>4.5957439414802815E-4</v>
      </c>
      <c r="H600" s="7">
        <f t="shared" si="59"/>
        <v>0.49822381881127492</v>
      </c>
      <c r="I600">
        <f t="shared" si="57"/>
        <v>2.0514603189570879E-3</v>
      </c>
    </row>
    <row r="601" spans="1:9">
      <c r="A601" s="3" t="s">
        <v>1090</v>
      </c>
      <c r="B601">
        <v>29.24</v>
      </c>
      <c r="C601" s="4">
        <v>1412</v>
      </c>
      <c r="D601">
        <f t="shared" si="54"/>
        <v>48.290013679890563</v>
      </c>
      <c r="E601" s="6">
        <f t="shared" si="55"/>
        <v>6.1616902581146014E-4</v>
      </c>
      <c r="F601" s="7">
        <f t="shared" si="58"/>
        <v>0.92904630388042386</v>
      </c>
      <c r="G601" s="6">
        <f t="shared" si="56"/>
        <v>2.5402561975214257E-3</v>
      </c>
      <c r="H601" s="7">
        <f t="shared" si="59"/>
        <v>0.50076407500879638</v>
      </c>
      <c r="I601">
        <f t="shared" si="57"/>
        <v>2.7090250296618601E-4</v>
      </c>
    </row>
    <row r="602" spans="1:9">
      <c r="A602" s="3" t="s">
        <v>624</v>
      </c>
      <c r="B602">
        <v>3.86</v>
      </c>
      <c r="C602" s="4">
        <v>186</v>
      </c>
      <c r="D602">
        <f t="shared" si="54"/>
        <v>48.186528497409327</v>
      </c>
      <c r="E602" s="6">
        <f t="shared" si="55"/>
        <v>8.1166741360433128E-5</v>
      </c>
      <c r="F602" s="7">
        <f t="shared" si="58"/>
        <v>0.92912747062178425</v>
      </c>
      <c r="G602" s="6">
        <f t="shared" si="56"/>
        <v>3.3534161841425114E-4</v>
      </c>
      <c r="H602" s="7">
        <f t="shared" si="59"/>
        <v>0.50109941662721058</v>
      </c>
      <c r="I602">
        <f t="shared" si="57"/>
        <v>1.0523158970728863E-3</v>
      </c>
    </row>
    <row r="603" spans="1:9">
      <c r="A603" s="3" t="s">
        <v>457</v>
      </c>
      <c r="B603">
        <v>14.99</v>
      </c>
      <c r="C603" s="4">
        <v>721</v>
      </c>
      <c r="D603">
        <f t="shared" si="54"/>
        <v>48.098732488325552</v>
      </c>
      <c r="E603" s="6">
        <f t="shared" si="55"/>
        <v>3.1463021785415208E-4</v>
      </c>
      <c r="F603" s="7">
        <f t="shared" si="58"/>
        <v>0.92944210083963841</v>
      </c>
      <c r="G603" s="6">
        <f t="shared" si="56"/>
        <v>1.3022722435309909E-3</v>
      </c>
      <c r="H603" s="7">
        <f t="shared" si="59"/>
        <v>0.50240168887074155</v>
      </c>
      <c r="I603">
        <f t="shared" si="57"/>
        <v>6.3957221968852229E-4</v>
      </c>
    </row>
    <row r="604" spans="1:9">
      <c r="A604" s="3" t="s">
        <v>791</v>
      </c>
      <c r="B604">
        <v>9.11</v>
      </c>
      <c r="C604" s="4">
        <v>438</v>
      </c>
      <c r="D604">
        <f t="shared" si="54"/>
        <v>48.079034028540072</v>
      </c>
      <c r="E604" s="6">
        <f t="shared" si="55"/>
        <v>1.9113458449392318E-4</v>
      </c>
      <c r="F604" s="7">
        <f t="shared" si="58"/>
        <v>0.92963323542413234</v>
      </c>
      <c r="G604" s="6">
        <f t="shared" si="56"/>
        <v>7.9144096988441142E-4</v>
      </c>
      <c r="H604" s="7">
        <f t="shared" si="59"/>
        <v>0.50319312984062592</v>
      </c>
      <c r="I604">
        <f t="shared" si="57"/>
        <v>4.5725626536158304E-4</v>
      </c>
    </row>
    <row r="605" spans="1:9">
      <c r="A605" s="3" t="s">
        <v>751</v>
      </c>
      <c r="B605">
        <v>6.51</v>
      </c>
      <c r="C605" s="4">
        <v>312</v>
      </c>
      <c r="D605">
        <f t="shared" si="54"/>
        <v>47.926267281105993</v>
      </c>
      <c r="E605" s="6">
        <f t="shared" si="55"/>
        <v>1.3615066292717816E-4</v>
      </c>
      <c r="F605" s="7">
        <f t="shared" si="58"/>
        <v>0.9297693860870595</v>
      </c>
      <c r="G605" s="6">
        <f t="shared" si="56"/>
        <v>5.6556319582299871E-4</v>
      </c>
      <c r="H605" s="7">
        <f t="shared" si="59"/>
        <v>0.50375869303644893</v>
      </c>
      <c r="I605">
        <f t="shared" si="57"/>
        <v>2.8728179799919484E-4</v>
      </c>
    </row>
    <row r="606" spans="1:9">
      <c r="A606" s="3" t="s">
        <v>174</v>
      </c>
      <c r="B606">
        <v>4.09</v>
      </c>
      <c r="C606" s="4">
        <v>196</v>
      </c>
      <c r="D606">
        <f t="shared" si="54"/>
        <v>47.921760391198049</v>
      </c>
      <c r="E606" s="6">
        <f t="shared" si="55"/>
        <v>8.5530544659381157E-5</v>
      </c>
      <c r="F606" s="7">
        <f t="shared" si="58"/>
        <v>0.92985491663171893</v>
      </c>
      <c r="G606" s="6">
        <f t="shared" si="56"/>
        <v>3.5532311381199151E-4</v>
      </c>
      <c r="H606" s="7">
        <f t="shared" si="59"/>
        <v>0.50411401615026097</v>
      </c>
      <c r="I606">
        <f t="shared" si="57"/>
        <v>4.2853529305053595E-4</v>
      </c>
    </row>
    <row r="607" spans="1:9">
      <c r="A607" s="3" t="s">
        <v>143</v>
      </c>
      <c r="B607">
        <v>6.1</v>
      </c>
      <c r="C607" s="4">
        <v>292</v>
      </c>
      <c r="D607">
        <f t="shared" si="54"/>
        <v>47.868852459016395</v>
      </c>
      <c r="E607" s="6">
        <f t="shared" si="55"/>
        <v>1.2742305632928213E-4</v>
      </c>
      <c r="F607" s="7">
        <f t="shared" si="58"/>
        <v>0.92998233968804822</v>
      </c>
      <c r="G607" s="6">
        <f t="shared" si="56"/>
        <v>5.2994400837485286E-4</v>
      </c>
      <c r="H607" s="7">
        <f t="shared" si="59"/>
        <v>0.50464396015863577</v>
      </c>
      <c r="I607">
        <f t="shared" si="57"/>
        <v>4.2434835066390564E-4</v>
      </c>
    </row>
    <row r="608" spans="1:9">
      <c r="A608" s="3" t="s">
        <v>349</v>
      </c>
      <c r="B608">
        <v>6.04</v>
      </c>
      <c r="C608" s="4">
        <v>289</v>
      </c>
      <c r="D608">
        <f t="shared" si="54"/>
        <v>47.847682119205295</v>
      </c>
      <c r="E608" s="6">
        <f t="shared" si="55"/>
        <v>1.2611391533959773E-4</v>
      </c>
      <c r="F608" s="7">
        <f t="shared" si="58"/>
        <v>0.93010845360338779</v>
      </c>
      <c r="G608" s="6">
        <f t="shared" si="56"/>
        <v>5.2473144435805107E-4</v>
      </c>
      <c r="H608" s="7">
        <f t="shared" si="59"/>
        <v>0.50516869160299382</v>
      </c>
      <c r="I608">
        <f t="shared" si="57"/>
        <v>3.9702319451917489E-4</v>
      </c>
    </row>
    <row r="609" spans="1:9">
      <c r="A609" s="3" t="s">
        <v>1014</v>
      </c>
      <c r="B609">
        <v>5.65</v>
      </c>
      <c r="C609" s="4">
        <v>270</v>
      </c>
      <c r="D609">
        <f t="shared" si="54"/>
        <v>47.787610619469021</v>
      </c>
      <c r="E609" s="6">
        <f t="shared" si="55"/>
        <v>1.1782268907159648E-4</v>
      </c>
      <c r="F609" s="7">
        <f t="shared" si="58"/>
        <v>0.93022627629245935</v>
      </c>
      <c r="G609" s="6">
        <f t="shared" si="56"/>
        <v>4.908497782488392E-4</v>
      </c>
      <c r="H609" s="7">
        <f t="shared" si="59"/>
        <v>0.50565954138124269</v>
      </c>
      <c r="I609">
        <f t="shared" si="57"/>
        <v>1.9472878487797329E-4</v>
      </c>
    </row>
    <row r="610" spans="1:9">
      <c r="A610" s="3" t="s">
        <v>360</v>
      </c>
      <c r="B610">
        <v>2.77</v>
      </c>
      <c r="C610" s="4">
        <v>132</v>
      </c>
      <c r="D610">
        <f t="shared" si="54"/>
        <v>47.653429602888089</v>
      </c>
      <c r="E610" s="6">
        <f t="shared" si="55"/>
        <v>5.7602203546113837E-5</v>
      </c>
      <c r="F610" s="7">
        <f t="shared" si="58"/>
        <v>0.93028387849600547</v>
      </c>
      <c r="G610" s="6">
        <f t="shared" si="56"/>
        <v>2.4064670544235122E-4</v>
      </c>
      <c r="H610" s="7">
        <f t="shared" si="59"/>
        <v>0.50590018808668502</v>
      </c>
      <c r="I610">
        <f t="shared" si="57"/>
        <v>8.3378597406202903E-4</v>
      </c>
    </row>
    <row r="611" spans="1:9">
      <c r="A611" s="3" t="s">
        <v>1024</v>
      </c>
      <c r="B611">
        <v>11.86</v>
      </c>
      <c r="C611" s="4">
        <v>565</v>
      </c>
      <c r="D611">
        <f t="shared" si="54"/>
        <v>47.639123102866783</v>
      </c>
      <c r="E611" s="6">
        <f t="shared" si="55"/>
        <v>2.4655488639056301E-4</v>
      </c>
      <c r="F611" s="7">
        <f t="shared" si="58"/>
        <v>0.93053043338239605</v>
      </c>
      <c r="G611" s="6">
        <f t="shared" si="56"/>
        <v>1.0303501539878288E-3</v>
      </c>
      <c r="H611" s="7">
        <f t="shared" si="59"/>
        <v>0.5069305382406728</v>
      </c>
      <c r="I611">
        <f t="shared" si="57"/>
        <v>4.311808284944707E-4</v>
      </c>
    </row>
    <row r="612" spans="1:9">
      <c r="A612" s="3" t="s">
        <v>755</v>
      </c>
      <c r="B612">
        <v>6.13</v>
      </c>
      <c r="C612" s="4">
        <v>291</v>
      </c>
      <c r="D612">
        <f t="shared" si="54"/>
        <v>47.471451876019579</v>
      </c>
      <c r="E612" s="6">
        <f t="shared" si="55"/>
        <v>1.2698667599938732E-4</v>
      </c>
      <c r="F612" s="7">
        <f t="shared" si="58"/>
        <v>0.93065742005839547</v>
      </c>
      <c r="G612" s="6">
        <f t="shared" si="56"/>
        <v>5.3255029038325381E-4</v>
      </c>
      <c r="H612" s="7">
        <f t="shared" si="59"/>
        <v>0.50746308853105604</v>
      </c>
      <c r="I612">
        <f t="shared" si="57"/>
        <v>3.9188285551949864E-4</v>
      </c>
    </row>
    <row r="613" spans="1:9">
      <c r="A613" s="3" t="s">
        <v>109</v>
      </c>
      <c r="B613">
        <v>5.57</v>
      </c>
      <c r="C613" s="4">
        <v>264</v>
      </c>
      <c r="D613">
        <f t="shared" si="54"/>
        <v>47.396768402154393</v>
      </c>
      <c r="E613" s="6">
        <f t="shared" si="55"/>
        <v>1.1520440709222767E-4</v>
      </c>
      <c r="F613" s="7">
        <f t="shared" si="58"/>
        <v>0.9307726244654877</v>
      </c>
      <c r="G613" s="6">
        <f t="shared" si="56"/>
        <v>4.8389969289310339E-4</v>
      </c>
      <c r="H613" s="7">
        <f t="shared" si="59"/>
        <v>0.50794698822394913</v>
      </c>
      <c r="I613">
        <f t="shared" si="57"/>
        <v>2.1390130640125404E-4</v>
      </c>
    </row>
    <row r="614" spans="1:9">
      <c r="A614" s="3" t="s">
        <v>478</v>
      </c>
      <c r="B614">
        <v>3.04</v>
      </c>
      <c r="C614" s="4">
        <v>144</v>
      </c>
      <c r="D614">
        <f t="shared" si="54"/>
        <v>47.368421052631575</v>
      </c>
      <c r="E614" s="6">
        <f t="shared" si="55"/>
        <v>6.2838767504851459E-5</v>
      </c>
      <c r="F614" s="7">
        <f t="shared" si="58"/>
        <v>0.9308354632329926</v>
      </c>
      <c r="G614" s="6">
        <f t="shared" si="56"/>
        <v>2.6410324351795945E-4</v>
      </c>
      <c r="H614" s="7">
        <f t="shared" si="59"/>
        <v>0.50821109146746712</v>
      </c>
      <c r="I614">
        <f t="shared" si="57"/>
        <v>5.8264629997689665E-4</v>
      </c>
    </row>
    <row r="615" spans="1:9">
      <c r="A615" s="3" t="s">
        <v>453</v>
      </c>
      <c r="B615">
        <v>8.2799999999999994</v>
      </c>
      <c r="C615" s="4">
        <v>392</v>
      </c>
      <c r="D615">
        <f t="shared" si="54"/>
        <v>47.34299516908213</v>
      </c>
      <c r="E615" s="6">
        <f t="shared" si="55"/>
        <v>1.7106108931876231E-4</v>
      </c>
      <c r="F615" s="7">
        <f t="shared" si="58"/>
        <v>0.93100652432231135</v>
      </c>
      <c r="G615" s="6">
        <f t="shared" si="56"/>
        <v>7.1933383431865274E-4</v>
      </c>
      <c r="H615" s="7">
        <f t="shared" si="59"/>
        <v>0.50893042530178578</v>
      </c>
      <c r="I615">
        <f t="shared" si="57"/>
        <v>7.6643207427173898E-4</v>
      </c>
    </row>
    <row r="616" spans="1:9">
      <c r="A616" s="3" t="s">
        <v>97</v>
      </c>
      <c r="B616">
        <v>10.89</v>
      </c>
      <c r="C616" s="4">
        <v>515</v>
      </c>
      <c r="D616">
        <f t="shared" si="54"/>
        <v>47.291092745638196</v>
      </c>
      <c r="E616" s="6">
        <f t="shared" si="55"/>
        <v>2.2473586989582293E-4</v>
      </c>
      <c r="F616" s="7">
        <f t="shared" si="58"/>
        <v>0.93123126019220714</v>
      </c>
      <c r="G616" s="6">
        <f t="shared" si="56"/>
        <v>9.4608036904953244E-4</v>
      </c>
      <c r="H616" s="7">
        <f t="shared" si="59"/>
        <v>0.50987650567083531</v>
      </c>
      <c r="I616">
        <f t="shared" si="57"/>
        <v>1.1334174606936198E-4</v>
      </c>
    </row>
    <row r="617" spans="1:9">
      <c r="A617" s="3" t="s">
        <v>339</v>
      </c>
      <c r="B617">
        <v>1.61</v>
      </c>
      <c r="C617" s="4">
        <v>76</v>
      </c>
      <c r="D617">
        <f t="shared" si="54"/>
        <v>47.204968944099377</v>
      </c>
      <c r="E617" s="6">
        <f t="shared" si="55"/>
        <v>3.3164905072004934E-5</v>
      </c>
      <c r="F617" s="7">
        <f t="shared" si="58"/>
        <v>0.93126442509727914</v>
      </c>
      <c r="G617" s="6">
        <f t="shared" si="56"/>
        <v>1.3987046778418248E-4</v>
      </c>
      <c r="H617" s="7">
        <f t="shared" si="59"/>
        <v>0.5100163761386195</v>
      </c>
      <c r="I617">
        <f t="shared" si="57"/>
        <v>2.1970583865699167E-4</v>
      </c>
    </row>
    <row r="618" spans="1:9">
      <c r="A618" s="3" t="s">
        <v>637</v>
      </c>
      <c r="B618">
        <v>3.12</v>
      </c>
      <c r="C618" s="4">
        <v>147</v>
      </c>
      <c r="D618">
        <f t="shared" si="54"/>
        <v>47.115384615384613</v>
      </c>
      <c r="E618" s="6">
        <f t="shared" si="55"/>
        <v>6.4147908494535861E-5</v>
      </c>
      <c r="F618" s="7">
        <f t="shared" si="58"/>
        <v>0.93132857300577365</v>
      </c>
      <c r="G618" s="6">
        <f t="shared" si="56"/>
        <v>2.7105332887369525E-4</v>
      </c>
      <c r="H618" s="7">
        <f t="shared" si="59"/>
        <v>0.51028742946749317</v>
      </c>
      <c r="I618">
        <f t="shared" si="57"/>
        <v>4.9648709263605539E-4</v>
      </c>
    </row>
    <row r="619" spans="1:9">
      <c r="A619" s="3" t="s">
        <v>279</v>
      </c>
      <c r="B619">
        <v>7.05</v>
      </c>
      <c r="C619" s="4">
        <v>332</v>
      </c>
      <c r="D619">
        <f t="shared" si="54"/>
        <v>47.092198581560282</v>
      </c>
      <c r="E619" s="6">
        <f t="shared" si="55"/>
        <v>1.4487826952507419E-4</v>
      </c>
      <c r="F619" s="7">
        <f t="shared" si="58"/>
        <v>0.93147345127529868</v>
      </c>
      <c r="G619" s="6">
        <f t="shared" si="56"/>
        <v>6.1247627197421521E-4</v>
      </c>
      <c r="H619" s="7">
        <f t="shared" si="59"/>
        <v>0.51089990573946742</v>
      </c>
      <c r="I619">
        <f t="shared" si="57"/>
        <v>5.2065662756489717E-4</v>
      </c>
    </row>
    <row r="620" spans="1:9">
      <c r="A620" s="3" t="s">
        <v>905</v>
      </c>
      <c r="B620">
        <v>7.39</v>
      </c>
      <c r="C620" s="4">
        <v>347</v>
      </c>
      <c r="D620">
        <f t="shared" si="54"/>
        <v>46.955345060893102</v>
      </c>
      <c r="E620" s="6">
        <f t="shared" si="55"/>
        <v>1.5142397447349623E-4</v>
      </c>
      <c r="F620" s="7">
        <f t="shared" si="58"/>
        <v>0.93162487524977222</v>
      </c>
      <c r="G620" s="6">
        <f t="shared" si="56"/>
        <v>6.4201413473609218E-4</v>
      </c>
      <c r="H620" s="7">
        <f t="shared" si="59"/>
        <v>0.5115419198742035</v>
      </c>
      <c r="I620">
        <f t="shared" si="57"/>
        <v>2.3969462388641061E-3</v>
      </c>
    </row>
    <row r="621" spans="1:9">
      <c r="A621" s="3" t="s">
        <v>458</v>
      </c>
      <c r="B621">
        <v>34.020000000000003</v>
      </c>
      <c r="C621" s="4">
        <v>1597</v>
      </c>
      <c r="D621">
        <f t="shared" si="54"/>
        <v>46.942974720752495</v>
      </c>
      <c r="E621" s="6">
        <f t="shared" si="55"/>
        <v>6.9689938684199849E-4</v>
      </c>
      <c r="F621" s="7">
        <f t="shared" si="58"/>
        <v>0.93232177463661425</v>
      </c>
      <c r="G621" s="6">
        <f t="shared" si="56"/>
        <v>2.9555237975266387E-3</v>
      </c>
      <c r="H621" s="7">
        <f t="shared" si="59"/>
        <v>0.51449744367173011</v>
      </c>
      <c r="I621">
        <f t="shared" si="57"/>
        <v>5.3623056277979364E-4</v>
      </c>
    </row>
    <row r="622" spans="1:9">
      <c r="A622" s="3" t="s">
        <v>594</v>
      </c>
      <c r="B622">
        <v>7.61</v>
      </c>
      <c r="C622" s="4">
        <v>357</v>
      </c>
      <c r="D622">
        <f t="shared" si="54"/>
        <v>46.911957950065698</v>
      </c>
      <c r="E622" s="6">
        <f t="shared" si="55"/>
        <v>1.5578777777244425E-4</v>
      </c>
      <c r="F622" s="7">
        <f t="shared" si="58"/>
        <v>0.93247756241438673</v>
      </c>
      <c r="G622" s="6">
        <f t="shared" si="56"/>
        <v>6.6112686946436568E-4</v>
      </c>
      <c r="H622" s="7">
        <f t="shared" si="59"/>
        <v>0.51515857054119452</v>
      </c>
      <c r="I622">
        <f t="shared" si="57"/>
        <v>4.3126204259053003E-4</v>
      </c>
    </row>
    <row r="623" spans="1:9">
      <c r="A623" s="3" t="s">
        <v>314</v>
      </c>
      <c r="B623">
        <v>6.12</v>
      </c>
      <c r="C623" s="4">
        <v>287</v>
      </c>
      <c r="D623">
        <f t="shared" si="54"/>
        <v>46.895424836601308</v>
      </c>
      <c r="E623" s="6">
        <f t="shared" si="55"/>
        <v>1.2524115467980811E-4</v>
      </c>
      <c r="F623" s="7">
        <f t="shared" si="58"/>
        <v>0.93260280356906655</v>
      </c>
      <c r="G623" s="6">
        <f t="shared" si="56"/>
        <v>5.3168152971378683E-4</v>
      </c>
      <c r="H623" s="7">
        <f t="shared" si="59"/>
        <v>0.51569025207090835</v>
      </c>
      <c r="I623">
        <f t="shared" si="57"/>
        <v>3.5105026053466881E-4</v>
      </c>
    </row>
    <row r="624" spans="1:9">
      <c r="A624" s="3" t="s">
        <v>784</v>
      </c>
      <c r="B624">
        <v>4.9800000000000004</v>
      </c>
      <c r="C624" s="4">
        <v>233</v>
      </c>
      <c r="D624">
        <f t="shared" si="54"/>
        <v>46.787148594377506</v>
      </c>
      <c r="E624" s="6">
        <f t="shared" si="55"/>
        <v>1.0167661686548882E-4</v>
      </c>
      <c r="F624" s="7">
        <f t="shared" si="58"/>
        <v>0.93270448018593199</v>
      </c>
      <c r="G624" s="6">
        <f t="shared" si="56"/>
        <v>4.3264281339455203E-4</v>
      </c>
      <c r="H624" s="7">
        <f t="shared" si="59"/>
        <v>0.51612289488430285</v>
      </c>
      <c r="I624">
        <f t="shared" si="57"/>
        <v>4.4147994564924797E-4</v>
      </c>
    </row>
    <row r="625" spans="1:9">
      <c r="A625" s="3" t="s">
        <v>1095</v>
      </c>
      <c r="B625">
        <v>6.26</v>
      </c>
      <c r="C625" s="4">
        <v>292</v>
      </c>
      <c r="D625">
        <f t="shared" si="54"/>
        <v>46.64536741214058</v>
      </c>
      <c r="E625" s="6">
        <f t="shared" si="55"/>
        <v>1.2742305632928213E-4</v>
      </c>
      <c r="F625" s="7">
        <f t="shared" si="58"/>
        <v>0.93283190324226128</v>
      </c>
      <c r="G625" s="6">
        <f t="shared" si="56"/>
        <v>5.4384417908632436E-4</v>
      </c>
      <c r="H625" s="7">
        <f t="shared" si="59"/>
        <v>0.51666673906338922</v>
      </c>
      <c r="I625">
        <f t="shared" si="57"/>
        <v>2.0597604380101497E-4</v>
      </c>
    </row>
    <row r="626" spans="1:9">
      <c r="A626" s="3" t="s">
        <v>86</v>
      </c>
      <c r="B626">
        <v>2.92</v>
      </c>
      <c r="C626" s="4">
        <v>136</v>
      </c>
      <c r="D626">
        <f t="shared" si="54"/>
        <v>46.575342465753423</v>
      </c>
      <c r="E626" s="6">
        <f t="shared" si="55"/>
        <v>5.9347724865693042E-5</v>
      </c>
      <c r="F626" s="7">
        <f t="shared" si="58"/>
        <v>0.93289125096712699</v>
      </c>
      <c r="G626" s="6">
        <f t="shared" si="56"/>
        <v>2.5367811548435577E-4</v>
      </c>
      <c r="H626" s="7">
        <f t="shared" si="59"/>
        <v>0.5169204171788736</v>
      </c>
      <c r="I626">
        <f t="shared" si="57"/>
        <v>2.9640596472196856E-4</v>
      </c>
    </row>
    <row r="627" spans="1:9">
      <c r="A627" s="3" t="s">
        <v>322</v>
      </c>
      <c r="B627">
        <v>4.2</v>
      </c>
      <c r="C627" s="4">
        <v>195</v>
      </c>
      <c r="D627">
        <f t="shared" si="54"/>
        <v>46.428571428571423</v>
      </c>
      <c r="E627" s="6">
        <f t="shared" si="55"/>
        <v>8.5094164329486347E-5</v>
      </c>
      <c r="F627" s="7">
        <f t="shared" si="58"/>
        <v>0.93297634513145644</v>
      </c>
      <c r="G627" s="6">
        <f t="shared" si="56"/>
        <v>3.6487948117612821E-4</v>
      </c>
      <c r="H627" s="7">
        <f t="shared" si="59"/>
        <v>0.51728529666004974</v>
      </c>
      <c r="I627">
        <f t="shared" si="57"/>
        <v>4.1717421694498213E-4</v>
      </c>
    </row>
    <row r="628" spans="1:9">
      <c r="A628" s="3" t="s">
        <v>385</v>
      </c>
      <c r="B628">
        <v>5.91</v>
      </c>
      <c r="C628" s="4">
        <v>274</v>
      </c>
      <c r="D628">
        <f t="shared" si="54"/>
        <v>46.362098138747882</v>
      </c>
      <c r="E628" s="6">
        <f t="shared" si="55"/>
        <v>1.1956821039117569E-4</v>
      </c>
      <c r="F628" s="7">
        <f t="shared" si="58"/>
        <v>0.9330959133418476</v>
      </c>
      <c r="G628" s="6">
        <f t="shared" si="56"/>
        <v>5.1343755565498041E-4</v>
      </c>
      <c r="H628" s="7">
        <f t="shared" si="59"/>
        <v>0.51779873421570477</v>
      </c>
      <c r="I628">
        <f t="shared" si="57"/>
        <v>4.5971159483970681E-4</v>
      </c>
    </row>
    <row r="629" spans="1:9">
      <c r="A629" s="3" t="s">
        <v>868</v>
      </c>
      <c r="B629">
        <v>6.51</v>
      </c>
      <c r="C629" s="4">
        <v>301</v>
      </c>
      <c r="D629">
        <f t="shared" si="54"/>
        <v>46.236559139784944</v>
      </c>
      <c r="E629" s="6">
        <f t="shared" si="55"/>
        <v>1.3135047929833534E-4</v>
      </c>
      <c r="F629" s="7">
        <f t="shared" si="58"/>
        <v>0.93322726382114596</v>
      </c>
      <c r="G629" s="6">
        <f t="shared" si="56"/>
        <v>5.6556319582299871E-4</v>
      </c>
      <c r="H629" s="7">
        <f t="shared" si="59"/>
        <v>0.51836429741152779</v>
      </c>
      <c r="I629">
        <f t="shared" si="57"/>
        <v>1.5694037519242143E-3</v>
      </c>
    </row>
    <row r="630" spans="1:9">
      <c r="A630" s="3" t="s">
        <v>918</v>
      </c>
      <c r="B630">
        <v>22.22</v>
      </c>
      <c r="C630" s="4">
        <v>1026</v>
      </c>
      <c r="D630">
        <f t="shared" si="54"/>
        <v>46.17461746174618</v>
      </c>
      <c r="E630" s="6">
        <f t="shared" si="55"/>
        <v>4.4772621847206663E-4</v>
      </c>
      <c r="F630" s="7">
        <f t="shared" si="58"/>
        <v>0.93367499003961807</v>
      </c>
      <c r="G630" s="6">
        <f t="shared" si="56"/>
        <v>1.9303862075556115E-3</v>
      </c>
      <c r="H630" s="7">
        <f t="shared" si="59"/>
        <v>0.52029468361908338</v>
      </c>
      <c r="I630">
        <f t="shared" si="57"/>
        <v>6.6893042181032092E-4</v>
      </c>
    </row>
    <row r="631" spans="1:9">
      <c r="A631" s="3" t="s">
        <v>770</v>
      </c>
      <c r="B631">
        <v>9.4700000000000006</v>
      </c>
      <c r="C631" s="4">
        <v>437</v>
      </c>
      <c r="D631">
        <f t="shared" si="54"/>
        <v>46.145723336853216</v>
      </c>
      <c r="E631" s="6">
        <f t="shared" si="55"/>
        <v>1.9069820416402837E-4</v>
      </c>
      <c r="F631" s="7">
        <f t="shared" si="58"/>
        <v>0.93386568824378213</v>
      </c>
      <c r="G631" s="6">
        <f t="shared" si="56"/>
        <v>8.2271635398522246E-4</v>
      </c>
      <c r="H631" s="7">
        <f t="shared" si="59"/>
        <v>0.52111739997306861</v>
      </c>
      <c r="I631">
        <f t="shared" si="57"/>
        <v>4.5773193627973718E-4</v>
      </c>
    </row>
    <row r="632" spans="1:9">
      <c r="A632" s="3" t="s">
        <v>50</v>
      </c>
      <c r="B632">
        <v>6.48</v>
      </c>
      <c r="C632" s="4">
        <v>299</v>
      </c>
      <c r="D632">
        <f t="shared" si="54"/>
        <v>46.141975308641975</v>
      </c>
      <c r="E632" s="6">
        <f t="shared" si="55"/>
        <v>1.3047771863854574E-4</v>
      </c>
      <c r="F632" s="7">
        <f t="shared" si="58"/>
        <v>0.93399616596242063</v>
      </c>
      <c r="G632" s="6">
        <f t="shared" si="56"/>
        <v>5.6295691381459787E-4</v>
      </c>
      <c r="H632" s="7">
        <f t="shared" si="59"/>
        <v>0.52168035688688319</v>
      </c>
      <c r="I632">
        <f t="shared" si="57"/>
        <v>1.6888755804050914E-4</v>
      </c>
    </row>
    <row r="633" spans="1:9">
      <c r="A633" s="3" t="s">
        <v>56</v>
      </c>
      <c r="B633">
        <v>2.39</v>
      </c>
      <c r="C633" s="4">
        <v>110</v>
      </c>
      <c r="D633">
        <f t="shared" si="54"/>
        <v>46.02510460251046</v>
      </c>
      <c r="E633" s="6">
        <f t="shared" si="55"/>
        <v>4.80018362884282E-5</v>
      </c>
      <c r="F633" s="7">
        <f t="shared" si="58"/>
        <v>0.93404416779870902</v>
      </c>
      <c r="G633" s="6">
        <f t="shared" si="56"/>
        <v>2.076338000026063E-4</v>
      </c>
      <c r="H633" s="7">
        <f t="shared" si="59"/>
        <v>0.52188799068688585</v>
      </c>
      <c r="I633">
        <f t="shared" si="57"/>
        <v>1.4912729611377129E-4</v>
      </c>
    </row>
    <row r="634" spans="1:9">
      <c r="A634" s="3" t="s">
        <v>337</v>
      </c>
      <c r="B634">
        <v>2.11</v>
      </c>
      <c r="C634" s="4">
        <v>97</v>
      </c>
      <c r="D634">
        <f t="shared" si="54"/>
        <v>45.971563981042657</v>
      </c>
      <c r="E634" s="6">
        <f t="shared" si="55"/>
        <v>4.2328891999795776E-5</v>
      </c>
      <c r="F634" s="7">
        <f t="shared" si="58"/>
        <v>0.93408649669070887</v>
      </c>
      <c r="G634" s="6">
        <f t="shared" si="56"/>
        <v>1.8330850125753106E-4</v>
      </c>
      <c r="H634" s="7">
        <f t="shared" si="59"/>
        <v>0.52207129918814343</v>
      </c>
      <c r="I634">
        <f t="shared" si="57"/>
        <v>4.5313486105912348E-3</v>
      </c>
    </row>
    <row r="635" spans="1:9">
      <c r="A635" s="3" t="s">
        <v>128</v>
      </c>
      <c r="B635">
        <v>64.11</v>
      </c>
      <c r="C635" s="4">
        <v>2946</v>
      </c>
      <c r="D635">
        <f t="shared" si="54"/>
        <v>45.952269536733738</v>
      </c>
      <c r="E635" s="6">
        <f t="shared" si="55"/>
        <v>1.2855764518700861E-3</v>
      </c>
      <c r="F635" s="7">
        <f t="shared" si="58"/>
        <v>0.93537207314257897</v>
      </c>
      <c r="G635" s="6">
        <f t="shared" si="56"/>
        <v>5.569624651952757E-3</v>
      </c>
      <c r="H635" s="7">
        <f t="shared" si="59"/>
        <v>0.5276409238400962</v>
      </c>
      <c r="I635">
        <f t="shared" si="57"/>
        <v>8.2676142921450646E-4</v>
      </c>
    </row>
    <row r="636" spans="1:9">
      <c r="A636" s="3" t="s">
        <v>102</v>
      </c>
      <c r="B636">
        <v>11.69</v>
      </c>
      <c r="C636" s="4">
        <v>535</v>
      </c>
      <c r="D636">
        <f t="shared" si="54"/>
        <v>45.76561163387511</v>
      </c>
      <c r="E636" s="6">
        <f t="shared" si="55"/>
        <v>2.3346347649371896E-4</v>
      </c>
      <c r="F636" s="7">
        <f t="shared" si="58"/>
        <v>0.93560553661907264</v>
      </c>
      <c r="G636" s="6">
        <f t="shared" si="56"/>
        <v>1.0155812226068902E-3</v>
      </c>
      <c r="H636" s="7">
        <f t="shared" si="59"/>
        <v>0.52865650506270312</v>
      </c>
      <c r="I636">
        <f t="shared" si="57"/>
        <v>2.3862304660965394E-4</v>
      </c>
    </row>
    <row r="637" spans="1:9">
      <c r="A637" s="3" t="s">
        <v>669</v>
      </c>
      <c r="B637">
        <v>3.37</v>
      </c>
      <c r="C637" s="4">
        <v>153</v>
      </c>
      <c r="D637">
        <f t="shared" si="54"/>
        <v>45.40059347181009</v>
      </c>
      <c r="E637" s="6">
        <f t="shared" si="55"/>
        <v>6.6766190473904679E-5</v>
      </c>
      <c r="F637" s="7">
        <f t="shared" si="58"/>
        <v>0.9356723028095465</v>
      </c>
      <c r="G637" s="6">
        <f t="shared" si="56"/>
        <v>2.9277234561036954E-4</v>
      </c>
      <c r="H637" s="7">
        <f t="shared" si="59"/>
        <v>0.52894927740831343</v>
      </c>
      <c r="I637">
        <f t="shared" si="57"/>
        <v>6.1067751184867847E-4</v>
      </c>
    </row>
    <row r="638" spans="1:9">
      <c r="A638" s="3" t="s">
        <v>575</v>
      </c>
      <c r="B638">
        <v>8.6199999999999992</v>
      </c>
      <c r="C638" s="4">
        <v>390</v>
      </c>
      <c r="D638">
        <f t="shared" si="54"/>
        <v>45.243619489559165</v>
      </c>
      <c r="E638" s="6">
        <f t="shared" si="55"/>
        <v>1.7018832865897269E-4</v>
      </c>
      <c r="F638" s="7">
        <f t="shared" si="58"/>
        <v>0.9358424911382055</v>
      </c>
      <c r="G638" s="6">
        <f t="shared" si="56"/>
        <v>7.4887169708052971E-4</v>
      </c>
      <c r="H638" s="7">
        <f t="shared" si="59"/>
        <v>0.52969814910539392</v>
      </c>
      <c r="I638">
        <f t="shared" si="57"/>
        <v>6.3054878819740479E-4</v>
      </c>
    </row>
    <row r="639" spans="1:9">
      <c r="A639" s="3" t="s">
        <v>1102</v>
      </c>
      <c r="B639">
        <v>8.89</v>
      </c>
      <c r="C639" s="4">
        <v>399</v>
      </c>
      <c r="D639">
        <f t="shared" si="54"/>
        <v>44.881889763779526</v>
      </c>
      <c r="E639" s="6">
        <f t="shared" si="55"/>
        <v>1.7411575162802593E-4</v>
      </c>
      <c r="F639" s="7">
        <f t="shared" si="58"/>
        <v>0.93601660688983357</v>
      </c>
      <c r="G639" s="6">
        <f t="shared" si="56"/>
        <v>7.7232823515613813E-4</v>
      </c>
      <c r="H639" s="7">
        <f t="shared" si="59"/>
        <v>0.53047047734055008</v>
      </c>
      <c r="I639">
        <f t="shared" si="57"/>
        <v>3.1777327422494173E-4</v>
      </c>
    </row>
    <row r="640" spans="1:9">
      <c r="A640" s="3" t="s">
        <v>672</v>
      </c>
      <c r="B640">
        <v>4.4800000000000004</v>
      </c>
      <c r="C640" s="4">
        <v>201</v>
      </c>
      <c r="D640">
        <f t="shared" si="54"/>
        <v>44.866071428571423</v>
      </c>
      <c r="E640" s="6">
        <f t="shared" si="55"/>
        <v>8.7712446308855165E-5</v>
      </c>
      <c r="F640" s="7">
        <f t="shared" si="58"/>
        <v>0.93610431933614247</v>
      </c>
      <c r="G640" s="6">
        <f t="shared" si="56"/>
        <v>3.8920477992120345E-4</v>
      </c>
      <c r="H640" s="7">
        <f t="shared" si="59"/>
        <v>0.5308596821204713</v>
      </c>
      <c r="I640">
        <f t="shared" si="57"/>
        <v>8.1976959132967764E-4</v>
      </c>
    </row>
    <row r="641" spans="1:9">
      <c r="A641" s="3" t="s">
        <v>164</v>
      </c>
      <c r="B641">
        <v>11.55</v>
      </c>
      <c r="C641" s="4">
        <v>516</v>
      </c>
      <c r="D641">
        <f t="shared" si="54"/>
        <v>44.675324675324674</v>
      </c>
      <c r="E641" s="6">
        <f t="shared" si="55"/>
        <v>2.2517225022571771E-4</v>
      </c>
      <c r="F641" s="7">
        <f t="shared" si="58"/>
        <v>0.93632949158636813</v>
      </c>
      <c r="G641" s="6">
        <f t="shared" si="56"/>
        <v>1.0034185732343526E-3</v>
      </c>
      <c r="H641" s="7">
        <f t="shared" si="59"/>
        <v>0.53186310069370568</v>
      </c>
      <c r="I641">
        <f t="shared" si="57"/>
        <v>1.8957088815385603E-4</v>
      </c>
    </row>
    <row r="642" spans="1:9">
      <c r="A642" s="3" t="s">
        <v>505</v>
      </c>
      <c r="B642">
        <v>2.67</v>
      </c>
      <c r="C642" s="4">
        <v>119</v>
      </c>
      <c r="D642">
        <f t="shared" ref="D642:D705" si="60">C642/B642</f>
        <v>44.569288389513112</v>
      </c>
      <c r="E642" s="6">
        <f t="shared" si="55"/>
        <v>5.1929259257481413E-5</v>
      </c>
      <c r="F642" s="7">
        <f t="shared" si="58"/>
        <v>0.93638142084562559</v>
      </c>
      <c r="G642" s="6">
        <f t="shared" si="56"/>
        <v>2.3195909874768151E-4</v>
      </c>
      <c r="H642" s="7">
        <f t="shared" si="59"/>
        <v>0.53209505979245342</v>
      </c>
      <c r="I642">
        <f t="shared" si="57"/>
        <v>6.0427892397402205E-4</v>
      </c>
    </row>
    <row r="643" spans="1:9">
      <c r="A643" s="3" t="s">
        <v>966</v>
      </c>
      <c r="B643">
        <v>8.51</v>
      </c>
      <c r="C643" s="4">
        <v>379</v>
      </c>
      <c r="D643">
        <f t="shared" si="60"/>
        <v>44.535840188014099</v>
      </c>
      <c r="E643" s="6">
        <f t="shared" ref="E643:E706" si="61">C643/2291579</f>
        <v>1.6538814503012987E-4</v>
      </c>
      <c r="F643" s="7">
        <f t="shared" si="58"/>
        <v>0.93654680899065568</v>
      </c>
      <c r="G643" s="6">
        <f t="shared" ref="G643:G706" si="62">B643/11510.65</f>
        <v>7.3931532971639312E-4</v>
      </c>
      <c r="H643" s="7">
        <f t="shared" si="59"/>
        <v>0.5328343751221698</v>
      </c>
      <c r="I643">
        <f t="shared" ref="I643:I706" si="63">F643*H644-F644*H643</f>
        <v>4.9141976303229695E-4</v>
      </c>
    </row>
    <row r="644" spans="1:9">
      <c r="A644" s="3" t="s">
        <v>639</v>
      </c>
      <c r="B644">
        <v>6.92</v>
      </c>
      <c r="C644" s="4">
        <v>308</v>
      </c>
      <c r="D644">
        <f t="shared" si="60"/>
        <v>44.508670520231213</v>
      </c>
      <c r="E644" s="6">
        <f t="shared" si="61"/>
        <v>1.3440514160759895E-4</v>
      </c>
      <c r="F644" s="7">
        <f t="shared" ref="F644:F707" si="64">F643+E644</f>
        <v>0.93668121413226324</v>
      </c>
      <c r="G644" s="6">
        <f t="shared" si="62"/>
        <v>6.0118238327114455E-4</v>
      </c>
      <c r="H644" s="7">
        <f t="shared" ref="H644:H707" si="65">H643+G644</f>
        <v>0.53343555750544092</v>
      </c>
      <c r="I644">
        <f t="shared" si="63"/>
        <v>5.8277705011061665E-4</v>
      </c>
    </row>
    <row r="645" spans="1:9">
      <c r="A645" s="3" t="s">
        <v>143</v>
      </c>
      <c r="B645">
        <v>8.1999999999999993</v>
      </c>
      <c r="C645" s="4">
        <v>363</v>
      </c>
      <c r="D645">
        <f t="shared" si="60"/>
        <v>44.268292682926834</v>
      </c>
      <c r="E645" s="6">
        <f t="shared" si="61"/>
        <v>1.5840605975181305E-4</v>
      </c>
      <c r="F645" s="7">
        <f t="shared" si="64"/>
        <v>0.93683962019201505</v>
      </c>
      <c r="G645" s="6">
        <f t="shared" si="62"/>
        <v>7.1238374896291689E-4</v>
      </c>
      <c r="H645" s="7">
        <f t="shared" si="65"/>
        <v>0.53414794125440379</v>
      </c>
      <c r="I645">
        <f t="shared" si="63"/>
        <v>3.1486704677596844E-4</v>
      </c>
    </row>
    <row r="646" spans="1:9">
      <c r="A646" s="3" t="s">
        <v>654</v>
      </c>
      <c r="B646">
        <v>4.43</v>
      </c>
      <c r="C646" s="4">
        <v>196</v>
      </c>
      <c r="D646">
        <f t="shared" si="60"/>
        <v>44.24379232505644</v>
      </c>
      <c r="E646" s="6">
        <f t="shared" si="61"/>
        <v>8.5530544659381157E-5</v>
      </c>
      <c r="F646" s="7">
        <f t="shared" si="64"/>
        <v>0.93692515073667448</v>
      </c>
      <c r="G646" s="6">
        <f t="shared" si="62"/>
        <v>3.8486097657386854E-4</v>
      </c>
      <c r="H646" s="7">
        <f t="shared" si="65"/>
        <v>0.53453280223097766</v>
      </c>
      <c r="I646">
        <f t="shared" si="63"/>
        <v>3.8239669706519042E-4</v>
      </c>
    </row>
    <row r="647" spans="1:9">
      <c r="A647" s="3" t="s">
        <v>237</v>
      </c>
      <c r="B647">
        <v>5.38</v>
      </c>
      <c r="C647" s="4">
        <v>238</v>
      </c>
      <c r="D647">
        <f t="shared" si="60"/>
        <v>44.237918215613384</v>
      </c>
      <c r="E647" s="6">
        <f t="shared" si="61"/>
        <v>1.0385851851496283E-4</v>
      </c>
      <c r="F647" s="7">
        <f t="shared" si="64"/>
        <v>0.93702900925518939</v>
      </c>
      <c r="G647" s="6">
        <f t="shared" si="62"/>
        <v>4.6739324017323089E-4</v>
      </c>
      <c r="H647" s="7">
        <f t="shared" si="65"/>
        <v>0.53500019547115085</v>
      </c>
      <c r="I647">
        <f t="shared" si="63"/>
        <v>9.4495438826502909E-4</v>
      </c>
    </row>
    <row r="648" spans="1:9">
      <c r="A648" s="3" t="s">
        <v>495</v>
      </c>
      <c r="B648">
        <v>13.28</v>
      </c>
      <c r="C648" s="4">
        <v>583</v>
      </c>
      <c r="D648">
        <f t="shared" si="60"/>
        <v>43.900602409638559</v>
      </c>
      <c r="E648" s="6">
        <f t="shared" si="61"/>
        <v>2.5440973232866942E-4</v>
      </c>
      <c r="F648" s="7">
        <f t="shared" si="64"/>
        <v>0.9372834189875181</v>
      </c>
      <c r="G648" s="6">
        <f t="shared" si="62"/>
        <v>1.1537141690521387E-3</v>
      </c>
      <c r="H648" s="7">
        <f t="shared" si="65"/>
        <v>0.53615390964020304</v>
      </c>
      <c r="I648">
        <f t="shared" si="63"/>
        <v>2.6784266914069432E-3</v>
      </c>
    </row>
    <row r="649" spans="1:9">
      <c r="A649" s="3" t="s">
        <v>891</v>
      </c>
      <c r="B649">
        <v>37.619999999999997</v>
      </c>
      <c r="C649" s="4">
        <v>1645</v>
      </c>
      <c r="D649">
        <f t="shared" si="60"/>
        <v>43.726741095162154</v>
      </c>
      <c r="E649" s="6">
        <f t="shared" si="61"/>
        <v>7.1784564267694893E-4</v>
      </c>
      <c r="F649" s="7">
        <f t="shared" si="64"/>
        <v>0.93800126463019506</v>
      </c>
      <c r="G649" s="6">
        <f t="shared" si="62"/>
        <v>3.2682776385347481E-3</v>
      </c>
      <c r="H649" s="7">
        <f t="shared" si="65"/>
        <v>0.53942218727873781</v>
      </c>
      <c r="I649">
        <f t="shared" si="63"/>
        <v>6.2451047013634131E-4</v>
      </c>
    </row>
    <row r="650" spans="1:9">
      <c r="A650" s="3" t="s">
        <v>645</v>
      </c>
      <c r="B650">
        <v>8.77</v>
      </c>
      <c r="C650" s="4">
        <v>383</v>
      </c>
      <c r="D650">
        <f t="shared" si="60"/>
        <v>43.671607753705814</v>
      </c>
      <c r="E650" s="6">
        <f t="shared" si="61"/>
        <v>1.6713366634970908E-4</v>
      </c>
      <c r="F650" s="7">
        <f t="shared" si="64"/>
        <v>0.93816839829654475</v>
      </c>
      <c r="G650" s="6">
        <f t="shared" si="62"/>
        <v>7.6190310712253434E-4</v>
      </c>
      <c r="H650" s="7">
        <f t="shared" si="65"/>
        <v>0.54018409038586035</v>
      </c>
      <c r="I650">
        <f t="shared" si="63"/>
        <v>2.0579907506982353E-3</v>
      </c>
    </row>
    <row r="651" spans="1:9">
      <c r="A651" s="3" t="s">
        <v>148</v>
      </c>
      <c r="B651">
        <v>28.9</v>
      </c>
      <c r="C651" s="4">
        <v>1262</v>
      </c>
      <c r="D651">
        <f t="shared" si="60"/>
        <v>43.667820069204154</v>
      </c>
      <c r="E651" s="6">
        <f t="shared" si="61"/>
        <v>5.5071197632723982E-4</v>
      </c>
      <c r="F651" s="7">
        <f t="shared" si="64"/>
        <v>0.93871911027287203</v>
      </c>
      <c r="G651" s="6">
        <f t="shared" si="62"/>
        <v>2.5107183347595485E-3</v>
      </c>
      <c r="H651" s="7">
        <f t="shared" si="65"/>
        <v>0.54269480872061993</v>
      </c>
      <c r="I651">
        <f t="shared" si="63"/>
        <v>3.019694830598274E-4</v>
      </c>
    </row>
    <row r="652" spans="1:9">
      <c r="A652" s="3" t="s">
        <v>366</v>
      </c>
      <c r="B652">
        <v>4.24</v>
      </c>
      <c r="C652" s="4">
        <v>185</v>
      </c>
      <c r="D652">
        <f t="shared" si="60"/>
        <v>43.632075471698109</v>
      </c>
      <c r="E652" s="6">
        <f t="shared" si="61"/>
        <v>8.0730361030538332E-5</v>
      </c>
      <c r="F652" s="7">
        <f t="shared" si="64"/>
        <v>0.93879984063390254</v>
      </c>
      <c r="G652" s="6">
        <f t="shared" si="62"/>
        <v>3.6835452385399609E-4</v>
      </c>
      <c r="H652" s="7">
        <f t="shared" si="65"/>
        <v>0.5430631632444739</v>
      </c>
      <c r="I652">
        <f t="shared" si="63"/>
        <v>1.8056614773680479E-3</v>
      </c>
    </row>
    <row r="653" spans="1:9">
      <c r="A653" s="3" t="s">
        <v>108</v>
      </c>
      <c r="B653">
        <v>25.35</v>
      </c>
      <c r="C653" s="4">
        <v>1105</v>
      </c>
      <c r="D653">
        <f t="shared" si="60"/>
        <v>43.589743589743584</v>
      </c>
      <c r="E653" s="6">
        <f t="shared" si="61"/>
        <v>4.8220026453375597E-4</v>
      </c>
      <c r="F653" s="7">
        <f t="shared" si="64"/>
        <v>0.93928204089843625</v>
      </c>
      <c r="G653" s="6">
        <f t="shared" si="62"/>
        <v>2.202308297098774E-3</v>
      </c>
      <c r="H653" s="7">
        <f t="shared" si="65"/>
        <v>0.54526547154157268</v>
      </c>
      <c r="I653">
        <f t="shared" si="63"/>
        <v>5.4861774956749265E-4</v>
      </c>
    </row>
    <row r="654" spans="1:9">
      <c r="A654" s="3" t="s">
        <v>107</v>
      </c>
      <c r="B654">
        <v>7.7</v>
      </c>
      <c r="C654" s="4">
        <v>335</v>
      </c>
      <c r="D654">
        <f t="shared" si="60"/>
        <v>43.506493506493506</v>
      </c>
      <c r="E654" s="6">
        <f t="shared" si="61"/>
        <v>1.4618741051475859E-4</v>
      </c>
      <c r="F654" s="7">
        <f t="shared" si="64"/>
        <v>0.93942822830895101</v>
      </c>
      <c r="G654" s="6">
        <f t="shared" si="62"/>
        <v>6.6894571548956842E-4</v>
      </c>
      <c r="H654" s="7">
        <f t="shared" si="65"/>
        <v>0.54593441725706227</v>
      </c>
      <c r="I654">
        <f t="shared" si="63"/>
        <v>4.0553863557979408E-4</v>
      </c>
    </row>
    <row r="655" spans="1:9">
      <c r="A655" s="3" t="s">
        <v>858</v>
      </c>
      <c r="B655">
        <v>5.69</v>
      </c>
      <c r="C655" s="4">
        <v>247</v>
      </c>
      <c r="D655">
        <f t="shared" si="60"/>
        <v>43.409490333919152</v>
      </c>
      <c r="E655" s="6">
        <f t="shared" si="61"/>
        <v>1.0778594148401605E-4</v>
      </c>
      <c r="F655" s="7">
        <f t="shared" si="64"/>
        <v>0.93953601425043498</v>
      </c>
      <c r="G655" s="6">
        <f t="shared" si="62"/>
        <v>4.9432482092670702E-4</v>
      </c>
      <c r="H655" s="7">
        <f t="shared" si="65"/>
        <v>0.54642874207798897</v>
      </c>
      <c r="I655">
        <f t="shared" si="63"/>
        <v>3.8818775650741877E-3</v>
      </c>
    </row>
    <row r="656" spans="1:9">
      <c r="A656" s="3" t="s">
        <v>106</v>
      </c>
      <c r="B656">
        <v>54.45</v>
      </c>
      <c r="C656" s="4">
        <v>2359</v>
      </c>
      <c r="D656">
        <f t="shared" si="60"/>
        <v>43.324150596877864</v>
      </c>
      <c r="E656" s="6">
        <f t="shared" si="61"/>
        <v>1.0294211982218374E-3</v>
      </c>
      <c r="F656" s="7">
        <f t="shared" si="64"/>
        <v>0.94056543544865678</v>
      </c>
      <c r="G656" s="6">
        <f t="shared" si="62"/>
        <v>4.7304018452476622E-3</v>
      </c>
      <c r="H656" s="7">
        <f t="shared" si="65"/>
        <v>0.55115914392323662</v>
      </c>
      <c r="I656">
        <f t="shared" si="63"/>
        <v>1.5132940736271028E-3</v>
      </c>
    </row>
    <row r="657" spans="1:9">
      <c r="A657" s="3" t="s">
        <v>260</v>
      </c>
      <c r="B657">
        <v>21.21</v>
      </c>
      <c r="C657" s="4">
        <v>914</v>
      </c>
      <c r="D657">
        <f t="shared" si="60"/>
        <v>43.092880716643094</v>
      </c>
      <c r="E657" s="6">
        <f t="shared" si="61"/>
        <v>3.9885162152384886E-4</v>
      </c>
      <c r="F657" s="7">
        <f t="shared" si="64"/>
        <v>0.94096428707018065</v>
      </c>
      <c r="G657" s="6">
        <f t="shared" si="62"/>
        <v>1.8426413799394474E-3</v>
      </c>
      <c r="H657" s="7">
        <f t="shared" si="65"/>
        <v>0.55300178530317612</v>
      </c>
      <c r="I657">
        <f t="shared" si="63"/>
        <v>6.9010741654296215E-4</v>
      </c>
    </row>
    <row r="658" spans="1:9">
      <c r="A658" s="3" t="s">
        <v>382</v>
      </c>
      <c r="B658">
        <v>9.67</v>
      </c>
      <c r="C658" s="4">
        <v>416</v>
      </c>
      <c r="D658">
        <f t="shared" si="60"/>
        <v>43.019648397104447</v>
      </c>
      <c r="E658" s="6">
        <f t="shared" si="61"/>
        <v>1.8153421723623756E-4</v>
      </c>
      <c r="F658" s="7">
        <f t="shared" si="64"/>
        <v>0.94114582128741686</v>
      </c>
      <c r="G658" s="6">
        <f t="shared" si="62"/>
        <v>8.4009156737456189E-4</v>
      </c>
      <c r="H658" s="7">
        <f t="shared" si="65"/>
        <v>0.55384187687055064</v>
      </c>
      <c r="I658">
        <f t="shared" si="63"/>
        <v>1.0119717342301771E-3</v>
      </c>
    </row>
    <row r="659" spans="1:9">
      <c r="A659" s="3" t="s">
        <v>529</v>
      </c>
      <c r="B659">
        <v>14.18</v>
      </c>
      <c r="C659" s="4">
        <v>610</v>
      </c>
      <c r="D659">
        <f t="shared" si="60"/>
        <v>43.018335684062059</v>
      </c>
      <c r="E659" s="6">
        <f t="shared" si="61"/>
        <v>2.661920012358291E-4</v>
      </c>
      <c r="F659" s="7">
        <f t="shared" si="64"/>
        <v>0.94141201328865265</v>
      </c>
      <c r="G659" s="6">
        <f t="shared" si="62"/>
        <v>1.2319026293041661E-3</v>
      </c>
      <c r="H659" s="7">
        <f t="shared" si="65"/>
        <v>0.55507377949985481</v>
      </c>
      <c r="I659">
        <f t="shared" si="63"/>
        <v>1.0344187685402684E-3</v>
      </c>
    </row>
    <row r="660" spans="1:9">
      <c r="A660" s="3" t="s">
        <v>62</v>
      </c>
      <c r="B660">
        <v>14.49</v>
      </c>
      <c r="C660" s="4">
        <v>622</v>
      </c>
      <c r="D660">
        <f t="shared" si="60"/>
        <v>42.92615596963423</v>
      </c>
      <c r="E660" s="6">
        <f t="shared" si="61"/>
        <v>2.714285651945667E-4</v>
      </c>
      <c r="F660" s="7">
        <f t="shared" si="64"/>
        <v>0.94168344185384723</v>
      </c>
      <c r="G660" s="6">
        <f t="shared" si="62"/>
        <v>1.2588342100576424E-3</v>
      </c>
      <c r="H660" s="7">
        <f t="shared" si="65"/>
        <v>0.55633261370991249</v>
      </c>
      <c r="I660">
        <f t="shared" si="63"/>
        <v>4.890216659054758E-4</v>
      </c>
    </row>
    <row r="661" spans="1:9">
      <c r="A661" s="3" t="s">
        <v>285</v>
      </c>
      <c r="B661">
        <v>6.85</v>
      </c>
      <c r="C661" s="4">
        <v>294</v>
      </c>
      <c r="D661">
        <f t="shared" si="60"/>
        <v>42.919708029197082</v>
      </c>
      <c r="E661" s="6">
        <f t="shared" si="61"/>
        <v>1.2829581698907172E-4</v>
      </c>
      <c r="F661" s="7">
        <f t="shared" si="64"/>
        <v>0.94181173767083626</v>
      </c>
      <c r="G661" s="6">
        <f t="shared" si="62"/>
        <v>5.9510105858487578E-4</v>
      </c>
      <c r="H661" s="7">
        <f t="shared" si="65"/>
        <v>0.55692771476849734</v>
      </c>
      <c r="I661">
        <f t="shared" si="63"/>
        <v>4.6091091977429333E-4</v>
      </c>
    </row>
    <row r="662" spans="1:9">
      <c r="A662" s="3" t="s">
        <v>1020</v>
      </c>
      <c r="B662">
        <v>6.45</v>
      </c>
      <c r="C662" s="4">
        <v>275</v>
      </c>
      <c r="D662">
        <f t="shared" si="60"/>
        <v>42.63565891472868</v>
      </c>
      <c r="E662" s="6">
        <f t="shared" si="61"/>
        <v>1.2000459072107049E-4</v>
      </c>
      <c r="F662" s="7">
        <f t="shared" si="64"/>
        <v>0.94193174226155729</v>
      </c>
      <c r="G662" s="6">
        <f t="shared" si="62"/>
        <v>5.6035063180619692E-4</v>
      </c>
      <c r="H662" s="7">
        <f t="shared" si="65"/>
        <v>0.55748806540030349</v>
      </c>
      <c r="I662">
        <f t="shared" si="63"/>
        <v>8.9346829237468839E-4</v>
      </c>
    </row>
    <row r="663" spans="1:9">
      <c r="A663" s="3" t="s">
        <v>774</v>
      </c>
      <c r="B663">
        <v>12.5</v>
      </c>
      <c r="C663" s="4">
        <v>532</v>
      </c>
      <c r="D663">
        <f t="shared" si="60"/>
        <v>42.56</v>
      </c>
      <c r="E663" s="6">
        <f t="shared" si="61"/>
        <v>2.3215433550403456E-4</v>
      </c>
      <c r="F663" s="7">
        <f t="shared" si="64"/>
        <v>0.94216389659706135</v>
      </c>
      <c r="G663" s="6">
        <f t="shared" si="62"/>
        <v>1.085950836833715E-3</v>
      </c>
      <c r="H663" s="7">
        <f t="shared" si="65"/>
        <v>0.55857401623713721</v>
      </c>
      <c r="I663">
        <f t="shared" si="63"/>
        <v>8.6208489867833915E-4</v>
      </c>
    </row>
    <row r="664" spans="1:9">
      <c r="A664" s="3" t="s">
        <v>344</v>
      </c>
      <c r="B664">
        <v>12.06</v>
      </c>
      <c r="C664" s="4">
        <v>513</v>
      </c>
      <c r="D664">
        <f t="shared" si="60"/>
        <v>42.537313432835816</v>
      </c>
      <c r="E664" s="6">
        <f t="shared" si="61"/>
        <v>2.2386310923603331E-4</v>
      </c>
      <c r="F664" s="7">
        <f t="shared" si="64"/>
        <v>0.9423877597062974</v>
      </c>
      <c r="G664" s="6">
        <f t="shared" si="62"/>
        <v>1.0477253673771682E-3</v>
      </c>
      <c r="H664" s="7">
        <f t="shared" si="65"/>
        <v>0.55962174160451439</v>
      </c>
      <c r="I664">
        <f t="shared" si="63"/>
        <v>1.2160623988375363E-3</v>
      </c>
    </row>
    <row r="665" spans="1:9">
      <c r="A665" s="3" t="s">
        <v>335</v>
      </c>
      <c r="B665">
        <v>17.010000000000002</v>
      </c>
      <c r="C665" s="4">
        <v>723</v>
      </c>
      <c r="D665">
        <f t="shared" si="60"/>
        <v>42.504409171075835</v>
      </c>
      <c r="E665" s="6">
        <f t="shared" si="61"/>
        <v>3.155029785139417E-4</v>
      </c>
      <c r="F665" s="7">
        <f t="shared" si="64"/>
        <v>0.94270326268481131</v>
      </c>
      <c r="G665" s="6">
        <f t="shared" si="62"/>
        <v>1.4777618987633194E-3</v>
      </c>
      <c r="H665" s="7">
        <f t="shared" si="65"/>
        <v>0.56109950350327775</v>
      </c>
      <c r="I665">
        <f t="shared" si="63"/>
        <v>5.3916068060788636E-4</v>
      </c>
    </row>
    <row r="666" spans="1:9">
      <c r="A666" s="3" t="s">
        <v>1018</v>
      </c>
      <c r="B666">
        <v>7.54</v>
      </c>
      <c r="C666" s="4">
        <v>320</v>
      </c>
      <c r="D666">
        <f t="shared" si="60"/>
        <v>42.440318302387269</v>
      </c>
      <c r="E666" s="6">
        <f t="shared" si="61"/>
        <v>1.3964170556633658E-4</v>
      </c>
      <c r="F666" s="7">
        <f t="shared" si="64"/>
        <v>0.94284290439037766</v>
      </c>
      <c r="G666" s="6">
        <f t="shared" si="62"/>
        <v>6.5504554477809681E-4</v>
      </c>
      <c r="H666" s="7">
        <f t="shared" si="65"/>
        <v>0.56175454904805588</v>
      </c>
      <c r="I666">
        <f t="shared" si="63"/>
        <v>8.639676567049337E-4</v>
      </c>
    </row>
    <row r="667" spans="1:9">
      <c r="A667" s="3" t="s">
        <v>963</v>
      </c>
      <c r="B667">
        <v>12.08</v>
      </c>
      <c r="C667" s="4">
        <v>512</v>
      </c>
      <c r="D667">
        <f t="shared" si="60"/>
        <v>42.384105960264904</v>
      </c>
      <c r="E667" s="6">
        <f t="shared" si="61"/>
        <v>2.2342672890613853E-4</v>
      </c>
      <c r="F667" s="7">
        <f t="shared" si="64"/>
        <v>0.94306633111928384</v>
      </c>
      <c r="G667" s="6">
        <f t="shared" si="62"/>
        <v>1.0494628887161021E-3</v>
      </c>
      <c r="H667" s="7">
        <f t="shared" si="65"/>
        <v>0.56280401193677199</v>
      </c>
      <c r="I667">
        <f t="shared" si="63"/>
        <v>6.4461603764420783E-4</v>
      </c>
    </row>
    <row r="668" spans="1:9">
      <c r="A668" s="3" t="s">
        <v>950</v>
      </c>
      <c r="B668">
        <v>9.01</v>
      </c>
      <c r="C668" s="4">
        <v>381</v>
      </c>
      <c r="D668">
        <f t="shared" si="60"/>
        <v>42.286348501664818</v>
      </c>
      <c r="E668" s="6">
        <f t="shared" si="61"/>
        <v>1.6626090568991949E-4</v>
      </c>
      <c r="F668" s="7">
        <f t="shared" si="64"/>
        <v>0.94323259202497378</v>
      </c>
      <c r="G668" s="6">
        <f t="shared" si="62"/>
        <v>7.827533631897417E-4</v>
      </c>
      <c r="H668" s="7">
        <f t="shared" si="65"/>
        <v>0.56358676529996177</v>
      </c>
      <c r="I668">
        <f t="shared" si="63"/>
        <v>2.0320933795547891E-4</v>
      </c>
    </row>
    <row r="669" spans="1:9">
      <c r="A669" s="3" t="s">
        <v>819</v>
      </c>
      <c r="B669">
        <v>2.84</v>
      </c>
      <c r="C669" s="3">
        <v>120</v>
      </c>
      <c r="D669">
        <f t="shared" si="60"/>
        <v>42.253521126760567</v>
      </c>
      <c r="E669" s="6">
        <f t="shared" si="61"/>
        <v>5.2365639587376216E-5</v>
      </c>
      <c r="F669" s="7">
        <f t="shared" si="64"/>
        <v>0.94328495766456111</v>
      </c>
      <c r="G669" s="6">
        <f t="shared" si="62"/>
        <v>2.4672803012862002E-4</v>
      </c>
      <c r="H669" s="7">
        <f t="shared" si="65"/>
        <v>0.56383349333009036</v>
      </c>
      <c r="I669">
        <f t="shared" si="63"/>
        <v>4.2862423492617818E-4</v>
      </c>
    </row>
    <row r="670" spans="1:9">
      <c r="A670" s="3" t="s">
        <v>962</v>
      </c>
      <c r="B670">
        <v>5.99</v>
      </c>
      <c r="C670" s="4">
        <v>253</v>
      </c>
      <c r="D670">
        <f t="shared" si="60"/>
        <v>42.237061769616027</v>
      </c>
      <c r="E670" s="6">
        <f t="shared" si="61"/>
        <v>1.1040422346338485E-4</v>
      </c>
      <c r="F670" s="7">
        <f t="shared" si="64"/>
        <v>0.94339536188802453</v>
      </c>
      <c r="G670" s="6">
        <f t="shared" si="62"/>
        <v>5.2038764101071616E-4</v>
      </c>
      <c r="H670" s="7">
        <f t="shared" si="65"/>
        <v>0.56435388097110106</v>
      </c>
      <c r="I670">
        <f t="shared" si="63"/>
        <v>3.7782190309110231E-4</v>
      </c>
    </row>
    <row r="671" spans="1:9">
      <c r="A671" s="3" t="s">
        <v>429</v>
      </c>
      <c r="B671">
        <v>5.28</v>
      </c>
      <c r="C671" s="4">
        <v>223</v>
      </c>
      <c r="D671">
        <f t="shared" si="60"/>
        <v>42.234848484848484</v>
      </c>
      <c r="E671" s="6">
        <f t="shared" si="61"/>
        <v>9.7312813566540802E-5</v>
      </c>
      <c r="F671" s="7">
        <f t="shared" si="64"/>
        <v>0.94349267470159104</v>
      </c>
      <c r="G671" s="6">
        <f t="shared" si="62"/>
        <v>4.5870563347856117E-4</v>
      </c>
      <c r="H671" s="7">
        <f t="shared" si="65"/>
        <v>0.56481258660457967</v>
      </c>
      <c r="I671">
        <f t="shared" si="63"/>
        <v>2.7982264516124289E-4</v>
      </c>
    </row>
    <row r="672" spans="1:9">
      <c r="A672" s="3" t="s">
        <v>113</v>
      </c>
      <c r="B672">
        <v>3.91</v>
      </c>
      <c r="C672" s="4">
        <v>165</v>
      </c>
      <c r="D672">
        <f t="shared" si="60"/>
        <v>42.199488491048591</v>
      </c>
      <c r="E672" s="6">
        <f t="shared" si="61"/>
        <v>7.20027544326423E-5</v>
      </c>
      <c r="F672" s="7">
        <f t="shared" si="64"/>
        <v>0.94356467745602368</v>
      </c>
      <c r="G672" s="6">
        <f t="shared" si="62"/>
        <v>3.3968542176158605E-4</v>
      </c>
      <c r="H672" s="7">
        <f t="shared" si="65"/>
        <v>0.56515227202634122</v>
      </c>
      <c r="I672">
        <f t="shared" si="63"/>
        <v>2.2171952822175323E-3</v>
      </c>
    </row>
    <row r="673" spans="1:9">
      <c r="A673" s="3" t="s">
        <v>43</v>
      </c>
      <c r="B673">
        <v>30.98</v>
      </c>
      <c r="C673" s="4">
        <v>1307</v>
      </c>
      <c r="D673">
        <f t="shared" si="60"/>
        <v>42.188508715300195</v>
      </c>
      <c r="E673" s="6">
        <f t="shared" si="61"/>
        <v>5.703490911725059E-4</v>
      </c>
      <c r="F673" s="7">
        <f t="shared" si="64"/>
        <v>0.94413502654719617</v>
      </c>
      <c r="G673" s="6">
        <f t="shared" si="62"/>
        <v>2.6914205540086791E-3</v>
      </c>
      <c r="H673" s="7">
        <f t="shared" si="65"/>
        <v>0.56784369258034995</v>
      </c>
      <c r="I673">
        <f t="shared" si="63"/>
        <v>3.2144868301831053E-4</v>
      </c>
    </row>
    <row r="674" spans="1:9">
      <c r="A674" s="3" t="s">
        <v>124</v>
      </c>
      <c r="B674">
        <v>4.49</v>
      </c>
      <c r="C674" s="4">
        <v>189</v>
      </c>
      <c r="D674">
        <f t="shared" si="60"/>
        <v>42.093541202672604</v>
      </c>
      <c r="E674" s="6">
        <f t="shared" si="61"/>
        <v>8.2475882350117543E-5</v>
      </c>
      <c r="F674" s="7">
        <f t="shared" si="64"/>
        <v>0.94421750242954627</v>
      </c>
      <c r="G674" s="6">
        <f t="shared" si="62"/>
        <v>3.9007354059067043E-4</v>
      </c>
      <c r="H674" s="7">
        <f t="shared" si="65"/>
        <v>0.56823376612094056</v>
      </c>
      <c r="I674">
        <f t="shared" si="63"/>
        <v>1.6022452200002979E-3</v>
      </c>
    </row>
    <row r="675" spans="1:9">
      <c r="A675" s="3" t="s">
        <v>433</v>
      </c>
      <c r="B675">
        <v>22.38</v>
      </c>
      <c r="C675" s="4">
        <v>942</v>
      </c>
      <c r="D675">
        <f t="shared" si="60"/>
        <v>42.091152815013409</v>
      </c>
      <c r="E675" s="6">
        <f t="shared" si="61"/>
        <v>4.1107027076090331E-4</v>
      </c>
      <c r="F675" s="7">
        <f t="shared" si="64"/>
        <v>0.9446285727003072</v>
      </c>
      <c r="G675" s="6">
        <f t="shared" si="62"/>
        <v>1.9442863782670832E-3</v>
      </c>
      <c r="H675" s="7">
        <f t="shared" si="65"/>
        <v>0.57017805249920761</v>
      </c>
      <c r="I675">
        <f t="shared" si="63"/>
        <v>7.6474306499429989E-4</v>
      </c>
    </row>
    <row r="676" spans="1:9">
      <c r="A676" s="3" t="s">
        <v>522</v>
      </c>
      <c r="B676">
        <v>10.68</v>
      </c>
      <c r="C676" s="4">
        <v>449</v>
      </c>
      <c r="D676">
        <f t="shared" si="60"/>
        <v>42.041198501872657</v>
      </c>
      <c r="E676" s="6">
        <f t="shared" si="61"/>
        <v>1.9593476812276601E-4</v>
      </c>
      <c r="F676" s="7">
        <f t="shared" si="64"/>
        <v>0.94482450746842994</v>
      </c>
      <c r="G676" s="6">
        <f t="shared" si="62"/>
        <v>9.2783639499072602E-4</v>
      </c>
      <c r="H676" s="7">
        <f t="shared" si="65"/>
        <v>0.57110588889419833</v>
      </c>
      <c r="I676">
        <f t="shared" si="63"/>
        <v>2.8785412682019729E-4</v>
      </c>
    </row>
    <row r="677" spans="1:9">
      <c r="A677" s="3" t="s">
        <v>309</v>
      </c>
      <c r="B677">
        <v>4.0199999999999996</v>
      </c>
      <c r="C677" s="4">
        <v>169</v>
      </c>
      <c r="D677">
        <f t="shared" si="60"/>
        <v>42.039800995024883</v>
      </c>
      <c r="E677" s="6">
        <f t="shared" si="61"/>
        <v>7.3748275752221498E-5</v>
      </c>
      <c r="F677" s="7">
        <f t="shared" si="64"/>
        <v>0.94489825574418218</v>
      </c>
      <c r="G677" s="6">
        <f t="shared" si="62"/>
        <v>3.4924178912572269E-4</v>
      </c>
      <c r="H677" s="7">
        <f t="shared" si="65"/>
        <v>0.5714551306833241</v>
      </c>
      <c r="I677">
        <f t="shared" si="63"/>
        <v>4.0027538871711954E-4</v>
      </c>
    </row>
    <row r="678" spans="1:9">
      <c r="A678" s="3" t="s">
        <v>132</v>
      </c>
      <c r="B678">
        <v>5.59</v>
      </c>
      <c r="C678" s="4">
        <v>235</v>
      </c>
      <c r="D678">
        <f t="shared" si="60"/>
        <v>42.039355992844364</v>
      </c>
      <c r="E678" s="6">
        <f t="shared" si="61"/>
        <v>1.0254937752527842E-4</v>
      </c>
      <c r="F678" s="7">
        <f t="shared" si="64"/>
        <v>0.94500080512170748</v>
      </c>
      <c r="G678" s="6">
        <f t="shared" si="62"/>
        <v>4.856372142320373E-4</v>
      </c>
      <c r="H678" s="7">
        <f t="shared" si="65"/>
        <v>0.5719407678975561</v>
      </c>
      <c r="I678">
        <f t="shared" si="63"/>
        <v>2.9145985669964958E-4</v>
      </c>
    </row>
    <row r="679" spans="1:9">
      <c r="A679" s="3" t="s">
        <v>164</v>
      </c>
      <c r="B679">
        <v>4.07</v>
      </c>
      <c r="C679" s="4">
        <v>171</v>
      </c>
      <c r="D679">
        <f t="shared" si="60"/>
        <v>42.014742014742012</v>
      </c>
      <c r="E679" s="6">
        <f t="shared" si="61"/>
        <v>7.4621036412011104E-5</v>
      </c>
      <c r="F679" s="7">
        <f t="shared" si="64"/>
        <v>0.94507542615811946</v>
      </c>
      <c r="G679" s="6">
        <f t="shared" si="62"/>
        <v>3.535855924730576E-4</v>
      </c>
      <c r="H679" s="7">
        <f t="shared" si="65"/>
        <v>0.57229435349002911</v>
      </c>
      <c r="I679">
        <f t="shared" si="63"/>
        <v>2.8506940945549619E-4</v>
      </c>
    </row>
    <row r="680" spans="1:9">
      <c r="A680" s="3" t="s">
        <v>212</v>
      </c>
      <c r="B680">
        <v>3.98</v>
      </c>
      <c r="C680" s="4">
        <v>167</v>
      </c>
      <c r="D680">
        <f t="shared" si="60"/>
        <v>41.959798994974875</v>
      </c>
      <c r="E680" s="6">
        <f t="shared" si="61"/>
        <v>7.2875515092431906E-5</v>
      </c>
      <c r="F680" s="7">
        <f t="shared" si="64"/>
        <v>0.94514830167321184</v>
      </c>
      <c r="G680" s="6">
        <f t="shared" si="62"/>
        <v>3.4576674644785482E-4</v>
      </c>
      <c r="H680" s="7">
        <f t="shared" si="65"/>
        <v>0.57264012023647692</v>
      </c>
      <c r="I680">
        <f t="shared" si="63"/>
        <v>3.2948097407747845E-4</v>
      </c>
    </row>
    <row r="681" spans="1:9">
      <c r="A681" s="3" t="s">
        <v>719</v>
      </c>
      <c r="B681">
        <v>4.5999999999999996</v>
      </c>
      <c r="C681" s="4">
        <v>193</v>
      </c>
      <c r="D681">
        <f t="shared" si="60"/>
        <v>41.956521739130437</v>
      </c>
      <c r="E681" s="6">
        <f t="shared" si="61"/>
        <v>8.4221403669696742E-5</v>
      </c>
      <c r="F681" s="7">
        <f t="shared" si="64"/>
        <v>0.94523252307688155</v>
      </c>
      <c r="G681" s="6">
        <f t="shared" si="62"/>
        <v>3.9962990795480707E-4</v>
      </c>
      <c r="H681" s="7">
        <f t="shared" si="65"/>
        <v>0.57303975014443176</v>
      </c>
      <c r="I681">
        <f t="shared" si="63"/>
        <v>4.9713108956139784E-4</v>
      </c>
    </row>
    <row r="682" spans="1:9">
      <c r="A682" s="3" t="s">
        <v>607</v>
      </c>
      <c r="B682">
        <v>6.94</v>
      </c>
      <c r="C682" s="4">
        <v>291</v>
      </c>
      <c r="D682">
        <f t="shared" si="60"/>
        <v>41.930835734870314</v>
      </c>
      <c r="E682" s="6">
        <f t="shared" si="61"/>
        <v>1.2698667599938732E-4</v>
      </c>
      <c r="F682" s="7">
        <f t="shared" si="64"/>
        <v>0.94535950975288097</v>
      </c>
      <c r="G682" s="6">
        <f t="shared" si="62"/>
        <v>6.0291990461007851E-4</v>
      </c>
      <c r="H682" s="7">
        <f t="shared" si="65"/>
        <v>0.57364267004904179</v>
      </c>
      <c r="I682">
        <f t="shared" si="63"/>
        <v>1.0028660411620649E-3</v>
      </c>
    </row>
    <row r="683" spans="1:9">
      <c r="A683" s="3" t="s">
        <v>893</v>
      </c>
      <c r="B683">
        <v>14</v>
      </c>
      <c r="C683" s="4">
        <v>587</v>
      </c>
      <c r="D683">
        <f t="shared" si="60"/>
        <v>41.928571428571431</v>
      </c>
      <c r="E683" s="6">
        <f t="shared" si="61"/>
        <v>2.5615525364824866E-4</v>
      </c>
      <c r="F683" s="7">
        <f t="shared" si="64"/>
        <v>0.94561566500652916</v>
      </c>
      <c r="G683" s="6">
        <f t="shared" si="62"/>
        <v>1.2162649372537606E-3</v>
      </c>
      <c r="H683" s="7">
        <f t="shared" si="65"/>
        <v>0.57485893498629559</v>
      </c>
      <c r="I683">
        <f t="shared" si="63"/>
        <v>3.6750224385739827E-4</v>
      </c>
    </row>
    <row r="684" spans="1:9">
      <c r="A684" s="3" t="s">
        <v>524</v>
      </c>
      <c r="B684">
        <v>5.13</v>
      </c>
      <c r="C684" s="4">
        <v>215</v>
      </c>
      <c r="D684">
        <f t="shared" si="60"/>
        <v>41.910331384015592</v>
      </c>
      <c r="E684" s="6">
        <f t="shared" si="61"/>
        <v>9.3821770927382392E-5</v>
      </c>
      <c r="F684" s="7">
        <f t="shared" si="64"/>
        <v>0.94570948677745659</v>
      </c>
      <c r="G684" s="6">
        <f t="shared" si="62"/>
        <v>4.456742234365566E-4</v>
      </c>
      <c r="H684" s="7">
        <f t="shared" si="65"/>
        <v>0.57530460920973214</v>
      </c>
      <c r="I684">
        <f t="shared" si="63"/>
        <v>4.2133928430154732E-4</v>
      </c>
    </row>
    <row r="685" spans="1:9">
      <c r="A685" s="3" t="s">
        <v>467</v>
      </c>
      <c r="B685">
        <v>5.88</v>
      </c>
      <c r="C685" s="4">
        <v>246</v>
      </c>
      <c r="D685">
        <f t="shared" si="60"/>
        <v>41.836734693877553</v>
      </c>
      <c r="E685" s="6">
        <f t="shared" si="61"/>
        <v>1.0734956115412124E-4</v>
      </c>
      <c r="F685" s="7">
        <f t="shared" si="64"/>
        <v>0.94581683633861069</v>
      </c>
      <c r="G685" s="6">
        <f t="shared" si="62"/>
        <v>5.1083127364657947E-4</v>
      </c>
      <c r="H685" s="7">
        <f t="shared" si="65"/>
        <v>0.57581544048337874</v>
      </c>
      <c r="I685">
        <f t="shared" si="63"/>
        <v>5.3344111525865934E-4</v>
      </c>
    </row>
    <row r="686" spans="1:9">
      <c r="A686" s="3" t="s">
        <v>58</v>
      </c>
      <c r="B686">
        <v>7.44</v>
      </c>
      <c r="C686" s="4">
        <v>310</v>
      </c>
      <c r="D686">
        <f t="shared" si="60"/>
        <v>41.666666666666664</v>
      </c>
      <c r="E686" s="6">
        <f t="shared" si="61"/>
        <v>1.3527790226738857E-4</v>
      </c>
      <c r="F686" s="7">
        <f t="shared" si="64"/>
        <v>0.94595211424087811</v>
      </c>
      <c r="G686" s="6">
        <f t="shared" si="62"/>
        <v>6.4635793808342709E-4</v>
      </c>
      <c r="H686" s="7">
        <f t="shared" si="65"/>
        <v>0.57646179842146217</v>
      </c>
      <c r="I686">
        <f t="shared" si="63"/>
        <v>1.190623899867127E-4</v>
      </c>
    </row>
    <row r="687" spans="1:9">
      <c r="A687" s="3" t="s">
        <v>688</v>
      </c>
      <c r="B687">
        <v>1.66</v>
      </c>
      <c r="C687" s="4">
        <v>69</v>
      </c>
      <c r="D687">
        <f t="shared" si="60"/>
        <v>41.566265060240966</v>
      </c>
      <c r="E687" s="6">
        <f t="shared" si="61"/>
        <v>3.0110242762741324E-5</v>
      </c>
      <c r="F687" s="7">
        <f t="shared" si="64"/>
        <v>0.94598222448364089</v>
      </c>
      <c r="G687" s="6">
        <f t="shared" si="62"/>
        <v>1.4421427113151734E-4</v>
      </c>
      <c r="H687" s="7">
        <f t="shared" si="65"/>
        <v>0.57660601269259371</v>
      </c>
      <c r="I687">
        <f t="shared" si="63"/>
        <v>2.5476234373977835E-4</v>
      </c>
    </row>
    <row r="688" spans="1:9">
      <c r="A688" s="3" t="s">
        <v>777</v>
      </c>
      <c r="B688">
        <v>3.55</v>
      </c>
      <c r="C688" s="4">
        <v>147</v>
      </c>
      <c r="D688">
        <f t="shared" si="60"/>
        <v>41.408450704225352</v>
      </c>
      <c r="E688" s="6">
        <f t="shared" si="61"/>
        <v>6.4147908494535861E-5</v>
      </c>
      <c r="F688" s="7">
        <f t="shared" si="64"/>
        <v>0.9460463723921354</v>
      </c>
      <c r="G688" s="6">
        <f t="shared" si="62"/>
        <v>3.0841003766077501E-4</v>
      </c>
      <c r="H688" s="7">
        <f t="shared" si="65"/>
        <v>0.57691442273025451</v>
      </c>
      <c r="I688">
        <f t="shared" si="63"/>
        <v>5.5836394833663761E-4</v>
      </c>
    </row>
    <row r="689" spans="1:9">
      <c r="A689" s="3" t="s">
        <v>711</v>
      </c>
      <c r="B689">
        <v>7.78</v>
      </c>
      <c r="C689" s="4">
        <v>322</v>
      </c>
      <c r="D689">
        <f t="shared" si="60"/>
        <v>41.388174807197942</v>
      </c>
      <c r="E689" s="6">
        <f t="shared" si="61"/>
        <v>1.4051446622612618E-4</v>
      </c>
      <c r="F689" s="7">
        <f t="shared" si="64"/>
        <v>0.9461868868583615</v>
      </c>
      <c r="G689" s="6">
        <f t="shared" si="62"/>
        <v>6.7589580084530417E-4</v>
      </c>
      <c r="H689" s="7">
        <f t="shared" si="65"/>
        <v>0.57759031853109977</v>
      </c>
      <c r="I689">
        <f t="shared" si="63"/>
        <v>5.8860353246026342E-4</v>
      </c>
    </row>
    <row r="690" spans="1:9">
      <c r="A690" s="3" t="s">
        <v>140</v>
      </c>
      <c r="B690">
        <v>8.1999999999999993</v>
      </c>
      <c r="C690" s="4">
        <v>339</v>
      </c>
      <c r="D690">
        <f t="shared" si="60"/>
        <v>41.341463414634148</v>
      </c>
      <c r="E690" s="6">
        <f t="shared" si="61"/>
        <v>1.4793293183433781E-4</v>
      </c>
      <c r="F690" s="7">
        <f t="shared" si="64"/>
        <v>0.94633481979019585</v>
      </c>
      <c r="G690" s="6">
        <f t="shared" si="62"/>
        <v>7.1238374896291689E-4</v>
      </c>
      <c r="H690" s="7">
        <f t="shared" si="65"/>
        <v>0.57830270228006264</v>
      </c>
      <c r="I690">
        <f t="shared" si="63"/>
        <v>1.2282604586068002E-3</v>
      </c>
    </row>
    <row r="691" spans="1:9">
      <c r="A691" s="3" t="s">
        <v>87</v>
      </c>
      <c r="B691">
        <v>17.11</v>
      </c>
      <c r="C691" s="4">
        <v>707</v>
      </c>
      <c r="D691">
        <f t="shared" si="60"/>
        <v>41.320864991233201</v>
      </c>
      <c r="E691" s="6">
        <f t="shared" si="61"/>
        <v>3.0852089323562485E-4</v>
      </c>
      <c r="F691" s="7">
        <f t="shared" si="64"/>
        <v>0.94664334068343148</v>
      </c>
      <c r="G691" s="6">
        <f t="shared" si="62"/>
        <v>1.486449505457989E-3</v>
      </c>
      <c r="H691" s="7">
        <f t="shared" si="65"/>
        <v>0.5797891517855206</v>
      </c>
      <c r="I691">
        <f t="shared" si="63"/>
        <v>2.6418828852114995E-4</v>
      </c>
    </row>
    <row r="692" spans="1:9">
      <c r="A692" s="3" t="s">
        <v>802</v>
      </c>
      <c r="B692">
        <v>3.68</v>
      </c>
      <c r="C692" s="4">
        <v>152</v>
      </c>
      <c r="D692">
        <f t="shared" si="60"/>
        <v>41.304347826086953</v>
      </c>
      <c r="E692" s="6">
        <f t="shared" si="61"/>
        <v>6.6329810144009869E-5</v>
      </c>
      <c r="F692" s="7">
        <f t="shared" si="64"/>
        <v>0.94670967049357546</v>
      </c>
      <c r="G692" s="6">
        <f t="shared" si="62"/>
        <v>3.1970392636384567E-4</v>
      </c>
      <c r="H692" s="7">
        <f t="shared" si="65"/>
        <v>0.58010885571188442</v>
      </c>
      <c r="I692">
        <f t="shared" si="63"/>
        <v>5.0617111432116335E-4</v>
      </c>
    </row>
    <row r="693" spans="1:9">
      <c r="A693" s="3" t="s">
        <v>958</v>
      </c>
      <c r="B693">
        <v>7.05</v>
      </c>
      <c r="C693" s="4">
        <v>291</v>
      </c>
      <c r="D693">
        <f t="shared" si="60"/>
        <v>41.276595744680854</v>
      </c>
      <c r="E693" s="6">
        <f t="shared" si="61"/>
        <v>1.2698667599938732E-4</v>
      </c>
      <c r="F693" s="7">
        <f t="shared" si="64"/>
        <v>0.94683665716957488</v>
      </c>
      <c r="G693" s="6">
        <f t="shared" si="62"/>
        <v>6.1247627197421521E-4</v>
      </c>
      <c r="H693" s="7">
        <f t="shared" si="65"/>
        <v>0.58072133198385867</v>
      </c>
      <c r="I693">
        <f t="shared" si="63"/>
        <v>3.3966171752541907E-4</v>
      </c>
    </row>
    <row r="694" spans="1:9">
      <c r="A694" s="3" t="s">
        <v>71</v>
      </c>
      <c r="B694">
        <v>4.7300000000000004</v>
      </c>
      <c r="C694" s="4">
        <v>195</v>
      </c>
      <c r="D694">
        <f t="shared" si="60"/>
        <v>41.226215644820293</v>
      </c>
      <c r="E694" s="6">
        <f t="shared" si="61"/>
        <v>8.5094164329486347E-5</v>
      </c>
      <c r="F694" s="7">
        <f t="shared" si="64"/>
        <v>0.94692175133390433</v>
      </c>
      <c r="G694" s="6">
        <f t="shared" si="62"/>
        <v>4.1092379665787774E-4</v>
      </c>
      <c r="H694" s="7">
        <f t="shared" si="65"/>
        <v>0.58113225578051653</v>
      </c>
      <c r="I694">
        <f t="shared" si="63"/>
        <v>3.7989734873800085E-4</v>
      </c>
    </row>
    <row r="695" spans="1:9">
      <c r="A695" s="3" t="s">
        <v>565</v>
      </c>
      <c r="B695">
        <v>5.29</v>
      </c>
      <c r="C695" s="4">
        <v>218</v>
      </c>
      <c r="D695">
        <f t="shared" si="60"/>
        <v>41.209829867674856</v>
      </c>
      <c r="E695" s="6">
        <f t="shared" si="61"/>
        <v>9.5130911917066794E-5</v>
      </c>
      <c r="F695" s="7">
        <f t="shared" si="64"/>
        <v>0.94701688224582137</v>
      </c>
      <c r="G695" s="6">
        <f t="shared" si="62"/>
        <v>4.5957439414802815E-4</v>
      </c>
      <c r="H695" s="7">
        <f t="shared" si="65"/>
        <v>0.58159183017466454</v>
      </c>
      <c r="I695">
        <f t="shared" si="63"/>
        <v>7.6782955776411033E-4</v>
      </c>
    </row>
    <row r="696" spans="1:9">
      <c r="A696" s="3" t="s">
        <v>473</v>
      </c>
      <c r="B696">
        <v>10.69</v>
      </c>
      <c r="C696" s="4">
        <v>440</v>
      </c>
      <c r="D696">
        <f t="shared" si="60"/>
        <v>41.159962581852199</v>
      </c>
      <c r="E696" s="6">
        <f t="shared" si="61"/>
        <v>1.920073451537128E-4</v>
      </c>
      <c r="F696" s="7">
        <f t="shared" si="64"/>
        <v>0.94720888959097505</v>
      </c>
      <c r="G696" s="6">
        <f t="shared" si="62"/>
        <v>9.287051556601929E-4</v>
      </c>
      <c r="H696" s="7">
        <f t="shared" si="65"/>
        <v>0.58252053533032477</v>
      </c>
      <c r="I696">
        <f t="shared" si="63"/>
        <v>3.3687838467066911E-4</v>
      </c>
    </row>
    <row r="697" spans="1:9">
      <c r="A697" s="3" t="s">
        <v>311</v>
      </c>
      <c r="B697">
        <v>4.6900000000000004</v>
      </c>
      <c r="C697" s="4">
        <v>193</v>
      </c>
      <c r="D697">
        <f t="shared" si="60"/>
        <v>41.151385927505324</v>
      </c>
      <c r="E697" s="6">
        <f t="shared" si="61"/>
        <v>8.4221403669696742E-5</v>
      </c>
      <c r="F697" s="7">
        <f t="shared" si="64"/>
        <v>0.94729311099464475</v>
      </c>
      <c r="G697" s="6">
        <f t="shared" si="62"/>
        <v>4.0744875398000986E-4</v>
      </c>
      <c r="H697" s="7">
        <f t="shared" si="65"/>
        <v>0.5829279840843048</v>
      </c>
      <c r="I697">
        <f t="shared" si="63"/>
        <v>1.9757227567662738E-4</v>
      </c>
    </row>
    <row r="698" spans="1:9">
      <c r="A698" s="3" t="s">
        <v>447</v>
      </c>
      <c r="B698">
        <v>2.75</v>
      </c>
      <c r="C698" s="4">
        <v>113</v>
      </c>
      <c r="D698">
        <f t="shared" si="60"/>
        <v>41.090909090909093</v>
      </c>
      <c r="E698" s="6">
        <f t="shared" si="61"/>
        <v>4.9310977278112602E-5</v>
      </c>
      <c r="F698" s="7">
        <f t="shared" si="64"/>
        <v>0.94734242197192287</v>
      </c>
      <c r="G698" s="6">
        <f t="shared" si="62"/>
        <v>2.3890918410341728E-4</v>
      </c>
      <c r="H698" s="7">
        <f t="shared" si="65"/>
        <v>0.5831668932684082</v>
      </c>
      <c r="I698">
        <f t="shared" si="63"/>
        <v>5.1585157919575853E-4</v>
      </c>
    </row>
    <row r="699" spans="1:9">
      <c r="A699" s="3" t="s">
        <v>422</v>
      </c>
      <c r="B699">
        <v>7.18</v>
      </c>
      <c r="C699" s="4">
        <v>295</v>
      </c>
      <c r="D699">
        <f t="shared" si="60"/>
        <v>41.086350974930362</v>
      </c>
      <c r="E699" s="6">
        <f t="shared" si="61"/>
        <v>1.2873219731896653E-4</v>
      </c>
      <c r="F699" s="7">
        <f t="shared" si="64"/>
        <v>0.94747115416924188</v>
      </c>
      <c r="G699" s="6">
        <f t="shared" si="62"/>
        <v>6.2377016067728577E-4</v>
      </c>
      <c r="H699" s="7">
        <f t="shared" si="65"/>
        <v>0.58379066342908548</v>
      </c>
      <c r="I699">
        <f t="shared" si="63"/>
        <v>4.3398872616517981E-4</v>
      </c>
    </row>
    <row r="700" spans="1:9">
      <c r="A700" s="3" t="s">
        <v>395</v>
      </c>
      <c r="B700">
        <v>6.04</v>
      </c>
      <c r="C700" s="4">
        <v>248</v>
      </c>
      <c r="D700">
        <f t="shared" si="60"/>
        <v>41.059602649006621</v>
      </c>
      <c r="E700" s="6">
        <f t="shared" si="61"/>
        <v>1.0822232181391084E-4</v>
      </c>
      <c r="F700" s="7">
        <f t="shared" si="64"/>
        <v>0.94757937649105584</v>
      </c>
      <c r="G700" s="6">
        <f t="shared" si="62"/>
        <v>5.2473144435805107E-4</v>
      </c>
      <c r="H700" s="7">
        <f t="shared" si="65"/>
        <v>0.58431539487344353</v>
      </c>
      <c r="I700">
        <f t="shared" si="63"/>
        <v>1.401291406489813E-4</v>
      </c>
    </row>
    <row r="701" spans="1:9">
      <c r="A701" s="3" t="s">
        <v>289</v>
      </c>
      <c r="B701">
        <v>1.95</v>
      </c>
      <c r="C701" s="4">
        <v>80</v>
      </c>
      <c r="D701">
        <f t="shared" si="60"/>
        <v>41.025641025641029</v>
      </c>
      <c r="E701" s="6">
        <f t="shared" si="61"/>
        <v>3.4910426391584146E-5</v>
      </c>
      <c r="F701" s="7">
        <f t="shared" si="64"/>
        <v>0.94761428691744742</v>
      </c>
      <c r="G701" s="6">
        <f t="shared" si="62"/>
        <v>1.6940833054605953E-4</v>
      </c>
      <c r="H701" s="7">
        <f t="shared" si="65"/>
        <v>0.58448480320398954</v>
      </c>
      <c r="I701">
        <f t="shared" si="63"/>
        <v>2.7165456938660348E-4</v>
      </c>
    </row>
    <row r="702" spans="1:9">
      <c r="A702" s="3" t="s">
        <v>221</v>
      </c>
      <c r="B702">
        <v>3.78</v>
      </c>
      <c r="C702" s="4">
        <v>155</v>
      </c>
      <c r="D702">
        <f t="shared" si="60"/>
        <v>41.005291005291006</v>
      </c>
      <c r="E702" s="6">
        <f t="shared" si="61"/>
        <v>6.7638951133694284E-5</v>
      </c>
      <c r="F702" s="7">
        <f t="shared" si="64"/>
        <v>0.94768192586858113</v>
      </c>
      <c r="G702" s="6">
        <f t="shared" si="62"/>
        <v>3.2839153305851539E-4</v>
      </c>
      <c r="H702" s="7">
        <f t="shared" si="65"/>
        <v>0.58481319473704807</v>
      </c>
      <c r="I702">
        <f t="shared" si="63"/>
        <v>4.8586606819456257E-4</v>
      </c>
    </row>
    <row r="703" spans="1:9">
      <c r="A703" s="3" t="s">
        <v>387</v>
      </c>
      <c r="B703">
        <v>6.76</v>
      </c>
      <c r="C703" s="4">
        <v>277</v>
      </c>
      <c r="D703">
        <f t="shared" si="60"/>
        <v>40.976331360946745</v>
      </c>
      <c r="E703" s="6">
        <f t="shared" si="61"/>
        <v>1.2087735138086009E-4</v>
      </c>
      <c r="F703" s="7">
        <f t="shared" si="64"/>
        <v>0.94780280321996202</v>
      </c>
      <c r="G703" s="6">
        <f t="shared" si="62"/>
        <v>5.8728221255967305E-4</v>
      </c>
      <c r="H703" s="7">
        <f t="shared" si="65"/>
        <v>0.58540047694960773</v>
      </c>
      <c r="I703">
        <f t="shared" si="63"/>
        <v>1.7036971652450994E-4</v>
      </c>
    </row>
    <row r="704" spans="1:9">
      <c r="A704" s="3" t="s">
        <v>365</v>
      </c>
      <c r="B704">
        <v>2.37</v>
      </c>
      <c r="C704" s="4">
        <v>97</v>
      </c>
      <c r="D704">
        <f t="shared" si="60"/>
        <v>40.928270042194093</v>
      </c>
      <c r="E704" s="6">
        <f t="shared" si="61"/>
        <v>4.2328891999795776E-5</v>
      </c>
      <c r="F704" s="7">
        <f t="shared" si="64"/>
        <v>0.94784513211196186</v>
      </c>
      <c r="G704" s="6">
        <f t="shared" si="62"/>
        <v>2.0589627866367236E-4</v>
      </c>
      <c r="H704" s="7">
        <f t="shared" si="65"/>
        <v>0.58560637322827136</v>
      </c>
      <c r="I704">
        <f t="shared" si="63"/>
        <v>3.0771610170332586E-4</v>
      </c>
    </row>
    <row r="705" spans="1:9">
      <c r="A705" s="3" t="s">
        <v>789</v>
      </c>
      <c r="B705">
        <v>4.28</v>
      </c>
      <c r="C705" s="4">
        <v>175</v>
      </c>
      <c r="D705">
        <f t="shared" si="60"/>
        <v>40.887850467289717</v>
      </c>
      <c r="E705" s="6">
        <f t="shared" si="61"/>
        <v>7.6366557731590316E-5</v>
      </c>
      <c r="F705" s="7">
        <f t="shared" si="64"/>
        <v>0.94792149866969344</v>
      </c>
      <c r="G705" s="6">
        <f t="shared" si="62"/>
        <v>3.7182956653186402E-4</v>
      </c>
      <c r="H705" s="7">
        <f t="shared" si="65"/>
        <v>0.58597820279480317</v>
      </c>
      <c r="I705">
        <f t="shared" si="63"/>
        <v>1.28288498496687E-3</v>
      </c>
    </row>
    <row r="706" spans="1:9">
      <c r="A706" s="3" t="s">
        <v>512</v>
      </c>
      <c r="B706">
        <v>17.82</v>
      </c>
      <c r="C706" s="4">
        <v>722</v>
      </c>
      <c r="D706">
        <f t="shared" ref="D706:D769" si="66">C706/B706</f>
        <v>40.516273849607181</v>
      </c>
      <c r="E706" s="6">
        <f t="shared" si="61"/>
        <v>3.1506659818404691E-4</v>
      </c>
      <c r="F706" s="7">
        <f t="shared" si="64"/>
        <v>0.94823656526787747</v>
      </c>
      <c r="G706" s="6">
        <f t="shared" si="62"/>
        <v>1.548131512990144E-3</v>
      </c>
      <c r="H706" s="7">
        <f t="shared" si="65"/>
        <v>0.58752633430779333</v>
      </c>
      <c r="I706">
        <f t="shared" si="63"/>
        <v>9.9212069856813301E-4</v>
      </c>
    </row>
    <row r="707" spans="1:9">
      <c r="A707" s="3" t="s">
        <v>991</v>
      </c>
      <c r="B707">
        <v>13.78</v>
      </c>
      <c r="C707" s="4">
        <v>558</v>
      </c>
      <c r="D707">
        <f t="shared" si="66"/>
        <v>40.493468795355589</v>
      </c>
      <c r="E707" s="6">
        <f t="shared" ref="E707:E770" si="67">C707/2291579</f>
        <v>2.435002240812994E-4</v>
      </c>
      <c r="F707" s="7">
        <f t="shared" si="64"/>
        <v>0.94848006549195873</v>
      </c>
      <c r="G707" s="6">
        <f t="shared" ref="G707:G770" si="68">B707/11510.65</f>
        <v>1.1971522025254872E-3</v>
      </c>
      <c r="H707" s="7">
        <f t="shared" si="65"/>
        <v>0.58872348651031881</v>
      </c>
      <c r="I707">
        <f t="shared" ref="I707:I770" si="69">F707*H708-F708*H707</f>
        <v>3.8339098524831083E-4</v>
      </c>
    </row>
    <row r="708" spans="1:9">
      <c r="A708" s="3" t="s">
        <v>16</v>
      </c>
      <c r="B708">
        <v>5.32</v>
      </c>
      <c r="C708" s="4">
        <v>214</v>
      </c>
      <c r="D708">
        <f t="shared" si="66"/>
        <v>40.225563909774436</v>
      </c>
      <c r="E708" s="6">
        <f t="shared" si="67"/>
        <v>9.3385390597487583E-5</v>
      </c>
      <c r="F708" s="7">
        <f t="shared" ref="F708:F771" si="70">F707+E708</f>
        <v>0.94857345088255618</v>
      </c>
      <c r="G708" s="6">
        <f t="shared" si="68"/>
        <v>4.621806761564291E-4</v>
      </c>
      <c r="H708" s="7">
        <f t="shared" ref="H708:H771" si="71">H707+G708</f>
        <v>0.58918566718647525</v>
      </c>
      <c r="I708">
        <f t="shared" si="69"/>
        <v>2.6521051939087936E-4</v>
      </c>
    </row>
    <row r="709" spans="1:9">
      <c r="A709" s="3" t="s">
        <v>1051</v>
      </c>
      <c r="B709">
        <v>3.68</v>
      </c>
      <c r="C709" s="4">
        <v>148</v>
      </c>
      <c r="D709">
        <f t="shared" si="66"/>
        <v>40.217391304347821</v>
      </c>
      <c r="E709" s="6">
        <f t="shared" si="67"/>
        <v>6.4584288824430671E-5</v>
      </c>
      <c r="F709" s="7">
        <f t="shared" si="70"/>
        <v>0.94863803517138057</v>
      </c>
      <c r="G709" s="6">
        <f t="shared" si="68"/>
        <v>3.1970392636384567E-4</v>
      </c>
      <c r="H709" s="7">
        <f t="shared" si="71"/>
        <v>0.58950537111283907</v>
      </c>
      <c r="I709">
        <f t="shared" si="69"/>
        <v>2.5160985890160248E-4</v>
      </c>
    </row>
    <row r="710" spans="1:9">
      <c r="A710" s="3" t="s">
        <v>569</v>
      </c>
      <c r="B710">
        <v>3.49</v>
      </c>
      <c r="C710" s="4">
        <v>140</v>
      </c>
      <c r="D710">
        <f t="shared" si="66"/>
        <v>40.114613180515754</v>
      </c>
      <c r="E710" s="6">
        <f t="shared" si="67"/>
        <v>6.1093246185272247E-5</v>
      </c>
      <c r="F710" s="7">
        <f t="shared" si="70"/>
        <v>0.94869912841756587</v>
      </c>
      <c r="G710" s="6">
        <f t="shared" si="68"/>
        <v>3.0319747364397322E-4</v>
      </c>
      <c r="H710" s="7">
        <f t="shared" si="71"/>
        <v>0.58980856858648301</v>
      </c>
      <c r="I710">
        <f t="shared" si="69"/>
        <v>4.7102129205345289E-4</v>
      </c>
    </row>
    <row r="711" spans="1:9">
      <c r="A711" s="3" t="s">
        <v>875</v>
      </c>
      <c r="B711">
        <v>6.53</v>
      </c>
      <c r="C711" s="4">
        <v>261</v>
      </c>
      <c r="D711">
        <f t="shared" si="66"/>
        <v>39.969372128637055</v>
      </c>
      <c r="E711" s="6">
        <f t="shared" si="67"/>
        <v>1.1389526610254327E-4</v>
      </c>
      <c r="F711" s="7">
        <f t="shared" si="70"/>
        <v>0.94881302368366838</v>
      </c>
      <c r="G711" s="6">
        <f t="shared" si="68"/>
        <v>5.6730071716193267E-4</v>
      </c>
      <c r="H711" s="7">
        <f t="shared" si="71"/>
        <v>0.59037586930364494</v>
      </c>
      <c r="I711">
        <f t="shared" si="69"/>
        <v>4.4964171833972166E-4</v>
      </c>
    </row>
    <row r="712" spans="1:9">
      <c r="A712" s="3" t="s">
        <v>1034</v>
      </c>
      <c r="B712">
        <v>6.23</v>
      </c>
      <c r="C712" s="4">
        <v>248</v>
      </c>
      <c r="D712">
        <f t="shared" si="66"/>
        <v>39.807383627608345</v>
      </c>
      <c r="E712" s="6">
        <f t="shared" si="67"/>
        <v>1.0822232181391084E-4</v>
      </c>
      <c r="F712" s="7">
        <f t="shared" si="70"/>
        <v>0.94892124600548233</v>
      </c>
      <c r="G712" s="6">
        <f t="shared" si="68"/>
        <v>5.4123789707792352E-4</v>
      </c>
      <c r="H712" s="7">
        <f t="shared" si="71"/>
        <v>0.59091710720072288</v>
      </c>
      <c r="I712">
        <f t="shared" si="69"/>
        <v>7.9913427588540475E-4</v>
      </c>
    </row>
    <row r="713" spans="1:9">
      <c r="A713" s="3" t="s">
        <v>599</v>
      </c>
      <c r="B713">
        <v>11.07</v>
      </c>
      <c r="C713" s="4">
        <v>440</v>
      </c>
      <c r="D713">
        <f t="shared" si="66"/>
        <v>39.747064137308037</v>
      </c>
      <c r="E713" s="6">
        <f t="shared" si="67"/>
        <v>1.920073451537128E-4</v>
      </c>
      <c r="F713" s="7">
        <f t="shared" si="70"/>
        <v>0.94911325335063601</v>
      </c>
      <c r="G713" s="6">
        <f t="shared" si="68"/>
        <v>9.617180610999379E-4</v>
      </c>
      <c r="H713" s="7">
        <f t="shared" si="71"/>
        <v>0.59187882526182278</v>
      </c>
      <c r="I713">
        <f t="shared" si="69"/>
        <v>5.1259594229924321E-4</v>
      </c>
    </row>
    <row r="714" spans="1:9">
      <c r="A714" s="3" t="s">
        <v>606</v>
      </c>
      <c r="B714">
        <v>7.1</v>
      </c>
      <c r="C714" s="4">
        <v>282</v>
      </c>
      <c r="D714">
        <f t="shared" si="66"/>
        <v>39.718309859154928</v>
      </c>
      <c r="E714" s="6">
        <f t="shared" si="67"/>
        <v>1.2305925303033411E-4</v>
      </c>
      <c r="F714" s="7">
        <f t="shared" si="70"/>
        <v>0.94923631260366637</v>
      </c>
      <c r="G714" s="6">
        <f t="shared" si="68"/>
        <v>6.1682007532155002E-4</v>
      </c>
      <c r="H714" s="7">
        <f t="shared" si="71"/>
        <v>0.59249564533714438</v>
      </c>
      <c r="I714">
        <f t="shared" si="69"/>
        <v>1.3857617839349023E-3</v>
      </c>
    </row>
    <row r="715" spans="1:9">
      <c r="A715" s="3" t="s">
        <v>480</v>
      </c>
      <c r="B715">
        <v>19.190000000000001</v>
      </c>
      <c r="C715" s="4">
        <v>761</v>
      </c>
      <c r="D715">
        <f t="shared" si="66"/>
        <v>39.656070870244918</v>
      </c>
      <c r="E715" s="6">
        <f t="shared" si="67"/>
        <v>3.3208543104994414E-4</v>
      </c>
      <c r="F715" s="7">
        <f t="shared" si="70"/>
        <v>0.94956839803471627</v>
      </c>
      <c r="G715" s="6">
        <f t="shared" si="68"/>
        <v>1.6671517247071191E-3</v>
      </c>
      <c r="H715" s="7">
        <f t="shared" si="71"/>
        <v>0.59416279706185149</v>
      </c>
      <c r="I715">
        <f t="shared" si="69"/>
        <v>3.278556731095561E-4</v>
      </c>
    </row>
    <row r="716" spans="1:9">
      <c r="A716" s="3" t="s">
        <v>190</v>
      </c>
      <c r="B716">
        <v>4.54</v>
      </c>
      <c r="C716" s="4">
        <v>180</v>
      </c>
      <c r="D716">
        <f t="shared" si="66"/>
        <v>39.647577092511014</v>
      </c>
      <c r="E716" s="6">
        <f t="shared" si="67"/>
        <v>7.8548459381064324E-5</v>
      </c>
      <c r="F716" s="7">
        <f t="shared" si="70"/>
        <v>0.94964694649409731</v>
      </c>
      <c r="G716" s="6">
        <f t="shared" si="68"/>
        <v>3.9441734393800523E-4</v>
      </c>
      <c r="H716" s="7">
        <f t="shared" si="71"/>
        <v>0.59455721440578946</v>
      </c>
      <c r="I716">
        <f t="shared" si="69"/>
        <v>2.6980094642360397E-3</v>
      </c>
    </row>
    <row r="717" spans="1:9">
      <c r="A717" s="3" t="s">
        <v>189</v>
      </c>
      <c r="B717">
        <v>37.36</v>
      </c>
      <c r="C717" s="4">
        <v>1481</v>
      </c>
      <c r="D717">
        <f t="shared" si="66"/>
        <v>39.641327623126337</v>
      </c>
      <c r="E717" s="6">
        <f t="shared" si="67"/>
        <v>6.4627926857420144E-4</v>
      </c>
      <c r="F717" s="7">
        <f t="shared" si="70"/>
        <v>0.9502932257626715</v>
      </c>
      <c r="G717" s="6">
        <f t="shared" si="68"/>
        <v>3.2456898611286072E-3</v>
      </c>
      <c r="H717" s="7">
        <f t="shared" si="71"/>
        <v>0.59780290426691807</v>
      </c>
      <c r="I717">
        <f t="shared" si="69"/>
        <v>1.8137205866731732E-3</v>
      </c>
    </row>
    <row r="718" spans="1:9">
      <c r="A718" s="3" t="s">
        <v>961</v>
      </c>
      <c r="B718">
        <v>25.11</v>
      </c>
      <c r="C718" s="4">
        <v>994</v>
      </c>
      <c r="D718">
        <f t="shared" si="66"/>
        <v>39.585822381521304</v>
      </c>
      <c r="E718" s="6">
        <f t="shared" si="67"/>
        <v>4.3376204791543299E-4</v>
      </c>
      <c r="F718" s="7">
        <f t="shared" si="70"/>
        <v>0.95072698781058695</v>
      </c>
      <c r="G718" s="6">
        <f t="shared" si="68"/>
        <v>2.1814580410315664E-3</v>
      </c>
      <c r="H718" s="7">
        <f t="shared" si="71"/>
        <v>0.5999843623079496</v>
      </c>
      <c r="I718">
        <f t="shared" si="69"/>
        <v>3.7417090140379194E-4</v>
      </c>
    </row>
    <row r="719" spans="1:9">
      <c r="A719" s="3" t="s">
        <v>904</v>
      </c>
      <c r="B719">
        <v>5.18</v>
      </c>
      <c r="C719" s="4">
        <v>205</v>
      </c>
      <c r="D719">
        <f t="shared" si="66"/>
        <v>39.575289575289574</v>
      </c>
      <c r="E719" s="6">
        <f t="shared" si="67"/>
        <v>8.9457967628434363E-5</v>
      </c>
      <c r="F719" s="7">
        <f t="shared" si="70"/>
        <v>0.95081644577821534</v>
      </c>
      <c r="G719" s="6">
        <f t="shared" si="68"/>
        <v>4.500180267838914E-4</v>
      </c>
      <c r="H719" s="7">
        <f t="shared" si="71"/>
        <v>0.60043438033473351</v>
      </c>
      <c r="I719">
        <f t="shared" si="69"/>
        <v>4.1466429902903279E-4</v>
      </c>
    </row>
    <row r="720" spans="1:9">
      <c r="A720" s="3" t="s">
        <v>740</v>
      </c>
      <c r="B720">
        <v>5.74</v>
      </c>
      <c r="C720" s="4">
        <v>227</v>
      </c>
      <c r="D720">
        <f t="shared" si="66"/>
        <v>39.547038327526131</v>
      </c>
      <c r="E720" s="6">
        <f t="shared" si="67"/>
        <v>9.905833488612E-5</v>
      </c>
      <c r="F720" s="7">
        <f t="shared" si="70"/>
        <v>0.95091550411310144</v>
      </c>
      <c r="G720" s="6">
        <f t="shared" si="68"/>
        <v>4.9866862427404193E-4</v>
      </c>
      <c r="H720" s="7">
        <f t="shared" si="71"/>
        <v>0.60093304895900757</v>
      </c>
      <c r="I720">
        <f t="shared" si="69"/>
        <v>1.1704805119594486E-4</v>
      </c>
    </row>
    <row r="721" spans="1:9">
      <c r="A721" s="3" t="s">
        <v>546</v>
      </c>
      <c r="B721">
        <v>1.62</v>
      </c>
      <c r="C721" s="4">
        <v>64</v>
      </c>
      <c r="D721">
        <f t="shared" si="66"/>
        <v>39.506172839506171</v>
      </c>
      <c r="E721" s="6">
        <f t="shared" si="67"/>
        <v>2.7928341113267316E-5</v>
      </c>
      <c r="F721" s="7">
        <f t="shared" si="70"/>
        <v>0.95094343245421475</v>
      </c>
      <c r="G721" s="6">
        <f t="shared" si="68"/>
        <v>1.4073922845364947E-4</v>
      </c>
      <c r="H721" s="7">
        <f t="shared" si="71"/>
        <v>0.60107378818746127</v>
      </c>
      <c r="I721">
        <f t="shared" si="69"/>
        <v>4.0467207374861314E-4</v>
      </c>
    </row>
    <row r="722" spans="1:9">
      <c r="A722" s="3" t="s">
        <v>753</v>
      </c>
      <c r="B722">
        <v>5.6</v>
      </c>
      <c r="C722" s="4">
        <v>221</v>
      </c>
      <c r="D722">
        <f t="shared" si="66"/>
        <v>39.464285714285715</v>
      </c>
      <c r="E722" s="6">
        <f t="shared" si="67"/>
        <v>9.6440052906751196E-5</v>
      </c>
      <c r="F722" s="7">
        <f t="shared" si="70"/>
        <v>0.95103987250712152</v>
      </c>
      <c r="G722" s="6">
        <f t="shared" si="68"/>
        <v>4.8650597490150423E-4</v>
      </c>
      <c r="H722" s="7">
        <f t="shared" si="71"/>
        <v>0.60156029416236279</v>
      </c>
      <c r="I722">
        <f t="shared" si="69"/>
        <v>2.6238125280209079E-4</v>
      </c>
    </row>
    <row r="723" spans="1:9">
      <c r="A723" s="3" t="s">
        <v>942</v>
      </c>
      <c r="B723">
        <v>3.63</v>
      </c>
      <c r="C723" s="4">
        <v>143</v>
      </c>
      <c r="D723">
        <f t="shared" si="66"/>
        <v>39.393939393939398</v>
      </c>
      <c r="E723" s="6">
        <f t="shared" si="67"/>
        <v>6.2402387174956663E-5</v>
      </c>
      <c r="F723" s="7">
        <f t="shared" si="70"/>
        <v>0.95110227489429644</v>
      </c>
      <c r="G723" s="6">
        <f t="shared" si="68"/>
        <v>3.1536012301651081E-4</v>
      </c>
      <c r="H723" s="7">
        <f t="shared" si="71"/>
        <v>0.60187565428537926</v>
      </c>
      <c r="I723">
        <f t="shared" si="69"/>
        <v>5.4861534676797774E-4</v>
      </c>
    </row>
    <row r="724" spans="1:9">
      <c r="A724" s="3" t="s">
        <v>90</v>
      </c>
      <c r="B724">
        <v>7.59</v>
      </c>
      <c r="C724" s="4">
        <v>299</v>
      </c>
      <c r="D724">
        <f t="shared" si="66"/>
        <v>39.393939393939398</v>
      </c>
      <c r="E724" s="6">
        <f t="shared" si="67"/>
        <v>1.3047771863854574E-4</v>
      </c>
      <c r="F724" s="7">
        <f t="shared" si="70"/>
        <v>0.95123275261293494</v>
      </c>
      <c r="G724" s="6">
        <f t="shared" si="68"/>
        <v>6.5938934812543172E-4</v>
      </c>
      <c r="H724" s="7">
        <f t="shared" si="71"/>
        <v>0.60253504363350474</v>
      </c>
      <c r="I724">
        <f t="shared" si="69"/>
        <v>4.6845477224621845E-4</v>
      </c>
    </row>
    <row r="725" spans="1:9">
      <c r="A725" s="3" t="s">
        <v>120</v>
      </c>
      <c r="B725">
        <v>6.48</v>
      </c>
      <c r="C725" s="4">
        <v>255</v>
      </c>
      <c r="D725">
        <f t="shared" si="66"/>
        <v>39.351851851851848</v>
      </c>
      <c r="E725" s="6">
        <f t="shared" si="67"/>
        <v>1.1127698412317446E-4</v>
      </c>
      <c r="F725" s="7">
        <f t="shared" si="70"/>
        <v>0.95134402959705811</v>
      </c>
      <c r="G725" s="6">
        <f t="shared" si="68"/>
        <v>5.6295691381459787E-4</v>
      </c>
      <c r="H725" s="7">
        <f t="shared" si="71"/>
        <v>0.60309800054731932</v>
      </c>
      <c r="I725">
        <f t="shared" si="69"/>
        <v>6.2682265371882817E-4</v>
      </c>
    </row>
    <row r="726" spans="1:9">
      <c r="A726" s="3" t="s">
        <v>226</v>
      </c>
      <c r="B726">
        <v>8.67</v>
      </c>
      <c r="C726" s="4">
        <v>341</v>
      </c>
      <c r="D726">
        <f t="shared" si="66"/>
        <v>39.331026528258363</v>
      </c>
      <c r="E726" s="6">
        <f t="shared" si="67"/>
        <v>1.488056924941274E-4</v>
      </c>
      <c r="F726" s="7">
        <f t="shared" si="70"/>
        <v>0.9514928352895522</v>
      </c>
      <c r="G726" s="6">
        <f t="shared" si="68"/>
        <v>7.5321550042786462E-4</v>
      </c>
      <c r="H726" s="7">
        <f t="shared" si="71"/>
        <v>0.60385121604774716</v>
      </c>
      <c r="I726">
        <f t="shared" si="69"/>
        <v>1.9747169701744838E-4</v>
      </c>
    </row>
    <row r="727" spans="1:9">
      <c r="A727" s="3" t="s">
        <v>29</v>
      </c>
      <c r="B727">
        <v>2.73</v>
      </c>
      <c r="C727" s="4">
        <v>107</v>
      </c>
      <c r="D727">
        <f t="shared" si="66"/>
        <v>39.194139194139197</v>
      </c>
      <c r="E727" s="6">
        <f t="shared" si="67"/>
        <v>4.6692695298743791E-5</v>
      </c>
      <c r="F727" s="7">
        <f t="shared" si="70"/>
        <v>0.95153952798485097</v>
      </c>
      <c r="G727" s="6">
        <f t="shared" si="68"/>
        <v>2.3717166276448332E-4</v>
      </c>
      <c r="H727" s="7">
        <f t="shared" si="71"/>
        <v>0.60408838771051165</v>
      </c>
      <c r="I727">
        <f t="shared" si="69"/>
        <v>2.0690021709346418E-4</v>
      </c>
    </row>
    <row r="728" spans="1:9">
      <c r="A728" s="3" t="s">
        <v>391</v>
      </c>
      <c r="B728">
        <v>2.86</v>
      </c>
      <c r="C728" s="4">
        <v>112</v>
      </c>
      <c r="D728">
        <f t="shared" si="66"/>
        <v>39.16083916083916</v>
      </c>
      <c r="E728" s="6">
        <f t="shared" si="67"/>
        <v>4.8874596948217799E-5</v>
      </c>
      <c r="F728" s="7">
        <f t="shared" si="70"/>
        <v>0.95158840258179922</v>
      </c>
      <c r="G728" s="6">
        <f t="shared" si="68"/>
        <v>2.4846555146755398E-4</v>
      </c>
      <c r="H728" s="7">
        <f t="shared" si="71"/>
        <v>0.60433685326197917</v>
      </c>
      <c r="I728">
        <f t="shared" si="69"/>
        <v>1.2009078139496587E-4</v>
      </c>
    </row>
    <row r="729" spans="1:9">
      <c r="A729" s="3" t="s">
        <v>647</v>
      </c>
      <c r="B729">
        <v>1.66</v>
      </c>
      <c r="C729" s="4">
        <v>65</v>
      </c>
      <c r="D729">
        <f t="shared" si="66"/>
        <v>39.156626506024097</v>
      </c>
      <c r="E729" s="6">
        <f t="shared" si="67"/>
        <v>2.8364721443162116E-5</v>
      </c>
      <c r="F729" s="7">
        <f t="shared" si="70"/>
        <v>0.95161676730324241</v>
      </c>
      <c r="G729" s="6">
        <f t="shared" si="68"/>
        <v>1.4421427113151734E-4</v>
      </c>
      <c r="H729" s="7">
        <f t="shared" si="71"/>
        <v>0.60448106753311071</v>
      </c>
      <c r="I729">
        <f t="shared" si="69"/>
        <v>4.2683503709395332E-4</v>
      </c>
    </row>
    <row r="730" spans="1:9">
      <c r="A730" s="3" t="s">
        <v>925</v>
      </c>
      <c r="B730">
        <v>5.9</v>
      </c>
      <c r="C730" s="4">
        <v>231</v>
      </c>
      <c r="D730">
        <f t="shared" si="66"/>
        <v>39.152542372881356</v>
      </c>
      <c r="E730" s="6">
        <f t="shared" si="67"/>
        <v>1.0080385620569921E-4</v>
      </c>
      <c r="F730" s="7">
        <f t="shared" si="70"/>
        <v>0.95171757115944811</v>
      </c>
      <c r="G730" s="6">
        <f t="shared" si="68"/>
        <v>5.1256879498551343E-4</v>
      </c>
      <c r="H730" s="7">
        <f t="shared" si="71"/>
        <v>0.60499363632809622</v>
      </c>
      <c r="I730">
        <f t="shared" si="69"/>
        <v>3.2338493158001747E-4</v>
      </c>
    </row>
    <row r="731" spans="1:9">
      <c r="A731" s="3" t="s">
        <v>773</v>
      </c>
      <c r="B731">
        <v>4.47</v>
      </c>
      <c r="C731" s="4">
        <v>175</v>
      </c>
      <c r="D731">
        <f t="shared" si="66"/>
        <v>39.149888143176739</v>
      </c>
      <c r="E731" s="6">
        <f t="shared" si="67"/>
        <v>7.6366557731590316E-5</v>
      </c>
      <c r="F731" s="7">
        <f t="shared" si="70"/>
        <v>0.95179393771717968</v>
      </c>
      <c r="G731" s="6">
        <f t="shared" si="68"/>
        <v>3.8833601925173641E-4</v>
      </c>
      <c r="H731" s="7">
        <f t="shared" si="71"/>
        <v>0.60538197234734792</v>
      </c>
      <c r="I731">
        <f t="shared" si="69"/>
        <v>1.8665347847435232E-4</v>
      </c>
    </row>
    <row r="732" spans="1:9">
      <c r="A732" s="3" t="s">
        <v>381</v>
      </c>
      <c r="B732">
        <v>2.58</v>
      </c>
      <c r="C732" s="4">
        <v>101</v>
      </c>
      <c r="D732">
        <f t="shared" si="66"/>
        <v>39.147286821705428</v>
      </c>
      <c r="E732" s="6">
        <f t="shared" si="67"/>
        <v>4.4074413319374981E-5</v>
      </c>
      <c r="F732" s="7">
        <f t="shared" si="70"/>
        <v>0.95183801213049901</v>
      </c>
      <c r="G732" s="6">
        <f t="shared" si="68"/>
        <v>2.2414025272247877E-4</v>
      </c>
      <c r="H732" s="7">
        <f t="shared" si="71"/>
        <v>0.60560611260007036</v>
      </c>
      <c r="I732">
        <f t="shared" si="69"/>
        <v>5.7603846609144416E-4</v>
      </c>
    </row>
    <row r="733" spans="1:9">
      <c r="A733" s="3" t="s">
        <v>102</v>
      </c>
      <c r="B733">
        <v>7.96</v>
      </c>
      <c r="C733" s="4">
        <v>311</v>
      </c>
      <c r="D733">
        <f t="shared" si="66"/>
        <v>39.070351758793969</v>
      </c>
      <c r="E733" s="6">
        <f t="shared" si="67"/>
        <v>1.3571428259728335E-4</v>
      </c>
      <c r="F733" s="7">
        <f t="shared" si="70"/>
        <v>0.9519737264130963</v>
      </c>
      <c r="G733" s="6">
        <f t="shared" si="68"/>
        <v>6.9153349289570963E-4</v>
      </c>
      <c r="H733" s="7">
        <f t="shared" si="71"/>
        <v>0.6062976460929661</v>
      </c>
      <c r="I733">
        <f t="shared" si="69"/>
        <v>1.8526392027795602E-4</v>
      </c>
    </row>
    <row r="734" spans="1:9">
      <c r="A734" s="3" t="s">
        <v>215</v>
      </c>
      <c r="B734">
        <v>2.56</v>
      </c>
      <c r="C734" s="4">
        <v>100</v>
      </c>
      <c r="D734">
        <f t="shared" si="66"/>
        <v>39.0625</v>
      </c>
      <c r="E734" s="6">
        <f t="shared" si="67"/>
        <v>4.3638032989480178E-5</v>
      </c>
      <c r="F734" s="7">
        <f t="shared" si="70"/>
        <v>0.95201736444608576</v>
      </c>
      <c r="G734" s="6">
        <f t="shared" si="68"/>
        <v>2.2240273138354481E-4</v>
      </c>
      <c r="H734" s="7">
        <f t="shared" si="71"/>
        <v>0.60652004882434962</v>
      </c>
      <c r="I734">
        <f t="shared" si="69"/>
        <v>7.3966620404519734E-4</v>
      </c>
    </row>
    <row r="735" spans="1:9">
      <c r="A735" s="3" t="s">
        <v>464</v>
      </c>
      <c r="B735">
        <v>10.220000000000001</v>
      </c>
      <c r="C735" s="4">
        <v>399</v>
      </c>
      <c r="D735">
        <f t="shared" si="66"/>
        <v>39.041095890410958</v>
      </c>
      <c r="E735" s="6">
        <f t="shared" si="67"/>
        <v>1.7411575162802593E-4</v>
      </c>
      <c r="F735" s="7">
        <f t="shared" si="70"/>
        <v>0.95219148019771382</v>
      </c>
      <c r="G735" s="6">
        <f t="shared" si="68"/>
        <v>8.8787340419524538E-4</v>
      </c>
      <c r="H735" s="7">
        <f t="shared" si="71"/>
        <v>0.60740792222854489</v>
      </c>
      <c r="I735">
        <f t="shared" si="69"/>
        <v>3.2282243118764153E-4</v>
      </c>
    </row>
    <row r="736" spans="1:9">
      <c r="A736" s="3" t="s">
        <v>30</v>
      </c>
      <c r="B736">
        <v>4.46</v>
      </c>
      <c r="C736" s="4">
        <v>174</v>
      </c>
      <c r="D736">
        <f t="shared" si="66"/>
        <v>39.013452914798208</v>
      </c>
      <c r="E736" s="6">
        <f t="shared" si="67"/>
        <v>7.5930177401695506E-5</v>
      </c>
      <c r="F736" s="7">
        <f t="shared" si="70"/>
        <v>0.95226741037511553</v>
      </c>
      <c r="G736" s="6">
        <f t="shared" si="68"/>
        <v>3.8746725858226948E-4</v>
      </c>
      <c r="H736" s="7">
        <f t="shared" si="71"/>
        <v>0.60779538948712719</v>
      </c>
      <c r="I736">
        <f t="shared" si="69"/>
        <v>6.5811745469979144E-4</v>
      </c>
    </row>
    <row r="737" spans="1:9">
      <c r="A737" s="3" t="s">
        <v>428</v>
      </c>
      <c r="B737">
        <v>9.09</v>
      </c>
      <c r="C737" s="4">
        <v>354</v>
      </c>
      <c r="D737">
        <f t="shared" si="66"/>
        <v>38.943894389438945</v>
      </c>
      <c r="E737" s="6">
        <f t="shared" si="67"/>
        <v>1.5447863678275984E-4</v>
      </c>
      <c r="F737" s="7">
        <f t="shared" si="70"/>
        <v>0.95242188901189828</v>
      </c>
      <c r="G737" s="6">
        <f t="shared" si="68"/>
        <v>7.8970344854547745E-4</v>
      </c>
      <c r="H737" s="7">
        <f t="shared" si="71"/>
        <v>0.60858509293567264</v>
      </c>
      <c r="I737">
        <f t="shared" si="69"/>
        <v>5.6631299478626662E-4</v>
      </c>
    </row>
    <row r="738" spans="1:9">
      <c r="A738" s="3" t="s">
        <v>948</v>
      </c>
      <c r="B738">
        <v>7.82</v>
      </c>
      <c r="C738" s="4">
        <v>304</v>
      </c>
      <c r="D738">
        <f t="shared" si="66"/>
        <v>38.874680306905368</v>
      </c>
      <c r="E738" s="6">
        <f t="shared" si="67"/>
        <v>1.3265962028801974E-4</v>
      </c>
      <c r="F738" s="7">
        <f t="shared" si="70"/>
        <v>0.95255454863218625</v>
      </c>
      <c r="G738" s="6">
        <f t="shared" si="68"/>
        <v>6.793708435231721E-4</v>
      </c>
      <c r="H738" s="7">
        <f t="shared" si="71"/>
        <v>0.60926446377919585</v>
      </c>
      <c r="I738">
        <f t="shared" si="69"/>
        <v>4.7311950856743223E-4</v>
      </c>
    </row>
    <row r="739" spans="1:9">
      <c r="A739" s="3" t="s">
        <v>267</v>
      </c>
      <c r="B739">
        <v>6.53</v>
      </c>
      <c r="C739" s="4">
        <v>253</v>
      </c>
      <c r="D739">
        <f t="shared" si="66"/>
        <v>38.744257274119448</v>
      </c>
      <c r="E739" s="6">
        <f t="shared" si="67"/>
        <v>1.1040422346338485E-4</v>
      </c>
      <c r="F739" s="7">
        <f t="shared" si="70"/>
        <v>0.95266495285564967</v>
      </c>
      <c r="G739" s="6">
        <f t="shared" si="68"/>
        <v>5.6730071716193267E-4</v>
      </c>
      <c r="H739" s="7">
        <f t="shared" si="71"/>
        <v>0.60983176449635779</v>
      </c>
      <c r="I739">
        <f t="shared" si="69"/>
        <v>1.7701710656483627E-3</v>
      </c>
    </row>
    <row r="740" spans="1:9">
      <c r="A740" s="3" t="s">
        <v>418</v>
      </c>
      <c r="B740">
        <v>24.43</v>
      </c>
      <c r="C740" s="4">
        <v>946</v>
      </c>
      <c r="D740">
        <f t="shared" si="66"/>
        <v>38.722881702824395</v>
      </c>
      <c r="E740" s="6">
        <f t="shared" si="67"/>
        <v>4.128157920804825E-4</v>
      </c>
      <c r="F740" s="7">
        <f t="shared" si="70"/>
        <v>0.95307776864773019</v>
      </c>
      <c r="G740" s="6">
        <f t="shared" si="68"/>
        <v>2.1223823155078125E-3</v>
      </c>
      <c r="H740" s="7">
        <f t="shared" si="71"/>
        <v>0.61195414681186555</v>
      </c>
      <c r="I740">
        <f t="shared" si="69"/>
        <v>5.1970207997387163E-4</v>
      </c>
    </row>
    <row r="741" spans="1:9">
      <c r="A741" s="3" t="s">
        <v>86</v>
      </c>
      <c r="B741">
        <v>7.17</v>
      </c>
      <c r="C741" s="4">
        <v>277</v>
      </c>
      <c r="D741">
        <f t="shared" si="66"/>
        <v>38.633193863319384</v>
      </c>
      <c r="E741" s="6">
        <f t="shared" si="67"/>
        <v>1.2087735138086009E-4</v>
      </c>
      <c r="F741" s="7">
        <f t="shared" si="70"/>
        <v>0.95319864599911108</v>
      </c>
      <c r="G741" s="6">
        <f t="shared" si="68"/>
        <v>6.2290140000781889E-4</v>
      </c>
      <c r="H741" s="7">
        <f t="shared" si="71"/>
        <v>0.61257704821187342</v>
      </c>
      <c r="I741">
        <f t="shared" si="69"/>
        <v>7.7427796676732275E-4</v>
      </c>
    </row>
    <row r="742" spans="1:9">
      <c r="A742" s="3" t="s">
        <v>97</v>
      </c>
      <c r="B742">
        <v>10.68</v>
      </c>
      <c r="C742" s="4">
        <v>412</v>
      </c>
      <c r="D742">
        <f t="shared" si="66"/>
        <v>38.576779026217231</v>
      </c>
      <c r="E742" s="6">
        <f t="shared" si="67"/>
        <v>1.7978869591665835E-4</v>
      </c>
      <c r="F742" s="7">
        <f t="shared" si="70"/>
        <v>0.9533784346950277</v>
      </c>
      <c r="G742" s="6">
        <f t="shared" si="68"/>
        <v>9.2783639499072602E-4</v>
      </c>
      <c r="H742" s="7">
        <f t="shared" si="71"/>
        <v>0.61350488460686414</v>
      </c>
      <c r="I742">
        <f t="shared" si="69"/>
        <v>4.0183008687977306E-4</v>
      </c>
    </row>
    <row r="743" spans="1:9">
      <c r="A743" s="3" t="s">
        <v>362</v>
      </c>
      <c r="B743">
        <v>5.54</v>
      </c>
      <c r="C743" s="4">
        <v>213</v>
      </c>
      <c r="D743">
        <f t="shared" si="66"/>
        <v>38.447653429602887</v>
      </c>
      <c r="E743" s="6">
        <f t="shared" si="67"/>
        <v>9.2949010267592787E-5</v>
      </c>
      <c r="F743" s="7">
        <f t="shared" si="70"/>
        <v>0.95347138370529527</v>
      </c>
      <c r="G743" s="6">
        <f t="shared" si="68"/>
        <v>4.8129341088470244E-4</v>
      </c>
      <c r="H743" s="7">
        <f t="shared" si="71"/>
        <v>0.6139861780177488</v>
      </c>
      <c r="I743">
        <f t="shared" si="69"/>
        <v>1.1106424313470642E-3</v>
      </c>
    </row>
    <row r="744" spans="1:9">
      <c r="A744" s="3" t="s">
        <v>581</v>
      </c>
      <c r="B744">
        <v>15.31</v>
      </c>
      <c r="C744" s="4">
        <v>588</v>
      </c>
      <c r="D744">
        <f t="shared" si="66"/>
        <v>38.406270411495754</v>
      </c>
      <c r="E744" s="6">
        <f t="shared" si="67"/>
        <v>2.5659163397814344E-4</v>
      </c>
      <c r="F744" s="7">
        <f t="shared" si="70"/>
        <v>0.95372797533927345</v>
      </c>
      <c r="G744" s="6">
        <f t="shared" si="68"/>
        <v>1.3300725849539341E-3</v>
      </c>
      <c r="H744" s="7">
        <f t="shared" si="71"/>
        <v>0.61531625060270279</v>
      </c>
      <c r="I744">
        <f t="shared" si="69"/>
        <v>1.2623308017308821E-3</v>
      </c>
    </row>
    <row r="745" spans="1:9">
      <c r="A745" s="3" t="s">
        <v>48</v>
      </c>
      <c r="B745">
        <v>17.399999999999999</v>
      </c>
      <c r="C745" s="4">
        <v>668</v>
      </c>
      <c r="D745">
        <f t="shared" si="66"/>
        <v>38.390804597701155</v>
      </c>
      <c r="E745" s="6">
        <f t="shared" si="67"/>
        <v>2.9150206036972762E-4</v>
      </c>
      <c r="F745" s="7">
        <f t="shared" si="70"/>
        <v>0.95401947739964321</v>
      </c>
      <c r="G745" s="6">
        <f t="shared" si="68"/>
        <v>1.5116435648725309E-3</v>
      </c>
      <c r="H745" s="7">
        <f t="shared" si="71"/>
        <v>0.61682789416757533</v>
      </c>
      <c r="I745">
        <f t="shared" si="69"/>
        <v>2.2129538044679542E-4</v>
      </c>
    </row>
    <row r="746" spans="1:9">
      <c r="A746" s="3" t="s">
        <v>225</v>
      </c>
      <c r="B746">
        <v>3.05</v>
      </c>
      <c r="C746" s="4">
        <v>117</v>
      </c>
      <c r="D746">
        <f t="shared" si="66"/>
        <v>38.360655737704917</v>
      </c>
      <c r="E746" s="6">
        <f t="shared" si="67"/>
        <v>5.1056498597691807E-5</v>
      </c>
      <c r="F746" s="7">
        <f t="shared" si="70"/>
        <v>0.95407053389824092</v>
      </c>
      <c r="G746" s="6">
        <f t="shared" si="68"/>
        <v>2.6497200418742643E-4</v>
      </c>
      <c r="H746" s="7">
        <f t="shared" si="71"/>
        <v>0.61709286617176273</v>
      </c>
      <c r="I746">
        <f t="shared" si="69"/>
        <v>9.370290407439974E-4</v>
      </c>
    </row>
    <row r="747" spans="1:9">
      <c r="A747" s="3" t="s">
        <v>891</v>
      </c>
      <c r="B747">
        <v>12.91</v>
      </c>
      <c r="C747" s="4">
        <v>494</v>
      </c>
      <c r="D747">
        <f t="shared" si="66"/>
        <v>38.264910921766074</v>
      </c>
      <c r="E747" s="6">
        <f t="shared" si="67"/>
        <v>2.1557188296803209E-4</v>
      </c>
      <c r="F747" s="7">
        <f t="shared" si="70"/>
        <v>0.95428610578120898</v>
      </c>
      <c r="G747" s="6">
        <f t="shared" si="68"/>
        <v>1.1215700242818607E-3</v>
      </c>
      <c r="H747" s="7">
        <f t="shared" si="71"/>
        <v>0.61821443619604455</v>
      </c>
      <c r="I747">
        <f t="shared" si="69"/>
        <v>3.0781179173833273E-4</v>
      </c>
    </row>
    <row r="748" spans="1:9">
      <c r="A748" s="3" t="s">
        <v>697</v>
      </c>
      <c r="B748">
        <v>4.24</v>
      </c>
      <c r="C748" s="4">
        <v>162</v>
      </c>
      <c r="D748">
        <f t="shared" si="66"/>
        <v>38.20754716981132</v>
      </c>
      <c r="E748" s="6">
        <f t="shared" si="67"/>
        <v>7.0693613442957885E-5</v>
      </c>
      <c r="F748" s="7">
        <f t="shared" si="70"/>
        <v>0.9543567993946519</v>
      </c>
      <c r="G748" s="6">
        <f t="shared" si="68"/>
        <v>3.6835452385399609E-4</v>
      </c>
      <c r="H748" s="7">
        <f t="shared" si="71"/>
        <v>0.61858279071989852</v>
      </c>
      <c r="I748">
        <f t="shared" si="69"/>
        <v>6.4113316558511713E-4</v>
      </c>
    </row>
    <row r="749" spans="1:9">
      <c r="A749" s="3" t="s">
        <v>1096</v>
      </c>
      <c r="B749">
        <v>8.83</v>
      </c>
      <c r="C749" s="4">
        <v>337</v>
      </c>
      <c r="D749">
        <f t="shared" si="66"/>
        <v>38.165345413363532</v>
      </c>
      <c r="E749" s="6">
        <f t="shared" si="67"/>
        <v>1.4706017117454821E-4</v>
      </c>
      <c r="F749" s="7">
        <f t="shared" si="70"/>
        <v>0.9545038595658264</v>
      </c>
      <c r="G749" s="6">
        <f t="shared" si="68"/>
        <v>7.6711567113933623E-4</v>
      </c>
      <c r="H749" s="7">
        <f t="shared" si="71"/>
        <v>0.61934990639103782</v>
      </c>
      <c r="I749">
        <f t="shared" si="69"/>
        <v>5.2160673805179414E-4</v>
      </c>
    </row>
    <row r="750" spans="1:9">
      <c r="A750" s="3" t="s">
        <v>1068</v>
      </c>
      <c r="B750">
        <v>7.18</v>
      </c>
      <c r="C750" s="4">
        <v>273</v>
      </c>
      <c r="D750">
        <f t="shared" si="66"/>
        <v>38.022284122562674</v>
      </c>
      <c r="E750" s="6">
        <f t="shared" si="67"/>
        <v>1.1913183006128089E-4</v>
      </c>
      <c r="F750" s="7">
        <f t="shared" si="70"/>
        <v>0.95462299139588769</v>
      </c>
      <c r="G750" s="6">
        <f t="shared" si="68"/>
        <v>6.2377016067728577E-4</v>
      </c>
      <c r="H750" s="7">
        <f t="shared" si="71"/>
        <v>0.61997367655171509</v>
      </c>
      <c r="I750">
        <f t="shared" si="69"/>
        <v>1.0534714992435079E-3</v>
      </c>
    </row>
    <row r="751" spans="1:9">
      <c r="A751" s="3" t="s">
        <v>80</v>
      </c>
      <c r="B751">
        <v>14.5</v>
      </c>
      <c r="C751" s="4">
        <v>551</v>
      </c>
      <c r="D751">
        <f t="shared" si="66"/>
        <v>38</v>
      </c>
      <c r="E751" s="6">
        <f t="shared" si="67"/>
        <v>2.4044556177203578E-4</v>
      </c>
      <c r="F751" s="7">
        <f t="shared" si="70"/>
        <v>0.95486343695765974</v>
      </c>
      <c r="G751" s="6">
        <f t="shared" si="68"/>
        <v>1.2597029707271093E-3</v>
      </c>
      <c r="H751" s="7">
        <f t="shared" si="71"/>
        <v>0.62123337952244218</v>
      </c>
      <c r="I751">
        <f t="shared" si="69"/>
        <v>3.0225902799474458E-4</v>
      </c>
    </row>
    <row r="752" spans="1:9">
      <c r="A752" s="3" t="s">
        <v>52</v>
      </c>
      <c r="B752">
        <v>4.16</v>
      </c>
      <c r="C752" s="4">
        <v>158</v>
      </c>
      <c r="D752">
        <f t="shared" si="66"/>
        <v>37.980769230769226</v>
      </c>
      <c r="E752" s="6">
        <f t="shared" si="67"/>
        <v>6.8948092123378686E-5</v>
      </c>
      <c r="F752" s="7">
        <f t="shared" si="70"/>
        <v>0.95493238504978317</v>
      </c>
      <c r="G752" s="6">
        <f t="shared" si="68"/>
        <v>3.6140443849826034E-4</v>
      </c>
      <c r="H752" s="7">
        <f t="shared" si="71"/>
        <v>0.62159478396094048</v>
      </c>
      <c r="I752">
        <f t="shared" si="69"/>
        <v>1.0850758102330937E-3</v>
      </c>
    </row>
    <row r="753" spans="1:9">
      <c r="A753" s="3" t="s">
        <v>507</v>
      </c>
      <c r="B753">
        <v>14.93</v>
      </c>
      <c r="C753" s="4">
        <v>566</v>
      </c>
      <c r="D753">
        <f t="shared" si="66"/>
        <v>37.910247823174814</v>
      </c>
      <c r="E753" s="6">
        <f t="shared" si="67"/>
        <v>2.4699126672045779E-4</v>
      </c>
      <c r="F753" s="7">
        <f t="shared" si="70"/>
        <v>0.95517937631650363</v>
      </c>
      <c r="G753" s="6">
        <f t="shared" si="68"/>
        <v>1.297059679514189E-3</v>
      </c>
      <c r="H753" s="7">
        <f t="shared" si="71"/>
        <v>0.62289184364045469</v>
      </c>
      <c r="I753">
        <f t="shared" si="69"/>
        <v>3.3885725619819951E-4</v>
      </c>
    </row>
    <row r="754" spans="1:9">
      <c r="A754" s="3" t="s">
        <v>597</v>
      </c>
      <c r="B754">
        <v>4.66</v>
      </c>
      <c r="C754" s="4">
        <v>176</v>
      </c>
      <c r="D754">
        <f t="shared" si="66"/>
        <v>37.768240343347635</v>
      </c>
      <c r="E754" s="6">
        <f t="shared" si="67"/>
        <v>7.6802938061485112E-5</v>
      </c>
      <c r="F754" s="7">
        <f t="shared" si="70"/>
        <v>0.95525617925456507</v>
      </c>
      <c r="G754" s="6">
        <f t="shared" si="68"/>
        <v>4.0484247197160891E-4</v>
      </c>
      <c r="H754" s="7">
        <f t="shared" si="71"/>
        <v>0.62329668611242628</v>
      </c>
      <c r="I754">
        <f t="shared" si="69"/>
        <v>6.7050360007236964E-4</v>
      </c>
    </row>
    <row r="755" spans="1:9">
      <c r="A755" s="3" t="s">
        <v>1007</v>
      </c>
      <c r="B755">
        <v>9.2200000000000006</v>
      </c>
      <c r="C755" s="4">
        <v>348</v>
      </c>
      <c r="D755">
        <f t="shared" si="66"/>
        <v>37.744034707158349</v>
      </c>
      <c r="E755" s="6">
        <f t="shared" si="67"/>
        <v>1.5186035480339101E-4</v>
      </c>
      <c r="F755" s="7">
        <f t="shared" si="70"/>
        <v>0.95540803960936849</v>
      </c>
      <c r="G755" s="6">
        <f t="shared" si="68"/>
        <v>8.0099733724854811E-4</v>
      </c>
      <c r="H755" s="7">
        <f t="shared" si="71"/>
        <v>0.62409768344967487</v>
      </c>
      <c r="I755">
        <f t="shared" si="69"/>
        <v>9.6000033650955885E-4</v>
      </c>
    </row>
    <row r="756" spans="1:9">
      <c r="A756" s="3" t="s">
        <v>1008</v>
      </c>
      <c r="B756">
        <v>13.2</v>
      </c>
      <c r="C756" s="4">
        <v>498</v>
      </c>
      <c r="D756">
        <f t="shared" si="66"/>
        <v>37.727272727272727</v>
      </c>
      <c r="E756" s="6">
        <f t="shared" si="67"/>
        <v>2.173174042876113E-4</v>
      </c>
      <c r="F756" s="7">
        <f t="shared" si="70"/>
        <v>0.95562535701365614</v>
      </c>
      <c r="G756" s="6">
        <f t="shared" si="68"/>
        <v>1.1467640836964029E-3</v>
      </c>
      <c r="H756" s="7">
        <f t="shared" si="71"/>
        <v>0.62524444753337127</v>
      </c>
      <c r="I756">
        <f t="shared" si="69"/>
        <v>4.4311635984961573E-4</v>
      </c>
    </row>
    <row r="757" spans="1:9">
      <c r="A757" s="3" t="s">
        <v>292</v>
      </c>
      <c r="B757">
        <v>6.09</v>
      </c>
      <c r="C757" s="4">
        <v>229</v>
      </c>
      <c r="D757">
        <f t="shared" si="66"/>
        <v>37.602627257799675</v>
      </c>
      <c r="E757" s="6">
        <f t="shared" si="67"/>
        <v>9.9931095545909606E-5</v>
      </c>
      <c r="F757" s="7">
        <f t="shared" si="70"/>
        <v>0.9557252881092021</v>
      </c>
      <c r="G757" s="6">
        <f t="shared" si="68"/>
        <v>5.2907524770538588E-4</v>
      </c>
      <c r="H757" s="7">
        <f t="shared" si="71"/>
        <v>0.62577352278107667</v>
      </c>
      <c r="I757">
        <f t="shared" si="69"/>
        <v>4.6280361389672287E-4</v>
      </c>
    </row>
    <row r="758" spans="1:9">
      <c r="A758" s="3" t="s">
        <v>959</v>
      </c>
      <c r="B758">
        <v>6.36</v>
      </c>
      <c r="C758" s="4">
        <v>239</v>
      </c>
      <c r="D758">
        <f t="shared" si="66"/>
        <v>37.578616352201259</v>
      </c>
      <c r="E758" s="6">
        <f t="shared" si="67"/>
        <v>1.0429489884485762E-4</v>
      </c>
      <c r="F758" s="7">
        <f t="shared" si="70"/>
        <v>0.95582958300804699</v>
      </c>
      <c r="G758" s="6">
        <f t="shared" si="68"/>
        <v>5.5253178578099419E-4</v>
      </c>
      <c r="H758" s="7">
        <f t="shared" si="71"/>
        <v>0.62632605456685764</v>
      </c>
      <c r="I758">
        <f t="shared" si="69"/>
        <v>1.1194214505775291E-3</v>
      </c>
    </row>
    <row r="759" spans="1:9">
      <c r="A759" s="3" t="s">
        <v>449</v>
      </c>
      <c r="B759">
        <v>15.37</v>
      </c>
      <c r="C759" s="4">
        <v>574</v>
      </c>
      <c r="D759">
        <f t="shared" si="66"/>
        <v>37.345478204294082</v>
      </c>
      <c r="E759" s="6">
        <f t="shared" si="67"/>
        <v>2.5048230935961622E-4</v>
      </c>
      <c r="F759" s="7">
        <f t="shared" si="70"/>
        <v>0.95608006531740664</v>
      </c>
      <c r="G759" s="6">
        <f t="shared" si="68"/>
        <v>1.3352851489707358E-3</v>
      </c>
      <c r="H759" s="7">
        <f t="shared" si="71"/>
        <v>0.62766133971582838</v>
      </c>
      <c r="I759">
        <f t="shared" si="69"/>
        <v>2.9462086601731441E-3</v>
      </c>
    </row>
    <row r="760" spans="1:9">
      <c r="A760" s="3" t="s">
        <v>644</v>
      </c>
      <c r="B760">
        <v>40.450000000000003</v>
      </c>
      <c r="C760" s="4">
        <v>1510</v>
      </c>
      <c r="D760">
        <f t="shared" si="66"/>
        <v>37.330037082818293</v>
      </c>
      <c r="E760" s="6">
        <f t="shared" si="67"/>
        <v>6.5893429814115067E-4</v>
      </c>
      <c r="F760" s="7">
        <f t="shared" si="70"/>
        <v>0.95673899961554776</v>
      </c>
      <c r="G760" s="6">
        <f t="shared" si="68"/>
        <v>3.5141369079939016E-3</v>
      </c>
      <c r="H760" s="7">
        <f t="shared" si="71"/>
        <v>0.63117547662382223</v>
      </c>
      <c r="I760">
        <f t="shared" si="69"/>
        <v>1.0966794716679162E-3</v>
      </c>
    </row>
    <row r="761" spans="1:9">
      <c r="A761" s="3" t="s">
        <v>613</v>
      </c>
      <c r="B761">
        <v>15.05</v>
      </c>
      <c r="C761" s="4">
        <v>560</v>
      </c>
      <c r="D761">
        <f t="shared" si="66"/>
        <v>37.20930232558139</v>
      </c>
      <c r="E761" s="6">
        <f t="shared" si="67"/>
        <v>2.4437298474108899E-4</v>
      </c>
      <c r="F761" s="7">
        <f t="shared" si="70"/>
        <v>0.95698337260028887</v>
      </c>
      <c r="G761" s="6">
        <f t="shared" si="68"/>
        <v>1.3074848075477928E-3</v>
      </c>
      <c r="H761" s="7">
        <f t="shared" si="71"/>
        <v>0.63248296143137006</v>
      </c>
      <c r="I761">
        <f t="shared" si="69"/>
        <v>2.3902338001702272E-4</v>
      </c>
    </row>
    <row r="762" spans="1:9">
      <c r="A762" s="3" t="s">
        <v>513</v>
      </c>
      <c r="B762">
        <v>3.28</v>
      </c>
      <c r="C762" s="4">
        <v>122</v>
      </c>
      <c r="D762">
        <f t="shared" si="66"/>
        <v>37.195121951219512</v>
      </c>
      <c r="E762" s="6">
        <f t="shared" si="67"/>
        <v>5.3238400247165822E-5</v>
      </c>
      <c r="F762" s="7">
        <f t="shared" si="70"/>
        <v>0.95703661100053605</v>
      </c>
      <c r="G762" s="6">
        <f t="shared" si="68"/>
        <v>2.8495349958516675E-4</v>
      </c>
      <c r="H762" s="7">
        <f t="shared" si="71"/>
        <v>0.63276791493095519</v>
      </c>
      <c r="I762">
        <f t="shared" si="69"/>
        <v>4.0373315572828083E-4</v>
      </c>
    </row>
    <row r="763" spans="1:9">
      <c r="A763" s="3" t="s">
        <v>629</v>
      </c>
      <c r="B763">
        <v>5.54</v>
      </c>
      <c r="C763" s="4">
        <v>206</v>
      </c>
      <c r="D763">
        <f t="shared" si="66"/>
        <v>37.184115523465707</v>
      </c>
      <c r="E763" s="6">
        <f t="shared" si="67"/>
        <v>8.9894347958329173E-5</v>
      </c>
      <c r="F763" s="7">
        <f t="shared" si="70"/>
        <v>0.95712650534849442</v>
      </c>
      <c r="G763" s="6">
        <f t="shared" si="68"/>
        <v>4.8129341088470244E-4</v>
      </c>
      <c r="H763" s="7">
        <f t="shared" si="71"/>
        <v>0.63324920834183984</v>
      </c>
      <c r="I763">
        <f t="shared" si="69"/>
        <v>7.240010670797048E-4</v>
      </c>
    </row>
    <row r="764" spans="1:9">
      <c r="A764" s="3" t="s">
        <v>608</v>
      </c>
      <c r="B764">
        <v>9.93</v>
      </c>
      <c r="C764" s="4">
        <v>368</v>
      </c>
      <c r="D764">
        <f t="shared" si="66"/>
        <v>37.059415911379659</v>
      </c>
      <c r="E764" s="6">
        <f t="shared" si="67"/>
        <v>1.6058796140128707E-4</v>
      </c>
      <c r="F764" s="7">
        <f t="shared" si="70"/>
        <v>0.9572870933098957</v>
      </c>
      <c r="G764" s="6">
        <f t="shared" si="68"/>
        <v>8.626793447807031E-4</v>
      </c>
      <c r="H764" s="7">
        <f t="shared" si="71"/>
        <v>0.63411188768662052</v>
      </c>
      <c r="I764">
        <f t="shared" si="69"/>
        <v>3.4051061244833036E-4</v>
      </c>
    </row>
    <row r="765" spans="1:9">
      <c r="A765" s="3" t="s">
        <v>342</v>
      </c>
      <c r="B765">
        <v>4.67</v>
      </c>
      <c r="C765" s="4">
        <v>173</v>
      </c>
      <c r="D765">
        <f t="shared" si="66"/>
        <v>37.04496788008565</v>
      </c>
      <c r="E765" s="6">
        <f t="shared" si="67"/>
        <v>7.549379707180071E-5</v>
      </c>
      <c r="F765" s="7">
        <f t="shared" si="70"/>
        <v>0.95736258710696753</v>
      </c>
      <c r="G765" s="6">
        <f t="shared" si="68"/>
        <v>4.057112326410759E-4</v>
      </c>
      <c r="H765" s="7">
        <f t="shared" si="71"/>
        <v>0.63451759891926163</v>
      </c>
      <c r="I765">
        <f t="shared" si="69"/>
        <v>5.8480198085764101E-4</v>
      </c>
    </row>
    <row r="766" spans="1:9">
      <c r="A766" s="3" t="s">
        <v>31</v>
      </c>
      <c r="B766">
        <v>8.02</v>
      </c>
      <c r="C766" s="4">
        <v>297</v>
      </c>
      <c r="D766">
        <f t="shared" si="66"/>
        <v>37.032418952618457</v>
      </c>
      <c r="E766" s="6">
        <f t="shared" si="67"/>
        <v>1.2960495797875612E-4</v>
      </c>
      <c r="F766" s="7">
        <f t="shared" si="70"/>
        <v>0.95749219206494629</v>
      </c>
      <c r="G766" s="6">
        <f t="shared" si="68"/>
        <v>6.9674605691251142E-4</v>
      </c>
      <c r="H766" s="7">
        <f t="shared" si="71"/>
        <v>0.63521434497617413</v>
      </c>
      <c r="I766">
        <f t="shared" si="69"/>
        <v>1.6554137980295813E-4</v>
      </c>
    </row>
    <row r="767" spans="1:9">
      <c r="A767" s="3" t="s">
        <v>679</v>
      </c>
      <c r="B767">
        <v>2.27</v>
      </c>
      <c r="C767" s="4">
        <v>84</v>
      </c>
      <c r="D767">
        <f t="shared" si="66"/>
        <v>37.004405286343612</v>
      </c>
      <c r="E767" s="6">
        <f t="shared" si="67"/>
        <v>3.6655947711163351E-5</v>
      </c>
      <c r="F767" s="7">
        <f t="shared" si="70"/>
        <v>0.95752884801265747</v>
      </c>
      <c r="G767" s="6">
        <f t="shared" si="68"/>
        <v>1.9720867196900262E-4</v>
      </c>
      <c r="H767" s="7">
        <f t="shared" si="71"/>
        <v>0.63541155364814317</v>
      </c>
      <c r="I767">
        <f t="shared" si="69"/>
        <v>1.0401100712339462E-3</v>
      </c>
    </row>
    <row r="768" spans="1:9">
      <c r="A768" s="3" t="s">
        <v>65</v>
      </c>
      <c r="B768">
        <v>14.26</v>
      </c>
      <c r="C768" s="4">
        <v>527</v>
      </c>
      <c r="D768">
        <f t="shared" si="66"/>
        <v>36.956521739130437</v>
      </c>
      <c r="E768" s="6">
        <f t="shared" si="67"/>
        <v>2.2997243385456054E-4</v>
      </c>
      <c r="F768" s="7">
        <f t="shared" si="70"/>
        <v>0.95775882044651206</v>
      </c>
      <c r="G768" s="6">
        <f t="shared" si="68"/>
        <v>1.2388527146599019E-3</v>
      </c>
      <c r="H768" s="7">
        <f t="shared" si="71"/>
        <v>0.63665040636280312</v>
      </c>
      <c r="I768">
        <f t="shared" si="69"/>
        <v>8.1772465077423195E-4</v>
      </c>
    </row>
    <row r="769" spans="1:9">
      <c r="A769" s="3" t="s">
        <v>175</v>
      </c>
      <c r="B769">
        <v>11.21</v>
      </c>
      <c r="C769" s="4">
        <v>414</v>
      </c>
      <c r="D769">
        <f t="shared" si="66"/>
        <v>36.931311329170384</v>
      </c>
      <c r="E769" s="6">
        <f t="shared" si="67"/>
        <v>1.8066145657644794E-4</v>
      </c>
      <c r="F769" s="7">
        <f t="shared" si="70"/>
        <v>0.95793948190308853</v>
      </c>
      <c r="G769" s="6">
        <f t="shared" si="68"/>
        <v>9.7388071047247555E-4</v>
      </c>
      <c r="H769" s="7">
        <f t="shared" si="71"/>
        <v>0.63762428707327556</v>
      </c>
      <c r="I769">
        <f t="shared" si="69"/>
        <v>5.4653680075877897E-4</v>
      </c>
    </row>
    <row r="770" spans="1:9">
      <c r="A770" s="3" t="s">
        <v>233</v>
      </c>
      <c r="B770">
        <v>7.49</v>
      </c>
      <c r="C770" s="4">
        <v>276</v>
      </c>
      <c r="D770">
        <f t="shared" ref="D770:D833" si="72">C770/B770</f>
        <v>36.849132176234981</v>
      </c>
      <c r="E770" s="6">
        <f t="shared" si="67"/>
        <v>1.204409710509653E-4</v>
      </c>
      <c r="F770" s="7">
        <f t="shared" si="70"/>
        <v>0.95805992287413955</v>
      </c>
      <c r="G770" s="6">
        <f t="shared" si="68"/>
        <v>6.50701741430762E-4</v>
      </c>
      <c r="H770" s="7">
        <f t="shared" si="71"/>
        <v>0.63827498881470635</v>
      </c>
      <c r="I770">
        <f t="shared" si="69"/>
        <v>9.3224786910595103E-4</v>
      </c>
    </row>
    <row r="771" spans="1:9">
      <c r="A771" s="3" t="s">
        <v>72</v>
      </c>
      <c r="B771">
        <v>12.77</v>
      </c>
      <c r="C771" s="4">
        <v>469</v>
      </c>
      <c r="D771">
        <f t="shared" si="72"/>
        <v>36.726703210649966</v>
      </c>
      <c r="E771" s="6">
        <f t="shared" ref="E771:E834" si="73">C771/2291579</f>
        <v>2.0466237472066204E-4</v>
      </c>
      <c r="F771" s="7">
        <f t="shared" si="70"/>
        <v>0.95826458524886016</v>
      </c>
      <c r="G771" s="6">
        <f t="shared" ref="G771:G834" si="74">B771/11510.65</f>
        <v>1.1094073749093232E-3</v>
      </c>
      <c r="H771" s="7">
        <f t="shared" si="71"/>
        <v>0.63938439618961562</v>
      </c>
      <c r="I771">
        <f t="shared" ref="I771:I834" si="75">F771*H772-F772*H771</f>
        <v>3.7378654483199991E-4</v>
      </c>
    </row>
    <row r="772" spans="1:9">
      <c r="A772" s="3" t="s">
        <v>103</v>
      </c>
      <c r="B772">
        <v>5.12</v>
      </c>
      <c r="C772" s="4">
        <v>188</v>
      </c>
      <c r="D772">
        <f t="shared" si="72"/>
        <v>36.71875</v>
      </c>
      <c r="E772" s="6">
        <f t="shared" si="73"/>
        <v>8.2039502020222734E-5</v>
      </c>
      <c r="F772" s="7">
        <f t="shared" ref="F772:F835" si="76">F771+E772</f>
        <v>0.95834662475088039</v>
      </c>
      <c r="G772" s="6">
        <f t="shared" si="74"/>
        <v>4.4480546276708962E-4</v>
      </c>
      <c r="H772" s="7">
        <f t="shared" ref="H772:H835" si="77">H771+G772</f>
        <v>0.63982920165238266</v>
      </c>
      <c r="I772">
        <f t="shared" si="75"/>
        <v>2.780939803263105E-3</v>
      </c>
    </row>
    <row r="773" spans="1:9">
      <c r="A773" s="3" t="s">
        <v>534</v>
      </c>
      <c r="B773">
        <v>38.090000000000003</v>
      </c>
      <c r="C773" s="4">
        <v>1398</v>
      </c>
      <c r="D773">
        <f t="shared" si="72"/>
        <v>36.702546600157518</v>
      </c>
      <c r="E773" s="6">
        <f t="shared" si="73"/>
        <v>6.1005970119293285E-4</v>
      </c>
      <c r="F773" s="7">
        <f t="shared" si="76"/>
        <v>0.95895668445207327</v>
      </c>
      <c r="G773" s="6">
        <f t="shared" si="74"/>
        <v>3.3091093899996963E-3</v>
      </c>
      <c r="H773" s="7">
        <f t="shared" si="77"/>
        <v>0.64313831104238239</v>
      </c>
      <c r="I773">
        <f t="shared" si="75"/>
        <v>4.9440938597655748E-4</v>
      </c>
    </row>
    <row r="774" spans="1:9">
      <c r="A774" s="3" t="s">
        <v>315</v>
      </c>
      <c r="B774">
        <v>6.77</v>
      </c>
      <c r="C774" s="4">
        <v>248</v>
      </c>
      <c r="D774">
        <f t="shared" si="72"/>
        <v>36.632200886262929</v>
      </c>
      <c r="E774" s="6">
        <f t="shared" si="73"/>
        <v>1.0822232181391084E-4</v>
      </c>
      <c r="F774" s="7">
        <f t="shared" si="76"/>
        <v>0.95906490677388723</v>
      </c>
      <c r="G774" s="6">
        <f t="shared" si="74"/>
        <v>5.8815097322913992E-4</v>
      </c>
      <c r="H774" s="7">
        <f t="shared" si="77"/>
        <v>0.64372646201561157</v>
      </c>
      <c r="I774">
        <f t="shared" si="75"/>
        <v>3.1333908459274529E-4</v>
      </c>
    </row>
    <row r="775" spans="1:9">
      <c r="A775" s="3" t="s">
        <v>984</v>
      </c>
      <c r="B775">
        <v>4.29</v>
      </c>
      <c r="C775" s="4">
        <v>157</v>
      </c>
      <c r="D775">
        <f t="shared" si="72"/>
        <v>36.596736596736598</v>
      </c>
      <c r="E775" s="6">
        <f t="shared" si="73"/>
        <v>6.8511711793483877E-5</v>
      </c>
      <c r="F775" s="7">
        <f t="shared" si="76"/>
        <v>0.95913341848568068</v>
      </c>
      <c r="G775" s="6">
        <f t="shared" si="74"/>
        <v>3.7269832720133095E-4</v>
      </c>
      <c r="H775" s="7">
        <f t="shared" si="77"/>
        <v>0.64409916034281289</v>
      </c>
      <c r="I775">
        <f t="shared" si="75"/>
        <v>4.852634340729578E-4</v>
      </c>
    </row>
    <row r="776" spans="1:9">
      <c r="A776" s="3" t="s">
        <v>18</v>
      </c>
      <c r="B776">
        <v>6.64</v>
      </c>
      <c r="C776" s="4">
        <v>242</v>
      </c>
      <c r="D776">
        <f t="shared" si="72"/>
        <v>36.445783132530124</v>
      </c>
      <c r="E776" s="6">
        <f t="shared" si="73"/>
        <v>1.0560403983454204E-4</v>
      </c>
      <c r="F776" s="7">
        <f t="shared" si="76"/>
        <v>0.95923902252551518</v>
      </c>
      <c r="G776" s="6">
        <f t="shared" si="74"/>
        <v>5.7685708452606937E-4</v>
      </c>
      <c r="H776" s="7">
        <f t="shared" si="77"/>
        <v>0.64467601742733893</v>
      </c>
      <c r="I776">
        <f t="shared" si="75"/>
        <v>2.5067326179306626E-4</v>
      </c>
    </row>
    <row r="777" spans="1:9">
      <c r="A777" s="3" t="s">
        <v>516</v>
      </c>
      <c r="B777">
        <v>3.43</v>
      </c>
      <c r="C777" s="4">
        <v>125</v>
      </c>
      <c r="D777">
        <f t="shared" si="72"/>
        <v>36.443148688046648</v>
      </c>
      <c r="E777" s="6">
        <f t="shared" si="73"/>
        <v>5.4547541236850224E-5</v>
      </c>
      <c r="F777" s="7">
        <f t="shared" si="76"/>
        <v>0.95929357006675209</v>
      </c>
      <c r="G777" s="6">
        <f t="shared" si="74"/>
        <v>2.9798490962717138E-4</v>
      </c>
      <c r="H777" s="7">
        <f t="shared" si="77"/>
        <v>0.64497400233696611</v>
      </c>
      <c r="I777">
        <f t="shared" si="75"/>
        <v>1.6862244481589128E-3</v>
      </c>
    </row>
    <row r="778" spans="1:9">
      <c r="A778" s="3" t="s">
        <v>162</v>
      </c>
      <c r="B778">
        <v>23.07</v>
      </c>
      <c r="C778" s="4">
        <v>840</v>
      </c>
      <c r="D778">
        <f t="shared" si="72"/>
        <v>36.410923276983091</v>
      </c>
      <c r="E778" s="6">
        <f t="shared" si="73"/>
        <v>3.6655947711163348E-4</v>
      </c>
      <c r="F778" s="7">
        <f t="shared" si="76"/>
        <v>0.9596601295438637</v>
      </c>
      <c r="G778" s="6">
        <f t="shared" si="74"/>
        <v>2.0042308644603042E-3</v>
      </c>
      <c r="H778" s="7">
        <f t="shared" si="77"/>
        <v>0.64697823320142644</v>
      </c>
      <c r="I778">
        <f t="shared" si="75"/>
        <v>4.1594180669557446E-4</v>
      </c>
    </row>
    <row r="779" spans="1:9">
      <c r="A779" s="3" t="s">
        <v>70</v>
      </c>
      <c r="B779">
        <v>5.69</v>
      </c>
      <c r="C779" s="4">
        <v>207</v>
      </c>
      <c r="D779">
        <f t="shared" si="72"/>
        <v>36.379613356766257</v>
      </c>
      <c r="E779" s="6">
        <f t="shared" si="73"/>
        <v>9.0330728288223969E-5</v>
      </c>
      <c r="F779" s="7">
        <f t="shared" si="76"/>
        <v>0.95975046027215194</v>
      </c>
      <c r="G779" s="6">
        <f t="shared" si="74"/>
        <v>4.9432482092670702E-4</v>
      </c>
      <c r="H779" s="7">
        <f t="shared" si="77"/>
        <v>0.64747255802235315</v>
      </c>
      <c r="I779">
        <f t="shared" si="75"/>
        <v>2.3320497384926586E-4</v>
      </c>
    </row>
    <row r="780" spans="1:9">
      <c r="A780" s="3" t="s">
        <v>681</v>
      </c>
      <c r="B780">
        <v>3.19</v>
      </c>
      <c r="C780" s="4">
        <v>116</v>
      </c>
      <c r="D780">
        <f t="shared" si="72"/>
        <v>36.363636363636367</v>
      </c>
      <c r="E780" s="6">
        <f t="shared" si="73"/>
        <v>5.0620118267797011E-5</v>
      </c>
      <c r="F780" s="7">
        <f t="shared" si="76"/>
        <v>0.95980108039041978</v>
      </c>
      <c r="G780" s="6">
        <f t="shared" si="74"/>
        <v>2.7713465355996402E-4</v>
      </c>
      <c r="H780" s="7">
        <f t="shared" si="77"/>
        <v>0.64774969267591309</v>
      </c>
      <c r="I780">
        <f t="shared" si="75"/>
        <v>7.7255420939859043E-4</v>
      </c>
    </row>
    <row r="781" spans="1:9">
      <c r="A781" s="3" t="s">
        <v>144</v>
      </c>
      <c r="B781">
        <v>10.56</v>
      </c>
      <c r="C781" s="4">
        <v>382</v>
      </c>
      <c r="D781">
        <f t="shared" si="72"/>
        <v>36.174242424242422</v>
      </c>
      <c r="E781" s="6">
        <f t="shared" si="73"/>
        <v>1.666972860198143E-4</v>
      </c>
      <c r="F781" s="7">
        <f t="shared" si="76"/>
        <v>0.95996777767643959</v>
      </c>
      <c r="G781" s="6">
        <f t="shared" si="74"/>
        <v>9.1741126695712234E-4</v>
      </c>
      <c r="H781" s="7">
        <f t="shared" si="77"/>
        <v>0.64866710394287019</v>
      </c>
      <c r="I781">
        <f t="shared" si="75"/>
        <v>2.8836386798105629E-3</v>
      </c>
    </row>
    <row r="782" spans="1:9">
      <c r="A782" s="3" t="s">
        <v>35</v>
      </c>
      <c r="B782">
        <v>39.409999999999997</v>
      </c>
      <c r="C782" s="4">
        <v>1424</v>
      </c>
      <c r="D782">
        <f t="shared" si="72"/>
        <v>36.132961177366155</v>
      </c>
      <c r="E782" s="6">
        <f t="shared" si="73"/>
        <v>6.2140558977019774E-4</v>
      </c>
      <c r="F782" s="7">
        <f t="shared" si="76"/>
        <v>0.96058918326620979</v>
      </c>
      <c r="G782" s="6">
        <f t="shared" si="74"/>
        <v>3.4237857983693359E-3</v>
      </c>
      <c r="H782" s="7">
        <f t="shared" si="77"/>
        <v>0.65209088974123952</v>
      </c>
      <c r="I782">
        <f t="shared" si="75"/>
        <v>4.0985133029225462E-4</v>
      </c>
    </row>
    <row r="783" spans="1:9">
      <c r="A783" s="3" t="s">
        <v>675</v>
      </c>
      <c r="B783">
        <v>5.6</v>
      </c>
      <c r="C783" s="4">
        <v>202</v>
      </c>
      <c r="D783">
        <f t="shared" si="72"/>
        <v>36.071428571428577</v>
      </c>
      <c r="E783" s="6">
        <f t="shared" si="73"/>
        <v>8.8148826638749961E-5</v>
      </c>
      <c r="F783" s="7">
        <f t="shared" si="76"/>
        <v>0.96067733209284856</v>
      </c>
      <c r="G783" s="6">
        <f t="shared" si="74"/>
        <v>4.8650597490150423E-4</v>
      </c>
      <c r="H783" s="7">
        <f t="shared" si="77"/>
        <v>0.65257739571614104</v>
      </c>
      <c r="I783">
        <f t="shared" si="75"/>
        <v>6.3751706325421154E-4</v>
      </c>
    </row>
    <row r="784" spans="1:9">
      <c r="A784" s="3" t="s">
        <v>974</v>
      </c>
      <c r="B784">
        <v>8.7100000000000009</v>
      </c>
      <c r="C784" s="4">
        <v>314</v>
      </c>
      <c r="D784">
        <f t="shared" si="72"/>
        <v>36.050516647531566</v>
      </c>
      <c r="E784" s="6">
        <f t="shared" si="73"/>
        <v>1.3702342358696775E-4</v>
      </c>
      <c r="F784" s="7">
        <f t="shared" si="76"/>
        <v>0.96081435551643557</v>
      </c>
      <c r="G784" s="6">
        <f t="shared" si="74"/>
        <v>7.5669054310573266E-4</v>
      </c>
      <c r="H784" s="7">
        <f t="shared" si="77"/>
        <v>0.65333408625924683</v>
      </c>
      <c r="I784">
        <f t="shared" si="75"/>
        <v>7.9946661059471236E-4</v>
      </c>
    </row>
    <row r="785" spans="1:9">
      <c r="A785" s="3" t="s">
        <v>757</v>
      </c>
      <c r="B785">
        <v>10.92</v>
      </c>
      <c r="C785" s="4">
        <v>393</v>
      </c>
      <c r="D785">
        <f t="shared" si="72"/>
        <v>35.989010989010993</v>
      </c>
      <c r="E785" s="6">
        <f t="shared" si="73"/>
        <v>1.714974696486571E-4</v>
      </c>
      <c r="F785" s="7">
        <f t="shared" si="76"/>
        <v>0.96098585298608419</v>
      </c>
      <c r="G785" s="6">
        <f t="shared" si="74"/>
        <v>9.4868665105793328E-4</v>
      </c>
      <c r="H785" s="7">
        <f t="shared" si="77"/>
        <v>0.65428277291030479</v>
      </c>
      <c r="I785">
        <f t="shared" si="75"/>
        <v>2.8565214299015596E-3</v>
      </c>
    </row>
    <row r="786" spans="1:9">
      <c r="A786" s="3" t="s">
        <v>20</v>
      </c>
      <c r="B786">
        <v>39.01</v>
      </c>
      <c r="C786" s="4">
        <v>1402</v>
      </c>
      <c r="D786">
        <f t="shared" si="72"/>
        <v>35.939502691617534</v>
      </c>
      <c r="E786" s="6">
        <f t="shared" si="73"/>
        <v>6.1180522251251209E-4</v>
      </c>
      <c r="F786" s="7">
        <f t="shared" si="76"/>
        <v>0.96159765820859666</v>
      </c>
      <c r="G786" s="6">
        <f t="shared" si="74"/>
        <v>3.3890353715906574E-3</v>
      </c>
      <c r="H786" s="7">
        <f t="shared" si="77"/>
        <v>0.65767180828189542</v>
      </c>
      <c r="I786">
        <f t="shared" si="75"/>
        <v>1.249261412442193E-3</v>
      </c>
    </row>
    <row r="787" spans="1:9">
      <c r="A787" s="3" t="s">
        <v>1029</v>
      </c>
      <c r="B787">
        <v>17.059999999999999</v>
      </c>
      <c r="C787" s="4">
        <v>613</v>
      </c>
      <c r="D787">
        <f t="shared" si="72"/>
        <v>35.932004689331769</v>
      </c>
      <c r="E787" s="6">
        <f t="shared" si="73"/>
        <v>2.675011422255135E-4</v>
      </c>
      <c r="F787" s="7">
        <f t="shared" si="76"/>
        <v>0.96186515935082217</v>
      </c>
      <c r="G787" s="6">
        <f t="shared" si="74"/>
        <v>1.482105702110654E-3</v>
      </c>
      <c r="H787" s="7">
        <f t="shared" si="77"/>
        <v>0.65915391398400602</v>
      </c>
      <c r="I787">
        <f t="shared" si="75"/>
        <v>3.6716305787098946E-4</v>
      </c>
    </row>
    <row r="788" spans="1:9">
      <c r="A788" s="3" t="s">
        <v>129</v>
      </c>
      <c r="B788">
        <v>5.01</v>
      </c>
      <c r="C788" s="4">
        <v>179</v>
      </c>
      <c r="D788">
        <f t="shared" si="72"/>
        <v>35.728542914171655</v>
      </c>
      <c r="E788" s="6">
        <f t="shared" si="73"/>
        <v>7.8112079051169528E-5</v>
      </c>
      <c r="F788" s="7">
        <f t="shared" si="76"/>
        <v>0.96194327142987335</v>
      </c>
      <c r="G788" s="6">
        <f t="shared" si="74"/>
        <v>4.3524909540295292E-4</v>
      </c>
      <c r="H788" s="7">
        <f t="shared" si="77"/>
        <v>0.65958916307940896</v>
      </c>
      <c r="I788">
        <f t="shared" si="75"/>
        <v>3.5551887260287796E-4</v>
      </c>
    </row>
    <row r="789" spans="1:9">
      <c r="A789" s="3" t="s">
        <v>326</v>
      </c>
      <c r="B789">
        <v>4.8499999999999996</v>
      </c>
      <c r="C789" s="4">
        <v>173</v>
      </c>
      <c r="D789">
        <f t="shared" si="72"/>
        <v>35.670103092783506</v>
      </c>
      <c r="E789" s="6">
        <f t="shared" si="73"/>
        <v>7.549379707180071E-5</v>
      </c>
      <c r="F789" s="7">
        <f t="shared" si="76"/>
        <v>0.96201876522694518</v>
      </c>
      <c r="G789" s="6">
        <f t="shared" si="74"/>
        <v>4.2134892469148136E-4</v>
      </c>
      <c r="H789" s="7">
        <f t="shared" si="77"/>
        <v>0.66001051200410044</v>
      </c>
      <c r="I789">
        <f t="shared" si="75"/>
        <v>7.8009505249487798E-4</v>
      </c>
    </row>
    <row r="790" spans="1:9">
      <c r="A790" s="3" t="s">
        <v>1073</v>
      </c>
      <c r="B790">
        <v>10.64</v>
      </c>
      <c r="C790" s="4">
        <v>379</v>
      </c>
      <c r="D790">
        <f t="shared" si="72"/>
        <v>35.620300751879697</v>
      </c>
      <c r="E790" s="6">
        <f t="shared" si="73"/>
        <v>1.6538814503012987E-4</v>
      </c>
      <c r="F790" s="7">
        <f t="shared" si="76"/>
        <v>0.96218415337197527</v>
      </c>
      <c r="G790" s="6">
        <f t="shared" si="74"/>
        <v>9.243613523128582E-4</v>
      </c>
      <c r="H790" s="7">
        <f t="shared" si="77"/>
        <v>0.66093487335641332</v>
      </c>
      <c r="I790">
        <f t="shared" si="75"/>
        <v>8.0367149171134411E-4</v>
      </c>
    </row>
    <row r="791" spans="1:9">
      <c r="A791" s="3" t="s">
        <v>423</v>
      </c>
      <c r="B791">
        <v>10.96</v>
      </c>
      <c r="C791" s="4">
        <v>390</v>
      </c>
      <c r="D791">
        <f t="shared" si="72"/>
        <v>35.583941605839414</v>
      </c>
      <c r="E791" s="6">
        <f t="shared" si="73"/>
        <v>1.7018832865897269E-4</v>
      </c>
      <c r="F791" s="7">
        <f t="shared" si="76"/>
        <v>0.96235434170063427</v>
      </c>
      <c r="G791" s="6">
        <f t="shared" si="74"/>
        <v>9.5216169373580131E-4</v>
      </c>
      <c r="H791" s="7">
        <f t="shared" si="77"/>
        <v>0.66188703505014912</v>
      </c>
      <c r="I791">
        <f t="shared" si="75"/>
        <v>2.1270617290747307E-4</v>
      </c>
    </row>
    <row r="792" spans="1:9">
      <c r="A792" s="3" t="s">
        <v>704</v>
      </c>
      <c r="B792">
        <v>2.9</v>
      </c>
      <c r="C792" s="4">
        <v>103</v>
      </c>
      <c r="D792">
        <f t="shared" si="72"/>
        <v>35.517241379310349</v>
      </c>
      <c r="E792" s="6">
        <f t="shared" si="73"/>
        <v>4.4947173979164586E-5</v>
      </c>
      <c r="F792" s="7">
        <f t="shared" si="76"/>
        <v>0.96239928887461346</v>
      </c>
      <c r="G792" s="6">
        <f t="shared" si="74"/>
        <v>2.5194059414542186E-4</v>
      </c>
      <c r="H792" s="7">
        <f t="shared" si="77"/>
        <v>0.66213897564429458</v>
      </c>
      <c r="I792">
        <f t="shared" si="75"/>
        <v>1.0513398664516727E-3</v>
      </c>
    </row>
    <row r="793" spans="1:9">
      <c r="A793" s="3" t="s">
        <v>364</v>
      </c>
      <c r="B793">
        <v>14.33</v>
      </c>
      <c r="C793" s="4">
        <v>508</v>
      </c>
      <c r="D793">
        <f t="shared" si="72"/>
        <v>35.450104675505933</v>
      </c>
      <c r="E793" s="6">
        <f t="shared" si="73"/>
        <v>2.2168120758655932E-4</v>
      </c>
      <c r="F793" s="7">
        <f t="shared" si="76"/>
        <v>0.96262097008220004</v>
      </c>
      <c r="G793" s="6">
        <f t="shared" si="74"/>
        <v>1.2449340393461707E-3</v>
      </c>
      <c r="H793" s="7">
        <f t="shared" si="77"/>
        <v>0.6633839096836408</v>
      </c>
      <c r="I793">
        <f t="shared" si="75"/>
        <v>7.645903450529401E-4</v>
      </c>
    </row>
    <row r="794" spans="1:9">
      <c r="A794" s="3" t="s">
        <v>1031</v>
      </c>
      <c r="B794">
        <v>10.42</v>
      </c>
      <c r="C794" s="4">
        <v>369</v>
      </c>
      <c r="D794">
        <f t="shared" si="72"/>
        <v>35.412667946257201</v>
      </c>
      <c r="E794" s="6">
        <f t="shared" si="73"/>
        <v>1.6102434173118185E-4</v>
      </c>
      <c r="F794" s="7">
        <f t="shared" si="76"/>
        <v>0.9627819944239312</v>
      </c>
      <c r="G794" s="6">
        <f t="shared" si="74"/>
        <v>9.052486175845847E-4</v>
      </c>
      <c r="H794" s="7">
        <f t="shared" si="77"/>
        <v>0.66428915830122537</v>
      </c>
      <c r="I794">
        <f t="shared" si="75"/>
        <v>7.0386337492223117E-4</v>
      </c>
    </row>
    <row r="795" spans="1:9">
      <c r="A795" s="3" t="s">
        <v>53</v>
      </c>
      <c r="B795">
        <v>9.59</v>
      </c>
      <c r="C795" s="4">
        <v>339</v>
      </c>
      <c r="D795">
        <f t="shared" si="72"/>
        <v>35.349322210636082</v>
      </c>
      <c r="E795" s="6">
        <f t="shared" si="73"/>
        <v>1.4793293183433781E-4</v>
      </c>
      <c r="F795" s="7">
        <f t="shared" si="76"/>
        <v>0.96292992735576555</v>
      </c>
      <c r="G795" s="6">
        <f t="shared" si="74"/>
        <v>8.3314148201882603E-4</v>
      </c>
      <c r="H795" s="7">
        <f t="shared" si="77"/>
        <v>0.66512229978324422</v>
      </c>
      <c r="I795">
        <f t="shared" si="75"/>
        <v>9.4902389941275977E-4</v>
      </c>
    </row>
    <row r="796" spans="1:9">
      <c r="A796" s="3" t="s">
        <v>369</v>
      </c>
      <c r="B796">
        <v>12.93</v>
      </c>
      <c r="C796" s="4">
        <v>457</v>
      </c>
      <c r="D796">
        <f t="shared" si="72"/>
        <v>35.344160866202628</v>
      </c>
      <c r="E796" s="6">
        <f t="shared" si="73"/>
        <v>1.9942581076192443E-4</v>
      </c>
      <c r="F796" s="7">
        <f t="shared" si="76"/>
        <v>0.96312935316652748</v>
      </c>
      <c r="G796" s="6">
        <f t="shared" si="74"/>
        <v>1.1233075456207947E-3</v>
      </c>
      <c r="H796" s="7">
        <f t="shared" si="77"/>
        <v>0.66624560732886506</v>
      </c>
      <c r="I796">
        <f t="shared" si="75"/>
        <v>1.8892409589816861E-3</v>
      </c>
    </row>
    <row r="797" spans="1:9">
      <c r="A797" s="3" t="s">
        <v>92</v>
      </c>
      <c r="B797">
        <v>25.72</v>
      </c>
      <c r="C797" s="4">
        <v>904</v>
      </c>
      <c r="D797">
        <f t="shared" si="72"/>
        <v>35.147744945567652</v>
      </c>
      <c r="E797" s="6">
        <f t="shared" si="73"/>
        <v>3.9448781822490082E-4</v>
      </c>
      <c r="F797" s="7">
        <f t="shared" si="76"/>
        <v>0.96352384098475241</v>
      </c>
      <c r="G797" s="6">
        <f t="shared" si="74"/>
        <v>2.2344524418690518E-3</v>
      </c>
      <c r="H797" s="7">
        <f t="shared" si="77"/>
        <v>0.6684800597707341</v>
      </c>
      <c r="I797">
        <f t="shared" si="75"/>
        <v>7.0168002545123453E-4</v>
      </c>
    </row>
    <row r="798" spans="1:9">
      <c r="A798" s="3" t="s">
        <v>1038</v>
      </c>
      <c r="B798">
        <v>9.5500000000000007</v>
      </c>
      <c r="C798" s="4">
        <v>335</v>
      </c>
      <c r="D798">
        <f t="shared" si="72"/>
        <v>35.078534031413611</v>
      </c>
      <c r="E798" s="6">
        <f t="shared" si="73"/>
        <v>1.4618741051475859E-4</v>
      </c>
      <c r="F798" s="7">
        <f t="shared" si="76"/>
        <v>0.96367002839526716</v>
      </c>
      <c r="G798" s="6">
        <f t="shared" si="74"/>
        <v>8.2966643934095821E-4</v>
      </c>
      <c r="H798" s="7">
        <f t="shared" si="77"/>
        <v>0.66930972621007501</v>
      </c>
      <c r="I798">
        <f t="shared" si="75"/>
        <v>4.093652789614044E-4</v>
      </c>
    </row>
    <row r="799" spans="1:9">
      <c r="A799" s="3" t="s">
        <v>186</v>
      </c>
      <c r="B799">
        <v>5.57</v>
      </c>
      <c r="C799" s="4">
        <v>195</v>
      </c>
      <c r="D799">
        <f t="shared" si="72"/>
        <v>35.008976660682222</v>
      </c>
      <c r="E799" s="6">
        <f t="shared" si="73"/>
        <v>8.5094164329486347E-5</v>
      </c>
      <c r="F799" s="7">
        <f t="shared" si="76"/>
        <v>0.96375512255959661</v>
      </c>
      <c r="G799" s="6">
        <f t="shared" si="74"/>
        <v>4.8389969289310339E-4</v>
      </c>
      <c r="H799" s="7">
        <f t="shared" si="77"/>
        <v>0.66979362590296809</v>
      </c>
      <c r="I799">
        <f t="shared" si="75"/>
        <v>5.9907596698549614E-4</v>
      </c>
    </row>
    <row r="800" spans="1:9">
      <c r="A800" s="3" t="s">
        <v>208</v>
      </c>
      <c r="B800">
        <v>8.15</v>
      </c>
      <c r="C800" s="4">
        <v>285</v>
      </c>
      <c r="D800">
        <f t="shared" si="72"/>
        <v>34.969325153374228</v>
      </c>
      <c r="E800" s="6">
        <f t="shared" si="73"/>
        <v>1.2436839402001852E-4</v>
      </c>
      <c r="F800" s="7">
        <f t="shared" si="76"/>
        <v>0.96387949095361658</v>
      </c>
      <c r="G800" s="6">
        <f t="shared" si="74"/>
        <v>7.0803994561558219E-4</v>
      </c>
      <c r="H800" s="7">
        <f t="shared" si="77"/>
        <v>0.67050166584858373</v>
      </c>
      <c r="I800">
        <f t="shared" si="75"/>
        <v>6.3597090302947024E-4</v>
      </c>
    </row>
    <row r="801" spans="1:9">
      <c r="A801" s="3" t="s">
        <v>100</v>
      </c>
      <c r="B801">
        <v>8.65</v>
      </c>
      <c r="C801" s="4">
        <v>302</v>
      </c>
      <c r="D801">
        <f t="shared" si="72"/>
        <v>34.913294797687861</v>
      </c>
      <c r="E801" s="6">
        <f t="shared" si="73"/>
        <v>1.3178685962823015E-4</v>
      </c>
      <c r="F801" s="7">
        <f t="shared" si="76"/>
        <v>0.9640112778132448</v>
      </c>
      <c r="G801" s="6">
        <f t="shared" si="74"/>
        <v>7.5147797908893077E-4</v>
      </c>
      <c r="H801" s="7">
        <f t="shared" si="77"/>
        <v>0.67125314382767265</v>
      </c>
      <c r="I801">
        <f t="shared" si="75"/>
        <v>2.5294770838024672E-4</v>
      </c>
    </row>
    <row r="802" spans="1:9">
      <c r="A802" s="3" t="s">
        <v>301</v>
      </c>
      <c r="B802">
        <v>3.44</v>
      </c>
      <c r="C802" s="4">
        <v>120</v>
      </c>
      <c r="D802">
        <f t="shared" si="72"/>
        <v>34.883720930232556</v>
      </c>
      <c r="E802" s="6">
        <f t="shared" si="73"/>
        <v>5.2365639587376216E-5</v>
      </c>
      <c r="F802" s="7">
        <f t="shared" si="76"/>
        <v>0.96406364345283213</v>
      </c>
      <c r="G802" s="6">
        <f t="shared" si="74"/>
        <v>2.9885367029663831E-4</v>
      </c>
      <c r="H802" s="7">
        <f t="shared" si="77"/>
        <v>0.67155199749796923</v>
      </c>
      <c r="I802">
        <f t="shared" si="75"/>
        <v>5.5166883876434092E-4</v>
      </c>
    </row>
    <row r="803" spans="1:9">
      <c r="A803" s="3" t="s">
        <v>1078</v>
      </c>
      <c r="B803">
        <v>7.5</v>
      </c>
      <c r="C803" s="4">
        <v>261</v>
      </c>
      <c r="D803">
        <f t="shared" si="72"/>
        <v>34.799999999999997</v>
      </c>
      <c r="E803" s="6">
        <f t="shared" si="73"/>
        <v>1.1389526610254327E-4</v>
      </c>
      <c r="F803" s="7">
        <f t="shared" si="76"/>
        <v>0.96417753871893463</v>
      </c>
      <c r="G803" s="6">
        <f t="shared" si="74"/>
        <v>6.5157050210022899E-4</v>
      </c>
      <c r="H803" s="7">
        <f t="shared" si="77"/>
        <v>0.67220356800006942</v>
      </c>
      <c r="I803">
        <f t="shared" si="75"/>
        <v>4.5459389667246164E-4</v>
      </c>
    </row>
    <row r="804" spans="1:9">
      <c r="A804" s="3" t="s">
        <v>951</v>
      </c>
      <c r="B804">
        <v>6.18</v>
      </c>
      <c r="C804" s="4">
        <v>215</v>
      </c>
      <c r="D804">
        <f t="shared" si="72"/>
        <v>34.789644012944983</v>
      </c>
      <c r="E804" s="6">
        <f t="shared" si="73"/>
        <v>9.3821770927382392E-5</v>
      </c>
      <c r="F804" s="7">
        <f t="shared" si="76"/>
        <v>0.96427136048986206</v>
      </c>
      <c r="G804" s="6">
        <f t="shared" si="74"/>
        <v>5.3689409373058861E-4</v>
      </c>
      <c r="H804" s="7">
        <f t="shared" si="77"/>
        <v>0.67274046209380001</v>
      </c>
      <c r="I804">
        <f t="shared" si="75"/>
        <v>8.0436579161446975E-4</v>
      </c>
    </row>
    <row r="805" spans="1:9">
      <c r="A805" s="3" t="s">
        <v>160</v>
      </c>
      <c r="B805">
        <v>10.93</v>
      </c>
      <c r="C805" s="4">
        <v>379</v>
      </c>
      <c r="D805">
        <f t="shared" si="72"/>
        <v>34.675205855443735</v>
      </c>
      <c r="E805" s="6">
        <f t="shared" si="73"/>
        <v>1.6538814503012987E-4</v>
      </c>
      <c r="F805" s="7">
        <f t="shared" si="76"/>
        <v>0.96443674863489215</v>
      </c>
      <c r="G805" s="6">
        <f t="shared" si="74"/>
        <v>9.4955541172740026E-4</v>
      </c>
      <c r="H805" s="7">
        <f t="shared" si="77"/>
        <v>0.67369001750552737</v>
      </c>
      <c r="I805">
        <f t="shared" si="75"/>
        <v>1.2636925984552683E-3</v>
      </c>
    </row>
    <row r="806" spans="1:9">
      <c r="A806" s="3" t="s">
        <v>1030</v>
      </c>
      <c r="B806">
        <v>17.170000000000002</v>
      </c>
      <c r="C806" s="4">
        <v>595</v>
      </c>
      <c r="D806">
        <f t="shared" si="72"/>
        <v>34.653465346534652</v>
      </c>
      <c r="E806" s="6">
        <f t="shared" si="73"/>
        <v>2.5964629628740709E-4</v>
      </c>
      <c r="F806" s="7">
        <f t="shared" si="76"/>
        <v>0.96469639493117953</v>
      </c>
      <c r="G806" s="6">
        <f t="shared" si="74"/>
        <v>1.4916620694747909E-3</v>
      </c>
      <c r="H806" s="7">
        <f t="shared" si="77"/>
        <v>0.67518167957500219</v>
      </c>
      <c r="I806">
        <f t="shared" si="75"/>
        <v>2.7765735725227003E-4</v>
      </c>
    </row>
    <row r="807" spans="1:9">
      <c r="A807" s="3" t="s">
        <v>653</v>
      </c>
      <c r="B807">
        <v>3.77</v>
      </c>
      <c r="C807" s="4">
        <v>130</v>
      </c>
      <c r="D807">
        <f t="shared" si="72"/>
        <v>34.482758620689658</v>
      </c>
      <c r="E807" s="6">
        <f t="shared" si="73"/>
        <v>5.6729442886324232E-5</v>
      </c>
      <c r="F807" s="7">
        <f t="shared" si="76"/>
        <v>0.96475312437406591</v>
      </c>
      <c r="G807" s="6">
        <f t="shared" si="74"/>
        <v>3.275227723890484E-4</v>
      </c>
      <c r="H807" s="7">
        <f t="shared" si="77"/>
        <v>0.6755092023473912</v>
      </c>
      <c r="I807">
        <f t="shared" si="75"/>
        <v>5.1703747756826068E-4</v>
      </c>
    </row>
    <row r="808" spans="1:9">
      <c r="A808" s="3" t="s">
        <v>20</v>
      </c>
      <c r="B808">
        <v>7.02</v>
      </c>
      <c r="C808" s="4">
        <v>242</v>
      </c>
      <c r="D808">
        <f t="shared" si="72"/>
        <v>34.472934472934476</v>
      </c>
      <c r="E808" s="6">
        <f t="shared" si="73"/>
        <v>1.0560403983454204E-4</v>
      </c>
      <c r="F808" s="7">
        <f t="shared" si="76"/>
        <v>0.96485872841390041</v>
      </c>
      <c r="G808" s="6">
        <f t="shared" si="74"/>
        <v>6.0986998996581426E-4</v>
      </c>
      <c r="H808" s="7">
        <f t="shared" si="77"/>
        <v>0.67611907233735702</v>
      </c>
      <c r="I808">
        <f t="shared" si="75"/>
        <v>2.6379626786032784E-4</v>
      </c>
    </row>
    <row r="809" spans="1:9">
      <c r="A809" s="3" t="s">
        <v>800</v>
      </c>
      <c r="B809">
        <v>3.58</v>
      </c>
      <c r="C809" s="4">
        <v>123</v>
      </c>
      <c r="D809">
        <f t="shared" si="72"/>
        <v>34.357541899441337</v>
      </c>
      <c r="E809" s="6">
        <f t="shared" si="73"/>
        <v>5.3674780577060618E-5</v>
      </c>
      <c r="F809" s="7">
        <f t="shared" si="76"/>
        <v>0.96491240319447746</v>
      </c>
      <c r="G809" s="6">
        <f t="shared" si="74"/>
        <v>3.1101631966917595E-4</v>
      </c>
      <c r="H809" s="7">
        <f t="shared" si="77"/>
        <v>0.67643008865702614</v>
      </c>
      <c r="I809">
        <f t="shared" si="75"/>
        <v>8.0860293082785084E-4</v>
      </c>
    </row>
    <row r="810" spans="1:9">
      <c r="A810" s="3" t="s">
        <v>869</v>
      </c>
      <c r="B810">
        <v>10.97</v>
      </c>
      <c r="C810" s="4">
        <v>376</v>
      </c>
      <c r="D810">
        <f t="shared" si="72"/>
        <v>34.275296262534184</v>
      </c>
      <c r="E810" s="6">
        <f t="shared" si="73"/>
        <v>1.6407900404044547E-4</v>
      </c>
      <c r="F810" s="7">
        <f t="shared" si="76"/>
        <v>0.96507648219851794</v>
      </c>
      <c r="G810" s="6">
        <f t="shared" si="74"/>
        <v>9.530304544052683E-4</v>
      </c>
      <c r="H810" s="7">
        <f t="shared" si="77"/>
        <v>0.67738311911143145</v>
      </c>
      <c r="I810">
        <f t="shared" si="75"/>
        <v>4.260789032015655E-4</v>
      </c>
    </row>
    <row r="811" spans="1:9">
      <c r="A811" s="3" t="s">
        <v>24</v>
      </c>
      <c r="B811">
        <v>5.78</v>
      </c>
      <c r="C811" s="4">
        <v>198</v>
      </c>
      <c r="D811">
        <f t="shared" si="72"/>
        <v>34.256055363321799</v>
      </c>
      <c r="E811" s="6">
        <f t="shared" si="73"/>
        <v>8.6403305319170749E-5</v>
      </c>
      <c r="F811" s="7">
        <f t="shared" si="76"/>
        <v>0.96516288550383711</v>
      </c>
      <c r="G811" s="6">
        <f t="shared" si="74"/>
        <v>5.0214366695190975E-4</v>
      </c>
      <c r="H811" s="7">
        <f t="shared" si="77"/>
        <v>0.67788526277838335</v>
      </c>
      <c r="I811">
        <f t="shared" si="75"/>
        <v>5.240402372349573E-4</v>
      </c>
    </row>
    <row r="812" spans="1:9">
      <c r="A812" s="3" t="s">
        <v>278</v>
      </c>
      <c r="B812">
        <v>7.1</v>
      </c>
      <c r="C812" s="4">
        <v>241</v>
      </c>
      <c r="D812">
        <f t="shared" si="72"/>
        <v>33.943661971830984</v>
      </c>
      <c r="E812" s="6">
        <f t="shared" si="73"/>
        <v>1.0516765950464723E-4</v>
      </c>
      <c r="F812" s="7">
        <f t="shared" si="76"/>
        <v>0.96526805316334174</v>
      </c>
      <c r="G812" s="6">
        <f t="shared" si="74"/>
        <v>6.1682007532155002E-4</v>
      </c>
      <c r="H812" s="7">
        <f t="shared" si="77"/>
        <v>0.67850208285370495</v>
      </c>
      <c r="I812">
        <f t="shared" si="75"/>
        <v>4.0891318072799887E-4</v>
      </c>
    </row>
    <row r="813" spans="1:9">
      <c r="A813" s="3" t="s">
        <v>678</v>
      </c>
      <c r="B813">
        <v>5.54</v>
      </c>
      <c r="C813" s="4">
        <v>188</v>
      </c>
      <c r="D813">
        <f t="shared" si="72"/>
        <v>33.935018050541515</v>
      </c>
      <c r="E813" s="6">
        <f t="shared" si="73"/>
        <v>8.2039502020222734E-5</v>
      </c>
      <c r="F813" s="7">
        <f t="shared" si="76"/>
        <v>0.96535009266536198</v>
      </c>
      <c r="G813" s="6">
        <f t="shared" si="74"/>
        <v>4.8129341088470244E-4</v>
      </c>
      <c r="H813" s="7">
        <f t="shared" si="77"/>
        <v>0.6789833762645896</v>
      </c>
      <c r="I813">
        <f t="shared" si="75"/>
        <v>2.4579184435458146E-4</v>
      </c>
    </row>
    <row r="814" spans="1:9">
      <c r="A814" s="3" t="s">
        <v>371</v>
      </c>
      <c r="B814">
        <v>3.33</v>
      </c>
      <c r="C814" s="4">
        <v>113</v>
      </c>
      <c r="D814">
        <f t="shared" si="72"/>
        <v>33.933933933933936</v>
      </c>
      <c r="E814" s="6">
        <f t="shared" si="73"/>
        <v>4.9310977278112602E-5</v>
      </c>
      <c r="F814" s="7">
        <f t="shared" si="76"/>
        <v>0.9653994036426401</v>
      </c>
      <c r="G814" s="6">
        <f t="shared" si="74"/>
        <v>2.8929730293250167E-4</v>
      </c>
      <c r="H814" s="7">
        <f t="shared" si="77"/>
        <v>0.67927267356752208</v>
      </c>
      <c r="I814">
        <f t="shared" si="75"/>
        <v>1.24005763108892E-4</v>
      </c>
    </row>
    <row r="815" spans="1:9">
      <c r="A815" s="3" t="s">
        <v>507</v>
      </c>
      <c r="B815">
        <v>1.68</v>
      </c>
      <c r="C815" s="4">
        <v>57</v>
      </c>
      <c r="D815">
        <f t="shared" si="72"/>
        <v>33.928571428571431</v>
      </c>
      <c r="E815" s="6">
        <f t="shared" si="73"/>
        <v>2.4873678804003703E-5</v>
      </c>
      <c r="F815" s="7">
        <f t="shared" si="76"/>
        <v>0.96542427732144409</v>
      </c>
      <c r="G815" s="6">
        <f t="shared" si="74"/>
        <v>1.4595179247045128E-4</v>
      </c>
      <c r="H815" s="7">
        <f t="shared" si="77"/>
        <v>0.67941862535999253</v>
      </c>
      <c r="I815">
        <f t="shared" si="75"/>
        <v>3.1154361059337887E-4</v>
      </c>
    </row>
    <row r="816" spans="1:9">
      <c r="A816" s="3" t="s">
        <v>1019</v>
      </c>
      <c r="B816">
        <v>4.22</v>
      </c>
      <c r="C816" s="4">
        <v>143</v>
      </c>
      <c r="D816">
        <f t="shared" si="72"/>
        <v>33.886255924170619</v>
      </c>
      <c r="E816" s="6">
        <f t="shared" si="73"/>
        <v>6.2402387174956663E-5</v>
      </c>
      <c r="F816" s="7">
        <f t="shared" si="76"/>
        <v>0.96548667970861901</v>
      </c>
      <c r="G816" s="6">
        <f t="shared" si="74"/>
        <v>3.6661700251506212E-4</v>
      </c>
      <c r="H816" s="7">
        <f t="shared" si="77"/>
        <v>0.67978524236250759</v>
      </c>
      <c r="I816">
        <f t="shared" si="75"/>
        <v>4.1059068818505295E-4</v>
      </c>
    </row>
    <row r="817" spans="1:9">
      <c r="A817" s="3" t="s">
        <v>955</v>
      </c>
      <c r="B817">
        <v>5.56</v>
      </c>
      <c r="C817" s="4">
        <v>188</v>
      </c>
      <c r="D817">
        <f t="shared" si="72"/>
        <v>33.812949640287769</v>
      </c>
      <c r="E817" s="6">
        <f t="shared" si="73"/>
        <v>8.2039502020222734E-5</v>
      </c>
      <c r="F817" s="7">
        <f t="shared" si="76"/>
        <v>0.96556871921063925</v>
      </c>
      <c r="G817" s="6">
        <f t="shared" si="74"/>
        <v>4.8303093222363635E-4</v>
      </c>
      <c r="H817" s="7">
        <f t="shared" si="77"/>
        <v>0.68026827329473127</v>
      </c>
      <c r="I817">
        <f t="shared" si="75"/>
        <v>3.6703576256724713E-4</v>
      </c>
    </row>
    <row r="818" spans="1:9">
      <c r="A818" s="3" t="s">
        <v>632</v>
      </c>
      <c r="B818">
        <v>4.97</v>
      </c>
      <c r="C818" s="4">
        <v>168</v>
      </c>
      <c r="D818">
        <f t="shared" si="72"/>
        <v>33.802816901408455</v>
      </c>
      <c r="E818" s="6">
        <f t="shared" si="73"/>
        <v>7.3311895422326702E-5</v>
      </c>
      <c r="F818" s="7">
        <f t="shared" si="76"/>
        <v>0.96564203110606162</v>
      </c>
      <c r="G818" s="6">
        <f t="shared" si="74"/>
        <v>4.3177405272508504E-4</v>
      </c>
      <c r="H818" s="7">
        <f t="shared" si="77"/>
        <v>0.68070004734745637</v>
      </c>
      <c r="I818">
        <f t="shared" si="75"/>
        <v>3.8425142558906611E-4</v>
      </c>
    </row>
    <row r="819" spans="1:9">
      <c r="A819" s="3" t="s">
        <v>1028</v>
      </c>
      <c r="B819">
        <v>5.2</v>
      </c>
      <c r="C819" s="4">
        <v>175</v>
      </c>
      <c r="D819">
        <f t="shared" si="72"/>
        <v>33.653846153846153</v>
      </c>
      <c r="E819" s="6">
        <f t="shared" si="73"/>
        <v>7.6366557731590316E-5</v>
      </c>
      <c r="F819" s="7">
        <f t="shared" si="76"/>
        <v>0.96571839766379319</v>
      </c>
      <c r="G819" s="6">
        <f t="shared" si="74"/>
        <v>4.5175554812282542E-4</v>
      </c>
      <c r="H819" s="7">
        <f t="shared" si="77"/>
        <v>0.68115180289557919</v>
      </c>
      <c r="I819">
        <f t="shared" si="75"/>
        <v>3.0962083370789095E-4</v>
      </c>
    </row>
    <row r="820" spans="1:9">
      <c r="A820" s="3" t="s">
        <v>55</v>
      </c>
      <c r="B820">
        <v>4.1900000000000004</v>
      </c>
      <c r="C820" s="4">
        <v>141</v>
      </c>
      <c r="D820">
        <f t="shared" si="72"/>
        <v>33.651551312649161</v>
      </c>
      <c r="E820" s="6">
        <f t="shared" si="73"/>
        <v>6.1529626515167057E-5</v>
      </c>
      <c r="F820" s="7">
        <f t="shared" si="76"/>
        <v>0.96577992729030837</v>
      </c>
      <c r="G820" s="6">
        <f t="shared" si="74"/>
        <v>3.6401072050666128E-4</v>
      </c>
      <c r="H820" s="7">
        <f t="shared" si="77"/>
        <v>0.68151581361608582</v>
      </c>
      <c r="I820">
        <f t="shared" si="75"/>
        <v>4.6998048744428811E-4</v>
      </c>
    </row>
    <row r="821" spans="1:9">
      <c r="A821" s="3" t="s">
        <v>550</v>
      </c>
      <c r="B821">
        <v>6.36</v>
      </c>
      <c r="C821" s="4">
        <v>214</v>
      </c>
      <c r="D821">
        <f t="shared" si="72"/>
        <v>33.647798742138363</v>
      </c>
      <c r="E821" s="6">
        <f t="shared" si="73"/>
        <v>9.3385390597487583E-5</v>
      </c>
      <c r="F821" s="7">
        <f t="shared" si="76"/>
        <v>0.96587331268090582</v>
      </c>
      <c r="G821" s="6">
        <f t="shared" si="74"/>
        <v>5.5253178578099419E-4</v>
      </c>
      <c r="H821" s="7">
        <f t="shared" si="77"/>
        <v>0.68206834540186678</v>
      </c>
      <c r="I821">
        <f t="shared" si="75"/>
        <v>9.0306523816408024E-4</v>
      </c>
    </row>
    <row r="822" spans="1:9">
      <c r="A822" s="3" t="s">
        <v>359</v>
      </c>
      <c r="B822">
        <v>12.22</v>
      </c>
      <c r="C822" s="4">
        <v>411</v>
      </c>
      <c r="D822">
        <f t="shared" si="72"/>
        <v>33.633387888707034</v>
      </c>
      <c r="E822" s="6">
        <f t="shared" si="73"/>
        <v>1.7935231558676354E-4</v>
      </c>
      <c r="F822" s="7">
        <f t="shared" si="76"/>
        <v>0.96605266499649256</v>
      </c>
      <c r="G822" s="6">
        <f t="shared" si="74"/>
        <v>1.0616255380886397E-3</v>
      </c>
      <c r="H822" s="7">
        <f t="shared" si="77"/>
        <v>0.68312997093995542</v>
      </c>
      <c r="I822">
        <f t="shared" si="75"/>
        <v>1.0373846830781241E-3</v>
      </c>
    </row>
    <row r="823" spans="1:9">
      <c r="A823" s="3" t="s">
        <v>1071</v>
      </c>
      <c r="B823">
        <v>14.03</v>
      </c>
      <c r="C823" s="4">
        <v>470</v>
      </c>
      <c r="D823">
        <f t="shared" si="72"/>
        <v>33.499643620812549</v>
      </c>
      <c r="E823" s="6">
        <f t="shared" si="73"/>
        <v>2.0509875505055685E-4</v>
      </c>
      <c r="F823" s="7">
        <f t="shared" si="76"/>
        <v>0.96625776375154315</v>
      </c>
      <c r="G823" s="6">
        <f t="shared" si="74"/>
        <v>1.2188712192621614E-3</v>
      </c>
      <c r="H823" s="7">
        <f t="shared" si="77"/>
        <v>0.68434884215921754</v>
      </c>
      <c r="I823">
        <f t="shared" si="75"/>
        <v>1.1580881378083774E-3</v>
      </c>
    </row>
    <row r="824" spans="1:9">
      <c r="A824" s="3" t="s">
        <v>992</v>
      </c>
      <c r="B824">
        <v>15.66</v>
      </c>
      <c r="C824" s="4">
        <v>524</v>
      </c>
      <c r="D824">
        <f t="shared" si="72"/>
        <v>33.461047254150699</v>
      </c>
      <c r="E824" s="6">
        <f t="shared" si="73"/>
        <v>2.2866329286487614E-4</v>
      </c>
      <c r="F824" s="7">
        <f t="shared" si="76"/>
        <v>0.96648642704440801</v>
      </c>
      <c r="G824" s="6">
        <f t="shared" si="74"/>
        <v>1.3604792083852779E-3</v>
      </c>
      <c r="H824" s="7">
        <f t="shared" si="77"/>
        <v>0.68570932136760276</v>
      </c>
      <c r="I824">
        <f t="shared" si="75"/>
        <v>4.9193511464307171E-4</v>
      </c>
    </row>
    <row r="825" spans="1:9">
      <c r="A825" s="3" t="s">
        <v>970</v>
      </c>
      <c r="B825">
        <v>6.65</v>
      </c>
      <c r="C825" s="4">
        <v>222</v>
      </c>
      <c r="D825">
        <f t="shared" si="72"/>
        <v>33.383458646616539</v>
      </c>
      <c r="E825" s="6">
        <f t="shared" si="73"/>
        <v>9.6876433236645993E-5</v>
      </c>
      <c r="F825" s="7">
        <f t="shared" si="76"/>
        <v>0.96658330347764465</v>
      </c>
      <c r="G825" s="6">
        <f t="shared" si="74"/>
        <v>5.7772584519553635E-4</v>
      </c>
      <c r="H825" s="7">
        <f t="shared" si="77"/>
        <v>0.68628704721279832</v>
      </c>
      <c r="I825">
        <f t="shared" si="75"/>
        <v>1.8729507601222828E-4</v>
      </c>
    </row>
    <row r="826" spans="1:9">
      <c r="A826" s="3" t="s">
        <v>626</v>
      </c>
      <c r="B826">
        <v>2.5299999999999998</v>
      </c>
      <c r="C826" s="4">
        <v>84</v>
      </c>
      <c r="D826">
        <f t="shared" si="72"/>
        <v>33.201581027667984</v>
      </c>
      <c r="E826" s="6">
        <f t="shared" si="73"/>
        <v>3.6655947711163351E-5</v>
      </c>
      <c r="F826" s="7">
        <f t="shared" si="76"/>
        <v>0.96661995942535583</v>
      </c>
      <c r="G826" s="6">
        <f t="shared" si="74"/>
        <v>2.1979644937514389E-4</v>
      </c>
      <c r="H826" s="7">
        <f t="shared" si="77"/>
        <v>0.68650684366217352</v>
      </c>
      <c r="I826">
        <f t="shared" si="75"/>
        <v>2.4584719669906718E-4</v>
      </c>
    </row>
    <row r="827" spans="1:9">
      <c r="A827" s="3" t="s">
        <v>633</v>
      </c>
      <c r="B827">
        <v>3.32</v>
      </c>
      <c r="C827" s="4">
        <v>110</v>
      </c>
      <c r="D827">
        <f t="shared" si="72"/>
        <v>33.132530120481931</v>
      </c>
      <c r="E827" s="6">
        <f t="shared" si="73"/>
        <v>4.80018362884282E-5</v>
      </c>
      <c r="F827" s="7">
        <f t="shared" si="76"/>
        <v>0.96666796126164423</v>
      </c>
      <c r="G827" s="6">
        <f t="shared" si="74"/>
        <v>2.8842854226303468E-4</v>
      </c>
      <c r="H827" s="7">
        <f t="shared" si="77"/>
        <v>0.68679527220443659</v>
      </c>
      <c r="I827">
        <f t="shared" si="75"/>
        <v>6.8066905363228791E-4</v>
      </c>
    </row>
    <row r="828" spans="1:9">
      <c r="A828" s="3" t="s">
        <v>733</v>
      </c>
      <c r="B828">
        <v>9.19</v>
      </c>
      <c r="C828" s="4">
        <v>304</v>
      </c>
      <c r="D828">
        <f t="shared" si="72"/>
        <v>33.079434167573453</v>
      </c>
      <c r="E828" s="6">
        <f t="shared" si="73"/>
        <v>1.3265962028801974E-4</v>
      </c>
      <c r="F828" s="7">
        <f t="shared" si="76"/>
        <v>0.96680062088193219</v>
      </c>
      <c r="G828" s="6">
        <f t="shared" si="74"/>
        <v>7.9839105524014717E-4</v>
      </c>
      <c r="H828" s="7">
        <f t="shared" si="77"/>
        <v>0.68759366325967675</v>
      </c>
      <c r="I828">
        <f t="shared" si="75"/>
        <v>5.8966124234560713E-4</v>
      </c>
    </row>
    <row r="829" spans="1:9">
      <c r="A829" s="3" t="s">
        <v>469</v>
      </c>
      <c r="B829">
        <v>7.96</v>
      </c>
      <c r="C829" s="4">
        <v>263</v>
      </c>
      <c r="D829">
        <f t="shared" si="72"/>
        <v>33.040201005025125</v>
      </c>
      <c r="E829" s="6">
        <f t="shared" si="73"/>
        <v>1.1476802676233287E-4</v>
      </c>
      <c r="F829" s="7">
        <f t="shared" si="76"/>
        <v>0.96691538890869455</v>
      </c>
      <c r="G829" s="6">
        <f t="shared" si="74"/>
        <v>6.9153349289570963E-4</v>
      </c>
      <c r="H829" s="7">
        <f t="shared" si="77"/>
        <v>0.68828519675257249</v>
      </c>
      <c r="I829">
        <f t="shared" si="75"/>
        <v>1.7706637631580424E-3</v>
      </c>
    </row>
    <row r="830" spans="1:9">
      <c r="A830" s="3" t="s">
        <v>1037</v>
      </c>
      <c r="B830">
        <v>23.9</v>
      </c>
      <c r="C830" s="4">
        <v>789</v>
      </c>
      <c r="D830">
        <f t="shared" si="72"/>
        <v>33.012552301255234</v>
      </c>
      <c r="E830" s="6">
        <f t="shared" si="73"/>
        <v>3.443040802869986E-4</v>
      </c>
      <c r="F830" s="7">
        <f t="shared" si="76"/>
        <v>0.96725969298898151</v>
      </c>
      <c r="G830" s="6">
        <f t="shared" si="74"/>
        <v>2.076338000026063E-3</v>
      </c>
      <c r="H830" s="7">
        <f t="shared" si="77"/>
        <v>0.69036153475259854</v>
      </c>
      <c r="I830">
        <f t="shared" si="75"/>
        <v>2.6972422963456033E-4</v>
      </c>
    </row>
    <row r="831" spans="1:9">
      <c r="A831" s="3" t="s">
        <v>21</v>
      </c>
      <c r="B831">
        <v>3.64</v>
      </c>
      <c r="C831" s="4">
        <v>120</v>
      </c>
      <c r="D831">
        <f t="shared" si="72"/>
        <v>32.967032967032964</v>
      </c>
      <c r="E831" s="6">
        <f t="shared" si="73"/>
        <v>5.2365639587376216E-5</v>
      </c>
      <c r="F831" s="7">
        <f t="shared" si="76"/>
        <v>0.96731205862856884</v>
      </c>
      <c r="G831" s="6">
        <f t="shared" si="74"/>
        <v>3.162288836859778E-4</v>
      </c>
      <c r="H831" s="7">
        <f t="shared" si="77"/>
        <v>0.69067776363628453</v>
      </c>
      <c r="I831">
        <f t="shared" si="75"/>
        <v>1.0694791947584159E-3</v>
      </c>
    </row>
    <row r="832" spans="1:9">
      <c r="A832" s="3" t="s">
        <v>720</v>
      </c>
      <c r="B832">
        <v>14.43</v>
      </c>
      <c r="C832" s="4">
        <v>475</v>
      </c>
      <c r="D832">
        <f t="shared" si="72"/>
        <v>32.917532917532917</v>
      </c>
      <c r="E832" s="6">
        <f t="shared" si="73"/>
        <v>2.0728065670003084E-4</v>
      </c>
      <c r="F832" s="7">
        <f t="shared" si="76"/>
        <v>0.9675193392852689</v>
      </c>
      <c r="G832" s="6">
        <f t="shared" si="74"/>
        <v>1.2536216460408405E-3</v>
      </c>
      <c r="H832" s="7">
        <f t="shared" si="77"/>
        <v>0.69193138528232534</v>
      </c>
      <c r="I832">
        <f t="shared" si="75"/>
        <v>9.5129739822474857E-4</v>
      </c>
    </row>
    <row r="833" spans="1:9">
      <c r="A833" s="3" t="s">
        <v>412</v>
      </c>
      <c r="B833">
        <v>12.83</v>
      </c>
      <c r="C833" s="4">
        <v>421</v>
      </c>
      <c r="D833">
        <f t="shared" si="72"/>
        <v>32.813717848791896</v>
      </c>
      <c r="E833" s="6">
        <f t="shared" si="73"/>
        <v>1.8371611888571155E-4</v>
      </c>
      <c r="F833" s="7">
        <f t="shared" si="76"/>
        <v>0.96770305540415458</v>
      </c>
      <c r="G833" s="6">
        <f t="shared" si="74"/>
        <v>1.1146199389261251E-3</v>
      </c>
      <c r="H833" s="7">
        <f t="shared" si="77"/>
        <v>0.69304600522125148</v>
      </c>
      <c r="I833">
        <f t="shared" si="75"/>
        <v>1.9819648408013757E-3</v>
      </c>
    </row>
    <row r="834" spans="1:9">
      <c r="A834" s="3" t="s">
        <v>714</v>
      </c>
      <c r="B834">
        <v>26.73</v>
      </c>
      <c r="C834" s="4">
        <v>877</v>
      </c>
      <c r="D834">
        <f t="shared" ref="D834:D897" si="78">C834/B834</f>
        <v>32.809577254021697</v>
      </c>
      <c r="E834" s="6">
        <f t="shared" si="73"/>
        <v>3.827055493177412E-4</v>
      </c>
      <c r="F834" s="7">
        <f t="shared" si="76"/>
        <v>0.96808576095347232</v>
      </c>
      <c r="G834" s="6">
        <f t="shared" si="74"/>
        <v>2.3221972694852161E-3</v>
      </c>
      <c r="H834" s="7">
        <f t="shared" si="77"/>
        <v>0.69536820249073672</v>
      </c>
      <c r="I834">
        <f t="shared" si="75"/>
        <v>4.94819222915166E-4</v>
      </c>
    </row>
    <row r="835" spans="1:9">
      <c r="A835" s="3" t="s">
        <v>630</v>
      </c>
      <c r="B835">
        <v>6.67</v>
      </c>
      <c r="C835" s="4">
        <v>218</v>
      </c>
      <c r="D835">
        <f t="shared" si="78"/>
        <v>32.683658170914541</v>
      </c>
      <c r="E835" s="6">
        <f t="shared" ref="E835:E898" si="79">C835/2291579</f>
        <v>9.5130911917066794E-5</v>
      </c>
      <c r="F835" s="7">
        <f t="shared" si="76"/>
        <v>0.96818089186538936</v>
      </c>
      <c r="G835" s="6">
        <f t="shared" ref="G835:G898" si="80">B835/11510.65</f>
        <v>5.7946336653447031E-4</v>
      </c>
      <c r="H835" s="7">
        <f t="shared" si="77"/>
        <v>0.69594766585727119</v>
      </c>
      <c r="I835">
        <f t="shared" ref="I835:I898" si="81">F835*H836-F836*H835</f>
        <v>1.0365548896161814E-3</v>
      </c>
    </row>
    <row r="836" spans="1:9">
      <c r="A836" s="3" t="s">
        <v>60</v>
      </c>
      <c r="B836">
        <v>13.97</v>
      </c>
      <c r="C836" s="4">
        <v>456</v>
      </c>
      <c r="D836">
        <f t="shared" si="78"/>
        <v>32.64137437365784</v>
      </c>
      <c r="E836" s="6">
        <f t="shared" si="79"/>
        <v>1.9898943043202962E-4</v>
      </c>
      <c r="F836" s="7">
        <f t="shared" ref="F836:F899" si="82">F835+E836</f>
        <v>0.96837988129582142</v>
      </c>
      <c r="G836" s="6">
        <f t="shared" si="80"/>
        <v>1.2136586552453598E-3</v>
      </c>
      <c r="H836" s="7">
        <f t="shared" ref="H836:H899" si="83">H835+G836</f>
        <v>0.69716132451251656</v>
      </c>
      <c r="I836">
        <f t="shared" si="81"/>
        <v>1.5514221474333123E-4</v>
      </c>
    </row>
    <row r="837" spans="1:9">
      <c r="A837" s="3" t="s">
        <v>1081</v>
      </c>
      <c r="B837">
        <v>2.09</v>
      </c>
      <c r="C837" s="4">
        <v>68</v>
      </c>
      <c r="D837">
        <f t="shared" si="78"/>
        <v>32.535885167464116</v>
      </c>
      <c r="E837" s="6">
        <f t="shared" si="79"/>
        <v>2.9673862432846521E-5</v>
      </c>
      <c r="F837" s="7">
        <f t="shared" si="82"/>
        <v>0.96840955515825422</v>
      </c>
      <c r="G837" s="6">
        <f t="shared" si="80"/>
        <v>1.8157097991859712E-4</v>
      </c>
      <c r="H837" s="7">
        <f t="shared" si="83"/>
        <v>0.69734289549243511</v>
      </c>
      <c r="I837">
        <f t="shared" si="81"/>
        <v>2.8142908767780916E-4</v>
      </c>
    </row>
    <row r="838" spans="1:9">
      <c r="A838" s="3" t="s">
        <v>514</v>
      </c>
      <c r="B838">
        <v>3.79</v>
      </c>
      <c r="C838" s="4">
        <v>123</v>
      </c>
      <c r="D838">
        <f t="shared" si="78"/>
        <v>32.453825857519789</v>
      </c>
      <c r="E838" s="6">
        <f t="shared" si="79"/>
        <v>5.3674780577060618E-5</v>
      </c>
      <c r="F838" s="7">
        <f t="shared" si="82"/>
        <v>0.96846322993883127</v>
      </c>
      <c r="G838" s="6">
        <f t="shared" si="80"/>
        <v>3.2926029372798237E-4</v>
      </c>
      <c r="H838" s="7">
        <f t="shared" si="83"/>
        <v>0.69767215578616304</v>
      </c>
      <c r="I838">
        <f t="shared" si="81"/>
        <v>1.5598355286505772E-4</v>
      </c>
    </row>
    <row r="839" spans="1:9">
      <c r="A839" s="3" t="s">
        <v>474</v>
      </c>
      <c r="B839">
        <v>2.1</v>
      </c>
      <c r="C839" s="4">
        <v>68</v>
      </c>
      <c r="D839">
        <f t="shared" si="78"/>
        <v>32.38095238095238</v>
      </c>
      <c r="E839" s="6">
        <f t="shared" si="79"/>
        <v>2.9673862432846521E-5</v>
      </c>
      <c r="F839" s="7">
        <f t="shared" si="82"/>
        <v>0.96849290380126407</v>
      </c>
      <c r="G839" s="6">
        <f t="shared" si="80"/>
        <v>1.8243974058806411E-4</v>
      </c>
      <c r="H839" s="7">
        <f t="shared" si="83"/>
        <v>0.69785459552675111</v>
      </c>
      <c r="I839">
        <f t="shared" si="81"/>
        <v>7.3468366354545456E-4</v>
      </c>
    </row>
    <row r="840" spans="1:9">
      <c r="A840" s="3" t="s">
        <v>268</v>
      </c>
      <c r="B840">
        <v>9.89</v>
      </c>
      <c r="C840" s="4">
        <v>320</v>
      </c>
      <c r="D840">
        <f t="shared" si="78"/>
        <v>32.355915065722954</v>
      </c>
      <c r="E840" s="6">
        <f t="shared" si="79"/>
        <v>1.3964170556633658E-4</v>
      </c>
      <c r="F840" s="7">
        <f t="shared" si="82"/>
        <v>0.96863254550683042</v>
      </c>
      <c r="G840" s="6">
        <f t="shared" si="80"/>
        <v>8.5920430210283528E-4</v>
      </c>
      <c r="H840" s="7">
        <f t="shared" si="83"/>
        <v>0.69871379982885395</v>
      </c>
      <c r="I840">
        <f t="shared" si="81"/>
        <v>1.9092190264661246E-3</v>
      </c>
    </row>
    <row r="841" spans="1:9">
      <c r="A841" s="3" t="s">
        <v>954</v>
      </c>
      <c r="B841">
        <v>25.67</v>
      </c>
      <c r="C841" s="4">
        <v>823</v>
      </c>
      <c r="D841">
        <f t="shared" si="78"/>
        <v>32.060771328398907</v>
      </c>
      <c r="E841" s="6">
        <f t="shared" si="79"/>
        <v>3.5914101150342185E-4</v>
      </c>
      <c r="F841" s="7">
        <f t="shared" si="82"/>
        <v>0.96899168651833389</v>
      </c>
      <c r="G841" s="6">
        <f t="shared" si="80"/>
        <v>2.230108638521717E-3</v>
      </c>
      <c r="H841" s="7">
        <f t="shared" si="83"/>
        <v>0.70094390846737564</v>
      </c>
      <c r="I841">
        <f t="shared" si="81"/>
        <v>3.8169060342707617E-4</v>
      </c>
    </row>
    <row r="842" spans="1:9">
      <c r="A842" s="3" t="s">
        <v>374</v>
      </c>
      <c r="B842">
        <v>5.13</v>
      </c>
      <c r="C842" s="4">
        <v>164</v>
      </c>
      <c r="D842">
        <f t="shared" si="78"/>
        <v>31.968810916179336</v>
      </c>
      <c r="E842" s="6">
        <f t="shared" si="79"/>
        <v>7.1566374102747491E-5</v>
      </c>
      <c r="F842" s="7">
        <f t="shared" si="82"/>
        <v>0.96906325289243667</v>
      </c>
      <c r="G842" s="6">
        <f t="shared" si="80"/>
        <v>4.456742234365566E-4</v>
      </c>
      <c r="H842" s="7">
        <f t="shared" si="83"/>
        <v>0.7013895826908122</v>
      </c>
      <c r="I842">
        <f t="shared" si="81"/>
        <v>8.2308011464438113E-4</v>
      </c>
    </row>
    <row r="843" spans="1:9">
      <c r="A843" s="3" t="s">
        <v>761</v>
      </c>
      <c r="B843">
        <v>11.06</v>
      </c>
      <c r="C843" s="4">
        <v>353</v>
      </c>
      <c r="D843">
        <f t="shared" si="78"/>
        <v>31.916817359855333</v>
      </c>
      <c r="E843" s="6">
        <f t="shared" si="79"/>
        <v>1.5404225645286503E-4</v>
      </c>
      <c r="F843" s="7">
        <f t="shared" si="82"/>
        <v>0.96921729514888955</v>
      </c>
      <c r="G843" s="6">
        <f t="shared" si="80"/>
        <v>9.6084930043047103E-4</v>
      </c>
      <c r="H843" s="7">
        <f t="shared" si="83"/>
        <v>0.7023504319912427</v>
      </c>
      <c r="I843">
        <f t="shared" si="81"/>
        <v>6.2071605148950049E-4</v>
      </c>
    </row>
    <row r="844" spans="1:9">
      <c r="A844" s="3" t="s">
        <v>1006</v>
      </c>
      <c r="B844">
        <v>8.34</v>
      </c>
      <c r="C844" s="4">
        <v>266</v>
      </c>
      <c r="D844">
        <f t="shared" si="78"/>
        <v>31.894484412470025</v>
      </c>
      <c r="E844" s="6">
        <f t="shared" si="79"/>
        <v>1.1607716775201728E-4</v>
      </c>
      <c r="F844" s="7">
        <f t="shared" si="82"/>
        <v>0.96933337231664152</v>
      </c>
      <c r="G844" s="6">
        <f t="shared" si="80"/>
        <v>7.2454639833545453E-4</v>
      </c>
      <c r="H844" s="7">
        <f t="shared" si="83"/>
        <v>0.70307497838957811</v>
      </c>
      <c r="I844">
        <f t="shared" si="81"/>
        <v>2.2402415481370674E-4</v>
      </c>
    </row>
    <row r="845" spans="1:9">
      <c r="A845" s="3" t="s">
        <v>205</v>
      </c>
      <c r="B845">
        <v>3.01</v>
      </c>
      <c r="C845" s="4">
        <v>96</v>
      </c>
      <c r="D845">
        <f t="shared" si="78"/>
        <v>31.893687707641199</v>
      </c>
      <c r="E845" s="6">
        <f t="shared" si="79"/>
        <v>4.1892511669900973E-5</v>
      </c>
      <c r="F845" s="7">
        <f t="shared" si="82"/>
        <v>0.96937526482831138</v>
      </c>
      <c r="G845" s="6">
        <f t="shared" si="80"/>
        <v>2.6149696150955856E-4</v>
      </c>
      <c r="H845" s="7">
        <f t="shared" si="83"/>
        <v>0.70333647535108768</v>
      </c>
      <c r="I845">
        <f t="shared" si="81"/>
        <v>1.0660095843486594E-3</v>
      </c>
    </row>
    <row r="846" spans="1:9">
      <c r="A846" s="3" t="s">
        <v>1032</v>
      </c>
      <c r="B846">
        <v>14.32</v>
      </c>
      <c r="C846" s="4">
        <v>456</v>
      </c>
      <c r="D846">
        <f t="shared" si="78"/>
        <v>31.843575418994412</v>
      </c>
      <c r="E846" s="6">
        <f t="shared" si="79"/>
        <v>1.9898943043202962E-4</v>
      </c>
      <c r="F846" s="7">
        <f t="shared" si="82"/>
        <v>0.96957425425874344</v>
      </c>
      <c r="G846" s="6">
        <f t="shared" si="80"/>
        <v>1.2440652786767038E-3</v>
      </c>
      <c r="H846" s="7">
        <f t="shared" si="83"/>
        <v>0.70458054062976438</v>
      </c>
      <c r="I846">
        <f t="shared" si="81"/>
        <v>1.9571319754707606E-3</v>
      </c>
    </row>
    <row r="847" spans="1:9">
      <c r="A847" s="3" t="s">
        <v>573</v>
      </c>
      <c r="B847">
        <v>26.29</v>
      </c>
      <c r="C847" s="4">
        <v>837</v>
      </c>
      <c r="D847">
        <f t="shared" si="78"/>
        <v>31.83720045644732</v>
      </c>
      <c r="E847" s="6">
        <f t="shared" si="79"/>
        <v>3.6525033612194908E-4</v>
      </c>
      <c r="F847" s="7">
        <f t="shared" si="82"/>
        <v>0.96993950459486544</v>
      </c>
      <c r="G847" s="6">
        <f t="shared" si="80"/>
        <v>2.2839718000286693E-3</v>
      </c>
      <c r="H847" s="7">
        <f t="shared" si="83"/>
        <v>0.70686451242979309</v>
      </c>
      <c r="I847">
        <f t="shared" si="81"/>
        <v>1.3819572206817954E-3</v>
      </c>
    </row>
    <row r="848" spans="1:9">
      <c r="A848" s="3" t="s">
        <v>520</v>
      </c>
      <c r="B848">
        <v>18.559999999999999</v>
      </c>
      <c r="C848" s="4">
        <v>590</v>
      </c>
      <c r="D848">
        <f t="shared" si="78"/>
        <v>31.788793103448278</v>
      </c>
      <c r="E848" s="6">
        <f t="shared" si="79"/>
        <v>2.5746439463793306E-4</v>
      </c>
      <c r="F848" s="7">
        <f t="shared" si="82"/>
        <v>0.97019696898950336</v>
      </c>
      <c r="G848" s="6">
        <f t="shared" si="80"/>
        <v>1.6124198025306998E-3</v>
      </c>
      <c r="H848" s="7">
        <f t="shared" si="83"/>
        <v>0.70847693223232378</v>
      </c>
      <c r="I848">
        <f t="shared" si="81"/>
        <v>2.0848759075287049E-4</v>
      </c>
    </row>
    <row r="849" spans="1:9">
      <c r="A849" s="3" t="s">
        <v>110</v>
      </c>
      <c r="B849">
        <v>2.8</v>
      </c>
      <c r="C849" s="4">
        <v>89</v>
      </c>
      <c r="D849">
        <f t="shared" si="78"/>
        <v>31.785714285714288</v>
      </c>
      <c r="E849" s="6">
        <f t="shared" si="79"/>
        <v>3.8837849360637359E-5</v>
      </c>
      <c r="F849" s="7">
        <f t="shared" si="82"/>
        <v>0.97023580683886401</v>
      </c>
      <c r="G849" s="6">
        <f t="shared" si="80"/>
        <v>2.4325298745075211E-4</v>
      </c>
      <c r="H849" s="7">
        <f t="shared" si="83"/>
        <v>0.70872018521977453</v>
      </c>
      <c r="I849">
        <f t="shared" si="81"/>
        <v>3.0232247016903635E-4</v>
      </c>
    </row>
    <row r="850" spans="1:9">
      <c r="A850" s="3" t="s">
        <v>404</v>
      </c>
      <c r="B850">
        <v>4.0599999999999996</v>
      </c>
      <c r="C850" s="4">
        <v>129</v>
      </c>
      <c r="D850">
        <f t="shared" si="78"/>
        <v>31.773399014778327</v>
      </c>
      <c r="E850" s="6">
        <f t="shared" si="79"/>
        <v>5.6293062556429429E-5</v>
      </c>
      <c r="F850" s="7">
        <f t="shared" si="82"/>
        <v>0.9702920999014204</v>
      </c>
      <c r="G850" s="6">
        <f t="shared" si="80"/>
        <v>3.5271683180359057E-4</v>
      </c>
      <c r="H850" s="7">
        <f t="shared" si="83"/>
        <v>0.70907290205157814</v>
      </c>
      <c r="I850">
        <f t="shared" si="81"/>
        <v>2.1641030099457392E-3</v>
      </c>
    </row>
    <row r="851" spans="1:9">
      <c r="A851" s="3" t="s">
        <v>616</v>
      </c>
      <c r="B851">
        <v>29.05</v>
      </c>
      <c r="C851" s="4">
        <v>920</v>
      </c>
      <c r="D851">
        <f t="shared" si="78"/>
        <v>31.669535283993113</v>
      </c>
      <c r="E851" s="6">
        <f t="shared" si="79"/>
        <v>4.0146990350321766E-4</v>
      </c>
      <c r="F851" s="7">
        <f t="shared" si="82"/>
        <v>0.97069356980492361</v>
      </c>
      <c r="G851" s="6">
        <f t="shared" si="80"/>
        <v>2.5237497448015534E-3</v>
      </c>
      <c r="H851" s="7">
        <f t="shared" si="83"/>
        <v>0.71159665179637965</v>
      </c>
      <c r="I851">
        <f t="shared" si="81"/>
        <v>1.340940446443728E-4</v>
      </c>
    </row>
    <row r="852" spans="1:9">
      <c r="A852" s="3" t="s">
        <v>390</v>
      </c>
      <c r="B852">
        <v>1.8</v>
      </c>
      <c r="C852" s="4">
        <v>57</v>
      </c>
      <c r="D852">
        <f t="shared" si="78"/>
        <v>31.666666666666664</v>
      </c>
      <c r="E852" s="6">
        <f t="shared" si="79"/>
        <v>2.4873678804003703E-5</v>
      </c>
      <c r="F852" s="7">
        <f t="shared" si="82"/>
        <v>0.9707184434837276</v>
      </c>
      <c r="G852" s="6">
        <f t="shared" si="80"/>
        <v>1.5637692050405496E-4</v>
      </c>
      <c r="H852" s="7">
        <f t="shared" si="83"/>
        <v>0.71175302871688373</v>
      </c>
      <c r="I852">
        <f t="shared" si="81"/>
        <v>2.3543025137717777E-4</v>
      </c>
    </row>
    <row r="853" spans="1:9">
      <c r="A853" s="3" t="s">
        <v>977</v>
      </c>
      <c r="B853">
        <v>3.16</v>
      </c>
      <c r="C853" s="4">
        <v>100</v>
      </c>
      <c r="D853">
        <f t="shared" si="78"/>
        <v>31.645569620253163</v>
      </c>
      <c r="E853" s="6">
        <f t="shared" si="79"/>
        <v>4.3638032989480178E-5</v>
      </c>
      <c r="F853" s="7">
        <f t="shared" si="82"/>
        <v>0.97076208151671706</v>
      </c>
      <c r="G853" s="6">
        <f t="shared" si="80"/>
        <v>2.7452837155156313E-4</v>
      </c>
      <c r="H853" s="7">
        <f t="shared" si="83"/>
        <v>0.71202755708843524</v>
      </c>
      <c r="I853">
        <f t="shared" si="81"/>
        <v>2.1683197204336313E-4</v>
      </c>
    </row>
    <row r="854" spans="1:9">
      <c r="A854" s="3" t="s">
        <v>1001</v>
      </c>
      <c r="B854">
        <v>2.91</v>
      </c>
      <c r="C854" s="4">
        <v>92</v>
      </c>
      <c r="D854">
        <f t="shared" si="78"/>
        <v>31.615120274914087</v>
      </c>
      <c r="E854" s="6">
        <f t="shared" si="79"/>
        <v>4.0146990350321768E-5</v>
      </c>
      <c r="F854" s="7">
        <f t="shared" si="82"/>
        <v>0.97080222850706743</v>
      </c>
      <c r="G854" s="6">
        <f t="shared" si="80"/>
        <v>2.5280935481488884E-4</v>
      </c>
      <c r="H854" s="7">
        <f t="shared" si="83"/>
        <v>0.7122803664432501</v>
      </c>
      <c r="I854">
        <f t="shared" si="81"/>
        <v>2.5709126351525224E-4</v>
      </c>
    </row>
    <row r="855" spans="1:9">
      <c r="A855" s="3" t="s">
        <v>850</v>
      </c>
      <c r="B855">
        <v>3.45</v>
      </c>
      <c r="C855" s="4">
        <v>109</v>
      </c>
      <c r="D855">
        <f t="shared" si="78"/>
        <v>31.594202898550723</v>
      </c>
      <c r="E855" s="6">
        <f t="shared" si="79"/>
        <v>4.7565455958533397E-5</v>
      </c>
      <c r="F855" s="7">
        <f t="shared" si="82"/>
        <v>0.97084979396302595</v>
      </c>
      <c r="G855" s="6">
        <f t="shared" si="80"/>
        <v>2.9972243096610535E-4</v>
      </c>
      <c r="H855" s="7">
        <f t="shared" si="83"/>
        <v>0.7125800888742162</v>
      </c>
      <c r="I855">
        <f t="shared" si="81"/>
        <v>1.0464308293280933E-3</v>
      </c>
    </row>
    <row r="856" spans="1:9">
      <c r="A856" s="3" t="s">
        <v>1009</v>
      </c>
      <c r="B856">
        <v>14.04</v>
      </c>
      <c r="C856" s="4">
        <v>443</v>
      </c>
      <c r="D856">
        <f t="shared" si="78"/>
        <v>31.552706552706553</v>
      </c>
      <c r="E856" s="6">
        <f t="shared" si="79"/>
        <v>1.933164861433972E-4</v>
      </c>
      <c r="F856" s="7">
        <f t="shared" si="82"/>
        <v>0.97104311044916936</v>
      </c>
      <c r="G856" s="6">
        <f t="shared" si="80"/>
        <v>1.2197399799316285E-3</v>
      </c>
      <c r="H856" s="7">
        <f t="shared" si="83"/>
        <v>0.71379982885414783</v>
      </c>
      <c r="I856">
        <f t="shared" si="81"/>
        <v>7.1104032618718449E-4</v>
      </c>
    </row>
    <row r="857" spans="1:9">
      <c r="A857" s="3" t="s">
        <v>125</v>
      </c>
      <c r="B857">
        <v>9.5399999999999991</v>
      </c>
      <c r="C857" s="4">
        <v>301</v>
      </c>
      <c r="D857">
        <f t="shared" si="78"/>
        <v>31.551362683438157</v>
      </c>
      <c r="E857" s="6">
        <f t="shared" si="79"/>
        <v>1.3135047929833534E-4</v>
      </c>
      <c r="F857" s="7">
        <f t="shared" si="82"/>
        <v>0.97117446092846771</v>
      </c>
      <c r="G857" s="6">
        <f t="shared" si="80"/>
        <v>8.2879767867149112E-4</v>
      </c>
      <c r="H857" s="7">
        <f t="shared" si="83"/>
        <v>0.71462862653281933</v>
      </c>
      <c r="I857">
        <f t="shared" si="81"/>
        <v>8.8401790181802387E-4</v>
      </c>
    </row>
    <row r="858" spans="1:9">
      <c r="A858" s="3" t="s">
        <v>312</v>
      </c>
      <c r="B858">
        <v>11.86</v>
      </c>
      <c r="C858" s="4">
        <v>374</v>
      </c>
      <c r="D858">
        <f t="shared" si="78"/>
        <v>31.534569983136596</v>
      </c>
      <c r="E858" s="6">
        <f t="shared" si="79"/>
        <v>1.6320624338065588E-4</v>
      </c>
      <c r="F858" s="7">
        <f t="shared" si="82"/>
        <v>0.97133766717184833</v>
      </c>
      <c r="G858" s="6">
        <f t="shared" si="80"/>
        <v>1.0303501539878288E-3</v>
      </c>
      <c r="H858" s="7">
        <f t="shared" si="83"/>
        <v>0.71565897668680711</v>
      </c>
      <c r="I858">
        <f t="shared" si="81"/>
        <v>4.3535110975201352E-4</v>
      </c>
    </row>
    <row r="859" spans="1:9">
      <c r="A859" s="3" t="s">
        <v>786</v>
      </c>
      <c r="B859">
        <v>5.84</v>
      </c>
      <c r="C859" s="4">
        <v>184</v>
      </c>
      <c r="D859">
        <f t="shared" si="78"/>
        <v>31.506849315068493</v>
      </c>
      <c r="E859" s="6">
        <f t="shared" si="79"/>
        <v>8.0293980700643536E-5</v>
      </c>
      <c r="F859" s="7">
        <f t="shared" si="82"/>
        <v>0.97141796115254897</v>
      </c>
      <c r="G859" s="6">
        <f t="shared" si="80"/>
        <v>5.0735623096871154E-4</v>
      </c>
      <c r="H859" s="7">
        <f t="shared" si="83"/>
        <v>0.71616633291777587</v>
      </c>
      <c r="I859">
        <f t="shared" si="81"/>
        <v>8.8379894111190183E-4</v>
      </c>
    </row>
    <row r="860" spans="1:9">
      <c r="A860" s="3" t="s">
        <v>638</v>
      </c>
      <c r="B860">
        <v>11.85</v>
      </c>
      <c r="C860" s="4">
        <v>372</v>
      </c>
      <c r="D860">
        <f t="shared" si="78"/>
        <v>31.39240506329114</v>
      </c>
      <c r="E860" s="6">
        <f t="shared" si="79"/>
        <v>1.6233348272086626E-4</v>
      </c>
      <c r="F860" s="7">
        <f t="shared" si="82"/>
        <v>0.97158029463526985</v>
      </c>
      <c r="G860" s="6">
        <f t="shared" si="80"/>
        <v>1.0294813933183617E-3</v>
      </c>
      <c r="H860" s="7">
        <f t="shared" si="83"/>
        <v>0.71719581431109425</v>
      </c>
      <c r="I860">
        <f t="shared" si="81"/>
        <v>4.184409434793146E-4</v>
      </c>
    </row>
    <row r="861" spans="1:9">
      <c r="A861" s="3" t="s">
        <v>917</v>
      </c>
      <c r="B861">
        <v>5.61</v>
      </c>
      <c r="C861" s="4">
        <v>176</v>
      </c>
      <c r="D861">
        <f t="shared" si="78"/>
        <v>31.372549019607842</v>
      </c>
      <c r="E861" s="6">
        <f t="shared" si="79"/>
        <v>7.6802938061485112E-5</v>
      </c>
      <c r="F861" s="7">
        <f t="shared" si="82"/>
        <v>0.9716570975733313</v>
      </c>
      <c r="G861" s="6">
        <f t="shared" si="80"/>
        <v>4.8737473557097127E-4</v>
      </c>
      <c r="H861" s="7">
        <f t="shared" si="83"/>
        <v>0.71768318904666517</v>
      </c>
      <c r="I861">
        <f t="shared" si="81"/>
        <v>6.3949281470576658E-4</v>
      </c>
    </row>
    <row r="862" spans="1:9">
      <c r="A862" s="3" t="s">
        <v>388</v>
      </c>
      <c r="B862">
        <v>8.57</v>
      </c>
      <c r="C862" s="4">
        <v>268</v>
      </c>
      <c r="D862">
        <f t="shared" si="78"/>
        <v>31.271878646441074</v>
      </c>
      <c r="E862" s="6">
        <f t="shared" si="79"/>
        <v>1.1694992841180689E-4</v>
      </c>
      <c r="F862" s="7">
        <f t="shared" si="82"/>
        <v>0.97177404750174312</v>
      </c>
      <c r="G862" s="6">
        <f t="shared" si="80"/>
        <v>7.4452789373319491E-4</v>
      </c>
      <c r="H862" s="7">
        <f t="shared" si="83"/>
        <v>0.71842771694039842</v>
      </c>
      <c r="I862">
        <f t="shared" si="81"/>
        <v>7.0838459306155066E-4</v>
      </c>
    </row>
    <row r="863" spans="1:9">
      <c r="A863" s="3" t="s">
        <v>159</v>
      </c>
      <c r="B863">
        <v>9.49</v>
      </c>
      <c r="C863" s="4">
        <v>296</v>
      </c>
      <c r="D863">
        <f t="shared" si="78"/>
        <v>31.190727081138039</v>
      </c>
      <c r="E863" s="6">
        <f t="shared" si="79"/>
        <v>1.2916857764886134E-4</v>
      </c>
      <c r="F863" s="7">
        <f t="shared" si="82"/>
        <v>0.97190321607939201</v>
      </c>
      <c r="G863" s="6">
        <f t="shared" si="80"/>
        <v>8.2445387532415642E-4</v>
      </c>
      <c r="H863" s="7">
        <f t="shared" si="83"/>
        <v>0.71925217081572257</v>
      </c>
      <c r="I863">
        <f t="shared" si="81"/>
        <v>1.0010784632670244E-3</v>
      </c>
    </row>
    <row r="864" spans="1:9">
      <c r="A864" s="3" t="s">
        <v>699</v>
      </c>
      <c r="B864">
        <v>13.41</v>
      </c>
      <c r="C864" s="4">
        <v>418</v>
      </c>
      <c r="D864">
        <f t="shared" si="78"/>
        <v>31.170768083519761</v>
      </c>
      <c r="E864" s="6">
        <f t="shared" si="79"/>
        <v>1.8240697789602715E-4</v>
      </c>
      <c r="F864" s="7">
        <f t="shared" si="82"/>
        <v>0.97208562305728807</v>
      </c>
      <c r="G864" s="6">
        <f t="shared" si="80"/>
        <v>1.1650080577552094E-3</v>
      </c>
      <c r="H864" s="7">
        <f t="shared" si="83"/>
        <v>0.72041717887347778</v>
      </c>
      <c r="I864">
        <f t="shared" si="81"/>
        <v>6.3621270284253129E-4</v>
      </c>
    </row>
    <row r="865" spans="1:9">
      <c r="A865" s="3" t="s">
        <v>1040</v>
      </c>
      <c r="B865">
        <v>8.52</v>
      </c>
      <c r="C865" s="4">
        <v>265</v>
      </c>
      <c r="D865">
        <f t="shared" si="78"/>
        <v>31.103286384976528</v>
      </c>
      <c r="E865" s="6">
        <f t="shared" si="79"/>
        <v>1.1564078742212247E-4</v>
      </c>
      <c r="F865" s="7">
        <f t="shared" si="82"/>
        <v>0.97220126384471017</v>
      </c>
      <c r="G865" s="6">
        <f t="shared" si="80"/>
        <v>7.4018409038586E-4</v>
      </c>
      <c r="H865" s="7">
        <f t="shared" si="83"/>
        <v>0.72115736296386368</v>
      </c>
      <c r="I865">
        <f t="shared" si="81"/>
        <v>2.5021573963202037E-4</v>
      </c>
    </row>
    <row r="866" spans="1:9">
      <c r="A866" s="3" t="s">
        <v>1027</v>
      </c>
      <c r="B866">
        <v>3.35</v>
      </c>
      <c r="C866" s="4">
        <v>104</v>
      </c>
      <c r="D866">
        <f t="shared" si="78"/>
        <v>31.044776119402986</v>
      </c>
      <c r="E866" s="6">
        <f t="shared" si="79"/>
        <v>4.5383554309059389E-5</v>
      </c>
      <c r="F866" s="7">
        <f t="shared" si="82"/>
        <v>0.97224664739901923</v>
      </c>
      <c r="G866" s="6">
        <f t="shared" si="80"/>
        <v>2.9103482427143558E-4</v>
      </c>
      <c r="H866" s="7">
        <f t="shared" si="83"/>
        <v>0.72144839778813508</v>
      </c>
      <c r="I866">
        <f t="shared" si="81"/>
        <v>2.7716004218214518E-4</v>
      </c>
    </row>
    <row r="867" spans="1:9">
      <c r="A867" s="3" t="s">
        <v>271</v>
      </c>
      <c r="B867">
        <v>3.71</v>
      </c>
      <c r="C867" s="4">
        <v>115</v>
      </c>
      <c r="D867">
        <f t="shared" si="78"/>
        <v>30.997304582210244</v>
      </c>
      <c r="E867" s="6">
        <f t="shared" si="79"/>
        <v>5.0183737937902208E-5</v>
      </c>
      <c r="F867" s="7">
        <f t="shared" si="82"/>
        <v>0.97229683113695708</v>
      </c>
      <c r="G867" s="6">
        <f t="shared" si="80"/>
        <v>3.2231020837224656E-4</v>
      </c>
      <c r="H867" s="7">
        <f t="shared" si="83"/>
        <v>0.72177070799650733</v>
      </c>
      <c r="I867">
        <f t="shared" si="81"/>
        <v>1.5121751094115954E-3</v>
      </c>
    </row>
    <row r="868" spans="1:9">
      <c r="A868" s="3" t="s">
        <v>922</v>
      </c>
      <c r="B868">
        <v>20.239999999999998</v>
      </c>
      <c r="C868" s="4">
        <v>627</v>
      </c>
      <c r="D868">
        <f t="shared" si="78"/>
        <v>30.978260869565219</v>
      </c>
      <c r="E868" s="6">
        <f t="shared" si="79"/>
        <v>2.7361046684404072E-4</v>
      </c>
      <c r="F868" s="7">
        <f t="shared" si="82"/>
        <v>0.97257044160380113</v>
      </c>
      <c r="G868" s="6">
        <f t="shared" si="80"/>
        <v>1.7583715950011511E-3</v>
      </c>
      <c r="H868" s="7">
        <f t="shared" si="83"/>
        <v>0.72352907959150847</v>
      </c>
      <c r="I868">
        <f t="shared" si="81"/>
        <v>2.3161814345462606E-4</v>
      </c>
    </row>
    <row r="869" spans="1:9">
      <c r="A869" s="3" t="s">
        <v>26</v>
      </c>
      <c r="B869">
        <v>3.1</v>
      </c>
      <c r="C869" s="4">
        <v>96</v>
      </c>
      <c r="D869">
        <f t="shared" si="78"/>
        <v>30.967741935483868</v>
      </c>
      <c r="E869" s="6">
        <f t="shared" si="79"/>
        <v>4.1892511669900973E-5</v>
      </c>
      <c r="F869" s="7">
        <f t="shared" si="82"/>
        <v>0.97261233411547099</v>
      </c>
      <c r="G869" s="6">
        <f t="shared" si="80"/>
        <v>2.6931580753476129E-4</v>
      </c>
      <c r="H869" s="7">
        <f t="shared" si="83"/>
        <v>0.72379839539904323</v>
      </c>
      <c r="I869">
        <f t="shared" si="81"/>
        <v>3.6686955502696073E-4</v>
      </c>
    </row>
    <row r="870" spans="1:9">
      <c r="A870" s="3" t="s">
        <v>682</v>
      </c>
      <c r="B870">
        <v>4.91</v>
      </c>
      <c r="C870" s="4">
        <v>152</v>
      </c>
      <c r="D870">
        <f t="shared" si="78"/>
        <v>30.957230142566189</v>
      </c>
      <c r="E870" s="6">
        <f t="shared" si="79"/>
        <v>6.6329810144009869E-5</v>
      </c>
      <c r="F870" s="7">
        <f t="shared" si="82"/>
        <v>0.97267866392561497</v>
      </c>
      <c r="G870" s="6">
        <f t="shared" si="80"/>
        <v>4.265614887082832E-4</v>
      </c>
      <c r="H870" s="7">
        <f t="shared" si="83"/>
        <v>0.72422495688775146</v>
      </c>
      <c r="I870">
        <f t="shared" si="81"/>
        <v>1.1611547492880181E-3</v>
      </c>
    </row>
    <row r="871" spans="1:9">
      <c r="A871" s="3" t="s">
        <v>156</v>
      </c>
      <c r="B871">
        <v>15.54</v>
      </c>
      <c r="C871" s="4">
        <v>481</v>
      </c>
      <c r="D871">
        <f t="shared" si="78"/>
        <v>30.952380952380953</v>
      </c>
      <c r="E871" s="6">
        <f t="shared" si="79"/>
        <v>2.0989893867939967E-4</v>
      </c>
      <c r="F871" s="7">
        <f t="shared" si="82"/>
        <v>0.97288856286429437</v>
      </c>
      <c r="G871" s="6">
        <f t="shared" si="80"/>
        <v>1.3500540803516744E-3</v>
      </c>
      <c r="H871" s="7">
        <f t="shared" si="83"/>
        <v>0.72557501096810317</v>
      </c>
      <c r="I871">
        <f t="shared" si="81"/>
        <v>3.9022132793098407E-4</v>
      </c>
    </row>
    <row r="872" spans="1:9">
      <c r="A872" s="3" t="s">
        <v>264</v>
      </c>
      <c r="B872">
        <v>5.22</v>
      </c>
      <c r="C872" s="4">
        <v>161</v>
      </c>
      <c r="D872">
        <f t="shared" si="78"/>
        <v>30.842911877394638</v>
      </c>
      <c r="E872" s="6">
        <f t="shared" si="79"/>
        <v>7.0257233113063089E-5</v>
      </c>
      <c r="F872" s="7">
        <f t="shared" si="82"/>
        <v>0.97295882009740742</v>
      </c>
      <c r="G872" s="6">
        <f t="shared" si="80"/>
        <v>4.5349306946175933E-4</v>
      </c>
      <c r="H872" s="7">
        <f t="shared" si="83"/>
        <v>0.72602850403756491</v>
      </c>
      <c r="I872">
        <f t="shared" si="81"/>
        <v>1.0265366645881846E-3</v>
      </c>
    </row>
    <row r="873" spans="1:9">
      <c r="A873" s="3" t="s">
        <v>519</v>
      </c>
      <c r="B873">
        <v>13.73</v>
      </c>
      <c r="C873" s="4">
        <v>423</v>
      </c>
      <c r="D873">
        <f t="shared" si="78"/>
        <v>30.808448652585579</v>
      </c>
      <c r="E873" s="6">
        <f t="shared" si="79"/>
        <v>1.8458887954550117E-4</v>
      </c>
      <c r="F873" s="7">
        <f t="shared" si="82"/>
        <v>0.97314340897695295</v>
      </c>
      <c r="G873" s="6">
        <f t="shared" si="80"/>
        <v>1.1928083991781524E-3</v>
      </c>
      <c r="H873" s="7">
        <f t="shared" si="83"/>
        <v>0.72722131243674304</v>
      </c>
      <c r="I873">
        <f t="shared" si="81"/>
        <v>6.265942372492006E-4</v>
      </c>
    </row>
    <row r="874" spans="1:9">
      <c r="A874" s="3" t="s">
        <v>498</v>
      </c>
      <c r="B874">
        <v>8.3800000000000008</v>
      </c>
      <c r="C874" s="4">
        <v>258</v>
      </c>
      <c r="D874">
        <f t="shared" si="78"/>
        <v>30.787589498806678</v>
      </c>
      <c r="E874" s="6">
        <f t="shared" si="79"/>
        <v>1.1258612511285886E-4</v>
      </c>
      <c r="F874" s="7">
        <f t="shared" si="82"/>
        <v>0.97325599510206584</v>
      </c>
      <c r="G874" s="6">
        <f t="shared" si="80"/>
        <v>7.2802144101332257E-4</v>
      </c>
      <c r="H874" s="7">
        <f t="shared" si="83"/>
        <v>0.7279493338777564</v>
      </c>
      <c r="I874">
        <f t="shared" si="81"/>
        <v>8.7490744257801012E-4</v>
      </c>
    </row>
    <row r="875" spans="1:9">
      <c r="A875" s="3" t="s">
        <v>584</v>
      </c>
      <c r="B875">
        <v>11.7</v>
      </c>
      <c r="C875" s="4">
        <v>360</v>
      </c>
      <c r="D875">
        <f t="shared" si="78"/>
        <v>30.76923076923077</v>
      </c>
      <c r="E875" s="6">
        <f t="shared" si="79"/>
        <v>1.5709691876212865E-4</v>
      </c>
      <c r="F875" s="7">
        <f t="shared" si="82"/>
        <v>0.97341309202082793</v>
      </c>
      <c r="G875" s="6">
        <f t="shared" si="80"/>
        <v>1.016449983276357E-3</v>
      </c>
      <c r="H875" s="7">
        <f t="shared" si="83"/>
        <v>0.72896578386103272</v>
      </c>
      <c r="I875">
        <f t="shared" si="81"/>
        <v>5.1163116935137865E-4</v>
      </c>
    </row>
    <row r="876" spans="1:9">
      <c r="A876" s="3" t="s">
        <v>872</v>
      </c>
      <c r="B876">
        <v>6.84</v>
      </c>
      <c r="C876" s="4">
        <v>210</v>
      </c>
      <c r="D876">
        <f t="shared" si="78"/>
        <v>30.701754385964914</v>
      </c>
      <c r="E876" s="6">
        <f t="shared" si="79"/>
        <v>9.1639869277908371E-5</v>
      </c>
      <c r="F876" s="7">
        <f t="shared" si="82"/>
        <v>0.97350473189010589</v>
      </c>
      <c r="G876" s="6">
        <f t="shared" si="80"/>
        <v>5.942322979154088E-4</v>
      </c>
      <c r="H876" s="7">
        <f t="shared" si="83"/>
        <v>0.72956001615894817</v>
      </c>
      <c r="I876">
        <f t="shared" si="81"/>
        <v>1.8012760268840688E-3</v>
      </c>
    </row>
    <row r="877" spans="1:9">
      <c r="A877" s="3" t="s">
        <v>656</v>
      </c>
      <c r="B877">
        <v>24.08</v>
      </c>
      <c r="C877" s="4">
        <v>739</v>
      </c>
      <c r="D877">
        <f t="shared" si="78"/>
        <v>30.689368770764123</v>
      </c>
      <c r="E877" s="6">
        <f t="shared" si="79"/>
        <v>3.2248506379225854E-4</v>
      </c>
      <c r="F877" s="7">
        <f t="shared" si="82"/>
        <v>0.97382721695389818</v>
      </c>
      <c r="G877" s="6">
        <f t="shared" si="80"/>
        <v>2.0919756920764684E-3</v>
      </c>
      <c r="H877" s="7">
        <f t="shared" si="83"/>
        <v>0.73165199185102459</v>
      </c>
      <c r="I877">
        <f t="shared" si="81"/>
        <v>1.621968983105404E-3</v>
      </c>
    </row>
    <row r="878" spans="1:9">
      <c r="A878" s="3" t="s">
        <v>139</v>
      </c>
      <c r="B878">
        <v>21.67</v>
      </c>
      <c r="C878" s="4">
        <v>662</v>
      </c>
      <c r="D878">
        <f t="shared" si="78"/>
        <v>30.549146285186893</v>
      </c>
      <c r="E878" s="6">
        <f t="shared" si="79"/>
        <v>2.8888377839035877E-4</v>
      </c>
      <c r="F878" s="7">
        <f t="shared" si="82"/>
        <v>0.97411610073228849</v>
      </c>
      <c r="G878" s="6">
        <f t="shared" si="80"/>
        <v>1.8826043707349284E-3</v>
      </c>
      <c r="H878" s="7">
        <f t="shared" si="83"/>
        <v>0.73353459622175954</v>
      </c>
      <c r="I878">
        <f t="shared" si="81"/>
        <v>7.1197732174033135E-4</v>
      </c>
    </row>
    <row r="879" spans="1:9">
      <c r="A879" s="3" t="s">
        <v>114</v>
      </c>
      <c r="B879">
        <v>9.51</v>
      </c>
      <c r="C879" s="4">
        <v>290</v>
      </c>
      <c r="D879">
        <f t="shared" si="78"/>
        <v>30.494216614090433</v>
      </c>
      <c r="E879" s="6">
        <f t="shared" si="79"/>
        <v>1.2655029566949251E-4</v>
      </c>
      <c r="F879" s="7">
        <f t="shared" si="82"/>
        <v>0.97424265102795804</v>
      </c>
      <c r="G879" s="6">
        <f t="shared" si="80"/>
        <v>8.2619139666309028E-4</v>
      </c>
      <c r="H879" s="7">
        <f t="shared" si="83"/>
        <v>0.73436078761842261</v>
      </c>
      <c r="I879">
        <f t="shared" si="81"/>
        <v>2.8751744940513912E-4</v>
      </c>
    </row>
    <row r="880" spans="1:9">
      <c r="A880" s="3" t="s">
        <v>1039</v>
      </c>
      <c r="B880">
        <v>3.84</v>
      </c>
      <c r="C880" s="4">
        <v>117</v>
      </c>
      <c r="D880">
        <f t="shared" si="78"/>
        <v>30.46875</v>
      </c>
      <c r="E880" s="6">
        <f t="shared" si="79"/>
        <v>5.1056498597691807E-5</v>
      </c>
      <c r="F880" s="7">
        <f t="shared" si="82"/>
        <v>0.97429370752655575</v>
      </c>
      <c r="G880" s="6">
        <f t="shared" si="80"/>
        <v>3.3360409707531723E-4</v>
      </c>
      <c r="H880" s="7">
        <f t="shared" si="83"/>
        <v>0.73469439171549789</v>
      </c>
      <c r="I880">
        <f t="shared" si="81"/>
        <v>4.5225100707013688E-4</v>
      </c>
    </row>
    <row r="881" spans="1:9">
      <c r="A881" s="3" t="s">
        <v>193</v>
      </c>
      <c r="B881">
        <v>6.04</v>
      </c>
      <c r="C881" s="4">
        <v>184</v>
      </c>
      <c r="D881">
        <f t="shared" si="78"/>
        <v>30.463576158940398</v>
      </c>
      <c r="E881" s="6">
        <f t="shared" si="79"/>
        <v>8.0293980700643536E-5</v>
      </c>
      <c r="F881" s="7">
        <f t="shared" si="82"/>
        <v>0.97437400150725639</v>
      </c>
      <c r="G881" s="6">
        <f t="shared" si="80"/>
        <v>5.2473144435805107E-4</v>
      </c>
      <c r="H881" s="7">
        <f t="shared" si="83"/>
        <v>0.73521912315985594</v>
      </c>
      <c r="I881">
        <f t="shared" si="81"/>
        <v>8.1479317800670081E-4</v>
      </c>
    </row>
    <row r="882" spans="1:9">
      <c r="A882" s="3" t="s">
        <v>900</v>
      </c>
      <c r="B882">
        <v>10.88</v>
      </c>
      <c r="C882" s="4">
        <v>331</v>
      </c>
      <c r="D882">
        <f t="shared" si="78"/>
        <v>30.422794117647058</v>
      </c>
      <c r="E882" s="6">
        <f t="shared" si="79"/>
        <v>1.4444188919517938E-4</v>
      </c>
      <c r="F882" s="7">
        <f t="shared" si="82"/>
        <v>0.97451844339645155</v>
      </c>
      <c r="G882" s="6">
        <f t="shared" si="80"/>
        <v>9.4521160838006556E-4</v>
      </c>
      <c r="H882" s="7">
        <f t="shared" si="83"/>
        <v>0.73616433476823595</v>
      </c>
      <c r="I882">
        <f t="shared" si="81"/>
        <v>5.3921554048841358E-4</v>
      </c>
    </row>
    <row r="883" spans="1:9">
      <c r="A883" s="3" t="s">
        <v>149</v>
      </c>
      <c r="B883">
        <v>7.2</v>
      </c>
      <c r="C883" s="4">
        <v>219</v>
      </c>
      <c r="D883">
        <f t="shared" si="78"/>
        <v>30.416666666666664</v>
      </c>
      <c r="E883" s="6">
        <f t="shared" si="79"/>
        <v>9.5567292246961591E-5</v>
      </c>
      <c r="F883" s="7">
        <f t="shared" si="82"/>
        <v>0.97461401068869846</v>
      </c>
      <c r="G883" s="6">
        <f t="shared" si="80"/>
        <v>6.2550768201621984E-4</v>
      </c>
      <c r="H883" s="7">
        <f t="shared" si="83"/>
        <v>0.73678984245025214</v>
      </c>
      <c r="I883">
        <f t="shared" si="81"/>
        <v>4.4115783629661287E-4</v>
      </c>
    </row>
    <row r="884" spans="1:9">
      <c r="A884" s="3" t="s">
        <v>658</v>
      </c>
      <c r="B884">
        <v>5.89</v>
      </c>
      <c r="C884" s="4">
        <v>179</v>
      </c>
      <c r="D884">
        <f t="shared" si="78"/>
        <v>30.39049235993209</v>
      </c>
      <c r="E884" s="6">
        <f t="shared" si="79"/>
        <v>7.8112079051169528E-5</v>
      </c>
      <c r="F884" s="7">
        <f t="shared" si="82"/>
        <v>0.97469212276774964</v>
      </c>
      <c r="G884" s="6">
        <f t="shared" si="80"/>
        <v>5.1170003431604645E-4</v>
      </c>
      <c r="H884" s="7">
        <f t="shared" si="83"/>
        <v>0.73730154248456814</v>
      </c>
      <c r="I884">
        <f t="shared" si="81"/>
        <v>2.3838677611698333E-4</v>
      </c>
    </row>
    <row r="885" spans="1:9">
      <c r="A885" s="3" t="s">
        <v>830</v>
      </c>
      <c r="B885">
        <v>3.18</v>
      </c>
      <c r="C885" s="4">
        <v>96</v>
      </c>
      <c r="D885">
        <f t="shared" si="78"/>
        <v>30.188679245283016</v>
      </c>
      <c r="E885" s="6">
        <f t="shared" si="79"/>
        <v>4.1892511669900973E-5</v>
      </c>
      <c r="F885" s="7">
        <f t="shared" si="82"/>
        <v>0.9747340152794195</v>
      </c>
      <c r="G885" s="6">
        <f t="shared" si="80"/>
        <v>2.7626589289049709E-4</v>
      </c>
      <c r="H885" s="7">
        <f t="shared" si="83"/>
        <v>0.73757780837745868</v>
      </c>
      <c r="I885">
        <f t="shared" si="81"/>
        <v>1.6251828978015581E-3</v>
      </c>
    </row>
    <row r="886" spans="1:9">
      <c r="A886" s="3" t="s">
        <v>1087</v>
      </c>
      <c r="B886">
        <v>21.67</v>
      </c>
      <c r="C886" s="4">
        <v>652</v>
      </c>
      <c r="D886">
        <f t="shared" si="78"/>
        <v>30.087678818643283</v>
      </c>
      <c r="E886" s="6">
        <f t="shared" si="79"/>
        <v>2.8451997509141078E-4</v>
      </c>
      <c r="F886" s="7">
        <f t="shared" si="82"/>
        <v>0.97501853525451088</v>
      </c>
      <c r="G886" s="6">
        <f t="shared" si="80"/>
        <v>1.8826043707349284E-3</v>
      </c>
      <c r="H886" s="7">
        <f t="shared" si="83"/>
        <v>0.73946041274819363</v>
      </c>
      <c r="I886">
        <f t="shared" si="81"/>
        <v>3.848469877915095E-4</v>
      </c>
    </row>
    <row r="887" spans="1:9">
      <c r="A887" s="3" t="s">
        <v>555</v>
      </c>
      <c r="B887">
        <v>5.13</v>
      </c>
      <c r="C887" s="4">
        <v>154</v>
      </c>
      <c r="D887">
        <f t="shared" si="78"/>
        <v>30.019493177387915</v>
      </c>
      <c r="E887" s="6">
        <f t="shared" si="79"/>
        <v>6.7202570803799475E-5</v>
      </c>
      <c r="F887" s="7">
        <f t="shared" si="82"/>
        <v>0.97508573782531471</v>
      </c>
      <c r="G887" s="6">
        <f t="shared" si="80"/>
        <v>4.456742234365566E-4</v>
      </c>
      <c r="H887" s="7">
        <f t="shared" si="83"/>
        <v>0.73990608697163018</v>
      </c>
      <c r="I887">
        <f t="shared" si="81"/>
        <v>2.2360738395196256E-3</v>
      </c>
    </row>
    <row r="888" spans="1:9">
      <c r="A888" s="3" t="s">
        <v>63</v>
      </c>
      <c r="B888">
        <v>29.8</v>
      </c>
      <c r="C888" s="4">
        <v>893</v>
      </c>
      <c r="D888">
        <f t="shared" si="78"/>
        <v>29.966442953020135</v>
      </c>
      <c r="E888" s="6">
        <f t="shared" si="79"/>
        <v>3.8968763459605799E-4</v>
      </c>
      <c r="F888" s="7">
        <f t="shared" si="82"/>
        <v>0.97547542545991073</v>
      </c>
      <c r="G888" s="6">
        <f t="shared" si="80"/>
        <v>2.5889067950115763E-3</v>
      </c>
      <c r="H888" s="7">
        <f t="shared" si="83"/>
        <v>0.74249499376664174</v>
      </c>
      <c r="I888">
        <f t="shared" si="81"/>
        <v>1.5924774968778532E-4</v>
      </c>
    </row>
    <row r="889" spans="1:9">
      <c r="A889" s="3" t="s">
        <v>1043</v>
      </c>
      <c r="B889">
        <v>2.12</v>
      </c>
      <c r="C889" s="4">
        <v>63</v>
      </c>
      <c r="D889">
        <f t="shared" si="78"/>
        <v>29.716981132075471</v>
      </c>
      <c r="E889" s="6">
        <f t="shared" si="79"/>
        <v>2.7491960783372513E-5</v>
      </c>
      <c r="F889" s="7">
        <f t="shared" si="82"/>
        <v>0.97550291742069406</v>
      </c>
      <c r="G889" s="6">
        <f t="shared" si="80"/>
        <v>1.8417726192699804E-4</v>
      </c>
      <c r="H889" s="7">
        <f t="shared" si="83"/>
        <v>0.74267917102856873</v>
      </c>
      <c r="I889">
        <f t="shared" si="81"/>
        <v>3.8993142701160277E-4</v>
      </c>
    </row>
    <row r="890" spans="1:9">
      <c r="A890" s="3" t="s">
        <v>838</v>
      </c>
      <c r="B890">
        <v>5.19</v>
      </c>
      <c r="C890" s="4">
        <v>154</v>
      </c>
      <c r="D890">
        <f t="shared" si="78"/>
        <v>29.672447013487474</v>
      </c>
      <c r="E890" s="6">
        <f t="shared" si="79"/>
        <v>6.7202570803799475E-5</v>
      </c>
      <c r="F890" s="7">
        <f t="shared" si="82"/>
        <v>0.9755701199914979</v>
      </c>
      <c r="G890" s="6">
        <f t="shared" si="80"/>
        <v>4.5088678745335844E-4</v>
      </c>
      <c r="H890" s="7">
        <f t="shared" si="83"/>
        <v>0.74313005781602204</v>
      </c>
      <c r="I890">
        <f t="shared" si="81"/>
        <v>4.1550480993268746E-4</v>
      </c>
    </row>
    <row r="891" spans="1:9">
      <c r="A891" s="3" t="s">
        <v>305</v>
      </c>
      <c r="B891">
        <v>5.53</v>
      </c>
      <c r="C891" s="4">
        <v>164</v>
      </c>
      <c r="D891">
        <f t="shared" si="78"/>
        <v>29.656419529837251</v>
      </c>
      <c r="E891" s="6">
        <f t="shared" si="79"/>
        <v>7.1566374102747491E-5</v>
      </c>
      <c r="F891" s="7">
        <f t="shared" si="82"/>
        <v>0.97564168636560067</v>
      </c>
      <c r="G891" s="6">
        <f t="shared" si="80"/>
        <v>4.8042465021523552E-4</v>
      </c>
      <c r="H891" s="7">
        <f t="shared" si="83"/>
        <v>0.74361048246623729</v>
      </c>
      <c r="I891">
        <f t="shared" si="81"/>
        <v>4.4942830970051695E-4</v>
      </c>
    </row>
    <row r="892" spans="1:9">
      <c r="A892" s="3" t="s">
        <v>487</v>
      </c>
      <c r="B892">
        <v>5.98</v>
      </c>
      <c r="C892" s="4">
        <v>177</v>
      </c>
      <c r="D892">
        <f t="shared" si="78"/>
        <v>29.598662207357858</v>
      </c>
      <c r="E892" s="6">
        <f t="shared" si="79"/>
        <v>7.7239318391379922E-5</v>
      </c>
      <c r="F892" s="7">
        <f t="shared" si="82"/>
        <v>0.9757189256839921</v>
      </c>
      <c r="G892" s="6">
        <f t="shared" si="80"/>
        <v>5.1951888034124929E-4</v>
      </c>
      <c r="H892" s="7">
        <f t="shared" si="83"/>
        <v>0.74413000134657858</v>
      </c>
      <c r="I892">
        <f t="shared" si="81"/>
        <v>5.4232592629088749E-4</v>
      </c>
    </row>
    <row r="893" spans="1:9">
      <c r="A893" s="3" t="s">
        <v>483</v>
      </c>
      <c r="B893">
        <v>7.21</v>
      </c>
      <c r="C893" s="4">
        <v>212</v>
      </c>
      <c r="D893">
        <f t="shared" si="78"/>
        <v>29.40360610263523</v>
      </c>
      <c r="E893" s="6">
        <f t="shared" si="79"/>
        <v>9.2512629937697977E-5</v>
      </c>
      <c r="F893" s="7">
        <f t="shared" si="82"/>
        <v>0.9758114383139298</v>
      </c>
      <c r="G893" s="6">
        <f t="shared" si="80"/>
        <v>6.2637644268568671E-4</v>
      </c>
      <c r="H893" s="7">
        <f t="shared" si="83"/>
        <v>0.74475637778926429</v>
      </c>
      <c r="I893">
        <f t="shared" si="81"/>
        <v>1.9059260741447481E-3</v>
      </c>
    </row>
    <row r="894" spans="1:9">
      <c r="A894" s="3" t="s">
        <v>1012</v>
      </c>
      <c r="B894">
        <v>25.3</v>
      </c>
      <c r="C894" s="4">
        <v>735</v>
      </c>
      <c r="D894">
        <f t="shared" si="78"/>
        <v>29.051383399209485</v>
      </c>
      <c r="E894" s="6">
        <f t="shared" si="79"/>
        <v>3.2073954247267931E-4</v>
      </c>
      <c r="F894" s="7">
        <f t="shared" si="82"/>
        <v>0.97613217785640249</v>
      </c>
      <c r="G894" s="6">
        <f t="shared" si="80"/>
        <v>2.1979644937514392E-3</v>
      </c>
      <c r="H894" s="7">
        <f t="shared" si="83"/>
        <v>0.74695434228301572</v>
      </c>
      <c r="I894">
        <f t="shared" si="81"/>
        <v>5.9973221636921981E-4</v>
      </c>
    </row>
    <row r="895" spans="1:9">
      <c r="A895" s="3" t="s">
        <v>73</v>
      </c>
      <c r="B895">
        <v>7.96</v>
      </c>
      <c r="C895" s="4">
        <v>231</v>
      </c>
      <c r="D895">
        <f t="shared" si="78"/>
        <v>29.020100502512562</v>
      </c>
      <c r="E895" s="6">
        <f t="shared" si="79"/>
        <v>1.0080385620569921E-4</v>
      </c>
      <c r="F895" s="7">
        <f t="shared" si="82"/>
        <v>0.97623298171260819</v>
      </c>
      <c r="G895" s="6">
        <f t="shared" si="80"/>
        <v>6.9153349289570963E-4</v>
      </c>
      <c r="H895" s="7">
        <f t="shared" si="83"/>
        <v>0.74764587577591146</v>
      </c>
      <c r="I895">
        <f t="shared" si="81"/>
        <v>1.0054469299989321E-3</v>
      </c>
    </row>
    <row r="896" spans="1:9">
      <c r="A896" s="3" t="s">
        <v>635</v>
      </c>
      <c r="B896">
        <v>13.34</v>
      </c>
      <c r="C896" s="4">
        <v>386</v>
      </c>
      <c r="D896">
        <f t="shared" si="78"/>
        <v>28.935532233883059</v>
      </c>
      <c r="E896" s="6">
        <f t="shared" si="79"/>
        <v>1.6844280733939348E-4</v>
      </c>
      <c r="F896" s="7">
        <f t="shared" si="82"/>
        <v>0.9764014245199476</v>
      </c>
      <c r="G896" s="6">
        <f t="shared" si="80"/>
        <v>1.1589267330689406E-3</v>
      </c>
      <c r="H896" s="7">
        <f t="shared" si="83"/>
        <v>0.7488048025089804</v>
      </c>
      <c r="I896">
        <f t="shared" si="81"/>
        <v>7.9303247053597037E-4</v>
      </c>
    </row>
    <row r="897" spans="1:9">
      <c r="A897" s="3" t="s">
        <v>444</v>
      </c>
      <c r="B897">
        <v>10.52</v>
      </c>
      <c r="C897" s="4">
        <v>304</v>
      </c>
      <c r="D897">
        <f t="shared" si="78"/>
        <v>28.897338403041825</v>
      </c>
      <c r="E897" s="6">
        <f t="shared" si="79"/>
        <v>1.3265962028801974E-4</v>
      </c>
      <c r="F897" s="7">
        <f t="shared" si="82"/>
        <v>0.97653408414023557</v>
      </c>
      <c r="G897" s="6">
        <f t="shared" si="80"/>
        <v>9.1393622427925441E-4</v>
      </c>
      <c r="H897" s="7">
        <f t="shared" si="83"/>
        <v>0.74971873873325967</v>
      </c>
      <c r="I897">
        <f t="shared" si="81"/>
        <v>1.1423172060082143E-3</v>
      </c>
    </row>
    <row r="898" spans="1:9">
      <c r="A898" s="3" t="s">
        <v>1108</v>
      </c>
      <c r="B898">
        <v>15.15</v>
      </c>
      <c r="C898" s="4">
        <v>437</v>
      </c>
      <c r="D898">
        <f t="shared" ref="D898:D961" si="84">C898/B898</f>
        <v>28.844884488448844</v>
      </c>
      <c r="E898" s="6">
        <f t="shared" si="79"/>
        <v>1.9069820416402837E-4</v>
      </c>
      <c r="F898" s="7">
        <f t="shared" si="82"/>
        <v>0.97672478234439963</v>
      </c>
      <c r="G898" s="6">
        <f t="shared" si="80"/>
        <v>1.3161724142424624E-3</v>
      </c>
      <c r="H898" s="7">
        <f t="shared" si="83"/>
        <v>0.75103491114750209</v>
      </c>
      <c r="I898">
        <f t="shared" si="81"/>
        <v>2.0132446184095709E-4</v>
      </c>
    </row>
    <row r="899" spans="1:9">
      <c r="A899" s="3" t="s">
        <v>663</v>
      </c>
      <c r="B899">
        <v>2.67</v>
      </c>
      <c r="C899" s="4">
        <v>77</v>
      </c>
      <c r="D899">
        <f t="shared" si="84"/>
        <v>28.838951310861425</v>
      </c>
      <c r="E899" s="6">
        <f t="shared" ref="E899:E962" si="85">C899/2291579</f>
        <v>3.3601285401899737E-5</v>
      </c>
      <c r="F899" s="7">
        <f t="shared" si="82"/>
        <v>0.9767583836298015</v>
      </c>
      <c r="G899" s="6">
        <f t="shared" ref="G899:G962" si="86">B899/11510.65</f>
        <v>2.3195909874768151E-4</v>
      </c>
      <c r="H899" s="7">
        <f t="shared" si="83"/>
        <v>0.75126687024624983</v>
      </c>
      <c r="I899">
        <f t="shared" ref="I899:I962" si="87">F899*H900-F900*H899</f>
        <v>1.8103579630190936E-4</v>
      </c>
    </row>
    <row r="900" spans="1:9">
      <c r="A900" s="3" t="s">
        <v>295</v>
      </c>
      <c r="B900">
        <v>2.4</v>
      </c>
      <c r="C900" s="4">
        <v>69</v>
      </c>
      <c r="D900">
        <f t="shared" si="84"/>
        <v>28.75</v>
      </c>
      <c r="E900" s="6">
        <f t="shared" si="85"/>
        <v>3.0110242762741324E-5</v>
      </c>
      <c r="F900" s="7">
        <f t="shared" ref="F900:F963" si="88">F899+E900</f>
        <v>0.97678849387256428</v>
      </c>
      <c r="G900" s="6">
        <f t="shared" si="86"/>
        <v>2.0850256067207325E-4</v>
      </c>
      <c r="H900" s="7">
        <f t="shared" ref="H900:H963" si="89">H899+G900</f>
        <v>0.75147537280692189</v>
      </c>
      <c r="I900">
        <f t="shared" si="87"/>
        <v>1.6560716449834922E-3</v>
      </c>
    </row>
    <row r="901" spans="1:9">
      <c r="A901" s="3" t="s">
        <v>138</v>
      </c>
      <c r="B901">
        <v>21.95</v>
      </c>
      <c r="C901" s="4">
        <v>630</v>
      </c>
      <c r="D901">
        <f t="shared" si="84"/>
        <v>28.701594533029613</v>
      </c>
      <c r="E901" s="6">
        <f t="shared" si="85"/>
        <v>2.7491960783372513E-4</v>
      </c>
      <c r="F901" s="7">
        <f t="shared" si="88"/>
        <v>0.97706341348039805</v>
      </c>
      <c r="G901" s="6">
        <f t="shared" si="86"/>
        <v>1.9069296694800033E-3</v>
      </c>
      <c r="H901" s="7">
        <f t="shared" si="89"/>
        <v>0.75338230247640192</v>
      </c>
      <c r="I901">
        <f t="shared" si="87"/>
        <v>1.0115223690013719E-3</v>
      </c>
    </row>
    <row r="902" spans="1:9">
      <c r="A902" s="3" t="s">
        <v>749</v>
      </c>
      <c r="B902">
        <v>13.4</v>
      </c>
      <c r="C902" s="4">
        <v>383</v>
      </c>
      <c r="D902">
        <f t="shared" si="84"/>
        <v>28.582089552238806</v>
      </c>
      <c r="E902" s="6">
        <f t="shared" si="85"/>
        <v>1.6713366634970908E-4</v>
      </c>
      <c r="F902" s="7">
        <f t="shared" si="88"/>
        <v>0.97723054714674773</v>
      </c>
      <c r="G902" s="6">
        <f t="shared" si="86"/>
        <v>1.1641392970857423E-3</v>
      </c>
      <c r="H902" s="7">
        <f t="shared" si="89"/>
        <v>0.75454644177348762</v>
      </c>
      <c r="I902">
        <f t="shared" si="87"/>
        <v>5.3678274644997082E-4</v>
      </c>
    </row>
    <row r="903" spans="1:9">
      <c r="A903" s="3" t="s">
        <v>69</v>
      </c>
      <c r="B903">
        <v>7.11</v>
      </c>
      <c r="C903" s="4">
        <v>203</v>
      </c>
      <c r="D903">
        <f t="shared" si="84"/>
        <v>28.551336146272853</v>
      </c>
      <c r="E903" s="6">
        <f t="shared" si="85"/>
        <v>8.8585206968644771E-5</v>
      </c>
      <c r="F903" s="7">
        <f t="shared" si="88"/>
        <v>0.97731913235371637</v>
      </c>
      <c r="G903" s="6">
        <f t="shared" si="86"/>
        <v>6.1768883599101711E-4</v>
      </c>
      <c r="H903" s="7">
        <f t="shared" si="89"/>
        <v>0.75516413060947862</v>
      </c>
      <c r="I903">
        <f t="shared" si="87"/>
        <v>1.031290953531383E-3</v>
      </c>
    </row>
    <row r="904" spans="1:9">
      <c r="A904" s="3" t="s">
        <v>78</v>
      </c>
      <c r="B904">
        <v>13.66</v>
      </c>
      <c r="C904" s="4">
        <v>390</v>
      </c>
      <c r="D904">
        <f t="shared" si="84"/>
        <v>28.550512445095169</v>
      </c>
      <c r="E904" s="6">
        <f t="shared" si="85"/>
        <v>1.7018832865897269E-4</v>
      </c>
      <c r="F904" s="7">
        <f t="shared" si="88"/>
        <v>0.97748932068237537</v>
      </c>
      <c r="G904" s="6">
        <f t="shared" si="86"/>
        <v>1.1867270744918836E-3</v>
      </c>
      <c r="H904" s="7">
        <f t="shared" si="89"/>
        <v>0.75635085768397048</v>
      </c>
      <c r="I904">
        <f t="shared" si="87"/>
        <v>1.2412952681288836E-3</v>
      </c>
    </row>
    <row r="905" spans="1:9">
      <c r="A905" s="3" t="s">
        <v>995</v>
      </c>
      <c r="B905">
        <v>16.440000000000001</v>
      </c>
      <c r="C905" s="4">
        <v>469</v>
      </c>
      <c r="D905">
        <f t="shared" si="84"/>
        <v>28.527980535279802</v>
      </c>
      <c r="E905" s="6">
        <f t="shared" si="85"/>
        <v>2.0466237472066204E-4</v>
      </c>
      <c r="F905" s="7">
        <f t="shared" si="88"/>
        <v>0.97769398305709598</v>
      </c>
      <c r="G905" s="6">
        <f t="shared" si="86"/>
        <v>1.4282425406037019E-3</v>
      </c>
      <c r="H905" s="7">
        <f t="shared" si="89"/>
        <v>0.75777910022457418</v>
      </c>
      <c r="I905">
        <f t="shared" si="87"/>
        <v>2.7795042029072903E-3</v>
      </c>
    </row>
    <row r="906" spans="1:9">
      <c r="A906" s="3" t="s">
        <v>980</v>
      </c>
      <c r="B906">
        <v>36.799999999999997</v>
      </c>
      <c r="C906" s="4">
        <v>1047</v>
      </c>
      <c r="D906">
        <f t="shared" si="84"/>
        <v>28.451086956521742</v>
      </c>
      <c r="E906" s="6">
        <f t="shared" si="85"/>
        <v>4.5689020539985749E-4</v>
      </c>
      <c r="F906" s="7">
        <f t="shared" si="88"/>
        <v>0.97815087326249583</v>
      </c>
      <c r="G906" s="6">
        <f t="shared" si="86"/>
        <v>3.1970392636384566E-3</v>
      </c>
      <c r="H906" s="7">
        <f t="shared" si="89"/>
        <v>0.76097613948821263</v>
      </c>
      <c r="I906">
        <f t="shared" si="87"/>
        <v>1.8264444732435381E-3</v>
      </c>
    </row>
    <row r="907" spans="1:9">
      <c r="A907" s="3" t="s">
        <v>89</v>
      </c>
      <c r="B907">
        <v>24.17</v>
      </c>
      <c r="C907" s="4">
        <v>685</v>
      </c>
      <c r="D907">
        <f t="shared" si="84"/>
        <v>28.340918494000825</v>
      </c>
      <c r="E907" s="6">
        <f t="shared" si="85"/>
        <v>2.9892052597793925E-4</v>
      </c>
      <c r="F907" s="7">
        <f t="shared" si="88"/>
        <v>0.97844979378847374</v>
      </c>
      <c r="G907" s="6">
        <f t="shared" si="86"/>
        <v>2.0997945381016712E-3</v>
      </c>
      <c r="H907" s="7">
        <f t="shared" si="89"/>
        <v>0.76307593402631435</v>
      </c>
      <c r="I907">
        <f t="shared" si="87"/>
        <v>1.8665016543140123E-4</v>
      </c>
    </row>
    <row r="908" spans="1:9">
      <c r="A908" s="3" t="s">
        <v>754</v>
      </c>
      <c r="B908">
        <v>2.4700000000000002</v>
      </c>
      <c r="C908" s="4">
        <v>70</v>
      </c>
      <c r="D908">
        <f t="shared" si="84"/>
        <v>28.340080971659916</v>
      </c>
      <c r="E908" s="6">
        <f t="shared" si="85"/>
        <v>3.0546623092636124E-5</v>
      </c>
      <c r="F908" s="7">
        <f t="shared" si="88"/>
        <v>0.9784803404115664</v>
      </c>
      <c r="G908" s="6">
        <f t="shared" si="86"/>
        <v>2.1458388535834208E-4</v>
      </c>
      <c r="H908" s="7">
        <f t="shared" si="89"/>
        <v>0.76329051791167268</v>
      </c>
      <c r="I908">
        <f t="shared" si="87"/>
        <v>7.6500371757193264E-4</v>
      </c>
    </row>
    <row r="909" spans="1:9">
      <c r="A909" s="3" t="s">
        <v>134</v>
      </c>
      <c r="B909">
        <v>10.119999999999999</v>
      </c>
      <c r="C909" s="4">
        <v>286</v>
      </c>
      <c r="D909">
        <f t="shared" si="84"/>
        <v>28.260869565217394</v>
      </c>
      <c r="E909" s="6">
        <f t="shared" si="85"/>
        <v>1.2480477434991333E-4</v>
      </c>
      <c r="F909" s="7">
        <f t="shared" si="88"/>
        <v>0.97860514518591635</v>
      </c>
      <c r="G909" s="6">
        <f t="shared" si="86"/>
        <v>8.7918579750057555E-4</v>
      </c>
      <c r="H909" s="7">
        <f t="shared" si="89"/>
        <v>0.76416970370917325</v>
      </c>
      <c r="I909">
        <f t="shared" si="87"/>
        <v>3.6664902366789764E-4</v>
      </c>
    </row>
    <row r="910" spans="1:9">
      <c r="A910" s="3" t="s">
        <v>817</v>
      </c>
      <c r="B910">
        <v>4.8499999999999996</v>
      </c>
      <c r="C910" s="4">
        <v>137</v>
      </c>
      <c r="D910">
        <f t="shared" si="84"/>
        <v>28.247422680412374</v>
      </c>
      <c r="E910" s="6">
        <f t="shared" si="85"/>
        <v>5.9784105195587845E-5</v>
      </c>
      <c r="F910" s="7">
        <f t="shared" si="88"/>
        <v>0.97866492929111193</v>
      </c>
      <c r="G910" s="6">
        <f t="shared" si="86"/>
        <v>4.2134892469148136E-4</v>
      </c>
      <c r="H910" s="7">
        <f t="shared" si="89"/>
        <v>0.76459105263386473</v>
      </c>
      <c r="I910">
        <f t="shared" si="87"/>
        <v>3.538634509611116E-4</v>
      </c>
    </row>
    <row r="911" spans="1:9">
      <c r="A911" s="3" t="s">
        <v>1011</v>
      </c>
      <c r="B911">
        <v>4.68</v>
      </c>
      <c r="C911" s="4">
        <v>132</v>
      </c>
      <c r="D911">
        <f t="shared" si="84"/>
        <v>28.205128205128208</v>
      </c>
      <c r="E911" s="6">
        <f t="shared" si="85"/>
        <v>5.7602203546113837E-5</v>
      </c>
      <c r="F911" s="7">
        <f t="shared" si="88"/>
        <v>0.97872253149465804</v>
      </c>
      <c r="G911" s="6">
        <f t="shared" si="86"/>
        <v>4.0657999331054283E-4</v>
      </c>
      <c r="H911" s="7">
        <f t="shared" si="89"/>
        <v>0.76499763262717524</v>
      </c>
      <c r="I911">
        <f t="shared" si="87"/>
        <v>3.026394183170078E-3</v>
      </c>
    </row>
    <row r="912" spans="1:9">
      <c r="A912" s="3" t="s">
        <v>118</v>
      </c>
      <c r="B912">
        <v>40.01</v>
      </c>
      <c r="C912" s="4">
        <v>1125</v>
      </c>
      <c r="D912">
        <f t="shared" si="84"/>
        <v>28.117970507373158</v>
      </c>
      <c r="E912" s="6">
        <f t="shared" si="85"/>
        <v>4.90927871131652E-4</v>
      </c>
      <c r="F912" s="7">
        <f t="shared" si="88"/>
        <v>0.97921345936578974</v>
      </c>
      <c r="G912" s="6">
        <f t="shared" si="86"/>
        <v>3.4759114385373544E-3</v>
      </c>
      <c r="H912" s="7">
        <f t="shared" si="89"/>
        <v>0.76847354406571255</v>
      </c>
      <c r="I912">
        <f t="shared" si="87"/>
        <v>5.2192720964883144E-4</v>
      </c>
    </row>
    <row r="913" spans="1:9">
      <c r="A913" s="3" t="s">
        <v>324</v>
      </c>
      <c r="B913">
        <v>6.9</v>
      </c>
      <c r="C913" s="4">
        <v>194</v>
      </c>
      <c r="D913">
        <f t="shared" si="84"/>
        <v>28.115942028985504</v>
      </c>
      <c r="E913" s="6">
        <f t="shared" si="85"/>
        <v>8.4657783999591551E-5</v>
      </c>
      <c r="F913" s="7">
        <f t="shared" si="88"/>
        <v>0.97929811714978932</v>
      </c>
      <c r="G913" s="6">
        <f t="shared" si="86"/>
        <v>5.9944486193221069E-4</v>
      </c>
      <c r="H913" s="7">
        <f t="shared" si="89"/>
        <v>0.76907298892764475</v>
      </c>
      <c r="I913">
        <f t="shared" si="87"/>
        <v>5.0692534583929305E-4</v>
      </c>
    </row>
    <row r="914" spans="1:9">
      <c r="A914" s="3" t="s">
        <v>610</v>
      </c>
      <c r="B914">
        <v>6.7</v>
      </c>
      <c r="C914" s="4">
        <v>188</v>
      </c>
      <c r="D914">
        <f t="shared" si="84"/>
        <v>28.059701492537311</v>
      </c>
      <c r="E914" s="6">
        <f t="shared" si="85"/>
        <v>8.2039502020222734E-5</v>
      </c>
      <c r="F914" s="7">
        <f t="shared" si="88"/>
        <v>0.97938015665180955</v>
      </c>
      <c r="G914" s="6">
        <f t="shared" si="86"/>
        <v>5.8206964854287115E-4</v>
      </c>
      <c r="H914" s="7">
        <f t="shared" si="89"/>
        <v>0.76965505857618766</v>
      </c>
      <c r="I914">
        <f t="shared" si="87"/>
        <v>2.1628516282704568E-3</v>
      </c>
    </row>
    <row r="915" spans="1:9">
      <c r="A915" s="3" t="s">
        <v>171</v>
      </c>
      <c r="B915">
        <v>28.57</v>
      </c>
      <c r="C915" s="4">
        <v>798</v>
      </c>
      <c r="D915">
        <f t="shared" si="84"/>
        <v>27.93139656982849</v>
      </c>
      <c r="E915" s="6">
        <f t="shared" si="85"/>
        <v>3.4823150325605186E-4</v>
      </c>
      <c r="F915" s="7">
        <f t="shared" si="88"/>
        <v>0.97972838815506558</v>
      </c>
      <c r="G915" s="6">
        <f t="shared" si="86"/>
        <v>2.4820492326671387E-3</v>
      </c>
      <c r="H915" s="7">
        <f t="shared" si="89"/>
        <v>0.77213710780885481</v>
      </c>
      <c r="I915">
        <f t="shared" si="87"/>
        <v>5.0589600665584822E-4</v>
      </c>
    </row>
    <row r="916" spans="1:9">
      <c r="A916" s="3" t="s">
        <v>722</v>
      </c>
      <c r="B916">
        <v>6.68</v>
      </c>
      <c r="C916" s="4">
        <v>186</v>
      </c>
      <c r="D916">
        <f t="shared" si="84"/>
        <v>27.844311377245511</v>
      </c>
      <c r="E916" s="6">
        <f t="shared" si="85"/>
        <v>8.1166741360433128E-5</v>
      </c>
      <c r="F916" s="7">
        <f t="shared" si="88"/>
        <v>0.97980955489642596</v>
      </c>
      <c r="G916" s="6">
        <f t="shared" si="86"/>
        <v>5.8033212720393719E-4</v>
      </c>
      <c r="H916" s="7">
        <f t="shared" si="89"/>
        <v>0.77271743993605879</v>
      </c>
      <c r="I916">
        <f t="shared" si="87"/>
        <v>1.4438703989180235E-3</v>
      </c>
    </row>
    <row r="917" spans="1:9">
      <c r="A917" s="3" t="s">
        <v>526</v>
      </c>
      <c r="B917">
        <v>19.05</v>
      </c>
      <c r="C917" s="4">
        <v>527</v>
      </c>
      <c r="D917">
        <f t="shared" si="84"/>
        <v>27.664041994750654</v>
      </c>
      <c r="E917" s="6">
        <f t="shared" si="85"/>
        <v>2.2997243385456054E-4</v>
      </c>
      <c r="F917" s="7">
        <f t="shared" si="88"/>
        <v>0.98003952733028055</v>
      </c>
      <c r="G917" s="6">
        <f t="shared" si="86"/>
        <v>1.6549890753345816E-3</v>
      </c>
      <c r="H917" s="7">
        <f t="shared" si="89"/>
        <v>0.77437242901139336</v>
      </c>
      <c r="I917">
        <f t="shared" si="87"/>
        <v>3.8129315277268816E-4</v>
      </c>
    </row>
    <row r="918" spans="1:9">
      <c r="A918" s="3" t="s">
        <v>665</v>
      </c>
      <c r="B918">
        <v>5.03</v>
      </c>
      <c r="C918" s="4">
        <v>139</v>
      </c>
      <c r="D918">
        <f t="shared" si="84"/>
        <v>27.634194831013914</v>
      </c>
      <c r="E918" s="6">
        <f t="shared" si="85"/>
        <v>6.0656865855377451E-5</v>
      </c>
      <c r="F918" s="7">
        <f t="shared" si="88"/>
        <v>0.98010018419613587</v>
      </c>
      <c r="G918" s="6">
        <f t="shared" si="86"/>
        <v>4.3698661674188688E-4</v>
      </c>
      <c r="H918" s="7">
        <f t="shared" si="89"/>
        <v>0.77480941562813521</v>
      </c>
      <c r="I918">
        <f t="shared" si="87"/>
        <v>2.9726116538253411E-4</v>
      </c>
    </row>
    <row r="919" spans="1:9">
      <c r="A919" s="3" t="s">
        <v>33</v>
      </c>
      <c r="B919">
        <v>3.92</v>
      </c>
      <c r="C919" s="4">
        <v>108</v>
      </c>
      <c r="D919">
        <f t="shared" si="84"/>
        <v>27.551020408163264</v>
      </c>
      <c r="E919" s="6">
        <f t="shared" si="85"/>
        <v>4.7129075628638594E-5</v>
      </c>
      <c r="F919" s="7">
        <f t="shared" si="88"/>
        <v>0.98014731327176452</v>
      </c>
      <c r="G919" s="6">
        <f t="shared" si="86"/>
        <v>3.4055418243105298E-4</v>
      </c>
      <c r="H919" s="7">
        <f t="shared" si="89"/>
        <v>0.77514996981056628</v>
      </c>
      <c r="I919">
        <f t="shared" si="87"/>
        <v>8.6178208109999321E-4</v>
      </c>
    </row>
    <row r="920" spans="1:9">
      <c r="A920" s="3" t="s">
        <v>623</v>
      </c>
      <c r="B920">
        <v>11.36</v>
      </c>
      <c r="C920" s="4">
        <v>312</v>
      </c>
      <c r="D920">
        <f t="shared" si="84"/>
        <v>27.464788732394368</v>
      </c>
      <c r="E920" s="6">
        <f t="shared" si="85"/>
        <v>1.3615066292717816E-4</v>
      </c>
      <c r="F920" s="7">
        <f t="shared" si="88"/>
        <v>0.98028346393469168</v>
      </c>
      <c r="G920" s="6">
        <f t="shared" si="86"/>
        <v>9.8691212051448007E-4</v>
      </c>
      <c r="H920" s="7">
        <f t="shared" si="89"/>
        <v>0.77613688193108077</v>
      </c>
      <c r="I920">
        <f t="shared" si="87"/>
        <v>1.46414305615572E-4</v>
      </c>
    </row>
    <row r="921" spans="1:9">
      <c r="A921" s="3" t="s">
        <v>84</v>
      </c>
      <c r="B921">
        <v>1.93</v>
      </c>
      <c r="C921" s="4">
        <v>53</v>
      </c>
      <c r="D921">
        <f t="shared" si="84"/>
        <v>27.461139896373059</v>
      </c>
      <c r="E921" s="6">
        <f t="shared" si="85"/>
        <v>2.3128157484424494E-5</v>
      </c>
      <c r="F921" s="7">
        <f t="shared" si="88"/>
        <v>0.98030659209217608</v>
      </c>
      <c r="G921" s="6">
        <f t="shared" si="86"/>
        <v>1.6767080920712557E-4</v>
      </c>
      <c r="H921" s="7">
        <f t="shared" si="89"/>
        <v>0.77630455274028787</v>
      </c>
      <c r="I921">
        <f t="shared" si="87"/>
        <v>2.3214927514292327E-4</v>
      </c>
    </row>
    <row r="922" spans="1:9">
      <c r="A922" s="3" t="s">
        <v>985</v>
      </c>
      <c r="B922">
        <v>3.06</v>
      </c>
      <c r="C922" s="4">
        <v>84</v>
      </c>
      <c r="D922">
        <f t="shared" si="84"/>
        <v>27.450980392156861</v>
      </c>
      <c r="E922" s="6">
        <f t="shared" si="85"/>
        <v>3.6655947711163351E-5</v>
      </c>
      <c r="F922" s="7">
        <f t="shared" si="88"/>
        <v>0.98034324803988726</v>
      </c>
      <c r="G922" s="6">
        <f t="shared" si="86"/>
        <v>2.6584076485689341E-4</v>
      </c>
      <c r="H922" s="7">
        <f t="shared" si="89"/>
        <v>0.77657039350514478</v>
      </c>
      <c r="I922">
        <f t="shared" si="87"/>
        <v>4.1503895341588048E-4</v>
      </c>
    </row>
    <row r="923" spans="1:9">
      <c r="A923" s="3" t="s">
        <v>39</v>
      </c>
      <c r="B923">
        <v>5.47</v>
      </c>
      <c r="C923" s="4">
        <v>150</v>
      </c>
      <c r="D923">
        <f t="shared" si="84"/>
        <v>27.422303473491773</v>
      </c>
      <c r="E923" s="6">
        <f t="shared" si="85"/>
        <v>6.5457049484220263E-5</v>
      </c>
      <c r="F923" s="7">
        <f t="shared" si="88"/>
        <v>0.9804087050893715</v>
      </c>
      <c r="G923" s="6">
        <f t="shared" si="86"/>
        <v>4.7521208619843362E-4</v>
      </c>
      <c r="H923" s="7">
        <f t="shared" si="89"/>
        <v>0.77704560559134317</v>
      </c>
      <c r="I923">
        <f t="shared" si="87"/>
        <v>3.9918692693952096E-4</v>
      </c>
    </row>
    <row r="924" spans="1:9">
      <c r="A924" s="3" t="s">
        <v>403</v>
      </c>
      <c r="B924">
        <v>5.26</v>
      </c>
      <c r="C924" s="4">
        <v>144</v>
      </c>
      <c r="D924">
        <f t="shared" si="84"/>
        <v>27.376425855513308</v>
      </c>
      <c r="E924" s="6">
        <f t="shared" si="85"/>
        <v>6.2838767504851459E-5</v>
      </c>
      <c r="F924" s="7">
        <f t="shared" si="88"/>
        <v>0.9804715438568764</v>
      </c>
      <c r="G924" s="6">
        <f t="shared" si="86"/>
        <v>4.5696811213962721E-4</v>
      </c>
      <c r="H924" s="7">
        <f t="shared" si="89"/>
        <v>0.77750257370348275</v>
      </c>
      <c r="I924">
        <f t="shared" si="87"/>
        <v>1.5026608657252583E-3</v>
      </c>
    </row>
    <row r="925" spans="1:9">
      <c r="A925" s="3" t="s">
        <v>119</v>
      </c>
      <c r="B925">
        <v>19.8</v>
      </c>
      <c r="C925" s="4">
        <v>542</v>
      </c>
      <c r="D925">
        <f t="shared" si="84"/>
        <v>27.373737373737374</v>
      </c>
      <c r="E925" s="6">
        <f t="shared" si="85"/>
        <v>2.3651813880298258E-4</v>
      </c>
      <c r="F925" s="7">
        <f t="shared" si="88"/>
        <v>0.98070806199567939</v>
      </c>
      <c r="G925" s="6">
        <f t="shared" si="86"/>
        <v>1.7201461255446045E-3</v>
      </c>
      <c r="H925" s="7">
        <f t="shared" si="89"/>
        <v>0.77922271982902735</v>
      </c>
      <c r="I925">
        <f t="shared" si="87"/>
        <v>1.7760574072034352E-4</v>
      </c>
    </row>
    <row r="926" spans="1:9">
      <c r="A926" s="3" t="s">
        <v>53</v>
      </c>
      <c r="B926">
        <v>2.34</v>
      </c>
      <c r="C926" s="4">
        <v>64</v>
      </c>
      <c r="D926">
        <f t="shared" si="84"/>
        <v>27.350427350427353</v>
      </c>
      <c r="E926" s="6">
        <f t="shared" si="85"/>
        <v>2.7928341113267316E-5</v>
      </c>
      <c r="F926" s="7">
        <f t="shared" si="88"/>
        <v>0.98073599033679271</v>
      </c>
      <c r="G926" s="6">
        <f t="shared" si="86"/>
        <v>2.0328999665527141E-4</v>
      </c>
      <c r="H926" s="7">
        <f t="shared" si="89"/>
        <v>0.77942600982568266</v>
      </c>
      <c r="I926">
        <f t="shared" si="87"/>
        <v>3.0816808544542607E-4</v>
      </c>
    </row>
    <row r="927" spans="1:9">
      <c r="A927" s="3" t="s">
        <v>232</v>
      </c>
      <c r="B927">
        <v>4.0599999999999996</v>
      </c>
      <c r="C927" s="4">
        <v>111</v>
      </c>
      <c r="D927">
        <f t="shared" si="84"/>
        <v>27.339901477832516</v>
      </c>
      <c r="E927" s="6">
        <f t="shared" si="85"/>
        <v>4.8438216618322996E-5</v>
      </c>
      <c r="F927" s="7">
        <f t="shared" si="88"/>
        <v>0.98078442855341108</v>
      </c>
      <c r="G927" s="6">
        <f t="shared" si="86"/>
        <v>3.5271683180359057E-4</v>
      </c>
      <c r="H927" s="7">
        <f t="shared" si="89"/>
        <v>0.77977872665748627</v>
      </c>
      <c r="I927">
        <f t="shared" si="87"/>
        <v>1.9913310249463079E-3</v>
      </c>
    </row>
    <row r="928" spans="1:9">
      <c r="A928" s="3" t="s">
        <v>994</v>
      </c>
      <c r="B928">
        <v>26.23</v>
      </c>
      <c r="C928" s="4">
        <v>716</v>
      </c>
      <c r="D928">
        <f t="shared" si="84"/>
        <v>27.296988181471598</v>
      </c>
      <c r="E928" s="6">
        <f t="shared" si="85"/>
        <v>3.1244831620467811E-4</v>
      </c>
      <c r="F928" s="7">
        <f t="shared" si="88"/>
        <v>0.98109687686961577</v>
      </c>
      <c r="G928" s="6">
        <f t="shared" si="86"/>
        <v>2.2787592360118676E-3</v>
      </c>
      <c r="H928" s="7">
        <f t="shared" si="89"/>
        <v>0.78205748589349811</v>
      </c>
      <c r="I928">
        <f t="shared" si="87"/>
        <v>1.0932463866176745E-3</v>
      </c>
    </row>
    <row r="929" spans="1:9">
      <c r="A929" s="3" t="s">
        <v>61</v>
      </c>
      <c r="B929">
        <v>14.4</v>
      </c>
      <c r="C929" s="4">
        <v>393</v>
      </c>
      <c r="D929">
        <f t="shared" si="84"/>
        <v>27.291666666666664</v>
      </c>
      <c r="E929" s="6">
        <f t="shared" si="85"/>
        <v>1.714974696486571E-4</v>
      </c>
      <c r="F929" s="7">
        <f t="shared" si="88"/>
        <v>0.98126837433926439</v>
      </c>
      <c r="G929" s="6">
        <f t="shared" si="86"/>
        <v>1.2510153640324397E-3</v>
      </c>
      <c r="H929" s="7">
        <f t="shared" si="89"/>
        <v>0.7833085012575306</v>
      </c>
      <c r="I929">
        <f t="shared" si="87"/>
        <v>8.4575752163174034E-4</v>
      </c>
    </row>
    <row r="930" spans="1:9">
      <c r="A930" s="3" t="s">
        <v>912</v>
      </c>
      <c r="B930">
        <v>11.14</v>
      </c>
      <c r="C930" s="4">
        <v>304</v>
      </c>
      <c r="D930">
        <f t="shared" si="84"/>
        <v>27.289048473967682</v>
      </c>
      <c r="E930" s="6">
        <f t="shared" si="85"/>
        <v>1.3265962028801974E-4</v>
      </c>
      <c r="F930" s="7">
        <f t="shared" si="88"/>
        <v>0.98140103395955236</v>
      </c>
      <c r="G930" s="6">
        <f t="shared" si="86"/>
        <v>9.6779938578620678E-4</v>
      </c>
      <c r="H930" s="7">
        <f t="shared" si="89"/>
        <v>0.78427630064331677</v>
      </c>
      <c r="I930">
        <f t="shared" si="87"/>
        <v>1.1641564711508678E-3</v>
      </c>
    </row>
    <row r="931" spans="1:9">
      <c r="A931" s="3" t="s">
        <v>842</v>
      </c>
      <c r="B931">
        <v>15.32</v>
      </c>
      <c r="C931" s="4">
        <v>415</v>
      </c>
      <c r="D931">
        <f t="shared" si="84"/>
        <v>27.088772845953002</v>
      </c>
      <c r="E931" s="6">
        <f t="shared" si="85"/>
        <v>1.8109783690634275E-4</v>
      </c>
      <c r="F931" s="7">
        <f t="shared" si="88"/>
        <v>0.9815821317964587</v>
      </c>
      <c r="G931" s="6">
        <f t="shared" si="86"/>
        <v>1.330941345623401E-3</v>
      </c>
      <c r="H931" s="7">
        <f t="shared" si="89"/>
        <v>0.78560724198894016</v>
      </c>
      <c r="I931">
        <f t="shared" si="87"/>
        <v>6.6662129537153891E-4</v>
      </c>
    </row>
    <row r="932" spans="1:9">
      <c r="A932" s="3" t="s">
        <v>967</v>
      </c>
      <c r="B932">
        <v>8.77</v>
      </c>
      <c r="C932" s="4">
        <v>237</v>
      </c>
      <c r="D932">
        <f t="shared" si="84"/>
        <v>27.023945267958954</v>
      </c>
      <c r="E932" s="6">
        <f t="shared" si="85"/>
        <v>1.0342213818506803E-4</v>
      </c>
      <c r="F932" s="7">
        <f t="shared" si="88"/>
        <v>0.98168555393464374</v>
      </c>
      <c r="G932" s="6">
        <f t="shared" si="86"/>
        <v>7.6190310712253434E-4</v>
      </c>
      <c r="H932" s="7">
        <f t="shared" si="89"/>
        <v>0.7863691450960627</v>
      </c>
      <c r="I932">
        <f t="shared" si="87"/>
        <v>5.6639873886832337E-4</v>
      </c>
    </row>
    <row r="933" spans="1:9">
      <c r="A933" s="3" t="s">
        <v>732</v>
      </c>
      <c r="B933">
        <v>7.45</v>
      </c>
      <c r="C933" s="4">
        <v>201</v>
      </c>
      <c r="D933">
        <f t="shared" si="84"/>
        <v>26.979865771812079</v>
      </c>
      <c r="E933" s="6">
        <f t="shared" si="85"/>
        <v>8.7712446308855165E-5</v>
      </c>
      <c r="F933" s="7">
        <f t="shared" si="88"/>
        <v>0.98177326638095264</v>
      </c>
      <c r="G933" s="6">
        <f t="shared" si="86"/>
        <v>6.4722669875289407E-4</v>
      </c>
      <c r="H933" s="7">
        <f t="shared" si="89"/>
        <v>0.78701637179481565</v>
      </c>
      <c r="I933">
        <f t="shared" si="87"/>
        <v>4.6924455708552415E-4</v>
      </c>
    </row>
    <row r="934" spans="1:9">
      <c r="A934" s="3" t="s">
        <v>416</v>
      </c>
      <c r="B934">
        <v>6.17</v>
      </c>
      <c r="C934" s="4">
        <v>166</v>
      </c>
      <c r="D934">
        <f t="shared" si="84"/>
        <v>26.904376012965965</v>
      </c>
      <c r="E934" s="6">
        <f t="shared" si="85"/>
        <v>7.2439134762537096E-5</v>
      </c>
      <c r="F934" s="7">
        <f t="shared" si="88"/>
        <v>0.98184570551571515</v>
      </c>
      <c r="G934" s="6">
        <f t="shared" si="86"/>
        <v>5.3602533306112163E-4</v>
      </c>
      <c r="H934" s="7">
        <f t="shared" si="89"/>
        <v>0.78755239712787672</v>
      </c>
      <c r="I934">
        <f t="shared" si="87"/>
        <v>9.3218690327867559E-4</v>
      </c>
    </row>
    <row r="935" spans="1:9">
      <c r="A935" s="3" t="s">
        <v>75</v>
      </c>
      <c r="B935">
        <v>12.25</v>
      </c>
      <c r="C935" s="4">
        <v>328</v>
      </c>
      <c r="D935">
        <f t="shared" si="84"/>
        <v>26.775510204081634</v>
      </c>
      <c r="E935" s="6">
        <f t="shared" si="85"/>
        <v>1.4313274820549498E-4</v>
      </c>
      <c r="F935" s="7">
        <f t="shared" si="88"/>
        <v>0.98198883826392069</v>
      </c>
      <c r="G935" s="6">
        <f t="shared" si="86"/>
        <v>1.0642318200970405E-3</v>
      </c>
      <c r="H935" s="7">
        <f t="shared" si="89"/>
        <v>0.7886166289479738</v>
      </c>
      <c r="I935">
        <f t="shared" si="87"/>
        <v>5.8293673202947094E-4</v>
      </c>
    </row>
    <row r="936" spans="1:9">
      <c r="A936" s="3" t="s">
        <v>477</v>
      </c>
      <c r="B936">
        <v>7.66</v>
      </c>
      <c r="C936" s="4">
        <v>205</v>
      </c>
      <c r="D936">
        <f t="shared" si="84"/>
        <v>26.762402088772845</v>
      </c>
      <c r="E936" s="6">
        <f t="shared" si="85"/>
        <v>8.9457967628434363E-5</v>
      </c>
      <c r="F936" s="7">
        <f t="shared" si="88"/>
        <v>0.98207829623154907</v>
      </c>
      <c r="G936" s="6">
        <f t="shared" si="86"/>
        <v>6.6547067281170049E-4</v>
      </c>
      <c r="H936" s="7">
        <f t="shared" si="89"/>
        <v>0.78928209962078555</v>
      </c>
      <c r="I936">
        <f t="shared" si="87"/>
        <v>2.7408374974791094E-4</v>
      </c>
    </row>
    <row r="937" spans="1:9">
      <c r="A937" s="3" t="s">
        <v>460</v>
      </c>
      <c r="B937">
        <v>3.6</v>
      </c>
      <c r="C937" s="4">
        <v>96</v>
      </c>
      <c r="D937">
        <f t="shared" si="84"/>
        <v>26.666666666666664</v>
      </c>
      <c r="E937" s="6">
        <f t="shared" si="85"/>
        <v>4.1892511669900973E-5</v>
      </c>
      <c r="F937" s="7">
        <f t="shared" si="88"/>
        <v>0.98212018874321894</v>
      </c>
      <c r="G937" s="6">
        <f t="shared" si="86"/>
        <v>3.1275384100810992E-4</v>
      </c>
      <c r="H937" s="7">
        <f t="shared" si="89"/>
        <v>0.7895948534617937</v>
      </c>
      <c r="I937">
        <f t="shared" si="87"/>
        <v>3.1141256437450249E-4</v>
      </c>
    </row>
    <row r="938" spans="1:9">
      <c r="A938" s="3" t="s">
        <v>508</v>
      </c>
      <c r="B938">
        <v>4.09</v>
      </c>
      <c r="C938" s="4">
        <v>109</v>
      </c>
      <c r="D938">
        <f t="shared" si="84"/>
        <v>26.65036674816626</v>
      </c>
      <c r="E938" s="6">
        <f t="shared" si="85"/>
        <v>4.7565455958533397E-5</v>
      </c>
      <c r="F938" s="7">
        <f t="shared" si="88"/>
        <v>0.98216775419917746</v>
      </c>
      <c r="G938" s="6">
        <f t="shared" si="86"/>
        <v>3.5532311381199151E-4</v>
      </c>
      <c r="H938" s="7">
        <f t="shared" si="89"/>
        <v>0.78995017657560573</v>
      </c>
      <c r="I938">
        <f t="shared" si="87"/>
        <v>4.0840197354852226E-4</v>
      </c>
    </row>
    <row r="939" spans="1:9">
      <c r="A939" s="3" t="s">
        <v>964</v>
      </c>
      <c r="B939">
        <v>5.36</v>
      </c>
      <c r="C939" s="4">
        <v>142</v>
      </c>
      <c r="D939">
        <f t="shared" si="84"/>
        <v>26.492537313432834</v>
      </c>
      <c r="E939" s="6">
        <f t="shared" si="85"/>
        <v>6.1966006845061853E-5</v>
      </c>
      <c r="F939" s="7">
        <f t="shared" si="88"/>
        <v>0.98222972020602251</v>
      </c>
      <c r="G939" s="6">
        <f t="shared" si="86"/>
        <v>4.6565571883429698E-4</v>
      </c>
      <c r="H939" s="7">
        <f t="shared" si="89"/>
        <v>0.79041583229444001</v>
      </c>
      <c r="I939">
        <f t="shared" si="87"/>
        <v>2.9113209974462873E-4</v>
      </c>
    </row>
    <row r="940" spans="1:9">
      <c r="A940" s="3" t="s">
        <v>1063</v>
      </c>
      <c r="B940">
        <v>3.82</v>
      </c>
      <c r="C940" s="4">
        <v>101</v>
      </c>
      <c r="D940">
        <f t="shared" si="84"/>
        <v>26.439790575916231</v>
      </c>
      <c r="E940" s="6">
        <f t="shared" si="85"/>
        <v>4.4074413319374981E-5</v>
      </c>
      <c r="F940" s="7">
        <f t="shared" si="88"/>
        <v>0.98227379461934183</v>
      </c>
      <c r="G940" s="6">
        <f t="shared" si="86"/>
        <v>3.3186657573638326E-4</v>
      </c>
      <c r="H940" s="7">
        <f t="shared" si="89"/>
        <v>0.79074769887017637</v>
      </c>
      <c r="I940">
        <f t="shared" si="87"/>
        <v>2.0812270375769604E-4</v>
      </c>
    </row>
    <row r="941" spans="1:9">
      <c r="A941" s="3" t="s">
        <v>804</v>
      </c>
      <c r="B941">
        <v>2.73</v>
      </c>
      <c r="C941" s="4">
        <v>72</v>
      </c>
      <c r="D941">
        <f t="shared" si="84"/>
        <v>26.373626373626372</v>
      </c>
      <c r="E941" s="6">
        <f t="shared" si="85"/>
        <v>3.141938375242573E-5</v>
      </c>
      <c r="F941" s="7">
        <f t="shared" si="88"/>
        <v>0.98230521400309423</v>
      </c>
      <c r="G941" s="6">
        <f t="shared" si="86"/>
        <v>2.3717166276448332E-4</v>
      </c>
      <c r="H941" s="7">
        <f t="shared" si="89"/>
        <v>0.79098487053294086</v>
      </c>
      <c r="I941">
        <f t="shared" si="87"/>
        <v>9.3561725494539782E-4</v>
      </c>
    </row>
    <row r="942" spans="1:9">
      <c r="A942" s="3" t="s">
        <v>153</v>
      </c>
      <c r="B942">
        <v>12.27</v>
      </c>
      <c r="C942" s="4">
        <v>323</v>
      </c>
      <c r="D942">
        <f t="shared" si="84"/>
        <v>26.324368378158109</v>
      </c>
      <c r="E942" s="6">
        <f t="shared" si="85"/>
        <v>1.4095084655602099E-4</v>
      </c>
      <c r="F942" s="7">
        <f t="shared" si="88"/>
        <v>0.98244616484965031</v>
      </c>
      <c r="G942" s="6">
        <f t="shared" si="86"/>
        <v>1.0659693414359745E-3</v>
      </c>
      <c r="H942" s="7">
        <f t="shared" si="89"/>
        <v>0.79205083987437686</v>
      </c>
      <c r="I942">
        <f t="shared" si="87"/>
        <v>1.2098834631657507E-3</v>
      </c>
    </row>
    <row r="943" spans="1:9">
      <c r="A943" s="3" t="s">
        <v>1097</v>
      </c>
      <c r="B943">
        <v>15.86</v>
      </c>
      <c r="C943" s="4">
        <v>416</v>
      </c>
      <c r="D943">
        <f t="shared" si="84"/>
        <v>26.229508196721312</v>
      </c>
      <c r="E943" s="6">
        <f t="shared" si="85"/>
        <v>1.8153421723623756E-4</v>
      </c>
      <c r="F943" s="7">
        <f t="shared" si="88"/>
        <v>0.98262769906688652</v>
      </c>
      <c r="G943" s="6">
        <f t="shared" si="86"/>
        <v>1.3778544217746174E-3</v>
      </c>
      <c r="H943" s="7">
        <f t="shared" si="89"/>
        <v>0.79342869429615148</v>
      </c>
      <c r="I943">
        <f t="shared" si="87"/>
        <v>4.2665002379871364E-4</v>
      </c>
    </row>
    <row r="944" spans="1:9">
      <c r="A944" s="3" t="s">
        <v>756</v>
      </c>
      <c r="B944">
        <v>5.59</v>
      </c>
      <c r="C944" s="4">
        <v>146</v>
      </c>
      <c r="D944">
        <f t="shared" si="84"/>
        <v>26.118067978533094</v>
      </c>
      <c r="E944" s="6">
        <f t="shared" si="85"/>
        <v>6.3711528164641065E-5</v>
      </c>
      <c r="F944" s="7">
        <f t="shared" si="88"/>
        <v>0.98269141059505116</v>
      </c>
      <c r="G944" s="6">
        <f t="shared" si="86"/>
        <v>4.856372142320373E-4</v>
      </c>
      <c r="H944" s="7">
        <f t="shared" si="89"/>
        <v>0.79391433151038349</v>
      </c>
      <c r="I944">
        <f t="shared" si="87"/>
        <v>2.1704427152030581E-3</v>
      </c>
    </row>
    <row r="945" spans="1:9">
      <c r="A945" s="3" t="s">
        <v>511</v>
      </c>
      <c r="B945">
        <v>28.41</v>
      </c>
      <c r="C945" s="4">
        <v>736</v>
      </c>
      <c r="D945">
        <f t="shared" si="84"/>
        <v>25.906370996128125</v>
      </c>
      <c r="E945" s="6">
        <f t="shared" si="85"/>
        <v>3.2117592280257414E-4</v>
      </c>
      <c r="F945" s="7">
        <f t="shared" si="88"/>
        <v>0.98301258651785373</v>
      </c>
      <c r="G945" s="6">
        <f t="shared" si="86"/>
        <v>2.4681490619556674E-3</v>
      </c>
      <c r="H945" s="7">
        <f t="shared" si="89"/>
        <v>0.79638248057233918</v>
      </c>
      <c r="I945">
        <f t="shared" si="87"/>
        <v>7.0382535700641569E-4</v>
      </c>
    </row>
    <row r="946" spans="1:9">
      <c r="A946" s="3" t="s">
        <v>94</v>
      </c>
      <c r="B946">
        <v>9.2100000000000009</v>
      </c>
      <c r="C946" s="4">
        <v>238</v>
      </c>
      <c r="D946">
        <f t="shared" si="84"/>
        <v>25.841476655808901</v>
      </c>
      <c r="E946" s="6">
        <f t="shared" si="85"/>
        <v>1.0385851851496283E-4</v>
      </c>
      <c r="F946" s="7">
        <f t="shared" si="88"/>
        <v>0.98311644503636864</v>
      </c>
      <c r="G946" s="6">
        <f t="shared" si="86"/>
        <v>8.0012857657908124E-4</v>
      </c>
      <c r="H946" s="7">
        <f t="shared" si="89"/>
        <v>0.79718260914891825</v>
      </c>
      <c r="I946">
        <f t="shared" si="87"/>
        <v>1.6585717014883095E-4</v>
      </c>
    </row>
    <row r="947" spans="1:9">
      <c r="A947" s="3" t="s">
        <v>165</v>
      </c>
      <c r="B947">
        <v>2.17</v>
      </c>
      <c r="C947" s="4">
        <v>56</v>
      </c>
      <c r="D947">
        <f t="shared" si="84"/>
        <v>25.806451612903228</v>
      </c>
      <c r="E947" s="6">
        <f t="shared" si="85"/>
        <v>2.44372984741089E-5</v>
      </c>
      <c r="F947" s="7">
        <f t="shared" si="88"/>
        <v>0.98314088233484276</v>
      </c>
      <c r="G947" s="6">
        <f t="shared" si="86"/>
        <v>1.885210652743329E-4</v>
      </c>
      <c r="H947" s="7">
        <f t="shared" si="89"/>
        <v>0.79737113021419259</v>
      </c>
      <c r="I947">
        <f t="shared" si="87"/>
        <v>3.2200268490045758E-4</v>
      </c>
    </row>
    <row r="948" spans="1:9">
      <c r="A948" s="3" t="s">
        <v>870</v>
      </c>
      <c r="B948">
        <v>4.21</v>
      </c>
      <c r="C948" s="4">
        <v>108</v>
      </c>
      <c r="D948">
        <f t="shared" si="84"/>
        <v>25.653206650831354</v>
      </c>
      <c r="E948" s="6">
        <f t="shared" si="85"/>
        <v>4.7129075628638594E-5</v>
      </c>
      <c r="F948" s="7">
        <f t="shared" si="88"/>
        <v>0.98318801141047141</v>
      </c>
      <c r="G948" s="6">
        <f t="shared" si="86"/>
        <v>3.6574824184559519E-4</v>
      </c>
      <c r="H948" s="7">
        <f t="shared" si="89"/>
        <v>0.79773687845603813</v>
      </c>
      <c r="I948">
        <f t="shared" si="87"/>
        <v>2.601265741510872E-4</v>
      </c>
    </row>
    <row r="949" spans="1:9">
      <c r="A949" s="3" t="s">
        <v>207</v>
      </c>
      <c r="B949">
        <v>3.4</v>
      </c>
      <c r="C949" s="4">
        <v>87</v>
      </c>
      <c r="D949">
        <f t="shared" si="84"/>
        <v>25.588235294117649</v>
      </c>
      <c r="E949" s="6">
        <f t="shared" si="85"/>
        <v>3.7965088700847753E-5</v>
      </c>
      <c r="F949" s="7">
        <f t="shared" si="88"/>
        <v>0.98322597649917221</v>
      </c>
      <c r="G949" s="6">
        <f t="shared" si="86"/>
        <v>2.9537862761877043E-4</v>
      </c>
      <c r="H949" s="7">
        <f t="shared" si="89"/>
        <v>0.79803225708365688</v>
      </c>
      <c r="I949">
        <f t="shared" si="87"/>
        <v>3.0207969646010024E-3</v>
      </c>
    </row>
    <row r="950" spans="1:9">
      <c r="A950" s="3" t="s">
        <v>1079</v>
      </c>
      <c r="B950">
        <v>39.47</v>
      </c>
      <c r="C950" s="4">
        <v>1007</v>
      </c>
      <c r="D950">
        <f t="shared" si="84"/>
        <v>25.513047884469216</v>
      </c>
      <c r="E950" s="6">
        <f t="shared" si="85"/>
        <v>4.3943499220406543E-4</v>
      </c>
      <c r="F950" s="7">
        <f t="shared" si="88"/>
        <v>0.98366541149137632</v>
      </c>
      <c r="G950" s="6">
        <f t="shared" si="86"/>
        <v>3.428998362386138E-3</v>
      </c>
      <c r="H950" s="7">
        <f t="shared" si="89"/>
        <v>0.80146125544604307</v>
      </c>
      <c r="I950">
        <f t="shared" si="87"/>
        <v>1.3587780819919182E-3</v>
      </c>
    </row>
    <row r="951" spans="1:9">
      <c r="A951" s="3" t="s">
        <v>553</v>
      </c>
      <c r="B951">
        <v>17.75</v>
      </c>
      <c r="C951" s="4">
        <v>452</v>
      </c>
      <c r="D951">
        <f t="shared" si="84"/>
        <v>25.464788732394368</v>
      </c>
      <c r="E951" s="6">
        <f t="shared" si="85"/>
        <v>1.9724390911245041E-4</v>
      </c>
      <c r="F951" s="7">
        <f t="shared" si="88"/>
        <v>0.98386265540048878</v>
      </c>
      <c r="G951" s="6">
        <f t="shared" si="86"/>
        <v>1.5420501883038752E-3</v>
      </c>
      <c r="H951" s="7">
        <f t="shared" si="89"/>
        <v>0.80300330563434696</v>
      </c>
      <c r="I951">
        <f t="shared" si="87"/>
        <v>2.9473469893304127E-4</v>
      </c>
    </row>
    <row r="952" spans="1:9">
      <c r="A952" s="3" t="s">
        <v>834</v>
      </c>
      <c r="B952">
        <v>3.85</v>
      </c>
      <c r="C952" s="4">
        <v>98</v>
      </c>
      <c r="D952">
        <f t="shared" si="84"/>
        <v>25.454545454545453</v>
      </c>
      <c r="E952" s="6">
        <f t="shared" si="85"/>
        <v>4.2765272329690579E-5</v>
      </c>
      <c r="F952" s="7">
        <f t="shared" si="88"/>
        <v>0.9839054206728185</v>
      </c>
      <c r="G952" s="6">
        <f t="shared" si="86"/>
        <v>3.3447285774478421E-4</v>
      </c>
      <c r="H952" s="7">
        <f t="shared" si="89"/>
        <v>0.80333777849209176</v>
      </c>
      <c r="I952">
        <f t="shared" si="87"/>
        <v>6.1401781805037192E-4</v>
      </c>
    </row>
    <row r="953" spans="1:9">
      <c r="A953" s="3" t="s">
        <v>783</v>
      </c>
      <c r="B953">
        <v>8.02</v>
      </c>
      <c r="C953" s="4">
        <v>204</v>
      </c>
      <c r="D953">
        <f t="shared" si="84"/>
        <v>25.436408977556113</v>
      </c>
      <c r="E953" s="6">
        <f t="shared" si="85"/>
        <v>8.9021587298539567E-5</v>
      </c>
      <c r="F953" s="7">
        <f t="shared" si="88"/>
        <v>0.98399444226011701</v>
      </c>
      <c r="G953" s="6">
        <f t="shared" si="86"/>
        <v>6.9674605691251142E-4</v>
      </c>
      <c r="H953" s="7">
        <f t="shared" si="89"/>
        <v>0.80403452454900426</v>
      </c>
      <c r="I953">
        <f t="shared" si="87"/>
        <v>2.1160099567422153E-3</v>
      </c>
    </row>
    <row r="954" spans="1:9">
      <c r="A954" s="3" t="s">
        <v>1094</v>
      </c>
      <c r="B954">
        <v>27.63</v>
      </c>
      <c r="C954" s="4">
        <v>701</v>
      </c>
      <c r="D954">
        <f t="shared" si="84"/>
        <v>25.370973579442637</v>
      </c>
      <c r="E954" s="6">
        <f t="shared" si="85"/>
        <v>3.0590261125625605E-4</v>
      </c>
      <c r="F954" s="7">
        <f t="shared" si="88"/>
        <v>0.9843003448713733</v>
      </c>
      <c r="G954" s="6">
        <f t="shared" si="86"/>
        <v>2.4003857297372434E-3</v>
      </c>
      <c r="H954" s="7">
        <f t="shared" si="89"/>
        <v>0.80643491027874148</v>
      </c>
      <c r="I954">
        <f t="shared" si="87"/>
        <v>3.8372296852240417E-4</v>
      </c>
    </row>
    <row r="955" spans="1:9">
      <c r="A955" s="3" t="s">
        <v>137</v>
      </c>
      <c r="B955">
        <v>5.01</v>
      </c>
      <c r="C955" s="4">
        <v>127</v>
      </c>
      <c r="D955">
        <f t="shared" si="84"/>
        <v>25.34930139720559</v>
      </c>
      <c r="E955" s="6">
        <f t="shared" si="85"/>
        <v>5.542030189663983E-5</v>
      </c>
      <c r="F955" s="7">
        <f t="shared" si="88"/>
        <v>0.98435576517326995</v>
      </c>
      <c r="G955" s="6">
        <f t="shared" si="86"/>
        <v>4.3524909540295292E-4</v>
      </c>
      <c r="H955" s="7">
        <f t="shared" si="89"/>
        <v>0.80687015937414441</v>
      </c>
      <c r="I955">
        <f t="shared" si="87"/>
        <v>9.4371300751328047E-4</v>
      </c>
    </row>
    <row r="956" spans="1:9">
      <c r="A956" s="3" t="s">
        <v>494</v>
      </c>
      <c r="B956">
        <v>12.32</v>
      </c>
      <c r="C956" s="4">
        <v>312</v>
      </c>
      <c r="D956">
        <f t="shared" si="84"/>
        <v>25.324675324675326</v>
      </c>
      <c r="E956" s="6">
        <f t="shared" si="85"/>
        <v>1.3615066292717816E-4</v>
      </c>
      <c r="F956" s="7">
        <f t="shared" si="88"/>
        <v>0.98449191583619711</v>
      </c>
      <c r="G956" s="6">
        <f t="shared" si="86"/>
        <v>1.0703131447833095E-3</v>
      </c>
      <c r="H956" s="7">
        <f t="shared" si="89"/>
        <v>0.80794047251892775</v>
      </c>
      <c r="I956">
        <f t="shared" si="87"/>
        <v>4.7799366794376574E-4</v>
      </c>
    </row>
    <row r="957" spans="1:9">
      <c r="A957" s="3" t="s">
        <v>158</v>
      </c>
      <c r="B957">
        <v>6.24</v>
      </c>
      <c r="C957" s="4">
        <v>158</v>
      </c>
      <c r="D957">
        <f t="shared" si="84"/>
        <v>25.320512820512821</v>
      </c>
      <c r="E957" s="6">
        <f t="shared" si="85"/>
        <v>6.8948092123378686E-5</v>
      </c>
      <c r="F957" s="7">
        <f t="shared" si="88"/>
        <v>0.98456086392832054</v>
      </c>
      <c r="G957" s="6">
        <f t="shared" si="86"/>
        <v>5.4210665774739051E-4</v>
      </c>
      <c r="H957" s="7">
        <f t="shared" si="89"/>
        <v>0.8084825791766751</v>
      </c>
      <c r="I957">
        <f t="shared" si="87"/>
        <v>1.9689198995631596E-4</v>
      </c>
    </row>
    <row r="958" spans="1:9">
      <c r="A958" s="3" t="s">
        <v>406</v>
      </c>
      <c r="B958">
        <v>2.57</v>
      </c>
      <c r="C958" s="4">
        <v>65</v>
      </c>
      <c r="D958">
        <f t="shared" si="84"/>
        <v>25.291828793774322</v>
      </c>
      <c r="E958" s="6">
        <f t="shared" si="85"/>
        <v>2.8364721443162116E-5</v>
      </c>
      <c r="F958" s="7">
        <f t="shared" si="88"/>
        <v>0.98458922864976373</v>
      </c>
      <c r="G958" s="6">
        <f t="shared" si="86"/>
        <v>2.2327149205301176E-4</v>
      </c>
      <c r="H958" s="7">
        <f t="shared" si="89"/>
        <v>0.80870585066872813</v>
      </c>
      <c r="I958">
        <f t="shared" si="87"/>
        <v>2.9116279173746484E-4</v>
      </c>
    </row>
    <row r="959" spans="1:9">
      <c r="A959" s="3" t="s">
        <v>481</v>
      </c>
      <c r="B959">
        <v>3.8</v>
      </c>
      <c r="C959" s="4">
        <v>96</v>
      </c>
      <c r="D959">
        <f t="shared" si="84"/>
        <v>25.263157894736842</v>
      </c>
      <c r="E959" s="6">
        <f t="shared" si="85"/>
        <v>4.1892511669900973E-5</v>
      </c>
      <c r="F959" s="7">
        <f t="shared" si="88"/>
        <v>0.98463112116143359</v>
      </c>
      <c r="G959" s="6">
        <f t="shared" si="86"/>
        <v>3.301290543974493E-4</v>
      </c>
      <c r="H959" s="7">
        <f t="shared" si="89"/>
        <v>0.80903597972312558</v>
      </c>
      <c r="I959">
        <f t="shared" si="87"/>
        <v>1.8842077917443634E-3</v>
      </c>
    </row>
    <row r="960" spans="1:9">
      <c r="A960" s="3" t="s">
        <v>996</v>
      </c>
      <c r="B960">
        <v>24.59</v>
      </c>
      <c r="C960" s="4">
        <v>621</v>
      </c>
      <c r="D960">
        <f t="shared" si="84"/>
        <v>25.254168361122407</v>
      </c>
      <c r="E960" s="6">
        <f t="shared" si="85"/>
        <v>2.7099218486467192E-4</v>
      </c>
      <c r="F960" s="7">
        <f t="shared" si="88"/>
        <v>0.98490211334629829</v>
      </c>
      <c r="G960" s="6">
        <f t="shared" si="86"/>
        <v>2.1362824862192838E-3</v>
      </c>
      <c r="H960" s="7">
        <f t="shared" si="89"/>
        <v>0.81117226220934491</v>
      </c>
      <c r="I960">
        <f t="shared" si="87"/>
        <v>4.200438447288235E-4</v>
      </c>
    </row>
    <row r="961" spans="1:9">
      <c r="A961" s="3" t="s">
        <v>651</v>
      </c>
      <c r="B961">
        <v>5.48</v>
      </c>
      <c r="C961" s="4">
        <v>138</v>
      </c>
      <c r="D961">
        <f t="shared" si="84"/>
        <v>25.182481751824817</v>
      </c>
      <c r="E961" s="6">
        <f t="shared" si="85"/>
        <v>6.0220485525482648E-5</v>
      </c>
      <c r="F961" s="7">
        <f t="shared" si="88"/>
        <v>0.98496233383182374</v>
      </c>
      <c r="G961" s="6">
        <f t="shared" si="86"/>
        <v>4.7608084686790066E-4</v>
      </c>
      <c r="H961" s="7">
        <f t="shared" si="89"/>
        <v>0.81164834305621281</v>
      </c>
      <c r="I961">
        <f t="shared" si="87"/>
        <v>5.550621908050335E-4</v>
      </c>
    </row>
    <row r="962" spans="1:9">
      <c r="A962" s="3" t="s">
        <v>504</v>
      </c>
      <c r="B962">
        <v>7.24</v>
      </c>
      <c r="C962" s="4">
        <v>182</v>
      </c>
      <c r="D962">
        <f t="shared" ref="D962:D1025" si="90">C962/B962</f>
        <v>25.138121546961326</v>
      </c>
      <c r="E962" s="6">
        <f t="shared" si="85"/>
        <v>7.942122004085393E-5</v>
      </c>
      <c r="F962" s="7">
        <f t="shared" si="88"/>
        <v>0.98504175505186464</v>
      </c>
      <c r="G962" s="6">
        <f t="shared" si="86"/>
        <v>6.2898272469408766E-4</v>
      </c>
      <c r="H962" s="7">
        <f t="shared" si="89"/>
        <v>0.81227732578090694</v>
      </c>
      <c r="I962">
        <f t="shared" si="87"/>
        <v>7.1377364039693081E-4</v>
      </c>
    </row>
    <row r="963" spans="1:9">
      <c r="A963" s="3" t="s">
        <v>625</v>
      </c>
      <c r="B963">
        <v>9.31</v>
      </c>
      <c r="C963" s="4">
        <v>234</v>
      </c>
      <c r="D963">
        <f t="shared" si="90"/>
        <v>25.13426423200859</v>
      </c>
      <c r="E963" s="6">
        <f t="shared" ref="E963:E1026" si="91">C963/2291579</f>
        <v>1.0211299719538361E-4</v>
      </c>
      <c r="F963" s="7">
        <f t="shared" si="88"/>
        <v>0.98514386804906007</v>
      </c>
      <c r="G963" s="6">
        <f t="shared" ref="G963:G1026" si="92">B963/11510.65</f>
        <v>8.0881618327375085E-4</v>
      </c>
      <c r="H963" s="7">
        <f t="shared" si="89"/>
        <v>0.81308614196418072</v>
      </c>
      <c r="I963">
        <f t="shared" ref="I963:I1026" si="93">F963*H964-F964*H963</f>
        <v>5.0460765227111626E-4</v>
      </c>
    </row>
    <row r="964" spans="1:9">
      <c r="A964" s="3" t="s">
        <v>792</v>
      </c>
      <c r="B964">
        <v>6.58</v>
      </c>
      <c r="C964" s="4">
        <v>165</v>
      </c>
      <c r="D964">
        <f t="shared" si="90"/>
        <v>25.075987841945288</v>
      </c>
      <c r="E964" s="6">
        <f t="shared" si="91"/>
        <v>7.20027544326423E-5</v>
      </c>
      <c r="F964" s="7">
        <f t="shared" ref="F964:F1027" si="94">F963+E964</f>
        <v>0.98521587080349271</v>
      </c>
      <c r="G964" s="6">
        <f t="shared" si="92"/>
        <v>5.7164452050926758E-4</v>
      </c>
      <c r="H964" s="7">
        <f t="shared" ref="H964:H1027" si="95">H963+G964</f>
        <v>0.81365778648469</v>
      </c>
      <c r="I964">
        <f t="shared" si="93"/>
        <v>3.2748459827980358E-4</v>
      </c>
    </row>
    <row r="965" spans="1:9">
      <c r="A965" s="3" t="s">
        <v>642</v>
      </c>
      <c r="B965">
        <v>4.2699999999999996</v>
      </c>
      <c r="C965" s="4">
        <v>107</v>
      </c>
      <c r="D965">
        <f t="shared" si="90"/>
        <v>25.058548009367684</v>
      </c>
      <c r="E965" s="6">
        <f t="shared" si="91"/>
        <v>4.6692695298743791E-5</v>
      </c>
      <c r="F965" s="7">
        <f t="shared" si="94"/>
        <v>0.98526256349879149</v>
      </c>
      <c r="G965" s="6">
        <f t="shared" si="92"/>
        <v>3.7096080586239698E-4</v>
      </c>
      <c r="H965" s="7">
        <f t="shared" si="95"/>
        <v>0.81402874729055241</v>
      </c>
      <c r="I965">
        <f t="shared" si="93"/>
        <v>7.9341157226309189E-4</v>
      </c>
    </row>
    <row r="966" spans="1:9">
      <c r="A966" s="3" t="s">
        <v>1003</v>
      </c>
      <c r="B966">
        <v>10.34</v>
      </c>
      <c r="C966" s="4">
        <v>258</v>
      </c>
      <c r="D966">
        <f t="shared" si="90"/>
        <v>24.951644100580271</v>
      </c>
      <c r="E966" s="6">
        <f t="shared" si="91"/>
        <v>1.1258612511285886E-4</v>
      </c>
      <c r="F966" s="7">
        <f t="shared" si="94"/>
        <v>0.98537514962390438</v>
      </c>
      <c r="G966" s="6">
        <f t="shared" si="92"/>
        <v>8.9829853222884895E-4</v>
      </c>
      <c r="H966" s="7">
        <f t="shared" si="95"/>
        <v>0.8149270458227813</v>
      </c>
      <c r="I966">
        <f t="shared" si="93"/>
        <v>5.088875888410449E-4</v>
      </c>
    </row>
    <row r="967" spans="1:9">
      <c r="A967" s="3" t="s">
        <v>1083</v>
      </c>
      <c r="B967">
        <v>6.63</v>
      </c>
      <c r="C967" s="4">
        <v>165</v>
      </c>
      <c r="D967">
        <f t="shared" si="90"/>
        <v>24.886877828054299</v>
      </c>
      <c r="E967" s="6">
        <f t="shared" si="91"/>
        <v>7.20027544326423E-5</v>
      </c>
      <c r="F967" s="7">
        <f t="shared" si="94"/>
        <v>0.98544715237833702</v>
      </c>
      <c r="G967" s="6">
        <f t="shared" si="92"/>
        <v>5.7598832385660239E-4</v>
      </c>
      <c r="H967" s="7">
        <f t="shared" si="95"/>
        <v>0.81550303414663794</v>
      </c>
      <c r="I967">
        <f t="shared" si="93"/>
        <v>9.4890958028837069E-4</v>
      </c>
    </row>
    <row r="968" spans="1:9">
      <c r="A968" s="3" t="s">
        <v>182</v>
      </c>
      <c r="B968">
        <v>12.36</v>
      </c>
      <c r="C968" s="4">
        <v>307</v>
      </c>
      <c r="D968">
        <f t="shared" si="90"/>
        <v>24.838187702265373</v>
      </c>
      <c r="E968" s="6">
        <f t="shared" si="91"/>
        <v>1.3396876127770414E-4</v>
      </c>
      <c r="F968" s="7">
        <f t="shared" si="94"/>
        <v>0.98558112113961471</v>
      </c>
      <c r="G968" s="6">
        <f t="shared" si="92"/>
        <v>1.0737881874611772E-3</v>
      </c>
      <c r="H968" s="7">
        <f t="shared" si="95"/>
        <v>0.81657682233409912</v>
      </c>
      <c r="I968">
        <f t="shared" si="93"/>
        <v>1.237714167513948E-3</v>
      </c>
    </row>
    <row r="969" spans="1:9">
      <c r="A969" s="3" t="s">
        <v>456</v>
      </c>
      <c r="B969">
        <v>16.12</v>
      </c>
      <c r="C969" s="4">
        <v>400</v>
      </c>
      <c r="D969">
        <f t="shared" si="90"/>
        <v>24.813895781637715</v>
      </c>
      <c r="E969" s="6">
        <f t="shared" si="91"/>
        <v>1.7455213195792071E-4</v>
      </c>
      <c r="F969" s="7">
        <f t="shared" si="94"/>
        <v>0.98575567327157265</v>
      </c>
      <c r="G969" s="6">
        <f t="shared" si="92"/>
        <v>1.4004421991807589E-3</v>
      </c>
      <c r="H969" s="7">
        <f t="shared" si="95"/>
        <v>0.8179772645332799</v>
      </c>
      <c r="I969">
        <f t="shared" si="93"/>
        <v>6.7494815874402647E-4</v>
      </c>
    </row>
    <row r="970" spans="1:9">
      <c r="A970" s="3" t="s">
        <v>583</v>
      </c>
      <c r="B970">
        <v>8.7899999999999991</v>
      </c>
      <c r="C970" s="4">
        <v>218</v>
      </c>
      <c r="D970">
        <f t="shared" si="90"/>
        <v>24.800910125142209</v>
      </c>
      <c r="E970" s="6">
        <f t="shared" si="91"/>
        <v>9.5130911917066794E-5</v>
      </c>
      <c r="F970" s="7">
        <f t="shared" si="94"/>
        <v>0.98585080418348969</v>
      </c>
      <c r="G970" s="6">
        <f t="shared" si="92"/>
        <v>7.636406284614682E-4</v>
      </c>
      <c r="H970" s="7">
        <f t="shared" si="95"/>
        <v>0.81874090516174136</v>
      </c>
      <c r="I970">
        <f t="shared" si="93"/>
        <v>1.5036831595270916E-3</v>
      </c>
    </row>
    <row r="971" spans="1:9">
      <c r="A971" s="3" t="s">
        <v>736</v>
      </c>
      <c r="B971">
        <v>19.579999999999998</v>
      </c>
      <c r="C971" s="4">
        <v>485</v>
      </c>
      <c r="D971">
        <f t="shared" si="90"/>
        <v>24.770173646578144</v>
      </c>
      <c r="E971" s="6">
        <f t="shared" si="91"/>
        <v>2.1164445999897886E-4</v>
      </c>
      <c r="F971" s="7">
        <f t="shared" si="94"/>
        <v>0.98606244864348869</v>
      </c>
      <c r="G971" s="6">
        <f t="shared" si="92"/>
        <v>1.7010333908163309E-3</v>
      </c>
      <c r="H971" s="7">
        <f t="shared" si="95"/>
        <v>0.82044193855255765</v>
      </c>
      <c r="I971">
        <f t="shared" si="93"/>
        <v>4.8383907508886548E-4</v>
      </c>
    </row>
    <row r="972" spans="1:9">
      <c r="A972" s="3" t="s">
        <v>1076</v>
      </c>
      <c r="B972">
        <v>6.3</v>
      </c>
      <c r="C972" s="4">
        <v>156</v>
      </c>
      <c r="D972">
        <f t="shared" si="90"/>
        <v>24.761904761904763</v>
      </c>
      <c r="E972" s="6">
        <f t="shared" si="91"/>
        <v>6.8075331463589081E-5</v>
      </c>
      <c r="F972" s="7">
        <f t="shared" si="94"/>
        <v>0.98613052397495227</v>
      </c>
      <c r="G972" s="6">
        <f t="shared" si="92"/>
        <v>5.4731922176419229E-4</v>
      </c>
      <c r="H972" s="7">
        <f t="shared" si="95"/>
        <v>0.82098925777432186</v>
      </c>
      <c r="I972">
        <f t="shared" si="93"/>
        <v>2.9801072664370487E-4</v>
      </c>
    </row>
    <row r="973" spans="1:9">
      <c r="A973" s="3" t="s">
        <v>718</v>
      </c>
      <c r="B973">
        <v>3.88</v>
      </c>
      <c r="C973" s="4">
        <v>96</v>
      </c>
      <c r="D973">
        <f t="shared" si="90"/>
        <v>24.742268041237114</v>
      </c>
      <c r="E973" s="6">
        <f t="shared" si="91"/>
        <v>4.1892511669900973E-5</v>
      </c>
      <c r="F973" s="7">
        <f t="shared" si="94"/>
        <v>0.98617241648662213</v>
      </c>
      <c r="G973" s="6">
        <f t="shared" si="92"/>
        <v>3.370791397531851E-4</v>
      </c>
      <c r="H973" s="7">
        <f t="shared" si="95"/>
        <v>0.82132633691407508</v>
      </c>
      <c r="I973">
        <f t="shared" si="93"/>
        <v>2.344272823318061E-4</v>
      </c>
    </row>
    <row r="974" spans="1:9">
      <c r="A974" s="3" t="s">
        <v>674</v>
      </c>
      <c r="B974">
        <v>3.05</v>
      </c>
      <c r="C974" s="4">
        <v>75</v>
      </c>
      <c r="D974">
        <f t="shared" si="90"/>
        <v>24.590163934426229</v>
      </c>
      <c r="E974" s="6">
        <f t="shared" si="91"/>
        <v>3.2728524742110132E-5</v>
      </c>
      <c r="F974" s="7">
        <f t="shared" si="94"/>
        <v>0.98620514501136425</v>
      </c>
      <c r="G974" s="6">
        <f t="shared" si="92"/>
        <v>2.6497200418742643E-4</v>
      </c>
      <c r="H974" s="7">
        <f t="shared" si="95"/>
        <v>0.82159130891826249</v>
      </c>
      <c r="I974">
        <f t="shared" si="93"/>
        <v>6.6952748149751162E-4</v>
      </c>
    </row>
    <row r="975" spans="1:9">
      <c r="A975" s="3" t="s">
        <v>277</v>
      </c>
      <c r="B975">
        <v>8.7100000000000009</v>
      </c>
      <c r="C975" s="4">
        <v>214</v>
      </c>
      <c r="D975">
        <f t="shared" si="90"/>
        <v>24.569460390355911</v>
      </c>
      <c r="E975" s="6">
        <f t="shared" si="91"/>
        <v>9.3385390597487583E-5</v>
      </c>
      <c r="F975" s="7">
        <f t="shared" si="94"/>
        <v>0.98629853040196169</v>
      </c>
      <c r="G975" s="6">
        <f t="shared" si="92"/>
        <v>7.5669054310573266E-4</v>
      </c>
      <c r="H975" s="7">
        <f t="shared" si="95"/>
        <v>0.82234799946136827</v>
      </c>
      <c r="I975">
        <f t="shared" si="93"/>
        <v>7.1970121889086691E-4</v>
      </c>
    </row>
    <row r="976" spans="1:9">
      <c r="A976" s="3" t="s">
        <v>657</v>
      </c>
      <c r="B976">
        <v>9.35</v>
      </c>
      <c r="C976" s="4">
        <v>227</v>
      </c>
      <c r="D976">
        <f t="shared" si="90"/>
        <v>24.27807486631016</v>
      </c>
      <c r="E976" s="6">
        <f t="shared" si="91"/>
        <v>9.905833488612E-5</v>
      </c>
      <c r="F976" s="7">
        <f t="shared" si="94"/>
        <v>0.9863975887368478</v>
      </c>
      <c r="G976" s="6">
        <f t="shared" si="92"/>
        <v>8.1229122595161867E-4</v>
      </c>
      <c r="H976" s="7">
        <f t="shared" si="95"/>
        <v>0.82316029068731988</v>
      </c>
      <c r="I976">
        <f t="shared" si="93"/>
        <v>3.403334232267019E-4</v>
      </c>
    </row>
    <row r="977" spans="1:9">
      <c r="A977" s="3" t="s">
        <v>141</v>
      </c>
      <c r="B977">
        <v>4.42</v>
      </c>
      <c r="C977" s="4">
        <v>107</v>
      </c>
      <c r="D977">
        <f t="shared" si="90"/>
        <v>24.20814479638009</v>
      </c>
      <c r="E977" s="6">
        <f t="shared" si="91"/>
        <v>4.6692695298743791E-5</v>
      </c>
      <c r="F977" s="7">
        <f t="shared" si="94"/>
        <v>0.98644428143214657</v>
      </c>
      <c r="G977" s="6">
        <f t="shared" si="92"/>
        <v>3.8399221590440161E-4</v>
      </c>
      <c r="H977" s="7">
        <f t="shared" si="95"/>
        <v>0.82354428290322423</v>
      </c>
      <c r="I977">
        <f t="shared" si="93"/>
        <v>8.6243049314127518E-4</v>
      </c>
    </row>
    <row r="978" spans="1:9">
      <c r="A978" s="3" t="s">
        <v>131</v>
      </c>
      <c r="B978">
        <v>11.2</v>
      </c>
      <c r="C978" s="4">
        <v>271</v>
      </c>
      <c r="D978">
        <f t="shared" si="90"/>
        <v>24.196428571428573</v>
      </c>
      <c r="E978" s="6">
        <f t="shared" si="91"/>
        <v>1.1825906940149129E-4</v>
      </c>
      <c r="F978" s="7">
        <f t="shared" si="94"/>
        <v>0.98656254050154801</v>
      </c>
      <c r="G978" s="6">
        <f t="shared" si="92"/>
        <v>9.7301194980300846E-4</v>
      </c>
      <c r="H978" s="7">
        <f t="shared" si="95"/>
        <v>0.82451729485302727</v>
      </c>
      <c r="I978">
        <f t="shared" si="93"/>
        <v>1.1154902975444303E-3</v>
      </c>
    </row>
    <row r="979" spans="1:9">
      <c r="A979" s="3" t="s">
        <v>703</v>
      </c>
      <c r="B979">
        <v>14.48</v>
      </c>
      <c r="C979" s="4">
        <v>349</v>
      </c>
      <c r="D979">
        <f t="shared" si="90"/>
        <v>24.10220994475138</v>
      </c>
      <c r="E979" s="6">
        <f t="shared" si="91"/>
        <v>1.5229673513328582E-4</v>
      </c>
      <c r="F979" s="7">
        <f t="shared" si="94"/>
        <v>0.9867148372366813</v>
      </c>
      <c r="G979" s="6">
        <f t="shared" si="92"/>
        <v>1.2579654493881753E-3</v>
      </c>
      <c r="H979" s="7">
        <f t="shared" si="95"/>
        <v>0.82577526030241544</v>
      </c>
      <c r="I979">
        <f t="shared" si="93"/>
        <v>9.700520942020896E-4</v>
      </c>
    </row>
    <row r="980" spans="1:9">
      <c r="A980" s="3" t="s">
        <v>37</v>
      </c>
      <c r="B980">
        <v>12.59</v>
      </c>
      <c r="C980" s="4">
        <v>303</v>
      </c>
      <c r="D980">
        <f t="shared" si="90"/>
        <v>24.066719618745037</v>
      </c>
      <c r="E980" s="6">
        <f t="shared" si="91"/>
        <v>1.3222323995812496E-4</v>
      </c>
      <c r="F980" s="7">
        <f t="shared" si="94"/>
        <v>0.98684706047663939</v>
      </c>
      <c r="G980" s="6">
        <f t="shared" si="92"/>
        <v>1.0937696828589177E-3</v>
      </c>
      <c r="H980" s="7">
        <f t="shared" si="95"/>
        <v>0.82686902998527434</v>
      </c>
      <c r="I980">
        <f t="shared" si="93"/>
        <v>1.277488704969465E-3</v>
      </c>
    </row>
    <row r="981" spans="1:9">
      <c r="A981" s="3" t="s">
        <v>451</v>
      </c>
      <c r="B981">
        <v>16.579999999999998</v>
      </c>
      <c r="C981" s="4">
        <v>399</v>
      </c>
      <c r="D981">
        <f t="shared" si="90"/>
        <v>24.065138721351026</v>
      </c>
      <c r="E981" s="6">
        <f t="shared" si="91"/>
        <v>1.7411575162802593E-4</v>
      </c>
      <c r="F981" s="7">
        <f t="shared" si="94"/>
        <v>0.98702117622826746</v>
      </c>
      <c r="G981" s="6">
        <f t="shared" si="92"/>
        <v>1.4404051899762392E-3</v>
      </c>
      <c r="H981" s="7">
        <f t="shared" si="95"/>
        <v>0.82830943517525057</v>
      </c>
      <c r="I981">
        <f t="shared" si="93"/>
        <v>2.2740305078068346E-3</v>
      </c>
    </row>
    <row r="982" spans="1:9">
      <c r="A982" s="3" t="s">
        <v>470</v>
      </c>
      <c r="B982">
        <v>29.5</v>
      </c>
      <c r="C982" s="4">
        <v>707</v>
      </c>
      <c r="D982">
        <f t="shared" si="90"/>
        <v>23.966101694915253</v>
      </c>
      <c r="E982" s="6">
        <f t="shared" si="91"/>
        <v>3.0852089323562485E-4</v>
      </c>
      <c r="F982" s="7">
        <f t="shared" si="94"/>
        <v>0.98732969712150309</v>
      </c>
      <c r="G982" s="6">
        <f t="shared" si="92"/>
        <v>2.562843974927567E-3</v>
      </c>
      <c r="H982" s="7">
        <f t="shared" si="95"/>
        <v>0.83087227915017814</v>
      </c>
      <c r="I982">
        <f t="shared" si="93"/>
        <v>1.6421004116062843E-4</v>
      </c>
    </row>
    <row r="983" spans="1:9">
      <c r="A983" s="3" t="s">
        <v>909</v>
      </c>
      <c r="B983">
        <v>2.13</v>
      </c>
      <c r="C983" s="4">
        <v>51</v>
      </c>
      <c r="D983">
        <f t="shared" si="90"/>
        <v>23.943661971830988</v>
      </c>
      <c r="E983" s="6">
        <f t="shared" si="91"/>
        <v>2.2255396824634892E-5</v>
      </c>
      <c r="F983" s="7">
        <f t="shared" si="94"/>
        <v>0.98735195251832775</v>
      </c>
      <c r="G983" s="6">
        <f t="shared" si="92"/>
        <v>1.85046022596465E-4</v>
      </c>
      <c r="H983" s="7">
        <f t="shared" si="95"/>
        <v>0.83105732517277464</v>
      </c>
      <c r="I983">
        <f t="shared" si="93"/>
        <v>5.905550659817127E-4</v>
      </c>
    </row>
    <row r="984" spans="1:9">
      <c r="A984" s="3" t="s">
        <v>671</v>
      </c>
      <c r="B984">
        <v>7.65</v>
      </c>
      <c r="C984" s="4">
        <v>181</v>
      </c>
      <c r="D984">
        <f t="shared" si="90"/>
        <v>23.660130718954246</v>
      </c>
      <c r="E984" s="6">
        <f t="shared" si="91"/>
        <v>7.898483971095912E-5</v>
      </c>
      <c r="F984" s="7">
        <f t="shared" si="94"/>
        <v>0.98743093735803866</v>
      </c>
      <c r="G984" s="6">
        <f t="shared" si="92"/>
        <v>6.646019121422335E-4</v>
      </c>
      <c r="H984" s="7">
        <f t="shared" si="95"/>
        <v>0.83172192708491688</v>
      </c>
      <c r="I984">
        <f t="shared" si="93"/>
        <v>2.0176006029416493E-3</v>
      </c>
    </row>
    <row r="985" spans="1:9">
      <c r="A985" s="3" t="s">
        <v>535</v>
      </c>
      <c r="B985">
        <v>26.13</v>
      </c>
      <c r="C985" s="4">
        <v>617</v>
      </c>
      <c r="D985">
        <f t="shared" si="90"/>
        <v>23.612705702257941</v>
      </c>
      <c r="E985" s="6">
        <f t="shared" si="91"/>
        <v>2.6924666354509268E-4</v>
      </c>
      <c r="F985" s="7">
        <f t="shared" si="94"/>
        <v>0.98770018402158377</v>
      </c>
      <c r="G985" s="6">
        <f t="shared" si="92"/>
        <v>2.2700716293171976E-3</v>
      </c>
      <c r="H985" s="7">
        <f t="shared" si="95"/>
        <v>0.83399199871423413</v>
      </c>
      <c r="I985">
        <f t="shared" si="93"/>
        <v>1.2068783266584449E-3</v>
      </c>
    </row>
    <row r="986" spans="1:9">
      <c r="A986" s="3" t="s">
        <v>91</v>
      </c>
      <c r="B986">
        <v>15.63</v>
      </c>
      <c r="C986" s="4">
        <v>369</v>
      </c>
      <c r="D986">
        <f t="shared" si="90"/>
        <v>23.608445297504797</v>
      </c>
      <c r="E986" s="6">
        <f t="shared" si="91"/>
        <v>1.6102434173118185E-4</v>
      </c>
      <c r="F986" s="7">
        <f t="shared" si="94"/>
        <v>0.98786120836331492</v>
      </c>
      <c r="G986" s="6">
        <f t="shared" si="92"/>
        <v>1.3578729263768771E-3</v>
      </c>
      <c r="H986" s="7">
        <f t="shared" si="95"/>
        <v>0.83534987164061103</v>
      </c>
      <c r="I986">
        <f t="shared" si="93"/>
        <v>1.0015585519548287E-3</v>
      </c>
    </row>
    <row r="987" spans="1:9">
      <c r="A987" s="3" t="s">
        <v>111</v>
      </c>
      <c r="B987">
        <v>12.97</v>
      </c>
      <c r="C987" s="4">
        <v>306</v>
      </c>
      <c r="D987">
        <f t="shared" si="90"/>
        <v>23.592906707787201</v>
      </c>
      <c r="E987" s="6">
        <f t="shared" si="91"/>
        <v>1.3353238094780936E-4</v>
      </c>
      <c r="F987" s="7">
        <f t="shared" si="94"/>
        <v>0.98799474074426274</v>
      </c>
      <c r="G987" s="6">
        <f t="shared" si="92"/>
        <v>1.1267825882986626E-3</v>
      </c>
      <c r="H987" s="7">
        <f t="shared" si="95"/>
        <v>0.83647665422890971</v>
      </c>
      <c r="I987">
        <f t="shared" si="93"/>
        <v>1.8435654034834048E-3</v>
      </c>
    </row>
    <row r="988" spans="1:9">
      <c r="A988" s="3" t="s">
        <v>85</v>
      </c>
      <c r="B988">
        <v>23.86</v>
      </c>
      <c r="C988" s="4">
        <v>560</v>
      </c>
      <c r="D988">
        <f t="shared" si="90"/>
        <v>23.47024308466052</v>
      </c>
      <c r="E988" s="6">
        <f t="shared" si="91"/>
        <v>2.4437298474108899E-4</v>
      </c>
      <c r="F988" s="7">
        <f t="shared" si="94"/>
        <v>0.98823911372900386</v>
      </c>
      <c r="G988" s="6">
        <f t="shared" si="92"/>
        <v>2.072862957348195E-3</v>
      </c>
      <c r="H988" s="7">
        <f t="shared" si="95"/>
        <v>0.83854951718625792</v>
      </c>
      <c r="I988">
        <f t="shared" si="93"/>
        <v>3.4006860953705864E-4</v>
      </c>
    </row>
    <row r="989" spans="1:9">
      <c r="A989" s="3" t="s">
        <v>690</v>
      </c>
      <c r="B989">
        <v>4.4000000000000004</v>
      </c>
      <c r="C989" s="4">
        <v>103</v>
      </c>
      <c r="D989">
        <f t="shared" si="90"/>
        <v>23.409090909090907</v>
      </c>
      <c r="E989" s="6">
        <f t="shared" si="91"/>
        <v>4.4947173979164586E-5</v>
      </c>
      <c r="F989" s="7">
        <f t="shared" si="94"/>
        <v>0.98828406090298304</v>
      </c>
      <c r="G989" s="6">
        <f t="shared" si="92"/>
        <v>3.822546945654677E-4</v>
      </c>
      <c r="H989" s="7">
        <f t="shared" si="95"/>
        <v>0.83893177188082335</v>
      </c>
      <c r="I989">
        <f t="shared" si="93"/>
        <v>1.4105908892516617E-3</v>
      </c>
    </row>
    <row r="990" spans="1:9">
      <c r="A990" s="3" t="s">
        <v>727</v>
      </c>
      <c r="B990">
        <v>18.25</v>
      </c>
      <c r="C990" s="4">
        <v>427</v>
      </c>
      <c r="D990">
        <f t="shared" si="90"/>
        <v>23.397260273972602</v>
      </c>
      <c r="E990" s="6">
        <f t="shared" si="91"/>
        <v>1.8633440086508036E-4</v>
      </c>
      <c r="F990" s="7">
        <f t="shared" si="94"/>
        <v>0.98847039530384817</v>
      </c>
      <c r="G990" s="6">
        <f t="shared" si="92"/>
        <v>1.5854882217772237E-3</v>
      </c>
      <c r="H990" s="7">
        <f t="shared" si="95"/>
        <v>0.84051726010260053</v>
      </c>
      <c r="I990">
        <f t="shared" si="93"/>
        <v>8.1832220709554537E-4</v>
      </c>
    </row>
    <row r="991" spans="1:9">
      <c r="A991" s="3" t="s">
        <v>1084</v>
      </c>
      <c r="B991">
        <v>10.58</v>
      </c>
      <c r="C991" s="4">
        <v>246</v>
      </c>
      <c r="D991">
        <f t="shared" si="90"/>
        <v>23.251417769376182</v>
      </c>
      <c r="E991" s="6">
        <f t="shared" si="91"/>
        <v>1.0734956115412124E-4</v>
      </c>
      <c r="F991" s="7">
        <f t="shared" si="94"/>
        <v>0.98857774486500227</v>
      </c>
      <c r="G991" s="6">
        <f t="shared" si="92"/>
        <v>9.1914878829605631E-4</v>
      </c>
      <c r="H991" s="7">
        <f t="shared" si="95"/>
        <v>0.84143640889089655</v>
      </c>
      <c r="I991">
        <f t="shared" si="93"/>
        <v>4.139469420308961E-4</v>
      </c>
    </row>
    <row r="992" spans="1:9">
      <c r="A992" s="3" t="s">
        <v>686</v>
      </c>
      <c r="B992">
        <v>5.35</v>
      </c>
      <c r="C992" s="4">
        <v>124</v>
      </c>
      <c r="D992">
        <f t="shared" si="90"/>
        <v>23.177570093457945</v>
      </c>
      <c r="E992" s="6">
        <f t="shared" si="91"/>
        <v>5.4111160906955421E-5</v>
      </c>
      <c r="F992" s="7">
        <f t="shared" si="94"/>
        <v>0.98863185602590919</v>
      </c>
      <c r="G992" s="6">
        <f t="shared" si="92"/>
        <v>4.6478695816482994E-4</v>
      </c>
      <c r="H992" s="7">
        <f t="shared" si="95"/>
        <v>0.84190119584906142</v>
      </c>
      <c r="I992">
        <f t="shared" si="93"/>
        <v>1.1367889896417571E-3</v>
      </c>
    </row>
    <row r="993" spans="1:9">
      <c r="A993" s="3" t="s">
        <v>742</v>
      </c>
      <c r="B993">
        <v>14.69</v>
      </c>
      <c r="C993" s="4">
        <v>340</v>
      </c>
      <c r="D993">
        <f t="shared" si="90"/>
        <v>23.144996596324031</v>
      </c>
      <c r="E993" s="6">
        <f t="shared" si="91"/>
        <v>1.4836931216423262E-4</v>
      </c>
      <c r="F993" s="7">
        <f t="shared" si="94"/>
        <v>0.98878022533807342</v>
      </c>
      <c r="G993" s="6">
        <f t="shared" si="92"/>
        <v>1.2762094234469816E-3</v>
      </c>
      <c r="H993" s="7">
        <f t="shared" si="95"/>
        <v>0.8431774052725084</v>
      </c>
      <c r="I993">
        <f t="shared" si="93"/>
        <v>5.5655157171496938E-4</v>
      </c>
    </row>
    <row r="994" spans="1:9">
      <c r="A994" s="3" t="s">
        <v>981</v>
      </c>
      <c r="B994">
        <v>7.19</v>
      </c>
      <c r="C994" s="4">
        <v>166</v>
      </c>
      <c r="D994">
        <f t="shared" si="90"/>
        <v>23.087621696801111</v>
      </c>
      <c r="E994" s="6">
        <f t="shared" si="91"/>
        <v>7.2439134762537096E-5</v>
      </c>
      <c r="F994" s="7">
        <f t="shared" si="94"/>
        <v>0.98885266447283593</v>
      </c>
      <c r="G994" s="6">
        <f t="shared" si="92"/>
        <v>6.2463892134675286E-4</v>
      </c>
      <c r="H994" s="7">
        <f t="shared" si="95"/>
        <v>0.84380204419385518</v>
      </c>
      <c r="I994">
        <f t="shared" si="93"/>
        <v>1.0942037661608728E-3</v>
      </c>
    </row>
    <row r="995" spans="1:9">
      <c r="A995" s="3" t="s">
        <v>595</v>
      </c>
      <c r="B995">
        <v>14.13</v>
      </c>
      <c r="C995" s="4">
        <v>325</v>
      </c>
      <c r="D995">
        <f t="shared" si="90"/>
        <v>23.000707714083507</v>
      </c>
      <c r="E995" s="6">
        <f t="shared" si="91"/>
        <v>1.4182360721581058E-4</v>
      </c>
      <c r="F995" s="7">
        <f t="shared" si="94"/>
        <v>0.98899448808005175</v>
      </c>
      <c r="G995" s="6">
        <f t="shared" si="92"/>
        <v>1.2275588259568315E-3</v>
      </c>
      <c r="H995" s="7">
        <f t="shared" si="95"/>
        <v>0.845029603019812</v>
      </c>
      <c r="I995">
        <f t="shared" si="93"/>
        <v>6.4957712165136794E-4</v>
      </c>
    </row>
    <row r="996" spans="1:9">
      <c r="A996" s="3" t="s">
        <v>38</v>
      </c>
      <c r="B996">
        <v>8.3800000000000008</v>
      </c>
      <c r="C996" s="4">
        <v>191</v>
      </c>
      <c r="D996">
        <f t="shared" si="90"/>
        <v>22.792362768496417</v>
      </c>
      <c r="E996" s="6">
        <f t="shared" si="91"/>
        <v>8.3348643009907149E-5</v>
      </c>
      <c r="F996" s="7">
        <f t="shared" si="94"/>
        <v>0.98907783672306171</v>
      </c>
      <c r="G996" s="6">
        <f t="shared" si="92"/>
        <v>7.2802144101332257E-4</v>
      </c>
      <c r="H996" s="7">
        <f t="shared" si="95"/>
        <v>0.84575762446082536</v>
      </c>
      <c r="I996">
        <f t="shared" si="93"/>
        <v>1.8150881458711687E-4</v>
      </c>
    </row>
    <row r="997" spans="1:9">
      <c r="A997" s="3" t="s">
        <v>291</v>
      </c>
      <c r="B997">
        <v>2.34</v>
      </c>
      <c r="C997" s="4">
        <v>53</v>
      </c>
      <c r="D997">
        <f t="shared" si="90"/>
        <v>22.649572649572651</v>
      </c>
      <c r="E997" s="6">
        <f t="shared" si="91"/>
        <v>2.3128157484424494E-5</v>
      </c>
      <c r="F997" s="7">
        <f t="shared" si="94"/>
        <v>0.98910096488054611</v>
      </c>
      <c r="G997" s="6">
        <f t="shared" si="92"/>
        <v>2.0328999665527141E-4</v>
      </c>
      <c r="H997" s="7">
        <f t="shared" si="95"/>
        <v>0.84596091445748067</v>
      </c>
      <c r="I997">
        <f t="shared" si="93"/>
        <v>7.8457558833278096E-4</v>
      </c>
    </row>
    <row r="998" spans="1:9">
      <c r="A998" s="3" t="s">
        <v>23</v>
      </c>
      <c r="B998">
        <v>10.11</v>
      </c>
      <c r="C998" s="4">
        <v>228</v>
      </c>
      <c r="D998">
        <f t="shared" si="90"/>
        <v>22.551928783382792</v>
      </c>
      <c r="E998" s="6">
        <f t="shared" si="91"/>
        <v>9.949471521601481E-5</v>
      </c>
      <c r="F998" s="7">
        <f t="shared" si="94"/>
        <v>0.98920045959576208</v>
      </c>
      <c r="G998" s="6">
        <f t="shared" si="92"/>
        <v>8.7831703683110857E-4</v>
      </c>
      <c r="H998" s="7">
        <f t="shared" si="95"/>
        <v>0.84683923149431173</v>
      </c>
      <c r="I998">
        <f t="shared" si="93"/>
        <v>3.7958622561617972E-4</v>
      </c>
    </row>
    <row r="999" spans="1:9">
      <c r="A999" s="3" t="s">
        <v>759</v>
      </c>
      <c r="B999">
        <v>4.8899999999999997</v>
      </c>
      <c r="C999" s="4">
        <v>110</v>
      </c>
      <c r="D999">
        <f t="shared" si="90"/>
        <v>22.494887525562373</v>
      </c>
      <c r="E999" s="6">
        <f t="shared" si="91"/>
        <v>4.80018362884282E-5</v>
      </c>
      <c r="F999" s="7">
        <f t="shared" si="94"/>
        <v>0.98924846143205047</v>
      </c>
      <c r="G999" s="6">
        <f t="shared" si="92"/>
        <v>4.2482396736934924E-4</v>
      </c>
      <c r="H999" s="7">
        <f t="shared" si="95"/>
        <v>0.84726405546168104</v>
      </c>
      <c r="I999">
        <f t="shared" si="93"/>
        <v>3.2448306445542752E-4</v>
      </c>
    </row>
    <row r="1000" spans="1:9">
      <c r="A1000" s="3" t="s">
        <v>1106</v>
      </c>
      <c r="B1000">
        <v>4.18</v>
      </c>
      <c r="C1000" s="4">
        <v>94</v>
      </c>
      <c r="D1000">
        <f t="shared" si="90"/>
        <v>22.488038277511965</v>
      </c>
      <c r="E1000" s="6">
        <f t="shared" si="91"/>
        <v>4.1019751010111367E-5</v>
      </c>
      <c r="F1000" s="7">
        <f t="shared" si="94"/>
        <v>0.98928948118306059</v>
      </c>
      <c r="G1000" s="6">
        <f t="shared" si="92"/>
        <v>3.6314195983719425E-4</v>
      </c>
      <c r="H1000" s="7">
        <f t="shared" si="95"/>
        <v>0.84762719742151826</v>
      </c>
      <c r="I1000">
        <f t="shared" si="93"/>
        <v>3.4546904382237731E-4</v>
      </c>
    </row>
    <row r="1001" spans="1:9">
      <c r="A1001" s="3" t="s">
        <v>1057</v>
      </c>
      <c r="B1001">
        <v>4.45</v>
      </c>
      <c r="C1001" s="4">
        <v>100</v>
      </c>
      <c r="D1001">
        <f t="shared" si="90"/>
        <v>22.471910112359549</v>
      </c>
      <c r="E1001" s="6">
        <f t="shared" si="91"/>
        <v>4.3638032989480178E-5</v>
      </c>
      <c r="F1001" s="7">
        <f t="shared" si="94"/>
        <v>0.98933311921605005</v>
      </c>
      <c r="G1001" s="6">
        <f t="shared" si="92"/>
        <v>3.865984979128025E-4</v>
      </c>
      <c r="H1001" s="7">
        <f t="shared" si="95"/>
        <v>0.84801379591943105</v>
      </c>
      <c r="I1001">
        <f t="shared" si="93"/>
        <v>2.4532599579907277E-4</v>
      </c>
    </row>
    <row r="1002" spans="1:9">
      <c r="A1002" s="3" t="s">
        <v>27</v>
      </c>
      <c r="B1002">
        <v>3.16</v>
      </c>
      <c r="C1002" s="4">
        <v>71</v>
      </c>
      <c r="D1002">
        <f t="shared" si="90"/>
        <v>22.468354430379748</v>
      </c>
      <c r="E1002" s="6">
        <f t="shared" si="91"/>
        <v>3.0983003422530927E-5</v>
      </c>
      <c r="F1002" s="7">
        <f t="shared" si="94"/>
        <v>0.98936410221947257</v>
      </c>
      <c r="G1002" s="6">
        <f t="shared" si="92"/>
        <v>2.7452837155156313E-4</v>
      </c>
      <c r="H1002" s="7">
        <f t="shared" si="95"/>
        <v>0.84828832429098255</v>
      </c>
      <c r="I1002">
        <f t="shared" si="93"/>
        <v>6.7780693867258712E-4</v>
      </c>
    </row>
    <row r="1003" spans="1:9">
      <c r="A1003" s="3" t="s">
        <v>589</v>
      </c>
      <c r="B1003">
        <v>8.73</v>
      </c>
      <c r="C1003" s="4">
        <v>196</v>
      </c>
      <c r="D1003">
        <f t="shared" si="90"/>
        <v>22.45131729667812</v>
      </c>
      <c r="E1003" s="6">
        <f t="shared" si="91"/>
        <v>8.5530544659381157E-5</v>
      </c>
      <c r="F1003" s="7">
        <f t="shared" si="94"/>
        <v>0.989449632764132</v>
      </c>
      <c r="G1003" s="6">
        <f t="shared" si="92"/>
        <v>7.5842806444466652E-4</v>
      </c>
      <c r="H1003" s="7">
        <f t="shared" si="95"/>
        <v>0.84904675235542726</v>
      </c>
      <c r="I1003">
        <f t="shared" si="93"/>
        <v>1.2449185439804555E-3</v>
      </c>
    </row>
    <row r="1004" spans="1:9">
      <c r="A1004" s="3" t="s">
        <v>1077</v>
      </c>
      <c r="B1004">
        <v>16.03</v>
      </c>
      <c r="C1004" s="4">
        <v>359</v>
      </c>
      <c r="D1004">
        <f t="shared" si="90"/>
        <v>22.395508421709295</v>
      </c>
      <c r="E1004" s="6">
        <f t="shared" si="91"/>
        <v>1.5666053843223384E-4</v>
      </c>
      <c r="F1004" s="7">
        <f t="shared" si="94"/>
        <v>0.98960629330256422</v>
      </c>
      <c r="G1004" s="6">
        <f t="shared" si="92"/>
        <v>1.3926233531555562E-3</v>
      </c>
      <c r="H1004" s="7">
        <f t="shared" si="95"/>
        <v>0.85043937570858286</v>
      </c>
      <c r="I1004">
        <f t="shared" si="93"/>
        <v>7.1229477258838436E-4</v>
      </c>
    </row>
    <row r="1005" spans="1:9">
      <c r="A1005" s="3" t="s">
        <v>361</v>
      </c>
      <c r="B1005">
        <v>9.17</v>
      </c>
      <c r="C1005" s="4">
        <v>205</v>
      </c>
      <c r="D1005">
        <f t="shared" si="90"/>
        <v>22.355507088331517</v>
      </c>
      <c r="E1005" s="6">
        <f t="shared" si="91"/>
        <v>8.9457967628434363E-5</v>
      </c>
      <c r="F1005" s="7">
        <f t="shared" si="94"/>
        <v>0.9896957512701926</v>
      </c>
      <c r="G1005" s="6">
        <f t="shared" si="92"/>
        <v>7.966535339012132E-4</v>
      </c>
      <c r="H1005" s="7">
        <f t="shared" si="95"/>
        <v>0.85123602924248409</v>
      </c>
      <c r="I1005">
        <f t="shared" si="93"/>
        <v>2.6803139172459911E-4</v>
      </c>
    </row>
    <row r="1006" spans="1:9">
      <c r="A1006" s="3" t="s">
        <v>79</v>
      </c>
      <c r="B1006">
        <v>3.45</v>
      </c>
      <c r="C1006" s="4">
        <v>77</v>
      </c>
      <c r="D1006">
        <f t="shared" si="90"/>
        <v>22.318840579710145</v>
      </c>
      <c r="E1006" s="6">
        <f t="shared" si="91"/>
        <v>3.3601285401899737E-5</v>
      </c>
      <c r="F1006" s="7">
        <f t="shared" si="94"/>
        <v>0.98972935255559447</v>
      </c>
      <c r="G1006" s="6">
        <f t="shared" si="92"/>
        <v>2.9972243096610535E-4</v>
      </c>
      <c r="H1006" s="7">
        <f t="shared" si="95"/>
        <v>0.85153575167345019</v>
      </c>
      <c r="I1006">
        <f t="shared" si="93"/>
        <v>2.4752407161092727E-3</v>
      </c>
    </row>
    <row r="1007" spans="1:9">
      <c r="A1007" s="3" t="s">
        <v>76</v>
      </c>
      <c r="B1007">
        <v>31.86</v>
      </c>
      <c r="C1007" s="4">
        <v>711</v>
      </c>
      <c r="D1007">
        <f t="shared" si="90"/>
        <v>22.316384180790962</v>
      </c>
      <c r="E1007" s="6">
        <f t="shared" si="91"/>
        <v>3.1026641455520409E-4</v>
      </c>
      <c r="F1007" s="7">
        <f t="shared" si="94"/>
        <v>0.99003961897014969</v>
      </c>
      <c r="G1007" s="6">
        <f t="shared" si="92"/>
        <v>2.7678714929217723E-3</v>
      </c>
      <c r="H1007" s="7">
        <f t="shared" si="95"/>
        <v>0.85430362316637198</v>
      </c>
      <c r="I1007">
        <f t="shared" si="93"/>
        <v>1.2745037973963536E-3</v>
      </c>
    </row>
    <row r="1008" spans="1:9">
      <c r="A1008" s="3" t="s">
        <v>560</v>
      </c>
      <c r="B1008">
        <v>16.399999999999999</v>
      </c>
      <c r="C1008" s="4">
        <v>365</v>
      </c>
      <c r="D1008">
        <f t="shared" si="90"/>
        <v>22.256097560975611</v>
      </c>
      <c r="E1008" s="6">
        <f t="shared" si="91"/>
        <v>1.5927882041160264E-4</v>
      </c>
      <c r="F1008" s="7">
        <f t="shared" si="94"/>
        <v>0.99019889779056125</v>
      </c>
      <c r="G1008" s="6">
        <f t="shared" si="92"/>
        <v>1.4247674979258338E-3</v>
      </c>
      <c r="H1008" s="7">
        <f t="shared" si="95"/>
        <v>0.85572839066429784</v>
      </c>
      <c r="I1008">
        <f t="shared" si="93"/>
        <v>2.5490075947931512E-4</v>
      </c>
    </row>
    <row r="1009" spans="1:9">
      <c r="A1009" s="3" t="s">
        <v>1067</v>
      </c>
      <c r="B1009">
        <v>3.28</v>
      </c>
      <c r="C1009" s="4">
        <v>73</v>
      </c>
      <c r="D1009">
        <f t="shared" si="90"/>
        <v>22.256097560975611</v>
      </c>
      <c r="E1009" s="6">
        <f t="shared" si="91"/>
        <v>3.1855764082320532E-5</v>
      </c>
      <c r="F1009" s="7">
        <f t="shared" si="94"/>
        <v>0.99023075355464352</v>
      </c>
      <c r="G1009" s="6">
        <f t="shared" si="92"/>
        <v>2.8495349958516675E-4</v>
      </c>
      <c r="H1009" s="7">
        <f t="shared" si="95"/>
        <v>0.85601334416388297</v>
      </c>
      <c r="I1009">
        <f t="shared" si="93"/>
        <v>9.1063153357295867E-4</v>
      </c>
    </row>
    <row r="1010" spans="1:9">
      <c r="A1010" s="3" t="s">
        <v>115</v>
      </c>
      <c r="B1010">
        <v>11.71</v>
      </c>
      <c r="C1010" s="4">
        <v>259</v>
      </c>
      <c r="D1010">
        <f t="shared" si="90"/>
        <v>22.11784799316823</v>
      </c>
      <c r="E1010" s="6">
        <f t="shared" si="91"/>
        <v>1.1302250544275367E-4</v>
      </c>
      <c r="F1010" s="7">
        <f t="shared" si="94"/>
        <v>0.99034377606008628</v>
      </c>
      <c r="G1010" s="6">
        <f t="shared" si="92"/>
        <v>1.0173187439458241E-3</v>
      </c>
      <c r="H1010" s="7">
        <f t="shared" si="95"/>
        <v>0.85703066290782881</v>
      </c>
      <c r="I1010">
        <f t="shared" si="93"/>
        <v>5.7313337331887926E-4</v>
      </c>
    </row>
    <row r="1011" spans="1:9">
      <c r="A1011" s="3" t="s">
        <v>979</v>
      </c>
      <c r="B1011">
        <v>7.37</v>
      </c>
      <c r="C1011" s="4">
        <v>163</v>
      </c>
      <c r="D1011">
        <f t="shared" si="90"/>
        <v>22.116689280868385</v>
      </c>
      <c r="E1011" s="6">
        <f t="shared" si="91"/>
        <v>7.1129993772852694E-5</v>
      </c>
      <c r="F1011" s="7">
        <f t="shared" si="94"/>
        <v>0.99041490605385918</v>
      </c>
      <c r="G1011" s="6">
        <f t="shared" si="92"/>
        <v>6.4027661339715832E-4</v>
      </c>
      <c r="H1011" s="7">
        <f t="shared" si="95"/>
        <v>0.85767093952122597</v>
      </c>
      <c r="I1011">
        <f t="shared" si="93"/>
        <v>6.5965899622666413E-4</v>
      </c>
    </row>
    <row r="1012" spans="1:9">
      <c r="A1012" s="3" t="s">
        <v>466</v>
      </c>
      <c r="B1012">
        <v>8.48</v>
      </c>
      <c r="C1012" s="4">
        <v>187</v>
      </c>
      <c r="D1012">
        <f t="shared" si="90"/>
        <v>22.05188679245283</v>
      </c>
      <c r="E1012" s="6">
        <f t="shared" si="91"/>
        <v>8.1603121690327938E-5</v>
      </c>
      <c r="F1012" s="7">
        <f t="shared" si="94"/>
        <v>0.99049650917554954</v>
      </c>
      <c r="G1012" s="6">
        <f t="shared" si="92"/>
        <v>7.3670904770799218E-4</v>
      </c>
      <c r="H1012" s="7">
        <f t="shared" si="95"/>
        <v>0.85840764856893392</v>
      </c>
      <c r="I1012">
        <f t="shared" si="93"/>
        <v>3.4621442577420503E-4</v>
      </c>
    </row>
    <row r="1013" spans="1:9">
      <c r="A1013" s="3" t="s">
        <v>965</v>
      </c>
      <c r="B1013">
        <v>4.45</v>
      </c>
      <c r="C1013" s="4">
        <v>98</v>
      </c>
      <c r="D1013">
        <f t="shared" si="90"/>
        <v>22.022471910112358</v>
      </c>
      <c r="E1013" s="6">
        <f t="shared" si="91"/>
        <v>4.2765272329690579E-5</v>
      </c>
      <c r="F1013" s="7">
        <f t="shared" si="94"/>
        <v>0.99053927444787926</v>
      </c>
      <c r="G1013" s="6">
        <f t="shared" si="92"/>
        <v>3.865984979128025E-4</v>
      </c>
      <c r="H1013" s="7">
        <f t="shared" si="95"/>
        <v>0.85879424706684671</v>
      </c>
      <c r="I1013">
        <f t="shared" si="93"/>
        <v>1.4891911862479068E-3</v>
      </c>
    </row>
    <row r="1014" spans="1:9">
      <c r="A1014" s="3" t="s">
        <v>1048</v>
      </c>
      <c r="B1014">
        <v>19.13</v>
      </c>
      <c r="C1014" s="4">
        <v>419</v>
      </c>
      <c r="D1014">
        <f t="shared" si="90"/>
        <v>21.902770517511762</v>
      </c>
      <c r="E1014" s="6">
        <f t="shared" si="91"/>
        <v>1.8284335822592196E-4</v>
      </c>
      <c r="F1014" s="7">
        <f t="shared" si="94"/>
        <v>0.9907221178061052</v>
      </c>
      <c r="G1014" s="6">
        <f t="shared" si="92"/>
        <v>1.6619391606903173E-3</v>
      </c>
      <c r="H1014" s="7">
        <f t="shared" si="95"/>
        <v>0.86045618622753706</v>
      </c>
      <c r="I1014">
        <f t="shared" si="93"/>
        <v>4.5410159760761459E-4</v>
      </c>
    </row>
    <row r="1015" spans="1:9">
      <c r="A1015" s="3" t="s">
        <v>1035</v>
      </c>
      <c r="B1015">
        <v>5.83</v>
      </c>
      <c r="C1015" s="4">
        <v>127</v>
      </c>
      <c r="D1015">
        <f t="shared" si="90"/>
        <v>21.783876500857634</v>
      </c>
      <c r="E1015" s="6">
        <f t="shared" si="91"/>
        <v>5.542030189663983E-5</v>
      </c>
      <c r="F1015" s="7">
        <f t="shared" si="94"/>
        <v>0.99077753810800184</v>
      </c>
      <c r="G1015" s="6">
        <f t="shared" si="92"/>
        <v>5.0648747029924466E-4</v>
      </c>
      <c r="H1015" s="7">
        <f t="shared" si="95"/>
        <v>0.8609626736978363</v>
      </c>
      <c r="I1015">
        <f t="shared" si="93"/>
        <v>3.774816438441575E-3</v>
      </c>
    </row>
    <row r="1016" spans="1:9">
      <c r="A1016" s="3" t="s">
        <v>96</v>
      </c>
      <c r="B1016">
        <v>48.46</v>
      </c>
      <c r="C1016" s="4">
        <v>1055</v>
      </c>
      <c r="D1016">
        <f t="shared" si="90"/>
        <v>21.770532397853898</v>
      </c>
      <c r="E1016" s="6">
        <f t="shared" si="91"/>
        <v>4.6038124803901592E-4</v>
      </c>
      <c r="F1016" s="7">
        <f t="shared" si="94"/>
        <v>0.99123791935604089</v>
      </c>
      <c r="G1016" s="6">
        <f t="shared" si="92"/>
        <v>4.2100142042369457E-3</v>
      </c>
      <c r="H1016" s="7">
        <f t="shared" si="95"/>
        <v>0.86517268790207325</v>
      </c>
      <c r="I1016">
        <f t="shared" si="93"/>
        <v>4.2305341303283672E-4</v>
      </c>
    </row>
    <row r="1017" spans="1:9">
      <c r="A1017" s="3" t="s">
        <v>389</v>
      </c>
      <c r="B1017">
        <v>5.43</v>
      </c>
      <c r="C1017" s="4">
        <v>118</v>
      </c>
      <c r="D1017">
        <f t="shared" si="90"/>
        <v>21.731123388581953</v>
      </c>
      <c r="E1017" s="6">
        <f t="shared" si="91"/>
        <v>5.149287892758661E-5</v>
      </c>
      <c r="F1017" s="7">
        <f t="shared" si="94"/>
        <v>0.99128941223496847</v>
      </c>
      <c r="G1017" s="6">
        <f t="shared" si="92"/>
        <v>4.7173704352056575E-4</v>
      </c>
      <c r="H1017" s="7">
        <f t="shared" si="95"/>
        <v>0.86564442494559379</v>
      </c>
      <c r="I1017">
        <f t="shared" si="93"/>
        <v>5.7635953251200522E-4</v>
      </c>
    </row>
    <row r="1018" spans="1:9">
      <c r="A1018" s="3" t="s">
        <v>83</v>
      </c>
      <c r="B1018">
        <v>7.39</v>
      </c>
      <c r="C1018" s="4">
        <v>159</v>
      </c>
      <c r="D1018">
        <f t="shared" si="90"/>
        <v>21.515561569688771</v>
      </c>
      <c r="E1018" s="6">
        <f t="shared" si="91"/>
        <v>6.9384472453273483E-5</v>
      </c>
      <c r="F1018" s="7">
        <f t="shared" si="94"/>
        <v>0.99135879670742177</v>
      </c>
      <c r="G1018" s="6">
        <f t="shared" si="92"/>
        <v>6.4201413473609218E-4</v>
      </c>
      <c r="H1018" s="7">
        <f t="shared" si="95"/>
        <v>0.86628643908032987</v>
      </c>
      <c r="I1018">
        <f t="shared" si="93"/>
        <v>8.5251297529076453E-4</v>
      </c>
    </row>
    <row r="1019" spans="1:9">
      <c r="A1019" s="3" t="s">
        <v>1017</v>
      </c>
      <c r="B1019">
        <v>10.93</v>
      </c>
      <c r="C1019" s="4">
        <v>235</v>
      </c>
      <c r="D1019">
        <f t="shared" si="90"/>
        <v>21.500457456541628</v>
      </c>
      <c r="E1019" s="6">
        <f t="shared" si="91"/>
        <v>1.0254937752527842E-4</v>
      </c>
      <c r="F1019" s="7">
        <f t="shared" si="94"/>
        <v>0.99146134608494707</v>
      </c>
      <c r="G1019" s="6">
        <f t="shared" si="92"/>
        <v>9.4955541172740026E-4</v>
      </c>
      <c r="H1019" s="7">
        <f t="shared" si="95"/>
        <v>0.86723599449205724</v>
      </c>
      <c r="I1019">
        <f t="shared" si="93"/>
        <v>1.2964466706664179E-3</v>
      </c>
    </row>
    <row r="1020" spans="1:9">
      <c r="A1020" s="3" t="s">
        <v>692</v>
      </c>
      <c r="B1020">
        <v>16.62</v>
      </c>
      <c r="C1020" s="4">
        <v>357</v>
      </c>
      <c r="D1020">
        <f t="shared" si="90"/>
        <v>21.48014440433213</v>
      </c>
      <c r="E1020" s="6">
        <f t="shared" si="91"/>
        <v>1.5578777777244425E-4</v>
      </c>
      <c r="F1020" s="7">
        <f t="shared" si="94"/>
        <v>0.99161713386271955</v>
      </c>
      <c r="G1020" s="6">
        <f t="shared" si="92"/>
        <v>1.4438802326541074E-3</v>
      </c>
      <c r="H1020" s="7">
        <f t="shared" si="95"/>
        <v>0.86867987472471131</v>
      </c>
      <c r="I1020">
        <f t="shared" si="93"/>
        <v>5.9207258140792085E-4</v>
      </c>
    </row>
    <row r="1021" spans="1:9">
      <c r="A1021" s="3" t="s">
        <v>503</v>
      </c>
      <c r="B1021">
        <v>7.59</v>
      </c>
      <c r="C1021" s="4">
        <v>163</v>
      </c>
      <c r="D1021">
        <f t="shared" si="90"/>
        <v>21.47562582345191</v>
      </c>
      <c r="E1021" s="6">
        <f t="shared" si="91"/>
        <v>7.1129993772852694E-5</v>
      </c>
      <c r="F1021" s="7">
        <f t="shared" si="94"/>
        <v>0.99168826385649245</v>
      </c>
      <c r="G1021" s="6">
        <f t="shared" si="92"/>
        <v>6.5938934812543172E-4</v>
      </c>
      <c r="H1021" s="7">
        <f t="shared" si="95"/>
        <v>0.86933926407283679</v>
      </c>
      <c r="I1021">
        <f t="shared" si="93"/>
        <v>1.0254623667419471E-3</v>
      </c>
    </row>
    <row r="1022" spans="1:9">
      <c r="A1022" s="3" t="s">
        <v>354</v>
      </c>
      <c r="B1022">
        <v>13.14</v>
      </c>
      <c r="C1022" s="4">
        <v>281</v>
      </c>
      <c r="D1022">
        <f t="shared" si="90"/>
        <v>21.385083713850836</v>
      </c>
      <c r="E1022" s="6">
        <f t="shared" si="91"/>
        <v>1.226228727004393E-4</v>
      </c>
      <c r="F1022" s="7">
        <f t="shared" si="94"/>
        <v>0.99181088672919293</v>
      </c>
      <c r="G1022" s="6">
        <f t="shared" si="92"/>
        <v>1.1415515196796012E-3</v>
      </c>
      <c r="H1022" s="7">
        <f t="shared" si="95"/>
        <v>0.87048081559251644</v>
      </c>
      <c r="I1022">
        <f t="shared" si="93"/>
        <v>3.394890905143999E-4</v>
      </c>
    </row>
    <row r="1023" spans="1:9">
      <c r="A1023" s="3" t="s">
        <v>419</v>
      </c>
      <c r="B1023">
        <v>4.3499999999999996</v>
      </c>
      <c r="C1023" s="4">
        <v>93</v>
      </c>
      <c r="D1023">
        <f t="shared" si="90"/>
        <v>21.379310344827587</v>
      </c>
      <c r="E1023" s="6">
        <f t="shared" si="91"/>
        <v>4.0583370680216564E-5</v>
      </c>
      <c r="F1023" s="7">
        <f t="shared" si="94"/>
        <v>0.99185147009987318</v>
      </c>
      <c r="G1023" s="6">
        <f t="shared" si="92"/>
        <v>3.7791089121813273E-4</v>
      </c>
      <c r="H1023" s="7">
        <f t="shared" si="95"/>
        <v>0.87085872648373452</v>
      </c>
      <c r="I1023">
        <f t="shared" si="93"/>
        <v>3.8356297535435679E-4</v>
      </c>
    </row>
    <row r="1024" spans="1:9">
      <c r="A1024" s="3" t="s">
        <v>441</v>
      </c>
      <c r="B1024">
        <v>4.91</v>
      </c>
      <c r="C1024" s="4">
        <v>104</v>
      </c>
      <c r="D1024">
        <f t="shared" si="90"/>
        <v>21.181262729124235</v>
      </c>
      <c r="E1024" s="6">
        <f t="shared" si="91"/>
        <v>4.5383554309059389E-5</v>
      </c>
      <c r="F1024" s="7">
        <f t="shared" si="94"/>
        <v>0.99189685365418223</v>
      </c>
      <c r="G1024" s="6">
        <f t="shared" si="92"/>
        <v>4.265614887082832E-4</v>
      </c>
      <c r="H1024" s="7">
        <f t="shared" si="95"/>
        <v>0.87128528797244276</v>
      </c>
      <c r="I1024">
        <f t="shared" si="93"/>
        <v>1.1502074168500132E-3</v>
      </c>
    </row>
    <row r="1025" spans="1:9">
      <c r="A1025" s="3" t="s">
        <v>627</v>
      </c>
      <c r="B1025">
        <v>14.72</v>
      </c>
      <c r="C1025" s="4">
        <v>311</v>
      </c>
      <c r="D1025">
        <f t="shared" si="90"/>
        <v>21.127717391304348</v>
      </c>
      <c r="E1025" s="6">
        <f t="shared" si="91"/>
        <v>1.3571428259728335E-4</v>
      </c>
      <c r="F1025" s="7">
        <f t="shared" si="94"/>
        <v>0.99203256793677952</v>
      </c>
      <c r="G1025" s="6">
        <f t="shared" si="92"/>
        <v>1.2788157054553827E-3</v>
      </c>
      <c r="H1025" s="7">
        <f t="shared" si="95"/>
        <v>0.87256410367789816</v>
      </c>
      <c r="I1025">
        <f t="shared" si="93"/>
        <v>4.3070392357302811E-4</v>
      </c>
    </row>
    <row r="1026" spans="1:9">
      <c r="A1026" s="3" t="s">
        <v>136</v>
      </c>
      <c r="B1026">
        <v>5.51</v>
      </c>
      <c r="C1026" s="4">
        <v>116</v>
      </c>
      <c r="D1026">
        <f t="shared" ref="D1026:D1089" si="96">C1026/B1026</f>
        <v>21.05263157894737</v>
      </c>
      <c r="E1026" s="6">
        <f t="shared" si="91"/>
        <v>5.0620118267797011E-5</v>
      </c>
      <c r="F1026" s="7">
        <f t="shared" si="94"/>
        <v>0.99208318805504736</v>
      </c>
      <c r="G1026" s="6">
        <f t="shared" si="92"/>
        <v>4.786871288763015E-4</v>
      </c>
      <c r="H1026" s="7">
        <f t="shared" si="95"/>
        <v>0.87304279080677449</v>
      </c>
      <c r="I1026">
        <f t="shared" si="93"/>
        <v>4.0579052313260977E-4</v>
      </c>
    </row>
    <row r="1027" spans="1:9">
      <c r="A1027" s="3" t="s">
        <v>420</v>
      </c>
      <c r="B1027">
        <v>5.19</v>
      </c>
      <c r="C1027" s="4">
        <v>109</v>
      </c>
      <c r="D1027">
        <f t="shared" si="96"/>
        <v>21.0019267822736</v>
      </c>
      <c r="E1027" s="6">
        <f t="shared" ref="E1027:E1090" si="97">C1027/2291579</f>
        <v>4.7565455958533397E-5</v>
      </c>
      <c r="F1027" s="7">
        <f t="shared" si="94"/>
        <v>0.99213075351100588</v>
      </c>
      <c r="G1027" s="6">
        <f t="shared" ref="G1027:G1090" si="98">B1027/11510.65</f>
        <v>4.5088678745335844E-4</v>
      </c>
      <c r="H1027" s="7">
        <f t="shared" si="95"/>
        <v>0.8734936775942278</v>
      </c>
      <c r="I1027">
        <f t="shared" ref="I1027:I1090" si="99">F1027*H1028-F1028*H1027</f>
        <v>2.3235860228310035E-4</v>
      </c>
    </row>
    <row r="1028" spans="1:9">
      <c r="A1028" s="3" t="s">
        <v>998</v>
      </c>
      <c r="B1028">
        <v>2.97</v>
      </c>
      <c r="C1028" s="4">
        <v>62</v>
      </c>
      <c r="D1028">
        <f t="shared" si="96"/>
        <v>20.875420875420875</v>
      </c>
      <c r="E1028" s="6">
        <f t="shared" si="97"/>
        <v>2.705558045347771E-5</v>
      </c>
      <c r="F1028" s="7">
        <f t="shared" ref="F1028:F1091" si="100">F1027+E1028</f>
        <v>0.99215780909145934</v>
      </c>
      <c r="G1028" s="6">
        <f t="shared" si="98"/>
        <v>2.5802191883169068E-4</v>
      </c>
      <c r="H1028" s="7">
        <f t="shared" ref="H1028:H1091" si="101">H1027+G1028</f>
        <v>0.87375169951305953</v>
      </c>
      <c r="I1028">
        <f t="shared" si="99"/>
        <v>7.8350171471064378E-4</v>
      </c>
    </row>
    <row r="1029" spans="1:9">
      <c r="A1029" s="3" t="s">
        <v>145</v>
      </c>
      <c r="B1029">
        <v>10.01</v>
      </c>
      <c r="C1029" s="4">
        <v>208</v>
      </c>
      <c r="D1029">
        <f t="shared" si="96"/>
        <v>20.779220779220779</v>
      </c>
      <c r="E1029" s="6">
        <f t="shared" si="97"/>
        <v>9.0767108618118779E-5</v>
      </c>
      <c r="F1029" s="7">
        <f t="shared" si="100"/>
        <v>0.99224857620007745</v>
      </c>
      <c r="G1029" s="6">
        <f t="shared" si="98"/>
        <v>8.6962943013643886E-4</v>
      </c>
      <c r="H1029" s="7">
        <f t="shared" si="101"/>
        <v>0.874621328943196</v>
      </c>
      <c r="I1029">
        <f t="shared" si="99"/>
        <v>8.0314404042380882E-4</v>
      </c>
    </row>
    <row r="1030" spans="1:9">
      <c r="A1030" s="3" t="s">
        <v>492</v>
      </c>
      <c r="B1030">
        <v>10.26</v>
      </c>
      <c r="C1030" s="4">
        <v>213</v>
      </c>
      <c r="D1030">
        <f t="shared" si="96"/>
        <v>20.760233918128655</v>
      </c>
      <c r="E1030" s="6">
        <f t="shared" si="97"/>
        <v>9.2949010267592787E-5</v>
      </c>
      <c r="F1030" s="7">
        <f t="shared" si="100"/>
        <v>0.99234152521034502</v>
      </c>
      <c r="G1030" s="6">
        <f t="shared" si="98"/>
        <v>8.913484468731132E-4</v>
      </c>
      <c r="H1030" s="7">
        <f t="shared" si="101"/>
        <v>0.87551267739006911</v>
      </c>
      <c r="I1030">
        <f t="shared" si="99"/>
        <v>3.6247824918822502E-4</v>
      </c>
    </row>
    <row r="1031" spans="1:9">
      <c r="A1031" s="3" t="s">
        <v>25</v>
      </c>
      <c r="B1031">
        <v>4.63</v>
      </c>
      <c r="C1031" s="4">
        <v>96</v>
      </c>
      <c r="D1031">
        <f t="shared" si="96"/>
        <v>20.734341252699785</v>
      </c>
      <c r="E1031" s="6">
        <f t="shared" si="97"/>
        <v>4.1892511669900973E-5</v>
      </c>
      <c r="F1031" s="7">
        <f t="shared" si="100"/>
        <v>0.99238341772201488</v>
      </c>
      <c r="G1031" s="6">
        <f t="shared" si="98"/>
        <v>4.0223618996320797E-4</v>
      </c>
      <c r="H1031" s="7">
        <f t="shared" si="101"/>
        <v>0.87591491358003226</v>
      </c>
      <c r="I1031">
        <f t="shared" si="99"/>
        <v>8.5153020598804918E-4</v>
      </c>
    </row>
    <row r="1032" spans="1:9">
      <c r="A1032" s="3" t="s">
        <v>135</v>
      </c>
      <c r="B1032">
        <v>10.87</v>
      </c>
      <c r="C1032" s="4">
        <v>224</v>
      </c>
      <c r="D1032">
        <f t="shared" si="96"/>
        <v>20.607175712971483</v>
      </c>
      <c r="E1032" s="6">
        <f t="shared" si="97"/>
        <v>9.7749193896435598E-5</v>
      </c>
      <c r="F1032" s="7">
        <f t="shared" si="100"/>
        <v>0.99248116691591137</v>
      </c>
      <c r="G1032" s="6">
        <f t="shared" si="98"/>
        <v>9.4434284771059836E-4</v>
      </c>
      <c r="H1032" s="7">
        <f t="shared" si="101"/>
        <v>0.87685925642774287</v>
      </c>
      <c r="I1032">
        <f t="shared" si="99"/>
        <v>4.1441072064518636E-4</v>
      </c>
    </row>
    <row r="1033" spans="1:9">
      <c r="A1033" s="3" t="s">
        <v>34</v>
      </c>
      <c r="B1033">
        <v>5.29</v>
      </c>
      <c r="C1033" s="4">
        <v>109</v>
      </c>
      <c r="D1033">
        <f t="shared" si="96"/>
        <v>20.604914933837428</v>
      </c>
      <c r="E1033" s="6">
        <f t="shared" si="97"/>
        <v>4.7565455958533397E-5</v>
      </c>
      <c r="F1033" s="7">
        <f t="shared" si="100"/>
        <v>0.99252873237186989</v>
      </c>
      <c r="G1033" s="6">
        <f t="shared" si="98"/>
        <v>4.5957439414802815E-4</v>
      </c>
      <c r="H1033" s="7">
        <f t="shared" si="101"/>
        <v>0.87731883082189088</v>
      </c>
      <c r="I1033">
        <f t="shared" si="99"/>
        <v>1.637520932589176E-4</v>
      </c>
    </row>
    <row r="1034" spans="1:9">
      <c r="A1034" s="3" t="s">
        <v>475</v>
      </c>
      <c r="B1034">
        <v>2.09</v>
      </c>
      <c r="C1034" s="4">
        <v>43</v>
      </c>
      <c r="D1034">
        <f t="shared" si="96"/>
        <v>20.574162679425839</v>
      </c>
      <c r="E1034" s="6">
        <f t="shared" si="97"/>
        <v>1.8764354185476478E-5</v>
      </c>
      <c r="F1034" s="7">
        <f t="shared" si="100"/>
        <v>0.99254749672605536</v>
      </c>
      <c r="G1034" s="6">
        <f t="shared" si="98"/>
        <v>1.8157097991859712E-4</v>
      </c>
      <c r="H1034" s="7">
        <f t="shared" si="101"/>
        <v>0.87750040180180944</v>
      </c>
      <c r="I1034">
        <f t="shared" si="99"/>
        <v>1.1667694751599234E-3</v>
      </c>
    </row>
    <row r="1035" spans="1:9">
      <c r="A1035" s="3" t="s">
        <v>489</v>
      </c>
      <c r="B1035">
        <v>14.89</v>
      </c>
      <c r="C1035" s="4">
        <v>306</v>
      </c>
      <c r="D1035">
        <f t="shared" si="96"/>
        <v>20.550705171255874</v>
      </c>
      <c r="E1035" s="6">
        <f t="shared" si="97"/>
        <v>1.3353238094780936E-4</v>
      </c>
      <c r="F1035" s="7">
        <f t="shared" si="100"/>
        <v>0.99268102910700318</v>
      </c>
      <c r="G1035" s="6">
        <f t="shared" si="98"/>
        <v>1.2935846368363213E-3</v>
      </c>
      <c r="H1035" s="7">
        <f t="shared" si="101"/>
        <v>0.87879398643864581</v>
      </c>
      <c r="I1035">
        <f t="shared" si="99"/>
        <v>1.2142952367779625E-3</v>
      </c>
    </row>
    <row r="1036" spans="1:9">
      <c r="A1036" s="3" t="s">
        <v>988</v>
      </c>
      <c r="B1036">
        <v>15.49</v>
      </c>
      <c r="C1036" s="4">
        <v>317</v>
      </c>
      <c r="D1036">
        <f t="shared" si="96"/>
        <v>20.464816010329244</v>
      </c>
      <c r="E1036" s="6">
        <f t="shared" si="97"/>
        <v>1.3833256457665216E-4</v>
      </c>
      <c r="F1036" s="7">
        <f t="shared" si="100"/>
        <v>0.9928193616715798</v>
      </c>
      <c r="G1036" s="6">
        <f t="shared" si="98"/>
        <v>1.3457102770043396E-3</v>
      </c>
      <c r="H1036" s="7">
        <f t="shared" si="101"/>
        <v>0.88013969671565018</v>
      </c>
      <c r="I1036">
        <f t="shared" si="99"/>
        <v>3.4101451683055117E-4</v>
      </c>
    </row>
    <row r="1037" spans="1:9">
      <c r="A1037" s="3" t="s">
        <v>1052</v>
      </c>
      <c r="B1037">
        <v>4.3499999999999996</v>
      </c>
      <c r="C1037" s="4">
        <v>89</v>
      </c>
      <c r="D1037">
        <f t="shared" si="96"/>
        <v>20.459770114942529</v>
      </c>
      <c r="E1037" s="6">
        <f t="shared" si="97"/>
        <v>3.8837849360637359E-5</v>
      </c>
      <c r="F1037" s="7">
        <f t="shared" si="100"/>
        <v>0.99285819952094045</v>
      </c>
      <c r="G1037" s="6">
        <f t="shared" si="98"/>
        <v>3.7791089121813273E-4</v>
      </c>
      <c r="H1037" s="7">
        <f t="shared" si="101"/>
        <v>0.88051760760686826</v>
      </c>
      <c r="I1037">
        <f t="shared" si="99"/>
        <v>9.4313187461902981E-4</v>
      </c>
    </row>
    <row r="1038" spans="1:9">
      <c r="A1038" s="3" t="s">
        <v>506</v>
      </c>
      <c r="B1038">
        <v>12.03</v>
      </c>
      <c r="C1038" s="4">
        <v>246</v>
      </c>
      <c r="D1038">
        <f t="shared" si="96"/>
        <v>20.448877805486287</v>
      </c>
      <c r="E1038" s="6">
        <f t="shared" si="97"/>
        <v>1.0734956115412124E-4</v>
      </c>
      <c r="F1038" s="7">
        <f t="shared" si="100"/>
        <v>0.99296554908209456</v>
      </c>
      <c r="G1038" s="6">
        <f t="shared" si="98"/>
        <v>1.0451190853687671E-3</v>
      </c>
      <c r="H1038" s="7">
        <f t="shared" si="101"/>
        <v>0.88156272669223701</v>
      </c>
      <c r="I1038">
        <f t="shared" si="99"/>
        <v>3.7023964714844038E-4</v>
      </c>
    </row>
    <row r="1039" spans="1:9">
      <c r="A1039" s="3" t="s">
        <v>155</v>
      </c>
      <c r="B1039">
        <v>4.72</v>
      </c>
      <c r="C1039" s="4">
        <v>96</v>
      </c>
      <c r="D1039">
        <f t="shared" si="96"/>
        <v>20.33898305084746</v>
      </c>
      <c r="E1039" s="6">
        <f t="shared" si="97"/>
        <v>4.1892511669900973E-5</v>
      </c>
      <c r="F1039" s="7">
        <f t="shared" si="100"/>
        <v>0.99300744159376442</v>
      </c>
      <c r="G1039" s="6">
        <f t="shared" si="98"/>
        <v>4.100550359884107E-4</v>
      </c>
      <c r="H1039" s="7">
        <f t="shared" si="101"/>
        <v>0.88197278172822546</v>
      </c>
      <c r="I1039">
        <f t="shared" si="99"/>
        <v>7.0991355230431985E-4</v>
      </c>
    </row>
    <row r="1040" spans="1:9">
      <c r="A1040" s="3" t="s">
        <v>1045</v>
      </c>
      <c r="B1040">
        <v>9.0500000000000007</v>
      </c>
      <c r="C1040" s="4">
        <v>184</v>
      </c>
      <c r="D1040">
        <f t="shared" si="96"/>
        <v>20.33149171270718</v>
      </c>
      <c r="E1040" s="6">
        <f t="shared" si="97"/>
        <v>8.0293980700643536E-5</v>
      </c>
      <c r="F1040" s="7">
        <f t="shared" si="100"/>
        <v>0.99308773557446506</v>
      </c>
      <c r="G1040" s="6">
        <f t="shared" si="98"/>
        <v>7.8622840586760963E-4</v>
      </c>
      <c r="H1040" s="7">
        <f t="shared" si="101"/>
        <v>0.88275901013409308</v>
      </c>
      <c r="I1040">
        <f t="shared" si="99"/>
        <v>1.0111646335385638E-3</v>
      </c>
    </row>
    <row r="1041" spans="1:9">
      <c r="A1041" s="3" t="s">
        <v>485</v>
      </c>
      <c r="B1041">
        <v>12.89</v>
      </c>
      <c r="C1041" s="4">
        <v>262</v>
      </c>
      <c r="D1041">
        <f t="shared" si="96"/>
        <v>20.325833979829323</v>
      </c>
      <c r="E1041" s="6">
        <f t="shared" si="97"/>
        <v>1.1433164643243807E-4</v>
      </c>
      <c r="F1041" s="7">
        <f t="shared" si="100"/>
        <v>0.99320206722089754</v>
      </c>
      <c r="G1041" s="6">
        <f t="shared" si="98"/>
        <v>1.1198325029429267E-3</v>
      </c>
      <c r="H1041" s="7">
        <f t="shared" si="101"/>
        <v>0.88387884263703598</v>
      </c>
      <c r="I1041">
        <f t="shared" si="99"/>
        <v>1.520832624244628E-3</v>
      </c>
    </row>
    <row r="1042" spans="1:9">
      <c r="A1042" s="3" t="s">
        <v>533</v>
      </c>
      <c r="B1042">
        <v>19.36</v>
      </c>
      <c r="C1042" s="4">
        <v>388</v>
      </c>
      <c r="D1042">
        <f t="shared" si="96"/>
        <v>20.041322314049587</v>
      </c>
      <c r="E1042" s="6">
        <f t="shared" si="97"/>
        <v>1.693155679991831E-4</v>
      </c>
      <c r="F1042" s="7">
        <f t="shared" si="100"/>
        <v>0.9933713827888967</v>
      </c>
      <c r="G1042" s="6">
        <f t="shared" si="98"/>
        <v>1.6819206560880575E-3</v>
      </c>
      <c r="H1042" s="7">
        <f t="shared" si="101"/>
        <v>0.88556076329312405</v>
      </c>
      <c r="I1042">
        <f t="shared" si="99"/>
        <v>3.775290307070911E-4</v>
      </c>
    </row>
    <row r="1043" spans="1:9">
      <c r="A1043" s="3" t="s">
        <v>696</v>
      </c>
      <c r="B1043">
        <v>4.8</v>
      </c>
      <c r="C1043" s="4">
        <v>95</v>
      </c>
      <c r="D1043">
        <f t="shared" si="96"/>
        <v>19.791666666666668</v>
      </c>
      <c r="E1043" s="6">
        <f t="shared" si="97"/>
        <v>4.145613134000617E-5</v>
      </c>
      <c r="F1043" s="7">
        <f t="shared" si="100"/>
        <v>0.99341283892023668</v>
      </c>
      <c r="G1043" s="6">
        <f t="shared" si="98"/>
        <v>4.1700512134414651E-4</v>
      </c>
      <c r="H1043" s="7">
        <f t="shared" si="101"/>
        <v>0.88597776841446818</v>
      </c>
      <c r="I1043">
        <f t="shared" si="99"/>
        <v>1.3429138288367781E-3</v>
      </c>
    </row>
    <row r="1044" spans="1:9">
      <c r="A1044" s="3" t="s">
        <v>788</v>
      </c>
      <c r="B1044">
        <v>17.07</v>
      </c>
      <c r="C1044" s="4">
        <v>337</v>
      </c>
      <c r="D1044">
        <f t="shared" si="96"/>
        <v>19.742237844171061</v>
      </c>
      <c r="E1044" s="6">
        <f t="shared" si="97"/>
        <v>1.4706017117454821E-4</v>
      </c>
      <c r="F1044" s="7">
        <f t="shared" si="100"/>
        <v>0.99355989909141118</v>
      </c>
      <c r="G1044" s="6">
        <f t="shared" si="98"/>
        <v>1.482974462780121E-3</v>
      </c>
      <c r="H1044" s="7">
        <f t="shared" si="101"/>
        <v>0.8874607428772483</v>
      </c>
      <c r="I1044">
        <f t="shared" si="99"/>
        <v>4.0541605640520562E-4</v>
      </c>
    </row>
    <row r="1045" spans="1:9">
      <c r="A1045" s="3" t="s">
        <v>1054</v>
      </c>
      <c r="B1045">
        <v>5.15</v>
      </c>
      <c r="C1045" s="4">
        <v>101</v>
      </c>
      <c r="D1045">
        <f t="shared" si="96"/>
        <v>19.611650485436893</v>
      </c>
      <c r="E1045" s="6">
        <f t="shared" si="97"/>
        <v>4.4074413319374981E-5</v>
      </c>
      <c r="F1045" s="7">
        <f t="shared" si="100"/>
        <v>0.99360397350473051</v>
      </c>
      <c r="G1045" s="6">
        <f t="shared" si="98"/>
        <v>4.4741174477549056E-4</v>
      </c>
      <c r="H1045" s="7">
        <f t="shared" si="101"/>
        <v>0.88790815462202377</v>
      </c>
      <c r="I1045">
        <f t="shared" si="99"/>
        <v>6.6681453459693785E-4</v>
      </c>
    </row>
    <row r="1046" spans="1:9">
      <c r="A1046" s="3" t="s">
        <v>766</v>
      </c>
      <c r="B1046">
        <v>8.4700000000000006</v>
      </c>
      <c r="C1046" s="4">
        <v>166</v>
      </c>
      <c r="D1046">
        <f t="shared" si="96"/>
        <v>19.598583234946869</v>
      </c>
      <c r="E1046" s="6">
        <f t="shared" si="97"/>
        <v>7.2439134762537096E-5</v>
      </c>
      <c r="F1046" s="7">
        <f t="shared" si="100"/>
        <v>0.99367641263949302</v>
      </c>
      <c r="G1046" s="6">
        <f t="shared" si="98"/>
        <v>7.358402870385253E-4</v>
      </c>
      <c r="H1046" s="7">
        <f t="shared" si="101"/>
        <v>0.88864399490906232</v>
      </c>
      <c r="I1046">
        <f t="shared" si="99"/>
        <v>4.6684636480209818E-4</v>
      </c>
    </row>
    <row r="1047" spans="1:9">
      <c r="A1047" s="3" t="s">
        <v>707</v>
      </c>
      <c r="B1047">
        <v>5.92</v>
      </c>
      <c r="C1047" s="4">
        <v>114</v>
      </c>
      <c r="D1047">
        <f t="shared" si="96"/>
        <v>19.256756756756758</v>
      </c>
      <c r="E1047" s="6">
        <f t="shared" si="97"/>
        <v>4.9747357608007405E-5</v>
      </c>
      <c r="F1047" s="7">
        <f t="shared" si="100"/>
        <v>0.99372615999710101</v>
      </c>
      <c r="G1047" s="6">
        <f t="shared" si="98"/>
        <v>5.1430631632444739E-4</v>
      </c>
      <c r="H1047" s="7">
        <f t="shared" si="101"/>
        <v>0.88915830122538675</v>
      </c>
      <c r="I1047">
        <f t="shared" si="99"/>
        <v>6.9241246754869756E-4</v>
      </c>
    </row>
    <row r="1048" spans="1:9">
      <c r="A1048" s="3" t="s">
        <v>488</v>
      </c>
      <c r="B1048">
        <v>8.7799999999999994</v>
      </c>
      <c r="C1048" s="4">
        <v>169</v>
      </c>
      <c r="D1048">
        <f t="shared" si="96"/>
        <v>19.248291571753988</v>
      </c>
      <c r="E1048" s="6">
        <f t="shared" si="97"/>
        <v>7.3748275752221498E-5</v>
      </c>
      <c r="F1048" s="7">
        <f t="shared" si="100"/>
        <v>0.99379990827285325</v>
      </c>
      <c r="G1048" s="6">
        <f t="shared" si="98"/>
        <v>7.6277186779200132E-4</v>
      </c>
      <c r="H1048" s="7">
        <f t="shared" si="101"/>
        <v>0.8899210730931788</v>
      </c>
      <c r="I1048">
        <f t="shared" si="99"/>
        <v>5.3708480959935301E-4</v>
      </c>
    </row>
    <row r="1049" spans="1:9">
      <c r="A1049" s="3" t="s">
        <v>556</v>
      </c>
      <c r="B1049">
        <v>6.81</v>
      </c>
      <c r="C1049" s="4">
        <v>131</v>
      </c>
      <c r="D1049">
        <f t="shared" si="96"/>
        <v>19.236417033773861</v>
      </c>
      <c r="E1049" s="6">
        <f t="shared" si="97"/>
        <v>5.7165823216219035E-5</v>
      </c>
      <c r="F1049" s="7">
        <f t="shared" si="100"/>
        <v>0.99385707409606949</v>
      </c>
      <c r="G1049" s="6">
        <f t="shared" si="98"/>
        <v>5.9162601590700785E-4</v>
      </c>
      <c r="H1049" s="7">
        <f t="shared" si="101"/>
        <v>0.89051269910908581</v>
      </c>
      <c r="I1049">
        <f t="shared" si="99"/>
        <v>2.8268081813442869E-4</v>
      </c>
    </row>
    <row r="1050" spans="1:9">
      <c r="A1050" s="3" t="s">
        <v>47</v>
      </c>
      <c r="B1050">
        <v>3.58</v>
      </c>
      <c r="C1050" s="4">
        <v>68</v>
      </c>
      <c r="D1050">
        <f t="shared" si="96"/>
        <v>18.994413407821227</v>
      </c>
      <c r="E1050" s="6">
        <f t="shared" si="97"/>
        <v>2.9673862432846521E-5</v>
      </c>
      <c r="F1050" s="7">
        <f t="shared" si="100"/>
        <v>0.99388674795850229</v>
      </c>
      <c r="G1050" s="6">
        <f t="shared" si="98"/>
        <v>3.1101631966917595E-4</v>
      </c>
      <c r="H1050" s="7">
        <f t="shared" si="101"/>
        <v>0.89082371542875494</v>
      </c>
      <c r="I1050">
        <f t="shared" si="99"/>
        <v>7.1542251632450427E-4</v>
      </c>
    </row>
    <row r="1051" spans="1:9">
      <c r="A1051" s="3" t="s">
        <v>731</v>
      </c>
      <c r="B1051">
        <v>9.06</v>
      </c>
      <c r="C1051" s="4">
        <v>172</v>
      </c>
      <c r="D1051">
        <f t="shared" si="96"/>
        <v>18.984547461368653</v>
      </c>
      <c r="E1051" s="6">
        <f t="shared" si="97"/>
        <v>7.5057416741905914E-5</v>
      </c>
      <c r="F1051" s="7">
        <f t="shared" si="100"/>
        <v>0.99396180537524415</v>
      </c>
      <c r="G1051" s="6">
        <f t="shared" si="98"/>
        <v>7.8709716653707661E-4</v>
      </c>
      <c r="H1051" s="7">
        <f t="shared" si="101"/>
        <v>0.89161081259529207</v>
      </c>
      <c r="I1051">
        <f t="shared" si="99"/>
        <v>6.9435674983175932E-4</v>
      </c>
    </row>
    <row r="1052" spans="1:9">
      <c r="A1052" s="3" t="s">
        <v>913</v>
      </c>
      <c r="B1052">
        <v>8.7799999999999994</v>
      </c>
      <c r="C1052" s="4">
        <v>164</v>
      </c>
      <c r="D1052">
        <f t="shared" si="96"/>
        <v>18.678815489749432</v>
      </c>
      <c r="E1052" s="6">
        <f t="shared" si="97"/>
        <v>7.1566374102747491E-5</v>
      </c>
      <c r="F1052" s="7">
        <f t="shared" si="100"/>
        <v>0.99403337174934692</v>
      </c>
      <c r="G1052" s="6">
        <f t="shared" si="98"/>
        <v>7.6277186779200132E-4</v>
      </c>
      <c r="H1052" s="7">
        <f t="shared" si="101"/>
        <v>0.89237358446308412</v>
      </c>
      <c r="I1052">
        <f t="shared" si="99"/>
        <v>5.7745093921668378E-4</v>
      </c>
    </row>
    <row r="1053" spans="1:9">
      <c r="A1053" s="3" t="s">
        <v>41</v>
      </c>
      <c r="B1053">
        <v>7.3</v>
      </c>
      <c r="C1053" s="4">
        <v>136</v>
      </c>
      <c r="D1053">
        <f t="shared" si="96"/>
        <v>18.63013698630137</v>
      </c>
      <c r="E1053" s="6">
        <f t="shared" si="97"/>
        <v>5.9347724865693042E-5</v>
      </c>
      <c r="F1053" s="7">
        <f t="shared" si="100"/>
        <v>0.99409271947421263</v>
      </c>
      <c r="G1053" s="6">
        <f t="shared" si="98"/>
        <v>6.3419528871088945E-4</v>
      </c>
      <c r="H1053" s="7">
        <f t="shared" si="101"/>
        <v>0.89300777975179502</v>
      </c>
      <c r="I1053">
        <f t="shared" si="99"/>
        <v>1.0706771238099266E-3</v>
      </c>
    </row>
    <row r="1054" spans="1:9">
      <c r="A1054" s="3" t="s">
        <v>1104</v>
      </c>
      <c r="B1054">
        <v>13.53</v>
      </c>
      <c r="C1054" s="4">
        <v>251</v>
      </c>
      <c r="D1054">
        <f t="shared" si="96"/>
        <v>18.551367331855136</v>
      </c>
      <c r="E1054" s="6">
        <f t="shared" si="97"/>
        <v>1.0953146280359524E-4</v>
      </c>
      <c r="F1054" s="7">
        <f t="shared" si="100"/>
        <v>0.9942022509370162</v>
      </c>
      <c r="G1054" s="6">
        <f t="shared" si="98"/>
        <v>1.175433185788813E-3</v>
      </c>
      <c r="H1054" s="7">
        <f t="shared" si="101"/>
        <v>0.89418321293758385</v>
      </c>
      <c r="I1054">
        <f t="shared" si="99"/>
        <v>2.0296311771906828E-3</v>
      </c>
    </row>
    <row r="1055" spans="1:9">
      <c r="A1055" s="3" t="s">
        <v>973</v>
      </c>
      <c r="B1055">
        <v>25.64</v>
      </c>
      <c r="C1055" s="4">
        <v>474</v>
      </c>
      <c r="D1055">
        <f t="shared" si="96"/>
        <v>18.486739469578783</v>
      </c>
      <c r="E1055" s="6">
        <f t="shared" si="97"/>
        <v>2.0684427637013606E-4</v>
      </c>
      <c r="F1055" s="7">
        <f t="shared" si="100"/>
        <v>0.99440909521338638</v>
      </c>
      <c r="G1055" s="6">
        <f t="shared" si="98"/>
        <v>2.227502356513316E-3</v>
      </c>
      <c r="H1055" s="7">
        <f t="shared" si="101"/>
        <v>0.89641071529409722</v>
      </c>
      <c r="I1055">
        <f t="shared" si="99"/>
        <v>3.8637907317595754E-4</v>
      </c>
    </row>
    <row r="1056" spans="1:9">
      <c r="A1056" s="3" t="s">
        <v>1089</v>
      </c>
      <c r="B1056">
        <v>4.88</v>
      </c>
      <c r="C1056" s="4">
        <v>90</v>
      </c>
      <c r="D1056">
        <f t="shared" si="96"/>
        <v>18.442622950819672</v>
      </c>
      <c r="E1056" s="6">
        <f t="shared" si="97"/>
        <v>3.9274229690532162E-5</v>
      </c>
      <c r="F1056" s="7">
        <f t="shared" si="100"/>
        <v>0.99444836944307691</v>
      </c>
      <c r="G1056" s="6">
        <f t="shared" si="98"/>
        <v>4.2395520669988231E-4</v>
      </c>
      <c r="H1056" s="7">
        <f t="shared" si="101"/>
        <v>0.89683467050079713</v>
      </c>
      <c r="I1056">
        <f t="shared" si="99"/>
        <v>5.045390329697641E-4</v>
      </c>
    </row>
    <row r="1057" spans="1:9">
      <c r="A1057" s="3" t="s">
        <v>517</v>
      </c>
      <c r="B1057">
        <v>6.37</v>
      </c>
      <c r="C1057" s="4">
        <v>117</v>
      </c>
      <c r="D1057">
        <f t="shared" si="96"/>
        <v>18.367346938775508</v>
      </c>
      <c r="E1057" s="6">
        <f t="shared" si="97"/>
        <v>5.1056498597691807E-5</v>
      </c>
      <c r="F1057" s="7">
        <f t="shared" si="100"/>
        <v>0.99449942594167462</v>
      </c>
      <c r="G1057" s="6">
        <f t="shared" si="98"/>
        <v>5.5340054645046117E-4</v>
      </c>
      <c r="H1057" s="7">
        <f t="shared" si="101"/>
        <v>0.8973880710472476</v>
      </c>
      <c r="I1057">
        <f t="shared" si="99"/>
        <v>9.3223988125690216E-4</v>
      </c>
    </row>
    <row r="1058" spans="1:9">
      <c r="A1058" s="3" t="s">
        <v>523</v>
      </c>
      <c r="B1058">
        <v>11.76</v>
      </c>
      <c r="C1058" s="4">
        <v>214</v>
      </c>
      <c r="D1058">
        <f t="shared" si="96"/>
        <v>18.197278911564627</v>
      </c>
      <c r="E1058" s="6">
        <f t="shared" si="97"/>
        <v>9.3385390597487583E-5</v>
      </c>
      <c r="F1058" s="7">
        <f t="shared" si="100"/>
        <v>0.99459281133227206</v>
      </c>
      <c r="G1058" s="6">
        <f t="shared" si="98"/>
        <v>1.0216625472931589E-3</v>
      </c>
      <c r="H1058" s="7">
        <f t="shared" si="101"/>
        <v>0.89840973359454079</v>
      </c>
      <c r="I1058">
        <f t="shared" si="99"/>
        <v>3.313827092168431E-4</v>
      </c>
    </row>
    <row r="1059" spans="1:9">
      <c r="A1059" s="3" t="s">
        <v>149</v>
      </c>
      <c r="B1059">
        <v>4.18</v>
      </c>
      <c r="C1059" s="4">
        <v>76</v>
      </c>
      <c r="D1059">
        <f t="shared" si="96"/>
        <v>18.181818181818183</v>
      </c>
      <c r="E1059" s="6">
        <f t="shared" si="97"/>
        <v>3.3164905072004934E-5</v>
      </c>
      <c r="F1059" s="7">
        <f t="shared" si="100"/>
        <v>0.99462597623734406</v>
      </c>
      <c r="G1059" s="6">
        <f t="shared" si="98"/>
        <v>3.6314195983719425E-4</v>
      </c>
      <c r="H1059" s="7">
        <f t="shared" si="101"/>
        <v>0.89877287555437801</v>
      </c>
      <c r="I1059">
        <f t="shared" si="99"/>
        <v>2.5289733071809373E-4</v>
      </c>
    </row>
    <row r="1060" spans="1:9">
      <c r="A1060" s="3" t="s">
        <v>990</v>
      </c>
      <c r="B1060">
        <v>3.19</v>
      </c>
      <c r="C1060" s="4">
        <v>58</v>
      </c>
      <c r="D1060">
        <f t="shared" si="96"/>
        <v>18.181818181818183</v>
      </c>
      <c r="E1060" s="6">
        <f t="shared" si="97"/>
        <v>2.5310059133898505E-5</v>
      </c>
      <c r="F1060" s="7">
        <f t="shared" si="100"/>
        <v>0.99465128629647792</v>
      </c>
      <c r="G1060" s="6">
        <f t="shared" si="98"/>
        <v>2.7713465355996402E-4</v>
      </c>
      <c r="H1060" s="7">
        <f t="shared" si="101"/>
        <v>0.89905001020793796</v>
      </c>
      <c r="I1060">
        <f t="shared" si="99"/>
        <v>4.7743285459123097E-4</v>
      </c>
    </row>
    <row r="1061" spans="1:9">
      <c r="A1061" s="3" t="s">
        <v>133</v>
      </c>
      <c r="B1061">
        <v>6.02</v>
      </c>
      <c r="C1061" s="4">
        <v>109</v>
      </c>
      <c r="D1061">
        <f t="shared" si="96"/>
        <v>18.106312292358805</v>
      </c>
      <c r="E1061" s="6">
        <f t="shared" si="97"/>
        <v>4.7565455958533397E-5</v>
      </c>
      <c r="F1061" s="7">
        <f t="shared" si="100"/>
        <v>0.99469885175243644</v>
      </c>
      <c r="G1061" s="6">
        <f t="shared" si="98"/>
        <v>5.2299392301911711E-4</v>
      </c>
      <c r="H1061" s="7">
        <f t="shared" si="101"/>
        <v>0.89957300413095709</v>
      </c>
      <c r="I1061">
        <f t="shared" si="99"/>
        <v>8.4236212012234191E-4</v>
      </c>
    </row>
    <row r="1062" spans="1:9">
      <c r="A1062" s="3" t="s">
        <v>685</v>
      </c>
      <c r="B1062">
        <v>10.62</v>
      </c>
      <c r="C1062" s="4">
        <v>192</v>
      </c>
      <c r="D1062">
        <f t="shared" si="96"/>
        <v>18.07909604519774</v>
      </c>
      <c r="E1062" s="6">
        <f t="shared" si="97"/>
        <v>8.3785023339801945E-5</v>
      </c>
      <c r="F1062" s="7">
        <f t="shared" si="100"/>
        <v>0.99478263677577627</v>
      </c>
      <c r="G1062" s="6">
        <f t="shared" si="98"/>
        <v>9.2262383097392413E-4</v>
      </c>
      <c r="H1062" s="7">
        <f t="shared" si="101"/>
        <v>0.90049562796193106</v>
      </c>
      <c r="I1062">
        <f t="shared" si="99"/>
        <v>2.2759176726089292E-3</v>
      </c>
    </row>
    <row r="1063" spans="1:9">
      <c r="A1063" s="3" t="s">
        <v>104</v>
      </c>
      <c r="B1063">
        <v>28.69</v>
      </c>
      <c r="C1063" s="4">
        <v>518</v>
      </c>
      <c r="D1063">
        <f t="shared" si="96"/>
        <v>18.055071453468106</v>
      </c>
      <c r="E1063" s="6">
        <f t="shared" si="97"/>
        <v>2.2604501088550733E-4</v>
      </c>
      <c r="F1063" s="7">
        <f t="shared" si="100"/>
        <v>0.9950086817866618</v>
      </c>
      <c r="G1063" s="6">
        <f t="shared" si="98"/>
        <v>2.4924743607007424E-3</v>
      </c>
      <c r="H1063" s="7">
        <f t="shared" si="101"/>
        <v>0.90298810232263182</v>
      </c>
      <c r="I1063">
        <f t="shared" si="99"/>
        <v>5.7375283537819399E-4</v>
      </c>
    </row>
    <row r="1064" spans="1:9">
      <c r="A1064" s="3" t="s">
        <v>147</v>
      </c>
      <c r="B1064">
        <v>7.23</v>
      </c>
      <c r="C1064" s="4">
        <v>130</v>
      </c>
      <c r="D1064">
        <f t="shared" si="96"/>
        <v>17.980636237897649</v>
      </c>
      <c r="E1064" s="6">
        <f t="shared" si="97"/>
        <v>5.6729442886324232E-5</v>
      </c>
      <c r="F1064" s="7">
        <f t="shared" si="100"/>
        <v>0.99506541122954817</v>
      </c>
      <c r="G1064" s="6">
        <f t="shared" si="98"/>
        <v>6.2811396402462079E-4</v>
      </c>
      <c r="H1064" s="7">
        <f t="shared" si="101"/>
        <v>0.90361621628665645</v>
      </c>
      <c r="I1064">
        <f t="shared" si="99"/>
        <v>1.5477115811091124E-4</v>
      </c>
    </row>
    <row r="1065" spans="1:9">
      <c r="A1065" s="3" t="s">
        <v>455</v>
      </c>
      <c r="B1065">
        <v>1.95</v>
      </c>
      <c r="C1065" s="4">
        <v>35</v>
      </c>
      <c r="D1065">
        <f t="shared" si="96"/>
        <v>17.948717948717949</v>
      </c>
      <c r="E1065" s="6">
        <f t="shared" si="97"/>
        <v>1.5273311546318062E-5</v>
      </c>
      <c r="F1065" s="7">
        <f t="shared" si="100"/>
        <v>0.99508068454109444</v>
      </c>
      <c r="G1065" s="6">
        <f t="shared" si="98"/>
        <v>1.6940833054605953E-4</v>
      </c>
      <c r="H1065" s="7">
        <f t="shared" si="101"/>
        <v>0.90378562461720247</v>
      </c>
      <c r="I1065">
        <f t="shared" si="99"/>
        <v>3.9360874462435191E-4</v>
      </c>
    </row>
    <row r="1066" spans="1:9">
      <c r="A1066" s="3" t="s">
        <v>241</v>
      </c>
      <c r="B1066">
        <v>4.95</v>
      </c>
      <c r="C1066" s="4">
        <v>87</v>
      </c>
      <c r="D1066">
        <f t="shared" si="96"/>
        <v>17.575757575757574</v>
      </c>
      <c r="E1066" s="6">
        <f t="shared" si="97"/>
        <v>3.7965088700847753E-5</v>
      </c>
      <c r="F1066" s="7">
        <f t="shared" si="100"/>
        <v>0.99511864962979524</v>
      </c>
      <c r="G1066" s="6">
        <f t="shared" si="98"/>
        <v>4.3003653138615113E-4</v>
      </c>
      <c r="H1066" s="7">
        <f t="shared" si="101"/>
        <v>0.90421566114858865</v>
      </c>
      <c r="I1066">
        <f t="shared" si="99"/>
        <v>4.119143756280419E-4</v>
      </c>
    </row>
    <row r="1067" spans="1:9">
      <c r="A1067" s="3" t="s">
        <v>194</v>
      </c>
      <c r="B1067">
        <v>5.18</v>
      </c>
      <c r="C1067" s="4">
        <v>91</v>
      </c>
      <c r="D1067">
        <f t="shared" si="96"/>
        <v>17.567567567567568</v>
      </c>
      <c r="E1067" s="6">
        <f t="shared" si="97"/>
        <v>3.9710610020426965E-5</v>
      </c>
      <c r="F1067" s="7">
        <f t="shared" si="100"/>
        <v>0.99515836023981563</v>
      </c>
      <c r="G1067" s="6">
        <f t="shared" si="98"/>
        <v>4.500180267838914E-4</v>
      </c>
      <c r="H1067" s="7">
        <f t="shared" si="101"/>
        <v>0.90466567917537255</v>
      </c>
      <c r="I1067">
        <f t="shared" si="99"/>
        <v>1.782243634677827E-3</v>
      </c>
    </row>
    <row r="1068" spans="1:9">
      <c r="A1068" s="3" t="s">
        <v>167</v>
      </c>
      <c r="B1068">
        <v>22.4</v>
      </c>
      <c r="C1068" s="4">
        <v>391</v>
      </c>
      <c r="D1068">
        <f t="shared" si="96"/>
        <v>17.455357142857142</v>
      </c>
      <c r="E1068" s="6">
        <f t="shared" si="97"/>
        <v>1.706247089888675E-4</v>
      </c>
      <c r="F1068" s="7">
        <f t="shared" si="100"/>
        <v>0.99532898494880451</v>
      </c>
      <c r="G1068" s="6">
        <f t="shared" si="98"/>
        <v>1.9460238996060169E-3</v>
      </c>
      <c r="H1068" s="7">
        <f t="shared" si="101"/>
        <v>0.90661170307497851</v>
      </c>
      <c r="I1068">
        <f t="shared" si="99"/>
        <v>5.765912976608556E-4</v>
      </c>
    </row>
    <row r="1069" spans="1:9">
      <c r="A1069" s="3" t="s">
        <v>66</v>
      </c>
      <c r="B1069">
        <v>7.24</v>
      </c>
      <c r="C1069" s="4">
        <v>125</v>
      </c>
      <c r="D1069">
        <f t="shared" si="96"/>
        <v>17.265193370165747</v>
      </c>
      <c r="E1069" s="6">
        <f t="shared" si="97"/>
        <v>5.4547541236850224E-5</v>
      </c>
      <c r="F1069" s="7">
        <f t="shared" si="100"/>
        <v>0.99538353249004141</v>
      </c>
      <c r="G1069" s="6">
        <f t="shared" si="98"/>
        <v>6.2898272469408766E-4</v>
      </c>
      <c r="H1069" s="7">
        <f t="shared" si="101"/>
        <v>0.90724068579967265</v>
      </c>
      <c r="I1069">
        <f t="shared" si="99"/>
        <v>9.9534980420468155E-4</v>
      </c>
    </row>
    <row r="1070" spans="1:9">
      <c r="A1070" s="3" t="s">
        <v>67</v>
      </c>
      <c r="B1070">
        <v>12.49</v>
      </c>
      <c r="C1070" s="4">
        <v>214</v>
      </c>
      <c r="D1070">
        <f t="shared" si="96"/>
        <v>17.133706965572458</v>
      </c>
      <c r="E1070" s="6">
        <f t="shared" si="97"/>
        <v>9.3385390597487583E-5</v>
      </c>
      <c r="F1070" s="7">
        <f t="shared" si="100"/>
        <v>0.99547691788063886</v>
      </c>
      <c r="G1070" s="6">
        <f t="shared" si="98"/>
        <v>1.0850820761642479E-3</v>
      </c>
      <c r="H1070" s="7">
        <f t="shared" si="101"/>
        <v>0.90832576787583685</v>
      </c>
      <c r="I1070">
        <f t="shared" si="99"/>
        <v>1.3020769506663088E-3</v>
      </c>
    </row>
    <row r="1071" spans="1:9">
      <c r="A1071" s="3" t="s">
        <v>612</v>
      </c>
      <c r="B1071">
        <v>16.329999999999998</v>
      </c>
      <c r="C1071" s="4">
        <v>278</v>
      </c>
      <c r="D1071">
        <f t="shared" si="96"/>
        <v>17.023882424984691</v>
      </c>
      <c r="E1071" s="6">
        <f t="shared" si="97"/>
        <v>1.213137317107549E-4</v>
      </c>
      <c r="F1071" s="7">
        <f t="shared" si="100"/>
        <v>0.99559823161234962</v>
      </c>
      <c r="G1071" s="6">
        <f t="shared" si="98"/>
        <v>1.418686173239565E-3</v>
      </c>
      <c r="H1071" s="7">
        <f t="shared" si="101"/>
        <v>0.90974445404907645</v>
      </c>
      <c r="I1071">
        <f t="shared" si="99"/>
        <v>5.2552981679854227E-4</v>
      </c>
    </row>
    <row r="1072" spans="1:9">
      <c r="A1072" s="3" t="s">
        <v>500</v>
      </c>
      <c r="B1072">
        <v>6.59</v>
      </c>
      <c r="C1072" s="4">
        <v>112</v>
      </c>
      <c r="D1072">
        <f t="shared" si="96"/>
        <v>16.99544764795144</v>
      </c>
      <c r="E1072" s="6">
        <f t="shared" si="97"/>
        <v>4.8874596948217799E-5</v>
      </c>
      <c r="F1072" s="7">
        <f t="shared" si="100"/>
        <v>0.99564710620929786</v>
      </c>
      <c r="G1072" s="6">
        <f t="shared" si="98"/>
        <v>5.7251328117873446E-4</v>
      </c>
      <c r="H1072" s="7">
        <f t="shared" si="101"/>
        <v>0.91031696733025513</v>
      </c>
      <c r="I1072">
        <f t="shared" si="99"/>
        <v>2.3617157685118517E-4</v>
      </c>
    </row>
    <row r="1073" spans="1:9">
      <c r="A1073" s="3" t="s">
        <v>1100</v>
      </c>
      <c r="B1073">
        <v>2.96</v>
      </c>
      <c r="C1073" s="4">
        <v>50</v>
      </c>
      <c r="D1073">
        <f t="shared" si="96"/>
        <v>16.891891891891891</v>
      </c>
      <c r="E1073" s="6">
        <f t="shared" si="97"/>
        <v>2.1819016494740089E-5</v>
      </c>
      <c r="F1073" s="7">
        <f t="shared" si="100"/>
        <v>0.99566892522579264</v>
      </c>
      <c r="G1073" s="6">
        <f t="shared" si="98"/>
        <v>2.571531581622237E-4</v>
      </c>
      <c r="H1073" s="7">
        <f t="shared" si="101"/>
        <v>0.91057412048841735</v>
      </c>
      <c r="I1073">
        <f t="shared" si="99"/>
        <v>1.5216023534031509E-3</v>
      </c>
    </row>
    <row r="1074" spans="1:9">
      <c r="A1074" s="3" t="s">
        <v>945</v>
      </c>
      <c r="B1074">
        <v>19.07</v>
      </c>
      <c r="C1074" s="4">
        <v>322</v>
      </c>
      <c r="D1074">
        <f t="shared" si="96"/>
        <v>16.885159937073936</v>
      </c>
      <c r="E1074" s="6">
        <f t="shared" si="97"/>
        <v>1.4051446622612618E-4</v>
      </c>
      <c r="F1074" s="7">
        <f t="shared" si="100"/>
        <v>0.99580943969201874</v>
      </c>
      <c r="G1074" s="6">
        <f t="shared" si="98"/>
        <v>1.6567265966735156E-3</v>
      </c>
      <c r="H1074" s="7">
        <f t="shared" si="101"/>
        <v>0.91223084708509083</v>
      </c>
      <c r="I1074">
        <f t="shared" si="99"/>
        <v>3.8820390925009551E-4</v>
      </c>
    </row>
    <row r="1075" spans="1:9">
      <c r="A1075" s="3" t="s">
        <v>1041</v>
      </c>
      <c r="B1075">
        <v>4.8600000000000003</v>
      </c>
      <c r="C1075" s="4">
        <v>81</v>
      </c>
      <c r="D1075">
        <f t="shared" si="96"/>
        <v>16.666666666666664</v>
      </c>
      <c r="E1075" s="6">
        <f t="shared" si="97"/>
        <v>3.5346806721478942E-5</v>
      </c>
      <c r="F1075" s="7">
        <f t="shared" si="100"/>
        <v>0.9958447864987402</v>
      </c>
      <c r="G1075" s="6">
        <f t="shared" si="98"/>
        <v>4.222176853609484E-4</v>
      </c>
      <c r="H1075" s="7">
        <f t="shared" si="101"/>
        <v>0.91265306477045183</v>
      </c>
      <c r="I1075">
        <f t="shared" si="99"/>
        <v>5.0622100596442454E-4</v>
      </c>
    </row>
    <row r="1076" spans="1:9">
      <c r="A1076" s="3" t="s">
        <v>486</v>
      </c>
      <c r="B1076">
        <v>6.33</v>
      </c>
      <c r="C1076" s="4">
        <v>104</v>
      </c>
      <c r="D1076">
        <f t="shared" si="96"/>
        <v>16.429699842022117</v>
      </c>
      <c r="E1076" s="6">
        <f t="shared" si="97"/>
        <v>4.5383554309059389E-5</v>
      </c>
      <c r="F1076" s="7">
        <f t="shared" si="100"/>
        <v>0.99589017005304925</v>
      </c>
      <c r="G1076" s="6">
        <f t="shared" si="98"/>
        <v>5.4992550377259324E-4</v>
      </c>
      <c r="H1076" s="7">
        <f t="shared" si="101"/>
        <v>0.91320299027422447</v>
      </c>
      <c r="I1076">
        <f t="shared" si="99"/>
        <v>7.0877547260117524E-4</v>
      </c>
    </row>
    <row r="1077" spans="1:9">
      <c r="A1077" s="3" t="s">
        <v>1033</v>
      </c>
      <c r="B1077">
        <v>8.86</v>
      </c>
      <c r="C1077" s="4">
        <v>145</v>
      </c>
      <c r="D1077">
        <f t="shared" si="96"/>
        <v>16.365688487584652</v>
      </c>
      <c r="E1077" s="6">
        <f t="shared" si="97"/>
        <v>6.3275147834746255E-5</v>
      </c>
      <c r="F1077" s="7">
        <f t="shared" si="100"/>
        <v>0.99595344520088402</v>
      </c>
      <c r="G1077" s="6">
        <f t="shared" si="98"/>
        <v>7.6972195314773707E-4</v>
      </c>
      <c r="H1077" s="7">
        <f t="shared" si="101"/>
        <v>0.9139727122273722</v>
      </c>
      <c r="I1077">
        <f t="shared" si="99"/>
        <v>3.9788713101299722E-3</v>
      </c>
    </row>
    <row r="1078" spans="1:9">
      <c r="A1078" s="3" t="s">
        <v>968</v>
      </c>
      <c r="B1078">
        <v>49.71</v>
      </c>
      <c r="C1078" s="4">
        <v>808</v>
      </c>
      <c r="D1078">
        <f t="shared" si="96"/>
        <v>16.254274793804065</v>
      </c>
      <c r="E1078" s="6">
        <f t="shared" si="97"/>
        <v>3.5259530655499984E-4</v>
      </c>
      <c r="F1078" s="7">
        <f t="shared" si="100"/>
        <v>0.99630604050743898</v>
      </c>
      <c r="G1078" s="6">
        <f t="shared" si="98"/>
        <v>4.3186092879203171E-3</v>
      </c>
      <c r="H1078" s="7">
        <f t="shared" si="101"/>
        <v>0.91829132151529247</v>
      </c>
      <c r="I1078">
        <f t="shared" si="99"/>
        <v>6.7123438287441939E-4</v>
      </c>
    </row>
    <row r="1079" spans="1:9">
      <c r="A1079" s="3" t="s">
        <v>499</v>
      </c>
      <c r="B1079">
        <v>8.3800000000000008</v>
      </c>
      <c r="C1079" s="4">
        <v>135</v>
      </c>
      <c r="D1079">
        <f t="shared" si="96"/>
        <v>16.109785202863961</v>
      </c>
      <c r="E1079" s="6">
        <f t="shared" si="97"/>
        <v>5.8911344535798239E-5</v>
      </c>
      <c r="F1079" s="7">
        <f t="shared" si="100"/>
        <v>0.99636495185197482</v>
      </c>
      <c r="G1079" s="6">
        <f t="shared" si="98"/>
        <v>7.2802144101332257E-4</v>
      </c>
      <c r="H1079" s="7">
        <f t="shared" si="101"/>
        <v>0.91901934295630583</v>
      </c>
      <c r="I1079">
        <f t="shared" si="99"/>
        <v>7.0258663571176605E-4</v>
      </c>
    </row>
    <row r="1080" spans="1:9">
      <c r="A1080" s="3" t="s">
        <v>673</v>
      </c>
      <c r="B1080">
        <v>8.77</v>
      </c>
      <c r="C1080" s="4">
        <v>141</v>
      </c>
      <c r="D1080">
        <f t="shared" si="96"/>
        <v>16.077537058152796</v>
      </c>
      <c r="E1080" s="6">
        <f t="shared" si="97"/>
        <v>6.1529626515167057E-5</v>
      </c>
      <c r="F1080" s="7">
        <f t="shared" si="100"/>
        <v>0.99642648147849</v>
      </c>
      <c r="G1080" s="6">
        <f t="shared" si="98"/>
        <v>7.6190310712253434E-4</v>
      </c>
      <c r="H1080" s="7">
        <f t="shared" si="101"/>
        <v>0.91978124606342837</v>
      </c>
      <c r="I1080">
        <f t="shared" si="99"/>
        <v>3.919986444536061E-4</v>
      </c>
    </row>
    <row r="1081" spans="1:9">
      <c r="A1081" s="3" t="s">
        <v>199</v>
      </c>
      <c r="B1081">
        <v>4.8899999999999997</v>
      </c>
      <c r="C1081" s="4">
        <v>78</v>
      </c>
      <c r="D1081">
        <f t="shared" si="96"/>
        <v>15.950920245398773</v>
      </c>
      <c r="E1081" s="6">
        <f t="shared" si="97"/>
        <v>3.403766573179454E-5</v>
      </c>
      <c r="F1081" s="7">
        <f t="shared" si="100"/>
        <v>0.99646051914422185</v>
      </c>
      <c r="G1081" s="6">
        <f t="shared" si="98"/>
        <v>4.2482396736934924E-4</v>
      </c>
      <c r="H1081" s="7">
        <f t="shared" si="101"/>
        <v>0.92020607003079768</v>
      </c>
      <c r="I1081">
        <f t="shared" si="99"/>
        <v>9.2511429826869218E-4</v>
      </c>
    </row>
    <row r="1082" spans="1:9">
      <c r="A1082" s="3" t="s">
        <v>62</v>
      </c>
      <c r="B1082">
        <v>11.54</v>
      </c>
      <c r="C1082" s="4">
        <v>184</v>
      </c>
      <c r="D1082">
        <f t="shared" si="96"/>
        <v>15.944540727902947</v>
      </c>
      <c r="E1082" s="6">
        <f t="shared" si="97"/>
        <v>8.0293980700643536E-5</v>
      </c>
      <c r="F1082" s="7">
        <f t="shared" si="100"/>
        <v>0.99654081312492249</v>
      </c>
      <c r="G1082" s="6">
        <f t="shared" si="98"/>
        <v>1.0025498125648855E-3</v>
      </c>
      <c r="H1082" s="7">
        <f t="shared" si="101"/>
        <v>0.92120861984336255</v>
      </c>
      <c r="I1082">
        <f t="shared" si="99"/>
        <v>5.6360239116493016E-4</v>
      </c>
    </row>
    <row r="1083" spans="1:9">
      <c r="A1083" s="3" t="s">
        <v>211</v>
      </c>
      <c r="B1083">
        <v>7.03</v>
      </c>
      <c r="C1083" s="4">
        <v>112</v>
      </c>
      <c r="D1083">
        <f t="shared" si="96"/>
        <v>15.931721194879088</v>
      </c>
      <c r="E1083" s="6">
        <f t="shared" si="97"/>
        <v>4.8874596948217799E-5</v>
      </c>
      <c r="F1083" s="7">
        <f t="shared" si="100"/>
        <v>0.99658968772187073</v>
      </c>
      <c r="G1083" s="6">
        <f t="shared" si="98"/>
        <v>6.1073875063528125E-4</v>
      </c>
      <c r="H1083" s="7">
        <f t="shared" si="101"/>
        <v>0.92181935859399788</v>
      </c>
      <c r="I1083">
        <f t="shared" si="99"/>
        <v>4.7953209432338717E-4</v>
      </c>
    </row>
    <row r="1084" spans="1:9">
      <c r="A1084" s="3" t="s">
        <v>975</v>
      </c>
      <c r="B1084">
        <v>5.98</v>
      </c>
      <c r="C1084" s="4">
        <v>95</v>
      </c>
      <c r="D1084">
        <f t="shared" si="96"/>
        <v>15.88628762541806</v>
      </c>
      <c r="E1084" s="6">
        <f t="shared" si="97"/>
        <v>4.145613134000617E-5</v>
      </c>
      <c r="F1084" s="7">
        <f t="shared" si="100"/>
        <v>0.99663114385321072</v>
      </c>
      <c r="G1084" s="6">
        <f t="shared" si="98"/>
        <v>5.1951888034124929E-4</v>
      </c>
      <c r="H1084" s="7">
        <f t="shared" si="101"/>
        <v>0.92233887747433918</v>
      </c>
      <c r="I1084">
        <f t="shared" si="99"/>
        <v>1.482131391367103E-3</v>
      </c>
    </row>
    <row r="1085" spans="1:9">
      <c r="A1085" s="3" t="s">
        <v>202</v>
      </c>
      <c r="B1085">
        <v>18.48</v>
      </c>
      <c r="C1085" s="4">
        <v>293</v>
      </c>
      <c r="D1085">
        <f t="shared" si="96"/>
        <v>15.854978354978355</v>
      </c>
      <c r="E1085" s="6">
        <f t="shared" si="97"/>
        <v>1.2785943665917691E-4</v>
      </c>
      <c r="F1085" s="7">
        <f t="shared" si="100"/>
        <v>0.99675900328986988</v>
      </c>
      <c r="G1085" s="6">
        <f t="shared" si="98"/>
        <v>1.6054697171749642E-3</v>
      </c>
      <c r="H1085" s="7">
        <f t="shared" si="101"/>
        <v>0.92394434719151419</v>
      </c>
      <c r="I1085">
        <f t="shared" si="99"/>
        <v>3.275013348520428E-4</v>
      </c>
    </row>
    <row r="1086" spans="1:9">
      <c r="A1086" s="3" t="s">
        <v>42</v>
      </c>
      <c r="B1086">
        <v>4.08</v>
      </c>
      <c r="C1086" s="4">
        <v>64</v>
      </c>
      <c r="D1086">
        <f t="shared" si="96"/>
        <v>15.686274509803921</v>
      </c>
      <c r="E1086" s="6">
        <f t="shared" si="97"/>
        <v>2.7928341113267316E-5</v>
      </c>
      <c r="F1086" s="7">
        <f t="shared" si="100"/>
        <v>0.9967869316309832</v>
      </c>
      <c r="G1086" s="6">
        <f t="shared" si="98"/>
        <v>3.5445435314252453E-4</v>
      </c>
      <c r="H1086" s="7">
        <f t="shared" si="101"/>
        <v>0.92429880154465671</v>
      </c>
      <c r="I1086">
        <f t="shared" si="99"/>
        <v>7.8953589440622363E-4</v>
      </c>
    </row>
    <row r="1087" spans="1:9">
      <c r="A1087" s="3" t="s">
        <v>1086</v>
      </c>
      <c r="B1087">
        <v>9.83</v>
      </c>
      <c r="C1087" s="4">
        <v>153</v>
      </c>
      <c r="D1087">
        <f t="shared" si="96"/>
        <v>15.564598168870804</v>
      </c>
      <c r="E1087" s="6">
        <f t="shared" si="97"/>
        <v>6.6766190473904679E-5</v>
      </c>
      <c r="F1087" s="7">
        <f t="shared" si="100"/>
        <v>0.99685369782145705</v>
      </c>
      <c r="G1087" s="6">
        <f t="shared" si="98"/>
        <v>8.5399173808603339E-4</v>
      </c>
      <c r="H1087" s="7">
        <f t="shared" si="101"/>
        <v>0.92515279328274269</v>
      </c>
      <c r="I1087">
        <f t="shared" si="99"/>
        <v>8.8532620876546897E-4</v>
      </c>
    </row>
    <row r="1088" spans="1:9">
      <c r="A1088" s="3" t="s">
        <v>664</v>
      </c>
      <c r="B1088">
        <v>11.02</v>
      </c>
      <c r="C1088" s="4">
        <v>171</v>
      </c>
      <c r="D1088">
        <f t="shared" si="96"/>
        <v>15.517241379310345</v>
      </c>
      <c r="E1088" s="6">
        <f t="shared" si="97"/>
        <v>7.4621036412011104E-5</v>
      </c>
      <c r="F1088" s="7">
        <f t="shared" si="100"/>
        <v>0.99692831885786903</v>
      </c>
      <c r="G1088" s="6">
        <f t="shared" si="98"/>
        <v>9.5737425775260299E-4</v>
      </c>
      <c r="H1088" s="7">
        <f t="shared" si="101"/>
        <v>0.92611016754049524</v>
      </c>
      <c r="I1088">
        <f t="shared" si="99"/>
        <v>5.2647257217108834E-4</v>
      </c>
    </row>
    <row r="1089" spans="1:9">
      <c r="A1089" s="3" t="s">
        <v>702</v>
      </c>
      <c r="B1089">
        <v>6.55</v>
      </c>
      <c r="C1089" s="4">
        <v>101</v>
      </c>
      <c r="D1089">
        <f t="shared" si="96"/>
        <v>15.419847328244275</v>
      </c>
      <c r="E1089" s="6">
        <f t="shared" si="97"/>
        <v>4.4074413319374981E-5</v>
      </c>
      <c r="F1089" s="7">
        <f t="shared" si="100"/>
        <v>0.99697239327118836</v>
      </c>
      <c r="G1089" s="6">
        <f t="shared" si="98"/>
        <v>5.6903823850086663E-4</v>
      </c>
      <c r="H1089" s="7">
        <f t="shared" si="101"/>
        <v>0.9266792057789961</v>
      </c>
      <c r="I1089">
        <f t="shared" si="99"/>
        <v>9.5409441164540087E-4</v>
      </c>
    </row>
    <row r="1090" spans="1:9">
      <c r="A1090" s="3" t="s">
        <v>737</v>
      </c>
      <c r="B1090">
        <v>11.87</v>
      </c>
      <c r="C1090" s="4">
        <v>183</v>
      </c>
      <c r="D1090">
        <f t="shared" ref="D1090:D1148" si="102">C1090/B1090</f>
        <v>15.417017691659646</v>
      </c>
      <c r="E1090" s="6">
        <f t="shared" si="97"/>
        <v>7.9857600370748726E-5</v>
      </c>
      <c r="F1090" s="7">
        <f t="shared" si="100"/>
        <v>0.99705225087155913</v>
      </c>
      <c r="G1090" s="6">
        <f t="shared" si="98"/>
        <v>1.0312189146572956E-3</v>
      </c>
      <c r="H1090" s="7">
        <f t="shared" si="101"/>
        <v>0.92771042469365339</v>
      </c>
      <c r="I1090">
        <f t="shared" si="99"/>
        <v>6.3664040761757246E-4</v>
      </c>
    </row>
    <row r="1091" spans="1:9">
      <c r="A1091" s="3" t="s">
        <v>468</v>
      </c>
      <c r="B1091">
        <v>7.92</v>
      </c>
      <c r="C1091" s="4">
        <v>122</v>
      </c>
      <c r="D1091">
        <f t="shared" si="102"/>
        <v>15.404040404040405</v>
      </c>
      <c r="E1091" s="6">
        <f t="shared" ref="E1091:E1148" si="103">C1091/2291579</f>
        <v>5.3238400247165822E-5</v>
      </c>
      <c r="F1091" s="7">
        <f t="shared" si="100"/>
        <v>0.99710548927180631</v>
      </c>
      <c r="G1091" s="6">
        <f t="shared" ref="G1091:G1148" si="104">B1091/11510.65</f>
        <v>6.880584502178417E-4</v>
      </c>
      <c r="H1091" s="7">
        <f t="shared" si="101"/>
        <v>0.92839848314387119</v>
      </c>
      <c r="I1091">
        <f t="shared" ref="I1091:I1148" si="105">F1091*H1092-F1092*H1091</f>
        <v>3.1526035451556744E-4</v>
      </c>
    </row>
    <row r="1092" spans="1:9">
      <c r="A1092" s="3" t="s">
        <v>509</v>
      </c>
      <c r="B1092">
        <v>3.92</v>
      </c>
      <c r="C1092" s="4">
        <v>60</v>
      </c>
      <c r="D1092">
        <f t="shared" si="102"/>
        <v>15.306122448979592</v>
      </c>
      <c r="E1092" s="6">
        <f t="shared" si="103"/>
        <v>2.6182819793688108E-5</v>
      </c>
      <c r="F1092" s="7">
        <f t="shared" ref="F1092:F1148" si="106">F1091+E1092</f>
        <v>0.99713167209160003</v>
      </c>
      <c r="G1092" s="6">
        <f t="shared" si="104"/>
        <v>3.4055418243105298E-4</v>
      </c>
      <c r="H1092" s="7">
        <f t="shared" ref="H1092:H1148" si="107">H1091+G1092</f>
        <v>0.92873903732630225</v>
      </c>
      <c r="I1092">
        <f t="shared" si="105"/>
        <v>2.0116642374357063E-4</v>
      </c>
    </row>
    <row r="1093" spans="1:9">
      <c r="A1093" s="3" t="s">
        <v>49</v>
      </c>
      <c r="B1093">
        <v>2.5</v>
      </c>
      <c r="C1093" s="4">
        <v>38</v>
      </c>
      <c r="D1093">
        <f t="shared" si="102"/>
        <v>15.2</v>
      </c>
      <c r="E1093" s="6">
        <f t="shared" si="103"/>
        <v>1.6582452536002467E-5</v>
      </c>
      <c r="F1093" s="7">
        <f t="shared" si="106"/>
        <v>0.99714825454413603</v>
      </c>
      <c r="G1093" s="6">
        <f t="shared" si="104"/>
        <v>2.1719016736674297E-4</v>
      </c>
      <c r="H1093" s="7">
        <f t="shared" si="107"/>
        <v>0.92895622749366902</v>
      </c>
      <c r="I1093">
        <f t="shared" si="105"/>
        <v>9.1258455055198695E-4</v>
      </c>
    </row>
    <row r="1094" spans="1:9">
      <c r="A1094" s="3" t="s">
        <v>68</v>
      </c>
      <c r="B1094">
        <v>11.33</v>
      </c>
      <c r="C1094" s="4">
        <v>170</v>
      </c>
      <c r="D1094">
        <f t="shared" si="102"/>
        <v>15.00441306266549</v>
      </c>
      <c r="E1094" s="6">
        <f t="shared" si="103"/>
        <v>7.4184656082116308E-5</v>
      </c>
      <c r="F1094" s="7">
        <f t="shared" si="106"/>
        <v>0.99722243920021814</v>
      </c>
      <c r="G1094" s="6">
        <f t="shared" si="104"/>
        <v>9.8430583850607923E-4</v>
      </c>
      <c r="H1094" s="7">
        <f t="shared" si="107"/>
        <v>0.92994053333217508</v>
      </c>
      <c r="I1094">
        <f t="shared" si="105"/>
        <v>1.4829430531319021E-3</v>
      </c>
    </row>
    <row r="1095" spans="1:9">
      <c r="A1095" s="3" t="s">
        <v>1050</v>
      </c>
      <c r="B1095">
        <v>18.41</v>
      </c>
      <c r="C1095" s="4">
        <v>276</v>
      </c>
      <c r="D1095">
        <f t="shared" si="102"/>
        <v>14.991852254209668</v>
      </c>
      <c r="E1095" s="6">
        <f t="shared" si="103"/>
        <v>1.204409710509653E-4</v>
      </c>
      <c r="F1095" s="7">
        <f t="shared" si="106"/>
        <v>0.99734288017126915</v>
      </c>
      <c r="G1095" s="6">
        <f t="shared" si="104"/>
        <v>1.5993883924886954E-3</v>
      </c>
      <c r="H1095" s="7">
        <f t="shared" si="107"/>
        <v>0.93153992172466382</v>
      </c>
      <c r="I1095">
        <f t="shared" si="105"/>
        <v>5.2896163524207562E-4</v>
      </c>
    </row>
    <row r="1096" spans="1:9">
      <c r="A1096" s="3" t="s">
        <v>439</v>
      </c>
      <c r="B1096">
        <v>6.56</v>
      </c>
      <c r="C1096" s="4">
        <v>97</v>
      </c>
      <c r="D1096">
        <f t="shared" si="102"/>
        <v>14.786585365853659</v>
      </c>
      <c r="E1096" s="6">
        <f t="shared" si="103"/>
        <v>4.2328891999795776E-5</v>
      </c>
      <c r="F1096" s="7">
        <f t="shared" si="106"/>
        <v>0.997385209063269</v>
      </c>
      <c r="G1096" s="6">
        <f t="shared" si="104"/>
        <v>5.6990699917033351E-4</v>
      </c>
      <c r="H1096" s="7">
        <f t="shared" si="107"/>
        <v>0.93210982872383419</v>
      </c>
      <c r="I1096">
        <f t="shared" si="105"/>
        <v>9.0376000626801734E-4</v>
      </c>
    </row>
    <row r="1097" spans="1:9">
      <c r="A1097" s="3" t="s">
        <v>622</v>
      </c>
      <c r="B1097">
        <v>11.2</v>
      </c>
      <c r="C1097" s="4">
        <v>164</v>
      </c>
      <c r="D1097">
        <f t="shared" si="102"/>
        <v>14.642857142857144</v>
      </c>
      <c r="E1097" s="6">
        <f t="shared" si="103"/>
        <v>7.1566374102747491E-5</v>
      </c>
      <c r="F1097" s="7">
        <f t="shared" si="106"/>
        <v>0.99745677543737177</v>
      </c>
      <c r="G1097" s="6">
        <f t="shared" si="104"/>
        <v>9.7301194980300846E-4</v>
      </c>
      <c r="H1097" s="7">
        <f t="shared" si="107"/>
        <v>0.93308284067363723</v>
      </c>
      <c r="I1097">
        <f t="shared" si="105"/>
        <v>2.7120943767999783E-4</v>
      </c>
    </row>
    <row r="1098" spans="1:9">
      <c r="A1098" s="3" t="s">
        <v>110</v>
      </c>
      <c r="B1098">
        <v>3.36</v>
      </c>
      <c r="C1098" s="4">
        <v>49</v>
      </c>
      <c r="D1098">
        <f t="shared" si="102"/>
        <v>14.583333333333334</v>
      </c>
      <c r="E1098" s="6">
        <f t="shared" si="103"/>
        <v>2.1382636164845289E-5</v>
      </c>
      <c r="F1098" s="7">
        <f t="shared" si="106"/>
        <v>0.99747815807353657</v>
      </c>
      <c r="G1098" s="6">
        <f t="shared" si="104"/>
        <v>2.9190358494090256E-4</v>
      </c>
      <c r="H1098" s="7">
        <f t="shared" si="107"/>
        <v>0.93337474425857814</v>
      </c>
      <c r="I1098">
        <f t="shared" si="105"/>
        <v>6.6996885584424959E-4</v>
      </c>
    </row>
    <row r="1099" spans="1:9">
      <c r="A1099" s="3" t="s">
        <v>121</v>
      </c>
      <c r="B1099">
        <v>8.3000000000000007</v>
      </c>
      <c r="C1099" s="4">
        <v>121</v>
      </c>
      <c r="D1099">
        <f t="shared" si="102"/>
        <v>14.578313253012047</v>
      </c>
      <c r="E1099" s="6">
        <f t="shared" si="103"/>
        <v>5.2802019917271019E-5</v>
      </c>
      <c r="F1099" s="7">
        <f t="shared" si="106"/>
        <v>0.99753096009345388</v>
      </c>
      <c r="G1099" s="6">
        <f t="shared" si="104"/>
        <v>7.2107135565758671E-4</v>
      </c>
      <c r="H1099" s="7">
        <f t="shared" si="107"/>
        <v>0.93409581561423571</v>
      </c>
      <c r="I1099">
        <f t="shared" si="105"/>
        <v>1.198419122785177E-3</v>
      </c>
    </row>
    <row r="1100" spans="1:9">
      <c r="A1100" s="3" t="s">
        <v>1044</v>
      </c>
      <c r="B1100">
        <v>14.84</v>
      </c>
      <c r="C1100" s="4">
        <v>215</v>
      </c>
      <c r="D1100">
        <f t="shared" si="102"/>
        <v>14.487870619946092</v>
      </c>
      <c r="E1100" s="6">
        <f t="shared" si="103"/>
        <v>9.3821770927382392E-5</v>
      </c>
      <c r="F1100" s="7">
        <f t="shared" si="106"/>
        <v>0.9976247818643813</v>
      </c>
      <c r="G1100" s="6">
        <f t="shared" si="104"/>
        <v>1.2892408334889863E-3</v>
      </c>
      <c r="H1100" s="7">
        <f t="shared" si="107"/>
        <v>0.93538505644772474</v>
      </c>
      <c r="I1100">
        <f t="shared" si="105"/>
        <v>6.3683262135028063E-4</v>
      </c>
    </row>
    <row r="1101" spans="1:9">
      <c r="A1101" s="3" t="s">
        <v>81</v>
      </c>
      <c r="B1101">
        <v>7.88</v>
      </c>
      <c r="C1101" s="4">
        <v>113</v>
      </c>
      <c r="D1101">
        <f t="shared" si="102"/>
        <v>14.340101522842639</v>
      </c>
      <c r="E1101" s="6">
        <f t="shared" si="103"/>
        <v>4.9310977278112602E-5</v>
      </c>
      <c r="F1101" s="7">
        <f t="shared" si="106"/>
        <v>0.99767409284165942</v>
      </c>
      <c r="G1101" s="6">
        <f t="shared" si="104"/>
        <v>6.8458340753997388E-4</v>
      </c>
      <c r="H1101" s="7">
        <f t="shared" si="107"/>
        <v>0.9360696398552647</v>
      </c>
      <c r="I1101">
        <f t="shared" si="105"/>
        <v>1.2845243804887607E-3</v>
      </c>
    </row>
    <row r="1102" spans="1:9">
      <c r="A1102" s="3" t="s">
        <v>123</v>
      </c>
      <c r="B1102">
        <v>15.89</v>
      </c>
      <c r="C1102" s="4">
        <v>227</v>
      </c>
      <c r="D1102">
        <f t="shared" si="102"/>
        <v>14.285714285714285</v>
      </c>
      <c r="E1102" s="6">
        <f t="shared" si="103"/>
        <v>9.905833488612E-5</v>
      </c>
      <c r="F1102" s="7">
        <f t="shared" si="106"/>
        <v>0.99777315117654553</v>
      </c>
      <c r="G1102" s="6">
        <f t="shared" si="104"/>
        <v>1.3804607037830184E-3</v>
      </c>
      <c r="H1102" s="7">
        <f t="shared" si="107"/>
        <v>0.93745010055904776</v>
      </c>
      <c r="I1102">
        <f t="shared" si="105"/>
        <v>7.2864743741385407E-4</v>
      </c>
    </row>
    <row r="1103" spans="1:9">
      <c r="A1103" s="3" t="s">
        <v>459</v>
      </c>
      <c r="B1103">
        <v>9.01</v>
      </c>
      <c r="C1103" s="4">
        <v>128</v>
      </c>
      <c r="D1103">
        <f t="shared" si="102"/>
        <v>14.206437291897892</v>
      </c>
      <c r="E1103" s="6">
        <f t="shared" si="103"/>
        <v>5.5856682226534633E-5</v>
      </c>
      <c r="F1103" s="7">
        <f t="shared" si="106"/>
        <v>0.99782900785877204</v>
      </c>
      <c r="G1103" s="6">
        <f t="shared" si="104"/>
        <v>7.827533631897417E-4</v>
      </c>
      <c r="H1103" s="7">
        <f t="shared" si="107"/>
        <v>0.93823285392223754</v>
      </c>
      <c r="I1103">
        <f t="shared" si="105"/>
        <v>1.8223654134504885E-3</v>
      </c>
    </row>
    <row r="1104" spans="1:9">
      <c r="A1104" s="3" t="s">
        <v>730</v>
      </c>
      <c r="B1104">
        <v>22.51</v>
      </c>
      <c r="C1104" s="4">
        <v>315</v>
      </c>
      <c r="D1104">
        <f t="shared" si="102"/>
        <v>13.993780541981341</v>
      </c>
      <c r="E1104" s="6">
        <f t="shared" si="103"/>
        <v>1.3745980391686256E-4</v>
      </c>
      <c r="F1104" s="7">
        <f t="shared" si="106"/>
        <v>0.99796646766268893</v>
      </c>
      <c r="G1104" s="6">
        <f t="shared" si="104"/>
        <v>1.955580266970154E-3</v>
      </c>
      <c r="H1104" s="7">
        <f t="shared" si="107"/>
        <v>0.94018843418920772</v>
      </c>
      <c r="I1104">
        <f t="shared" si="105"/>
        <v>2.6353882425985686E-3</v>
      </c>
    </row>
    <row r="1105" spans="1:9">
      <c r="A1105" s="3" t="s">
        <v>64</v>
      </c>
      <c r="B1105">
        <v>32.549999999999997</v>
      </c>
      <c r="C1105" s="4">
        <v>455</v>
      </c>
      <c r="D1105">
        <f t="shared" si="102"/>
        <v>13.978494623655916</v>
      </c>
      <c r="E1105" s="6">
        <f t="shared" si="103"/>
        <v>1.9855305010213481E-4</v>
      </c>
      <c r="F1105" s="7">
        <f t="shared" si="106"/>
        <v>0.99816502071279101</v>
      </c>
      <c r="G1105" s="6">
        <f t="shared" si="104"/>
        <v>2.8278159791149935E-3</v>
      </c>
      <c r="H1105" s="7">
        <f t="shared" si="107"/>
        <v>0.94301625016832269</v>
      </c>
      <c r="I1105">
        <f t="shared" si="105"/>
        <v>1.6843673589173047E-4</v>
      </c>
    </row>
    <row r="1106" spans="1:9">
      <c r="A1106" s="3" t="s">
        <v>683</v>
      </c>
      <c r="B1106">
        <v>2.08</v>
      </c>
      <c r="C1106" s="4">
        <v>29</v>
      </c>
      <c r="D1106">
        <f t="shared" si="102"/>
        <v>13.942307692307692</v>
      </c>
      <c r="E1106" s="6">
        <f t="shared" si="103"/>
        <v>1.2655029566949253E-5</v>
      </c>
      <c r="F1106" s="7">
        <f t="shared" si="106"/>
        <v>0.99817767574235794</v>
      </c>
      <c r="G1106" s="6">
        <f t="shared" si="104"/>
        <v>1.8070221924913017E-4</v>
      </c>
      <c r="H1106" s="7">
        <f t="shared" si="107"/>
        <v>0.94319695238757184</v>
      </c>
      <c r="I1106">
        <f t="shared" si="105"/>
        <v>9.4226103111894055E-4</v>
      </c>
    </row>
    <row r="1107" spans="1:9">
      <c r="A1107" s="3" t="s">
        <v>1099</v>
      </c>
      <c r="B1107">
        <v>11.63</v>
      </c>
      <c r="C1107" s="4">
        <v>161</v>
      </c>
      <c r="D1107">
        <f t="shared" si="102"/>
        <v>13.843508168529663</v>
      </c>
      <c r="E1107" s="6">
        <f t="shared" si="103"/>
        <v>7.0257233113063089E-5</v>
      </c>
      <c r="F1107" s="7">
        <f t="shared" si="106"/>
        <v>0.99824793297547099</v>
      </c>
      <c r="G1107" s="6">
        <f t="shared" si="104"/>
        <v>1.0103686585900885E-3</v>
      </c>
      <c r="H1107" s="7">
        <f t="shared" si="107"/>
        <v>0.9442073210461619</v>
      </c>
      <c r="I1107">
        <f t="shared" si="105"/>
        <v>9.2264023506649639E-4</v>
      </c>
    </row>
    <row r="1108" spans="1:9">
      <c r="A1108" s="3" t="s">
        <v>771</v>
      </c>
      <c r="B1108">
        <v>11.38</v>
      </c>
      <c r="C1108" s="4">
        <v>156</v>
      </c>
      <c r="D1108">
        <f t="shared" si="102"/>
        <v>13.708260105448154</v>
      </c>
      <c r="E1108" s="6">
        <f t="shared" si="103"/>
        <v>6.8075331463589081E-5</v>
      </c>
      <c r="F1108" s="7">
        <f t="shared" si="106"/>
        <v>0.99831600830693457</v>
      </c>
      <c r="G1108" s="6">
        <f t="shared" si="104"/>
        <v>9.8864964185341403E-4</v>
      </c>
      <c r="H1108" s="7">
        <f t="shared" si="107"/>
        <v>0.94519597068801531</v>
      </c>
      <c r="I1108">
        <f t="shared" si="105"/>
        <v>4.500028798203326E-4</v>
      </c>
    </row>
    <row r="1109" spans="1:9">
      <c r="A1109" s="3" t="s">
        <v>163</v>
      </c>
      <c r="B1109">
        <v>5.55</v>
      </c>
      <c r="C1109" s="4">
        <v>76</v>
      </c>
      <c r="D1109">
        <f t="shared" si="102"/>
        <v>13.693693693693694</v>
      </c>
      <c r="E1109" s="6">
        <f t="shared" si="103"/>
        <v>3.3164905072004934E-5</v>
      </c>
      <c r="F1109" s="7">
        <f t="shared" si="106"/>
        <v>0.99834917321200656</v>
      </c>
      <c r="G1109" s="6">
        <f t="shared" si="104"/>
        <v>4.8216217155416943E-4</v>
      </c>
      <c r="H1109" s="7">
        <f t="shared" si="107"/>
        <v>0.94567813285956948</v>
      </c>
      <c r="I1109">
        <f t="shared" si="105"/>
        <v>9.0000575964055418E-4</v>
      </c>
    </row>
    <row r="1110" spans="1:9">
      <c r="A1110" s="3" t="s">
        <v>579</v>
      </c>
      <c r="B1110">
        <v>11.1</v>
      </c>
      <c r="C1110" s="4">
        <v>152</v>
      </c>
      <c r="D1110">
        <f t="shared" si="102"/>
        <v>13.693693693693694</v>
      </c>
      <c r="E1110" s="6">
        <f t="shared" si="103"/>
        <v>6.6329810144009869E-5</v>
      </c>
      <c r="F1110" s="7">
        <f t="shared" si="106"/>
        <v>0.99841550302215054</v>
      </c>
      <c r="G1110" s="6">
        <f t="shared" si="104"/>
        <v>9.6432434310833885E-4</v>
      </c>
      <c r="H1110" s="7">
        <f t="shared" si="107"/>
        <v>0.94664245720267781</v>
      </c>
      <c r="I1110">
        <f t="shared" si="105"/>
        <v>7.0587883966977127E-4</v>
      </c>
    </row>
    <row r="1111" spans="1:9">
      <c r="A1111" s="3" t="s">
        <v>1069</v>
      </c>
      <c r="B1111">
        <v>8.6999999999999993</v>
      </c>
      <c r="C1111" s="4">
        <v>118</v>
      </c>
      <c r="D1111">
        <f t="shared" si="102"/>
        <v>13.563218390804598</v>
      </c>
      <c r="E1111" s="6">
        <f t="shared" si="103"/>
        <v>5.149287892758661E-5</v>
      </c>
      <c r="F1111" s="7">
        <f t="shared" si="106"/>
        <v>0.99846699590107812</v>
      </c>
      <c r="G1111" s="6">
        <f t="shared" si="104"/>
        <v>7.5582178243626546E-4</v>
      </c>
      <c r="H1111" s="7">
        <f t="shared" si="107"/>
        <v>0.94739827898511408</v>
      </c>
      <c r="I1111">
        <f t="shared" si="105"/>
        <v>2.2063577237533272E-3</v>
      </c>
    </row>
    <row r="1112" spans="1:9">
      <c r="A1112" s="3" t="s">
        <v>969</v>
      </c>
      <c r="B1112">
        <v>27.18</v>
      </c>
      <c r="C1112" s="4">
        <v>366</v>
      </c>
      <c r="D1112">
        <f t="shared" si="102"/>
        <v>13.465783664459162</v>
      </c>
      <c r="E1112" s="6">
        <f t="shared" si="103"/>
        <v>1.5971520074149745E-4</v>
      </c>
      <c r="F1112" s="7">
        <f t="shared" si="106"/>
        <v>0.99862671110181966</v>
      </c>
      <c r="G1112" s="6">
        <f t="shared" si="104"/>
        <v>2.3612914996112297E-3</v>
      </c>
      <c r="H1112" s="7">
        <f t="shared" si="107"/>
        <v>0.94975957048472537</v>
      </c>
      <c r="I1112">
        <f t="shared" si="105"/>
        <v>7.7200637867014255E-4</v>
      </c>
    </row>
    <row r="1113" spans="1:9">
      <c r="A1113" s="3" t="s">
        <v>1101</v>
      </c>
      <c r="B1113">
        <v>9.51</v>
      </c>
      <c r="C1113" s="4">
        <v>128</v>
      </c>
      <c r="D1113">
        <f t="shared" si="102"/>
        <v>13.459516298633018</v>
      </c>
      <c r="E1113" s="6">
        <f t="shared" si="103"/>
        <v>5.5856682226534633E-5</v>
      </c>
      <c r="F1113" s="7">
        <f t="shared" si="106"/>
        <v>0.99868256778404618</v>
      </c>
      <c r="G1113" s="6">
        <f t="shared" si="104"/>
        <v>8.2619139666309028E-4</v>
      </c>
      <c r="H1113" s="7">
        <f t="shared" si="107"/>
        <v>0.95058576188138844</v>
      </c>
      <c r="I1113">
        <f t="shared" si="105"/>
        <v>2.3976889996490947E-4</v>
      </c>
    </row>
    <row r="1114" spans="1:9">
      <c r="A1114" s="3" t="s">
        <v>130</v>
      </c>
      <c r="B1114">
        <v>2.95</v>
      </c>
      <c r="C1114" s="4">
        <v>39</v>
      </c>
      <c r="D1114">
        <f t="shared" si="102"/>
        <v>13.220338983050846</v>
      </c>
      <c r="E1114" s="6">
        <f t="shared" si="103"/>
        <v>1.701883286589727E-5</v>
      </c>
      <c r="F1114" s="7">
        <f t="shared" si="106"/>
        <v>0.99869958661691205</v>
      </c>
      <c r="G1114" s="6">
        <f t="shared" si="104"/>
        <v>2.5628439749275671E-4</v>
      </c>
      <c r="H1114" s="7">
        <f t="shared" si="107"/>
        <v>0.95084204627888125</v>
      </c>
      <c r="I1114">
        <f t="shared" si="105"/>
        <v>1.6273803638144901E-4</v>
      </c>
    </row>
    <row r="1115" spans="1:9">
      <c r="A1115" s="3" t="s">
        <v>450</v>
      </c>
      <c r="B1115">
        <v>2</v>
      </c>
      <c r="C1115" s="4">
        <v>26</v>
      </c>
      <c r="D1115">
        <f t="shared" si="102"/>
        <v>13</v>
      </c>
      <c r="E1115" s="6">
        <f t="shared" si="103"/>
        <v>1.1345888577264847E-5</v>
      </c>
      <c r="F1115" s="7">
        <f t="shared" si="106"/>
        <v>0.99871093250548937</v>
      </c>
      <c r="G1115" s="6">
        <f t="shared" si="104"/>
        <v>1.7375213389339439E-4</v>
      </c>
      <c r="H1115" s="7">
        <f t="shared" si="107"/>
        <v>0.95101579841277462</v>
      </c>
      <c r="I1115">
        <f t="shared" si="105"/>
        <v>3.6244488484848958E-4</v>
      </c>
    </row>
    <row r="1116" spans="1:9">
      <c r="A1116" s="3" t="s">
        <v>59</v>
      </c>
      <c r="B1116">
        <v>4.45</v>
      </c>
      <c r="C1116" s="4">
        <v>57</v>
      </c>
      <c r="D1116">
        <f t="shared" si="102"/>
        <v>12.808988764044944</v>
      </c>
      <c r="E1116" s="6">
        <f t="shared" si="103"/>
        <v>2.4873678804003703E-5</v>
      </c>
      <c r="F1116" s="7">
        <f t="shared" si="106"/>
        <v>0.99873580618429336</v>
      </c>
      <c r="G1116" s="6">
        <f t="shared" si="104"/>
        <v>3.865984979128025E-4</v>
      </c>
      <c r="H1116" s="7">
        <f t="shared" si="107"/>
        <v>0.9514023969106874</v>
      </c>
      <c r="I1116">
        <f t="shared" si="105"/>
        <v>5.8565331383730879E-4</v>
      </c>
    </row>
    <row r="1117" spans="1:9">
      <c r="A1117" s="3" t="s">
        <v>378</v>
      </c>
      <c r="B1117">
        <v>7.19</v>
      </c>
      <c r="C1117" s="4">
        <v>92</v>
      </c>
      <c r="D1117">
        <f t="shared" si="102"/>
        <v>12.795549374130736</v>
      </c>
      <c r="E1117" s="6">
        <f t="shared" si="103"/>
        <v>4.0146990350321768E-5</v>
      </c>
      <c r="F1117" s="7">
        <f t="shared" si="106"/>
        <v>0.99877595317464374</v>
      </c>
      <c r="G1117" s="6">
        <f t="shared" si="104"/>
        <v>6.2463892134675286E-4</v>
      </c>
      <c r="H1117" s="7">
        <f t="shared" si="107"/>
        <v>0.95202703583203419</v>
      </c>
      <c r="I1117">
        <f t="shared" si="105"/>
        <v>5.5773977924677975E-4</v>
      </c>
    </row>
    <row r="1118" spans="1:9">
      <c r="A1118" s="3" t="s">
        <v>1049</v>
      </c>
      <c r="B1118">
        <v>6.83</v>
      </c>
      <c r="C1118" s="4">
        <v>84</v>
      </c>
      <c r="D1118">
        <f t="shared" si="102"/>
        <v>12.298682284040995</v>
      </c>
      <c r="E1118" s="6">
        <f t="shared" si="103"/>
        <v>3.6655947711163351E-5</v>
      </c>
      <c r="F1118" s="7">
        <f t="shared" si="106"/>
        <v>0.99881260912235492</v>
      </c>
      <c r="G1118" s="6">
        <f t="shared" si="104"/>
        <v>5.9336353724594182E-4</v>
      </c>
      <c r="H1118" s="7">
        <f t="shared" si="107"/>
        <v>0.95262039936928011</v>
      </c>
      <c r="I1118">
        <f t="shared" si="105"/>
        <v>5.9727593305014537E-4</v>
      </c>
    </row>
    <row r="1119" spans="1:9">
      <c r="A1119" s="3" t="s">
        <v>434</v>
      </c>
      <c r="B1119">
        <v>7.3</v>
      </c>
      <c r="C1119" s="4">
        <v>87</v>
      </c>
      <c r="D1119">
        <f t="shared" si="102"/>
        <v>11.917808219178083</v>
      </c>
      <c r="E1119" s="6">
        <f t="shared" si="103"/>
        <v>3.7965088700847753E-5</v>
      </c>
      <c r="F1119" s="7">
        <f t="shared" si="106"/>
        <v>0.99885057421105572</v>
      </c>
      <c r="G1119" s="6">
        <f t="shared" si="104"/>
        <v>6.3419528871088945E-4</v>
      </c>
      <c r="H1119" s="7">
        <f t="shared" si="107"/>
        <v>0.95325459465799101</v>
      </c>
      <c r="I1119">
        <f t="shared" si="105"/>
        <v>7.0248994027710676E-4</v>
      </c>
    </row>
    <row r="1120" spans="1:9">
      <c r="A1120" s="3" t="s">
        <v>605</v>
      </c>
      <c r="B1120">
        <v>8.57</v>
      </c>
      <c r="C1120" s="4">
        <v>99</v>
      </c>
      <c r="D1120">
        <f t="shared" si="102"/>
        <v>11.551925320886815</v>
      </c>
      <c r="E1120" s="6">
        <f t="shared" si="103"/>
        <v>4.3201652659585375E-5</v>
      </c>
      <c r="F1120" s="7">
        <f t="shared" si="106"/>
        <v>0.99889377586371531</v>
      </c>
      <c r="G1120" s="6">
        <f t="shared" si="104"/>
        <v>7.4452789373319491E-4</v>
      </c>
      <c r="H1120" s="7">
        <f t="shared" si="107"/>
        <v>0.95399912255172425</v>
      </c>
      <c r="I1120">
        <f t="shared" si="105"/>
        <v>7.0988383045422765E-4</v>
      </c>
    </row>
    <row r="1121" spans="1:9">
      <c r="A1121" s="3" t="s">
        <v>1060</v>
      </c>
      <c r="B1121">
        <v>8.66</v>
      </c>
      <c r="C1121" s="4">
        <v>100</v>
      </c>
      <c r="D1121">
        <f t="shared" si="102"/>
        <v>11.547344110854503</v>
      </c>
      <c r="E1121" s="6">
        <f t="shared" si="103"/>
        <v>4.3638032989480178E-5</v>
      </c>
      <c r="F1121" s="7">
        <f t="shared" si="106"/>
        <v>0.99893741389670476</v>
      </c>
      <c r="G1121" s="6">
        <f t="shared" si="104"/>
        <v>7.5234673975839764E-4</v>
      </c>
      <c r="H1121" s="7">
        <f t="shared" si="107"/>
        <v>0.95475146929148269</v>
      </c>
      <c r="I1121">
        <f t="shared" si="105"/>
        <v>6.6808935664774971E-4</v>
      </c>
    </row>
    <row r="1122" spans="1:9">
      <c r="A1122" s="3" t="s">
        <v>197</v>
      </c>
      <c r="B1122">
        <v>8.14</v>
      </c>
      <c r="C1122" s="4">
        <v>92</v>
      </c>
      <c r="D1122">
        <f t="shared" si="102"/>
        <v>11.302211302211301</v>
      </c>
      <c r="E1122" s="6">
        <f t="shared" si="103"/>
        <v>4.0146990350321768E-5</v>
      </c>
      <c r="F1122" s="7">
        <f t="shared" si="106"/>
        <v>0.99897756088705514</v>
      </c>
      <c r="G1122" s="6">
        <f t="shared" si="104"/>
        <v>7.0717118494611521E-4</v>
      </c>
      <c r="H1122" s="7">
        <f t="shared" si="107"/>
        <v>0.95545864047642881</v>
      </c>
      <c r="I1122">
        <f t="shared" si="105"/>
        <v>4.353727216795944E-4</v>
      </c>
    </row>
    <row r="1123" spans="1:9">
      <c r="A1123" s="3" t="s">
        <v>1103</v>
      </c>
      <c r="B1123">
        <v>5.3</v>
      </c>
      <c r="C1123" s="4">
        <v>59</v>
      </c>
      <c r="D1123">
        <f t="shared" si="102"/>
        <v>11.132075471698114</v>
      </c>
      <c r="E1123" s="6">
        <f t="shared" si="103"/>
        <v>2.5746439463793305E-5</v>
      </c>
      <c r="F1123" s="7">
        <f t="shared" si="106"/>
        <v>0.99900330732651899</v>
      </c>
      <c r="G1123" s="6">
        <f t="shared" si="104"/>
        <v>4.6044315481749508E-4</v>
      </c>
      <c r="H1123" s="7">
        <f t="shared" si="107"/>
        <v>0.95591908363124634</v>
      </c>
      <c r="I1123">
        <f t="shared" si="105"/>
        <v>1.0029342999297031E-3</v>
      </c>
    </row>
    <row r="1124" spans="1:9">
      <c r="A1124" s="3" t="s">
        <v>253</v>
      </c>
      <c r="B1124">
        <v>12.2</v>
      </c>
      <c r="C1124" s="4">
        <v>134</v>
      </c>
      <c r="D1124">
        <f t="shared" si="102"/>
        <v>10.983606557377049</v>
      </c>
      <c r="E1124" s="6">
        <f t="shared" si="103"/>
        <v>5.8474964205903443E-5</v>
      </c>
      <c r="F1124" s="7">
        <f t="shared" si="106"/>
        <v>0.99906178229072484</v>
      </c>
      <c r="G1124" s="6">
        <f t="shared" si="104"/>
        <v>1.0598880167497057E-3</v>
      </c>
      <c r="H1124" s="7">
        <f t="shared" si="107"/>
        <v>0.95697897164799606</v>
      </c>
      <c r="I1124">
        <f t="shared" si="105"/>
        <v>5.8234974908788484E-4</v>
      </c>
    </row>
    <row r="1125" spans="1:9">
      <c r="A1125" s="3" t="s">
        <v>698</v>
      </c>
      <c r="B1125">
        <v>7.08</v>
      </c>
      <c r="C1125" s="4">
        <v>77</v>
      </c>
      <c r="D1125">
        <f t="shared" si="102"/>
        <v>10.875706214689265</v>
      </c>
      <c r="E1125" s="6">
        <f t="shared" si="103"/>
        <v>3.3601285401899737E-5</v>
      </c>
      <c r="F1125" s="7">
        <f t="shared" si="106"/>
        <v>0.99909538357612671</v>
      </c>
      <c r="G1125" s="6">
        <f t="shared" si="104"/>
        <v>6.1508255398261616E-4</v>
      </c>
      <c r="H1125" s="7">
        <f t="shared" si="107"/>
        <v>0.95759405420197863</v>
      </c>
      <c r="I1125">
        <f t="shared" si="105"/>
        <v>8.5807779094337899E-4</v>
      </c>
    </row>
    <row r="1126" spans="1:9">
      <c r="A1126" s="3" t="s">
        <v>1053</v>
      </c>
      <c r="B1126">
        <v>10.43</v>
      </c>
      <c r="C1126" s="4">
        <v>113</v>
      </c>
      <c r="D1126">
        <f t="shared" si="102"/>
        <v>10.834132310642378</v>
      </c>
      <c r="E1126" s="6">
        <f t="shared" si="103"/>
        <v>4.9310977278112602E-5</v>
      </c>
      <c r="F1126" s="7">
        <f t="shared" si="106"/>
        <v>0.99914469455340482</v>
      </c>
      <c r="G1126" s="6">
        <f t="shared" si="104"/>
        <v>9.0611737825405168E-4</v>
      </c>
      <c r="H1126" s="7">
        <f t="shared" si="107"/>
        <v>0.95850017158023271</v>
      </c>
      <c r="I1126">
        <f t="shared" si="105"/>
        <v>1.4595552875179552E-3</v>
      </c>
    </row>
    <row r="1127" spans="1:9">
      <c r="A1127" s="3" t="s">
        <v>346</v>
      </c>
      <c r="B1127">
        <v>17.739999999999998</v>
      </c>
      <c r="C1127" s="4">
        <v>192</v>
      </c>
      <c r="D1127">
        <f t="shared" si="102"/>
        <v>10.822998872604286</v>
      </c>
      <c r="E1127" s="6">
        <f t="shared" si="103"/>
        <v>8.3785023339801945E-5</v>
      </c>
      <c r="F1127" s="7">
        <f t="shared" si="106"/>
        <v>0.99922847957674465</v>
      </c>
      <c r="G1127" s="6">
        <f t="shared" si="104"/>
        <v>1.5411814276344081E-3</v>
      </c>
      <c r="H1127" s="7">
        <f t="shared" si="107"/>
        <v>0.96004135300786708</v>
      </c>
      <c r="I1127">
        <f t="shared" si="105"/>
        <v>1.0224186356923015E-3</v>
      </c>
    </row>
    <row r="1128" spans="1:9">
      <c r="A1128" s="3" t="s">
        <v>515</v>
      </c>
      <c r="B1128">
        <v>12.41</v>
      </c>
      <c r="C1128" s="4">
        <v>131</v>
      </c>
      <c r="D1128">
        <f t="shared" si="102"/>
        <v>10.556003223207091</v>
      </c>
      <c r="E1128" s="6">
        <f t="shared" si="103"/>
        <v>5.7165823216219035E-5</v>
      </c>
      <c r="F1128" s="7">
        <f t="shared" si="106"/>
        <v>0.9992856453999609</v>
      </c>
      <c r="G1128" s="6">
        <f t="shared" si="104"/>
        <v>1.0781319908085122E-3</v>
      </c>
      <c r="H1128" s="7">
        <f t="shared" si="107"/>
        <v>0.96111948499867561</v>
      </c>
      <c r="I1128">
        <f t="shared" si="105"/>
        <v>4.7793700653231408E-4</v>
      </c>
    </row>
    <row r="1129" spans="1:9">
      <c r="A1129" s="3" t="s">
        <v>397</v>
      </c>
      <c r="B1129">
        <v>5.8</v>
      </c>
      <c r="C1129" s="4">
        <v>61</v>
      </c>
      <c r="D1129">
        <f t="shared" si="102"/>
        <v>10.517241379310345</v>
      </c>
      <c r="E1129" s="6">
        <f t="shared" si="103"/>
        <v>2.6619200123582911E-5</v>
      </c>
      <c r="F1129" s="7">
        <f t="shared" si="106"/>
        <v>0.99931226460008449</v>
      </c>
      <c r="G1129" s="6">
        <f t="shared" si="104"/>
        <v>5.0388118829084371E-4</v>
      </c>
      <c r="H1129" s="7">
        <f t="shared" si="107"/>
        <v>0.96162336618696642</v>
      </c>
      <c r="I1129">
        <f t="shared" si="105"/>
        <v>7.1319414412107651E-4</v>
      </c>
    </row>
    <row r="1130" spans="1:9">
      <c r="A1130" s="3" t="s">
        <v>710</v>
      </c>
      <c r="B1130">
        <v>8.65</v>
      </c>
      <c r="C1130" s="4">
        <v>90</v>
      </c>
      <c r="D1130">
        <f t="shared" si="102"/>
        <v>10.404624277456646</v>
      </c>
      <c r="E1130" s="6">
        <f t="shared" si="103"/>
        <v>3.9274229690532162E-5</v>
      </c>
      <c r="F1130" s="7">
        <f t="shared" si="106"/>
        <v>0.99935153882977501</v>
      </c>
      <c r="G1130" s="6">
        <f t="shared" si="104"/>
        <v>7.5147797908893077E-4</v>
      </c>
      <c r="H1130" s="7">
        <f t="shared" si="107"/>
        <v>0.96237484416605534</v>
      </c>
      <c r="I1130">
        <f t="shared" si="105"/>
        <v>4.5617531072150719E-4</v>
      </c>
    </row>
    <row r="1131" spans="1:9">
      <c r="A1131" s="3" t="s">
        <v>473</v>
      </c>
      <c r="B1131">
        <v>5.53</v>
      </c>
      <c r="C1131" s="4">
        <v>57</v>
      </c>
      <c r="D1131">
        <f t="shared" si="102"/>
        <v>10.30741410488246</v>
      </c>
      <c r="E1131" s="6">
        <f t="shared" si="103"/>
        <v>2.4873678804003703E-5</v>
      </c>
      <c r="F1131" s="7">
        <f t="shared" si="106"/>
        <v>0.999376412508579</v>
      </c>
      <c r="G1131" s="6">
        <f t="shared" si="104"/>
        <v>4.8042465021523552E-4</v>
      </c>
      <c r="H1131" s="7">
        <f t="shared" si="107"/>
        <v>0.96285526881627059</v>
      </c>
      <c r="I1131">
        <f t="shared" si="105"/>
        <v>5.9270869511873769E-4</v>
      </c>
    </row>
    <row r="1132" spans="1:9">
      <c r="A1132" s="3" t="s">
        <v>1074</v>
      </c>
      <c r="B1132">
        <v>7.18</v>
      </c>
      <c r="C1132" s="4">
        <v>73</v>
      </c>
      <c r="D1132">
        <f t="shared" si="102"/>
        <v>10.167130919220057</v>
      </c>
      <c r="E1132" s="6">
        <f t="shared" si="103"/>
        <v>3.1855764082320532E-5</v>
      </c>
      <c r="F1132" s="7">
        <f t="shared" si="106"/>
        <v>0.99940826827266127</v>
      </c>
      <c r="G1132" s="6">
        <f t="shared" si="104"/>
        <v>6.2377016067728577E-4</v>
      </c>
      <c r="H1132" s="7">
        <f t="shared" si="107"/>
        <v>0.96347903897694787</v>
      </c>
      <c r="I1132">
        <f t="shared" si="105"/>
        <v>1.2097282949314891E-3</v>
      </c>
    </row>
    <row r="1133" spans="1:9">
      <c r="A1133" s="3" t="s">
        <v>1085</v>
      </c>
      <c r="B1133">
        <v>14.64</v>
      </c>
      <c r="C1133" s="4">
        <v>146</v>
      </c>
      <c r="D1133">
        <f t="shared" si="102"/>
        <v>9.972677595628415</v>
      </c>
      <c r="E1133" s="6">
        <f t="shared" si="103"/>
        <v>6.3711528164641065E-5</v>
      </c>
      <c r="F1133" s="7">
        <f t="shared" si="106"/>
        <v>0.99947197980082592</v>
      </c>
      <c r="G1133" s="6">
        <f t="shared" si="104"/>
        <v>1.271865620099647E-3</v>
      </c>
      <c r="H1133" s="7">
        <f t="shared" si="107"/>
        <v>0.96475090459704749</v>
      </c>
      <c r="I1133">
        <f t="shared" si="105"/>
        <v>1.2453023694188881E-3</v>
      </c>
    </row>
    <row r="1134" spans="1:9">
      <c r="A1134" s="3" t="s">
        <v>1093</v>
      </c>
      <c r="B1134">
        <v>15.04</v>
      </c>
      <c r="C1134" s="4">
        <v>144</v>
      </c>
      <c r="D1134">
        <f t="shared" si="102"/>
        <v>9.5744680851063837</v>
      </c>
      <c r="E1134" s="6">
        <f t="shared" si="103"/>
        <v>6.2838767504851459E-5</v>
      </c>
      <c r="F1134" s="7">
        <f t="shared" si="106"/>
        <v>0.99953481856833082</v>
      </c>
      <c r="G1134" s="6">
        <f t="shared" si="104"/>
        <v>1.3066160468783257E-3</v>
      </c>
      <c r="H1134" s="7">
        <f t="shared" si="107"/>
        <v>0.9660575206439258</v>
      </c>
      <c r="I1134">
        <f t="shared" si="105"/>
        <v>5.0611487182627979E-4</v>
      </c>
    </row>
    <row r="1135" spans="1:9">
      <c r="A1135" s="3" t="s">
        <v>142</v>
      </c>
      <c r="B1135">
        <v>6.11</v>
      </c>
      <c r="C1135" s="4">
        <v>58</v>
      </c>
      <c r="D1135">
        <f t="shared" si="102"/>
        <v>9.4926350245499176</v>
      </c>
      <c r="E1135" s="6">
        <f t="shared" si="103"/>
        <v>2.5310059133898505E-5</v>
      </c>
      <c r="F1135" s="7">
        <f t="shared" si="106"/>
        <v>0.99956012862746468</v>
      </c>
      <c r="G1135" s="6">
        <f t="shared" si="104"/>
        <v>5.3081276904431984E-4</v>
      </c>
      <c r="H1135" s="7">
        <f t="shared" si="107"/>
        <v>0.96658833341297012</v>
      </c>
      <c r="I1135">
        <f t="shared" si="105"/>
        <v>2.9088145832645296E-4</v>
      </c>
    </row>
    <row r="1136" spans="1:9">
      <c r="A1136" s="3" t="s">
        <v>667</v>
      </c>
      <c r="B1136">
        <v>3.51</v>
      </c>
      <c r="C1136" s="4">
        <v>33</v>
      </c>
      <c r="D1136">
        <f t="shared" si="102"/>
        <v>9.4017094017094021</v>
      </c>
      <c r="E1136" s="6">
        <f t="shared" si="103"/>
        <v>1.4400550886528459E-5</v>
      </c>
      <c r="F1136" s="7">
        <f t="shared" si="106"/>
        <v>0.99957452917835121</v>
      </c>
      <c r="G1136" s="6">
        <f t="shared" si="104"/>
        <v>3.0493499498290713E-4</v>
      </c>
      <c r="H1136" s="7">
        <f t="shared" si="107"/>
        <v>0.96689326840795298</v>
      </c>
      <c r="I1136">
        <f t="shared" si="105"/>
        <v>3.2653454011022376E-4</v>
      </c>
    </row>
    <row r="1137" spans="1:9">
      <c r="A1137" s="3" t="s">
        <v>98</v>
      </c>
      <c r="B1137">
        <v>3.94</v>
      </c>
      <c r="C1137" s="4">
        <v>37</v>
      </c>
      <c r="D1137">
        <f t="shared" si="102"/>
        <v>9.3908629441624374</v>
      </c>
      <c r="E1137" s="6">
        <f t="shared" si="103"/>
        <v>1.6146072206107668E-5</v>
      </c>
      <c r="F1137" s="7">
        <f t="shared" si="106"/>
        <v>0.99959067525055734</v>
      </c>
      <c r="G1137" s="6">
        <f t="shared" si="104"/>
        <v>3.4229170376998694E-4</v>
      </c>
      <c r="H1137" s="7">
        <f t="shared" si="107"/>
        <v>0.96723556011172296</v>
      </c>
      <c r="I1137">
        <f t="shared" si="105"/>
        <v>1.7339509701669309E-3</v>
      </c>
    </row>
    <row r="1138" spans="1:9">
      <c r="A1138" s="3" t="s">
        <v>943</v>
      </c>
      <c r="B1138">
        <v>20.91</v>
      </c>
      <c r="C1138" s="4">
        <v>194</v>
      </c>
      <c r="D1138">
        <f t="shared" si="102"/>
        <v>9.277857484457197</v>
      </c>
      <c r="E1138" s="6">
        <f t="shared" si="103"/>
        <v>8.4657783999591551E-5</v>
      </c>
      <c r="F1138" s="7">
        <f t="shared" si="106"/>
        <v>0.99967533303455691</v>
      </c>
      <c r="G1138" s="6">
        <f t="shared" si="104"/>
        <v>1.8165785598554384E-3</v>
      </c>
      <c r="H1138" s="7">
        <f t="shared" si="107"/>
        <v>0.96905213867157836</v>
      </c>
      <c r="I1138">
        <f t="shared" si="105"/>
        <v>9.6305601180102229E-4</v>
      </c>
    </row>
    <row r="1139" spans="1:9">
      <c r="A1139" s="3" t="s">
        <v>490</v>
      </c>
      <c r="B1139">
        <v>11.61</v>
      </c>
      <c r="C1139" s="4">
        <v>107</v>
      </c>
      <c r="D1139">
        <f t="shared" si="102"/>
        <v>9.2161929371231697</v>
      </c>
      <c r="E1139" s="6">
        <f t="shared" si="103"/>
        <v>4.6692695298743791E-5</v>
      </c>
      <c r="F1139" s="7">
        <f t="shared" si="106"/>
        <v>0.99972202572985569</v>
      </c>
      <c r="G1139" s="6">
        <f t="shared" si="104"/>
        <v>1.0086311372511543E-3</v>
      </c>
      <c r="H1139" s="7">
        <f t="shared" si="107"/>
        <v>0.97006076980882949</v>
      </c>
      <c r="I1139">
        <f t="shared" si="105"/>
        <v>6.6609555614494109E-4</v>
      </c>
    </row>
    <row r="1140" spans="1:9">
      <c r="A1140" s="3" t="s">
        <v>1058</v>
      </c>
      <c r="B1140">
        <v>8.0299999999999994</v>
      </c>
      <c r="C1140" s="4">
        <v>74</v>
      </c>
      <c r="D1140">
        <f t="shared" si="102"/>
        <v>9.2154420921544222</v>
      </c>
      <c r="E1140" s="6">
        <f t="shared" si="103"/>
        <v>3.2292144412215335E-5</v>
      </c>
      <c r="F1140" s="7">
        <f t="shared" si="106"/>
        <v>0.99975431787426794</v>
      </c>
      <c r="G1140" s="6">
        <f t="shared" si="104"/>
        <v>6.976148175819784E-4</v>
      </c>
      <c r="H1140" s="7">
        <f t="shared" si="107"/>
        <v>0.97075838462641151</v>
      </c>
      <c r="I1140">
        <f t="shared" si="105"/>
        <v>4.4039859104794132E-4</v>
      </c>
    </row>
    <row r="1141" spans="1:9">
      <c r="A1141" s="3" t="s">
        <v>557</v>
      </c>
      <c r="B1141">
        <v>5.29</v>
      </c>
      <c r="C1141" s="4">
        <v>45</v>
      </c>
      <c r="D1141">
        <f t="shared" si="102"/>
        <v>8.5066162570888473</v>
      </c>
      <c r="E1141" s="6">
        <f t="shared" si="103"/>
        <v>1.9637114845266081E-5</v>
      </c>
      <c r="F1141" s="7">
        <f t="shared" si="106"/>
        <v>0.99977395498911326</v>
      </c>
      <c r="G1141" s="6">
        <f t="shared" si="104"/>
        <v>4.5957439414802815E-4</v>
      </c>
      <c r="H1141" s="7">
        <f t="shared" si="107"/>
        <v>0.97121795902055952</v>
      </c>
      <c r="I1141">
        <f t="shared" si="105"/>
        <v>3.7296977948753085E-4</v>
      </c>
    </row>
    <row r="1142" spans="1:9">
      <c r="A1142" s="3" t="s">
        <v>1023</v>
      </c>
      <c r="B1142">
        <v>4.46</v>
      </c>
      <c r="C1142" s="4">
        <v>34</v>
      </c>
      <c r="D1142">
        <f t="shared" si="102"/>
        <v>7.623318385650224</v>
      </c>
      <c r="E1142" s="6">
        <f t="shared" si="103"/>
        <v>1.4836931216423261E-5</v>
      </c>
      <c r="F1142" s="7">
        <f t="shared" si="106"/>
        <v>0.99978879192032966</v>
      </c>
      <c r="G1142" s="6">
        <f t="shared" si="104"/>
        <v>3.8746725858226948E-4</v>
      </c>
      <c r="H1142" s="7">
        <f t="shared" si="107"/>
        <v>0.97160542627914182</v>
      </c>
      <c r="I1142">
        <f t="shared" si="105"/>
        <v>6.8376419693549906E-4</v>
      </c>
    </row>
    <row r="1143" spans="1:9">
      <c r="A1143" s="3" t="s">
        <v>46</v>
      </c>
      <c r="B1143">
        <v>8.17</v>
      </c>
      <c r="C1143" s="4">
        <v>61</v>
      </c>
      <c r="D1143">
        <f t="shared" si="102"/>
        <v>7.466340269277846</v>
      </c>
      <c r="E1143" s="6">
        <f t="shared" si="103"/>
        <v>2.6619200123582911E-5</v>
      </c>
      <c r="F1143" s="7">
        <f t="shared" si="106"/>
        <v>0.99981541112045325</v>
      </c>
      <c r="G1143" s="6">
        <f t="shared" si="104"/>
        <v>7.0977746695451605E-4</v>
      </c>
      <c r="H1143" s="7">
        <f t="shared" si="107"/>
        <v>0.97231520374609637</v>
      </c>
      <c r="I1143">
        <f t="shared" si="105"/>
        <v>1.7221973445417094E-3</v>
      </c>
    </row>
    <row r="1144" spans="1:9">
      <c r="A1144" s="3" t="s">
        <v>510</v>
      </c>
      <c r="B1144">
        <v>20.56</v>
      </c>
      <c r="C1144" s="4">
        <v>150</v>
      </c>
      <c r="D1144">
        <f t="shared" si="102"/>
        <v>7.2957198443579774</v>
      </c>
      <c r="E1144" s="6">
        <f t="shared" si="103"/>
        <v>6.5457049484220263E-5</v>
      </c>
      <c r="F1144" s="7">
        <f t="shared" si="106"/>
        <v>0.99988086816993749</v>
      </c>
      <c r="G1144" s="6">
        <f t="shared" si="104"/>
        <v>1.7861719364240941E-3</v>
      </c>
      <c r="H1144" s="7">
        <f t="shared" si="107"/>
        <v>0.97410137568252042</v>
      </c>
      <c r="I1144">
        <f t="shared" si="105"/>
        <v>1.246653375154283E-3</v>
      </c>
    </row>
    <row r="1145" spans="1:9">
      <c r="A1145" s="3" t="s">
        <v>572</v>
      </c>
      <c r="B1145">
        <v>14.88</v>
      </c>
      <c r="C1145" s="4">
        <v>108</v>
      </c>
      <c r="D1145">
        <f t="shared" si="102"/>
        <v>7.258064516129032</v>
      </c>
      <c r="E1145" s="6">
        <f t="shared" si="103"/>
        <v>4.7129075628638594E-5</v>
      </c>
      <c r="F1145" s="7">
        <f t="shared" si="106"/>
        <v>0.99992799724556614</v>
      </c>
      <c r="G1145" s="6">
        <f t="shared" si="104"/>
        <v>1.2927158761668542E-3</v>
      </c>
      <c r="H1145" s="7">
        <f t="shared" si="107"/>
        <v>0.97539409155868728</v>
      </c>
      <c r="I1145">
        <f t="shared" si="105"/>
        <v>7.0067564497922064E-4</v>
      </c>
    </row>
    <row r="1146" spans="1:9">
      <c r="A1146" s="3" t="s">
        <v>1105</v>
      </c>
      <c r="B1146">
        <v>8.35</v>
      </c>
      <c r="C1146" s="4">
        <v>58</v>
      </c>
      <c r="D1146">
        <f t="shared" si="102"/>
        <v>6.9461077844311383</v>
      </c>
      <c r="E1146" s="6">
        <f t="shared" si="103"/>
        <v>2.5310059133898505E-5</v>
      </c>
      <c r="F1146" s="7">
        <f t="shared" si="106"/>
        <v>0.9999533073047</v>
      </c>
      <c r="G1146" s="6">
        <f t="shared" si="104"/>
        <v>7.2541515900492151E-4</v>
      </c>
      <c r="H1146" s="7">
        <f t="shared" si="107"/>
        <v>0.97611950671769221</v>
      </c>
      <c r="I1146">
        <f t="shared" si="105"/>
        <v>1.2580015956376034E-3</v>
      </c>
    </row>
    <row r="1147" spans="1:9">
      <c r="A1147" s="3" t="s">
        <v>1046</v>
      </c>
      <c r="B1147">
        <v>14.79</v>
      </c>
      <c r="C1147" s="4">
        <v>63</v>
      </c>
      <c r="D1147">
        <f t="shared" si="102"/>
        <v>4.2596348884381339</v>
      </c>
      <c r="E1147" s="6">
        <f t="shared" si="103"/>
        <v>2.7491960783372513E-5</v>
      </c>
      <c r="F1147" s="7">
        <f t="shared" si="106"/>
        <v>0.99998079926548333</v>
      </c>
      <c r="G1147" s="6">
        <f t="shared" si="104"/>
        <v>1.2848970301416515E-3</v>
      </c>
      <c r="H1147" s="7">
        <f t="shared" si="107"/>
        <v>0.97740440374783388</v>
      </c>
      <c r="I1147">
        <f t="shared" si="105"/>
        <v>2.2576395517651227E-2</v>
      </c>
    </row>
    <row r="1148" spans="1:9">
      <c r="A1148" s="3" t="s">
        <v>946</v>
      </c>
      <c r="B1148">
        <v>260.08999999999997</v>
      </c>
      <c r="C1148" s="4">
        <v>44</v>
      </c>
      <c r="D1148">
        <f t="shared" si="102"/>
        <v>0.16917220961974702</v>
      </c>
      <c r="E1148" s="6">
        <f t="shared" si="103"/>
        <v>1.9200734515371278E-5</v>
      </c>
      <c r="F1148" s="7">
        <f t="shared" si="106"/>
        <v>0.99999999999999867</v>
      </c>
      <c r="G1148" s="6">
        <f t="shared" si="104"/>
        <v>2.2595596252166471E-2</v>
      </c>
      <c r="H1148" s="7">
        <f t="shared" si="107"/>
        <v>1.0000000000000004</v>
      </c>
      <c r="I1148">
        <f t="shared" si="105"/>
        <v>0</v>
      </c>
    </row>
    <row r="1149" spans="1:9">
      <c r="B1149">
        <v>11510.649999999998</v>
      </c>
      <c r="C1149" s="5">
        <f>SUM(C2:C1148)</f>
        <v>2291579</v>
      </c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16" t="s">
        <v>1129</v>
      </c>
      <c r="B1" s="16" t="s">
        <v>1109</v>
      </c>
      <c r="C1" s="16" t="s">
        <v>1130</v>
      </c>
      <c r="D1" s="16" t="s">
        <v>1110</v>
      </c>
      <c r="E1" s="14" t="s">
        <v>1111</v>
      </c>
      <c r="F1" s="14" t="s">
        <v>1112</v>
      </c>
      <c r="G1" s="14" t="s">
        <v>1113</v>
      </c>
      <c r="H1" s="14" t="s">
        <v>1114</v>
      </c>
      <c r="I1" s="15" t="s">
        <v>1115</v>
      </c>
    </row>
    <row r="2" spans="1:10">
      <c r="A2" s="9" t="s">
        <v>14</v>
      </c>
      <c r="B2">
        <v>496.07</v>
      </c>
      <c r="C2" s="9">
        <v>1257158</v>
      </c>
      <c r="D2">
        <f t="shared" ref="D2:D65" si="0">C2/B2</f>
        <v>2534.2350877900299</v>
      </c>
      <c r="E2" s="6">
        <f>C2/2522139</f>
        <v>0.49844913385027551</v>
      </c>
      <c r="F2" s="6">
        <f>E2</f>
        <v>0.49844913385027551</v>
      </c>
      <c r="G2" s="6">
        <f>B2/11510.65</f>
        <v>4.3096610530248075E-2</v>
      </c>
      <c r="H2" s="6">
        <f>G2</f>
        <v>4.3096610530248075E-2</v>
      </c>
      <c r="I2">
        <f>F2*H3-F3*H2</f>
        <v>3.9344714296642852E-4</v>
      </c>
      <c r="J2" s="8" t="s">
        <v>1131</v>
      </c>
    </row>
    <row r="3" spans="1:10">
      <c r="A3" s="9" t="s">
        <v>250</v>
      </c>
      <c r="B3">
        <v>36.97</v>
      </c>
      <c r="C3" s="9">
        <v>70665</v>
      </c>
      <c r="D3">
        <f t="shared" si="0"/>
        <v>1911.4146605355695</v>
      </c>
      <c r="E3" s="6">
        <f t="shared" ref="E3:E66" si="1">C3/2522139</f>
        <v>2.8017884819195135E-2</v>
      </c>
      <c r="F3" s="7">
        <f>F2+E3</f>
        <v>0.52646701866947065</v>
      </c>
      <c r="G3" s="6">
        <f t="shared" ref="G3:G66" si="2">B3/11510.65</f>
        <v>3.2118081950193952E-3</v>
      </c>
      <c r="H3" s="7">
        <f>H2+G3</f>
        <v>4.6308418725267468E-2</v>
      </c>
      <c r="I3">
        <f t="shared" ref="I3:I66" si="3">F3*H4-F4*H3</f>
        <v>5.1734331178336299E-4</v>
      </c>
    </row>
    <row r="4" spans="1:10">
      <c r="A4" s="9" t="s">
        <v>600</v>
      </c>
      <c r="B4">
        <v>28.95</v>
      </c>
      <c r="C4" s="9">
        <v>43939</v>
      </c>
      <c r="D4">
        <f t="shared" si="0"/>
        <v>1517.7547495682211</v>
      </c>
      <c r="E4" s="6">
        <f t="shared" si="1"/>
        <v>1.7421323725615438E-2</v>
      </c>
      <c r="F4" s="7">
        <f t="shared" ref="F4:F67" si="4">F3+E4</f>
        <v>0.5438883423950861</v>
      </c>
      <c r="G4" s="6">
        <f t="shared" si="2"/>
        <v>2.5150621381068838E-3</v>
      </c>
      <c r="H4" s="7">
        <f t="shared" ref="H4:H67" si="5">H3+G4</f>
        <v>4.8823480863374354E-2</v>
      </c>
      <c r="I4">
        <f t="shared" si="3"/>
        <v>9.19164718601026E-4</v>
      </c>
    </row>
    <row r="5" spans="1:10">
      <c r="A5" s="9" t="s">
        <v>941</v>
      </c>
      <c r="B5">
        <v>33.409999999999997</v>
      </c>
      <c r="C5" s="9">
        <v>34068</v>
      </c>
      <c r="D5">
        <f t="shared" si="0"/>
        <v>1019.6947021849746</v>
      </c>
      <c r="E5" s="6">
        <f t="shared" si="1"/>
        <v>1.3507582254586285E-2</v>
      </c>
      <c r="F5" s="7">
        <f t="shared" si="4"/>
        <v>0.55739592464967236</v>
      </c>
      <c r="G5" s="6">
        <f t="shared" si="2"/>
        <v>2.9025293966891529E-3</v>
      </c>
      <c r="H5" s="7">
        <f t="shared" si="5"/>
        <v>5.1726010260063508E-2</v>
      </c>
      <c r="I5">
        <f t="shared" si="3"/>
        <v>6.0837665201190355E-5</v>
      </c>
    </row>
    <row r="6" spans="1:10">
      <c r="A6" s="9" t="s">
        <v>806</v>
      </c>
      <c r="B6">
        <v>2.1</v>
      </c>
      <c r="C6" s="9">
        <v>1992</v>
      </c>
      <c r="D6">
        <f t="shared" si="0"/>
        <v>948.57142857142856</v>
      </c>
      <c r="E6" s="6">
        <f t="shared" si="1"/>
        <v>7.8980579579475993E-4</v>
      </c>
      <c r="F6" s="7">
        <f t="shared" si="4"/>
        <v>0.55818573044546715</v>
      </c>
      <c r="G6" s="6">
        <f t="shared" si="2"/>
        <v>1.8243974058806411E-4</v>
      </c>
      <c r="H6" s="7">
        <f t="shared" si="5"/>
        <v>5.1908450000651571E-2</v>
      </c>
      <c r="I6">
        <f t="shared" si="3"/>
        <v>2.514441354637964E-4</v>
      </c>
    </row>
    <row r="7" spans="1:10">
      <c r="A7" s="9" t="s">
        <v>918</v>
      </c>
      <c r="B7">
        <v>8.44</v>
      </c>
      <c r="C7" s="9">
        <v>7669</v>
      </c>
      <c r="D7">
        <f t="shared" si="0"/>
        <v>908.64928909952607</v>
      </c>
      <c r="E7" s="6">
        <f t="shared" si="1"/>
        <v>3.0406730160391637E-3</v>
      </c>
      <c r="F7" s="7">
        <f t="shared" si="4"/>
        <v>0.56122640346150632</v>
      </c>
      <c r="G7" s="6">
        <f t="shared" si="2"/>
        <v>7.3323400503012425E-4</v>
      </c>
      <c r="H7" s="7">
        <f t="shared" si="5"/>
        <v>5.2641684005681692E-2</v>
      </c>
      <c r="I7">
        <f t="shared" si="3"/>
        <v>5.5426139639115982E-4</v>
      </c>
    </row>
    <row r="8" spans="1:10">
      <c r="A8" s="9" t="s">
        <v>1042</v>
      </c>
      <c r="B8">
        <v>18.5</v>
      </c>
      <c r="C8" s="9">
        <v>16661</v>
      </c>
      <c r="D8">
        <f t="shared" si="0"/>
        <v>900.59459459459458</v>
      </c>
      <c r="E8" s="6">
        <f t="shared" si="1"/>
        <v>6.6059007850082811E-3</v>
      </c>
      <c r="F8" s="7">
        <f t="shared" si="4"/>
        <v>0.56783230424651465</v>
      </c>
      <c r="G8" s="6">
        <f t="shared" si="2"/>
        <v>1.6072072385138981E-3</v>
      </c>
      <c r="H8" s="7">
        <f t="shared" si="5"/>
        <v>5.4248891244195588E-2</v>
      </c>
      <c r="I8">
        <f t="shared" si="3"/>
        <v>1.0618682768339383E-3</v>
      </c>
    </row>
    <row r="9" spans="1:10">
      <c r="A9" s="9" t="s">
        <v>345</v>
      </c>
      <c r="B9">
        <v>35.01</v>
      </c>
      <c r="C9" s="9">
        <v>30927</v>
      </c>
      <c r="D9">
        <f t="shared" si="0"/>
        <v>883.37617823479013</v>
      </c>
      <c r="E9" s="6">
        <f t="shared" si="1"/>
        <v>1.2262210766337621E-2</v>
      </c>
      <c r="F9" s="7">
        <f t="shared" si="4"/>
        <v>0.58009451501285225</v>
      </c>
      <c r="G9" s="6">
        <f t="shared" si="2"/>
        <v>3.0415311038038684E-3</v>
      </c>
      <c r="H9" s="7">
        <f t="shared" si="5"/>
        <v>5.7290422347999456E-2</v>
      </c>
      <c r="I9">
        <f t="shared" si="3"/>
        <v>3.5612671757764836E-5</v>
      </c>
    </row>
    <row r="10" spans="1:10">
      <c r="A10" s="9" t="s">
        <v>851</v>
      </c>
      <c r="B10">
        <v>1.17</v>
      </c>
      <c r="C10" s="9">
        <v>1028</v>
      </c>
      <c r="D10">
        <f t="shared" si="0"/>
        <v>878.63247863247864</v>
      </c>
      <c r="E10" s="6">
        <f t="shared" si="1"/>
        <v>4.0759054120331989E-4</v>
      </c>
      <c r="F10" s="7">
        <f t="shared" si="4"/>
        <v>0.58050210555405557</v>
      </c>
      <c r="G10" s="6">
        <f t="shared" si="2"/>
        <v>1.0164499832763571E-4</v>
      </c>
      <c r="H10" s="7">
        <f t="shared" si="5"/>
        <v>5.739206734632709E-2</v>
      </c>
      <c r="I10">
        <f t="shared" si="3"/>
        <v>6.3613769055350516E-4</v>
      </c>
    </row>
    <row r="11" spans="1:10">
      <c r="A11" s="9" t="s">
        <v>578</v>
      </c>
      <c r="B11">
        <v>20.02</v>
      </c>
      <c r="C11" s="9">
        <v>16414</v>
      </c>
      <c r="D11">
        <f t="shared" si="0"/>
        <v>819.88011988011988</v>
      </c>
      <c r="E11" s="6">
        <f t="shared" si="1"/>
        <v>6.5079680382405568E-3</v>
      </c>
      <c r="F11" s="7">
        <f t="shared" si="4"/>
        <v>0.58701007359229618</v>
      </c>
      <c r="G11" s="6">
        <f t="shared" si="2"/>
        <v>1.7392588602728777E-3</v>
      </c>
      <c r="H11" s="7">
        <f t="shared" si="5"/>
        <v>5.9131326206599971E-2</v>
      </c>
      <c r="I11">
        <f t="shared" si="3"/>
        <v>6.9792338663851594E-4</v>
      </c>
    </row>
    <row r="12" spans="1:10">
      <c r="A12" s="9" t="s">
        <v>564</v>
      </c>
      <c r="B12">
        <v>21.9</v>
      </c>
      <c r="C12" s="9">
        <v>17868</v>
      </c>
      <c r="D12">
        <f t="shared" si="0"/>
        <v>815.89041095890411</v>
      </c>
      <c r="E12" s="6">
        <f t="shared" si="1"/>
        <v>7.0844628309542019E-3</v>
      </c>
      <c r="F12" s="7">
        <f t="shared" si="4"/>
        <v>0.59409453642325039</v>
      </c>
      <c r="G12" s="6">
        <f t="shared" si="2"/>
        <v>1.9025858661326684E-3</v>
      </c>
      <c r="H12" s="7">
        <f t="shared" si="5"/>
        <v>6.1033912072732642E-2</v>
      </c>
      <c r="I12">
        <f t="shared" si="3"/>
        <v>8.2353565486054103E-4</v>
      </c>
    </row>
    <row r="13" spans="1:10">
      <c r="A13" s="9" t="s">
        <v>521</v>
      </c>
      <c r="B13">
        <v>24.97</v>
      </c>
      <c r="C13" s="9">
        <v>19225</v>
      </c>
      <c r="D13">
        <f t="shared" si="0"/>
        <v>769.92390869042856</v>
      </c>
      <c r="E13" s="6">
        <f t="shared" si="1"/>
        <v>7.6224982048967169E-3</v>
      </c>
      <c r="F13" s="7">
        <f t="shared" si="4"/>
        <v>0.60171703462814707</v>
      </c>
      <c r="G13" s="6">
        <f t="shared" si="2"/>
        <v>2.1692953916590289E-3</v>
      </c>
      <c r="H13" s="7">
        <f t="shared" si="5"/>
        <v>6.3203207464391675E-2</v>
      </c>
      <c r="I13">
        <f t="shared" si="3"/>
        <v>7.5111686599782512E-4</v>
      </c>
    </row>
    <row r="14" spans="1:10">
      <c r="A14" s="9" t="s">
        <v>795</v>
      </c>
      <c r="B14">
        <v>22.67</v>
      </c>
      <c r="C14" s="9">
        <v>17317</v>
      </c>
      <c r="D14">
        <f t="shared" si="0"/>
        <v>763.87295985884418</v>
      </c>
      <c r="E14" s="6">
        <f t="shared" si="1"/>
        <v>6.865997472780049E-3</v>
      </c>
      <c r="F14" s="7">
        <f t="shared" si="4"/>
        <v>0.60858303210092712</v>
      </c>
      <c r="G14" s="6">
        <f t="shared" si="2"/>
        <v>1.9694804376816253E-3</v>
      </c>
      <c r="H14" s="7">
        <f t="shared" si="5"/>
        <v>6.5172687902073298E-2</v>
      </c>
      <c r="I14">
        <f t="shared" si="3"/>
        <v>5.390364583082452E-4</v>
      </c>
    </row>
    <row r="15" spans="1:10">
      <c r="A15" s="9" t="s">
        <v>798</v>
      </c>
      <c r="B15">
        <v>15.87</v>
      </c>
      <c r="C15" s="9">
        <v>11611</v>
      </c>
      <c r="D15">
        <f t="shared" si="0"/>
        <v>731.63201008191561</v>
      </c>
      <c r="E15" s="6">
        <f t="shared" si="1"/>
        <v>4.6036320757896374E-3</v>
      </c>
      <c r="F15" s="7">
        <f t="shared" si="4"/>
        <v>0.61318666417671674</v>
      </c>
      <c r="G15" s="6">
        <f t="shared" si="2"/>
        <v>1.3787231824440845E-3</v>
      </c>
      <c r="H15" s="7">
        <f t="shared" si="5"/>
        <v>6.6551411084517384E-2</v>
      </c>
      <c r="I15">
        <f t="shared" si="3"/>
        <v>2.2440539888438082E-5</v>
      </c>
    </row>
    <row r="16" spans="1:10">
      <c r="A16" s="9" t="s">
        <v>640</v>
      </c>
      <c r="B16">
        <v>0.66</v>
      </c>
      <c r="C16" s="9">
        <v>482</v>
      </c>
      <c r="D16">
        <f t="shared" si="0"/>
        <v>730.30303030303025</v>
      </c>
      <c r="E16" s="6">
        <f t="shared" si="1"/>
        <v>1.9110762729572002E-4</v>
      </c>
      <c r="F16" s="7">
        <f t="shared" si="4"/>
        <v>0.61337777180401243</v>
      </c>
      <c r="G16" s="6">
        <f t="shared" si="2"/>
        <v>5.7338204184820147E-5</v>
      </c>
      <c r="H16" s="7">
        <f t="shared" si="5"/>
        <v>6.660874928870221E-2</v>
      </c>
      <c r="I16">
        <f t="shared" si="3"/>
        <v>7.0804924346028197E-4</v>
      </c>
    </row>
    <row r="17" spans="1:9">
      <c r="A17" s="9" t="s">
        <v>713</v>
      </c>
      <c r="B17">
        <v>20.53</v>
      </c>
      <c r="C17" s="9">
        <v>14614</v>
      </c>
      <c r="D17">
        <f t="shared" si="0"/>
        <v>711.83633706770581</v>
      </c>
      <c r="E17" s="6">
        <f t="shared" si="1"/>
        <v>5.7942881022814367E-3</v>
      </c>
      <c r="F17" s="7">
        <f t="shared" si="4"/>
        <v>0.61917205990629387</v>
      </c>
      <c r="G17" s="6">
        <f t="shared" si="2"/>
        <v>1.7835656544156935E-3</v>
      </c>
      <c r="H17" s="7">
        <f t="shared" si="5"/>
        <v>6.8392314943117899E-2</v>
      </c>
      <c r="I17">
        <f t="shared" si="3"/>
        <v>3.1437056717908279E-4</v>
      </c>
    </row>
    <row r="18" spans="1:9">
      <c r="A18" s="9" t="s">
        <v>874</v>
      </c>
      <c r="B18">
        <v>9.06</v>
      </c>
      <c r="C18" s="9">
        <v>6379</v>
      </c>
      <c r="D18">
        <f t="shared" si="0"/>
        <v>704.083885209713</v>
      </c>
      <c r="E18" s="6">
        <f t="shared" si="1"/>
        <v>2.5292023952684607E-3</v>
      </c>
      <c r="F18" s="7">
        <f t="shared" si="4"/>
        <v>0.62170126230156231</v>
      </c>
      <c r="G18" s="6">
        <f t="shared" si="2"/>
        <v>7.8709716653707661E-4</v>
      </c>
      <c r="H18" s="7">
        <f t="shared" si="5"/>
        <v>6.9179412109654975E-2</v>
      </c>
      <c r="I18">
        <f t="shared" si="3"/>
        <v>3.3153755231707382E-4</v>
      </c>
    </row>
    <row r="19" spans="1:9">
      <c r="A19" s="9" t="s">
        <v>180</v>
      </c>
      <c r="B19">
        <v>9.5500000000000007</v>
      </c>
      <c r="C19" s="9">
        <v>6718</v>
      </c>
      <c r="D19">
        <f t="shared" si="0"/>
        <v>703.45549738219893</v>
      </c>
      <c r="E19" s="6">
        <f t="shared" si="1"/>
        <v>2.6636121165407615E-3</v>
      </c>
      <c r="F19" s="7">
        <f t="shared" si="4"/>
        <v>0.62436487441810307</v>
      </c>
      <c r="G19" s="6">
        <f t="shared" si="2"/>
        <v>8.2966643934095821E-4</v>
      </c>
      <c r="H19" s="7">
        <f t="shared" si="5"/>
        <v>7.0009078548995934E-2</v>
      </c>
      <c r="I19">
        <f t="shared" si="3"/>
        <v>1.2016073895262797E-3</v>
      </c>
    </row>
    <row r="20" spans="1:9">
      <c r="A20" s="9" t="s">
        <v>446</v>
      </c>
      <c r="B20">
        <v>33.049999999999997</v>
      </c>
      <c r="C20" s="9">
        <v>21295</v>
      </c>
      <c r="D20">
        <f t="shared" si="0"/>
        <v>644.32677760968238</v>
      </c>
      <c r="E20" s="6">
        <f t="shared" si="1"/>
        <v>8.443230131249705E-3</v>
      </c>
      <c r="F20" s="7">
        <f t="shared" si="4"/>
        <v>0.63280810454935277</v>
      </c>
      <c r="G20" s="6">
        <f t="shared" si="2"/>
        <v>2.871254012588342E-3</v>
      </c>
      <c r="H20" s="7">
        <f t="shared" si="5"/>
        <v>7.2880332561584271E-2</v>
      </c>
      <c r="I20">
        <f t="shared" si="3"/>
        <v>3.5172378699238616E-4</v>
      </c>
    </row>
    <row r="21" spans="1:9">
      <c r="A21" s="9" t="s">
        <v>320</v>
      </c>
      <c r="B21">
        <v>9.48</v>
      </c>
      <c r="C21" s="9">
        <v>5864</v>
      </c>
      <c r="D21">
        <f t="shared" si="0"/>
        <v>618.56540084388178</v>
      </c>
      <c r="E21" s="6">
        <f t="shared" si="1"/>
        <v>2.3250106358134901E-3</v>
      </c>
      <c r="F21" s="7">
        <f t="shared" si="4"/>
        <v>0.63513311518516624</v>
      </c>
      <c r="G21" s="6">
        <f t="shared" si="2"/>
        <v>8.2358511465468944E-4</v>
      </c>
      <c r="H21" s="7">
        <f t="shared" si="5"/>
        <v>7.3703917676238961E-2</v>
      </c>
      <c r="I21">
        <f t="shared" si="3"/>
        <v>7.2006946664746052E-5</v>
      </c>
    </row>
    <row r="22" spans="1:9">
      <c r="A22" s="9" t="s">
        <v>82</v>
      </c>
      <c r="B22">
        <v>1.94</v>
      </c>
      <c r="C22" s="9">
        <v>1199</v>
      </c>
      <c r="D22">
        <f t="shared" si="0"/>
        <v>618.04123711340208</v>
      </c>
      <c r="E22" s="6">
        <f t="shared" si="1"/>
        <v>4.7539013511943632E-4</v>
      </c>
      <c r="F22" s="7">
        <f t="shared" si="4"/>
        <v>0.63560850532028568</v>
      </c>
      <c r="G22" s="6">
        <f t="shared" si="2"/>
        <v>1.6853956987659255E-4</v>
      </c>
      <c r="H22" s="7">
        <f t="shared" si="5"/>
        <v>7.3872457246115547E-2</v>
      </c>
      <c r="I22">
        <f t="shared" si="3"/>
        <v>1.177891076358864E-3</v>
      </c>
    </row>
    <row r="23" spans="1:9">
      <c r="A23" s="9" t="s">
        <v>168</v>
      </c>
      <c r="B23">
        <v>31.3</v>
      </c>
      <c r="C23" s="9">
        <v>18794</v>
      </c>
      <c r="D23">
        <f t="shared" si="0"/>
        <v>600.44728434504793</v>
      </c>
      <c r="E23" s="6">
        <f t="shared" si="1"/>
        <v>7.4516115091198386E-3</v>
      </c>
      <c r="F23" s="7">
        <f t="shared" si="4"/>
        <v>0.64306011682940556</v>
      </c>
      <c r="G23" s="6">
        <f t="shared" si="2"/>
        <v>2.7192208954316221E-3</v>
      </c>
      <c r="H23" s="7">
        <f t="shared" si="5"/>
        <v>7.6591678141547173E-2</v>
      </c>
      <c r="I23">
        <f t="shared" si="3"/>
        <v>3.170960832902664E-4</v>
      </c>
    </row>
    <row r="24" spans="1:9">
      <c r="A24" s="9" t="s">
        <v>919</v>
      </c>
      <c r="B24">
        <v>8.19</v>
      </c>
      <c r="C24" s="9">
        <v>4625</v>
      </c>
      <c r="D24">
        <f t="shared" si="0"/>
        <v>564.7130647130648</v>
      </c>
      <c r="E24" s="6">
        <f t="shared" si="1"/>
        <v>1.8337609465616288E-3</v>
      </c>
      <c r="F24" s="7">
        <f t="shared" si="4"/>
        <v>0.64489387777596718</v>
      </c>
      <c r="G24" s="6">
        <f t="shared" si="2"/>
        <v>7.1151498829345001E-4</v>
      </c>
      <c r="H24" s="7">
        <f t="shared" si="5"/>
        <v>7.7303193129840617E-2</v>
      </c>
      <c r="I24">
        <f t="shared" si="3"/>
        <v>5.158828102774099E-5</v>
      </c>
    </row>
    <row r="25" spans="1:9">
      <c r="A25" s="9" t="s">
        <v>906</v>
      </c>
      <c r="B25">
        <v>1.33</v>
      </c>
      <c r="C25" s="9">
        <v>748</v>
      </c>
      <c r="D25">
        <f t="shared" si="0"/>
        <v>562.40601503759399</v>
      </c>
      <c r="E25" s="6">
        <f t="shared" si="1"/>
        <v>2.9657366227634559E-4</v>
      </c>
      <c r="F25" s="7">
        <f t="shared" si="4"/>
        <v>0.6451904514382435</v>
      </c>
      <c r="G25" s="6">
        <f t="shared" si="2"/>
        <v>1.1554516903910728E-4</v>
      </c>
      <c r="H25" s="7">
        <f t="shared" si="5"/>
        <v>7.7418738298879727E-2</v>
      </c>
      <c r="I25">
        <f t="shared" si="3"/>
        <v>1.6750451546510697E-4</v>
      </c>
    </row>
    <row r="26" spans="1:9">
      <c r="A26" s="9" t="s">
        <v>936</v>
      </c>
      <c r="B26">
        <v>4.26</v>
      </c>
      <c r="C26" s="9">
        <v>2322</v>
      </c>
      <c r="D26">
        <f t="shared" si="0"/>
        <v>545.07042253521126</v>
      </c>
      <c r="E26" s="6">
        <f t="shared" si="1"/>
        <v>9.206471173872653E-4</v>
      </c>
      <c r="F26" s="7">
        <f t="shared" si="4"/>
        <v>0.64611109855563076</v>
      </c>
      <c r="G26" s="6">
        <f t="shared" si="2"/>
        <v>3.7009204519293E-4</v>
      </c>
      <c r="H26" s="7">
        <f t="shared" si="5"/>
        <v>7.7788830344072663E-2</v>
      </c>
      <c r="I26">
        <f t="shared" si="3"/>
        <v>4.3265220045281966E-4</v>
      </c>
    </row>
    <row r="27" spans="1:9">
      <c r="A27" s="9" t="s">
        <v>856</v>
      </c>
      <c r="B27">
        <v>10.97</v>
      </c>
      <c r="C27" s="9">
        <v>5937</v>
      </c>
      <c r="D27">
        <f t="shared" si="0"/>
        <v>541.20328167730167</v>
      </c>
      <c r="E27" s="6">
        <f t="shared" si="1"/>
        <v>2.3539543221051656E-3</v>
      </c>
      <c r="F27" s="7">
        <f t="shared" si="4"/>
        <v>0.64846505287773593</v>
      </c>
      <c r="G27" s="6">
        <f t="shared" si="2"/>
        <v>9.530304544052683E-4</v>
      </c>
      <c r="H27" s="7">
        <f t="shared" si="5"/>
        <v>7.8741860798477933E-2</v>
      </c>
      <c r="I27">
        <f t="shared" si="3"/>
        <v>1.0218197539962684E-3</v>
      </c>
    </row>
    <row r="28" spans="1:9">
      <c r="A28" s="9" t="s">
        <v>843</v>
      </c>
      <c r="B28">
        <v>25.8</v>
      </c>
      <c r="C28" s="9">
        <v>13826</v>
      </c>
      <c r="D28">
        <f t="shared" si="0"/>
        <v>535.89147286821708</v>
      </c>
      <c r="E28" s="6">
        <f t="shared" si="1"/>
        <v>5.4818548858726664E-3</v>
      </c>
      <c r="F28" s="7">
        <f t="shared" si="4"/>
        <v>0.65394690776360864</v>
      </c>
      <c r="G28" s="6">
        <f t="shared" si="2"/>
        <v>2.2414025272247877E-3</v>
      </c>
      <c r="H28" s="7">
        <f t="shared" si="5"/>
        <v>8.0983263325702715E-2</v>
      </c>
      <c r="I28">
        <f t="shared" si="3"/>
        <v>2.1871692045111191E-4</v>
      </c>
    </row>
    <row r="29" spans="1:9">
      <c r="A29" s="9" t="s">
        <v>853</v>
      </c>
      <c r="B29">
        <v>5.46</v>
      </c>
      <c r="C29" s="9">
        <v>2849</v>
      </c>
      <c r="D29">
        <f t="shared" si="0"/>
        <v>521.79487179487182</v>
      </c>
      <c r="E29" s="6">
        <f t="shared" si="1"/>
        <v>1.1295967430819634E-3</v>
      </c>
      <c r="F29" s="7">
        <f t="shared" si="4"/>
        <v>0.65507650450669064</v>
      </c>
      <c r="G29" s="6">
        <f t="shared" si="2"/>
        <v>4.7434332552896664E-4</v>
      </c>
      <c r="H29" s="7">
        <f t="shared" si="5"/>
        <v>8.1457606651231682E-2</v>
      </c>
      <c r="I29">
        <f t="shared" si="3"/>
        <v>5.83902871581575E-4</v>
      </c>
    </row>
    <row r="30" spans="1:9">
      <c r="A30" s="9" t="s">
        <v>885</v>
      </c>
      <c r="B30">
        <v>14.48</v>
      </c>
      <c r="C30" s="9">
        <v>7436</v>
      </c>
      <c r="D30">
        <f t="shared" si="0"/>
        <v>513.53591160220992</v>
      </c>
      <c r="E30" s="6">
        <f t="shared" si="1"/>
        <v>2.9482911132177885E-3</v>
      </c>
      <c r="F30" s="7">
        <f t="shared" si="4"/>
        <v>0.65802479561990845</v>
      </c>
      <c r="G30" s="6">
        <f t="shared" si="2"/>
        <v>1.2579654493881753E-3</v>
      </c>
      <c r="H30" s="7">
        <f t="shared" si="5"/>
        <v>8.2715572100619861E-2</v>
      </c>
      <c r="I30">
        <f t="shared" si="3"/>
        <v>2.3040425406819359E-4</v>
      </c>
    </row>
    <row r="31" spans="1:9">
      <c r="A31" s="9" t="s">
        <v>934</v>
      </c>
      <c r="B31">
        <v>5.67</v>
      </c>
      <c r="C31" s="9">
        <v>2858</v>
      </c>
      <c r="D31">
        <f t="shared" si="0"/>
        <v>504.05643738977074</v>
      </c>
      <c r="E31" s="6">
        <f t="shared" si="1"/>
        <v>1.133165142761759E-3</v>
      </c>
      <c r="F31" s="7">
        <f t="shared" si="4"/>
        <v>0.65915796076267019</v>
      </c>
      <c r="G31" s="6">
        <f t="shared" si="2"/>
        <v>4.9258729958777305E-4</v>
      </c>
      <c r="H31" s="7">
        <f t="shared" si="5"/>
        <v>8.3208159400207635E-2</v>
      </c>
      <c r="I31">
        <f t="shared" si="3"/>
        <v>4.5902913426815184E-4</v>
      </c>
    </row>
    <row r="32" spans="1:9">
      <c r="A32" s="9" t="s">
        <v>831</v>
      </c>
      <c r="B32">
        <v>11.23</v>
      </c>
      <c r="C32" s="9">
        <v>5579</v>
      </c>
      <c r="D32">
        <f t="shared" si="0"/>
        <v>496.79430097951911</v>
      </c>
      <c r="E32" s="6">
        <f t="shared" si="1"/>
        <v>2.2120113126199627E-3</v>
      </c>
      <c r="F32" s="7">
        <f t="shared" si="4"/>
        <v>0.66136997207529014</v>
      </c>
      <c r="G32" s="6">
        <f t="shared" si="2"/>
        <v>9.7561823181140951E-4</v>
      </c>
      <c r="H32" s="7">
        <f t="shared" si="5"/>
        <v>8.418377763201905E-2</v>
      </c>
      <c r="I32">
        <f t="shared" si="3"/>
        <v>1.2123910706695468E-4</v>
      </c>
    </row>
    <row r="33" spans="1:9">
      <c r="A33" s="9" t="s">
        <v>262</v>
      </c>
      <c r="B33">
        <v>2.91</v>
      </c>
      <c r="C33" s="9">
        <v>1377</v>
      </c>
      <c r="D33">
        <f t="shared" si="0"/>
        <v>473.19587628865975</v>
      </c>
      <c r="E33" s="6">
        <f t="shared" si="1"/>
        <v>5.4596515100872715E-4</v>
      </c>
      <c r="F33" s="7">
        <f t="shared" si="4"/>
        <v>0.66191593722629882</v>
      </c>
      <c r="G33" s="6">
        <f t="shared" si="2"/>
        <v>2.5280935481488884E-4</v>
      </c>
      <c r="H33" s="7">
        <f t="shared" si="5"/>
        <v>8.4436586986833942E-2</v>
      </c>
      <c r="I33">
        <f t="shared" si="3"/>
        <v>2.9747031027975435E-4</v>
      </c>
    </row>
    <row r="34" spans="1:9">
      <c r="A34" s="9" t="s">
        <v>902</v>
      </c>
      <c r="B34">
        <v>7.1</v>
      </c>
      <c r="C34" s="9">
        <v>3310</v>
      </c>
      <c r="D34">
        <f t="shared" si="0"/>
        <v>466.19718309859155</v>
      </c>
      <c r="E34" s="6">
        <f t="shared" si="1"/>
        <v>1.3123781044581603E-3</v>
      </c>
      <c r="F34" s="7">
        <f t="shared" si="4"/>
        <v>0.66322831533075699</v>
      </c>
      <c r="G34" s="6">
        <f t="shared" si="2"/>
        <v>6.1682007532155002E-4</v>
      </c>
      <c r="H34" s="7">
        <f t="shared" si="5"/>
        <v>8.5053407062155487E-2</v>
      </c>
      <c r="I34">
        <f t="shared" si="3"/>
        <v>1.6360432020084276E-4</v>
      </c>
    </row>
    <row r="35" spans="1:9">
      <c r="A35" s="9" t="s">
        <v>255</v>
      </c>
      <c r="B35">
        <v>3.89</v>
      </c>
      <c r="C35" s="9">
        <v>1795</v>
      </c>
      <c r="D35">
        <f t="shared" si="0"/>
        <v>461.439588688946</v>
      </c>
      <c r="E35" s="6">
        <f t="shared" si="1"/>
        <v>7.1169749169256726E-4</v>
      </c>
      <c r="F35" s="7">
        <f t="shared" si="4"/>
        <v>0.66394001282244952</v>
      </c>
      <c r="G35" s="6">
        <f t="shared" si="2"/>
        <v>3.3794790042265208E-4</v>
      </c>
      <c r="H35" s="7">
        <f t="shared" si="5"/>
        <v>8.5391354962578145E-2</v>
      </c>
      <c r="I35">
        <f t="shared" si="3"/>
        <v>6.419884994418798E-4</v>
      </c>
    </row>
    <row r="36" spans="1:9">
      <c r="A36" s="9" t="s">
        <v>196</v>
      </c>
      <c r="B36">
        <v>15.26</v>
      </c>
      <c r="C36" s="9">
        <v>7036</v>
      </c>
      <c r="D36">
        <f t="shared" si="0"/>
        <v>461.07470511140235</v>
      </c>
      <c r="E36" s="6">
        <f t="shared" si="1"/>
        <v>2.7896955718935395E-3</v>
      </c>
      <c r="F36" s="7">
        <f t="shared" si="4"/>
        <v>0.66672970839434309</v>
      </c>
      <c r="G36" s="6">
        <f t="shared" si="2"/>
        <v>1.3257287816065991E-3</v>
      </c>
      <c r="H36" s="7">
        <f t="shared" si="5"/>
        <v>8.6717083744184742E-2</v>
      </c>
      <c r="I36">
        <f t="shared" si="3"/>
        <v>1.9992077745566855E-4</v>
      </c>
    </row>
    <row r="37" spans="1:9">
      <c r="A37" s="9" t="s">
        <v>58</v>
      </c>
      <c r="B37">
        <v>4.72</v>
      </c>
      <c r="C37" s="9">
        <v>2137</v>
      </c>
      <c r="D37">
        <f t="shared" si="0"/>
        <v>452.75423728813564</v>
      </c>
      <c r="E37" s="6">
        <f t="shared" si="1"/>
        <v>8.4729667952480013E-4</v>
      </c>
      <c r="F37" s="7">
        <f t="shared" si="4"/>
        <v>0.66757700507386786</v>
      </c>
      <c r="G37" s="6">
        <f t="shared" si="2"/>
        <v>4.100550359884107E-4</v>
      </c>
      <c r="H37" s="7">
        <f t="shared" si="5"/>
        <v>8.7127138780173155E-2</v>
      </c>
      <c r="I37">
        <f t="shared" si="3"/>
        <v>1.1238948233678603E-4</v>
      </c>
    </row>
    <row r="38" spans="1:9">
      <c r="A38" s="9" t="s">
        <v>609</v>
      </c>
      <c r="B38">
        <v>2.63</v>
      </c>
      <c r="C38" s="9">
        <v>1162</v>
      </c>
      <c r="D38">
        <f t="shared" si="0"/>
        <v>441.82509505703422</v>
      </c>
      <c r="E38" s="6">
        <f t="shared" si="1"/>
        <v>4.6072004754694329E-4</v>
      </c>
      <c r="F38" s="7">
        <f t="shared" si="4"/>
        <v>0.66803772512141479</v>
      </c>
      <c r="G38" s="6">
        <f t="shared" si="2"/>
        <v>2.284840560698136E-4</v>
      </c>
      <c r="H38" s="7">
        <f t="shared" si="5"/>
        <v>8.7355622836242972E-2</v>
      </c>
      <c r="I38">
        <f t="shared" si="3"/>
        <v>1.5189420543474524E-4</v>
      </c>
    </row>
    <row r="39" spans="1:9">
      <c r="A39" s="9" t="s">
        <v>937</v>
      </c>
      <c r="B39">
        <v>3.55</v>
      </c>
      <c r="C39" s="9">
        <v>1563</v>
      </c>
      <c r="D39">
        <f t="shared" si="0"/>
        <v>440.28169014084511</v>
      </c>
      <c r="E39" s="6">
        <f t="shared" si="1"/>
        <v>6.1971207772450285E-4</v>
      </c>
      <c r="F39" s="7">
        <f t="shared" si="4"/>
        <v>0.66865743719913928</v>
      </c>
      <c r="G39" s="6">
        <f t="shared" si="2"/>
        <v>3.0841003766077501E-4</v>
      </c>
      <c r="H39" s="7">
        <f t="shared" si="5"/>
        <v>8.7664032873903744E-2</v>
      </c>
      <c r="I39">
        <f t="shared" si="3"/>
        <v>1.2854966345168112E-4</v>
      </c>
    </row>
    <row r="40" spans="1:9">
      <c r="A40" s="9" t="s">
        <v>808</v>
      </c>
      <c r="B40">
        <v>2.98</v>
      </c>
      <c r="C40" s="9">
        <v>1282</v>
      </c>
      <c r="D40">
        <f t="shared" si="0"/>
        <v>430.20134228187919</v>
      </c>
      <c r="E40" s="6">
        <f t="shared" si="1"/>
        <v>5.0829870994421802E-4</v>
      </c>
      <c r="F40" s="7">
        <f t="shared" si="4"/>
        <v>0.66916573590908346</v>
      </c>
      <c r="G40" s="6">
        <f t="shared" si="2"/>
        <v>2.5889067950115761E-4</v>
      </c>
      <c r="H40" s="7">
        <f t="shared" si="5"/>
        <v>8.7922923553404905E-2</v>
      </c>
      <c r="I40">
        <f t="shared" si="3"/>
        <v>1.5151969615173205E-3</v>
      </c>
    </row>
    <row r="41" spans="1:9">
      <c r="A41" s="9" t="s">
        <v>316</v>
      </c>
      <c r="B41">
        <v>35.11</v>
      </c>
      <c r="C41" s="9">
        <v>15086</v>
      </c>
      <c r="D41">
        <f t="shared" si="0"/>
        <v>429.67815437197379</v>
      </c>
      <c r="E41" s="6">
        <f t="shared" si="1"/>
        <v>5.9814308410440506E-3</v>
      </c>
      <c r="F41" s="7">
        <f t="shared" si="4"/>
        <v>0.67514716675012754</v>
      </c>
      <c r="G41" s="6">
        <f t="shared" si="2"/>
        <v>3.0502187104985384E-3</v>
      </c>
      <c r="H41" s="7">
        <f t="shared" si="5"/>
        <v>9.0973142263903448E-2</v>
      </c>
      <c r="I41">
        <f t="shared" si="3"/>
        <v>2.8028132486979107E-4</v>
      </c>
    </row>
    <row r="42" spans="1:9">
      <c r="A42" s="9" t="s">
        <v>36</v>
      </c>
      <c r="B42">
        <v>6.45</v>
      </c>
      <c r="C42" s="9">
        <v>2718</v>
      </c>
      <c r="D42">
        <f t="shared" si="0"/>
        <v>421.39534883720927</v>
      </c>
      <c r="E42" s="6">
        <f t="shared" si="1"/>
        <v>1.0776567032982718E-3</v>
      </c>
      <c r="F42" s="7">
        <f t="shared" si="4"/>
        <v>0.67622482345342583</v>
      </c>
      <c r="G42" s="6">
        <f t="shared" si="2"/>
        <v>5.6035063180619692E-4</v>
      </c>
      <c r="H42" s="7">
        <f t="shared" si="5"/>
        <v>9.1533492895709639E-2</v>
      </c>
      <c r="I42">
        <f t="shared" si="3"/>
        <v>4.6837627515347591E-4</v>
      </c>
    </row>
    <row r="43" spans="1:9">
      <c r="A43" s="9" t="s">
        <v>400</v>
      </c>
      <c r="B43">
        <v>10.76</v>
      </c>
      <c r="C43" s="9">
        <v>4512</v>
      </c>
      <c r="D43">
        <f t="shared" si="0"/>
        <v>419.33085501858739</v>
      </c>
      <c r="E43" s="6">
        <f t="shared" si="1"/>
        <v>1.7889577061375285E-3</v>
      </c>
      <c r="F43" s="7">
        <f t="shared" si="4"/>
        <v>0.67801378115956334</v>
      </c>
      <c r="G43" s="6">
        <f t="shared" si="2"/>
        <v>9.3478648034646178E-4</v>
      </c>
      <c r="H43" s="7">
        <f t="shared" si="5"/>
        <v>9.2468279376056103E-2</v>
      </c>
      <c r="I43">
        <f t="shared" si="3"/>
        <v>1.4705866573127141E-3</v>
      </c>
    </row>
    <row r="44" spans="1:9">
      <c r="A44" s="9" t="s">
        <v>765</v>
      </c>
      <c r="B44">
        <v>33.700000000000003</v>
      </c>
      <c r="C44" s="9">
        <v>14032</v>
      </c>
      <c r="D44">
        <f t="shared" si="0"/>
        <v>416.37982195845694</v>
      </c>
      <c r="E44" s="6">
        <f t="shared" si="1"/>
        <v>5.5635315896546541E-3</v>
      </c>
      <c r="F44" s="7">
        <f t="shared" si="4"/>
        <v>0.68357731274921796</v>
      </c>
      <c r="G44" s="6">
        <f t="shared" si="2"/>
        <v>2.9277234561036957E-3</v>
      </c>
      <c r="H44" s="7">
        <f t="shared" si="5"/>
        <v>9.5396002832159793E-2</v>
      </c>
      <c r="I44">
        <f t="shared" si="3"/>
        <v>1.2395036381915303E-4</v>
      </c>
    </row>
    <row r="45" spans="1:9">
      <c r="A45" s="9" t="s">
        <v>819</v>
      </c>
      <c r="B45">
        <v>2.84</v>
      </c>
      <c r="C45" s="9">
        <v>1182</v>
      </c>
      <c r="D45">
        <f t="shared" si="0"/>
        <v>416.19718309859155</v>
      </c>
      <c r="E45" s="6">
        <f t="shared" si="1"/>
        <v>4.6864982461315572E-4</v>
      </c>
      <c r="F45" s="7">
        <f t="shared" si="4"/>
        <v>0.6840459625738311</v>
      </c>
      <c r="G45" s="6">
        <f t="shared" si="2"/>
        <v>2.4672803012862002E-4</v>
      </c>
      <c r="H45" s="7">
        <f t="shared" si="5"/>
        <v>9.5642730862288416E-2</v>
      </c>
      <c r="I45">
        <f t="shared" si="3"/>
        <v>3.5322347770995466E-4</v>
      </c>
    </row>
    <row r="46" spans="1:9">
      <c r="A46" s="9" t="s">
        <v>884</v>
      </c>
      <c r="B46">
        <v>8.0399999999999991</v>
      </c>
      <c r="C46" s="9">
        <v>3285</v>
      </c>
      <c r="D46">
        <f t="shared" si="0"/>
        <v>408.58208955223887</v>
      </c>
      <c r="E46" s="6">
        <f t="shared" si="1"/>
        <v>1.3024658831253947E-3</v>
      </c>
      <c r="F46" s="7">
        <f t="shared" si="4"/>
        <v>0.68534842845695654</v>
      </c>
      <c r="G46" s="6">
        <f t="shared" si="2"/>
        <v>6.9848357825144538E-4</v>
      </c>
      <c r="H46" s="7">
        <f t="shared" si="5"/>
        <v>9.6341214440539863E-2</v>
      </c>
      <c r="I46">
        <f t="shared" si="3"/>
        <v>1.8601783079003065E-4</v>
      </c>
    </row>
    <row r="47" spans="1:9">
      <c r="A47" s="9" t="s">
        <v>276</v>
      </c>
      <c r="B47">
        <v>4.22</v>
      </c>
      <c r="C47" s="9">
        <v>1708</v>
      </c>
      <c r="D47">
        <f t="shared" si="0"/>
        <v>404.73933649289103</v>
      </c>
      <c r="E47" s="6">
        <f t="shared" si="1"/>
        <v>6.7720296145454316E-4</v>
      </c>
      <c r="F47" s="7">
        <f t="shared" si="4"/>
        <v>0.68602563141841111</v>
      </c>
      <c r="G47" s="6">
        <f t="shared" si="2"/>
        <v>3.6661700251506212E-4</v>
      </c>
      <c r="H47" s="7">
        <f t="shared" si="5"/>
        <v>9.670783144305492E-2</v>
      </c>
      <c r="I47">
        <f t="shared" si="3"/>
        <v>1.0667088450824758E-4</v>
      </c>
    </row>
    <row r="48" spans="1:9">
      <c r="A48" s="9" t="s">
        <v>333</v>
      </c>
      <c r="B48">
        <v>2.41</v>
      </c>
      <c r="C48" s="9">
        <v>964</v>
      </c>
      <c r="D48">
        <f t="shared" si="0"/>
        <v>400</v>
      </c>
      <c r="E48" s="6">
        <f t="shared" si="1"/>
        <v>3.8221525459144004E-4</v>
      </c>
      <c r="F48" s="7">
        <f t="shared" si="4"/>
        <v>0.68640784667300259</v>
      </c>
      <c r="G48" s="6">
        <f t="shared" si="2"/>
        <v>2.0937132134154024E-4</v>
      </c>
      <c r="H48" s="7">
        <f t="shared" si="5"/>
        <v>9.6917202764396457E-2</v>
      </c>
      <c r="I48">
        <f t="shared" si="3"/>
        <v>2.728446842271276E-4</v>
      </c>
    </row>
    <row r="49" spans="1:9">
      <c r="A49" s="9" t="s">
        <v>192</v>
      </c>
      <c r="B49">
        <v>6.16</v>
      </c>
      <c r="C49" s="9">
        <v>2459</v>
      </c>
      <c r="D49">
        <f t="shared" si="0"/>
        <v>399.18831168831167</v>
      </c>
      <c r="E49" s="6">
        <f t="shared" si="1"/>
        <v>9.7496609029082057E-4</v>
      </c>
      <c r="F49" s="7">
        <f t="shared" si="4"/>
        <v>0.68738281276329338</v>
      </c>
      <c r="G49" s="6">
        <f t="shared" si="2"/>
        <v>5.3515657239165476E-4</v>
      </c>
      <c r="H49" s="7">
        <f t="shared" si="5"/>
        <v>9.7452359336788114E-2</v>
      </c>
      <c r="I49">
        <f t="shared" si="3"/>
        <v>1.4387126736090106E-4</v>
      </c>
    </row>
    <row r="50" spans="1:9">
      <c r="A50" s="9" t="s">
        <v>901</v>
      </c>
      <c r="B50">
        <v>3.24</v>
      </c>
      <c r="C50" s="9">
        <v>1284</v>
      </c>
      <c r="D50">
        <f t="shared" si="0"/>
        <v>396.29629629629625</v>
      </c>
      <c r="E50" s="6">
        <f t="shared" si="1"/>
        <v>5.0909168765083919E-4</v>
      </c>
      <c r="F50" s="7">
        <f t="shared" si="4"/>
        <v>0.68789190445094417</v>
      </c>
      <c r="G50" s="6">
        <f t="shared" si="2"/>
        <v>2.8147845690729893E-4</v>
      </c>
      <c r="H50" s="7">
        <f t="shared" si="5"/>
        <v>9.7733837793695419E-2</v>
      </c>
      <c r="I50">
        <f t="shared" si="3"/>
        <v>5.9700344108196135E-4</v>
      </c>
    </row>
    <row r="51" spans="1:9">
      <c r="A51" s="9" t="s">
        <v>1075</v>
      </c>
      <c r="B51">
        <v>13.37</v>
      </c>
      <c r="C51" s="9">
        <v>5213</v>
      </c>
      <c r="D51">
        <f t="shared" si="0"/>
        <v>389.90276738967839</v>
      </c>
      <c r="E51" s="6">
        <f t="shared" si="1"/>
        <v>2.0668963923082748E-3</v>
      </c>
      <c r="F51" s="7">
        <f t="shared" si="4"/>
        <v>0.68995880084325245</v>
      </c>
      <c r="G51" s="6">
        <f t="shared" si="2"/>
        <v>1.1615330150773415E-3</v>
      </c>
      <c r="H51" s="7">
        <f t="shared" si="5"/>
        <v>9.8895370808772753E-2</v>
      </c>
      <c r="I51">
        <f t="shared" si="3"/>
        <v>5.0660246245200213E-4</v>
      </c>
    </row>
    <row r="52" spans="1:9">
      <c r="A52" s="9" t="s">
        <v>648</v>
      </c>
      <c r="B52">
        <v>11.33</v>
      </c>
      <c r="C52" s="9">
        <v>4400</v>
      </c>
      <c r="D52">
        <f t="shared" si="0"/>
        <v>388.34951456310677</v>
      </c>
      <c r="E52" s="6">
        <f t="shared" si="1"/>
        <v>1.7445509545667387E-3</v>
      </c>
      <c r="F52" s="7">
        <f t="shared" si="4"/>
        <v>0.69170335179781917</v>
      </c>
      <c r="G52" s="6">
        <f t="shared" si="2"/>
        <v>9.8430583850607923E-4</v>
      </c>
      <c r="H52" s="7">
        <f t="shared" si="5"/>
        <v>9.9879676647278828E-2</v>
      </c>
      <c r="I52">
        <f t="shared" si="3"/>
        <v>1.1880947074316139E-3</v>
      </c>
    </row>
    <row r="53" spans="1:9">
      <c r="A53" s="9" t="s">
        <v>454</v>
      </c>
      <c r="B53">
        <v>26.46</v>
      </c>
      <c r="C53" s="9">
        <v>10150</v>
      </c>
      <c r="D53">
        <f t="shared" si="0"/>
        <v>383.59788359788359</v>
      </c>
      <c r="E53" s="6">
        <f t="shared" si="1"/>
        <v>4.0243618611028181E-3</v>
      </c>
      <c r="F53" s="7">
        <f t="shared" si="4"/>
        <v>0.69572771365892194</v>
      </c>
      <c r="G53" s="6">
        <f t="shared" si="2"/>
        <v>2.2987407314096079E-3</v>
      </c>
      <c r="H53" s="7">
        <f t="shared" si="5"/>
        <v>0.10217841737868844</v>
      </c>
      <c r="I53">
        <f t="shared" si="3"/>
        <v>7.9152167578269705E-4</v>
      </c>
    </row>
    <row r="54" spans="1:9">
      <c r="A54" s="9" t="s">
        <v>891</v>
      </c>
      <c r="B54">
        <v>17.52</v>
      </c>
      <c r="C54" s="9">
        <v>6601</v>
      </c>
      <c r="D54">
        <f t="shared" si="0"/>
        <v>376.76940639269407</v>
      </c>
      <c r="E54" s="6">
        <f t="shared" si="1"/>
        <v>2.6172229207034187E-3</v>
      </c>
      <c r="F54" s="7">
        <f t="shared" si="4"/>
        <v>0.69834493657962537</v>
      </c>
      <c r="G54" s="6">
        <f t="shared" si="2"/>
        <v>1.5220686929061347E-3</v>
      </c>
      <c r="H54" s="7">
        <f t="shared" si="5"/>
        <v>0.10370048607159457</v>
      </c>
      <c r="I54">
        <f t="shared" si="3"/>
        <v>3.7596326607623742E-4</v>
      </c>
    </row>
    <row r="55" spans="1:9">
      <c r="A55" s="9" t="s">
        <v>94</v>
      </c>
      <c r="B55">
        <v>8.31</v>
      </c>
      <c r="C55" s="9">
        <v>3118</v>
      </c>
      <c r="D55">
        <f t="shared" si="0"/>
        <v>375.21058965102281</v>
      </c>
      <c r="E55" s="6">
        <f t="shared" si="1"/>
        <v>1.2362522446225208E-3</v>
      </c>
      <c r="F55" s="7">
        <f t="shared" si="4"/>
        <v>0.69958118882424791</v>
      </c>
      <c r="G55" s="6">
        <f t="shared" si="2"/>
        <v>7.2194011632705369E-4</v>
      </c>
      <c r="H55" s="7">
        <f t="shared" si="5"/>
        <v>0.10442242618792162</v>
      </c>
      <c r="I55">
        <f t="shared" si="3"/>
        <v>2.3374351817696815E-4</v>
      </c>
    </row>
    <row r="56" spans="1:9">
      <c r="A56" s="9" t="s">
        <v>241</v>
      </c>
      <c r="B56">
        <v>5.16</v>
      </c>
      <c r="C56" s="9">
        <v>1929</v>
      </c>
      <c r="D56">
        <f t="shared" si="0"/>
        <v>373.83720930232556</v>
      </c>
      <c r="E56" s="6">
        <f t="shared" si="1"/>
        <v>7.6482699803619072E-4</v>
      </c>
      <c r="F56" s="7">
        <f t="shared" si="4"/>
        <v>0.70034601582228406</v>
      </c>
      <c r="G56" s="6">
        <f t="shared" si="2"/>
        <v>4.4828050544495755E-4</v>
      </c>
      <c r="H56" s="7">
        <f t="shared" si="5"/>
        <v>0.10487070669336658</v>
      </c>
      <c r="I56">
        <f t="shared" si="3"/>
        <v>3.4513808118429024E-4</v>
      </c>
    </row>
    <row r="57" spans="1:9">
      <c r="A57" s="9" t="s">
        <v>258</v>
      </c>
      <c r="B57">
        <v>7.61</v>
      </c>
      <c r="C57" s="9">
        <v>2835</v>
      </c>
      <c r="D57">
        <f t="shared" si="0"/>
        <v>372.53613666228642</v>
      </c>
      <c r="E57" s="6">
        <f t="shared" si="1"/>
        <v>1.1240458991356147E-3</v>
      </c>
      <c r="F57" s="7">
        <f t="shared" si="4"/>
        <v>0.70147006172141968</v>
      </c>
      <c r="G57" s="6">
        <f t="shared" si="2"/>
        <v>6.6112686946436568E-4</v>
      </c>
      <c r="H57" s="7">
        <f t="shared" si="5"/>
        <v>0.10553183356283094</v>
      </c>
      <c r="I57">
        <f t="shared" si="3"/>
        <v>8.7131315569519141E-5</v>
      </c>
    </row>
    <row r="58" spans="1:9">
      <c r="A58" s="9" t="s">
        <v>323</v>
      </c>
      <c r="B58">
        <v>1.92</v>
      </c>
      <c r="C58" s="9">
        <v>714</v>
      </c>
      <c r="D58">
        <f t="shared" si="0"/>
        <v>371.875</v>
      </c>
      <c r="E58" s="6">
        <f t="shared" si="1"/>
        <v>2.8309304126378443E-4</v>
      </c>
      <c r="F58" s="7">
        <f t="shared" si="4"/>
        <v>0.70175315476268352</v>
      </c>
      <c r="G58" s="6">
        <f t="shared" si="2"/>
        <v>1.6680204853765861E-4</v>
      </c>
      <c r="H58" s="7">
        <f t="shared" si="5"/>
        <v>0.10569863561136859</v>
      </c>
      <c r="I58">
        <f t="shared" si="3"/>
        <v>2.0012049183944225E-4</v>
      </c>
    </row>
    <row r="59" spans="1:9">
      <c r="A59" s="9" t="s">
        <v>824</v>
      </c>
      <c r="B59">
        <v>4.37</v>
      </c>
      <c r="C59" s="9">
        <v>1582</v>
      </c>
      <c r="D59">
        <f t="shared" si="0"/>
        <v>362.01372997711667</v>
      </c>
      <c r="E59" s="6">
        <f t="shared" si="1"/>
        <v>6.2724536593740474E-4</v>
      </c>
      <c r="F59" s="7">
        <f t="shared" si="4"/>
        <v>0.70238040012862091</v>
      </c>
      <c r="G59" s="6">
        <f t="shared" si="2"/>
        <v>3.7964841255706675E-4</v>
      </c>
      <c r="H59" s="7">
        <f t="shared" si="5"/>
        <v>0.10607828402392566</v>
      </c>
      <c r="I59">
        <f t="shared" si="3"/>
        <v>2.2945703161772468E-4</v>
      </c>
    </row>
    <row r="60" spans="1:9">
      <c r="A60" s="9" t="s">
        <v>888</v>
      </c>
      <c r="B60">
        <v>4.99</v>
      </c>
      <c r="C60" s="9">
        <v>1784</v>
      </c>
      <c r="D60">
        <f t="shared" si="0"/>
        <v>357.51503006012024</v>
      </c>
      <c r="E60" s="6">
        <f t="shared" si="1"/>
        <v>7.0733611430615041E-4</v>
      </c>
      <c r="F60" s="7">
        <f t="shared" si="4"/>
        <v>0.70308773624292709</v>
      </c>
      <c r="G60" s="6">
        <f t="shared" si="2"/>
        <v>4.3351157406401901E-4</v>
      </c>
      <c r="H60" s="7">
        <f t="shared" si="5"/>
        <v>0.10651179559798968</v>
      </c>
      <c r="I60">
        <f t="shared" si="3"/>
        <v>2.1727127968621945E-3</v>
      </c>
    </row>
    <row r="61" spans="1:9">
      <c r="A61" s="9" t="s">
        <v>22</v>
      </c>
      <c r="B61">
        <v>46.87</v>
      </c>
      <c r="C61" s="9">
        <v>16343</v>
      </c>
      <c r="D61">
        <f t="shared" si="0"/>
        <v>348.6878600384041</v>
      </c>
      <c r="E61" s="6">
        <f t="shared" si="1"/>
        <v>6.4798173296555031E-3</v>
      </c>
      <c r="F61" s="7">
        <f t="shared" si="4"/>
        <v>0.70956755357258261</v>
      </c>
      <c r="G61" s="6">
        <f t="shared" si="2"/>
        <v>4.0718812577916971E-3</v>
      </c>
      <c r="H61" s="7">
        <f t="shared" si="5"/>
        <v>0.11058367685578138</v>
      </c>
      <c r="I61">
        <f t="shared" si="3"/>
        <v>9.1589995677543445E-4</v>
      </c>
    </row>
    <row r="62" spans="1:9">
      <c r="A62" s="9" t="s">
        <v>356</v>
      </c>
      <c r="B62">
        <v>19.71</v>
      </c>
      <c r="C62" s="9">
        <v>6822</v>
      </c>
      <c r="D62">
        <f t="shared" si="0"/>
        <v>346.11872146118719</v>
      </c>
      <c r="E62" s="6">
        <f t="shared" si="1"/>
        <v>2.7048469572850662E-3</v>
      </c>
      <c r="F62" s="7">
        <f t="shared" si="4"/>
        <v>0.71227240052986762</v>
      </c>
      <c r="G62" s="6">
        <f t="shared" si="2"/>
        <v>1.7123272795194018E-3</v>
      </c>
      <c r="H62" s="7">
        <f t="shared" si="5"/>
        <v>0.11229600413530079</v>
      </c>
      <c r="I62">
        <f t="shared" si="3"/>
        <v>1.7447816353581558E-4</v>
      </c>
    </row>
    <row r="63" spans="1:9">
      <c r="A63" s="9" t="s">
        <v>894</v>
      </c>
      <c r="B63">
        <v>3.75</v>
      </c>
      <c r="C63" s="9">
        <v>1293</v>
      </c>
      <c r="D63">
        <f t="shared" si="0"/>
        <v>344.8</v>
      </c>
      <c r="E63" s="6">
        <f t="shared" si="1"/>
        <v>5.1266008733063487E-4</v>
      </c>
      <c r="F63" s="7">
        <f t="shared" si="4"/>
        <v>0.71278506061719826</v>
      </c>
      <c r="G63" s="6">
        <f t="shared" si="2"/>
        <v>3.2578525105011449E-4</v>
      </c>
      <c r="H63" s="7">
        <f t="shared" si="5"/>
        <v>0.11262178938635091</v>
      </c>
      <c r="I63">
        <f t="shared" si="3"/>
        <v>2.3260471079973588E-4</v>
      </c>
    </row>
    <row r="64" spans="1:9">
      <c r="A64" s="9" t="s">
        <v>394</v>
      </c>
      <c r="B64">
        <v>4.9800000000000004</v>
      </c>
      <c r="C64" s="9">
        <v>1697</v>
      </c>
      <c r="D64">
        <f t="shared" si="0"/>
        <v>340.76305220883529</v>
      </c>
      <c r="E64" s="6">
        <f t="shared" si="1"/>
        <v>6.7284158406812631E-4</v>
      </c>
      <c r="F64" s="7">
        <f t="shared" si="4"/>
        <v>0.71345790220126637</v>
      </c>
      <c r="G64" s="6">
        <f t="shared" si="2"/>
        <v>4.3264281339455203E-4</v>
      </c>
      <c r="H64" s="7">
        <f t="shared" si="5"/>
        <v>0.11305443219974547</v>
      </c>
      <c r="I64">
        <f t="shared" si="3"/>
        <v>3.6010024501509363E-4</v>
      </c>
    </row>
    <row r="65" spans="1:9">
      <c r="A65" s="9" t="s">
        <v>914</v>
      </c>
      <c r="B65">
        <v>7.69</v>
      </c>
      <c r="C65" s="9">
        <v>2600</v>
      </c>
      <c r="D65">
        <f t="shared" si="0"/>
        <v>338.1014304291287</v>
      </c>
      <c r="E65" s="6">
        <f t="shared" si="1"/>
        <v>1.0308710186076183E-3</v>
      </c>
      <c r="F65" s="7">
        <f t="shared" si="4"/>
        <v>0.71448877321987403</v>
      </c>
      <c r="G65" s="6">
        <f t="shared" si="2"/>
        <v>6.6807695482010143E-4</v>
      </c>
      <c r="H65" s="7">
        <f t="shared" si="5"/>
        <v>0.11372250915456557</v>
      </c>
      <c r="I65">
        <f t="shared" si="3"/>
        <v>1.3280832281860888E-3</v>
      </c>
    </row>
    <row r="66" spans="1:9">
      <c r="A66" s="9" t="s">
        <v>752</v>
      </c>
      <c r="B66">
        <v>28.32</v>
      </c>
      <c r="C66" s="9">
        <v>9532</v>
      </c>
      <c r="D66">
        <f t="shared" ref="D66:D129" si="6">C66/B66</f>
        <v>336.58192090395482</v>
      </c>
      <c r="E66" s="6">
        <f t="shared" si="1"/>
        <v>3.7793317497568533E-3</v>
      </c>
      <c r="F66" s="7">
        <f t="shared" si="4"/>
        <v>0.71826810496963089</v>
      </c>
      <c r="G66" s="6">
        <f t="shared" si="2"/>
        <v>2.4603302159304646E-3</v>
      </c>
      <c r="H66" s="7">
        <f t="shared" si="5"/>
        <v>0.11618283937049603</v>
      </c>
      <c r="I66">
        <f t="shared" si="3"/>
        <v>2.806549185598306E-4</v>
      </c>
    </row>
    <row r="67" spans="1:9">
      <c r="A67" s="9" t="s">
        <v>821</v>
      </c>
      <c r="B67">
        <v>5.98</v>
      </c>
      <c r="C67" s="9">
        <v>2008</v>
      </c>
      <c r="D67">
        <f t="shared" si="6"/>
        <v>335.78595317725751</v>
      </c>
      <c r="E67" s="6">
        <f t="shared" ref="E67:E130" si="7">C67/2522139</f>
        <v>7.9614961744772989E-4</v>
      </c>
      <c r="F67" s="7">
        <f t="shared" si="4"/>
        <v>0.71906425458707868</v>
      </c>
      <c r="G67" s="6">
        <f t="shared" ref="G67:G130" si="8">B67/11510.65</f>
        <v>5.1951888034124929E-4</v>
      </c>
      <c r="H67" s="7">
        <f t="shared" si="5"/>
        <v>0.11670235825083729</v>
      </c>
      <c r="I67">
        <f t="shared" ref="I67:I130" si="9">F67*H68-F68*H67</f>
        <v>4.5219401316438923E-4</v>
      </c>
    </row>
    <row r="68" spans="1:9">
      <c r="A68" s="9" t="s">
        <v>293</v>
      </c>
      <c r="B68">
        <v>9.48</v>
      </c>
      <c r="C68" s="9">
        <v>3026</v>
      </c>
      <c r="D68">
        <f t="shared" si="6"/>
        <v>319.19831223628688</v>
      </c>
      <c r="E68" s="6">
        <f t="shared" si="7"/>
        <v>1.1997752701179436E-3</v>
      </c>
      <c r="F68" s="7">
        <f t="shared" ref="F68:F131" si="10">F67+E68</f>
        <v>0.72026402985719662</v>
      </c>
      <c r="G68" s="6">
        <f t="shared" si="8"/>
        <v>8.2358511465468944E-4</v>
      </c>
      <c r="H68" s="7">
        <f t="shared" ref="H68:H131" si="11">H67+G68</f>
        <v>0.11752594336549198</v>
      </c>
      <c r="I68">
        <f t="shared" si="9"/>
        <v>1.8037834851603041E-4</v>
      </c>
    </row>
    <row r="69" spans="1:9">
      <c r="A69" s="9" t="s">
        <v>923</v>
      </c>
      <c r="B69">
        <v>3.78</v>
      </c>
      <c r="C69" s="9">
        <v>1205</v>
      </c>
      <c r="D69">
        <f t="shared" si="6"/>
        <v>318.78306878306881</v>
      </c>
      <c r="E69" s="6">
        <f t="shared" si="7"/>
        <v>4.7776906823930007E-4</v>
      </c>
      <c r="F69" s="7">
        <f t="shared" si="10"/>
        <v>0.72074179892543588</v>
      </c>
      <c r="G69" s="6">
        <f t="shared" si="8"/>
        <v>3.2839153305851539E-4</v>
      </c>
      <c r="H69" s="7">
        <f t="shared" si="11"/>
        <v>0.11785433489855049</v>
      </c>
      <c r="I69">
        <f t="shared" si="9"/>
        <v>3.0208537281266323E-4</v>
      </c>
    </row>
    <row r="70" spans="1:9">
      <c r="A70" s="9" t="s">
        <v>664</v>
      </c>
      <c r="B70">
        <v>6.32</v>
      </c>
      <c r="C70" s="9">
        <v>2004</v>
      </c>
      <c r="D70">
        <f t="shared" si="6"/>
        <v>317.08860759493672</v>
      </c>
      <c r="E70" s="6">
        <f t="shared" si="7"/>
        <v>7.9456366203448743E-4</v>
      </c>
      <c r="F70" s="7">
        <f t="shared" si="10"/>
        <v>0.72153636258747034</v>
      </c>
      <c r="G70" s="6">
        <f t="shared" si="8"/>
        <v>5.4905674310312626E-4</v>
      </c>
      <c r="H70" s="7">
        <f t="shared" si="11"/>
        <v>0.11840339164165362</v>
      </c>
      <c r="I70">
        <f t="shared" si="9"/>
        <v>1.6463429219470971E-4</v>
      </c>
    </row>
    <row r="71" spans="1:9">
      <c r="A71" s="9" t="s">
        <v>844</v>
      </c>
      <c r="B71">
        <v>3.43</v>
      </c>
      <c r="C71" s="9">
        <v>1073</v>
      </c>
      <c r="D71">
        <f t="shared" si="6"/>
        <v>312.82798833819243</v>
      </c>
      <c r="E71" s="6">
        <f t="shared" si="7"/>
        <v>4.254325396022979E-4</v>
      </c>
      <c r="F71" s="7">
        <f t="shared" si="10"/>
        <v>0.72196179512707259</v>
      </c>
      <c r="G71" s="6">
        <f t="shared" si="8"/>
        <v>2.9798490962717138E-4</v>
      </c>
      <c r="H71" s="7">
        <f t="shared" si="11"/>
        <v>0.11870137655128078</v>
      </c>
      <c r="I71">
        <f t="shared" si="9"/>
        <v>4.888245634833005E-4</v>
      </c>
    </row>
    <row r="72" spans="1:9">
      <c r="A72" s="9" t="s">
        <v>920</v>
      </c>
      <c r="B72">
        <v>10.14</v>
      </c>
      <c r="C72" s="9">
        <v>3127</v>
      </c>
      <c r="D72">
        <f t="shared" si="6"/>
        <v>308.38264299802762</v>
      </c>
      <c r="E72" s="6">
        <f t="shared" si="7"/>
        <v>1.2398206443023163E-3</v>
      </c>
      <c r="F72" s="7">
        <f t="shared" si="10"/>
        <v>0.72320161577137487</v>
      </c>
      <c r="G72" s="6">
        <f t="shared" si="8"/>
        <v>8.8092331883950963E-4</v>
      </c>
      <c r="H72" s="7">
        <f t="shared" si="11"/>
        <v>0.1195822998701203</v>
      </c>
      <c r="I72">
        <f t="shared" si="9"/>
        <v>5.2719867238501528E-4</v>
      </c>
    </row>
    <row r="73" spans="1:9">
      <c r="A73" s="9" t="s">
        <v>880</v>
      </c>
      <c r="B73">
        <v>10.91</v>
      </c>
      <c r="C73" s="9">
        <v>3338</v>
      </c>
      <c r="D73">
        <f t="shared" si="6"/>
        <v>305.95783684692941</v>
      </c>
      <c r="E73" s="6">
        <f t="shared" si="7"/>
        <v>1.3234797923508577E-3</v>
      </c>
      <c r="F73" s="7">
        <f t="shared" si="10"/>
        <v>0.72452509556372569</v>
      </c>
      <c r="G73" s="6">
        <f t="shared" si="8"/>
        <v>9.478178903884664E-4</v>
      </c>
      <c r="H73" s="7">
        <f t="shared" si="11"/>
        <v>0.12053011776050876</v>
      </c>
      <c r="I73">
        <f t="shared" si="9"/>
        <v>1.1457789489251191E-4</v>
      </c>
    </row>
    <row r="74" spans="1:9">
      <c r="A74" s="9" t="s">
        <v>687</v>
      </c>
      <c r="B74">
        <v>2.37</v>
      </c>
      <c r="C74" s="9">
        <v>724</v>
      </c>
      <c r="D74">
        <f t="shared" si="6"/>
        <v>305.48523206751054</v>
      </c>
      <c r="E74" s="6">
        <f t="shared" si="7"/>
        <v>2.8705792979689064E-4</v>
      </c>
      <c r="F74" s="7">
        <f t="shared" si="10"/>
        <v>0.72481215349352257</v>
      </c>
      <c r="G74" s="6">
        <f t="shared" si="8"/>
        <v>2.0589627866367236E-4</v>
      </c>
      <c r="H74" s="7">
        <f t="shared" si="11"/>
        <v>0.12073601403917243</v>
      </c>
      <c r="I74">
        <f t="shared" si="9"/>
        <v>7.9627122311577703E-4</v>
      </c>
    </row>
    <row r="75" spans="1:9">
      <c r="A75" s="9" t="s">
        <v>537</v>
      </c>
      <c r="B75">
        <v>16.420000000000002</v>
      </c>
      <c r="C75" s="9">
        <v>4965</v>
      </c>
      <c r="D75">
        <f t="shared" si="6"/>
        <v>302.37515225334954</v>
      </c>
      <c r="E75" s="6">
        <f t="shared" si="7"/>
        <v>1.9685671566872405E-3</v>
      </c>
      <c r="F75" s="7">
        <f t="shared" si="10"/>
        <v>0.72678072065020982</v>
      </c>
      <c r="G75" s="6">
        <f t="shared" si="8"/>
        <v>1.426505019264768E-3</v>
      </c>
      <c r="H75" s="7">
        <f t="shared" si="11"/>
        <v>0.1221625190584372</v>
      </c>
      <c r="I75">
        <f t="shared" si="9"/>
        <v>5.4544345315489517E-4</v>
      </c>
    </row>
    <row r="76" spans="1:9">
      <c r="A76" s="9" t="s">
        <v>915</v>
      </c>
      <c r="B76">
        <v>11.23</v>
      </c>
      <c r="C76" s="9">
        <v>3378</v>
      </c>
      <c r="D76">
        <f t="shared" si="6"/>
        <v>300.80142475512019</v>
      </c>
      <c r="E76" s="6">
        <f t="shared" si="7"/>
        <v>1.3393393464832825E-3</v>
      </c>
      <c r="F76" s="7">
        <f t="shared" si="10"/>
        <v>0.72812005999669316</v>
      </c>
      <c r="G76" s="6">
        <f t="shared" si="8"/>
        <v>9.7561823181140951E-4</v>
      </c>
      <c r="H76" s="7">
        <f t="shared" si="11"/>
        <v>0.12313813729024861</v>
      </c>
      <c r="I76">
        <f t="shared" si="9"/>
        <v>5.2105608794658642E-4</v>
      </c>
    </row>
    <row r="77" spans="1:9">
      <c r="A77" s="9" t="s">
        <v>881</v>
      </c>
      <c r="B77">
        <v>10.66</v>
      </c>
      <c r="C77" s="9">
        <v>3139</v>
      </c>
      <c r="D77">
        <f t="shared" si="6"/>
        <v>294.46529080675424</v>
      </c>
      <c r="E77" s="6">
        <f t="shared" si="7"/>
        <v>1.2445785105420438E-3</v>
      </c>
      <c r="F77" s="7">
        <f t="shared" si="10"/>
        <v>0.72936463850723521</v>
      </c>
      <c r="G77" s="6">
        <f t="shared" si="8"/>
        <v>9.2609887365179206E-4</v>
      </c>
      <c r="H77" s="7">
        <f t="shared" si="11"/>
        <v>0.1240642361639004</v>
      </c>
      <c r="I77">
        <f t="shared" si="9"/>
        <v>3.5001339174423052E-4</v>
      </c>
    </row>
    <row r="78" spans="1:9">
      <c r="A78" s="9" t="s">
        <v>568</v>
      </c>
      <c r="B78">
        <v>7.13</v>
      </c>
      <c r="C78" s="9">
        <v>2069</v>
      </c>
      <c r="D78">
        <f t="shared" si="6"/>
        <v>290.18232819074336</v>
      </c>
      <c r="E78" s="6">
        <f t="shared" si="7"/>
        <v>8.2033543749967781E-4</v>
      </c>
      <c r="F78" s="7">
        <f t="shared" si="10"/>
        <v>0.73018497394473492</v>
      </c>
      <c r="G78" s="6">
        <f t="shared" si="8"/>
        <v>6.1942635732995096E-4</v>
      </c>
      <c r="H78" s="7">
        <f t="shared" si="11"/>
        <v>0.12468366252123035</v>
      </c>
      <c r="I78">
        <f t="shared" si="9"/>
        <v>2.0377181907642317E-3</v>
      </c>
    </row>
    <row r="79" spans="1:9">
      <c r="A79" s="9" t="s">
        <v>154</v>
      </c>
      <c r="B79">
        <v>41.44</v>
      </c>
      <c r="C79" s="9">
        <v>11956</v>
      </c>
      <c r="D79">
        <f t="shared" si="6"/>
        <v>288.51351351351354</v>
      </c>
      <c r="E79" s="6">
        <f t="shared" si="7"/>
        <v>4.7404207301818017E-3</v>
      </c>
      <c r="F79" s="7">
        <f t="shared" si="10"/>
        <v>0.73492539467491669</v>
      </c>
      <c r="G79" s="6">
        <f t="shared" si="8"/>
        <v>3.6001442142711312E-3</v>
      </c>
      <c r="H79" s="7">
        <f t="shared" si="11"/>
        <v>0.12828380673550149</v>
      </c>
      <c r="I79">
        <f t="shared" si="9"/>
        <v>6.7837693516599462E-4</v>
      </c>
    </row>
    <row r="80" spans="1:9">
      <c r="A80" s="9" t="s">
        <v>247</v>
      </c>
      <c r="B80">
        <v>13.79</v>
      </c>
      <c r="C80" s="9">
        <v>3973</v>
      </c>
      <c r="D80">
        <f t="shared" si="6"/>
        <v>288.1073241479333</v>
      </c>
      <c r="E80" s="6">
        <f t="shared" si="7"/>
        <v>1.575250214203103E-3</v>
      </c>
      <c r="F80" s="7">
        <f t="shared" si="10"/>
        <v>0.73650064488911982</v>
      </c>
      <c r="G80" s="6">
        <f t="shared" si="8"/>
        <v>1.1980209631949543E-3</v>
      </c>
      <c r="H80" s="7">
        <f t="shared" si="11"/>
        <v>0.12948182769869646</v>
      </c>
      <c r="I80">
        <f t="shared" si="9"/>
        <v>1.2276812734703102E-4</v>
      </c>
    </row>
    <row r="81" spans="1:9">
      <c r="A81" s="9" t="s">
        <v>259</v>
      </c>
      <c r="B81">
        <v>2.4900000000000002</v>
      </c>
      <c r="C81" s="9">
        <v>712</v>
      </c>
      <c r="D81">
        <f t="shared" si="6"/>
        <v>285.94377510040158</v>
      </c>
      <c r="E81" s="6">
        <f t="shared" si="7"/>
        <v>2.823000635571632E-4</v>
      </c>
      <c r="F81" s="7">
        <f t="shared" si="10"/>
        <v>0.73678294495267693</v>
      </c>
      <c r="G81" s="6">
        <f t="shared" si="8"/>
        <v>2.1632140669727601E-4</v>
      </c>
      <c r="H81" s="7">
        <f t="shared" si="11"/>
        <v>0.12969814910539373</v>
      </c>
      <c r="I81">
        <f t="shared" si="9"/>
        <v>3.3294263015369585E-4</v>
      </c>
    </row>
    <row r="82" spans="1:9">
      <c r="A82" s="9" t="s">
        <v>307</v>
      </c>
      <c r="B82">
        <v>6.74</v>
      </c>
      <c r="C82" s="9">
        <v>1915</v>
      </c>
      <c r="D82">
        <f t="shared" si="6"/>
        <v>284.12462908011867</v>
      </c>
      <c r="E82" s="6">
        <f t="shared" si="7"/>
        <v>7.5927615408984204E-4</v>
      </c>
      <c r="F82" s="7">
        <f t="shared" si="10"/>
        <v>0.73754222110676682</v>
      </c>
      <c r="G82" s="6">
        <f t="shared" si="8"/>
        <v>5.8554469122073908E-4</v>
      </c>
      <c r="H82" s="7">
        <f t="shared" si="11"/>
        <v>0.13028369379661447</v>
      </c>
      <c r="I82">
        <f t="shared" si="9"/>
        <v>8.3108993822897381E-5</v>
      </c>
    </row>
    <row r="83" spans="1:9">
      <c r="A83" s="9" t="s">
        <v>308</v>
      </c>
      <c r="B83">
        <v>1.68</v>
      </c>
      <c r="C83" s="9">
        <v>475</v>
      </c>
      <c r="D83">
        <f t="shared" si="6"/>
        <v>282.73809523809524</v>
      </c>
      <c r="E83" s="6">
        <f t="shared" si="7"/>
        <v>1.8833220532254565E-4</v>
      </c>
      <c r="F83" s="7">
        <f t="shared" si="10"/>
        <v>0.73773055331208937</v>
      </c>
      <c r="G83" s="6">
        <f t="shared" si="8"/>
        <v>1.4595179247045128E-4</v>
      </c>
      <c r="H83" s="7">
        <f t="shared" si="11"/>
        <v>0.13042964558908493</v>
      </c>
      <c r="I83">
        <f t="shared" si="9"/>
        <v>2.9789462067632277E-4</v>
      </c>
    </row>
    <row r="84" spans="1:9">
      <c r="A84" s="9" t="s">
        <v>203</v>
      </c>
      <c r="B84">
        <v>6.01</v>
      </c>
      <c r="C84" s="9">
        <v>1688</v>
      </c>
      <c r="D84">
        <f t="shared" si="6"/>
        <v>280.86522462562397</v>
      </c>
      <c r="E84" s="6">
        <f t="shared" si="7"/>
        <v>6.6927318438833074E-4</v>
      </c>
      <c r="F84" s="7">
        <f t="shared" si="10"/>
        <v>0.73839982649647773</v>
      </c>
      <c r="G84" s="6">
        <f t="shared" si="8"/>
        <v>5.2212516234965013E-4</v>
      </c>
      <c r="H84" s="7">
        <f t="shared" si="11"/>
        <v>0.13095177075143458</v>
      </c>
      <c r="I84">
        <f t="shared" si="9"/>
        <v>8.4339406998285016E-5</v>
      </c>
    </row>
    <row r="85" spans="1:9">
      <c r="A85" s="9" t="s">
        <v>275</v>
      </c>
      <c r="B85">
        <v>1.7</v>
      </c>
      <c r="C85" s="9">
        <v>476</v>
      </c>
      <c r="D85">
        <f t="shared" si="6"/>
        <v>280</v>
      </c>
      <c r="E85" s="6">
        <f t="shared" si="7"/>
        <v>1.887286941758563E-4</v>
      </c>
      <c r="F85" s="7">
        <f t="shared" si="10"/>
        <v>0.73858855519065358</v>
      </c>
      <c r="G85" s="6">
        <f t="shared" si="8"/>
        <v>1.4768931380938522E-4</v>
      </c>
      <c r="H85" s="7">
        <f t="shared" si="11"/>
        <v>0.13109946006524395</v>
      </c>
      <c r="I85">
        <f t="shared" si="9"/>
        <v>1.2810430072032752E-4</v>
      </c>
    </row>
    <row r="86" spans="1:9">
      <c r="A86" s="9" t="s">
        <v>852</v>
      </c>
      <c r="B86">
        <v>2.57</v>
      </c>
      <c r="C86" s="9">
        <v>708</v>
      </c>
      <c r="D86">
        <f t="shared" si="6"/>
        <v>275.48638132295724</v>
      </c>
      <c r="E86" s="6">
        <f t="shared" si="7"/>
        <v>2.8071410814392068E-4</v>
      </c>
      <c r="F86" s="7">
        <f t="shared" si="10"/>
        <v>0.73886926929879748</v>
      </c>
      <c r="G86" s="6">
        <f t="shared" si="8"/>
        <v>2.2327149205301176E-4</v>
      </c>
      <c r="H86" s="7">
        <f t="shared" si="11"/>
        <v>0.13132273155729696</v>
      </c>
      <c r="I86">
        <f t="shared" si="9"/>
        <v>5.0993828064373192E-4</v>
      </c>
    </row>
    <row r="87" spans="1:9">
      <c r="A87" s="9" t="s">
        <v>812</v>
      </c>
      <c r="B87">
        <v>10.17</v>
      </c>
      <c r="C87" s="9">
        <v>2744</v>
      </c>
      <c r="D87">
        <f t="shared" si="6"/>
        <v>269.81317600786628</v>
      </c>
      <c r="E87" s="6">
        <f t="shared" si="7"/>
        <v>1.0879654134843481E-3</v>
      </c>
      <c r="F87" s="7">
        <f t="shared" si="10"/>
        <v>0.73995723471228181</v>
      </c>
      <c r="G87" s="6">
        <f t="shared" si="8"/>
        <v>8.8352960084791046E-4</v>
      </c>
      <c r="H87" s="7">
        <f t="shared" si="11"/>
        <v>0.13220626115814488</v>
      </c>
      <c r="I87">
        <f t="shared" si="9"/>
        <v>4.8556772926469649E-4</v>
      </c>
    </row>
    <row r="88" spans="1:9">
      <c r="A88" s="9" t="s">
        <v>864</v>
      </c>
      <c r="B88">
        <v>9.68</v>
      </c>
      <c r="C88" s="9">
        <v>2608</v>
      </c>
      <c r="D88">
        <f t="shared" si="6"/>
        <v>269.42148760330582</v>
      </c>
      <c r="E88" s="6">
        <f t="shared" si="7"/>
        <v>1.0340429294341035E-3</v>
      </c>
      <c r="F88" s="7">
        <f t="shared" si="10"/>
        <v>0.74099127764171591</v>
      </c>
      <c r="G88" s="6">
        <f t="shared" si="8"/>
        <v>8.4096032804402876E-4</v>
      </c>
      <c r="H88" s="7">
        <f t="shared" si="11"/>
        <v>0.13304722148618892</v>
      </c>
      <c r="I88">
        <f t="shared" si="9"/>
        <v>5.3922367487037326E-4</v>
      </c>
    </row>
    <row r="89" spans="1:9">
      <c r="A89" s="9" t="s">
        <v>865</v>
      </c>
      <c r="B89">
        <v>10.72</v>
      </c>
      <c r="C89" s="9">
        <v>2860</v>
      </c>
      <c r="D89">
        <f t="shared" si="6"/>
        <v>266.79104477611941</v>
      </c>
      <c r="E89" s="6">
        <f t="shared" si="7"/>
        <v>1.1339581204683803E-3</v>
      </c>
      <c r="F89" s="7">
        <f t="shared" si="10"/>
        <v>0.74212523576218425</v>
      </c>
      <c r="G89" s="6">
        <f t="shared" si="8"/>
        <v>9.3131143766859395E-4</v>
      </c>
      <c r="H89" s="7">
        <f t="shared" si="11"/>
        <v>0.1339785329238575</v>
      </c>
      <c r="I89">
        <f t="shared" si="9"/>
        <v>4.1561246864939283E-4</v>
      </c>
    </row>
    <row r="90" spans="1:9">
      <c r="A90" s="9" t="s">
        <v>810</v>
      </c>
      <c r="B90">
        <v>8.24</v>
      </c>
      <c r="C90" s="9">
        <v>2177</v>
      </c>
      <c r="D90">
        <f t="shared" si="6"/>
        <v>264.19902912621359</v>
      </c>
      <c r="E90" s="6">
        <f t="shared" si="7"/>
        <v>8.6315623365722509E-4</v>
      </c>
      <c r="F90" s="7">
        <f t="shared" si="10"/>
        <v>0.74298839199584144</v>
      </c>
      <c r="G90" s="6">
        <f t="shared" si="8"/>
        <v>7.1585879164078492E-4</v>
      </c>
      <c r="H90" s="7">
        <f t="shared" si="11"/>
        <v>0.1346943917154983</v>
      </c>
      <c r="I90">
        <f t="shared" si="9"/>
        <v>9.0872349699122612E-5</v>
      </c>
    </row>
    <row r="91" spans="1:9">
      <c r="A91" s="9" t="s">
        <v>185</v>
      </c>
      <c r="B91">
        <v>1.8</v>
      </c>
      <c r="C91" s="9">
        <v>474</v>
      </c>
      <c r="D91">
        <f t="shared" si="6"/>
        <v>263.33333333333331</v>
      </c>
      <c r="E91" s="6">
        <f t="shared" si="7"/>
        <v>1.8793571646923504E-4</v>
      </c>
      <c r="F91" s="7">
        <f t="shared" si="10"/>
        <v>0.74317632771231068</v>
      </c>
      <c r="G91" s="6">
        <f t="shared" si="8"/>
        <v>1.5637692050405496E-4</v>
      </c>
      <c r="H91" s="7">
        <f t="shared" si="11"/>
        <v>0.13485076863600234</v>
      </c>
      <c r="I91">
        <f t="shared" si="9"/>
        <v>8.2187732106699107E-4</v>
      </c>
    </row>
    <row r="92" spans="1:9">
      <c r="A92" s="9" t="s">
        <v>892</v>
      </c>
      <c r="B92">
        <v>16.239999999999998</v>
      </c>
      <c r="C92" s="9">
        <v>4239</v>
      </c>
      <c r="D92">
        <f t="shared" si="6"/>
        <v>261.02216748768473</v>
      </c>
      <c r="E92" s="6">
        <f t="shared" si="7"/>
        <v>1.6807162491837286E-3</v>
      </c>
      <c r="F92" s="7">
        <f t="shared" si="10"/>
        <v>0.74485704396149444</v>
      </c>
      <c r="G92" s="6">
        <f t="shared" si="8"/>
        <v>1.4108673272143623E-3</v>
      </c>
      <c r="H92" s="7">
        <f t="shared" si="11"/>
        <v>0.13626163596321669</v>
      </c>
      <c r="I92">
        <f t="shared" si="9"/>
        <v>1.0834471655818551E-3</v>
      </c>
    </row>
    <row r="93" spans="1:9">
      <c r="A93" s="9" t="s">
        <v>150</v>
      </c>
      <c r="B93">
        <v>21.35</v>
      </c>
      <c r="C93" s="9">
        <v>5518</v>
      </c>
      <c r="D93">
        <f t="shared" si="6"/>
        <v>258.45433255269319</v>
      </c>
      <c r="E93" s="6">
        <f t="shared" si="7"/>
        <v>2.1878254925680146E-3</v>
      </c>
      <c r="F93" s="7">
        <f t="shared" si="10"/>
        <v>0.74704486945406245</v>
      </c>
      <c r="G93" s="6">
        <f t="shared" si="8"/>
        <v>1.8548040293119852E-3</v>
      </c>
      <c r="H93" s="7">
        <f t="shared" si="11"/>
        <v>0.13811643999252868</v>
      </c>
      <c r="I93">
        <f t="shared" si="9"/>
        <v>1.7098243495323739E-3</v>
      </c>
    </row>
    <row r="94" spans="1:9">
      <c r="A94" s="9" t="s">
        <v>748</v>
      </c>
      <c r="B94">
        <v>33.65</v>
      </c>
      <c r="C94" s="9">
        <v>8657</v>
      </c>
      <c r="D94">
        <f t="shared" si="6"/>
        <v>257.26597325408619</v>
      </c>
      <c r="E94" s="6">
        <f t="shared" si="7"/>
        <v>3.4324040031100587E-3</v>
      </c>
      <c r="F94" s="7">
        <f t="shared" si="10"/>
        <v>0.75047727345717252</v>
      </c>
      <c r="G94" s="6">
        <f t="shared" si="8"/>
        <v>2.9233796527563605E-3</v>
      </c>
      <c r="H94" s="7">
        <f t="shared" si="11"/>
        <v>0.14103981964528503</v>
      </c>
      <c r="I94">
        <f t="shared" si="9"/>
        <v>2.1318011403541337E-4</v>
      </c>
    </row>
    <row r="95" spans="1:9">
      <c r="A95" s="9" t="s">
        <v>841</v>
      </c>
      <c r="B95">
        <v>4.16</v>
      </c>
      <c r="C95" s="9">
        <v>1038</v>
      </c>
      <c r="D95">
        <f t="shared" si="6"/>
        <v>249.51923076923077</v>
      </c>
      <c r="E95" s="6">
        <f t="shared" si="7"/>
        <v>4.115554297364261E-4</v>
      </c>
      <c r="F95" s="7">
        <f t="shared" si="10"/>
        <v>0.750888828886909</v>
      </c>
      <c r="G95" s="6">
        <f t="shared" si="8"/>
        <v>3.6140443849826034E-4</v>
      </c>
      <c r="H95" s="7">
        <f t="shared" si="11"/>
        <v>0.14140122408378328</v>
      </c>
      <c r="I95">
        <f t="shared" si="9"/>
        <v>4.3645611464582235E-4</v>
      </c>
    </row>
    <row r="96" spans="1:9">
      <c r="A96" s="9" t="s">
        <v>248</v>
      </c>
      <c r="B96">
        <v>8.51</v>
      </c>
      <c r="C96" s="9">
        <v>2117</v>
      </c>
      <c r="D96">
        <f t="shared" si="6"/>
        <v>248.76615746180966</v>
      </c>
      <c r="E96" s="6">
        <f t="shared" si="7"/>
        <v>8.393669024585877E-4</v>
      </c>
      <c r="F96" s="7">
        <f t="shared" si="10"/>
        <v>0.75172819578936756</v>
      </c>
      <c r="G96" s="6">
        <f t="shared" si="8"/>
        <v>7.3931532971639312E-4</v>
      </c>
      <c r="H96" s="7">
        <f t="shared" si="11"/>
        <v>0.14214053941349966</v>
      </c>
      <c r="I96">
        <f t="shared" si="9"/>
        <v>2.0159632774510716E-4</v>
      </c>
    </row>
    <row r="97" spans="1:9">
      <c r="A97" s="9" t="s">
        <v>921</v>
      </c>
      <c r="B97">
        <v>3.93</v>
      </c>
      <c r="C97" s="9">
        <v>977</v>
      </c>
      <c r="D97">
        <f t="shared" si="6"/>
        <v>248.60050890585239</v>
      </c>
      <c r="E97" s="6">
        <f t="shared" si="7"/>
        <v>3.8736960968447813E-4</v>
      </c>
      <c r="F97" s="7">
        <f t="shared" si="10"/>
        <v>0.752115565399052</v>
      </c>
      <c r="G97" s="6">
        <f t="shared" si="8"/>
        <v>3.4142294310051996E-4</v>
      </c>
      <c r="H97" s="7">
        <f t="shared" si="11"/>
        <v>0.14248196235660018</v>
      </c>
      <c r="I97">
        <f t="shared" si="9"/>
        <v>1.2451179477729335E-4</v>
      </c>
    </row>
    <row r="98" spans="1:9">
      <c r="A98" s="9" t="s">
        <v>402</v>
      </c>
      <c r="B98">
        <v>2.42</v>
      </c>
      <c r="C98" s="9">
        <v>595</v>
      </c>
      <c r="D98">
        <f t="shared" si="6"/>
        <v>245.86776859504133</v>
      </c>
      <c r="E98" s="6">
        <f t="shared" si="7"/>
        <v>2.3591086771982035E-4</v>
      </c>
      <c r="F98" s="7">
        <f t="shared" si="10"/>
        <v>0.75235147626677179</v>
      </c>
      <c r="G98" s="6">
        <f t="shared" si="8"/>
        <v>2.1024008201100719E-4</v>
      </c>
      <c r="H98" s="7">
        <f t="shared" si="11"/>
        <v>0.14269220243861119</v>
      </c>
      <c r="I98">
        <f t="shared" si="9"/>
        <v>1.7664109590491833E-3</v>
      </c>
    </row>
    <row r="99" spans="1:9">
      <c r="A99" s="9" t="s">
        <v>662</v>
      </c>
      <c r="B99">
        <v>34.33</v>
      </c>
      <c r="C99" s="9">
        <v>8439</v>
      </c>
      <c r="D99">
        <f t="shared" si="6"/>
        <v>245.81998252257503</v>
      </c>
      <c r="E99" s="6">
        <f t="shared" si="7"/>
        <v>3.3459694330883428E-3</v>
      </c>
      <c r="F99" s="7">
        <f t="shared" si="10"/>
        <v>0.75569744569986008</v>
      </c>
      <c r="G99" s="6">
        <f t="shared" si="8"/>
        <v>2.9824553782801144E-3</v>
      </c>
      <c r="H99" s="7">
        <f t="shared" si="11"/>
        <v>0.14567465781689132</v>
      </c>
      <c r="I99">
        <f t="shared" si="9"/>
        <v>3.2966556167839112E-4</v>
      </c>
    </row>
    <row r="100" spans="1:9">
      <c r="A100" s="9" t="s">
        <v>184</v>
      </c>
      <c r="B100">
        <v>6.4</v>
      </c>
      <c r="C100" s="9">
        <v>1567</v>
      </c>
      <c r="D100">
        <f t="shared" si="6"/>
        <v>244.84375</v>
      </c>
      <c r="E100" s="6">
        <f t="shared" si="7"/>
        <v>6.2129803313774542E-4</v>
      </c>
      <c r="F100" s="7">
        <f t="shared" si="10"/>
        <v>0.75631874373299779</v>
      </c>
      <c r="G100" s="6">
        <f t="shared" si="8"/>
        <v>5.5600682845886201E-4</v>
      </c>
      <c r="H100" s="7">
        <f t="shared" si="11"/>
        <v>0.14623066464535017</v>
      </c>
      <c r="I100">
        <f t="shared" si="9"/>
        <v>1.6401148092555495E-4</v>
      </c>
    </row>
    <row r="101" spans="1:9">
      <c r="A101" s="9" t="s">
        <v>830</v>
      </c>
      <c r="B101">
        <v>3.18</v>
      </c>
      <c r="C101" s="9">
        <v>775</v>
      </c>
      <c r="D101">
        <f t="shared" si="6"/>
        <v>243.71069182389937</v>
      </c>
      <c r="E101" s="6">
        <f t="shared" si="7"/>
        <v>3.0727886131573241E-4</v>
      </c>
      <c r="F101" s="7">
        <f t="shared" si="10"/>
        <v>0.75662602259431355</v>
      </c>
      <c r="G101" s="6">
        <f t="shared" si="8"/>
        <v>2.7626589289049709E-4</v>
      </c>
      <c r="H101" s="7">
        <f t="shared" si="11"/>
        <v>0.14650693053824068</v>
      </c>
      <c r="I101">
        <f t="shared" si="9"/>
        <v>2.9777966262449496E-4</v>
      </c>
    </row>
    <row r="102" spans="1:9">
      <c r="A102" s="9" t="s">
        <v>405</v>
      </c>
      <c r="B102">
        <v>5.77</v>
      </c>
      <c r="C102" s="9">
        <v>1403</v>
      </c>
      <c r="D102">
        <f t="shared" si="6"/>
        <v>243.15424610051994</v>
      </c>
      <c r="E102" s="6">
        <f t="shared" si="7"/>
        <v>5.5627386119480333E-4</v>
      </c>
      <c r="F102" s="7">
        <f t="shared" si="10"/>
        <v>0.75718229645550839</v>
      </c>
      <c r="G102" s="6">
        <f t="shared" si="8"/>
        <v>5.0127490628244277E-4</v>
      </c>
      <c r="H102" s="7">
        <f t="shared" si="11"/>
        <v>0.14700820544452312</v>
      </c>
      <c r="I102">
        <f t="shared" si="9"/>
        <v>2.2422986861037053E-4</v>
      </c>
    </row>
    <row r="103" spans="1:9">
      <c r="A103" s="9" t="s">
        <v>908</v>
      </c>
      <c r="B103">
        <v>4.34</v>
      </c>
      <c r="C103" s="9">
        <v>1051</v>
      </c>
      <c r="D103">
        <f t="shared" si="6"/>
        <v>242.16589861751152</v>
      </c>
      <c r="E103" s="6">
        <f t="shared" si="7"/>
        <v>4.1670978482946419E-4</v>
      </c>
      <c r="F103" s="7">
        <f t="shared" si="10"/>
        <v>0.75759900624033782</v>
      </c>
      <c r="G103" s="6">
        <f t="shared" si="8"/>
        <v>3.770421305486658E-4</v>
      </c>
      <c r="H103" s="7">
        <f t="shared" si="11"/>
        <v>0.14738524757507179</v>
      </c>
      <c r="I103">
        <f t="shared" si="9"/>
        <v>1.9880114341706834E-4</v>
      </c>
    </row>
    <row r="104" spans="1:9">
      <c r="A104" s="9" t="s">
        <v>801</v>
      </c>
      <c r="B104">
        <v>3.84</v>
      </c>
      <c r="C104" s="9">
        <v>923</v>
      </c>
      <c r="D104">
        <f t="shared" si="6"/>
        <v>240.36458333333334</v>
      </c>
      <c r="E104" s="6">
        <f t="shared" si="7"/>
        <v>3.6595921160570454E-4</v>
      </c>
      <c r="F104" s="7">
        <f t="shared" si="10"/>
        <v>0.75796496545194358</v>
      </c>
      <c r="G104" s="6">
        <f t="shared" si="8"/>
        <v>3.3360409707531723E-4</v>
      </c>
      <c r="H104" s="7">
        <f t="shared" si="11"/>
        <v>0.1477188516721471</v>
      </c>
      <c r="I104">
        <f t="shared" si="9"/>
        <v>1.7447038955524519E-4</v>
      </c>
    </row>
    <row r="105" spans="1:9">
      <c r="A105" s="9" t="s">
        <v>781</v>
      </c>
      <c r="B105">
        <v>3.37</v>
      </c>
      <c r="C105" s="9">
        <v>810</v>
      </c>
      <c r="D105">
        <f t="shared" si="6"/>
        <v>240.35608308605342</v>
      </c>
      <c r="E105" s="6">
        <f t="shared" si="7"/>
        <v>3.2115597118160421E-4</v>
      </c>
      <c r="F105" s="7">
        <f t="shared" si="10"/>
        <v>0.75828612142312524</v>
      </c>
      <c r="G105" s="6">
        <f t="shared" si="8"/>
        <v>2.9277234561036954E-4</v>
      </c>
      <c r="H105" s="7">
        <f t="shared" si="11"/>
        <v>0.14801162401775747</v>
      </c>
      <c r="I105">
        <f t="shared" si="9"/>
        <v>2.2698036934232224E-4</v>
      </c>
    </row>
    <row r="106" spans="1:9">
      <c r="A106" s="9" t="s">
        <v>105</v>
      </c>
      <c r="B106">
        <v>4.38</v>
      </c>
      <c r="C106" s="9">
        <v>1049</v>
      </c>
      <c r="D106">
        <f t="shared" si="6"/>
        <v>239.49771689497717</v>
      </c>
      <c r="E106" s="6">
        <f t="shared" si="7"/>
        <v>4.1591680712284296E-4</v>
      </c>
      <c r="F106" s="7">
        <f t="shared" si="10"/>
        <v>0.75870203823024807</v>
      </c>
      <c r="G106" s="6">
        <f t="shared" si="8"/>
        <v>3.8051717322653368E-4</v>
      </c>
      <c r="H106" s="7">
        <f t="shared" si="11"/>
        <v>0.14839214119098401</v>
      </c>
      <c r="I106">
        <f t="shared" si="9"/>
        <v>2.5317077343663119E-4</v>
      </c>
    </row>
    <row r="107" spans="1:9">
      <c r="A107" s="9" t="s">
        <v>827</v>
      </c>
      <c r="B107">
        <v>4.88</v>
      </c>
      <c r="C107" s="9">
        <v>1164</v>
      </c>
      <c r="D107">
        <f t="shared" si="6"/>
        <v>238.52459016393442</v>
      </c>
      <c r="E107" s="6">
        <f t="shared" si="7"/>
        <v>4.6151302525356452E-4</v>
      </c>
      <c r="F107" s="7">
        <f t="shared" si="10"/>
        <v>0.75916355125550161</v>
      </c>
      <c r="G107" s="6">
        <f t="shared" si="8"/>
        <v>4.2395520669988231E-4</v>
      </c>
      <c r="H107" s="7">
        <f t="shared" si="11"/>
        <v>0.14881609639768389</v>
      </c>
      <c r="I107">
        <f t="shared" si="9"/>
        <v>3.6473904662337464E-4</v>
      </c>
    </row>
    <row r="108" spans="1:9">
      <c r="A108" s="9" t="s">
        <v>940</v>
      </c>
      <c r="B108">
        <v>7.01</v>
      </c>
      <c r="C108" s="9">
        <v>1654</v>
      </c>
      <c r="D108">
        <f t="shared" si="6"/>
        <v>235.94864479315265</v>
      </c>
      <c r="E108" s="6">
        <f t="shared" si="7"/>
        <v>6.5579256337576952E-4</v>
      </c>
      <c r="F108" s="7">
        <f t="shared" si="10"/>
        <v>0.75981934381887739</v>
      </c>
      <c r="G108" s="6">
        <f t="shared" si="8"/>
        <v>6.0900122929634728E-4</v>
      </c>
      <c r="H108" s="7">
        <f t="shared" si="11"/>
        <v>0.14942509762698025</v>
      </c>
      <c r="I108">
        <f t="shared" si="9"/>
        <v>4.1718196949877551E-4</v>
      </c>
    </row>
    <row r="109" spans="1:9">
      <c r="A109" s="9" t="s">
        <v>588</v>
      </c>
      <c r="B109">
        <v>8.01</v>
      </c>
      <c r="C109" s="9">
        <v>1883</v>
      </c>
      <c r="D109">
        <f t="shared" si="6"/>
        <v>235.08114856429464</v>
      </c>
      <c r="E109" s="6">
        <f t="shared" si="7"/>
        <v>7.4658851078390211E-4</v>
      </c>
      <c r="F109" s="7">
        <f t="shared" si="10"/>
        <v>0.7605659323296613</v>
      </c>
      <c r="G109" s="6">
        <f t="shared" si="8"/>
        <v>6.9587729624304444E-4</v>
      </c>
      <c r="H109" s="7">
        <f t="shared" si="11"/>
        <v>0.15012097492322329</v>
      </c>
      <c r="I109">
        <f t="shared" si="9"/>
        <v>9.8210151355707098E-5</v>
      </c>
    </row>
    <row r="110" spans="1:9">
      <c r="A110" s="9" t="s">
        <v>896</v>
      </c>
      <c r="B110">
        <v>1.88</v>
      </c>
      <c r="C110" s="9">
        <v>437</v>
      </c>
      <c r="D110">
        <f t="shared" si="6"/>
        <v>232.44680851063831</v>
      </c>
      <c r="E110" s="6">
        <f t="shared" si="7"/>
        <v>1.73265628896742E-4</v>
      </c>
      <c r="F110" s="7">
        <f t="shared" si="10"/>
        <v>0.76073919795855804</v>
      </c>
      <c r="G110" s="6">
        <f t="shared" si="8"/>
        <v>1.6332700585979071E-4</v>
      </c>
      <c r="H110" s="7">
        <f t="shared" si="11"/>
        <v>0.1502843019290831</v>
      </c>
      <c r="I110">
        <f t="shared" si="9"/>
        <v>9.0921705399306385E-4</v>
      </c>
    </row>
    <row r="111" spans="1:9">
      <c r="A111" s="9" t="s">
        <v>620</v>
      </c>
      <c r="B111">
        <v>17.36</v>
      </c>
      <c r="C111" s="9">
        <v>3996</v>
      </c>
      <c r="D111">
        <f t="shared" si="6"/>
        <v>230.18433179723502</v>
      </c>
      <c r="E111" s="6">
        <f t="shared" si="7"/>
        <v>1.5843694578292474E-3</v>
      </c>
      <c r="F111" s="7">
        <f t="shared" si="10"/>
        <v>0.76232356741638729</v>
      </c>
      <c r="G111" s="6">
        <f t="shared" si="8"/>
        <v>1.5081685221946632E-3</v>
      </c>
      <c r="H111" s="7">
        <f t="shared" si="11"/>
        <v>0.15179247045127775</v>
      </c>
      <c r="I111">
        <f t="shared" si="9"/>
        <v>2.1502041077986478E-4</v>
      </c>
    </row>
    <row r="112" spans="1:9">
      <c r="A112" s="9" t="s">
        <v>235</v>
      </c>
      <c r="B112">
        <v>4.09</v>
      </c>
      <c r="C112" s="9">
        <v>928</v>
      </c>
      <c r="D112">
        <f t="shared" si="6"/>
        <v>226.89486552567237</v>
      </c>
      <c r="E112" s="6">
        <f t="shared" si="7"/>
        <v>3.6794165587225765E-4</v>
      </c>
      <c r="F112" s="7">
        <f t="shared" si="10"/>
        <v>0.76269150907225958</v>
      </c>
      <c r="G112" s="6">
        <f t="shared" si="8"/>
        <v>3.5532311381199151E-4</v>
      </c>
      <c r="H112" s="7">
        <f t="shared" si="11"/>
        <v>0.15214779356508973</v>
      </c>
      <c r="I112">
        <f t="shared" si="9"/>
        <v>9.169860337685104E-4</v>
      </c>
    </row>
    <row r="113" spans="1:9">
      <c r="A113" s="9" t="s">
        <v>331</v>
      </c>
      <c r="B113">
        <v>17.41</v>
      </c>
      <c r="C113" s="9">
        <v>3922</v>
      </c>
      <c r="D113">
        <f t="shared" si="6"/>
        <v>225.27283170591613</v>
      </c>
      <c r="E113" s="6">
        <f t="shared" si="7"/>
        <v>1.5550292826842613E-3</v>
      </c>
      <c r="F113" s="7">
        <f t="shared" si="10"/>
        <v>0.76424653835494383</v>
      </c>
      <c r="G113" s="6">
        <f t="shared" si="8"/>
        <v>1.512512325541998E-3</v>
      </c>
      <c r="H113" s="7">
        <f t="shared" si="11"/>
        <v>0.15366030589063173</v>
      </c>
      <c r="I113">
        <f t="shared" si="9"/>
        <v>2.8980730554233058E-4</v>
      </c>
    </row>
    <row r="114" spans="1:9">
      <c r="A114" s="9" t="s">
        <v>1002</v>
      </c>
      <c r="B114">
        <v>5.5</v>
      </c>
      <c r="C114" s="9">
        <v>1237</v>
      </c>
      <c r="D114">
        <f t="shared" si="6"/>
        <v>224.90909090909091</v>
      </c>
      <c r="E114" s="6">
        <f t="shared" si="7"/>
        <v>4.9045671154523995E-4</v>
      </c>
      <c r="F114" s="7">
        <f t="shared" si="10"/>
        <v>0.76473699506648907</v>
      </c>
      <c r="G114" s="6">
        <f t="shared" si="8"/>
        <v>4.7781836820683457E-4</v>
      </c>
      <c r="H114" s="7">
        <f t="shared" si="11"/>
        <v>0.15413812425883858</v>
      </c>
      <c r="I114">
        <f t="shared" si="9"/>
        <v>2.0502758378490582E-4</v>
      </c>
    </row>
    <row r="115" spans="1:9">
      <c r="A115" s="9" t="s">
        <v>899</v>
      </c>
      <c r="B115">
        <v>3.89</v>
      </c>
      <c r="C115" s="9">
        <v>874</v>
      </c>
      <c r="D115">
        <f t="shared" si="6"/>
        <v>224.67866323907455</v>
      </c>
      <c r="E115" s="6">
        <f t="shared" si="7"/>
        <v>3.4653125779348401E-4</v>
      </c>
      <c r="F115" s="7">
        <f t="shared" si="10"/>
        <v>0.76508352632428256</v>
      </c>
      <c r="G115" s="6">
        <f t="shared" si="8"/>
        <v>3.3794790042265208E-4</v>
      </c>
      <c r="H115" s="7">
        <f t="shared" si="11"/>
        <v>0.15447607215926124</v>
      </c>
      <c r="I115">
        <f t="shared" si="9"/>
        <v>2.9294676398704256E-4</v>
      </c>
    </row>
    <row r="116" spans="1:9">
      <c r="A116" s="9" t="s">
        <v>820</v>
      </c>
      <c r="B116">
        <v>5.55</v>
      </c>
      <c r="C116" s="9">
        <v>1240</v>
      </c>
      <c r="D116">
        <f t="shared" si="6"/>
        <v>223.42342342342343</v>
      </c>
      <c r="E116" s="6">
        <f t="shared" si="7"/>
        <v>4.9164617810517188E-4</v>
      </c>
      <c r="F116" s="7">
        <f t="shared" si="10"/>
        <v>0.76557517250238771</v>
      </c>
      <c r="G116" s="6">
        <f t="shared" si="8"/>
        <v>4.8216217155416943E-4</v>
      </c>
      <c r="H116" s="7">
        <f t="shared" si="11"/>
        <v>0.1549582343308154</v>
      </c>
      <c r="I116">
        <f t="shared" si="9"/>
        <v>7.3945189570726044E-5</v>
      </c>
    </row>
    <row r="117" spans="1:9">
      <c r="A117" s="9" t="s">
        <v>51</v>
      </c>
      <c r="B117">
        <v>1.4</v>
      </c>
      <c r="C117" s="9">
        <v>312</v>
      </c>
      <c r="D117">
        <f t="shared" si="6"/>
        <v>222.85714285714286</v>
      </c>
      <c r="E117" s="6">
        <f t="shared" si="7"/>
        <v>1.237045222329142E-4</v>
      </c>
      <c r="F117" s="7">
        <f t="shared" si="10"/>
        <v>0.76569887702462058</v>
      </c>
      <c r="G117" s="6">
        <f t="shared" si="8"/>
        <v>1.2162649372537606E-4</v>
      </c>
      <c r="H117" s="7">
        <f t="shared" si="11"/>
        <v>0.15507986082454078</v>
      </c>
      <c r="I117">
        <f t="shared" si="9"/>
        <v>9.2012227639146071E-5</v>
      </c>
    </row>
    <row r="118" spans="1:9">
      <c r="A118" s="9" t="s">
        <v>763</v>
      </c>
      <c r="B118">
        <v>1.74</v>
      </c>
      <c r="C118" s="9">
        <v>386</v>
      </c>
      <c r="D118">
        <f t="shared" si="6"/>
        <v>221.83908045977012</v>
      </c>
      <c r="E118" s="6">
        <f t="shared" si="7"/>
        <v>1.5304469737790027E-4</v>
      </c>
      <c r="F118" s="7">
        <f t="shared" si="10"/>
        <v>0.76585192172199845</v>
      </c>
      <c r="G118" s="6">
        <f t="shared" si="8"/>
        <v>1.5116435648725312E-4</v>
      </c>
      <c r="H118" s="7">
        <f t="shared" si="11"/>
        <v>0.15523102518102805</v>
      </c>
      <c r="I118">
        <f t="shared" si="9"/>
        <v>8.2336459697632258E-4</v>
      </c>
    </row>
    <row r="119" spans="1:9">
      <c r="A119" s="9" t="s">
        <v>562</v>
      </c>
      <c r="B119">
        <v>15.56</v>
      </c>
      <c r="C119" s="9">
        <v>3443</v>
      </c>
      <c r="D119">
        <f t="shared" si="6"/>
        <v>221.27249357326477</v>
      </c>
      <c r="E119" s="6">
        <f t="shared" si="7"/>
        <v>1.365111121948473E-3</v>
      </c>
      <c r="F119" s="7">
        <f t="shared" si="10"/>
        <v>0.76721703284394693</v>
      </c>
      <c r="G119" s="6">
        <f t="shared" si="8"/>
        <v>1.3517916016906083E-3</v>
      </c>
      <c r="H119" s="7">
        <f t="shared" si="11"/>
        <v>0.15658281678271865</v>
      </c>
      <c r="I119">
        <f t="shared" si="9"/>
        <v>2.6755995573594926E-4</v>
      </c>
    </row>
    <row r="120" spans="1:9">
      <c r="A120" s="9" t="s">
        <v>410</v>
      </c>
      <c r="B120">
        <v>5.05</v>
      </c>
      <c r="C120" s="9">
        <v>1112</v>
      </c>
      <c r="D120">
        <f t="shared" si="6"/>
        <v>220.19801980198019</v>
      </c>
      <c r="E120" s="6">
        <f t="shared" si="7"/>
        <v>4.4089560488141217E-4</v>
      </c>
      <c r="F120" s="7">
        <f t="shared" si="10"/>
        <v>0.7676579284488283</v>
      </c>
      <c r="G120" s="6">
        <f t="shared" si="8"/>
        <v>4.3872413808082079E-4</v>
      </c>
      <c r="H120" s="7">
        <f t="shared" si="11"/>
        <v>0.15702154092079948</v>
      </c>
      <c r="I120">
        <f t="shared" si="9"/>
        <v>2.537425159673673E-4</v>
      </c>
    </row>
    <row r="121" spans="1:9">
      <c r="A121" s="9" t="s">
        <v>256</v>
      </c>
      <c r="B121">
        <v>4.7699999999999996</v>
      </c>
      <c r="C121" s="9">
        <v>1034</v>
      </c>
      <c r="D121">
        <f t="shared" si="6"/>
        <v>216.77148846960171</v>
      </c>
      <c r="E121" s="6">
        <f t="shared" si="7"/>
        <v>4.0996947432318364E-4</v>
      </c>
      <c r="F121" s="7">
        <f t="shared" si="10"/>
        <v>0.76806789792315144</v>
      </c>
      <c r="G121" s="6">
        <f t="shared" si="8"/>
        <v>4.1439883933574556E-4</v>
      </c>
      <c r="H121" s="7">
        <f t="shared" si="11"/>
        <v>0.15743593976013523</v>
      </c>
      <c r="I121">
        <f t="shared" si="9"/>
        <v>2.6214793257572921E-4</v>
      </c>
    </row>
    <row r="122" spans="1:9">
      <c r="A122" s="9" t="s">
        <v>938</v>
      </c>
      <c r="B122">
        <v>4.91</v>
      </c>
      <c r="C122" s="9">
        <v>1049</v>
      </c>
      <c r="D122">
        <f t="shared" si="6"/>
        <v>213.64562118126273</v>
      </c>
      <c r="E122" s="6">
        <f t="shared" si="7"/>
        <v>4.1591680712284296E-4</v>
      </c>
      <c r="F122" s="7">
        <f t="shared" si="10"/>
        <v>0.76848381473027427</v>
      </c>
      <c r="G122" s="6">
        <f t="shared" si="8"/>
        <v>4.265614887082832E-4</v>
      </c>
      <c r="H122" s="7">
        <f t="shared" si="11"/>
        <v>0.15786250124884352</v>
      </c>
      <c r="I122">
        <f t="shared" si="9"/>
        <v>3.4449557507325312E-4</v>
      </c>
    </row>
    <row r="123" spans="1:9">
      <c r="A123" s="9" t="s">
        <v>281</v>
      </c>
      <c r="B123">
        <v>6.42</v>
      </c>
      <c r="C123" s="9">
        <v>1344</v>
      </c>
      <c r="D123">
        <f t="shared" si="6"/>
        <v>209.34579439252337</v>
      </c>
      <c r="E123" s="6">
        <f t="shared" si="7"/>
        <v>5.3288101884947658E-4</v>
      </c>
      <c r="F123" s="7">
        <f t="shared" si="10"/>
        <v>0.76901669574912379</v>
      </c>
      <c r="G123" s="6">
        <f t="shared" si="8"/>
        <v>5.5774434979779597E-4</v>
      </c>
      <c r="H123" s="7">
        <f t="shared" si="11"/>
        <v>0.15842024559864132</v>
      </c>
      <c r="I123">
        <f t="shared" si="9"/>
        <v>5.6627352318892876E-4</v>
      </c>
    </row>
    <row r="124" spans="1:9">
      <c r="A124" s="9" t="s">
        <v>431</v>
      </c>
      <c r="B124">
        <v>10.55</v>
      </c>
      <c r="C124" s="9">
        <v>2206</v>
      </c>
      <c r="D124">
        <f t="shared" si="6"/>
        <v>209.09952606635071</v>
      </c>
      <c r="E124" s="6">
        <f t="shared" si="7"/>
        <v>8.7465441040323309E-4</v>
      </c>
      <c r="F124" s="7">
        <f t="shared" si="10"/>
        <v>0.76989135015952703</v>
      </c>
      <c r="G124" s="6">
        <f t="shared" si="8"/>
        <v>9.1654250628765547E-4</v>
      </c>
      <c r="H124" s="7">
        <f t="shared" si="11"/>
        <v>0.15933678810492896</v>
      </c>
      <c r="I124">
        <f t="shared" si="9"/>
        <v>1.9060558766831881E-3</v>
      </c>
    </row>
    <row r="125" spans="1:9">
      <c r="A125" s="9" t="s">
        <v>603</v>
      </c>
      <c r="B125">
        <v>35.47</v>
      </c>
      <c r="C125" s="9">
        <v>7382</v>
      </c>
      <c r="D125">
        <f t="shared" si="6"/>
        <v>208.11953763744009</v>
      </c>
      <c r="E125" s="6">
        <f t="shared" si="7"/>
        <v>2.926880715139015E-3</v>
      </c>
      <c r="F125" s="7">
        <f t="shared" si="10"/>
        <v>0.77281823087466606</v>
      </c>
      <c r="G125" s="6">
        <f t="shared" si="8"/>
        <v>3.0814940945993493E-3</v>
      </c>
      <c r="H125" s="7">
        <f t="shared" si="11"/>
        <v>0.16241828219952831</v>
      </c>
      <c r="I125">
        <f t="shared" si="9"/>
        <v>1.9600308655002563E-3</v>
      </c>
    </row>
    <row r="126" spans="1:9">
      <c r="A126" s="9" t="s">
        <v>1016</v>
      </c>
      <c r="B126">
        <v>36.46</v>
      </c>
      <c r="C126" s="9">
        <v>7576</v>
      </c>
      <c r="D126">
        <f t="shared" si="6"/>
        <v>207.78935820076796</v>
      </c>
      <c r="E126" s="6">
        <f t="shared" si="7"/>
        <v>3.0037995526812759E-3</v>
      </c>
      <c r="F126" s="7">
        <f t="shared" si="10"/>
        <v>0.77582203042734732</v>
      </c>
      <c r="G126" s="6">
        <f t="shared" si="8"/>
        <v>3.1675014008765798E-3</v>
      </c>
      <c r="H126" s="7">
        <f t="shared" si="11"/>
        <v>0.16558578360040488</v>
      </c>
      <c r="I126">
        <f t="shared" si="9"/>
        <v>2.8926218929972713E-4</v>
      </c>
    </row>
    <row r="127" spans="1:9">
      <c r="A127" s="9" t="s">
        <v>496</v>
      </c>
      <c r="B127">
        <v>5.37</v>
      </c>
      <c r="C127" s="9">
        <v>1107</v>
      </c>
      <c r="D127">
        <f t="shared" si="6"/>
        <v>206.14525139664804</v>
      </c>
      <c r="E127" s="6">
        <f t="shared" si="7"/>
        <v>4.3891316061485906E-4</v>
      </c>
      <c r="F127" s="7">
        <f t="shared" si="10"/>
        <v>0.77626094358796216</v>
      </c>
      <c r="G127" s="6">
        <f t="shared" si="8"/>
        <v>4.6652447950376391E-4</v>
      </c>
      <c r="H127" s="7">
        <f t="shared" si="11"/>
        <v>0.16605230807990864</v>
      </c>
      <c r="I127">
        <f t="shared" si="9"/>
        <v>1.7037686263837726E-4</v>
      </c>
    </row>
    <row r="128" spans="1:9">
      <c r="A128" s="9" t="s">
        <v>933</v>
      </c>
      <c r="B128">
        <v>3.16</v>
      </c>
      <c r="C128" s="9">
        <v>649</v>
      </c>
      <c r="D128">
        <f t="shared" si="6"/>
        <v>205.37974683544303</v>
      </c>
      <c r="E128" s="6">
        <f t="shared" si="7"/>
        <v>2.5732126579859399E-4</v>
      </c>
      <c r="F128" s="7">
        <f t="shared" si="10"/>
        <v>0.77651826485376074</v>
      </c>
      <c r="G128" s="6">
        <f t="shared" si="8"/>
        <v>2.7452837155156313E-4</v>
      </c>
      <c r="H128" s="7">
        <f t="shared" si="11"/>
        <v>0.16632683645146021</v>
      </c>
      <c r="I128">
        <f t="shared" si="9"/>
        <v>1.925622331284127E-4</v>
      </c>
    </row>
    <row r="129" spans="1:9">
      <c r="A129" s="9" t="s">
        <v>244</v>
      </c>
      <c r="B129">
        <v>3.57</v>
      </c>
      <c r="C129" s="9">
        <v>732</v>
      </c>
      <c r="D129">
        <f t="shared" si="6"/>
        <v>205.0420168067227</v>
      </c>
      <c r="E129" s="6">
        <f t="shared" si="7"/>
        <v>2.9022984062337563E-4</v>
      </c>
      <c r="F129" s="7">
        <f t="shared" si="10"/>
        <v>0.77680849469438407</v>
      </c>
      <c r="G129" s="6">
        <f t="shared" si="8"/>
        <v>3.1014755899970897E-4</v>
      </c>
      <c r="H129" s="7">
        <f t="shared" si="11"/>
        <v>0.16663698401045993</v>
      </c>
      <c r="I129">
        <f t="shared" si="9"/>
        <v>3.3850234447746486E-4</v>
      </c>
    </row>
    <row r="130" spans="1:9">
      <c r="A130" s="9" t="s">
        <v>895</v>
      </c>
      <c r="B130">
        <v>6.27</v>
      </c>
      <c r="C130" s="9">
        <v>1281</v>
      </c>
      <c r="D130">
        <f t="shared" ref="D130:D193" si="12">C130/B130</f>
        <v>204.30622009569379</v>
      </c>
      <c r="E130" s="6">
        <f t="shared" si="7"/>
        <v>5.0790222109090737E-4</v>
      </c>
      <c r="F130" s="7">
        <f t="shared" si="10"/>
        <v>0.77731639691547494</v>
      </c>
      <c r="G130" s="6">
        <f t="shared" si="8"/>
        <v>5.4471293975579134E-4</v>
      </c>
      <c r="H130" s="7">
        <f t="shared" si="11"/>
        <v>0.16718169695021573</v>
      </c>
      <c r="I130">
        <f t="shared" si="9"/>
        <v>1.3934918120833695E-4</v>
      </c>
    </row>
    <row r="131" spans="1:9">
      <c r="A131" s="9" t="s">
        <v>898</v>
      </c>
      <c r="B131">
        <v>2.57</v>
      </c>
      <c r="C131" s="9">
        <v>516</v>
      </c>
      <c r="D131">
        <f t="shared" si="12"/>
        <v>200.77821011673154</v>
      </c>
      <c r="E131" s="6">
        <f t="shared" ref="E131:E194" si="13">C131/2522139</f>
        <v>2.0458824830828118E-4</v>
      </c>
      <c r="F131" s="7">
        <f t="shared" si="10"/>
        <v>0.77752098516378321</v>
      </c>
      <c r="G131" s="6">
        <f t="shared" ref="G131:G194" si="14">B131/11510.65</f>
        <v>2.2327149205301176E-4</v>
      </c>
      <c r="H131" s="7">
        <f t="shared" si="11"/>
        <v>0.16740496844226874</v>
      </c>
      <c r="I131">
        <f t="shared" ref="I131:I194" si="15">F131*H132-F132*H131</f>
        <v>2.2150072161036816E-4</v>
      </c>
    </row>
    <row r="132" spans="1:9">
      <c r="A132" s="9" t="s">
        <v>179</v>
      </c>
      <c r="B132">
        <v>4.08</v>
      </c>
      <c r="C132" s="9">
        <v>815</v>
      </c>
      <c r="D132">
        <f t="shared" si="12"/>
        <v>199.75490196078431</v>
      </c>
      <c r="E132" s="6">
        <f t="shared" si="13"/>
        <v>3.2313841544815732E-4</v>
      </c>
      <c r="F132" s="7">
        <f t="shared" ref="F132:F195" si="16">F131+E132</f>
        <v>0.77784412357923138</v>
      </c>
      <c r="G132" s="6">
        <f t="shared" si="14"/>
        <v>3.5445435314252453E-4</v>
      </c>
      <c r="H132" s="7">
        <f t="shared" ref="H132:H195" si="17">H131+G132</f>
        <v>0.16775942279541126</v>
      </c>
      <c r="I132">
        <f t="shared" si="15"/>
        <v>3.8173936635355066E-4</v>
      </c>
    </row>
    <row r="133" spans="1:9">
      <c r="A133" s="9" t="s">
        <v>245</v>
      </c>
      <c r="B133">
        <v>7.03</v>
      </c>
      <c r="C133" s="9">
        <v>1403</v>
      </c>
      <c r="D133">
        <f t="shared" si="12"/>
        <v>199.5732574679943</v>
      </c>
      <c r="E133" s="6">
        <f t="shared" si="13"/>
        <v>5.5627386119480333E-4</v>
      </c>
      <c r="F133" s="7">
        <f t="shared" si="16"/>
        <v>0.77840039744042622</v>
      </c>
      <c r="G133" s="6">
        <f t="shared" si="14"/>
        <v>6.1073875063528125E-4</v>
      </c>
      <c r="H133" s="7">
        <f t="shared" si="17"/>
        <v>0.16837016154604653</v>
      </c>
      <c r="I133">
        <f t="shared" si="15"/>
        <v>5.3410427013897421E-4</v>
      </c>
    </row>
    <row r="134" spans="1:9">
      <c r="A134" s="9" t="s">
        <v>828</v>
      </c>
      <c r="B134">
        <v>9.83</v>
      </c>
      <c r="C134" s="9">
        <v>1957</v>
      </c>
      <c r="D134">
        <f t="shared" si="12"/>
        <v>199.08443540183112</v>
      </c>
      <c r="E134" s="6">
        <f t="shared" si="13"/>
        <v>7.7592868592888818E-4</v>
      </c>
      <c r="F134" s="7">
        <f t="shared" si="16"/>
        <v>0.77917632612635512</v>
      </c>
      <c r="G134" s="6">
        <f t="shared" si="14"/>
        <v>8.5399173808603339E-4</v>
      </c>
      <c r="H134" s="7">
        <f t="shared" si="17"/>
        <v>0.16922415328413257</v>
      </c>
      <c r="I134">
        <f t="shared" si="15"/>
        <v>9.6257810742961247E-4</v>
      </c>
    </row>
    <row r="135" spans="1:9">
      <c r="A135" s="9" t="s">
        <v>376</v>
      </c>
      <c r="B135">
        <v>17.71</v>
      </c>
      <c r="C135" s="9">
        <v>3521</v>
      </c>
      <c r="D135">
        <f t="shared" si="12"/>
        <v>198.81422924901185</v>
      </c>
      <c r="E135" s="6">
        <f t="shared" si="13"/>
        <v>1.3960372525067017E-3</v>
      </c>
      <c r="F135" s="7">
        <f t="shared" si="16"/>
        <v>0.78057236337886182</v>
      </c>
      <c r="G135" s="6">
        <f t="shared" si="14"/>
        <v>1.5385751456260073E-3</v>
      </c>
      <c r="H135" s="7">
        <f t="shared" si="17"/>
        <v>0.17076272842975856</v>
      </c>
      <c r="I135">
        <f t="shared" si="15"/>
        <v>8.9229539031590588E-4</v>
      </c>
    </row>
    <row r="136" spans="1:9">
      <c r="A136" s="9" t="s">
        <v>769</v>
      </c>
      <c r="B136">
        <v>16.41</v>
      </c>
      <c r="C136" s="9">
        <v>3257</v>
      </c>
      <c r="D136">
        <f t="shared" si="12"/>
        <v>198.47653869591713</v>
      </c>
      <c r="E136" s="6">
        <f t="shared" si="13"/>
        <v>1.2913641952326973E-3</v>
      </c>
      <c r="F136" s="7">
        <f t="shared" si="16"/>
        <v>0.7818637275740945</v>
      </c>
      <c r="G136" s="6">
        <f t="shared" si="14"/>
        <v>1.4256362585953009E-3</v>
      </c>
      <c r="H136" s="7">
        <f t="shared" si="17"/>
        <v>0.17218836468835386</v>
      </c>
      <c r="I136">
        <f t="shared" si="15"/>
        <v>4.5900726316638885E-4</v>
      </c>
    </row>
    <row r="137" spans="1:9">
      <c r="A137" s="9" t="s">
        <v>944</v>
      </c>
      <c r="B137">
        <v>8.43</v>
      </c>
      <c r="C137" s="9">
        <v>1664</v>
      </c>
      <c r="D137">
        <f t="shared" si="12"/>
        <v>197.39027283511271</v>
      </c>
      <c r="E137" s="6">
        <f t="shared" si="13"/>
        <v>6.5975745190887574E-4</v>
      </c>
      <c r="F137" s="7">
        <f t="shared" si="16"/>
        <v>0.78252348502600333</v>
      </c>
      <c r="G137" s="6">
        <f t="shared" si="14"/>
        <v>7.3236524436065726E-4</v>
      </c>
      <c r="H137" s="7">
        <f t="shared" si="17"/>
        <v>0.17292072993271451</v>
      </c>
      <c r="I137">
        <f t="shared" si="15"/>
        <v>5.2400032782012884E-4</v>
      </c>
    </row>
    <row r="138" spans="1:9">
      <c r="A138" s="9" t="s">
        <v>318</v>
      </c>
      <c r="B138">
        <v>9.6199999999999992</v>
      </c>
      <c r="C138" s="9">
        <v>1896</v>
      </c>
      <c r="D138">
        <f t="shared" si="12"/>
        <v>197.0893970893971</v>
      </c>
      <c r="E138" s="6">
        <f t="shared" si="13"/>
        <v>7.5174286587694015E-4</v>
      </c>
      <c r="F138" s="7">
        <f t="shared" si="16"/>
        <v>0.78327522789188031</v>
      </c>
      <c r="G138" s="6">
        <f t="shared" si="14"/>
        <v>8.3574776402722687E-4</v>
      </c>
      <c r="H138" s="7">
        <f t="shared" si="17"/>
        <v>0.17375647769674174</v>
      </c>
      <c r="I138">
        <f t="shared" si="15"/>
        <v>4.5908376156003627E-4</v>
      </c>
    </row>
    <row r="139" spans="1:9">
      <c r="A139" s="9" t="s">
        <v>332</v>
      </c>
      <c r="B139">
        <v>8.42</v>
      </c>
      <c r="C139" s="9">
        <v>1653</v>
      </c>
      <c r="D139">
        <f t="shared" si="12"/>
        <v>196.31828978622329</v>
      </c>
      <c r="E139" s="6">
        <f t="shared" si="13"/>
        <v>6.5539607452245888E-4</v>
      </c>
      <c r="F139" s="7">
        <f t="shared" si="16"/>
        <v>0.78393062396640278</v>
      </c>
      <c r="G139" s="6">
        <f t="shared" si="14"/>
        <v>7.3149648369119039E-4</v>
      </c>
      <c r="H139" s="7">
        <f t="shared" si="17"/>
        <v>0.17448797418043294</v>
      </c>
      <c r="I139">
        <f t="shared" si="15"/>
        <v>2.4816605980521045E-4</v>
      </c>
    </row>
    <row r="140" spans="1:9">
      <c r="A140" s="9" t="s">
        <v>424</v>
      </c>
      <c r="B140">
        <v>4.55</v>
      </c>
      <c r="C140" s="9">
        <v>892</v>
      </c>
      <c r="D140">
        <f t="shared" si="12"/>
        <v>196.04395604395606</v>
      </c>
      <c r="E140" s="6">
        <f t="shared" si="13"/>
        <v>3.536680571530752E-4</v>
      </c>
      <c r="F140" s="7">
        <f t="shared" si="16"/>
        <v>0.78428429202355587</v>
      </c>
      <c r="G140" s="6">
        <f t="shared" si="14"/>
        <v>3.9528610460747222E-4</v>
      </c>
      <c r="H140" s="7">
        <f t="shared" si="17"/>
        <v>0.17488326028504042</v>
      </c>
      <c r="I140">
        <f t="shared" si="15"/>
        <v>2.4145795746288723E-4</v>
      </c>
    </row>
    <row r="141" spans="1:9">
      <c r="A141" s="9" t="s">
        <v>822</v>
      </c>
      <c r="B141">
        <v>4.42</v>
      </c>
      <c r="C141" s="9">
        <v>861</v>
      </c>
      <c r="D141">
        <f t="shared" si="12"/>
        <v>194.79638009049773</v>
      </c>
      <c r="E141" s="6">
        <f t="shared" si="13"/>
        <v>3.4137690270044592E-4</v>
      </c>
      <c r="F141" s="7">
        <f t="shared" si="16"/>
        <v>0.78462566892625629</v>
      </c>
      <c r="G141" s="6">
        <f t="shared" si="14"/>
        <v>3.8399221590440161E-4</v>
      </c>
      <c r="H141" s="7">
        <f t="shared" si="17"/>
        <v>0.17526725250094483</v>
      </c>
      <c r="I141">
        <f t="shared" si="15"/>
        <v>5.0208809895638251E-4</v>
      </c>
    </row>
    <row r="142" spans="1:9">
      <c r="A142" s="9" t="s">
        <v>282</v>
      </c>
      <c r="B142">
        <v>9.16</v>
      </c>
      <c r="C142" s="9">
        <v>1760</v>
      </c>
      <c r="D142">
        <f t="shared" si="12"/>
        <v>192.13973799126637</v>
      </c>
      <c r="E142" s="6">
        <f t="shared" si="13"/>
        <v>6.9782038182669552E-4</v>
      </c>
      <c r="F142" s="7">
        <f t="shared" si="16"/>
        <v>0.78532348930808293</v>
      </c>
      <c r="G142" s="6">
        <f t="shared" si="14"/>
        <v>7.9578477323174633E-4</v>
      </c>
      <c r="H142" s="7">
        <f t="shared" si="17"/>
        <v>0.17606303727417658</v>
      </c>
      <c r="I142">
        <f t="shared" si="15"/>
        <v>2.5426173134177055E-4</v>
      </c>
    </row>
    <row r="143" spans="1:9">
      <c r="A143" s="9" t="s">
        <v>643</v>
      </c>
      <c r="B143">
        <v>4.62</v>
      </c>
      <c r="C143" s="9">
        <v>873</v>
      </c>
      <c r="D143">
        <f t="shared" si="12"/>
        <v>188.96103896103895</v>
      </c>
      <c r="E143" s="6">
        <f t="shared" si="13"/>
        <v>3.4613476894017342E-4</v>
      </c>
      <c r="F143" s="7">
        <f t="shared" si="16"/>
        <v>0.78566962407702312</v>
      </c>
      <c r="G143" s="6">
        <f t="shared" si="14"/>
        <v>4.0136742929374104E-4</v>
      </c>
      <c r="H143" s="7">
        <f t="shared" si="17"/>
        <v>0.17646440470347033</v>
      </c>
      <c r="I143">
        <f t="shared" si="15"/>
        <v>4.4162336437142402E-4</v>
      </c>
    </row>
    <row r="144" spans="1:9">
      <c r="A144" s="9" t="s">
        <v>883</v>
      </c>
      <c r="B144">
        <v>8.02</v>
      </c>
      <c r="C144" s="9">
        <v>1512</v>
      </c>
      <c r="D144">
        <f t="shared" si="12"/>
        <v>188.52867830423941</v>
      </c>
      <c r="E144" s="6">
        <f t="shared" si="13"/>
        <v>5.9949114620566114E-4</v>
      </c>
      <c r="F144" s="7">
        <f t="shared" si="16"/>
        <v>0.78626911522322873</v>
      </c>
      <c r="G144" s="6">
        <f t="shared" si="14"/>
        <v>6.9674605691251142E-4</v>
      </c>
      <c r="H144" s="7">
        <f t="shared" si="17"/>
        <v>0.17716115076038283</v>
      </c>
      <c r="I144">
        <f t="shared" si="15"/>
        <v>3.7885440114421298E-4</v>
      </c>
    </row>
    <row r="145" spans="1:9">
      <c r="A145" s="9" t="s">
        <v>928</v>
      </c>
      <c r="B145">
        <v>6.88</v>
      </c>
      <c r="C145" s="9">
        <v>1297</v>
      </c>
      <c r="D145">
        <f t="shared" si="12"/>
        <v>188.51744186046511</v>
      </c>
      <c r="E145" s="6">
        <f t="shared" si="13"/>
        <v>5.1424604274387734E-4</v>
      </c>
      <c r="F145" s="7">
        <f t="shared" si="16"/>
        <v>0.78678336126597259</v>
      </c>
      <c r="G145" s="6">
        <f t="shared" si="14"/>
        <v>5.9770734059327662E-4</v>
      </c>
      <c r="H145" s="7">
        <f t="shared" si="17"/>
        <v>0.17775885810097611</v>
      </c>
      <c r="I145">
        <f t="shared" si="15"/>
        <v>1.5872625607626922E-4</v>
      </c>
    </row>
    <row r="146" spans="1:9">
      <c r="A146" s="9" t="s">
        <v>40</v>
      </c>
      <c r="B146">
        <v>2.88</v>
      </c>
      <c r="C146" s="9">
        <v>541</v>
      </c>
      <c r="D146">
        <f t="shared" si="12"/>
        <v>187.84722222222223</v>
      </c>
      <c r="E146" s="6">
        <f t="shared" si="13"/>
        <v>2.1450046964104674E-4</v>
      </c>
      <c r="F146" s="7">
        <f t="shared" si="16"/>
        <v>0.78699786173561359</v>
      </c>
      <c r="G146" s="6">
        <f t="shared" si="14"/>
        <v>2.5020307280648789E-4</v>
      </c>
      <c r="H146" s="7">
        <f t="shared" si="17"/>
        <v>0.1780090611737826</v>
      </c>
      <c r="I146">
        <f t="shared" si="15"/>
        <v>2.6317488164198655E-4</v>
      </c>
    </row>
    <row r="147" spans="1:9">
      <c r="A147" s="9" t="s">
        <v>911</v>
      </c>
      <c r="B147">
        <v>4.7699999999999996</v>
      </c>
      <c r="C147" s="9">
        <v>892</v>
      </c>
      <c r="D147">
        <f t="shared" si="12"/>
        <v>187.00209643605871</v>
      </c>
      <c r="E147" s="6">
        <f t="shared" si="13"/>
        <v>3.536680571530752E-4</v>
      </c>
      <c r="F147" s="7">
        <f t="shared" si="16"/>
        <v>0.78735152979276668</v>
      </c>
      <c r="G147" s="6">
        <f t="shared" si="14"/>
        <v>4.1439883933574556E-4</v>
      </c>
      <c r="H147" s="7">
        <f t="shared" si="17"/>
        <v>0.17842346001311835</v>
      </c>
      <c r="I147">
        <f t="shared" si="15"/>
        <v>7.0347444896864952E-4</v>
      </c>
    </row>
    <row r="148" spans="1:9">
      <c r="A148" s="9" t="s">
        <v>328</v>
      </c>
      <c r="B148">
        <v>12.75</v>
      </c>
      <c r="C148" s="9">
        <v>2384</v>
      </c>
      <c r="D148">
        <f t="shared" si="12"/>
        <v>186.98039215686273</v>
      </c>
      <c r="E148" s="6">
        <f t="shared" si="13"/>
        <v>9.4522942629252397E-4</v>
      </c>
      <c r="F148" s="7">
        <f t="shared" si="16"/>
        <v>0.78829675921905917</v>
      </c>
      <c r="G148" s="6">
        <f t="shared" si="14"/>
        <v>1.1076698535703892E-3</v>
      </c>
      <c r="H148" s="7">
        <f t="shared" si="17"/>
        <v>0.17953112986668873</v>
      </c>
      <c r="I148">
        <f t="shared" si="15"/>
        <v>1.0749948625945749E-3</v>
      </c>
    </row>
    <row r="149" spans="1:9">
      <c r="A149" s="9" t="s">
        <v>947</v>
      </c>
      <c r="B149">
        <v>19.47</v>
      </c>
      <c r="C149" s="9">
        <v>3630</v>
      </c>
      <c r="D149">
        <f t="shared" si="12"/>
        <v>186.4406779661017</v>
      </c>
      <c r="E149" s="6">
        <f t="shared" si="13"/>
        <v>1.4392545375175596E-3</v>
      </c>
      <c r="F149" s="7">
        <f t="shared" si="16"/>
        <v>0.78973601375657676</v>
      </c>
      <c r="G149" s="6">
        <f t="shared" si="14"/>
        <v>1.6914770234521942E-3</v>
      </c>
      <c r="H149" s="7">
        <f t="shared" si="17"/>
        <v>0.18122260689014091</v>
      </c>
      <c r="I149">
        <f t="shared" si="15"/>
        <v>1.1284940020970524E-3</v>
      </c>
    </row>
    <row r="150" spans="1:9">
      <c r="A150" s="9" t="s">
        <v>127</v>
      </c>
      <c r="B150">
        <v>20.41</v>
      </c>
      <c r="C150" s="9">
        <v>3783</v>
      </c>
      <c r="D150">
        <f t="shared" si="12"/>
        <v>185.35031847133757</v>
      </c>
      <c r="E150" s="6">
        <f t="shared" si="13"/>
        <v>1.4999173320740847E-3</v>
      </c>
      <c r="F150" s="7">
        <f t="shared" si="16"/>
        <v>0.79123593108865087</v>
      </c>
      <c r="G150" s="6">
        <f t="shared" si="14"/>
        <v>1.7731405263820897E-3</v>
      </c>
      <c r="H150" s="7">
        <f t="shared" si="17"/>
        <v>0.182995747416523</v>
      </c>
      <c r="I150">
        <f t="shared" si="15"/>
        <v>1.4935838757285103E-3</v>
      </c>
    </row>
    <row r="151" spans="1:9">
      <c r="A151" s="9" t="s">
        <v>601</v>
      </c>
      <c r="B151">
        <v>27.01</v>
      </c>
      <c r="C151" s="9">
        <v>5004</v>
      </c>
      <c r="D151">
        <f t="shared" si="12"/>
        <v>185.26471677156607</v>
      </c>
      <c r="E151" s="6">
        <f t="shared" si="13"/>
        <v>1.9840302219663549E-3</v>
      </c>
      <c r="F151" s="7">
        <f t="shared" si="16"/>
        <v>0.79321996131061723</v>
      </c>
      <c r="G151" s="6">
        <f t="shared" si="14"/>
        <v>2.3465225682302911E-3</v>
      </c>
      <c r="H151" s="7">
        <f t="shared" si="17"/>
        <v>0.18534226998475328</v>
      </c>
      <c r="I151">
        <f t="shared" si="15"/>
        <v>4.1057627847415623E-4</v>
      </c>
    </row>
    <row r="152" spans="1:9">
      <c r="A152" s="9" t="s">
        <v>877</v>
      </c>
      <c r="B152">
        <v>7.42</v>
      </c>
      <c r="C152" s="9">
        <v>1371</v>
      </c>
      <c r="D152">
        <f t="shared" si="12"/>
        <v>184.77088948787062</v>
      </c>
      <c r="E152" s="6">
        <f t="shared" si="13"/>
        <v>5.435862178888634E-4</v>
      </c>
      <c r="F152" s="7">
        <f t="shared" si="16"/>
        <v>0.79376354752850609</v>
      </c>
      <c r="G152" s="6">
        <f t="shared" si="14"/>
        <v>6.4462041674449313E-4</v>
      </c>
      <c r="H152" s="7">
        <f t="shared" si="17"/>
        <v>0.18598689040149777</v>
      </c>
      <c r="I152">
        <f t="shared" si="15"/>
        <v>1.2886599822187206E-4</v>
      </c>
    </row>
    <row r="153" spans="1:9">
      <c r="A153" s="9" t="s">
        <v>228</v>
      </c>
      <c r="B153">
        <v>2.3199999999999998</v>
      </c>
      <c r="C153" s="9">
        <v>422</v>
      </c>
      <c r="D153">
        <f t="shared" si="12"/>
        <v>181.89655172413794</v>
      </c>
      <c r="E153" s="6">
        <f t="shared" si="13"/>
        <v>1.6731829609708268E-4</v>
      </c>
      <c r="F153" s="7">
        <f t="shared" si="16"/>
        <v>0.79393086582460315</v>
      </c>
      <c r="G153" s="6">
        <f t="shared" si="14"/>
        <v>2.0155247531633747E-4</v>
      </c>
      <c r="H153" s="7">
        <f t="shared" si="17"/>
        <v>0.1861884428768141</v>
      </c>
      <c r="I153">
        <f t="shared" si="15"/>
        <v>4.3361020810003814E-4</v>
      </c>
    </row>
    <row r="154" spans="1:9">
      <c r="A154" s="9" t="s">
        <v>793</v>
      </c>
      <c r="B154">
        <v>7.8</v>
      </c>
      <c r="C154" s="9">
        <v>1414</v>
      </c>
      <c r="D154">
        <f t="shared" si="12"/>
        <v>181.2820512820513</v>
      </c>
      <c r="E154" s="6">
        <f t="shared" si="13"/>
        <v>5.6063523858122018E-4</v>
      </c>
      <c r="F154" s="7">
        <f t="shared" si="16"/>
        <v>0.79449150106318434</v>
      </c>
      <c r="G154" s="6">
        <f t="shared" si="14"/>
        <v>6.7763332218423813E-4</v>
      </c>
      <c r="H154" s="7">
        <f t="shared" si="17"/>
        <v>0.18686607619899834</v>
      </c>
      <c r="I154">
        <f t="shared" si="15"/>
        <v>4.8875420566968364E-4</v>
      </c>
    </row>
    <row r="155" spans="1:9">
      <c r="A155" s="9" t="s">
        <v>417</v>
      </c>
      <c r="B155">
        <v>8.7899999999999991</v>
      </c>
      <c r="C155" s="9">
        <v>1592</v>
      </c>
      <c r="D155">
        <f t="shared" si="12"/>
        <v>181.11490329920366</v>
      </c>
      <c r="E155" s="6">
        <f t="shared" si="13"/>
        <v>6.3121025447051096E-4</v>
      </c>
      <c r="F155" s="7">
        <f t="shared" si="16"/>
        <v>0.79512271131765488</v>
      </c>
      <c r="G155" s="6">
        <f t="shared" si="14"/>
        <v>7.636406284614682E-4</v>
      </c>
      <c r="H155" s="7">
        <f t="shared" si="17"/>
        <v>0.1876297168274598</v>
      </c>
      <c r="I155">
        <f t="shared" si="15"/>
        <v>3.0941012689914005E-4</v>
      </c>
    </row>
    <row r="156" spans="1:9">
      <c r="A156" s="9" t="s">
        <v>924</v>
      </c>
      <c r="B156">
        <v>5.54</v>
      </c>
      <c r="C156" s="9">
        <v>985</v>
      </c>
      <c r="D156">
        <f t="shared" si="12"/>
        <v>177.79783393501805</v>
      </c>
      <c r="E156" s="6">
        <f t="shared" si="13"/>
        <v>3.9054152051096311E-4</v>
      </c>
      <c r="F156" s="7">
        <f t="shared" si="16"/>
        <v>0.79551325283816587</v>
      </c>
      <c r="G156" s="6">
        <f t="shared" si="14"/>
        <v>4.8129341088470244E-4</v>
      </c>
      <c r="H156" s="7">
        <f t="shared" si="17"/>
        <v>0.18811101023834451</v>
      </c>
      <c r="I156">
        <f t="shared" si="15"/>
        <v>2.5719957815054095E-4</v>
      </c>
    </row>
    <row r="157" spans="1:9">
      <c r="A157" s="9" t="s">
        <v>341</v>
      </c>
      <c r="B157">
        <v>4.5999999999999996</v>
      </c>
      <c r="C157" s="9">
        <v>814</v>
      </c>
      <c r="D157">
        <f t="shared" si="12"/>
        <v>176.95652173913044</v>
      </c>
      <c r="E157" s="6">
        <f t="shared" si="13"/>
        <v>3.2274192659484667E-4</v>
      </c>
      <c r="F157" s="7">
        <f t="shared" si="16"/>
        <v>0.79583599476476075</v>
      </c>
      <c r="G157" s="6">
        <f t="shared" si="14"/>
        <v>3.9962990795480707E-4</v>
      </c>
      <c r="H157" s="7">
        <f t="shared" si="17"/>
        <v>0.18851064014629931</v>
      </c>
      <c r="I157">
        <f t="shared" si="15"/>
        <v>2.2246154379057526E-4</v>
      </c>
    </row>
    <row r="158" spans="1:9">
      <c r="A158" s="9" t="s">
        <v>689</v>
      </c>
      <c r="B158">
        <v>3.97</v>
      </c>
      <c r="C158" s="9">
        <v>696</v>
      </c>
      <c r="D158">
        <f t="shared" si="12"/>
        <v>175.31486146095716</v>
      </c>
      <c r="E158" s="6">
        <f t="shared" si="13"/>
        <v>2.7595624190419324E-4</v>
      </c>
      <c r="F158" s="7">
        <f t="shared" si="16"/>
        <v>0.79611195100666499</v>
      </c>
      <c r="G158" s="6">
        <f t="shared" si="14"/>
        <v>3.4489798577838789E-4</v>
      </c>
      <c r="H158" s="7">
        <f t="shared" si="17"/>
        <v>0.1888555381320777</v>
      </c>
      <c r="I158">
        <f t="shared" si="15"/>
        <v>2.8539763950508057E-4</v>
      </c>
    </row>
    <row r="159" spans="1:9">
      <c r="A159" s="9" t="s">
        <v>809</v>
      </c>
      <c r="B159">
        <v>5.09</v>
      </c>
      <c r="C159" s="9">
        <v>890</v>
      </c>
      <c r="D159">
        <f t="shared" si="12"/>
        <v>174.85265225933202</v>
      </c>
      <c r="E159" s="6">
        <f t="shared" si="13"/>
        <v>3.5287507944645397E-4</v>
      </c>
      <c r="F159" s="7">
        <f t="shared" si="16"/>
        <v>0.79646482608611147</v>
      </c>
      <c r="G159" s="6">
        <f t="shared" si="14"/>
        <v>4.4219918075868867E-4</v>
      </c>
      <c r="H159" s="7">
        <f t="shared" si="17"/>
        <v>0.18929773731283639</v>
      </c>
      <c r="I159">
        <f t="shared" si="15"/>
        <v>2.8663140525050923E-4</v>
      </c>
    </row>
    <row r="160" spans="1:9">
      <c r="A160" s="9" t="s">
        <v>223</v>
      </c>
      <c r="B160">
        <v>5.1100000000000003</v>
      </c>
      <c r="C160" s="9">
        <v>892</v>
      </c>
      <c r="D160">
        <f t="shared" si="12"/>
        <v>174.559686888454</v>
      </c>
      <c r="E160" s="6">
        <f t="shared" si="13"/>
        <v>3.536680571530752E-4</v>
      </c>
      <c r="F160" s="7">
        <f t="shared" si="16"/>
        <v>0.79681849414326456</v>
      </c>
      <c r="G160" s="6">
        <f t="shared" si="14"/>
        <v>4.4393670209762269E-4</v>
      </c>
      <c r="H160" s="7">
        <f t="shared" si="17"/>
        <v>0.18974167401493403</v>
      </c>
      <c r="I160">
        <f t="shared" si="15"/>
        <v>2.1246772683505832E-4</v>
      </c>
    </row>
    <row r="161" spans="1:9">
      <c r="A161" s="9" t="s">
        <v>440</v>
      </c>
      <c r="B161">
        <v>3.78</v>
      </c>
      <c r="C161" s="9">
        <v>654</v>
      </c>
      <c r="D161">
        <f t="shared" si="12"/>
        <v>173.01587301587301</v>
      </c>
      <c r="E161" s="6">
        <f t="shared" si="13"/>
        <v>2.593037100651471E-4</v>
      </c>
      <c r="F161" s="7">
        <f t="shared" si="16"/>
        <v>0.79707779785332966</v>
      </c>
      <c r="G161" s="6">
        <f t="shared" si="14"/>
        <v>3.2839153305851539E-4</v>
      </c>
      <c r="H161" s="7">
        <f t="shared" si="17"/>
        <v>0.19007006554799255</v>
      </c>
      <c r="I161">
        <f t="shared" si="15"/>
        <v>8.5510922342074691E-5</v>
      </c>
    </row>
    <row r="162" spans="1:9">
      <c r="A162" s="9" t="s">
        <v>178</v>
      </c>
      <c r="B162">
        <v>1.52</v>
      </c>
      <c r="C162" s="9">
        <v>262</v>
      </c>
      <c r="D162">
        <f t="shared" si="12"/>
        <v>172.36842105263159</v>
      </c>
      <c r="E162" s="6">
        <f t="shared" si="13"/>
        <v>1.0388007956738308E-4</v>
      </c>
      <c r="F162" s="7">
        <f t="shared" si="16"/>
        <v>0.79718167793289707</v>
      </c>
      <c r="G162" s="6">
        <f t="shared" si="14"/>
        <v>1.3205162175897972E-4</v>
      </c>
      <c r="H162" s="7">
        <f t="shared" si="17"/>
        <v>0.19020211716975152</v>
      </c>
      <c r="I162">
        <f t="shared" si="15"/>
        <v>7.2420958267954694E-4</v>
      </c>
    </row>
    <row r="163" spans="1:9">
      <c r="A163" s="9" t="s">
        <v>593</v>
      </c>
      <c r="B163">
        <v>12.87</v>
      </c>
      <c r="C163" s="9">
        <v>2216</v>
      </c>
      <c r="D163">
        <f t="shared" si="12"/>
        <v>172.1833721833722</v>
      </c>
      <c r="E163" s="6">
        <f t="shared" si="13"/>
        <v>8.786192989363393E-4</v>
      </c>
      <c r="F163" s="7">
        <f t="shared" si="16"/>
        <v>0.79806029723183336</v>
      </c>
      <c r="G163" s="6">
        <f t="shared" si="14"/>
        <v>1.1180949816039928E-3</v>
      </c>
      <c r="H163" s="7">
        <f t="shared" si="17"/>
        <v>0.19132021215135553</v>
      </c>
      <c r="I163">
        <f t="shared" si="15"/>
        <v>1.4913262768470048E-3</v>
      </c>
    </row>
    <row r="164" spans="1:9">
      <c r="A164" s="9" t="s">
        <v>907</v>
      </c>
      <c r="B164">
        <v>26.5</v>
      </c>
      <c r="C164" s="9">
        <v>4561</v>
      </c>
      <c r="D164">
        <f t="shared" si="12"/>
        <v>172.11320754716982</v>
      </c>
      <c r="E164" s="6">
        <f t="shared" si="13"/>
        <v>1.808385659949749E-3</v>
      </c>
      <c r="F164" s="7">
        <f t="shared" si="16"/>
        <v>0.79986868289178314</v>
      </c>
      <c r="G164" s="6">
        <f t="shared" si="14"/>
        <v>2.3022157740874758E-3</v>
      </c>
      <c r="H164" s="7">
        <f t="shared" si="17"/>
        <v>0.19362242792544301</v>
      </c>
      <c r="I164">
        <f t="shared" si="15"/>
        <v>2.3975326120481699E-4</v>
      </c>
    </row>
    <row r="165" spans="1:9">
      <c r="A165" s="9" t="s">
        <v>931</v>
      </c>
      <c r="B165">
        <v>4.26</v>
      </c>
      <c r="C165" s="9">
        <v>733</v>
      </c>
      <c r="D165">
        <f t="shared" si="12"/>
        <v>172.06572769953053</v>
      </c>
      <c r="E165" s="6">
        <f t="shared" si="13"/>
        <v>2.9062632947668627E-4</v>
      </c>
      <c r="F165" s="7">
        <f t="shared" si="16"/>
        <v>0.80015930922125988</v>
      </c>
      <c r="G165" s="6">
        <f t="shared" si="14"/>
        <v>3.7009204519293E-4</v>
      </c>
      <c r="H165" s="7">
        <f t="shared" si="17"/>
        <v>0.19399251997063593</v>
      </c>
      <c r="I165">
        <f t="shared" si="15"/>
        <v>6.5500581959623827E-4</v>
      </c>
    </row>
    <row r="166" spans="1:9">
      <c r="A166" s="9" t="s">
        <v>848</v>
      </c>
      <c r="B166">
        <v>11.62</v>
      </c>
      <c r="C166" s="9">
        <v>1986</v>
      </c>
      <c r="D166">
        <f t="shared" si="12"/>
        <v>170.91222030981069</v>
      </c>
      <c r="E166" s="6">
        <f t="shared" si="13"/>
        <v>7.8742686267489618E-4</v>
      </c>
      <c r="F166" s="7">
        <f t="shared" si="16"/>
        <v>0.80094673608393474</v>
      </c>
      <c r="G166" s="6">
        <f t="shared" si="14"/>
        <v>1.0094998979206214E-3</v>
      </c>
      <c r="H166" s="7">
        <f t="shared" si="17"/>
        <v>0.19500201986855656</v>
      </c>
      <c r="I166">
        <f t="shared" si="15"/>
        <v>1.6073620361059526E-4</v>
      </c>
    </row>
    <row r="167" spans="1:9">
      <c r="A167" s="9" t="s">
        <v>559</v>
      </c>
      <c r="B167">
        <v>2.85</v>
      </c>
      <c r="C167" s="9">
        <v>486</v>
      </c>
      <c r="D167">
        <f t="shared" si="12"/>
        <v>170.52631578947367</v>
      </c>
      <c r="E167" s="6">
        <f t="shared" si="13"/>
        <v>1.9269358270896251E-4</v>
      </c>
      <c r="F167" s="7">
        <f t="shared" si="16"/>
        <v>0.80113942966664375</v>
      </c>
      <c r="G167" s="6">
        <f t="shared" si="14"/>
        <v>2.47596790798087E-4</v>
      </c>
      <c r="H167" s="7">
        <f t="shared" si="17"/>
        <v>0.19524961665935464</v>
      </c>
      <c r="I167">
        <f t="shared" si="15"/>
        <v>1.5114924494924464E-4</v>
      </c>
    </row>
    <row r="168" spans="1:9">
      <c r="A168" s="9" t="s">
        <v>321</v>
      </c>
      <c r="B168">
        <v>2.68</v>
      </c>
      <c r="C168" s="9">
        <v>457</v>
      </c>
      <c r="D168">
        <f t="shared" si="12"/>
        <v>170.52238805970148</v>
      </c>
      <c r="E168" s="6">
        <f t="shared" si="13"/>
        <v>1.8119540596295446E-4</v>
      </c>
      <c r="F168" s="7">
        <f t="shared" si="16"/>
        <v>0.80132062507260671</v>
      </c>
      <c r="G168" s="6">
        <f t="shared" si="14"/>
        <v>2.3282785941714849E-4</v>
      </c>
      <c r="H168" s="7">
        <f t="shared" si="17"/>
        <v>0.19548244451877178</v>
      </c>
      <c r="I168">
        <f t="shared" si="15"/>
        <v>1.3259397892567693E-4</v>
      </c>
    </row>
    <row r="169" spans="1:9">
      <c r="A169" s="9" t="s">
        <v>465</v>
      </c>
      <c r="B169">
        <v>2.35</v>
      </c>
      <c r="C169" s="9">
        <v>400</v>
      </c>
      <c r="D169">
        <f t="shared" si="12"/>
        <v>170.21276595744681</v>
      </c>
      <c r="E169" s="6">
        <f t="shared" si="13"/>
        <v>1.5859554132424897E-4</v>
      </c>
      <c r="F169" s="7">
        <f t="shared" si="16"/>
        <v>0.80147922061393095</v>
      </c>
      <c r="G169" s="6">
        <f t="shared" si="14"/>
        <v>2.0415875732473842E-4</v>
      </c>
      <c r="H169" s="7">
        <f t="shared" si="17"/>
        <v>0.19568660327609652</v>
      </c>
      <c r="I169">
        <f t="shared" si="15"/>
        <v>5.6339212238876168E-4</v>
      </c>
    </row>
    <row r="170" spans="1:9">
      <c r="A170" s="9" t="s">
        <v>577</v>
      </c>
      <c r="B170">
        <v>9.9700000000000006</v>
      </c>
      <c r="C170" s="9">
        <v>1686</v>
      </c>
      <c r="D170">
        <f t="shared" si="12"/>
        <v>169.10732196589768</v>
      </c>
      <c r="E170" s="6">
        <f t="shared" si="13"/>
        <v>6.6848020668170945E-4</v>
      </c>
      <c r="F170" s="7">
        <f t="shared" si="16"/>
        <v>0.80214770082061271</v>
      </c>
      <c r="G170" s="6">
        <f t="shared" si="14"/>
        <v>8.6615438745857103E-4</v>
      </c>
      <c r="H170" s="7">
        <f t="shared" si="17"/>
        <v>0.19655275766355509</v>
      </c>
      <c r="I170">
        <f t="shared" si="15"/>
        <v>1.9475861049214616E-4</v>
      </c>
    </row>
    <row r="171" spans="1:9">
      <c r="A171" s="9" t="s">
        <v>825</v>
      </c>
      <c r="B171">
        <v>3.44</v>
      </c>
      <c r="C171" s="9">
        <v>577</v>
      </c>
      <c r="D171">
        <f t="shared" si="12"/>
        <v>167.73255813953489</v>
      </c>
      <c r="E171" s="6">
        <f t="shared" si="13"/>
        <v>2.2877406836022915E-4</v>
      </c>
      <c r="F171" s="7">
        <f t="shared" si="16"/>
        <v>0.8023764748889729</v>
      </c>
      <c r="G171" s="6">
        <f t="shared" si="14"/>
        <v>2.9885367029663831E-4</v>
      </c>
      <c r="H171" s="7">
        <f t="shared" si="17"/>
        <v>0.19685161133385173</v>
      </c>
      <c r="I171">
        <f t="shared" si="15"/>
        <v>1.7342109679643891E-4</v>
      </c>
    </row>
    <row r="172" spans="1:9">
      <c r="A172" s="9" t="s">
        <v>209</v>
      </c>
      <c r="B172">
        <v>3.06</v>
      </c>
      <c r="C172" s="9">
        <v>511</v>
      </c>
      <c r="D172">
        <f t="shared" si="12"/>
        <v>166.99346405228758</v>
      </c>
      <c r="E172" s="6">
        <f t="shared" si="13"/>
        <v>2.0260580404172807E-4</v>
      </c>
      <c r="F172" s="7">
        <f t="shared" si="16"/>
        <v>0.80257908069301465</v>
      </c>
      <c r="G172" s="6">
        <f t="shared" si="14"/>
        <v>2.6584076485689341E-4</v>
      </c>
      <c r="H172" s="7">
        <f t="shared" si="17"/>
        <v>0.19711745209870862</v>
      </c>
      <c r="I172">
        <f t="shared" si="15"/>
        <v>1.717982786134109E-4</v>
      </c>
    </row>
    <row r="173" spans="1:9">
      <c r="A173" s="9" t="s">
        <v>935</v>
      </c>
      <c r="B173">
        <v>3.03</v>
      </c>
      <c r="C173" s="9">
        <v>505</v>
      </c>
      <c r="D173">
        <f t="shared" si="12"/>
        <v>166.66666666666669</v>
      </c>
      <c r="E173" s="6">
        <f t="shared" si="13"/>
        <v>2.0022687092186435E-4</v>
      </c>
      <c r="F173" s="7">
        <f t="shared" si="16"/>
        <v>0.80277930756393656</v>
      </c>
      <c r="G173" s="6">
        <f t="shared" si="14"/>
        <v>2.6323448284849247E-4</v>
      </c>
      <c r="H173" s="7">
        <f t="shared" si="17"/>
        <v>0.19738068658155711</v>
      </c>
      <c r="I173">
        <f t="shared" si="15"/>
        <v>4.1651053098060165E-4</v>
      </c>
    </row>
    <row r="174" spans="1:9">
      <c r="A174" s="9" t="s">
        <v>890</v>
      </c>
      <c r="B174">
        <v>7.34</v>
      </c>
      <c r="C174" s="9">
        <v>1219</v>
      </c>
      <c r="D174">
        <f t="shared" si="12"/>
        <v>166.07629427792915</v>
      </c>
      <c r="E174" s="6">
        <f t="shared" si="13"/>
        <v>4.8331991218564875E-4</v>
      </c>
      <c r="F174" s="7">
        <f t="shared" si="16"/>
        <v>0.8032626274761222</v>
      </c>
      <c r="G174" s="6">
        <f t="shared" si="14"/>
        <v>6.3767033138875738E-4</v>
      </c>
      <c r="H174" s="7">
        <f t="shared" si="17"/>
        <v>0.19801835691294586</v>
      </c>
      <c r="I174">
        <f t="shared" si="15"/>
        <v>1.0271757816936178E-3</v>
      </c>
    </row>
    <row r="175" spans="1:9">
      <c r="A175" s="9" t="s">
        <v>334</v>
      </c>
      <c r="B175">
        <v>18.09</v>
      </c>
      <c r="C175" s="9">
        <v>2996</v>
      </c>
      <c r="D175">
        <f t="shared" si="12"/>
        <v>165.61636263128801</v>
      </c>
      <c r="E175" s="6">
        <f t="shared" si="13"/>
        <v>1.1878806045186249E-3</v>
      </c>
      <c r="F175" s="7">
        <f t="shared" si="16"/>
        <v>0.80445050808064078</v>
      </c>
      <c r="G175" s="6">
        <f t="shared" si="14"/>
        <v>1.5715880510657522E-3</v>
      </c>
      <c r="H175" s="7">
        <f t="shared" si="17"/>
        <v>0.19958994496401161</v>
      </c>
      <c r="I175">
        <f t="shared" si="15"/>
        <v>1.0515696966932608E-3</v>
      </c>
    </row>
    <row r="176" spans="1:9">
      <c r="A176" s="9" t="s">
        <v>531</v>
      </c>
      <c r="B176">
        <v>18.489999999999998</v>
      </c>
      <c r="C176" s="9">
        <v>3041</v>
      </c>
      <c r="D176">
        <f t="shared" si="12"/>
        <v>164.46727961060034</v>
      </c>
      <c r="E176" s="6">
        <f t="shared" si="13"/>
        <v>1.2057226029176028E-3</v>
      </c>
      <c r="F176" s="7">
        <f t="shared" si="16"/>
        <v>0.80565623068355841</v>
      </c>
      <c r="G176" s="6">
        <f t="shared" si="14"/>
        <v>1.606338477844431E-3</v>
      </c>
      <c r="H176" s="7">
        <f t="shared" si="17"/>
        <v>0.20119628344185606</v>
      </c>
      <c r="I176">
        <f t="shared" si="15"/>
        <v>8.9097685687153372E-4</v>
      </c>
    </row>
    <row r="177" spans="1:9">
      <c r="A177" s="9" t="s">
        <v>859</v>
      </c>
      <c r="B177">
        <v>15.62</v>
      </c>
      <c r="C177" s="9">
        <v>2536</v>
      </c>
      <c r="D177">
        <f t="shared" si="12"/>
        <v>162.35595390524969</v>
      </c>
      <c r="E177" s="6">
        <f t="shared" si="13"/>
        <v>1.0054957319957385E-3</v>
      </c>
      <c r="F177" s="7">
        <f t="shared" si="16"/>
        <v>0.80666172641555411</v>
      </c>
      <c r="G177" s="6">
        <f t="shared" si="14"/>
        <v>1.35700416570741E-3</v>
      </c>
      <c r="H177" s="7">
        <f t="shared" si="17"/>
        <v>0.20255328760756347</v>
      </c>
      <c r="I177">
        <f t="shared" si="15"/>
        <v>3.0512402671386551E-3</v>
      </c>
    </row>
    <row r="178" spans="1:9">
      <c r="A178" s="9" t="s">
        <v>953</v>
      </c>
      <c r="B178">
        <v>53.41</v>
      </c>
      <c r="C178" s="9">
        <v>8613</v>
      </c>
      <c r="D178">
        <f t="shared" si="12"/>
        <v>161.26193596704738</v>
      </c>
      <c r="E178" s="6">
        <f t="shared" si="13"/>
        <v>3.4149584935643912E-3</v>
      </c>
      <c r="F178" s="7">
        <f t="shared" si="16"/>
        <v>0.81007668490911855</v>
      </c>
      <c r="G178" s="6">
        <f t="shared" si="14"/>
        <v>4.6400507356230969E-3</v>
      </c>
      <c r="H178" s="7">
        <f t="shared" si="17"/>
        <v>0.20719333834318657</v>
      </c>
      <c r="I178">
        <f t="shared" si="15"/>
        <v>1.8073905962939785E-4</v>
      </c>
    </row>
    <row r="179" spans="1:9">
      <c r="A179" s="9" t="s">
        <v>797</v>
      </c>
      <c r="B179">
        <v>3.16</v>
      </c>
      <c r="C179" s="9">
        <v>507</v>
      </c>
      <c r="D179">
        <f t="shared" si="12"/>
        <v>160.44303797468353</v>
      </c>
      <c r="E179" s="6">
        <f t="shared" si="13"/>
        <v>2.0101984862848558E-4</v>
      </c>
      <c r="F179" s="7">
        <f t="shared" si="16"/>
        <v>0.81027770475774707</v>
      </c>
      <c r="G179" s="6">
        <f t="shared" si="14"/>
        <v>2.7452837155156313E-4</v>
      </c>
      <c r="H179" s="7">
        <f t="shared" si="17"/>
        <v>0.20746786671473813</v>
      </c>
      <c r="I179">
        <f t="shared" si="15"/>
        <v>1.8824507191408935E-4</v>
      </c>
    </row>
    <row r="180" spans="1:9">
      <c r="A180" s="9" t="s">
        <v>836</v>
      </c>
      <c r="B180">
        <v>3.29</v>
      </c>
      <c r="C180" s="9">
        <v>527</v>
      </c>
      <c r="D180">
        <f t="shared" si="12"/>
        <v>160.18237082066869</v>
      </c>
      <c r="E180" s="6">
        <f t="shared" si="13"/>
        <v>2.0894962569469803E-4</v>
      </c>
      <c r="F180" s="7">
        <f t="shared" si="16"/>
        <v>0.81048665438344181</v>
      </c>
      <c r="G180" s="6">
        <f t="shared" si="14"/>
        <v>2.8582226025463379E-4</v>
      </c>
      <c r="H180" s="7">
        <f t="shared" si="17"/>
        <v>0.20775368897499277</v>
      </c>
      <c r="I180">
        <f t="shared" si="15"/>
        <v>2.6791338612677795E-4</v>
      </c>
    </row>
    <row r="181" spans="1:9">
      <c r="A181" s="9" t="s">
        <v>676</v>
      </c>
      <c r="B181">
        <v>4.68</v>
      </c>
      <c r="C181" s="9">
        <v>748</v>
      </c>
      <c r="D181">
        <f t="shared" si="12"/>
        <v>159.82905982905984</v>
      </c>
      <c r="E181" s="6">
        <f t="shared" si="13"/>
        <v>2.9657366227634559E-4</v>
      </c>
      <c r="F181" s="7">
        <f t="shared" si="16"/>
        <v>0.81078322804571812</v>
      </c>
      <c r="G181" s="6">
        <f t="shared" si="14"/>
        <v>4.0657999331054283E-4</v>
      </c>
      <c r="H181" s="7">
        <f t="shared" si="17"/>
        <v>0.20816026896830331</v>
      </c>
      <c r="I181">
        <f t="shared" si="15"/>
        <v>2.5451316617078334E-4</v>
      </c>
    </row>
    <row r="182" spans="1:9">
      <c r="A182" s="9" t="s">
        <v>839</v>
      </c>
      <c r="B182">
        <v>4.43</v>
      </c>
      <c r="C182" s="9">
        <v>697</v>
      </c>
      <c r="D182">
        <f t="shared" si="12"/>
        <v>157.33634311512415</v>
      </c>
      <c r="E182" s="6">
        <f t="shared" si="13"/>
        <v>2.7635273075750382E-4</v>
      </c>
      <c r="F182" s="7">
        <f t="shared" si="16"/>
        <v>0.81105958077647566</v>
      </c>
      <c r="G182" s="6">
        <f t="shared" si="14"/>
        <v>3.8486097657386854E-4</v>
      </c>
      <c r="H182" s="7">
        <f t="shared" si="17"/>
        <v>0.20854512994487717</v>
      </c>
      <c r="I182">
        <f t="shared" si="15"/>
        <v>3.6739885746009393E-4</v>
      </c>
    </row>
    <row r="183" spans="1:9">
      <c r="A183" s="9" t="s">
        <v>112</v>
      </c>
      <c r="B183">
        <v>6.39</v>
      </c>
      <c r="C183" s="9">
        <v>1002</v>
      </c>
      <c r="D183">
        <f t="shared" si="12"/>
        <v>156.80751173708921</v>
      </c>
      <c r="E183" s="6">
        <f t="shared" si="13"/>
        <v>3.9728183101724371E-4</v>
      </c>
      <c r="F183" s="7">
        <f t="shared" si="16"/>
        <v>0.81145686260749295</v>
      </c>
      <c r="G183" s="6">
        <f t="shared" si="14"/>
        <v>5.5513806778939502E-4</v>
      </c>
      <c r="H183" s="7">
        <f t="shared" si="17"/>
        <v>0.20910026801266657</v>
      </c>
      <c r="I183">
        <f t="shared" si="15"/>
        <v>2.8586520814741223E-4</v>
      </c>
    </row>
    <row r="184" spans="1:9">
      <c r="A184" s="9" t="s">
        <v>217</v>
      </c>
      <c r="B184">
        <v>4.97</v>
      </c>
      <c r="C184" s="9">
        <v>778</v>
      </c>
      <c r="D184">
        <f t="shared" si="12"/>
        <v>156.53923541247485</v>
      </c>
      <c r="E184" s="6">
        <f t="shared" si="13"/>
        <v>3.0846832787566428E-4</v>
      </c>
      <c r="F184" s="7">
        <f t="shared" si="16"/>
        <v>0.81176533093536862</v>
      </c>
      <c r="G184" s="6">
        <f t="shared" si="14"/>
        <v>4.3177405272508504E-4</v>
      </c>
      <c r="H184" s="7">
        <f t="shared" si="17"/>
        <v>0.20953204206539167</v>
      </c>
      <c r="I184">
        <f t="shared" si="15"/>
        <v>2.5638035546624027E-4</v>
      </c>
    </row>
    <row r="185" spans="1:9">
      <c r="A185" s="9" t="s">
        <v>861</v>
      </c>
      <c r="B185">
        <v>4.4400000000000004</v>
      </c>
      <c r="C185" s="9">
        <v>683</v>
      </c>
      <c r="D185">
        <f t="shared" si="12"/>
        <v>153.82882882882882</v>
      </c>
      <c r="E185" s="6">
        <f t="shared" si="13"/>
        <v>2.7080188681115515E-4</v>
      </c>
      <c r="F185" s="7">
        <f t="shared" si="16"/>
        <v>0.81203613282217979</v>
      </c>
      <c r="G185" s="6">
        <f t="shared" si="14"/>
        <v>3.8572973724333557E-4</v>
      </c>
      <c r="H185" s="7">
        <f t="shared" si="17"/>
        <v>0.20991777180263499</v>
      </c>
      <c r="I185">
        <f t="shared" si="15"/>
        <v>6.139946703287158E-4</v>
      </c>
    </row>
    <row r="186" spans="1:9">
      <c r="A186" s="9" t="s">
        <v>352</v>
      </c>
      <c r="B186">
        <v>10.63</v>
      </c>
      <c r="C186" s="9">
        <v>1633</v>
      </c>
      <c r="D186">
        <f t="shared" si="12"/>
        <v>153.62182502351834</v>
      </c>
      <c r="E186" s="6">
        <f t="shared" si="13"/>
        <v>6.4746629745624645E-4</v>
      </c>
      <c r="F186" s="7">
        <f t="shared" si="16"/>
        <v>0.81268359911963606</v>
      </c>
      <c r="G186" s="6">
        <f t="shared" si="14"/>
        <v>9.2349259164339122E-4</v>
      </c>
      <c r="H186" s="7">
        <f t="shared" si="17"/>
        <v>0.21084126439427839</v>
      </c>
      <c r="I186">
        <f t="shared" si="15"/>
        <v>2.062411107957296E-4</v>
      </c>
    </row>
    <row r="187" spans="1:9">
      <c r="A187" s="9" t="s">
        <v>329</v>
      </c>
      <c r="B187">
        <v>3.57</v>
      </c>
      <c r="C187" s="9">
        <v>548</v>
      </c>
      <c r="D187">
        <f t="shared" si="12"/>
        <v>153.50140056022408</v>
      </c>
      <c r="E187" s="6">
        <f t="shared" si="13"/>
        <v>2.172758916142211E-4</v>
      </c>
      <c r="F187" s="7">
        <f t="shared" si="16"/>
        <v>0.8129008750112503</v>
      </c>
      <c r="G187" s="6">
        <f t="shared" si="14"/>
        <v>3.1014755899970897E-4</v>
      </c>
      <c r="H187" s="7">
        <f t="shared" si="17"/>
        <v>0.21115141195327811</v>
      </c>
      <c r="I187">
        <f t="shared" si="15"/>
        <v>2.4054058504480169E-4</v>
      </c>
    </row>
    <row r="188" spans="1:9">
      <c r="A188" s="9" t="s">
        <v>62</v>
      </c>
      <c r="B188">
        <v>4.16</v>
      </c>
      <c r="C188" s="9">
        <v>636</v>
      </c>
      <c r="D188">
        <f t="shared" si="12"/>
        <v>152.88461538461539</v>
      </c>
      <c r="E188" s="6">
        <f t="shared" si="13"/>
        <v>2.521669107055559E-4</v>
      </c>
      <c r="F188" s="7">
        <f t="shared" si="16"/>
        <v>0.81315304192195581</v>
      </c>
      <c r="G188" s="6">
        <f t="shared" si="14"/>
        <v>3.6140443849826034E-4</v>
      </c>
      <c r="H188" s="7">
        <f t="shared" si="17"/>
        <v>0.21151281639177635</v>
      </c>
      <c r="I188">
        <f t="shared" si="15"/>
        <v>2.5588885588773147E-4</v>
      </c>
    </row>
    <row r="189" spans="1:9">
      <c r="A189" s="9" t="s">
        <v>845</v>
      </c>
      <c r="B189">
        <v>4.42</v>
      </c>
      <c r="C189" s="9">
        <v>672</v>
      </c>
      <c r="D189">
        <f t="shared" si="12"/>
        <v>152.03619909502262</v>
      </c>
      <c r="E189" s="6">
        <f t="shared" si="13"/>
        <v>2.6644050942473829E-4</v>
      </c>
      <c r="F189" s="7">
        <f t="shared" si="16"/>
        <v>0.81341948243138051</v>
      </c>
      <c r="G189" s="6">
        <f t="shared" si="14"/>
        <v>3.8399221590440161E-4</v>
      </c>
      <c r="H189" s="7">
        <f t="shared" si="17"/>
        <v>0.21189680860768076</v>
      </c>
      <c r="I189">
        <f t="shared" si="15"/>
        <v>4.4376571723764302E-4</v>
      </c>
    </row>
    <row r="190" spans="1:9">
      <c r="A190" s="9" t="s">
        <v>939</v>
      </c>
      <c r="B190">
        <v>7.66</v>
      </c>
      <c r="C190" s="9">
        <v>1161</v>
      </c>
      <c r="D190">
        <f t="shared" si="12"/>
        <v>151.56657963446474</v>
      </c>
      <c r="E190" s="6">
        <f t="shared" si="13"/>
        <v>4.6032355869363265E-4</v>
      </c>
      <c r="F190" s="7">
        <f t="shared" si="16"/>
        <v>0.81387980599007415</v>
      </c>
      <c r="G190" s="6">
        <f t="shared" si="14"/>
        <v>6.6547067281170049E-4</v>
      </c>
      <c r="H190" s="7">
        <f t="shared" si="17"/>
        <v>0.21256227928049246</v>
      </c>
      <c r="I190">
        <f t="shared" si="15"/>
        <v>4.7860465145146969E-4</v>
      </c>
    </row>
    <row r="191" spans="1:9">
      <c r="A191" s="9" t="s">
        <v>491</v>
      </c>
      <c r="B191">
        <v>8.26</v>
      </c>
      <c r="C191" s="9">
        <v>1251</v>
      </c>
      <c r="D191">
        <f t="shared" si="12"/>
        <v>151.45278450363196</v>
      </c>
      <c r="E191" s="6">
        <f t="shared" si="13"/>
        <v>4.9600755549158873E-4</v>
      </c>
      <c r="F191" s="7">
        <f t="shared" si="16"/>
        <v>0.81437581354556576</v>
      </c>
      <c r="G191" s="6">
        <f t="shared" si="14"/>
        <v>7.1759631297971878E-4</v>
      </c>
      <c r="H191" s="7">
        <f t="shared" si="17"/>
        <v>0.21327987559347217</v>
      </c>
      <c r="I191">
        <f t="shared" si="15"/>
        <v>2.7692921710764651E-4</v>
      </c>
    </row>
    <row r="192" spans="1:9">
      <c r="A192" s="9" t="s">
        <v>44</v>
      </c>
      <c r="B192">
        <v>4.7699999999999996</v>
      </c>
      <c r="C192" s="9">
        <v>716</v>
      </c>
      <c r="D192">
        <f t="shared" si="12"/>
        <v>150.10482180293502</v>
      </c>
      <c r="E192" s="6">
        <f t="shared" si="13"/>
        <v>2.8388601897040566E-4</v>
      </c>
      <c r="F192" s="7">
        <f t="shared" si="16"/>
        <v>0.81465969956453621</v>
      </c>
      <c r="G192" s="6">
        <f t="shared" si="14"/>
        <v>4.1439883933574556E-4</v>
      </c>
      <c r="H192" s="7">
        <f t="shared" si="17"/>
        <v>0.21369427443280792</v>
      </c>
      <c r="I192">
        <f t="shared" si="15"/>
        <v>5.1562004980340581E-4</v>
      </c>
    </row>
    <row r="193" spans="1:9">
      <c r="A193" s="9" t="s">
        <v>929</v>
      </c>
      <c r="B193">
        <v>8.8800000000000008</v>
      </c>
      <c r="C193" s="9">
        <v>1332</v>
      </c>
      <c r="D193">
        <f t="shared" si="12"/>
        <v>150</v>
      </c>
      <c r="E193" s="6">
        <f t="shared" si="13"/>
        <v>5.2812315260974908E-4</v>
      </c>
      <c r="F193" s="7">
        <f t="shared" si="16"/>
        <v>0.81518782271714596</v>
      </c>
      <c r="G193" s="6">
        <f t="shared" si="14"/>
        <v>7.7145947448667115E-4</v>
      </c>
      <c r="H193" s="7">
        <f t="shared" si="17"/>
        <v>0.21446573390729459</v>
      </c>
      <c r="I193">
        <f t="shared" si="15"/>
        <v>2.1152783470848591E-4</v>
      </c>
    </row>
    <row r="194" spans="1:9">
      <c r="A194" s="9" t="s">
        <v>956</v>
      </c>
      <c r="B194">
        <v>3.64</v>
      </c>
      <c r="C194" s="9">
        <v>544</v>
      </c>
      <c r="D194">
        <f t="shared" ref="D194:D257" si="18">C194/B194</f>
        <v>149.45054945054946</v>
      </c>
      <c r="E194" s="6">
        <f t="shared" si="13"/>
        <v>2.1568993620097861E-4</v>
      </c>
      <c r="F194" s="7">
        <f t="shared" si="16"/>
        <v>0.81540351265334698</v>
      </c>
      <c r="G194" s="6">
        <f t="shared" si="14"/>
        <v>3.162288836859778E-4</v>
      </c>
      <c r="H194" s="7">
        <f t="shared" si="17"/>
        <v>0.21478196279098058</v>
      </c>
      <c r="I194">
        <f t="shared" si="15"/>
        <v>2.367087897180431E-4</v>
      </c>
    </row>
    <row r="195" spans="1:9">
      <c r="A195" s="9" t="s">
        <v>840</v>
      </c>
      <c r="B195">
        <v>4.07</v>
      </c>
      <c r="C195" s="9">
        <v>606</v>
      </c>
      <c r="D195">
        <f t="shared" si="18"/>
        <v>148.89434889434889</v>
      </c>
      <c r="E195" s="6">
        <f t="shared" ref="E195:E258" si="19">C195/2522139</f>
        <v>2.4027224510623721E-4</v>
      </c>
      <c r="F195" s="7">
        <f t="shared" si="16"/>
        <v>0.81564378489845324</v>
      </c>
      <c r="G195" s="6">
        <f t="shared" ref="G195:G258" si="20">B195/11510.65</f>
        <v>3.535855924730576E-4</v>
      </c>
      <c r="H195" s="7">
        <f t="shared" si="17"/>
        <v>0.21513554838345364</v>
      </c>
      <c r="I195">
        <f t="shared" ref="I195:I258" si="21">F195*H196-F196*H195</f>
        <v>7.3924421651536121E-4</v>
      </c>
    </row>
    <row r="196" spans="1:9">
      <c r="A196" s="9" t="s">
        <v>585</v>
      </c>
      <c r="B196">
        <v>12.71</v>
      </c>
      <c r="C196" s="9">
        <v>1892</v>
      </c>
      <c r="D196">
        <f t="shared" si="18"/>
        <v>148.85916601101493</v>
      </c>
      <c r="E196" s="6">
        <f t="shared" si="19"/>
        <v>7.5015691046369768E-4</v>
      </c>
      <c r="F196" s="7">
        <f t="shared" ref="F196:F259" si="22">F195+E196</f>
        <v>0.81639394180891689</v>
      </c>
      <c r="G196" s="6">
        <f t="shared" si="20"/>
        <v>1.1041948108925213E-3</v>
      </c>
      <c r="H196" s="7">
        <f t="shared" ref="H196:H259" si="23">H195+G196</f>
        <v>0.21623974319434616</v>
      </c>
      <c r="I196">
        <f t="shared" si="21"/>
        <v>1.1570677724332123E-3</v>
      </c>
    </row>
    <row r="197" spans="1:9">
      <c r="A197" s="9" t="s">
        <v>750</v>
      </c>
      <c r="B197">
        <v>19.88</v>
      </c>
      <c r="C197" s="9">
        <v>2950</v>
      </c>
      <c r="D197">
        <f t="shared" si="18"/>
        <v>148.39034205231388</v>
      </c>
      <c r="E197" s="6">
        <f t="shared" si="19"/>
        <v>1.1696421172663362E-3</v>
      </c>
      <c r="F197" s="7">
        <f t="shared" si="22"/>
        <v>0.81756358392618322</v>
      </c>
      <c r="G197" s="6">
        <f t="shared" si="20"/>
        <v>1.7270962109003402E-3</v>
      </c>
      <c r="H197" s="7">
        <f t="shared" si="23"/>
        <v>0.2179668394052465</v>
      </c>
      <c r="I197">
        <f t="shared" si="21"/>
        <v>3.2012701704905999E-4</v>
      </c>
    </row>
    <row r="198" spans="1:9">
      <c r="A198" s="9" t="s">
        <v>263</v>
      </c>
      <c r="B198">
        <v>5.5</v>
      </c>
      <c r="C198" s="9">
        <v>816</v>
      </c>
      <c r="D198">
        <f t="shared" si="18"/>
        <v>148.36363636363637</v>
      </c>
      <c r="E198" s="6">
        <f t="shared" si="19"/>
        <v>3.2353490430146791E-4</v>
      </c>
      <c r="F198" s="7">
        <f t="shared" si="22"/>
        <v>0.81788711883048471</v>
      </c>
      <c r="G198" s="6">
        <f t="shared" si="20"/>
        <v>4.7781836820683457E-4</v>
      </c>
      <c r="H198" s="7">
        <f t="shared" si="23"/>
        <v>0.21844465777345334</v>
      </c>
      <c r="I198">
        <f t="shared" si="21"/>
        <v>2.4679418181536295E-4</v>
      </c>
    </row>
    <row r="199" spans="1:9">
      <c r="A199" s="9" t="s">
        <v>187</v>
      </c>
      <c r="B199">
        <v>4.24</v>
      </c>
      <c r="C199" s="9">
        <v>629</v>
      </c>
      <c r="D199">
        <f t="shared" si="18"/>
        <v>148.34905660377359</v>
      </c>
      <c r="E199" s="6">
        <f t="shared" si="19"/>
        <v>2.4939148873238151E-4</v>
      </c>
      <c r="F199" s="7">
        <f t="shared" si="22"/>
        <v>0.81813651031921708</v>
      </c>
      <c r="G199" s="6">
        <f t="shared" si="20"/>
        <v>3.6835452385399609E-4</v>
      </c>
      <c r="H199" s="7">
        <f t="shared" si="23"/>
        <v>0.21881301229730735</v>
      </c>
      <c r="I199">
        <f t="shared" si="21"/>
        <v>6.5204011335417977E-5</v>
      </c>
    </row>
    <row r="200" spans="1:9">
      <c r="A200" s="9" t="s">
        <v>866</v>
      </c>
      <c r="B200">
        <v>1.1200000000000001</v>
      </c>
      <c r="C200" s="9">
        <v>166</v>
      </c>
      <c r="D200">
        <f t="shared" si="18"/>
        <v>148.21428571428569</v>
      </c>
      <c r="E200" s="6">
        <f t="shared" si="19"/>
        <v>6.5817149649563327E-5</v>
      </c>
      <c r="F200" s="7">
        <f t="shared" si="22"/>
        <v>0.81820232746886667</v>
      </c>
      <c r="G200" s="6">
        <f t="shared" si="20"/>
        <v>9.7301194980300862E-5</v>
      </c>
      <c r="H200" s="7">
        <f t="shared" si="23"/>
        <v>0.21891031349228765</v>
      </c>
      <c r="I200">
        <f t="shared" si="21"/>
        <v>2.6608510186837409E-4</v>
      </c>
    </row>
    <row r="201" spans="1:9">
      <c r="A201" s="9" t="s">
        <v>846</v>
      </c>
      <c r="B201">
        <v>4.57</v>
      </c>
      <c r="C201" s="9">
        <v>677</v>
      </c>
      <c r="D201">
        <f t="shared" si="18"/>
        <v>148.14004376367615</v>
      </c>
      <c r="E201" s="6">
        <f t="shared" si="19"/>
        <v>2.684229536912914E-4</v>
      </c>
      <c r="F201" s="7">
        <f t="shared" si="22"/>
        <v>0.81847075042255801</v>
      </c>
      <c r="G201" s="6">
        <f t="shared" si="20"/>
        <v>3.9702362594640618E-4</v>
      </c>
      <c r="H201" s="7">
        <f t="shared" si="23"/>
        <v>0.21930733711823405</v>
      </c>
      <c r="I201">
        <f t="shared" si="21"/>
        <v>8.7906186091282756E-4</v>
      </c>
    </row>
    <row r="202" spans="1:9">
      <c r="A202" s="9" t="s">
        <v>971</v>
      </c>
      <c r="B202">
        <v>15.08</v>
      </c>
      <c r="C202" s="9">
        <v>2222</v>
      </c>
      <c r="D202">
        <f t="shared" si="18"/>
        <v>147.34748010610079</v>
      </c>
      <c r="E202" s="6">
        <f t="shared" si="19"/>
        <v>8.8099823205620305E-4</v>
      </c>
      <c r="F202" s="7">
        <f t="shared" si="22"/>
        <v>0.81935174865461424</v>
      </c>
      <c r="G202" s="6">
        <f t="shared" si="20"/>
        <v>1.3100910895561936E-3</v>
      </c>
      <c r="H202" s="7">
        <f t="shared" si="23"/>
        <v>0.22061742820779023</v>
      </c>
      <c r="I202">
        <f t="shared" si="21"/>
        <v>2.9036941231905256E-4</v>
      </c>
    </row>
    <row r="203" spans="1:9">
      <c r="A203" s="9" t="s">
        <v>319</v>
      </c>
      <c r="B203">
        <v>4.9800000000000004</v>
      </c>
      <c r="C203" s="9">
        <v>733</v>
      </c>
      <c r="D203">
        <f t="shared" si="18"/>
        <v>147.18875502008032</v>
      </c>
      <c r="E203" s="6">
        <f t="shared" si="19"/>
        <v>2.9062632947668627E-4</v>
      </c>
      <c r="F203" s="7">
        <f t="shared" si="22"/>
        <v>0.81964237498409098</v>
      </c>
      <c r="G203" s="6">
        <f t="shared" si="20"/>
        <v>4.3264281339455203E-4</v>
      </c>
      <c r="H203" s="7">
        <f t="shared" si="23"/>
        <v>0.22105007102118479</v>
      </c>
      <c r="I203">
        <f t="shared" si="21"/>
        <v>2.3801619626737103E-4</v>
      </c>
    </row>
    <row r="204" spans="1:9">
      <c r="A204" s="9" t="s">
        <v>164</v>
      </c>
      <c r="B204">
        <v>4.07</v>
      </c>
      <c r="C204" s="9">
        <v>591</v>
      </c>
      <c r="D204">
        <f t="shared" si="18"/>
        <v>145.20884520884519</v>
      </c>
      <c r="E204" s="6">
        <f t="shared" si="19"/>
        <v>2.3432491230657786E-4</v>
      </c>
      <c r="F204" s="7">
        <f t="shared" si="22"/>
        <v>0.81987669989639755</v>
      </c>
      <c r="G204" s="6">
        <f t="shared" si="20"/>
        <v>3.535855924730576E-4</v>
      </c>
      <c r="H204" s="7">
        <f t="shared" si="23"/>
        <v>0.22140365661365785</v>
      </c>
      <c r="I204">
        <f t="shared" si="21"/>
        <v>5.4970475703236543E-4</v>
      </c>
    </row>
    <row r="205" spans="1:9">
      <c r="A205" s="9" t="s">
        <v>432</v>
      </c>
      <c r="B205">
        <v>9.39</v>
      </c>
      <c r="C205" s="9">
        <v>1357</v>
      </c>
      <c r="D205">
        <f t="shared" si="18"/>
        <v>144.51544195953142</v>
      </c>
      <c r="E205" s="6">
        <f t="shared" si="19"/>
        <v>5.3803537394251462E-4</v>
      </c>
      <c r="F205" s="7">
        <f t="shared" si="22"/>
        <v>0.82041473527034003</v>
      </c>
      <c r="G205" s="6">
        <f t="shared" si="20"/>
        <v>8.1576626862948671E-4</v>
      </c>
      <c r="H205" s="7">
        <f t="shared" si="23"/>
        <v>0.22221942288228733</v>
      </c>
      <c r="I205">
        <f t="shared" si="21"/>
        <v>2.25683000180249E-4</v>
      </c>
    </row>
    <row r="206" spans="1:9">
      <c r="A206" s="9" t="s">
        <v>325</v>
      </c>
      <c r="B206">
        <v>3.85</v>
      </c>
      <c r="C206" s="9">
        <v>553</v>
      </c>
      <c r="D206">
        <f t="shared" si="18"/>
        <v>143.63636363636363</v>
      </c>
      <c r="E206" s="6">
        <f t="shared" si="19"/>
        <v>2.1925833588077421E-4</v>
      </c>
      <c r="F206" s="7">
        <f t="shared" si="22"/>
        <v>0.8206339936062208</v>
      </c>
      <c r="G206" s="6">
        <f t="shared" si="20"/>
        <v>3.3447285774478421E-4</v>
      </c>
      <c r="H206" s="7">
        <f t="shared" si="23"/>
        <v>0.22255389574003212</v>
      </c>
      <c r="I206">
        <f t="shared" si="21"/>
        <v>1.5950454006746773E-4</v>
      </c>
    </row>
    <row r="207" spans="1:9">
      <c r="A207" s="9" t="s">
        <v>563</v>
      </c>
      <c r="B207">
        <v>2.72</v>
      </c>
      <c r="C207" s="9">
        <v>390</v>
      </c>
      <c r="D207">
        <f t="shared" si="18"/>
        <v>143.38235294117646</v>
      </c>
      <c r="E207" s="6">
        <f t="shared" si="19"/>
        <v>1.5463065279114276E-4</v>
      </c>
      <c r="F207" s="7">
        <f t="shared" si="22"/>
        <v>0.82078862425901189</v>
      </c>
      <c r="G207" s="6">
        <f t="shared" si="20"/>
        <v>2.3630290209501639E-4</v>
      </c>
      <c r="H207" s="7">
        <f t="shared" si="23"/>
        <v>0.22279019864212712</v>
      </c>
      <c r="I207">
        <f t="shared" si="21"/>
        <v>9.4139606783383289E-4</v>
      </c>
    </row>
    <row r="208" spans="1:9">
      <c r="A208" s="9" t="s">
        <v>340</v>
      </c>
      <c r="B208">
        <v>16.05</v>
      </c>
      <c r="C208" s="9">
        <v>2299</v>
      </c>
      <c r="D208">
        <f t="shared" si="18"/>
        <v>143.2398753894081</v>
      </c>
      <c r="E208" s="6">
        <f t="shared" si="19"/>
        <v>9.1152787376112105E-4</v>
      </c>
      <c r="F208" s="7">
        <f t="shared" si="22"/>
        <v>0.82170015213277303</v>
      </c>
      <c r="G208" s="6">
        <f t="shared" si="20"/>
        <v>1.3943608744944899E-3</v>
      </c>
      <c r="H208" s="7">
        <f t="shared" si="23"/>
        <v>0.22418455951662161</v>
      </c>
      <c r="I208">
        <f t="shared" si="21"/>
        <v>3.5687371344134133E-4</v>
      </c>
    </row>
    <row r="209" spans="1:9">
      <c r="A209" s="9" t="s">
        <v>1088</v>
      </c>
      <c r="B209">
        <v>6.08</v>
      </c>
      <c r="C209" s="9">
        <v>868</v>
      </c>
      <c r="D209">
        <f t="shared" si="18"/>
        <v>142.76315789473685</v>
      </c>
      <c r="E209" s="6">
        <f t="shared" si="19"/>
        <v>3.4415232467362031E-4</v>
      </c>
      <c r="F209" s="7">
        <f t="shared" si="22"/>
        <v>0.8220443044574467</v>
      </c>
      <c r="G209" s="6">
        <f t="shared" si="20"/>
        <v>5.282064870359189E-4</v>
      </c>
      <c r="H209" s="7">
        <f t="shared" si="23"/>
        <v>0.22471276600365753</v>
      </c>
      <c r="I209">
        <f t="shared" si="21"/>
        <v>7.5848889431834321E-4</v>
      </c>
    </row>
    <row r="210" spans="1:9">
      <c r="A210" s="9" t="s">
        <v>891</v>
      </c>
      <c r="B210">
        <v>12.91</v>
      </c>
      <c r="C210" s="9">
        <v>1835</v>
      </c>
      <c r="D210">
        <f t="shared" si="18"/>
        <v>142.13787761425252</v>
      </c>
      <c r="E210" s="6">
        <f t="shared" si="19"/>
        <v>7.2755704582499223E-4</v>
      </c>
      <c r="F210" s="7">
        <f t="shared" si="22"/>
        <v>0.82277186150327164</v>
      </c>
      <c r="G210" s="6">
        <f t="shared" si="20"/>
        <v>1.1215700242818607E-3</v>
      </c>
      <c r="H210" s="7">
        <f t="shared" si="23"/>
        <v>0.2258343360279394</v>
      </c>
      <c r="I210">
        <f t="shared" si="21"/>
        <v>2.409519078062361E-4</v>
      </c>
    </row>
    <row r="211" spans="1:9">
      <c r="A211" s="9" t="s">
        <v>815</v>
      </c>
      <c r="B211">
        <v>4.0999999999999996</v>
      </c>
      <c r="C211" s="9">
        <v>582</v>
      </c>
      <c r="D211">
        <f t="shared" si="18"/>
        <v>141.95121951219514</v>
      </c>
      <c r="E211" s="6">
        <f t="shared" si="19"/>
        <v>2.3075651262678226E-4</v>
      </c>
      <c r="F211" s="7">
        <f t="shared" si="22"/>
        <v>0.82300261801589847</v>
      </c>
      <c r="G211" s="6">
        <f t="shared" si="20"/>
        <v>3.5619187448145844E-4</v>
      </c>
      <c r="H211" s="7">
        <f t="shared" si="23"/>
        <v>0.22619052790242086</v>
      </c>
      <c r="I211">
        <f t="shared" si="21"/>
        <v>2.7104909174599512E-4</v>
      </c>
    </row>
    <row r="212" spans="1:9">
      <c r="A212" s="9" t="s">
        <v>586</v>
      </c>
      <c r="B212">
        <v>4.6100000000000003</v>
      </c>
      <c r="C212" s="9">
        <v>653</v>
      </c>
      <c r="D212">
        <f t="shared" si="18"/>
        <v>141.64859002169197</v>
      </c>
      <c r="E212" s="6">
        <f t="shared" si="19"/>
        <v>2.5890722121183645E-4</v>
      </c>
      <c r="F212" s="7">
        <f t="shared" si="22"/>
        <v>0.82326152523711027</v>
      </c>
      <c r="G212" s="6">
        <f t="shared" si="20"/>
        <v>4.0049866862427406E-4</v>
      </c>
      <c r="H212" s="7">
        <f t="shared" si="23"/>
        <v>0.22659102657104513</v>
      </c>
      <c r="I212">
        <f t="shared" si="21"/>
        <v>1.0877689438565374E-4</v>
      </c>
    </row>
    <row r="213" spans="1:9">
      <c r="A213" s="9" t="s">
        <v>299</v>
      </c>
      <c r="B213">
        <v>1.85</v>
      </c>
      <c r="C213" s="9">
        <v>262</v>
      </c>
      <c r="D213">
        <f t="shared" si="18"/>
        <v>141.62162162162161</v>
      </c>
      <c r="E213" s="6">
        <f t="shared" si="19"/>
        <v>1.0388007956738308E-4</v>
      </c>
      <c r="F213" s="7">
        <f t="shared" si="22"/>
        <v>0.82336540531667768</v>
      </c>
      <c r="G213" s="6">
        <f t="shared" si="20"/>
        <v>1.6072072385138982E-4</v>
      </c>
      <c r="H213" s="7">
        <f t="shared" si="23"/>
        <v>0.22675174729489653</v>
      </c>
      <c r="I213">
        <f t="shared" si="21"/>
        <v>8.6950377644590127E-4</v>
      </c>
    </row>
    <row r="214" spans="1:9">
      <c r="A214" s="9" t="s">
        <v>660</v>
      </c>
      <c r="B214">
        <v>14.78</v>
      </c>
      <c r="C214" s="9">
        <v>2088</v>
      </c>
      <c r="D214">
        <f t="shared" si="18"/>
        <v>141.27198917456022</v>
      </c>
      <c r="E214" s="6">
        <f t="shared" si="19"/>
        <v>8.2786872571257971E-4</v>
      </c>
      <c r="F214" s="7">
        <f t="shared" si="22"/>
        <v>0.82419327404239029</v>
      </c>
      <c r="G214" s="6">
        <f t="shared" si="20"/>
        <v>1.2840282694721844E-3</v>
      </c>
      <c r="H214" s="7">
        <f t="shared" si="23"/>
        <v>0.22803577556436871</v>
      </c>
      <c r="I214">
        <f t="shared" si="21"/>
        <v>4.1894529939223712E-4</v>
      </c>
    </row>
    <row r="215" spans="1:9">
      <c r="A215" s="9" t="s">
        <v>265</v>
      </c>
      <c r="B215">
        <v>7.12</v>
      </c>
      <c r="C215" s="9">
        <v>1005</v>
      </c>
      <c r="D215">
        <f t="shared" si="18"/>
        <v>141.15168539325842</v>
      </c>
      <c r="E215" s="6">
        <f t="shared" si="19"/>
        <v>3.9847129757717559E-4</v>
      </c>
      <c r="F215" s="7">
        <f t="shared" si="22"/>
        <v>0.82459174533996749</v>
      </c>
      <c r="G215" s="6">
        <f t="shared" si="20"/>
        <v>6.1855759666048398E-4</v>
      </c>
      <c r="H215" s="7">
        <f t="shared" si="23"/>
        <v>0.22865433316102921</v>
      </c>
      <c r="I215">
        <f t="shared" si="21"/>
        <v>3.6983036285978543E-4</v>
      </c>
    </row>
    <row r="216" spans="1:9">
      <c r="A216" s="9" t="s">
        <v>775</v>
      </c>
      <c r="B216">
        <v>6.28</v>
      </c>
      <c r="C216" s="9">
        <v>883</v>
      </c>
      <c r="D216">
        <f t="shared" si="18"/>
        <v>140.60509554140125</v>
      </c>
      <c r="E216" s="6">
        <f t="shared" si="19"/>
        <v>3.5009965747327963E-4</v>
      </c>
      <c r="F216" s="7">
        <f t="shared" si="22"/>
        <v>0.82494184499744072</v>
      </c>
      <c r="G216" s="6">
        <f t="shared" si="20"/>
        <v>5.4558170042525844E-4</v>
      </c>
      <c r="H216" s="7">
        <f t="shared" si="23"/>
        <v>0.22919991486145447</v>
      </c>
      <c r="I216">
        <f t="shared" si="21"/>
        <v>1.443247995058794E-4</v>
      </c>
    </row>
    <row r="217" spans="1:9">
      <c r="A217" s="9" t="s">
        <v>218</v>
      </c>
      <c r="B217">
        <v>2.4500000000000002</v>
      </c>
      <c r="C217" s="9">
        <v>344</v>
      </c>
      <c r="D217">
        <f t="shared" si="18"/>
        <v>140.40816326530611</v>
      </c>
      <c r="E217" s="6">
        <f t="shared" si="19"/>
        <v>1.3639216553885413E-4</v>
      </c>
      <c r="F217" s="7">
        <f t="shared" si="22"/>
        <v>0.82507823716297957</v>
      </c>
      <c r="G217" s="6">
        <f t="shared" si="20"/>
        <v>2.1284636401940814E-4</v>
      </c>
      <c r="H217" s="7">
        <f t="shared" si="23"/>
        <v>0.22941276122547388</v>
      </c>
      <c r="I217">
        <f t="shared" si="21"/>
        <v>1.6451170552192473E-4</v>
      </c>
    </row>
    <row r="218" spans="1:9">
      <c r="A218" s="9" t="s">
        <v>461</v>
      </c>
      <c r="B218">
        <v>2.79</v>
      </c>
      <c r="C218" s="9">
        <v>390</v>
      </c>
      <c r="D218">
        <f t="shared" si="18"/>
        <v>139.78494623655914</v>
      </c>
      <c r="E218" s="6">
        <f t="shared" si="19"/>
        <v>1.5463065279114276E-4</v>
      </c>
      <c r="F218" s="7">
        <f t="shared" si="22"/>
        <v>0.82523286781577065</v>
      </c>
      <c r="G218" s="6">
        <f t="shared" si="20"/>
        <v>2.4238422678128516E-4</v>
      </c>
      <c r="H218" s="7">
        <f t="shared" si="23"/>
        <v>0.22965514545225515</v>
      </c>
      <c r="I218">
        <f t="shared" si="21"/>
        <v>5.4962410004655293E-4</v>
      </c>
    </row>
    <row r="219" spans="1:9">
      <c r="A219" s="9" t="s">
        <v>826</v>
      </c>
      <c r="B219">
        <v>9.32</v>
      </c>
      <c r="C219" s="9">
        <v>1302</v>
      </c>
      <c r="D219">
        <f t="shared" si="18"/>
        <v>139.69957081545064</v>
      </c>
      <c r="E219" s="6">
        <f t="shared" si="19"/>
        <v>5.1622848701043044E-4</v>
      </c>
      <c r="F219" s="7">
        <f t="shared" si="22"/>
        <v>0.82574909630278104</v>
      </c>
      <c r="G219" s="6">
        <f t="shared" si="20"/>
        <v>8.0968494394321783E-4</v>
      </c>
      <c r="H219" s="7">
        <f t="shared" si="23"/>
        <v>0.23046483039619836</v>
      </c>
      <c r="I219">
        <f t="shared" si="21"/>
        <v>1.9541893107111186E-4</v>
      </c>
    </row>
    <row r="220" spans="1:9">
      <c r="A220" s="9" t="s">
        <v>554</v>
      </c>
      <c r="B220">
        <v>3.31</v>
      </c>
      <c r="C220" s="9">
        <v>460</v>
      </c>
      <c r="D220">
        <f t="shared" si="18"/>
        <v>138.97280966767372</v>
      </c>
      <c r="E220" s="6">
        <f t="shared" si="19"/>
        <v>1.8238487252288633E-4</v>
      </c>
      <c r="F220" s="7">
        <f t="shared" si="22"/>
        <v>0.82593148117530391</v>
      </c>
      <c r="G220" s="6">
        <f t="shared" si="20"/>
        <v>2.875597815935677E-4</v>
      </c>
      <c r="H220" s="7">
        <f t="shared" si="23"/>
        <v>0.23075239017779192</v>
      </c>
      <c r="I220">
        <f t="shared" si="21"/>
        <v>5.8376699828763257E-4</v>
      </c>
    </row>
    <row r="221" spans="1:9">
      <c r="A221" s="9" t="s">
        <v>849</v>
      </c>
      <c r="B221">
        <v>9.8800000000000008</v>
      </c>
      <c r="C221" s="9">
        <v>1368</v>
      </c>
      <c r="D221">
        <f t="shared" si="18"/>
        <v>138.46153846153845</v>
      </c>
      <c r="E221" s="6">
        <f t="shared" si="19"/>
        <v>5.4239675132893147E-4</v>
      </c>
      <c r="F221" s="7">
        <f t="shared" si="22"/>
        <v>0.82647387792663285</v>
      </c>
      <c r="G221" s="6">
        <f t="shared" si="20"/>
        <v>8.583355414333683E-4</v>
      </c>
      <c r="H221" s="7">
        <f t="shared" si="23"/>
        <v>0.23161072571922528</v>
      </c>
      <c r="I221">
        <f t="shared" si="21"/>
        <v>2.8125513192947538E-4</v>
      </c>
    </row>
    <row r="222" spans="1:9">
      <c r="A222" s="9" t="s">
        <v>392</v>
      </c>
      <c r="B222">
        <v>4.76</v>
      </c>
      <c r="C222" s="9">
        <v>659</v>
      </c>
      <c r="D222">
        <f t="shared" si="18"/>
        <v>138.44537815126051</v>
      </c>
      <c r="E222" s="6">
        <f t="shared" si="19"/>
        <v>2.612861543317002E-4</v>
      </c>
      <c r="F222" s="7">
        <f t="shared" si="22"/>
        <v>0.82673516408096459</v>
      </c>
      <c r="G222" s="6">
        <f t="shared" si="20"/>
        <v>4.1353007866627863E-4</v>
      </c>
      <c r="H222" s="7">
        <f t="shared" si="23"/>
        <v>0.23202425579789157</v>
      </c>
      <c r="I222">
        <f t="shared" si="21"/>
        <v>1.9685453889214943E-4</v>
      </c>
    </row>
    <row r="223" spans="1:9">
      <c r="A223" s="9" t="s">
        <v>677</v>
      </c>
      <c r="B223">
        <v>3.33</v>
      </c>
      <c r="C223" s="9">
        <v>460</v>
      </c>
      <c r="D223">
        <f t="shared" si="18"/>
        <v>138.13813813813815</v>
      </c>
      <c r="E223" s="6">
        <f t="shared" si="19"/>
        <v>1.8238487252288633E-4</v>
      </c>
      <c r="F223" s="7">
        <f t="shared" si="22"/>
        <v>0.82691754895348746</v>
      </c>
      <c r="G223" s="6">
        <f t="shared" si="20"/>
        <v>2.8929730293250167E-4</v>
      </c>
      <c r="H223" s="7">
        <f t="shared" si="23"/>
        <v>0.23231355310082408</v>
      </c>
      <c r="I223">
        <f t="shared" si="21"/>
        <v>5.8967948819532712E-4</v>
      </c>
    </row>
    <row r="224" spans="1:9">
      <c r="A224" s="9" t="s">
        <v>570</v>
      </c>
      <c r="B224">
        <v>9.9700000000000006</v>
      </c>
      <c r="C224" s="9">
        <v>1374</v>
      </c>
      <c r="D224">
        <f t="shared" si="18"/>
        <v>137.81344032096288</v>
      </c>
      <c r="E224" s="6">
        <f t="shared" si="19"/>
        <v>5.4477568444879522E-4</v>
      </c>
      <c r="F224" s="7">
        <f t="shared" si="22"/>
        <v>0.82746232463793623</v>
      </c>
      <c r="G224" s="6">
        <f t="shared" si="20"/>
        <v>8.6615438745857103E-4</v>
      </c>
      <c r="H224" s="7">
        <f t="shared" si="23"/>
        <v>0.23317970748828265</v>
      </c>
      <c r="I224">
        <f t="shared" si="21"/>
        <v>1.6443539072219515E-4</v>
      </c>
    </row>
    <row r="225" spans="1:9">
      <c r="A225" s="9" t="s">
        <v>855</v>
      </c>
      <c r="B225">
        <v>2.78</v>
      </c>
      <c r="C225" s="9">
        <v>383</v>
      </c>
      <c r="D225">
        <f t="shared" si="18"/>
        <v>137.76978417266187</v>
      </c>
      <c r="E225" s="6">
        <f t="shared" si="19"/>
        <v>1.5185523081796839E-4</v>
      </c>
      <c r="F225" s="7">
        <f t="shared" si="22"/>
        <v>0.82761417986875419</v>
      </c>
      <c r="G225" s="6">
        <f t="shared" si="20"/>
        <v>2.4151546611181818E-4</v>
      </c>
      <c r="H225" s="7">
        <f t="shared" si="23"/>
        <v>0.23342122295439446</v>
      </c>
      <c r="I225">
        <f t="shared" si="21"/>
        <v>9.311006153347734E-4</v>
      </c>
    </row>
    <row r="226" spans="1:9">
      <c r="A226" s="9" t="s">
        <v>430</v>
      </c>
      <c r="B226">
        <v>15.72</v>
      </c>
      <c r="C226" s="9">
        <v>2152</v>
      </c>
      <c r="D226">
        <f t="shared" si="18"/>
        <v>136.89567430025446</v>
      </c>
      <c r="E226" s="6">
        <f t="shared" si="19"/>
        <v>8.5324401232445956E-4</v>
      </c>
      <c r="F226" s="7">
        <f t="shared" si="22"/>
        <v>0.82846742388107864</v>
      </c>
      <c r="G226" s="6">
        <f t="shared" si="20"/>
        <v>1.3656917724020798E-3</v>
      </c>
      <c r="H226" s="7">
        <f t="shared" si="23"/>
        <v>0.23478691472679655</v>
      </c>
      <c r="I226">
        <f t="shared" si="21"/>
        <v>2.9671154545890532E-4</v>
      </c>
    </row>
    <row r="227" spans="1:9">
      <c r="A227" s="9" t="s">
        <v>216</v>
      </c>
      <c r="B227">
        <v>4.9800000000000004</v>
      </c>
      <c r="C227" s="9">
        <v>663</v>
      </c>
      <c r="D227">
        <f t="shared" si="18"/>
        <v>133.1325301204819</v>
      </c>
      <c r="E227" s="6">
        <f t="shared" si="19"/>
        <v>2.6287210974494267E-4</v>
      </c>
      <c r="F227" s="7">
        <f t="shared" si="22"/>
        <v>0.8287302959908236</v>
      </c>
      <c r="G227" s="6">
        <f t="shared" si="20"/>
        <v>4.3264281339455203E-4</v>
      </c>
      <c r="H227" s="7">
        <f t="shared" si="23"/>
        <v>0.23521955754019111</v>
      </c>
      <c r="I227">
        <f t="shared" si="21"/>
        <v>2.3069109359352691E-4</v>
      </c>
    </row>
    <row r="228" spans="1:9">
      <c r="A228" s="9" t="s">
        <v>367</v>
      </c>
      <c r="B228">
        <v>3.87</v>
      </c>
      <c r="C228" s="9">
        <v>514</v>
      </c>
      <c r="D228">
        <f t="shared" si="18"/>
        <v>132.81653746770024</v>
      </c>
      <c r="E228" s="6">
        <f t="shared" si="19"/>
        <v>2.0379527060165995E-4</v>
      </c>
      <c r="F228" s="7">
        <f t="shared" si="22"/>
        <v>0.82893409126142525</v>
      </c>
      <c r="G228" s="6">
        <f t="shared" si="20"/>
        <v>3.3621037908371812E-4</v>
      </c>
      <c r="H228" s="7">
        <f t="shared" si="23"/>
        <v>0.23555576791927482</v>
      </c>
      <c r="I228">
        <f t="shared" si="21"/>
        <v>2.6420138016247652E-4</v>
      </c>
    </row>
    <row r="229" spans="1:9">
      <c r="A229" s="9" t="s">
        <v>799</v>
      </c>
      <c r="B229">
        <v>4.43</v>
      </c>
      <c r="C229" s="9">
        <v>587</v>
      </c>
      <c r="D229">
        <f t="shared" si="18"/>
        <v>132.5056433408578</v>
      </c>
      <c r="E229" s="6">
        <f t="shared" si="19"/>
        <v>2.3273895689333537E-4</v>
      </c>
      <c r="F229" s="7">
        <f t="shared" si="22"/>
        <v>0.82916683021831861</v>
      </c>
      <c r="G229" s="6">
        <f t="shared" si="20"/>
        <v>3.8486097657386854E-4</v>
      </c>
      <c r="H229" s="7">
        <f t="shared" si="23"/>
        <v>0.23594062889584869</v>
      </c>
      <c r="I229">
        <f t="shared" si="21"/>
        <v>1.836995250049378E-4</v>
      </c>
    </row>
    <row r="230" spans="1:9">
      <c r="A230" s="9" t="s">
        <v>536</v>
      </c>
      <c r="B230">
        <v>3.08</v>
      </c>
      <c r="C230" s="9">
        <v>408</v>
      </c>
      <c r="D230">
        <f t="shared" si="18"/>
        <v>132.46753246753246</v>
      </c>
      <c r="E230" s="6">
        <f t="shared" si="19"/>
        <v>1.6176745215073395E-4</v>
      </c>
      <c r="F230" s="7">
        <f t="shared" si="22"/>
        <v>0.82932859767046929</v>
      </c>
      <c r="G230" s="6">
        <f t="shared" si="20"/>
        <v>2.6757828619582738E-4</v>
      </c>
      <c r="H230" s="7">
        <f t="shared" si="23"/>
        <v>0.23620820718204452</v>
      </c>
      <c r="I230">
        <f t="shared" si="21"/>
        <v>2.8567228777279241E-4</v>
      </c>
    </row>
    <row r="231" spans="1:9">
      <c r="A231" s="9" t="s">
        <v>222</v>
      </c>
      <c r="B231">
        <v>4.78</v>
      </c>
      <c r="C231" s="9">
        <v>627</v>
      </c>
      <c r="D231">
        <f t="shared" si="18"/>
        <v>131.1715481171548</v>
      </c>
      <c r="E231" s="6">
        <f t="shared" si="19"/>
        <v>2.4859851102576028E-4</v>
      </c>
      <c r="F231" s="7">
        <f t="shared" si="22"/>
        <v>0.82957719618149506</v>
      </c>
      <c r="G231" s="6">
        <f t="shared" si="20"/>
        <v>4.1526760000521259E-4</v>
      </c>
      <c r="H231" s="7">
        <f t="shared" si="23"/>
        <v>0.23662347478204973</v>
      </c>
      <c r="I231">
        <f t="shared" si="21"/>
        <v>2.6485711915985588E-4</v>
      </c>
    </row>
    <row r="232" spans="1:9">
      <c r="A232" s="9" t="s">
        <v>780</v>
      </c>
      <c r="B232">
        <v>4.43</v>
      </c>
      <c r="C232" s="9">
        <v>580</v>
      </c>
      <c r="D232">
        <f t="shared" si="18"/>
        <v>130.92550790067722</v>
      </c>
      <c r="E232" s="6">
        <f t="shared" si="19"/>
        <v>2.2996353492016103E-4</v>
      </c>
      <c r="F232" s="7">
        <f t="shared" si="22"/>
        <v>0.82980715971641517</v>
      </c>
      <c r="G232" s="6">
        <f t="shared" si="20"/>
        <v>3.8486097657386854E-4</v>
      </c>
      <c r="H232" s="7">
        <f t="shared" si="23"/>
        <v>0.2370083357586236</v>
      </c>
      <c r="I232">
        <f t="shared" si="21"/>
        <v>9.3836324336749044E-4</v>
      </c>
    </row>
    <row r="233" spans="1:9">
      <c r="A233" s="9" t="s">
        <v>427</v>
      </c>
      <c r="B233">
        <v>15.69</v>
      </c>
      <c r="C233" s="9">
        <v>2051</v>
      </c>
      <c r="D233">
        <f t="shared" si="18"/>
        <v>130.7202039515615</v>
      </c>
      <c r="E233" s="6">
        <f t="shared" si="19"/>
        <v>8.1319863814008667E-4</v>
      </c>
      <c r="F233" s="7">
        <f t="shared" si="22"/>
        <v>0.83062035835455528</v>
      </c>
      <c r="G233" s="6">
        <f t="shared" si="20"/>
        <v>1.363085490393679E-3</v>
      </c>
      <c r="H233" s="7">
        <f t="shared" si="23"/>
        <v>0.23837142124901728</v>
      </c>
      <c r="I233">
        <f t="shared" si="21"/>
        <v>1.4731877997241627E-3</v>
      </c>
    </row>
    <row r="234" spans="1:9">
      <c r="A234" s="9" t="s">
        <v>618</v>
      </c>
      <c r="B234">
        <v>24.63</v>
      </c>
      <c r="C234" s="9">
        <v>3218</v>
      </c>
      <c r="D234">
        <f t="shared" si="18"/>
        <v>130.65367438083638</v>
      </c>
      <c r="E234" s="6">
        <f t="shared" si="19"/>
        <v>1.2759011299535831E-3</v>
      </c>
      <c r="F234" s="7">
        <f t="shared" si="22"/>
        <v>0.83189625948450885</v>
      </c>
      <c r="G234" s="6">
        <f t="shared" si="20"/>
        <v>2.1397575288971517E-3</v>
      </c>
      <c r="H234" s="7">
        <f t="shared" si="23"/>
        <v>0.24051117877791442</v>
      </c>
      <c r="I234">
        <f t="shared" si="21"/>
        <v>7.6717887671168272E-4</v>
      </c>
    </row>
    <row r="235" spans="1:9">
      <c r="A235" s="9" t="s">
        <v>122</v>
      </c>
      <c r="B235">
        <v>12.82</v>
      </c>
      <c r="C235" s="9">
        <v>1671</v>
      </c>
      <c r="D235">
        <f t="shared" si="18"/>
        <v>130.34321372854913</v>
      </c>
      <c r="E235" s="6">
        <f t="shared" si="19"/>
        <v>6.6253287388205013E-4</v>
      </c>
      <c r="F235" s="7">
        <f t="shared" si="22"/>
        <v>0.83255879235839092</v>
      </c>
      <c r="G235" s="6">
        <f t="shared" si="20"/>
        <v>1.113751178256658E-3</v>
      </c>
      <c r="H235" s="7">
        <f t="shared" si="23"/>
        <v>0.24162492995617108</v>
      </c>
      <c r="I235">
        <f t="shared" si="21"/>
        <v>2.1009498389662484E-4</v>
      </c>
    </row>
    <row r="236" spans="1:9">
      <c r="A236" s="9" t="s">
        <v>986</v>
      </c>
      <c r="B236">
        <v>3.51</v>
      </c>
      <c r="C236" s="9">
        <v>457</v>
      </c>
      <c r="D236">
        <f t="shared" si="18"/>
        <v>130.1994301994302</v>
      </c>
      <c r="E236" s="6">
        <f t="shared" si="19"/>
        <v>1.8119540596295446E-4</v>
      </c>
      <c r="F236" s="7">
        <f t="shared" si="22"/>
        <v>0.83273998776435387</v>
      </c>
      <c r="G236" s="6">
        <f t="shared" si="20"/>
        <v>3.0493499498290713E-4</v>
      </c>
      <c r="H236" s="7">
        <f t="shared" si="23"/>
        <v>0.24192986495115398</v>
      </c>
      <c r="I236">
        <f t="shared" si="21"/>
        <v>4.8464976817486072E-4</v>
      </c>
    </row>
    <row r="237" spans="1:9">
      <c r="A237" s="9" t="s">
        <v>176</v>
      </c>
      <c r="B237">
        <v>8.09</v>
      </c>
      <c r="C237" s="9">
        <v>1049</v>
      </c>
      <c r="D237">
        <f t="shared" si="18"/>
        <v>129.66625463535229</v>
      </c>
      <c r="E237" s="6">
        <f t="shared" si="19"/>
        <v>4.1591680712284296E-4</v>
      </c>
      <c r="F237" s="7">
        <f t="shared" si="22"/>
        <v>0.8331559045714767</v>
      </c>
      <c r="G237" s="6">
        <f t="shared" si="20"/>
        <v>7.028273815987803E-4</v>
      </c>
      <c r="H237" s="7">
        <f t="shared" si="23"/>
        <v>0.24263269233275275</v>
      </c>
      <c r="I237">
        <f t="shared" si="21"/>
        <v>2.8696554691062803E-4</v>
      </c>
    </row>
    <row r="238" spans="1:9">
      <c r="A238" s="9" t="s">
        <v>290</v>
      </c>
      <c r="B238">
        <v>4.79</v>
      </c>
      <c r="C238" s="9">
        <v>621</v>
      </c>
      <c r="D238">
        <f t="shared" si="18"/>
        <v>129.64509394572025</v>
      </c>
      <c r="E238" s="6">
        <f t="shared" si="19"/>
        <v>2.4621957790589653E-4</v>
      </c>
      <c r="F238" s="7">
        <f t="shared" si="22"/>
        <v>0.83340212414938264</v>
      </c>
      <c r="G238" s="6">
        <f t="shared" si="20"/>
        <v>4.1613636067467958E-4</v>
      </c>
      <c r="H238" s="7">
        <f t="shared" si="23"/>
        <v>0.24304882869342742</v>
      </c>
      <c r="I238">
        <f t="shared" si="21"/>
        <v>4.1709688076876916E-4</v>
      </c>
    </row>
    <row r="239" spans="1:9">
      <c r="A239" s="9" t="s">
        <v>857</v>
      </c>
      <c r="B239">
        <v>6.96</v>
      </c>
      <c r="C239" s="9">
        <v>901</v>
      </c>
      <c r="D239">
        <f t="shared" si="18"/>
        <v>129.45402298850576</v>
      </c>
      <c r="E239" s="6">
        <f t="shared" si="19"/>
        <v>3.5723645683287083E-4</v>
      </c>
      <c r="F239" s="7">
        <f t="shared" si="22"/>
        <v>0.83375936060621547</v>
      </c>
      <c r="G239" s="6">
        <f t="shared" si="20"/>
        <v>6.0465742594901248E-4</v>
      </c>
      <c r="H239" s="7">
        <f t="shared" si="23"/>
        <v>0.24365348611937643</v>
      </c>
      <c r="I239">
        <f t="shared" si="21"/>
        <v>3.3389965679614386E-4</v>
      </c>
    </row>
    <row r="240" spans="1:9">
      <c r="A240" s="9" t="s">
        <v>814</v>
      </c>
      <c r="B240">
        <v>5.57</v>
      </c>
      <c r="C240" s="9">
        <v>720</v>
      </c>
      <c r="D240">
        <f t="shared" si="18"/>
        <v>129.26391382405745</v>
      </c>
      <c r="E240" s="6">
        <f t="shared" si="19"/>
        <v>2.8547197438364818E-4</v>
      </c>
      <c r="F240" s="7">
        <f t="shared" si="22"/>
        <v>0.83404483258059914</v>
      </c>
      <c r="G240" s="6">
        <f t="shared" si="20"/>
        <v>4.8389969289310339E-4</v>
      </c>
      <c r="H240" s="7">
        <f t="shared" si="23"/>
        <v>0.24413738581226954</v>
      </c>
      <c r="I240">
        <f t="shared" si="21"/>
        <v>5.9826987173725032E-4</v>
      </c>
    </row>
    <row r="241" spans="1:9">
      <c r="A241" s="9" t="s">
        <v>746</v>
      </c>
      <c r="B241">
        <v>9.9600000000000009</v>
      </c>
      <c r="C241" s="9">
        <v>1275</v>
      </c>
      <c r="D241">
        <f t="shared" si="18"/>
        <v>128.01204819277106</v>
      </c>
      <c r="E241" s="6">
        <f t="shared" si="19"/>
        <v>5.0552328797104362E-4</v>
      </c>
      <c r="F241" s="7">
        <f t="shared" si="22"/>
        <v>0.83455035586857018</v>
      </c>
      <c r="G241" s="6">
        <f t="shared" si="20"/>
        <v>8.6528562678910405E-4</v>
      </c>
      <c r="H241" s="7">
        <f t="shared" si="23"/>
        <v>0.24500267143905866</v>
      </c>
      <c r="I241">
        <f t="shared" si="21"/>
        <v>8.6510191160107941E-4</v>
      </c>
    </row>
    <row r="242" spans="1:9">
      <c r="A242" s="9" t="s">
        <v>377</v>
      </c>
      <c r="B242">
        <v>14.4</v>
      </c>
      <c r="C242" s="9">
        <v>1842</v>
      </c>
      <c r="D242">
        <f t="shared" si="18"/>
        <v>127.91666666666666</v>
      </c>
      <c r="E242" s="6">
        <f t="shared" si="19"/>
        <v>7.3033246779816651E-4</v>
      </c>
      <c r="F242" s="7">
        <f t="shared" si="22"/>
        <v>0.83528068833636837</v>
      </c>
      <c r="G242" s="6">
        <f t="shared" si="20"/>
        <v>1.2510153640324397E-3</v>
      </c>
      <c r="H242" s="7">
        <f t="shared" si="23"/>
        <v>0.24625368680309109</v>
      </c>
      <c r="I242">
        <f t="shared" si="21"/>
        <v>5.5698624460620572E-4</v>
      </c>
    </row>
    <row r="243" spans="1:9">
      <c r="A243" s="9" t="s">
        <v>116</v>
      </c>
      <c r="B243">
        <v>9.27</v>
      </c>
      <c r="C243" s="9">
        <v>1185</v>
      </c>
      <c r="D243">
        <f t="shared" si="18"/>
        <v>127.83171521035599</v>
      </c>
      <c r="E243" s="6">
        <f t="shared" si="19"/>
        <v>4.6983929117308759E-4</v>
      </c>
      <c r="F243" s="7">
        <f t="shared" si="22"/>
        <v>0.83575052762754143</v>
      </c>
      <c r="G243" s="6">
        <f t="shared" si="20"/>
        <v>8.0534114059588292E-4</v>
      </c>
      <c r="H243" s="7">
        <f t="shared" si="23"/>
        <v>0.24705902794368698</v>
      </c>
      <c r="I243">
        <f t="shared" si="21"/>
        <v>3.4819921872966675E-4</v>
      </c>
    </row>
    <row r="244" spans="1:9">
      <c r="A244" s="9" t="s">
        <v>138</v>
      </c>
      <c r="B244">
        <v>5.79</v>
      </c>
      <c r="C244" s="9">
        <v>737</v>
      </c>
      <c r="D244">
        <f t="shared" si="18"/>
        <v>127.28842832469775</v>
      </c>
      <c r="E244" s="6">
        <f t="shared" si="19"/>
        <v>2.9221228488992873E-4</v>
      </c>
      <c r="F244" s="7">
        <f t="shared" si="22"/>
        <v>0.83604273991243139</v>
      </c>
      <c r="G244" s="6">
        <f t="shared" si="20"/>
        <v>5.0301242762137673E-4</v>
      </c>
      <c r="H244" s="7">
        <f t="shared" si="23"/>
        <v>0.24756204037130836</v>
      </c>
      <c r="I244">
        <f t="shared" si="21"/>
        <v>2.7562664359126465E-4</v>
      </c>
    </row>
    <row r="245" spans="1:9">
      <c r="A245" s="9" t="s">
        <v>269</v>
      </c>
      <c r="B245">
        <v>4.58</v>
      </c>
      <c r="C245" s="9">
        <v>581</v>
      </c>
      <c r="D245">
        <f t="shared" si="18"/>
        <v>126.85589519650655</v>
      </c>
      <c r="E245" s="6">
        <f t="shared" si="19"/>
        <v>2.3036002377347165E-4</v>
      </c>
      <c r="F245" s="7">
        <f t="shared" si="22"/>
        <v>0.83627309993620491</v>
      </c>
      <c r="G245" s="6">
        <f t="shared" si="20"/>
        <v>3.9789238661587316E-4</v>
      </c>
      <c r="H245" s="7">
        <f t="shared" si="23"/>
        <v>0.24795993275792422</v>
      </c>
      <c r="I245">
        <f t="shared" si="21"/>
        <v>2.8055399287191252E-4</v>
      </c>
    </row>
    <row r="246" spans="1:9">
      <c r="A246" s="9" t="s">
        <v>983</v>
      </c>
      <c r="B246">
        <v>4.66</v>
      </c>
      <c r="C246" s="9">
        <v>590</v>
      </c>
      <c r="D246">
        <f t="shared" si="18"/>
        <v>126.60944206008584</v>
      </c>
      <c r="E246" s="6">
        <f t="shared" si="19"/>
        <v>2.3392842345326724E-4</v>
      </c>
      <c r="F246" s="7">
        <f t="shared" si="22"/>
        <v>0.83650702835965818</v>
      </c>
      <c r="G246" s="6">
        <f t="shared" si="20"/>
        <v>4.0484247197160891E-4</v>
      </c>
      <c r="H246" s="7">
        <f t="shared" si="23"/>
        <v>0.24836477522989583</v>
      </c>
      <c r="I246">
        <f t="shared" si="21"/>
        <v>3.2252464609444642E-4</v>
      </c>
    </row>
    <row r="247" spans="1:9">
      <c r="A247" s="9" t="s">
        <v>794</v>
      </c>
      <c r="B247">
        <v>5.35</v>
      </c>
      <c r="C247" s="9">
        <v>673</v>
      </c>
      <c r="D247">
        <f t="shared" si="18"/>
        <v>125.79439252336449</v>
      </c>
      <c r="E247" s="6">
        <f t="shared" si="19"/>
        <v>2.6683699827804893E-4</v>
      </c>
      <c r="F247" s="7">
        <f t="shared" si="22"/>
        <v>0.83677386535793619</v>
      </c>
      <c r="G247" s="6">
        <f t="shared" si="20"/>
        <v>4.6478695816482994E-4</v>
      </c>
      <c r="H247" s="7">
        <f t="shared" si="23"/>
        <v>0.24882956218806065</v>
      </c>
      <c r="I247">
        <f t="shared" si="21"/>
        <v>2.4178573912581047E-4</v>
      </c>
    </row>
    <row r="248" spans="1:9">
      <c r="A248" s="9" t="s">
        <v>816</v>
      </c>
      <c r="B248">
        <v>4.01</v>
      </c>
      <c r="C248" s="9">
        <v>504</v>
      </c>
      <c r="D248">
        <f t="shared" si="18"/>
        <v>125.68578553615961</v>
      </c>
      <c r="E248" s="6">
        <f t="shared" si="19"/>
        <v>1.998303820685537E-4</v>
      </c>
      <c r="F248" s="7">
        <f t="shared" si="22"/>
        <v>0.83697369574000469</v>
      </c>
      <c r="G248" s="6">
        <f t="shared" si="20"/>
        <v>3.4837302845625571E-4</v>
      </c>
      <c r="H248" s="7">
        <f t="shared" si="23"/>
        <v>0.2491779352165169</v>
      </c>
      <c r="I248">
        <f t="shared" si="21"/>
        <v>3.3585392266516356E-4</v>
      </c>
    </row>
    <row r="249" spans="1:9">
      <c r="A249" s="9" t="s">
        <v>109</v>
      </c>
      <c r="B249">
        <v>5.57</v>
      </c>
      <c r="C249" s="9">
        <v>700</v>
      </c>
      <c r="D249">
        <f t="shared" si="18"/>
        <v>125.67324955116696</v>
      </c>
      <c r="E249" s="6">
        <f t="shared" si="19"/>
        <v>2.775421973174357E-4</v>
      </c>
      <c r="F249" s="7">
        <f t="shared" si="22"/>
        <v>0.83725123793732215</v>
      </c>
      <c r="G249" s="6">
        <f t="shared" si="20"/>
        <v>4.8389969289310339E-4</v>
      </c>
      <c r="H249" s="7">
        <f t="shared" si="23"/>
        <v>0.24966183490941002</v>
      </c>
      <c r="I249">
        <f t="shared" si="21"/>
        <v>2.1960463731546531E-3</v>
      </c>
    </row>
    <row r="250" spans="1:9">
      <c r="A250" s="9" t="s">
        <v>157</v>
      </c>
      <c r="B250">
        <v>36.4</v>
      </c>
      <c r="C250" s="9">
        <v>4562</v>
      </c>
      <c r="D250">
        <f t="shared" si="18"/>
        <v>125.32967032967034</v>
      </c>
      <c r="E250" s="6">
        <f t="shared" si="19"/>
        <v>1.8087821488030596E-3</v>
      </c>
      <c r="F250" s="7">
        <f t="shared" si="22"/>
        <v>0.83906002008612524</v>
      </c>
      <c r="G250" s="6">
        <f t="shared" si="20"/>
        <v>3.1622888368597777E-3</v>
      </c>
      <c r="H250" s="7">
        <f t="shared" si="23"/>
        <v>0.25282412374626978</v>
      </c>
      <c r="I250">
        <f t="shared" si="21"/>
        <v>1.9799389085103924E-4</v>
      </c>
    </row>
    <row r="251" spans="1:9">
      <c r="A251" s="9" t="s">
        <v>283</v>
      </c>
      <c r="B251">
        <v>3.28</v>
      </c>
      <c r="C251" s="9">
        <v>410</v>
      </c>
      <c r="D251">
        <f t="shared" si="18"/>
        <v>125.00000000000001</v>
      </c>
      <c r="E251" s="6">
        <f t="shared" si="19"/>
        <v>1.6256042985735521E-4</v>
      </c>
      <c r="F251" s="7">
        <f t="shared" si="22"/>
        <v>0.83922258051598264</v>
      </c>
      <c r="G251" s="6">
        <f t="shared" si="20"/>
        <v>2.8495349958516675E-4</v>
      </c>
      <c r="H251" s="7">
        <f t="shared" si="23"/>
        <v>0.25310907724585496</v>
      </c>
      <c r="I251">
        <f t="shared" si="21"/>
        <v>4.8291192890487222E-5</v>
      </c>
    </row>
    <row r="252" spans="1:9">
      <c r="A252" s="9" t="s">
        <v>363</v>
      </c>
      <c r="B252">
        <v>0.8</v>
      </c>
      <c r="C252" s="9">
        <v>100</v>
      </c>
      <c r="D252">
        <f t="shared" si="18"/>
        <v>125</v>
      </c>
      <c r="E252" s="6">
        <f t="shared" si="19"/>
        <v>3.9648885331062243E-5</v>
      </c>
      <c r="F252" s="7">
        <f t="shared" si="22"/>
        <v>0.83926222940131368</v>
      </c>
      <c r="G252" s="6">
        <f t="shared" si="20"/>
        <v>6.9500853557357751E-5</v>
      </c>
      <c r="H252" s="7">
        <f t="shared" si="23"/>
        <v>0.2531785780994123</v>
      </c>
      <c r="I252">
        <f t="shared" si="21"/>
        <v>2.5720079338395485E-4</v>
      </c>
    </row>
    <row r="253" spans="1:9">
      <c r="A253" s="9" t="s">
        <v>220</v>
      </c>
      <c r="B253">
        <v>4.26</v>
      </c>
      <c r="C253" s="9">
        <v>532</v>
      </c>
      <c r="D253">
        <f t="shared" si="18"/>
        <v>124.88262910798123</v>
      </c>
      <c r="E253" s="6">
        <f t="shared" si="19"/>
        <v>2.1093206996125114E-4</v>
      </c>
      <c r="F253" s="7">
        <f t="shared" si="22"/>
        <v>0.83947316147127493</v>
      </c>
      <c r="G253" s="6">
        <f t="shared" si="20"/>
        <v>3.7009204519293E-4</v>
      </c>
      <c r="H253" s="7">
        <f t="shared" si="23"/>
        <v>0.25354867014460525</v>
      </c>
      <c r="I253">
        <f t="shared" si="21"/>
        <v>8.3573898630792676E-4</v>
      </c>
    </row>
    <row r="254" spans="1:9">
      <c r="A254" s="9" t="s">
        <v>401</v>
      </c>
      <c r="B254">
        <v>13.84</v>
      </c>
      <c r="C254" s="9">
        <v>1727</v>
      </c>
      <c r="D254">
        <f t="shared" si="18"/>
        <v>124.78323699421965</v>
      </c>
      <c r="E254" s="6">
        <f t="shared" si="19"/>
        <v>6.8473624966744495E-4</v>
      </c>
      <c r="F254" s="7">
        <f t="shared" si="22"/>
        <v>0.8401578977209424</v>
      </c>
      <c r="G254" s="6">
        <f t="shared" si="20"/>
        <v>1.2023647665422891E-3</v>
      </c>
      <c r="H254" s="7">
        <f t="shared" si="23"/>
        <v>0.25475103491114753</v>
      </c>
      <c r="I254">
        <f t="shared" si="21"/>
        <v>3.8431824050788599E-4</v>
      </c>
    </row>
    <row r="255" spans="1:9">
      <c r="A255" s="9" t="s">
        <v>927</v>
      </c>
      <c r="B255">
        <v>6.36</v>
      </c>
      <c r="C255" s="9">
        <v>791</v>
      </c>
      <c r="D255">
        <f t="shared" si="18"/>
        <v>124.37106918238993</v>
      </c>
      <c r="E255" s="6">
        <f t="shared" si="19"/>
        <v>3.1362268296870237E-4</v>
      </c>
      <c r="F255" s="7">
        <f t="shared" si="22"/>
        <v>0.84047152040391115</v>
      </c>
      <c r="G255" s="6">
        <f t="shared" si="20"/>
        <v>5.5253178578099419E-4</v>
      </c>
      <c r="H255" s="7">
        <f t="shared" si="23"/>
        <v>0.25530356669692855</v>
      </c>
      <c r="I255">
        <f t="shared" si="21"/>
        <v>2.5078785980722773E-4</v>
      </c>
    </row>
    <row r="256" spans="1:9">
      <c r="A256" s="9" t="s">
        <v>628</v>
      </c>
      <c r="B256">
        <v>4.1500000000000004</v>
      </c>
      <c r="C256" s="9">
        <v>516</v>
      </c>
      <c r="D256">
        <f t="shared" si="18"/>
        <v>124.33734939759034</v>
      </c>
      <c r="E256" s="6">
        <f t="shared" si="19"/>
        <v>2.0458824830828118E-4</v>
      </c>
      <c r="F256" s="7">
        <f t="shared" si="22"/>
        <v>0.84067610865221942</v>
      </c>
      <c r="G256" s="6">
        <f t="shared" si="20"/>
        <v>3.6053567782879335E-4</v>
      </c>
      <c r="H256" s="7">
        <f t="shared" si="23"/>
        <v>0.25566410237475734</v>
      </c>
      <c r="I256">
        <f t="shared" si="21"/>
        <v>3.7202197573688034E-4</v>
      </c>
    </row>
    <row r="257" spans="1:9">
      <c r="A257" s="9" t="s">
        <v>95</v>
      </c>
      <c r="B257">
        <v>6.15</v>
      </c>
      <c r="C257" s="9">
        <v>761</v>
      </c>
      <c r="D257">
        <f t="shared" si="18"/>
        <v>123.73983739837398</v>
      </c>
      <c r="E257" s="6">
        <f t="shared" si="19"/>
        <v>3.0172801736938368E-4</v>
      </c>
      <c r="F257" s="7">
        <f t="shared" si="22"/>
        <v>0.84097783666958881</v>
      </c>
      <c r="G257" s="6">
        <f t="shared" si="20"/>
        <v>5.3428781172218777E-4</v>
      </c>
      <c r="H257" s="7">
        <f t="shared" si="23"/>
        <v>0.25619839018647955</v>
      </c>
      <c r="I257">
        <f t="shared" si="21"/>
        <v>2.5665175208891555E-4</v>
      </c>
    </row>
    <row r="258" spans="1:9">
      <c r="A258" s="9" t="s">
        <v>286</v>
      </c>
      <c r="B258">
        <v>4.24</v>
      </c>
      <c r="C258" s="9">
        <v>523</v>
      </c>
      <c r="D258">
        <f t="shared" ref="D258:D321" si="24">C258/B258</f>
        <v>123.34905660377358</v>
      </c>
      <c r="E258" s="6">
        <f t="shared" si="19"/>
        <v>2.0736367028145554E-4</v>
      </c>
      <c r="F258" s="7">
        <f t="shared" si="22"/>
        <v>0.84118520033987021</v>
      </c>
      <c r="G258" s="6">
        <f t="shared" si="20"/>
        <v>3.6835452385399609E-4</v>
      </c>
      <c r="H258" s="7">
        <f t="shared" si="23"/>
        <v>0.25656674471033353</v>
      </c>
      <c r="I258">
        <f t="shared" si="21"/>
        <v>6.2299310431984667E-4</v>
      </c>
    </row>
    <row r="259" spans="1:9">
      <c r="A259" s="9" t="s">
        <v>393</v>
      </c>
      <c r="B259">
        <v>10.29</v>
      </c>
      <c r="C259" s="9">
        <v>1268</v>
      </c>
      <c r="D259">
        <f t="shared" si="24"/>
        <v>123.22643343051507</v>
      </c>
      <c r="E259" s="6">
        <f t="shared" ref="E259:E322" si="25">C259/2522139</f>
        <v>5.0274786599786923E-4</v>
      </c>
      <c r="F259" s="7">
        <f t="shared" si="22"/>
        <v>0.84168794820586812</v>
      </c>
      <c r="G259" s="6">
        <f t="shared" ref="G259:G322" si="26">B259/11510.65</f>
        <v>8.9395472888151404E-4</v>
      </c>
      <c r="H259" s="7">
        <f t="shared" si="23"/>
        <v>0.25746069943921507</v>
      </c>
      <c r="I259">
        <f t="shared" ref="I259:I322" si="27">F259*H260-F260*H259</f>
        <v>3.4030910071017328E-4</v>
      </c>
    </row>
    <row r="260" spans="1:9">
      <c r="A260" s="9" t="s">
        <v>803</v>
      </c>
      <c r="B260">
        <v>5.62</v>
      </c>
      <c r="C260" s="9">
        <v>692</v>
      </c>
      <c r="D260">
        <f t="shared" si="24"/>
        <v>123.13167259786476</v>
      </c>
      <c r="E260" s="6">
        <f t="shared" si="25"/>
        <v>2.7437028649095072E-4</v>
      </c>
      <c r="F260" s="7">
        <f t="shared" ref="F260:F323" si="28">F259+E260</f>
        <v>0.84196231849235903</v>
      </c>
      <c r="G260" s="6">
        <f t="shared" si="26"/>
        <v>4.8824349624043825E-4</v>
      </c>
      <c r="H260" s="7">
        <f t="shared" ref="H260:H323" si="29">H259+G260</f>
        <v>0.25794894293545551</v>
      </c>
      <c r="I260">
        <f t="shared" si="27"/>
        <v>1.5398927896903281E-3</v>
      </c>
    </row>
    <row r="261" spans="1:9">
      <c r="A261" s="9" t="s">
        <v>518</v>
      </c>
      <c r="B261">
        <v>25.43</v>
      </c>
      <c r="C261" s="9">
        <v>3131</v>
      </c>
      <c r="D261">
        <f t="shared" si="24"/>
        <v>123.12229650019663</v>
      </c>
      <c r="E261" s="6">
        <f t="shared" si="25"/>
        <v>1.2414065997155589E-3</v>
      </c>
      <c r="F261" s="7">
        <f t="shared" si="28"/>
        <v>0.84320372509207464</v>
      </c>
      <c r="G261" s="6">
        <f t="shared" si="26"/>
        <v>2.2092583824545094E-3</v>
      </c>
      <c r="H261" s="7">
        <f t="shared" si="29"/>
        <v>0.26015820131791001</v>
      </c>
      <c r="I261">
        <f t="shared" si="27"/>
        <v>2.175967376974175E-4</v>
      </c>
    </row>
    <row r="262" spans="1:9">
      <c r="A262" s="9" t="s">
        <v>582</v>
      </c>
      <c r="B262">
        <v>3.59</v>
      </c>
      <c r="C262" s="9">
        <v>440</v>
      </c>
      <c r="D262">
        <f t="shared" si="24"/>
        <v>122.56267409470753</v>
      </c>
      <c r="E262" s="6">
        <f t="shared" si="25"/>
        <v>1.7445509545667388E-4</v>
      </c>
      <c r="F262" s="7">
        <f t="shared" si="28"/>
        <v>0.8433781801875313</v>
      </c>
      <c r="G262" s="6">
        <f t="shared" si="26"/>
        <v>3.1188508033864288E-4</v>
      </c>
      <c r="H262" s="7">
        <f t="shared" si="29"/>
        <v>0.26047008639824865</v>
      </c>
      <c r="I262">
        <f t="shared" si="27"/>
        <v>3.1762996930165266E-4</v>
      </c>
    </row>
    <row r="263" spans="1:9">
      <c r="A263" s="9" t="s">
        <v>287</v>
      </c>
      <c r="B263">
        <v>5.24</v>
      </c>
      <c r="C263" s="9">
        <v>642</v>
      </c>
      <c r="D263">
        <f t="shared" si="24"/>
        <v>122.51908396946564</v>
      </c>
      <c r="E263" s="6">
        <f t="shared" si="25"/>
        <v>2.545458438254196E-4</v>
      </c>
      <c r="F263" s="7">
        <f t="shared" si="28"/>
        <v>0.84363272603135675</v>
      </c>
      <c r="G263" s="6">
        <f t="shared" si="26"/>
        <v>4.552305908006933E-4</v>
      </c>
      <c r="H263" s="7">
        <f t="shared" si="29"/>
        <v>0.26092531698904936</v>
      </c>
      <c r="I263">
        <f t="shared" si="27"/>
        <v>2.8131066789080506E-4</v>
      </c>
    </row>
    <row r="264" spans="1:9">
      <c r="A264" s="9" t="s">
        <v>735</v>
      </c>
      <c r="B264">
        <v>4.6399999999999997</v>
      </c>
      <c r="C264" s="9">
        <v>568</v>
      </c>
      <c r="D264">
        <f t="shared" si="24"/>
        <v>122.41379310344828</v>
      </c>
      <c r="E264" s="6">
        <f t="shared" si="25"/>
        <v>2.2520566868043356E-4</v>
      </c>
      <c r="F264" s="7">
        <f t="shared" si="28"/>
        <v>0.8438579317000372</v>
      </c>
      <c r="G264" s="6">
        <f t="shared" si="26"/>
        <v>4.0310495063267495E-4</v>
      </c>
      <c r="H264" s="7">
        <f t="shared" si="29"/>
        <v>0.26132842193968203</v>
      </c>
      <c r="I264">
        <f t="shared" si="27"/>
        <v>4.0758337587284976E-4</v>
      </c>
    </row>
    <row r="265" spans="1:9">
      <c r="A265" s="9" t="s">
        <v>871</v>
      </c>
      <c r="B265">
        <v>6.72</v>
      </c>
      <c r="C265" s="9">
        <v>821</v>
      </c>
      <c r="D265">
        <f t="shared" si="24"/>
        <v>122.17261904761905</v>
      </c>
      <c r="E265" s="6">
        <f t="shared" si="25"/>
        <v>3.2551734856802101E-4</v>
      </c>
      <c r="F265" s="7">
        <f t="shared" si="28"/>
        <v>0.84418344904860521</v>
      </c>
      <c r="G265" s="6">
        <f t="shared" si="26"/>
        <v>5.8380716988180512E-4</v>
      </c>
      <c r="H265" s="7">
        <f t="shared" si="29"/>
        <v>0.26191222910956385</v>
      </c>
      <c r="I265">
        <f t="shared" si="27"/>
        <v>2.5926327255260118E-4</v>
      </c>
    </row>
    <row r="266" spans="1:9">
      <c r="A266" s="9" t="s">
        <v>327</v>
      </c>
      <c r="B266">
        <v>4.2699999999999996</v>
      </c>
      <c r="C266" s="9">
        <v>519</v>
      </c>
      <c r="D266">
        <f t="shared" si="24"/>
        <v>121.5456674473068</v>
      </c>
      <c r="E266" s="6">
        <f t="shared" si="25"/>
        <v>2.0577771486821305E-4</v>
      </c>
      <c r="F266" s="7">
        <f t="shared" si="28"/>
        <v>0.84438922676347339</v>
      </c>
      <c r="G266" s="6">
        <f t="shared" si="26"/>
        <v>3.7096080586239698E-4</v>
      </c>
      <c r="H266" s="7">
        <f t="shared" si="29"/>
        <v>0.26228318991542626</v>
      </c>
      <c r="I266">
        <f t="shared" si="27"/>
        <v>6.5949343038915198E-4</v>
      </c>
    </row>
    <row r="267" spans="1:9">
      <c r="A267" s="9" t="s">
        <v>542</v>
      </c>
      <c r="B267">
        <v>10.86</v>
      </c>
      <c r="C267" s="9">
        <v>1319</v>
      </c>
      <c r="D267">
        <f t="shared" si="24"/>
        <v>121.4548802946593</v>
      </c>
      <c r="E267" s="6">
        <f t="shared" si="25"/>
        <v>5.2296879751671105E-4</v>
      </c>
      <c r="F267" s="7">
        <f t="shared" si="28"/>
        <v>0.84491219556099006</v>
      </c>
      <c r="G267" s="6">
        <f t="shared" si="26"/>
        <v>9.4347408704113149E-4</v>
      </c>
      <c r="H267" s="7">
        <f t="shared" si="29"/>
        <v>0.26322666400246741</v>
      </c>
      <c r="I267">
        <f t="shared" si="27"/>
        <v>3.0198256709521032E-4</v>
      </c>
    </row>
    <row r="268" spans="1:9">
      <c r="A268" s="9" t="s">
        <v>99</v>
      </c>
      <c r="B268">
        <v>4.97</v>
      </c>
      <c r="C268" s="9">
        <v>602</v>
      </c>
      <c r="D268">
        <f t="shared" si="24"/>
        <v>121.12676056338029</v>
      </c>
      <c r="E268" s="6">
        <f t="shared" si="25"/>
        <v>2.3868628969299472E-4</v>
      </c>
      <c r="F268" s="7">
        <f t="shared" si="28"/>
        <v>0.8451508818506831</v>
      </c>
      <c r="G268" s="6">
        <f t="shared" si="26"/>
        <v>4.3177405272508504E-4</v>
      </c>
      <c r="H268" s="7">
        <f t="shared" si="29"/>
        <v>0.26365843805519251</v>
      </c>
      <c r="I268">
        <f t="shared" si="27"/>
        <v>5.319583383965043E-4</v>
      </c>
    </row>
    <row r="269" spans="1:9">
      <c r="A269" s="9" t="s">
        <v>1065</v>
      </c>
      <c r="B269">
        <v>8.75</v>
      </c>
      <c r="C269" s="9">
        <v>1057</v>
      </c>
      <c r="D269">
        <f t="shared" si="24"/>
        <v>120.8</v>
      </c>
      <c r="E269" s="6">
        <f t="shared" si="25"/>
        <v>4.1908871794932794E-4</v>
      </c>
      <c r="F269" s="7">
        <f t="shared" si="28"/>
        <v>0.84556997056863248</v>
      </c>
      <c r="G269" s="6">
        <f t="shared" si="26"/>
        <v>7.6016558578360038E-4</v>
      </c>
      <c r="H269" s="7">
        <f t="shared" si="29"/>
        <v>0.26441860364097614</v>
      </c>
      <c r="I269">
        <f t="shared" si="27"/>
        <v>4.283582878114589E-4</v>
      </c>
    </row>
    <row r="270" spans="1:9">
      <c r="A270" s="9" t="s">
        <v>805</v>
      </c>
      <c r="B270">
        <v>7.04</v>
      </c>
      <c r="C270" s="9">
        <v>847</v>
      </c>
      <c r="D270">
        <f t="shared" si="24"/>
        <v>120.3125</v>
      </c>
      <c r="E270" s="6">
        <f t="shared" si="25"/>
        <v>3.3582605875409724E-4</v>
      </c>
      <c r="F270" s="7">
        <f t="shared" si="28"/>
        <v>0.84590579662738663</v>
      </c>
      <c r="G270" s="6">
        <f t="shared" si="26"/>
        <v>6.1160751130474823E-4</v>
      </c>
      <c r="H270" s="7">
        <f t="shared" si="29"/>
        <v>0.26503021115228087</v>
      </c>
      <c r="I270">
        <f t="shared" si="27"/>
        <v>4.0956980547127153E-4</v>
      </c>
    </row>
    <row r="271" spans="1:9">
      <c r="A271" s="9" t="s">
        <v>188</v>
      </c>
      <c r="B271">
        <v>6.73</v>
      </c>
      <c r="C271" s="9">
        <v>809</v>
      </c>
      <c r="D271">
        <f t="shared" si="24"/>
        <v>120.20802377414562</v>
      </c>
      <c r="E271" s="6">
        <f t="shared" si="25"/>
        <v>3.2075948232829357E-4</v>
      </c>
      <c r="F271" s="7">
        <f t="shared" si="28"/>
        <v>0.84622655610971498</v>
      </c>
      <c r="G271" s="6">
        <f t="shared" si="26"/>
        <v>5.846759305512721E-4</v>
      </c>
      <c r="H271" s="7">
        <f t="shared" si="29"/>
        <v>0.26561488708283215</v>
      </c>
      <c r="I271">
        <f t="shared" si="27"/>
        <v>7.5469187368168433E-4</v>
      </c>
    </row>
    <row r="272" spans="1:9">
      <c r="A272" s="9" t="s">
        <v>548</v>
      </c>
      <c r="B272">
        <v>12.4</v>
      </c>
      <c r="C272" s="9">
        <v>1490</v>
      </c>
      <c r="D272">
        <f t="shared" si="24"/>
        <v>120.16129032258064</v>
      </c>
      <c r="E272" s="6">
        <f t="shared" si="25"/>
        <v>5.9076839143282743E-4</v>
      </c>
      <c r="F272" s="7">
        <f t="shared" si="28"/>
        <v>0.84681732450114777</v>
      </c>
      <c r="G272" s="6">
        <f t="shared" si="26"/>
        <v>1.0772632301390452E-3</v>
      </c>
      <c r="H272" s="7">
        <f t="shared" si="29"/>
        <v>0.26669215031297122</v>
      </c>
      <c r="I272">
        <f t="shared" si="27"/>
        <v>1.9113986267155214E-4</v>
      </c>
    </row>
    <row r="273" spans="1:9">
      <c r="A273" s="9" t="s">
        <v>829</v>
      </c>
      <c r="B273">
        <v>3.14</v>
      </c>
      <c r="C273" s="9">
        <v>377</v>
      </c>
      <c r="D273">
        <f t="shared" si="24"/>
        <v>120.06369426751591</v>
      </c>
      <c r="E273" s="6">
        <f t="shared" si="25"/>
        <v>1.4947629769810467E-4</v>
      </c>
      <c r="F273" s="7">
        <f t="shared" si="28"/>
        <v>0.8469668007988459</v>
      </c>
      <c r="G273" s="6">
        <f t="shared" si="26"/>
        <v>2.7279085021262922E-4</v>
      </c>
      <c r="H273" s="7">
        <f t="shared" si="29"/>
        <v>0.26696494116318387</v>
      </c>
      <c r="I273">
        <f t="shared" si="27"/>
        <v>3.378801687257682E-4</v>
      </c>
    </row>
    <row r="274" spans="1:9">
      <c r="A274" s="9" t="s">
        <v>163</v>
      </c>
      <c r="B274">
        <v>5.55</v>
      </c>
      <c r="C274" s="9">
        <v>666</v>
      </c>
      <c r="D274">
        <f t="shared" si="24"/>
        <v>120</v>
      </c>
      <c r="E274" s="6">
        <f t="shared" si="25"/>
        <v>2.6406157630487454E-4</v>
      </c>
      <c r="F274" s="7">
        <f t="shared" si="28"/>
        <v>0.84723086237515077</v>
      </c>
      <c r="G274" s="6">
        <f t="shared" si="26"/>
        <v>4.8216217155416943E-4</v>
      </c>
      <c r="H274" s="7">
        <f t="shared" si="29"/>
        <v>0.26744710333473803</v>
      </c>
      <c r="I274">
        <f t="shared" si="27"/>
        <v>3.0639259136452934E-4</v>
      </c>
    </row>
    <row r="275" spans="1:9">
      <c r="A275" s="9" t="s">
        <v>493</v>
      </c>
      <c r="B275">
        <v>5.03</v>
      </c>
      <c r="C275" s="9">
        <v>602</v>
      </c>
      <c r="D275">
        <f t="shared" si="24"/>
        <v>119.68190854870775</v>
      </c>
      <c r="E275" s="6">
        <f t="shared" si="25"/>
        <v>2.3868628969299472E-4</v>
      </c>
      <c r="F275" s="7">
        <f t="shared" si="28"/>
        <v>0.84746954866484381</v>
      </c>
      <c r="G275" s="6">
        <f t="shared" si="26"/>
        <v>4.3698661674188688E-4</v>
      </c>
      <c r="H275" s="7">
        <f t="shared" si="29"/>
        <v>0.26788408995147994</v>
      </c>
      <c r="I275">
        <f t="shared" si="27"/>
        <v>6.1530532335629662E-4</v>
      </c>
    </row>
    <row r="276" spans="1:9">
      <c r="A276" s="9" t="s">
        <v>353</v>
      </c>
      <c r="B276">
        <v>10.1</v>
      </c>
      <c r="C276" s="9">
        <v>1208</v>
      </c>
      <c r="D276">
        <f t="shared" si="24"/>
        <v>119.60396039603961</v>
      </c>
      <c r="E276" s="6">
        <f t="shared" si="25"/>
        <v>4.7895853479923195E-4</v>
      </c>
      <c r="F276" s="7">
        <f t="shared" si="28"/>
        <v>0.84794850719964299</v>
      </c>
      <c r="G276" s="6">
        <f t="shared" si="26"/>
        <v>8.7744827616164159E-4</v>
      </c>
      <c r="H276" s="7">
        <f t="shared" si="29"/>
        <v>0.26876153822764159</v>
      </c>
      <c r="I276">
        <f t="shared" si="27"/>
        <v>1.3855790234842957E-4</v>
      </c>
    </row>
    <row r="277" spans="1:9">
      <c r="A277" s="9" t="s">
        <v>646</v>
      </c>
      <c r="B277">
        <v>2.27</v>
      </c>
      <c r="C277" s="9">
        <v>269</v>
      </c>
      <c r="D277">
        <f t="shared" si="24"/>
        <v>118.5022026431718</v>
      </c>
      <c r="E277" s="6">
        <f t="shared" si="25"/>
        <v>1.0665550154055744E-4</v>
      </c>
      <c r="F277" s="7">
        <f t="shared" si="28"/>
        <v>0.84805516270118353</v>
      </c>
      <c r="G277" s="6">
        <f t="shared" si="26"/>
        <v>1.9720867196900262E-4</v>
      </c>
      <c r="H277" s="7">
        <f t="shared" si="29"/>
        <v>0.26895874689961058</v>
      </c>
      <c r="I277">
        <f t="shared" si="27"/>
        <v>2.4782990136740235E-4</v>
      </c>
    </row>
    <row r="278" spans="1:9">
      <c r="A278" s="9" t="s">
        <v>435</v>
      </c>
      <c r="B278">
        <v>4.0599999999999996</v>
      </c>
      <c r="C278" s="9">
        <v>481</v>
      </c>
      <c r="D278">
        <f t="shared" si="24"/>
        <v>118.4729064039409</v>
      </c>
      <c r="E278" s="6">
        <f t="shared" si="25"/>
        <v>1.907111384424094E-4</v>
      </c>
      <c r="F278" s="7">
        <f t="shared" si="28"/>
        <v>0.84824587383962591</v>
      </c>
      <c r="G278" s="6">
        <f t="shared" si="26"/>
        <v>3.5271683180359057E-4</v>
      </c>
      <c r="H278" s="7">
        <f t="shared" si="29"/>
        <v>0.26931146373141418</v>
      </c>
      <c r="I278">
        <f t="shared" si="27"/>
        <v>8.7377001118127406E-4</v>
      </c>
    </row>
    <row r="279" spans="1:9">
      <c r="A279" s="9" t="s">
        <v>926</v>
      </c>
      <c r="B279">
        <v>14.3</v>
      </c>
      <c r="C279" s="9">
        <v>1686</v>
      </c>
      <c r="D279">
        <f t="shared" si="24"/>
        <v>117.90209790209789</v>
      </c>
      <c r="E279" s="6">
        <f t="shared" si="25"/>
        <v>6.6848020668170945E-4</v>
      </c>
      <c r="F279" s="7">
        <f t="shared" si="28"/>
        <v>0.84891435404630766</v>
      </c>
      <c r="G279" s="6">
        <f t="shared" si="26"/>
        <v>1.2423277573377699E-3</v>
      </c>
      <c r="H279" s="7">
        <f t="shared" si="29"/>
        <v>0.27055379148875197</v>
      </c>
      <c r="I279">
        <f t="shared" si="27"/>
        <v>2.8919612062636157E-4</v>
      </c>
    </row>
    <row r="280" spans="1:9">
      <c r="A280" s="9" t="s">
        <v>414</v>
      </c>
      <c r="B280">
        <v>4.7300000000000004</v>
      </c>
      <c r="C280" s="9">
        <v>556</v>
      </c>
      <c r="D280">
        <f t="shared" si="24"/>
        <v>117.5475687103594</v>
      </c>
      <c r="E280" s="6">
        <f t="shared" si="25"/>
        <v>2.2044780244070608E-4</v>
      </c>
      <c r="F280" s="7">
        <f t="shared" si="28"/>
        <v>0.84913480184874834</v>
      </c>
      <c r="G280" s="6">
        <f t="shared" si="26"/>
        <v>4.1092379665787774E-4</v>
      </c>
      <c r="H280" s="7">
        <f t="shared" si="29"/>
        <v>0.27096471528540983</v>
      </c>
      <c r="I280">
        <f t="shared" si="27"/>
        <v>2.5708153172485093E-4</v>
      </c>
    </row>
    <row r="281" spans="1:9">
      <c r="A281" s="9" t="s">
        <v>322</v>
      </c>
      <c r="B281">
        <v>4.2</v>
      </c>
      <c r="C281" s="9">
        <v>491</v>
      </c>
      <c r="D281">
        <f t="shared" si="24"/>
        <v>116.9047619047619</v>
      </c>
      <c r="E281" s="6">
        <f t="shared" si="25"/>
        <v>1.9467602697551562E-4</v>
      </c>
      <c r="F281" s="7">
        <f t="shared" si="28"/>
        <v>0.84932947787572388</v>
      </c>
      <c r="G281" s="6">
        <f t="shared" si="26"/>
        <v>3.6487948117612821E-4</v>
      </c>
      <c r="H281" s="7">
        <f t="shared" si="29"/>
        <v>0.27132959476658597</v>
      </c>
      <c r="I281">
        <f t="shared" si="27"/>
        <v>1.1389803482036998E-4</v>
      </c>
    </row>
    <row r="282" spans="1:9">
      <c r="A282" s="9" t="s">
        <v>1015</v>
      </c>
      <c r="B282">
        <v>1.86</v>
      </c>
      <c r="C282" s="9">
        <v>217</v>
      </c>
      <c r="D282">
        <f t="shared" si="24"/>
        <v>116.66666666666666</v>
      </c>
      <c r="E282" s="6">
        <f t="shared" si="25"/>
        <v>8.6038081168405078E-5</v>
      </c>
      <c r="F282" s="7">
        <f t="shared" si="28"/>
        <v>0.84941551595689224</v>
      </c>
      <c r="G282" s="6">
        <f t="shared" si="26"/>
        <v>1.6158948452085677E-4</v>
      </c>
      <c r="H282" s="7">
        <f t="shared" si="29"/>
        <v>0.2714911842511068</v>
      </c>
      <c r="I282">
        <f t="shared" si="27"/>
        <v>3.3445348737851099E-4</v>
      </c>
    </row>
    <row r="283" spans="1:9">
      <c r="A283" s="9" t="s">
        <v>796</v>
      </c>
      <c r="B283">
        <v>5.46</v>
      </c>
      <c r="C283" s="9">
        <v>636</v>
      </c>
      <c r="D283">
        <f t="shared" si="24"/>
        <v>116.48351648351648</v>
      </c>
      <c r="E283" s="6">
        <f t="shared" si="25"/>
        <v>2.521669107055559E-4</v>
      </c>
      <c r="F283" s="7">
        <f t="shared" si="28"/>
        <v>0.84966768286759775</v>
      </c>
      <c r="G283" s="6">
        <f t="shared" si="26"/>
        <v>4.7434332552896664E-4</v>
      </c>
      <c r="H283" s="7">
        <f t="shared" si="29"/>
        <v>0.27196552757663578</v>
      </c>
      <c r="I283">
        <f t="shared" si="27"/>
        <v>3.3353298938551545E-4</v>
      </c>
    </row>
    <row r="284" spans="1:9">
      <c r="A284" s="9" t="s">
        <v>807</v>
      </c>
      <c r="B284">
        <v>5.43</v>
      </c>
      <c r="C284" s="9">
        <v>624</v>
      </c>
      <c r="D284">
        <f t="shared" si="24"/>
        <v>114.91712707182322</v>
      </c>
      <c r="E284" s="6">
        <f t="shared" si="25"/>
        <v>2.474090444658284E-4</v>
      </c>
      <c r="F284" s="7">
        <f t="shared" si="28"/>
        <v>0.8499150919120636</v>
      </c>
      <c r="G284" s="6">
        <f t="shared" si="26"/>
        <v>4.7173704352056575E-4</v>
      </c>
      <c r="H284" s="7">
        <f t="shared" si="29"/>
        <v>0.27243726462015633</v>
      </c>
      <c r="I284">
        <f t="shared" si="27"/>
        <v>1.1506780826076035E-4</v>
      </c>
    </row>
    <row r="285" spans="1:9">
      <c r="A285" s="9" t="s">
        <v>129</v>
      </c>
      <c r="B285">
        <v>1.87</v>
      </c>
      <c r="C285" s="9">
        <v>213</v>
      </c>
      <c r="D285">
        <f t="shared" si="24"/>
        <v>113.90374331550801</v>
      </c>
      <c r="E285" s="6">
        <f t="shared" si="25"/>
        <v>8.4452125755162587E-5</v>
      </c>
      <c r="F285" s="7">
        <f t="shared" si="28"/>
        <v>0.84999954403781874</v>
      </c>
      <c r="G285" s="6">
        <f t="shared" si="26"/>
        <v>1.6245824519032376E-4</v>
      </c>
      <c r="H285" s="7">
        <f t="shared" si="29"/>
        <v>0.27259972286534667</v>
      </c>
      <c r="I285">
        <f t="shared" si="27"/>
        <v>2.2898297243018062E-4</v>
      </c>
    </row>
    <row r="286" spans="1:9">
      <c r="A286" s="9" t="s">
        <v>398</v>
      </c>
      <c r="B286">
        <v>3.72</v>
      </c>
      <c r="C286" s="9">
        <v>423</v>
      </c>
      <c r="D286">
        <f t="shared" si="24"/>
        <v>113.70967741935483</v>
      </c>
      <c r="E286" s="6">
        <f t="shared" si="25"/>
        <v>1.677147849503933E-4</v>
      </c>
      <c r="F286" s="7">
        <f t="shared" si="28"/>
        <v>0.85016725882276911</v>
      </c>
      <c r="G286" s="6">
        <f t="shared" si="26"/>
        <v>3.2317896904171355E-4</v>
      </c>
      <c r="H286" s="7">
        <f t="shared" si="29"/>
        <v>0.27292290183438839</v>
      </c>
      <c r="I286">
        <f t="shared" si="27"/>
        <v>1.1821966670214068E-4</v>
      </c>
    </row>
    <row r="287" spans="1:9">
      <c r="A287" s="9" t="s">
        <v>684</v>
      </c>
      <c r="B287">
        <v>1.92</v>
      </c>
      <c r="C287" s="9">
        <v>218</v>
      </c>
      <c r="D287">
        <f t="shared" si="24"/>
        <v>113.54166666666667</v>
      </c>
      <c r="E287" s="6">
        <f t="shared" si="25"/>
        <v>8.6434570021715694E-5</v>
      </c>
      <c r="F287" s="7">
        <f t="shared" si="28"/>
        <v>0.85025369339279078</v>
      </c>
      <c r="G287" s="6">
        <f t="shared" si="26"/>
        <v>1.6680204853765861E-4</v>
      </c>
      <c r="H287" s="7">
        <f t="shared" si="29"/>
        <v>0.27308970388292603</v>
      </c>
      <c r="I287">
        <f t="shared" si="27"/>
        <v>3.8007187973040923E-4</v>
      </c>
    </row>
    <row r="288" spans="1:9">
      <c r="A288" s="9" t="s">
        <v>304</v>
      </c>
      <c r="B288">
        <v>6.17</v>
      </c>
      <c r="C288" s="9">
        <v>699</v>
      </c>
      <c r="D288">
        <f t="shared" si="24"/>
        <v>113.29011345218801</v>
      </c>
      <c r="E288" s="6">
        <f t="shared" si="25"/>
        <v>2.7714570846412511E-4</v>
      </c>
      <c r="F288" s="7">
        <f t="shared" si="28"/>
        <v>0.85053083910125493</v>
      </c>
      <c r="G288" s="6">
        <f t="shared" si="26"/>
        <v>5.3602533306112163E-4</v>
      </c>
      <c r="H288" s="7">
        <f t="shared" si="29"/>
        <v>0.27362572921598716</v>
      </c>
      <c r="I288">
        <f t="shared" si="27"/>
        <v>1.8552478254668658E-4</v>
      </c>
    </row>
    <row r="289" spans="1:9">
      <c r="A289" s="9" t="s">
        <v>411</v>
      </c>
      <c r="B289">
        <v>3.01</v>
      </c>
      <c r="C289" s="9">
        <v>340</v>
      </c>
      <c r="D289">
        <f t="shared" si="24"/>
        <v>112.95681063122925</v>
      </c>
      <c r="E289" s="6">
        <f t="shared" si="25"/>
        <v>1.3480621012561164E-4</v>
      </c>
      <c r="F289" s="7">
        <f t="shared" si="28"/>
        <v>0.85066564531138056</v>
      </c>
      <c r="G289" s="6">
        <f t="shared" si="26"/>
        <v>2.6149696150955856E-4</v>
      </c>
      <c r="H289" s="7">
        <f t="shared" si="29"/>
        <v>0.27388722617749672</v>
      </c>
      <c r="I289">
        <f t="shared" si="27"/>
        <v>3.8304889370568973E-4</v>
      </c>
    </row>
    <row r="290" spans="1:9">
      <c r="A290" s="9" t="s">
        <v>358</v>
      </c>
      <c r="B290">
        <v>6.2</v>
      </c>
      <c r="C290" s="9">
        <v>692</v>
      </c>
      <c r="D290">
        <f t="shared" si="24"/>
        <v>111.61290322580645</v>
      </c>
      <c r="E290" s="6">
        <f t="shared" si="25"/>
        <v>2.7437028649095072E-4</v>
      </c>
      <c r="F290" s="7">
        <f t="shared" si="28"/>
        <v>0.85094001559787147</v>
      </c>
      <c r="G290" s="6">
        <f t="shared" si="26"/>
        <v>5.3863161506952258E-4</v>
      </c>
      <c r="H290" s="7">
        <f t="shared" si="29"/>
        <v>0.27442585779256623</v>
      </c>
      <c r="I290">
        <f t="shared" si="27"/>
        <v>6.558574505721726E-4</v>
      </c>
    </row>
    <row r="291" spans="1:9">
      <c r="A291" s="9" t="s">
        <v>558</v>
      </c>
      <c r="B291">
        <v>10.61</v>
      </c>
      <c r="C291" s="9">
        <v>1181</v>
      </c>
      <c r="D291">
        <f t="shared" si="24"/>
        <v>111.3100848256362</v>
      </c>
      <c r="E291" s="6">
        <f t="shared" si="25"/>
        <v>4.6825333575984513E-4</v>
      </c>
      <c r="F291" s="7">
        <f t="shared" si="28"/>
        <v>0.85140826893363131</v>
      </c>
      <c r="G291" s="6">
        <f t="shared" si="26"/>
        <v>9.2175507030445715E-4</v>
      </c>
      <c r="H291" s="7">
        <f t="shared" si="29"/>
        <v>0.27534761286287068</v>
      </c>
      <c r="I291">
        <f t="shared" si="27"/>
        <v>1.5174264433140405E-4</v>
      </c>
    </row>
    <row r="292" spans="1:9">
      <c r="A292" s="9" t="s">
        <v>1005</v>
      </c>
      <c r="B292">
        <v>2.4500000000000002</v>
      </c>
      <c r="C292" s="9">
        <v>270</v>
      </c>
      <c r="D292">
        <f t="shared" si="24"/>
        <v>110.20408163265306</v>
      </c>
      <c r="E292" s="6">
        <f t="shared" si="25"/>
        <v>1.0705199039386806E-4</v>
      </c>
      <c r="F292" s="7">
        <f t="shared" si="28"/>
        <v>0.85151532092402515</v>
      </c>
      <c r="G292" s="6">
        <f t="shared" si="26"/>
        <v>2.1284636401940814E-4</v>
      </c>
      <c r="H292" s="7">
        <f t="shared" si="29"/>
        <v>0.2755604592268901</v>
      </c>
      <c r="I292">
        <f t="shared" si="27"/>
        <v>3.0622582744288529E-4</v>
      </c>
    </row>
    <row r="293" spans="1:9">
      <c r="A293" s="9" t="s">
        <v>860</v>
      </c>
      <c r="B293">
        <v>4.9400000000000004</v>
      </c>
      <c r="C293" s="9">
        <v>542</v>
      </c>
      <c r="D293">
        <f t="shared" si="24"/>
        <v>109.71659919028339</v>
      </c>
      <c r="E293" s="6">
        <f t="shared" si="25"/>
        <v>2.1489695849435738E-4</v>
      </c>
      <c r="F293" s="7">
        <f t="shared" si="28"/>
        <v>0.85173021788251946</v>
      </c>
      <c r="G293" s="6">
        <f t="shared" si="26"/>
        <v>4.2916777071668415E-4</v>
      </c>
      <c r="H293" s="7">
        <f t="shared" si="29"/>
        <v>0.27598962699760676</v>
      </c>
      <c r="I293">
        <f t="shared" si="27"/>
        <v>1.003579220687667E-3</v>
      </c>
    </row>
    <row r="294" spans="1:9">
      <c r="A294" s="9" t="s">
        <v>355</v>
      </c>
      <c r="B294">
        <v>16.170000000000002</v>
      </c>
      <c r="C294" s="9">
        <v>1763</v>
      </c>
      <c r="D294">
        <f t="shared" si="24"/>
        <v>109.0290661719233</v>
      </c>
      <c r="E294" s="6">
        <f t="shared" si="25"/>
        <v>6.9900984838662734E-4</v>
      </c>
      <c r="F294" s="7">
        <f t="shared" si="28"/>
        <v>0.85242922773090612</v>
      </c>
      <c r="G294" s="6">
        <f t="shared" si="26"/>
        <v>1.4047860025280937E-3</v>
      </c>
      <c r="H294" s="7">
        <f t="shared" si="29"/>
        <v>0.27739441300013484</v>
      </c>
      <c r="I294">
        <f t="shared" si="27"/>
        <v>2.9605411037045282E-4</v>
      </c>
    </row>
    <row r="295" spans="1:9">
      <c r="A295" s="9" t="s">
        <v>413</v>
      </c>
      <c r="B295">
        <v>4.7699999999999996</v>
      </c>
      <c r="C295" s="9">
        <v>520</v>
      </c>
      <c r="D295">
        <f t="shared" si="24"/>
        <v>109.01467505241091</v>
      </c>
      <c r="E295" s="6">
        <f t="shared" si="25"/>
        <v>2.0617420372152367E-4</v>
      </c>
      <c r="F295" s="7">
        <f t="shared" si="28"/>
        <v>0.85263540193462761</v>
      </c>
      <c r="G295" s="6">
        <f t="shared" si="26"/>
        <v>4.1439883933574556E-4</v>
      </c>
      <c r="H295" s="7">
        <f t="shared" si="29"/>
        <v>0.27780881183947059</v>
      </c>
      <c r="I295">
        <f t="shared" si="27"/>
        <v>1.2791846335166723E-4</v>
      </c>
    </row>
    <row r="296" spans="1:9">
      <c r="A296" s="9" t="s">
        <v>790</v>
      </c>
      <c r="B296">
        <v>2.06</v>
      </c>
      <c r="C296" s="9">
        <v>224</v>
      </c>
      <c r="D296">
        <f t="shared" si="24"/>
        <v>108.7378640776699</v>
      </c>
      <c r="E296" s="6">
        <f t="shared" si="25"/>
        <v>8.881350314157943E-5</v>
      </c>
      <c r="F296" s="7">
        <f t="shared" si="28"/>
        <v>0.85272421543776922</v>
      </c>
      <c r="G296" s="6">
        <f t="shared" si="26"/>
        <v>1.7896469791019623E-4</v>
      </c>
      <c r="H296" s="7">
        <f t="shared" si="29"/>
        <v>0.27798777653738077</v>
      </c>
      <c r="I296">
        <f t="shared" si="27"/>
        <v>1.696171798478141E-4</v>
      </c>
    </row>
    <row r="297" spans="1:9">
      <c r="A297" s="9" t="s">
        <v>804</v>
      </c>
      <c r="B297">
        <v>2.73</v>
      </c>
      <c r="C297" s="9">
        <v>296</v>
      </c>
      <c r="D297">
        <f t="shared" si="24"/>
        <v>108.42490842490842</v>
      </c>
      <c r="E297" s="6">
        <f t="shared" si="25"/>
        <v>1.1736070057994425E-4</v>
      </c>
      <c r="F297" s="7">
        <f t="shared" si="28"/>
        <v>0.85284157613834921</v>
      </c>
      <c r="G297" s="6">
        <f t="shared" si="26"/>
        <v>2.3717166276448332E-4</v>
      </c>
      <c r="H297" s="7">
        <f t="shared" si="29"/>
        <v>0.27822494820014526</v>
      </c>
      <c r="I297">
        <f t="shared" si="27"/>
        <v>7.7870318132100547E-4</v>
      </c>
    </row>
    <row r="298" spans="1:9">
      <c r="A298" s="9" t="s">
        <v>545</v>
      </c>
      <c r="B298">
        <v>12.52</v>
      </c>
      <c r="C298" s="9">
        <v>1350</v>
      </c>
      <c r="D298">
        <f t="shared" si="24"/>
        <v>107.82747603833866</v>
      </c>
      <c r="E298" s="6">
        <f t="shared" si="25"/>
        <v>5.3525995196934033E-4</v>
      </c>
      <c r="F298" s="7">
        <f t="shared" si="28"/>
        <v>0.85337683609031856</v>
      </c>
      <c r="G298" s="6">
        <f t="shared" si="26"/>
        <v>1.0876883581726487E-3</v>
      </c>
      <c r="H298" s="7">
        <f t="shared" si="29"/>
        <v>0.27931263655831789</v>
      </c>
      <c r="I298">
        <f t="shared" si="27"/>
        <v>4.0007240069611649E-4</v>
      </c>
    </row>
    <row r="299" spans="1:9">
      <c r="A299" s="9" t="s">
        <v>1062</v>
      </c>
      <c r="B299">
        <v>6.43</v>
      </c>
      <c r="C299" s="9">
        <v>692</v>
      </c>
      <c r="D299">
        <f t="shared" si="24"/>
        <v>107.62052877138414</v>
      </c>
      <c r="E299" s="6">
        <f t="shared" si="25"/>
        <v>2.7437028649095072E-4</v>
      </c>
      <c r="F299" s="7">
        <f t="shared" si="28"/>
        <v>0.85365120637680947</v>
      </c>
      <c r="G299" s="6">
        <f t="shared" si="26"/>
        <v>5.5861311046726295E-4</v>
      </c>
      <c r="H299" s="7">
        <f t="shared" si="29"/>
        <v>0.27987124966878518</v>
      </c>
      <c r="I299">
        <f t="shared" si="27"/>
        <v>1.8066998456223171E-4</v>
      </c>
    </row>
    <row r="300" spans="1:9">
      <c r="A300" s="9" t="s">
        <v>54</v>
      </c>
      <c r="B300">
        <v>2.9</v>
      </c>
      <c r="C300" s="9">
        <v>310</v>
      </c>
      <c r="D300">
        <f t="shared" si="24"/>
        <v>106.89655172413794</v>
      </c>
      <c r="E300" s="6">
        <f t="shared" si="25"/>
        <v>1.2291154452629297E-4</v>
      </c>
      <c r="F300" s="7">
        <f t="shared" si="28"/>
        <v>0.85377411792133573</v>
      </c>
      <c r="G300" s="6">
        <f t="shared" si="26"/>
        <v>2.5194059414542186E-4</v>
      </c>
      <c r="H300" s="7">
        <f t="shared" si="29"/>
        <v>0.28012319026293059</v>
      </c>
      <c r="I300">
        <f t="shared" si="27"/>
        <v>1.5163984240295358E-3</v>
      </c>
    </row>
    <row r="301" spans="1:9">
      <c r="A301" s="9" t="s">
        <v>621</v>
      </c>
      <c r="B301">
        <v>24.3</v>
      </c>
      <c r="C301" s="9">
        <v>2575</v>
      </c>
      <c r="D301">
        <f t="shared" si="24"/>
        <v>105.96707818930041</v>
      </c>
      <c r="E301" s="6">
        <f t="shared" si="25"/>
        <v>1.0209587972748529E-3</v>
      </c>
      <c r="F301" s="7">
        <f t="shared" si="28"/>
        <v>0.85479507671861055</v>
      </c>
      <c r="G301" s="6">
        <f t="shared" si="26"/>
        <v>2.1110884268047418E-3</v>
      </c>
      <c r="H301" s="7">
        <f t="shared" si="29"/>
        <v>0.28223427868973533</v>
      </c>
      <c r="I301">
        <f t="shared" si="27"/>
        <v>6.646558484595666E-4</v>
      </c>
    </row>
    <row r="302" spans="1:9">
      <c r="A302" s="9" t="s">
        <v>767</v>
      </c>
      <c r="B302">
        <v>10.65</v>
      </c>
      <c r="C302" s="9">
        <v>1128</v>
      </c>
      <c r="D302">
        <f t="shared" si="24"/>
        <v>105.91549295774648</v>
      </c>
      <c r="E302" s="6">
        <f t="shared" si="25"/>
        <v>4.4723942653438213E-4</v>
      </c>
      <c r="F302" s="7">
        <f t="shared" si="28"/>
        <v>0.8552423161451449</v>
      </c>
      <c r="G302" s="6">
        <f t="shared" si="26"/>
        <v>9.2523011298232508E-4</v>
      </c>
      <c r="H302" s="7">
        <f t="shared" si="29"/>
        <v>0.28315950880271767</v>
      </c>
      <c r="I302">
        <f t="shared" si="27"/>
        <v>3.078069815129203E-4</v>
      </c>
    </row>
    <row r="303" spans="1:9">
      <c r="A303" s="9" t="s">
        <v>477</v>
      </c>
      <c r="B303">
        <v>4.93</v>
      </c>
      <c r="C303" s="9">
        <v>521</v>
      </c>
      <c r="D303">
        <f t="shared" si="24"/>
        <v>105.67951318458418</v>
      </c>
      <c r="E303" s="6">
        <f t="shared" si="25"/>
        <v>2.0657069257483431E-4</v>
      </c>
      <c r="F303" s="7">
        <f t="shared" si="28"/>
        <v>0.85544888683771969</v>
      </c>
      <c r="G303" s="6">
        <f t="shared" si="26"/>
        <v>4.2829901004721711E-4</v>
      </c>
      <c r="H303" s="7">
        <f t="shared" si="29"/>
        <v>0.28358780781276488</v>
      </c>
      <c r="I303">
        <f t="shared" si="27"/>
        <v>2.8417614389728008E-4</v>
      </c>
    </row>
    <row r="304" spans="1:9">
      <c r="A304" s="9" t="s">
        <v>246</v>
      </c>
      <c r="B304">
        <v>4.55</v>
      </c>
      <c r="C304" s="9">
        <v>480</v>
      </c>
      <c r="D304">
        <f t="shared" si="24"/>
        <v>105.4945054945055</v>
      </c>
      <c r="E304" s="6">
        <f t="shared" si="25"/>
        <v>1.9031464958909879E-4</v>
      </c>
      <c r="F304" s="7">
        <f t="shared" si="28"/>
        <v>0.85563920148730876</v>
      </c>
      <c r="G304" s="6">
        <f t="shared" si="26"/>
        <v>3.9528610460747222E-4</v>
      </c>
      <c r="H304" s="7">
        <f t="shared" si="29"/>
        <v>0.28398309391737236</v>
      </c>
      <c r="I304">
        <f t="shared" si="27"/>
        <v>6.4978674918927948E-4</v>
      </c>
    </row>
    <row r="305" spans="1:9">
      <c r="A305" s="9" t="s">
        <v>818</v>
      </c>
      <c r="B305">
        <v>10.4</v>
      </c>
      <c r="C305" s="9">
        <v>1095</v>
      </c>
      <c r="D305">
        <f t="shared" si="24"/>
        <v>105.28846153846153</v>
      </c>
      <c r="E305" s="6">
        <f t="shared" si="25"/>
        <v>4.3415529437513156E-4</v>
      </c>
      <c r="F305" s="7">
        <f t="shared" si="28"/>
        <v>0.85607335678168395</v>
      </c>
      <c r="G305" s="6">
        <f t="shared" si="26"/>
        <v>9.0351109624565084E-4</v>
      </c>
      <c r="H305" s="7">
        <f t="shared" si="29"/>
        <v>0.28488660501361801</v>
      </c>
      <c r="I305">
        <f t="shared" si="27"/>
        <v>2.986834835363994E-4</v>
      </c>
    </row>
    <row r="306" spans="1:9">
      <c r="A306" s="9" t="s">
        <v>882</v>
      </c>
      <c r="B306">
        <v>4.78</v>
      </c>
      <c r="C306" s="9">
        <v>503</v>
      </c>
      <c r="D306">
        <f t="shared" si="24"/>
        <v>105.23012552301255</v>
      </c>
      <c r="E306" s="6">
        <f t="shared" si="25"/>
        <v>1.9943389321524309E-4</v>
      </c>
      <c r="F306" s="7">
        <f t="shared" si="28"/>
        <v>0.85627279067489914</v>
      </c>
      <c r="G306" s="6">
        <f t="shared" si="26"/>
        <v>4.1526760000521259E-4</v>
      </c>
      <c r="H306" s="7">
        <f t="shared" si="29"/>
        <v>0.28530187261362322</v>
      </c>
      <c r="I306">
        <f t="shared" si="27"/>
        <v>5.0996312369391839E-4</v>
      </c>
    </row>
    <row r="307" spans="1:9">
      <c r="A307" s="9" t="s">
        <v>596</v>
      </c>
      <c r="B307">
        <v>8.16</v>
      </c>
      <c r="C307" s="9">
        <v>858</v>
      </c>
      <c r="D307">
        <f t="shared" si="24"/>
        <v>105.14705882352941</v>
      </c>
      <c r="E307" s="6">
        <f t="shared" si="25"/>
        <v>3.4018743614051405E-4</v>
      </c>
      <c r="F307" s="7">
        <f t="shared" si="28"/>
        <v>0.85661297811103965</v>
      </c>
      <c r="G307" s="6">
        <f t="shared" si="26"/>
        <v>7.0890870628504906E-4</v>
      </c>
      <c r="H307" s="7">
        <f t="shared" si="29"/>
        <v>0.28601078131990826</v>
      </c>
      <c r="I307">
        <f t="shared" si="27"/>
        <v>7.062668866211208E-4</v>
      </c>
    </row>
    <row r="308" spans="1:9">
      <c r="A308" s="9" t="s">
        <v>528</v>
      </c>
      <c r="B308">
        <v>11.29</v>
      </c>
      <c r="C308" s="9">
        <v>1181</v>
      </c>
      <c r="D308">
        <f t="shared" si="24"/>
        <v>104.6058458813109</v>
      </c>
      <c r="E308" s="6">
        <f t="shared" si="25"/>
        <v>4.6825333575984513E-4</v>
      </c>
      <c r="F308" s="7">
        <f t="shared" si="28"/>
        <v>0.85708123144679949</v>
      </c>
      <c r="G308" s="6">
        <f t="shared" si="26"/>
        <v>9.808307958282113E-4</v>
      </c>
      <c r="H308" s="7">
        <f t="shared" si="29"/>
        <v>0.28699161211573648</v>
      </c>
      <c r="I308">
        <f t="shared" si="27"/>
        <v>6.3096303920207042E-4</v>
      </c>
    </row>
    <row r="309" spans="1:9">
      <c r="A309" s="9" t="s">
        <v>236</v>
      </c>
      <c r="B309">
        <v>10.08</v>
      </c>
      <c r="C309" s="9">
        <v>1051</v>
      </c>
      <c r="D309">
        <f t="shared" si="24"/>
        <v>104.26587301587301</v>
      </c>
      <c r="E309" s="6">
        <f t="shared" si="25"/>
        <v>4.1670978482946419E-4</v>
      </c>
      <c r="F309" s="7">
        <f t="shared" si="28"/>
        <v>0.85749794123162892</v>
      </c>
      <c r="G309" s="6">
        <f t="shared" si="26"/>
        <v>8.7571075482270773E-4</v>
      </c>
      <c r="H309" s="7">
        <f t="shared" si="29"/>
        <v>0.28786732287055922</v>
      </c>
      <c r="I309">
        <f t="shared" si="27"/>
        <v>2.9179553663477575E-4</v>
      </c>
    </row>
    <row r="310" spans="1:9">
      <c r="A310" s="9" t="s">
        <v>597</v>
      </c>
      <c r="B310">
        <v>4.66</v>
      </c>
      <c r="C310" s="9">
        <v>485</v>
      </c>
      <c r="D310">
        <f t="shared" si="24"/>
        <v>104.07725321888412</v>
      </c>
      <c r="E310" s="6">
        <f t="shared" si="25"/>
        <v>1.9229709385565189E-4</v>
      </c>
      <c r="F310" s="7">
        <f t="shared" si="28"/>
        <v>0.85769023832548452</v>
      </c>
      <c r="G310" s="6">
        <f t="shared" si="26"/>
        <v>4.0484247197160891E-4</v>
      </c>
      <c r="H310" s="7">
        <f t="shared" si="29"/>
        <v>0.28827216534253081</v>
      </c>
      <c r="I310">
        <f t="shared" si="27"/>
        <v>4.9228984674820619E-4</v>
      </c>
    </row>
    <row r="311" spans="1:9">
      <c r="A311" s="9" t="s">
        <v>343</v>
      </c>
      <c r="B311">
        <v>7.86</v>
      </c>
      <c r="C311" s="9">
        <v>817</v>
      </c>
      <c r="D311">
        <f t="shared" si="24"/>
        <v>103.94402035623409</v>
      </c>
      <c r="E311" s="6">
        <f t="shared" si="25"/>
        <v>3.2393139315477855E-4</v>
      </c>
      <c r="F311" s="7">
        <f t="shared" si="28"/>
        <v>0.85801416971863931</v>
      </c>
      <c r="G311" s="6">
        <f t="shared" si="26"/>
        <v>6.8284588620103992E-4</v>
      </c>
      <c r="H311" s="7">
        <f t="shared" si="29"/>
        <v>0.28895501122873185</v>
      </c>
      <c r="I311">
        <f t="shared" si="27"/>
        <v>7.9876570089246202E-4</v>
      </c>
    </row>
    <row r="312" spans="1:9">
      <c r="A312" s="9" t="s">
        <v>854</v>
      </c>
      <c r="B312">
        <v>12.74</v>
      </c>
      <c r="C312" s="9">
        <v>1317</v>
      </c>
      <c r="D312">
        <f t="shared" si="24"/>
        <v>103.37519623233909</v>
      </c>
      <c r="E312" s="6">
        <f t="shared" si="25"/>
        <v>5.2217581981008976E-4</v>
      </c>
      <c r="F312" s="7">
        <f t="shared" si="28"/>
        <v>0.85853634553844937</v>
      </c>
      <c r="G312" s="6">
        <f t="shared" si="26"/>
        <v>1.1068010929009223E-3</v>
      </c>
      <c r="H312" s="7">
        <f t="shared" si="29"/>
        <v>0.29006181232163275</v>
      </c>
      <c r="I312">
        <f t="shared" si="27"/>
        <v>4.0964906121856992E-4</v>
      </c>
    </row>
    <row r="313" spans="1:9">
      <c r="A313" s="9" t="s">
        <v>351</v>
      </c>
      <c r="B313">
        <v>6.53</v>
      </c>
      <c r="C313" s="9">
        <v>673</v>
      </c>
      <c r="D313">
        <f t="shared" si="24"/>
        <v>103.06278713629402</v>
      </c>
      <c r="E313" s="6">
        <f t="shared" si="25"/>
        <v>2.6683699827804893E-4</v>
      </c>
      <c r="F313" s="7">
        <f t="shared" si="28"/>
        <v>0.85880318253672738</v>
      </c>
      <c r="G313" s="6">
        <f t="shared" si="26"/>
        <v>5.6730071716193267E-4</v>
      </c>
      <c r="H313" s="7">
        <f t="shared" si="29"/>
        <v>0.29062911303879468</v>
      </c>
      <c r="I313">
        <f t="shared" si="27"/>
        <v>4.3729181187224242E-4</v>
      </c>
    </row>
    <row r="314" spans="1:9">
      <c r="A314" s="9" t="s">
        <v>471</v>
      </c>
      <c r="B314">
        <v>6.97</v>
      </c>
      <c r="C314" s="9">
        <v>718</v>
      </c>
      <c r="D314">
        <f t="shared" si="24"/>
        <v>103.012912482066</v>
      </c>
      <c r="E314" s="6">
        <f t="shared" si="25"/>
        <v>2.8467899667702689E-4</v>
      </c>
      <c r="F314" s="7">
        <f t="shared" si="28"/>
        <v>0.85908786153340444</v>
      </c>
      <c r="G314" s="6">
        <f t="shared" si="26"/>
        <v>6.0552618661847935E-4</v>
      </c>
      <c r="H314" s="7">
        <f t="shared" si="29"/>
        <v>0.29123463922541315</v>
      </c>
      <c r="I314">
        <f t="shared" si="27"/>
        <v>3.2402802935799224E-4</v>
      </c>
    </row>
    <row r="315" spans="1:9">
      <c r="A315" s="9" t="s">
        <v>897</v>
      </c>
      <c r="B315">
        <v>5.16</v>
      </c>
      <c r="C315" s="9">
        <v>529</v>
      </c>
      <c r="D315">
        <f t="shared" si="24"/>
        <v>102.51937984496124</v>
      </c>
      <c r="E315" s="6">
        <f t="shared" si="25"/>
        <v>2.0974260340131927E-4</v>
      </c>
      <c r="F315" s="7">
        <f t="shared" si="28"/>
        <v>0.85929760413680578</v>
      </c>
      <c r="G315" s="6">
        <f t="shared" si="26"/>
        <v>4.4828050544495755E-4</v>
      </c>
      <c r="H315" s="7">
        <f t="shared" si="29"/>
        <v>0.29168291973085808</v>
      </c>
      <c r="I315">
        <f t="shared" si="27"/>
        <v>1.6017921438576943E-4</v>
      </c>
    </row>
    <row r="316" spans="1:9">
      <c r="A316" s="9" t="s">
        <v>348</v>
      </c>
      <c r="B316">
        <v>2.5499999999999998</v>
      </c>
      <c r="C316" s="9">
        <v>261</v>
      </c>
      <c r="D316">
        <f t="shared" si="24"/>
        <v>102.35294117647059</v>
      </c>
      <c r="E316" s="6">
        <f t="shared" si="25"/>
        <v>1.0348359071407246E-4</v>
      </c>
      <c r="F316" s="7">
        <f t="shared" si="28"/>
        <v>0.85940108772751989</v>
      </c>
      <c r="G316" s="6">
        <f t="shared" si="26"/>
        <v>2.2153397071407783E-4</v>
      </c>
      <c r="H316" s="7">
        <f t="shared" si="29"/>
        <v>0.29190445370157214</v>
      </c>
      <c r="I316">
        <f t="shared" si="27"/>
        <v>1.8856867948441325E-4</v>
      </c>
    </row>
    <row r="317" spans="1:9">
      <c r="A317" s="9" t="s">
        <v>261</v>
      </c>
      <c r="B317">
        <v>3</v>
      </c>
      <c r="C317" s="9">
        <v>306</v>
      </c>
      <c r="D317">
        <f t="shared" si="24"/>
        <v>102</v>
      </c>
      <c r="E317" s="6">
        <f t="shared" si="25"/>
        <v>1.2132558911305046E-4</v>
      </c>
      <c r="F317" s="7">
        <f t="shared" si="28"/>
        <v>0.85952241331663293</v>
      </c>
      <c r="G317" s="6">
        <f t="shared" si="26"/>
        <v>2.6062820084009157E-4</v>
      </c>
      <c r="H317" s="7">
        <f t="shared" si="29"/>
        <v>0.29216508190241225</v>
      </c>
      <c r="I317">
        <f t="shared" si="27"/>
        <v>1.886845196826803E-4</v>
      </c>
    </row>
    <row r="318" spans="1:9">
      <c r="A318" s="9" t="s">
        <v>170</v>
      </c>
      <c r="B318">
        <v>3</v>
      </c>
      <c r="C318" s="9">
        <v>305</v>
      </c>
      <c r="D318">
        <f t="shared" si="24"/>
        <v>101.66666666666667</v>
      </c>
      <c r="E318" s="6">
        <f t="shared" si="25"/>
        <v>1.2092910025973985E-4</v>
      </c>
      <c r="F318" s="7">
        <f t="shared" si="28"/>
        <v>0.85964334241689266</v>
      </c>
      <c r="G318" s="6">
        <f t="shared" si="26"/>
        <v>2.6062820084009157E-4</v>
      </c>
      <c r="H318" s="7">
        <f t="shared" si="29"/>
        <v>0.29242571010325236</v>
      </c>
      <c r="I318">
        <f t="shared" si="27"/>
        <v>4.5106614839934833E-4</v>
      </c>
    </row>
    <row r="319" spans="1:9">
      <c r="A319" s="9" t="s">
        <v>725</v>
      </c>
      <c r="B319">
        <v>7.17</v>
      </c>
      <c r="C319" s="9">
        <v>728</v>
      </c>
      <c r="D319">
        <f t="shared" si="24"/>
        <v>101.53417015341702</v>
      </c>
      <c r="E319" s="6">
        <f t="shared" si="25"/>
        <v>2.8864388521013316E-4</v>
      </c>
      <c r="F319" s="7">
        <f t="shared" si="28"/>
        <v>0.85993198630210277</v>
      </c>
      <c r="G319" s="6">
        <f t="shared" si="26"/>
        <v>6.2290140000781889E-4</v>
      </c>
      <c r="H319" s="7">
        <f t="shared" si="29"/>
        <v>0.29304861150326017</v>
      </c>
      <c r="I319">
        <f t="shared" si="27"/>
        <v>3.650997229469044E-4</v>
      </c>
    </row>
    <row r="320" spans="1:9">
      <c r="A320" s="9" t="s">
        <v>833</v>
      </c>
      <c r="B320">
        <v>5.8</v>
      </c>
      <c r="C320" s="9">
        <v>587</v>
      </c>
      <c r="D320">
        <f t="shared" si="24"/>
        <v>101.20689655172414</v>
      </c>
      <c r="E320" s="6">
        <f t="shared" si="25"/>
        <v>2.3273895689333537E-4</v>
      </c>
      <c r="F320" s="7">
        <f t="shared" si="28"/>
        <v>0.86016472525899612</v>
      </c>
      <c r="G320" s="6">
        <f t="shared" si="26"/>
        <v>5.0388118829084371E-4</v>
      </c>
      <c r="H320" s="7">
        <f t="shared" si="29"/>
        <v>0.29355249269155104</v>
      </c>
      <c r="I320">
        <f t="shared" si="27"/>
        <v>2.5389828664207359E-4</v>
      </c>
    </row>
    <row r="321" spans="1:9">
      <c r="A321" s="9" t="s">
        <v>729</v>
      </c>
      <c r="B321">
        <v>4.03</v>
      </c>
      <c r="C321" s="9">
        <v>406</v>
      </c>
      <c r="D321">
        <f t="shared" si="24"/>
        <v>100.74441687344913</v>
      </c>
      <c r="E321" s="6">
        <f t="shared" si="25"/>
        <v>1.6097447444411272E-4</v>
      </c>
      <c r="F321" s="7">
        <f t="shared" si="28"/>
        <v>0.8603256997334402</v>
      </c>
      <c r="G321" s="6">
        <f t="shared" si="26"/>
        <v>3.5011054979518973E-4</v>
      </c>
      <c r="H321" s="7">
        <f t="shared" si="29"/>
        <v>0.29390260324134621</v>
      </c>
      <c r="I321">
        <f t="shared" si="27"/>
        <v>2.2711968889765899E-4</v>
      </c>
    </row>
    <row r="322" spans="1:9">
      <c r="A322" s="9" t="s">
        <v>716</v>
      </c>
      <c r="B322">
        <v>3.6</v>
      </c>
      <c r="C322" s="9">
        <v>360</v>
      </c>
      <c r="D322">
        <f t="shared" ref="D322:D385" si="30">C322/B322</f>
        <v>100</v>
      </c>
      <c r="E322" s="6">
        <f t="shared" si="25"/>
        <v>1.4273598719182409E-4</v>
      </c>
      <c r="F322" s="7">
        <f t="shared" si="28"/>
        <v>0.86046843572063203</v>
      </c>
      <c r="G322" s="6">
        <f t="shared" si="26"/>
        <v>3.1275384100810992E-4</v>
      </c>
      <c r="H322" s="7">
        <f t="shared" si="29"/>
        <v>0.2942153570823543</v>
      </c>
      <c r="I322">
        <f t="shared" si="27"/>
        <v>4.6823556744873818E-4</v>
      </c>
    </row>
    <row r="323" spans="1:9">
      <c r="A323" s="9" t="s">
        <v>27</v>
      </c>
      <c r="B323">
        <v>7.42</v>
      </c>
      <c r="C323" s="9">
        <v>741</v>
      </c>
      <c r="D323">
        <f t="shared" si="30"/>
        <v>99.865229110512132</v>
      </c>
      <c r="E323" s="6">
        <f t="shared" ref="E323:E386" si="31">C323/2522139</f>
        <v>2.9379824030317125E-4</v>
      </c>
      <c r="F323" s="7">
        <f t="shared" si="28"/>
        <v>0.86076223396093521</v>
      </c>
      <c r="G323" s="6">
        <f t="shared" ref="G323:G386" si="32">B323/11510.65</f>
        <v>6.4462041674449313E-4</v>
      </c>
      <c r="H323" s="7">
        <f t="shared" si="29"/>
        <v>0.29485997749909881</v>
      </c>
      <c r="I323">
        <f t="shared" ref="I323:I386" si="33">F323*H324-F324*H323</f>
        <v>4.418551935720938E-4</v>
      </c>
    </row>
    <row r="324" spans="1:9">
      <c r="A324" s="9" t="s">
        <v>409</v>
      </c>
      <c r="B324">
        <v>7</v>
      </c>
      <c r="C324" s="9">
        <v>698</v>
      </c>
      <c r="D324">
        <f t="shared" si="30"/>
        <v>99.714285714285708</v>
      </c>
      <c r="E324" s="6">
        <f t="shared" si="31"/>
        <v>2.7674921961081447E-4</v>
      </c>
      <c r="F324" s="7">
        <f t="shared" ref="F324:F387" si="34">F323+E324</f>
        <v>0.86103898318054606</v>
      </c>
      <c r="G324" s="6">
        <f t="shared" si="32"/>
        <v>6.081324686268803E-4</v>
      </c>
      <c r="H324" s="7">
        <f t="shared" ref="H324:H387" si="35">H323+G324</f>
        <v>0.29546810996772571</v>
      </c>
      <c r="I324">
        <f t="shared" si="33"/>
        <v>1.3208968081723782E-4</v>
      </c>
    </row>
    <row r="325" spans="1:9">
      <c r="A325" s="9" t="s">
        <v>721</v>
      </c>
      <c r="B325">
        <v>2.09</v>
      </c>
      <c r="C325" s="9">
        <v>207</v>
      </c>
      <c r="D325">
        <f t="shared" si="30"/>
        <v>99.043062200956939</v>
      </c>
      <c r="E325" s="6">
        <f t="shared" si="31"/>
        <v>8.2073192635298851E-5</v>
      </c>
      <c r="F325" s="7">
        <f t="shared" si="34"/>
        <v>0.86112105637318137</v>
      </c>
      <c r="G325" s="6">
        <f t="shared" si="32"/>
        <v>1.8157097991859712E-4</v>
      </c>
      <c r="H325" s="7">
        <f t="shared" si="35"/>
        <v>0.29564968094764432</v>
      </c>
      <c r="I325">
        <f t="shared" si="33"/>
        <v>3.9701715055712183E-4</v>
      </c>
    </row>
    <row r="326" spans="1:9">
      <c r="A326" s="9" t="s">
        <v>198</v>
      </c>
      <c r="B326">
        <v>6.28</v>
      </c>
      <c r="C326" s="9">
        <v>621</v>
      </c>
      <c r="D326">
        <f t="shared" si="30"/>
        <v>98.885350318471339</v>
      </c>
      <c r="E326" s="6">
        <f t="shared" si="31"/>
        <v>2.4621957790589653E-4</v>
      </c>
      <c r="F326" s="7">
        <f t="shared" si="34"/>
        <v>0.86136727595108731</v>
      </c>
      <c r="G326" s="6">
        <f t="shared" si="32"/>
        <v>5.4558170042525844E-4</v>
      </c>
      <c r="H326" s="7">
        <f t="shared" si="35"/>
        <v>0.29619526264806956</v>
      </c>
      <c r="I326">
        <f t="shared" si="33"/>
        <v>2.8018619255237853E-4</v>
      </c>
    </row>
    <row r="327" spans="1:9">
      <c r="A327" s="9" t="s">
        <v>408</v>
      </c>
      <c r="B327">
        <v>4.43</v>
      </c>
      <c r="C327" s="9">
        <v>437</v>
      </c>
      <c r="D327">
        <f t="shared" si="30"/>
        <v>98.645598194130926</v>
      </c>
      <c r="E327" s="6">
        <f t="shared" si="31"/>
        <v>1.73265628896742E-4</v>
      </c>
      <c r="F327" s="7">
        <f t="shared" si="34"/>
        <v>0.86154054157998405</v>
      </c>
      <c r="G327" s="6">
        <f t="shared" si="32"/>
        <v>3.8486097657386854E-4</v>
      </c>
      <c r="H327" s="7">
        <f t="shared" si="35"/>
        <v>0.29658012362464342</v>
      </c>
      <c r="I327">
        <f t="shared" si="33"/>
        <v>8.9820400511697596E-5</v>
      </c>
    </row>
    <row r="328" spans="1:9">
      <c r="A328" s="9" t="s">
        <v>785</v>
      </c>
      <c r="B328">
        <v>1.42</v>
      </c>
      <c r="C328" s="9">
        <v>140</v>
      </c>
      <c r="D328">
        <f t="shared" si="30"/>
        <v>98.591549295774655</v>
      </c>
      <c r="E328" s="6">
        <f t="shared" si="31"/>
        <v>5.5508439463487144E-5</v>
      </c>
      <c r="F328" s="7">
        <f t="shared" si="34"/>
        <v>0.8615960500194475</v>
      </c>
      <c r="G328" s="6">
        <f t="shared" si="32"/>
        <v>1.2336401506431001E-4</v>
      </c>
      <c r="H328" s="7">
        <f t="shared" si="35"/>
        <v>0.29670348763970772</v>
      </c>
      <c r="I328">
        <f t="shared" si="33"/>
        <v>2.9733761112876733E-4</v>
      </c>
    </row>
    <row r="329" spans="1:9">
      <c r="A329" s="9" t="s">
        <v>835</v>
      </c>
      <c r="B329">
        <v>4.7</v>
      </c>
      <c r="C329" s="9">
        <v>463</v>
      </c>
      <c r="D329">
        <f t="shared" si="30"/>
        <v>98.510638297872333</v>
      </c>
      <c r="E329" s="6">
        <f t="shared" si="31"/>
        <v>1.8357433908281821E-4</v>
      </c>
      <c r="F329" s="7">
        <f t="shared" si="34"/>
        <v>0.86177962435853028</v>
      </c>
      <c r="G329" s="6">
        <f t="shared" si="32"/>
        <v>4.0831751464947684E-4</v>
      </c>
      <c r="H329" s="7">
        <f t="shared" si="35"/>
        <v>0.2971118051543572</v>
      </c>
      <c r="I329">
        <f t="shared" si="33"/>
        <v>5.1128142910977781E-4</v>
      </c>
    </row>
    <row r="330" spans="1:9">
      <c r="A330" s="9" t="s">
        <v>743</v>
      </c>
      <c r="B330">
        <v>8.08</v>
      </c>
      <c r="C330" s="9">
        <v>795</v>
      </c>
      <c r="D330">
        <f t="shared" si="30"/>
        <v>98.39108910891089</v>
      </c>
      <c r="E330" s="6">
        <f t="shared" si="31"/>
        <v>3.1520863838194484E-4</v>
      </c>
      <c r="F330" s="7">
        <f t="shared" si="34"/>
        <v>0.86209483299691225</v>
      </c>
      <c r="G330" s="6">
        <f t="shared" si="32"/>
        <v>7.0195862092931331E-4</v>
      </c>
      <c r="H330" s="7">
        <f t="shared" si="35"/>
        <v>0.29781376377528651</v>
      </c>
      <c r="I330">
        <f t="shared" si="33"/>
        <v>3.0060990581715075E-4</v>
      </c>
    </row>
    <row r="331" spans="1:9">
      <c r="A331" s="9" t="s">
        <v>294</v>
      </c>
      <c r="B331">
        <v>4.75</v>
      </c>
      <c r="C331" s="9">
        <v>467</v>
      </c>
      <c r="D331">
        <f t="shared" si="30"/>
        <v>98.315789473684205</v>
      </c>
      <c r="E331" s="6">
        <f t="shared" si="31"/>
        <v>1.8516029449606067E-4</v>
      </c>
      <c r="F331" s="7">
        <f t="shared" si="34"/>
        <v>0.86227999329140836</v>
      </c>
      <c r="G331" s="6">
        <f t="shared" si="32"/>
        <v>4.1266131799681165E-4</v>
      </c>
      <c r="H331" s="7">
        <f t="shared" si="35"/>
        <v>0.29822642509328334</v>
      </c>
      <c r="I331">
        <f t="shared" si="33"/>
        <v>1.031867833811706E-4</v>
      </c>
    </row>
    <row r="332" spans="1:9">
      <c r="A332" s="9" t="s">
        <v>652</v>
      </c>
      <c r="B332">
        <v>1.63</v>
      </c>
      <c r="C332" s="9">
        <v>160</v>
      </c>
      <c r="D332">
        <f t="shared" si="30"/>
        <v>98.159509202453989</v>
      </c>
      <c r="E332" s="6">
        <f t="shared" si="31"/>
        <v>6.3438216529699591E-5</v>
      </c>
      <c r="F332" s="7">
        <f t="shared" si="34"/>
        <v>0.86234343150793802</v>
      </c>
      <c r="G332" s="6">
        <f t="shared" si="32"/>
        <v>1.4160798912311642E-4</v>
      </c>
      <c r="H332" s="7">
        <f t="shared" si="35"/>
        <v>0.29836803308240645</v>
      </c>
      <c r="I332">
        <f t="shared" si="33"/>
        <v>6.2968782600514306E-4</v>
      </c>
    </row>
    <row r="333" spans="1:9">
      <c r="A333" s="9" t="s">
        <v>932</v>
      </c>
      <c r="B333">
        <v>9.94</v>
      </c>
      <c r="C333" s="9">
        <v>972</v>
      </c>
      <c r="D333">
        <f t="shared" si="30"/>
        <v>97.786720321931597</v>
      </c>
      <c r="E333" s="6">
        <f t="shared" si="31"/>
        <v>3.8538716541792502E-4</v>
      </c>
      <c r="F333" s="7">
        <f t="shared" si="34"/>
        <v>0.86272881867335593</v>
      </c>
      <c r="G333" s="6">
        <f t="shared" si="32"/>
        <v>8.6354810545017009E-4</v>
      </c>
      <c r="H333" s="7">
        <f t="shared" si="35"/>
        <v>0.29923158118785664</v>
      </c>
      <c r="I333">
        <f t="shared" si="33"/>
        <v>1.1438091030606667E-3</v>
      </c>
    </row>
    <row r="334" spans="1:9">
      <c r="A334" s="9" t="s">
        <v>741</v>
      </c>
      <c r="B334">
        <v>18.05</v>
      </c>
      <c r="C334" s="9">
        <v>1762</v>
      </c>
      <c r="D334">
        <f t="shared" si="30"/>
        <v>97.617728531855946</v>
      </c>
      <c r="E334" s="6">
        <f t="shared" si="31"/>
        <v>6.986133595333168E-4</v>
      </c>
      <c r="F334" s="7">
        <f t="shared" si="34"/>
        <v>0.8634274320328893</v>
      </c>
      <c r="G334" s="6">
        <f t="shared" si="32"/>
        <v>1.5681130083878845E-3</v>
      </c>
      <c r="H334" s="7">
        <f t="shared" si="35"/>
        <v>0.30079969419624453</v>
      </c>
      <c r="I334">
        <f t="shared" si="33"/>
        <v>1.5338081482574317E-4</v>
      </c>
    </row>
    <row r="335" spans="1:9">
      <c r="A335" s="9" t="s">
        <v>436</v>
      </c>
      <c r="B335">
        <v>2.42</v>
      </c>
      <c r="C335" s="9">
        <v>236</v>
      </c>
      <c r="D335">
        <f t="shared" si="30"/>
        <v>97.52066115702479</v>
      </c>
      <c r="E335" s="6">
        <f t="shared" si="31"/>
        <v>9.3571369381306903E-5</v>
      </c>
      <c r="F335" s="7">
        <f t="shared" si="34"/>
        <v>0.86352100340227056</v>
      </c>
      <c r="G335" s="6">
        <f t="shared" si="32"/>
        <v>2.1024008201100719E-4</v>
      </c>
      <c r="H335" s="7">
        <f t="shared" si="35"/>
        <v>0.30100993427825551</v>
      </c>
      <c r="I335">
        <f t="shared" si="33"/>
        <v>4.0324695727317339E-4</v>
      </c>
    </row>
    <row r="336" spans="1:9">
      <c r="A336" s="9" t="s">
        <v>1061</v>
      </c>
      <c r="B336">
        <v>6.36</v>
      </c>
      <c r="C336" s="9">
        <v>619</v>
      </c>
      <c r="D336">
        <f t="shared" si="30"/>
        <v>97.327044025157221</v>
      </c>
      <c r="E336" s="6">
        <f t="shared" si="31"/>
        <v>2.4542660019927529E-4</v>
      </c>
      <c r="F336" s="7">
        <f t="shared" si="34"/>
        <v>0.86376643000246989</v>
      </c>
      <c r="G336" s="6">
        <f t="shared" si="32"/>
        <v>5.5253178578099419E-4</v>
      </c>
      <c r="H336" s="7">
        <f t="shared" si="35"/>
        <v>0.30156246606403653</v>
      </c>
      <c r="I336">
        <f t="shared" si="33"/>
        <v>3.564452203408397E-4</v>
      </c>
    </row>
    <row r="337" spans="1:9">
      <c r="A337" s="9" t="s">
        <v>760</v>
      </c>
      <c r="B337">
        <v>5.62</v>
      </c>
      <c r="C337" s="9">
        <v>546</v>
      </c>
      <c r="D337">
        <f t="shared" si="30"/>
        <v>97.15302491103202</v>
      </c>
      <c r="E337" s="6">
        <f t="shared" si="31"/>
        <v>2.1648291390759987E-4</v>
      </c>
      <c r="F337" s="7">
        <f t="shared" si="34"/>
        <v>0.86398291291637752</v>
      </c>
      <c r="G337" s="6">
        <f t="shared" si="32"/>
        <v>4.8824349624043825E-4</v>
      </c>
      <c r="H337" s="7">
        <f t="shared" si="35"/>
        <v>0.30205070956027696</v>
      </c>
      <c r="I337">
        <f t="shared" si="33"/>
        <v>1.922207318658109E-4</v>
      </c>
    </row>
    <row r="338" spans="1:9">
      <c r="A338" s="9" t="s">
        <v>561</v>
      </c>
      <c r="B338">
        <v>3.03</v>
      </c>
      <c r="C338" s="9">
        <v>294</v>
      </c>
      <c r="D338">
        <f t="shared" si="30"/>
        <v>97.029702970297038</v>
      </c>
      <c r="E338" s="6">
        <f t="shared" si="31"/>
        <v>1.1656772287332301E-4</v>
      </c>
      <c r="F338" s="7">
        <f t="shared" si="34"/>
        <v>0.86409948063925079</v>
      </c>
      <c r="G338" s="6">
        <f t="shared" si="32"/>
        <v>2.6323448284849247E-4</v>
      </c>
      <c r="H338" s="7">
        <f t="shared" si="35"/>
        <v>0.30231394404312545</v>
      </c>
      <c r="I338">
        <f t="shared" si="33"/>
        <v>3.6035000132017547E-4</v>
      </c>
    </row>
    <row r="339" spans="1:9">
      <c r="A339" s="9" t="s">
        <v>338</v>
      </c>
      <c r="B339">
        <v>5.68</v>
      </c>
      <c r="C339" s="9">
        <v>551</v>
      </c>
      <c r="D339">
        <f t="shared" si="30"/>
        <v>97.007042253521135</v>
      </c>
      <c r="E339" s="6">
        <f t="shared" si="31"/>
        <v>2.1846535817415298E-4</v>
      </c>
      <c r="F339" s="7">
        <f t="shared" si="34"/>
        <v>0.86431794599742495</v>
      </c>
      <c r="G339" s="6">
        <f t="shared" si="32"/>
        <v>4.9345606025724003E-4</v>
      </c>
      <c r="H339" s="7">
        <f t="shared" si="35"/>
        <v>0.3028074001033827</v>
      </c>
      <c r="I339">
        <f t="shared" si="33"/>
        <v>5.3490760075264321E-4</v>
      </c>
    </row>
    <row r="340" spans="1:9">
      <c r="A340" s="9" t="s">
        <v>547</v>
      </c>
      <c r="B340">
        <v>8.43</v>
      </c>
      <c r="C340" s="9">
        <v>817</v>
      </c>
      <c r="D340">
        <f t="shared" si="30"/>
        <v>96.915776986951371</v>
      </c>
      <c r="E340" s="6">
        <f t="shared" si="31"/>
        <v>3.2393139315477855E-4</v>
      </c>
      <c r="F340" s="7">
        <f t="shared" si="34"/>
        <v>0.86464187739057974</v>
      </c>
      <c r="G340" s="6">
        <f t="shared" si="32"/>
        <v>7.3236524436065726E-4</v>
      </c>
      <c r="H340" s="7">
        <f t="shared" si="35"/>
        <v>0.30353976534774335</v>
      </c>
      <c r="I340">
        <f t="shared" si="33"/>
        <v>2.3484638902099286E-4</v>
      </c>
    </row>
    <row r="341" spans="1:9">
      <c r="A341" s="9" t="s">
        <v>887</v>
      </c>
      <c r="B341">
        <v>3.7</v>
      </c>
      <c r="C341" s="9">
        <v>358</v>
      </c>
      <c r="D341">
        <f t="shared" si="30"/>
        <v>96.756756756756758</v>
      </c>
      <c r="E341" s="6">
        <f t="shared" si="31"/>
        <v>1.4194300948520283E-4</v>
      </c>
      <c r="F341" s="7">
        <f t="shared" si="34"/>
        <v>0.86478382040006496</v>
      </c>
      <c r="G341" s="6">
        <f t="shared" si="32"/>
        <v>3.2144144770277964E-4</v>
      </c>
      <c r="H341" s="7">
        <f t="shared" si="35"/>
        <v>0.30386120679544615</v>
      </c>
      <c r="I341">
        <f t="shared" si="33"/>
        <v>2.9071932962432268E-4</v>
      </c>
    </row>
    <row r="342" spans="1:9">
      <c r="A342" s="9" t="s">
        <v>267</v>
      </c>
      <c r="B342">
        <v>4.58</v>
      </c>
      <c r="C342" s="9">
        <v>443</v>
      </c>
      <c r="D342">
        <f t="shared" si="30"/>
        <v>96.724890829694317</v>
      </c>
      <c r="E342" s="6">
        <f t="shared" si="31"/>
        <v>1.7564456201660575E-4</v>
      </c>
      <c r="F342" s="7">
        <f t="shared" si="34"/>
        <v>0.86495946496208154</v>
      </c>
      <c r="G342" s="6">
        <f t="shared" si="32"/>
        <v>3.9789238661587316E-4</v>
      </c>
      <c r="H342" s="7">
        <f t="shared" si="35"/>
        <v>0.30425909918206201</v>
      </c>
      <c r="I342">
        <f t="shared" si="33"/>
        <v>7.428700979766889E-5</v>
      </c>
    </row>
    <row r="343" spans="1:9">
      <c r="A343" s="9" t="s">
        <v>452</v>
      </c>
      <c r="B343">
        <v>1.17</v>
      </c>
      <c r="C343" s="9">
        <v>113</v>
      </c>
      <c r="D343">
        <f t="shared" si="30"/>
        <v>96.581196581196593</v>
      </c>
      <c r="E343" s="6">
        <f t="shared" si="31"/>
        <v>4.4803240424100338E-5</v>
      </c>
      <c r="F343" s="7">
        <f t="shared" si="34"/>
        <v>0.86500426820250564</v>
      </c>
      <c r="G343" s="6">
        <f t="shared" si="32"/>
        <v>1.0164499832763571E-4</v>
      </c>
      <c r="H343" s="7">
        <f t="shared" si="35"/>
        <v>0.30436074418038966</v>
      </c>
      <c r="I343">
        <f t="shared" si="33"/>
        <v>2.051984601419421E-4</v>
      </c>
    </row>
    <row r="344" spans="1:9">
      <c r="A344" s="9" t="s">
        <v>576</v>
      </c>
      <c r="B344">
        <v>3.23</v>
      </c>
      <c r="C344" s="9">
        <v>311</v>
      </c>
      <c r="D344">
        <f t="shared" si="30"/>
        <v>96.284829721362229</v>
      </c>
      <c r="E344" s="6">
        <f t="shared" si="31"/>
        <v>1.2330803337960358E-4</v>
      </c>
      <c r="F344" s="7">
        <f t="shared" si="34"/>
        <v>0.86512757623588521</v>
      </c>
      <c r="G344" s="6">
        <f t="shared" si="32"/>
        <v>2.8060969623783195E-4</v>
      </c>
      <c r="H344" s="7">
        <f t="shared" si="35"/>
        <v>0.3046413538766275</v>
      </c>
      <c r="I344">
        <f t="shared" si="33"/>
        <v>1.4112510640390541E-4</v>
      </c>
    </row>
    <row r="345" spans="1:9">
      <c r="A345" s="9" t="s">
        <v>169</v>
      </c>
      <c r="B345">
        <v>2.2200000000000002</v>
      </c>
      <c r="C345" s="9">
        <v>213</v>
      </c>
      <c r="D345">
        <f t="shared" si="30"/>
        <v>95.945945945945937</v>
      </c>
      <c r="E345" s="6">
        <f t="shared" si="31"/>
        <v>8.4452125755162587E-5</v>
      </c>
      <c r="F345" s="7">
        <f t="shared" si="34"/>
        <v>0.86521202836164035</v>
      </c>
      <c r="G345" s="6">
        <f t="shared" si="32"/>
        <v>1.9286486862166779E-4</v>
      </c>
      <c r="H345" s="7">
        <f t="shared" si="35"/>
        <v>0.30483421874524919</v>
      </c>
      <c r="I345">
        <f t="shared" si="33"/>
        <v>1.8197968379690677E-4</v>
      </c>
    </row>
    <row r="346" spans="1:9">
      <c r="A346" s="9" t="s">
        <v>659</v>
      </c>
      <c r="B346">
        <v>2.86</v>
      </c>
      <c r="C346" s="9">
        <v>273</v>
      </c>
      <c r="D346">
        <f t="shared" si="30"/>
        <v>95.454545454545453</v>
      </c>
      <c r="E346" s="6">
        <f t="shared" si="31"/>
        <v>1.0824145695379994E-4</v>
      </c>
      <c r="F346" s="7">
        <f t="shared" si="34"/>
        <v>0.86532026981859411</v>
      </c>
      <c r="G346" s="6">
        <f t="shared" si="32"/>
        <v>2.4846555146755398E-4</v>
      </c>
      <c r="H346" s="7">
        <f t="shared" si="35"/>
        <v>0.30508268429671676</v>
      </c>
      <c r="I346">
        <f t="shared" si="33"/>
        <v>3.5765142426125163E-4</v>
      </c>
    </row>
    <row r="347" spans="1:9">
      <c r="A347" s="9" t="s">
        <v>655</v>
      </c>
      <c r="B347">
        <v>5.62</v>
      </c>
      <c r="C347" s="9">
        <v>536</v>
      </c>
      <c r="D347">
        <f t="shared" si="30"/>
        <v>95.37366548042705</v>
      </c>
      <c r="E347" s="6">
        <f t="shared" si="31"/>
        <v>2.1251802537449363E-4</v>
      </c>
      <c r="F347" s="7">
        <f t="shared" si="34"/>
        <v>0.86553278784396859</v>
      </c>
      <c r="G347" s="6">
        <f t="shared" si="32"/>
        <v>4.8824349624043825E-4</v>
      </c>
      <c r="H347" s="7">
        <f t="shared" si="35"/>
        <v>0.30557092779295719</v>
      </c>
      <c r="I347">
        <f t="shared" si="33"/>
        <v>6.0091339231466145E-4</v>
      </c>
    </row>
    <row r="348" spans="1:9">
      <c r="A348" s="9" t="s">
        <v>772</v>
      </c>
      <c r="B348">
        <v>9.44</v>
      </c>
      <c r="C348" s="9">
        <v>899</v>
      </c>
      <c r="D348">
        <f t="shared" si="30"/>
        <v>95.233050847457633</v>
      </c>
      <c r="E348" s="6">
        <f t="shared" si="31"/>
        <v>3.564434791262496E-4</v>
      </c>
      <c r="F348" s="7">
        <f t="shared" si="34"/>
        <v>0.86588923132309481</v>
      </c>
      <c r="G348" s="6">
        <f t="shared" si="32"/>
        <v>8.201100719768214E-4</v>
      </c>
      <c r="H348" s="7">
        <f t="shared" si="35"/>
        <v>0.30639103786493399</v>
      </c>
      <c r="I348">
        <f t="shared" si="33"/>
        <v>5.6723962756999313E-4</v>
      </c>
    </row>
    <row r="349" spans="1:9">
      <c r="A349" s="9" t="s">
        <v>532</v>
      </c>
      <c r="B349">
        <v>8.91</v>
      </c>
      <c r="C349" s="9">
        <v>848</v>
      </c>
      <c r="D349">
        <f t="shared" si="30"/>
        <v>95.173961840628508</v>
      </c>
      <c r="E349" s="6">
        <f t="shared" si="31"/>
        <v>3.3622254760740783E-4</v>
      </c>
      <c r="F349" s="7">
        <f t="shared" si="34"/>
        <v>0.86622545387070227</v>
      </c>
      <c r="G349" s="6">
        <f t="shared" si="32"/>
        <v>7.7406575649507198E-4</v>
      </c>
      <c r="H349" s="7">
        <f t="shared" si="35"/>
        <v>0.30716510362142907</v>
      </c>
      <c r="I349">
        <f t="shared" si="33"/>
        <v>5.9094292761274758E-4</v>
      </c>
    </row>
    <row r="350" spans="1:9">
      <c r="A350" s="9" t="s">
        <v>987</v>
      </c>
      <c r="B350">
        <v>9.2799999999999994</v>
      </c>
      <c r="C350" s="9">
        <v>882</v>
      </c>
      <c r="D350">
        <f t="shared" si="30"/>
        <v>95.043103448275872</v>
      </c>
      <c r="E350" s="6">
        <f t="shared" si="31"/>
        <v>3.4970316861996899E-4</v>
      </c>
      <c r="F350" s="7">
        <f t="shared" si="34"/>
        <v>0.8665751570393222</v>
      </c>
      <c r="G350" s="6">
        <f t="shared" si="32"/>
        <v>8.062099012653499E-4</v>
      </c>
      <c r="H350" s="7">
        <f t="shared" si="35"/>
        <v>0.30797131352269441</v>
      </c>
      <c r="I350">
        <f t="shared" si="33"/>
        <v>1.1631876897368332E-3</v>
      </c>
    </row>
    <row r="351" spans="1:9">
      <c r="A351" s="9" t="s">
        <v>727</v>
      </c>
      <c r="B351">
        <v>18.25</v>
      </c>
      <c r="C351" s="9">
        <v>1726</v>
      </c>
      <c r="D351">
        <f t="shared" si="30"/>
        <v>94.575342465753423</v>
      </c>
      <c r="E351" s="6">
        <f t="shared" si="31"/>
        <v>6.843397608141343E-4</v>
      </c>
      <c r="F351" s="7">
        <f t="shared" si="34"/>
        <v>0.86725949680013636</v>
      </c>
      <c r="G351" s="6">
        <f t="shared" si="32"/>
        <v>1.5854882217772237E-3</v>
      </c>
      <c r="H351" s="7">
        <f t="shared" si="35"/>
        <v>0.30955680174447164</v>
      </c>
      <c r="I351">
        <f t="shared" si="33"/>
        <v>1.2875252821104022E-4</v>
      </c>
    </row>
    <row r="352" spans="1:9">
      <c r="A352" s="9" t="s">
        <v>370</v>
      </c>
      <c r="B352">
        <v>2.02</v>
      </c>
      <c r="C352" s="9">
        <v>191</v>
      </c>
      <c r="D352">
        <f t="shared" si="30"/>
        <v>94.554455445544548</v>
      </c>
      <c r="E352" s="6">
        <f t="shared" si="31"/>
        <v>7.5729370982328888E-5</v>
      </c>
      <c r="F352" s="7">
        <f t="shared" si="34"/>
        <v>0.86733522617111869</v>
      </c>
      <c r="G352" s="6">
        <f t="shared" si="32"/>
        <v>1.7548965523232833E-4</v>
      </c>
      <c r="H352" s="7">
        <f t="shared" si="35"/>
        <v>0.30973229139970399</v>
      </c>
      <c r="I352">
        <f t="shared" si="33"/>
        <v>1.7339284296352675E-4</v>
      </c>
    </row>
    <row r="353" spans="1:9">
      <c r="A353" s="9" t="s">
        <v>32</v>
      </c>
      <c r="B353">
        <v>2.72</v>
      </c>
      <c r="C353" s="9">
        <v>257</v>
      </c>
      <c r="D353">
        <f t="shared" si="30"/>
        <v>94.485294117647058</v>
      </c>
      <c r="E353" s="6">
        <f t="shared" si="31"/>
        <v>1.0189763530082997E-4</v>
      </c>
      <c r="F353" s="7">
        <f t="shared" si="34"/>
        <v>0.86743712380641957</v>
      </c>
      <c r="G353" s="6">
        <f t="shared" si="32"/>
        <v>2.3630290209501639E-4</v>
      </c>
      <c r="H353" s="7">
        <f t="shared" si="35"/>
        <v>0.30996859430179902</v>
      </c>
      <c r="I353">
        <f t="shared" si="33"/>
        <v>5.1891713656282423E-4</v>
      </c>
    </row>
    <row r="354" spans="1:9">
      <c r="A354" s="9" t="s">
        <v>77</v>
      </c>
      <c r="B354">
        <v>8.14</v>
      </c>
      <c r="C354" s="9">
        <v>769</v>
      </c>
      <c r="D354">
        <f t="shared" si="30"/>
        <v>94.471744471744472</v>
      </c>
      <c r="E354" s="6">
        <f t="shared" si="31"/>
        <v>3.0489992819586866E-4</v>
      </c>
      <c r="F354" s="7">
        <f t="shared" si="34"/>
        <v>0.8677420237346154</v>
      </c>
      <c r="G354" s="6">
        <f t="shared" si="32"/>
        <v>7.0717118494611521E-4</v>
      </c>
      <c r="H354" s="7">
        <f t="shared" si="35"/>
        <v>0.31067576548674514</v>
      </c>
      <c r="I354">
        <f t="shared" si="33"/>
        <v>6.6443684052269747E-4</v>
      </c>
    </row>
    <row r="355" spans="1:9">
      <c r="A355" s="9" t="s">
        <v>587</v>
      </c>
      <c r="B355">
        <v>10.42</v>
      </c>
      <c r="C355" s="9">
        <v>983</v>
      </c>
      <c r="D355">
        <f t="shared" si="30"/>
        <v>94.337811900191937</v>
      </c>
      <c r="E355" s="6">
        <f t="shared" si="31"/>
        <v>3.8974854280434188E-4</v>
      </c>
      <c r="F355" s="7">
        <f t="shared" si="34"/>
        <v>0.86813177227741978</v>
      </c>
      <c r="G355" s="6">
        <f t="shared" si="32"/>
        <v>9.052486175845847E-4</v>
      </c>
      <c r="H355" s="7">
        <f t="shared" si="35"/>
        <v>0.3115810141043297</v>
      </c>
      <c r="I355">
        <f t="shared" si="33"/>
        <v>4.2029962366579854E-4</v>
      </c>
    </row>
    <row r="356" spans="1:9">
      <c r="A356" s="9" t="s">
        <v>517</v>
      </c>
      <c r="B356">
        <v>6.59</v>
      </c>
      <c r="C356" s="9">
        <v>621</v>
      </c>
      <c r="D356">
        <f t="shared" si="30"/>
        <v>94.23368740515933</v>
      </c>
      <c r="E356" s="6">
        <f t="shared" si="31"/>
        <v>2.4621957790589653E-4</v>
      </c>
      <c r="F356" s="7">
        <f t="shared" si="34"/>
        <v>0.86837799185532571</v>
      </c>
      <c r="G356" s="6">
        <f t="shared" si="32"/>
        <v>5.7251328117873446E-4</v>
      </c>
      <c r="H356" s="7">
        <f t="shared" si="35"/>
        <v>0.31215352738550844</v>
      </c>
      <c r="I356">
        <f t="shared" si="33"/>
        <v>1.9709777778453841E-4</v>
      </c>
    </row>
    <row r="357" spans="1:9">
      <c r="A357" s="9" t="s">
        <v>1010</v>
      </c>
      <c r="B357">
        <v>3.09</v>
      </c>
      <c r="C357" s="9">
        <v>291</v>
      </c>
      <c r="D357">
        <f t="shared" si="30"/>
        <v>94.174757281553397</v>
      </c>
      <c r="E357" s="6">
        <f t="shared" si="31"/>
        <v>1.1537825631339113E-4</v>
      </c>
      <c r="F357" s="7">
        <f t="shared" si="34"/>
        <v>0.86849337011163907</v>
      </c>
      <c r="G357" s="6">
        <f t="shared" si="32"/>
        <v>2.6844704686529431E-4</v>
      </c>
      <c r="H357" s="7">
        <f t="shared" si="35"/>
        <v>0.31242197443237374</v>
      </c>
      <c r="I357">
        <f t="shared" si="33"/>
        <v>2.5207613917477278E-4</v>
      </c>
    </row>
    <row r="358" spans="1:9">
      <c r="A358" s="9" t="s">
        <v>1021</v>
      </c>
      <c r="B358">
        <v>3.95</v>
      </c>
      <c r="C358" s="9">
        <v>371</v>
      </c>
      <c r="D358">
        <f t="shared" si="30"/>
        <v>93.924050632911388</v>
      </c>
      <c r="E358" s="6">
        <f t="shared" si="31"/>
        <v>1.4709736457824092E-4</v>
      </c>
      <c r="F358" s="7">
        <f t="shared" si="34"/>
        <v>0.86864046747621726</v>
      </c>
      <c r="G358" s="6">
        <f t="shared" si="32"/>
        <v>3.4316046443945392E-4</v>
      </c>
      <c r="H358" s="7">
        <f t="shared" si="35"/>
        <v>0.31276513489681318</v>
      </c>
      <c r="I358">
        <f t="shared" si="33"/>
        <v>5.5270040940930132E-4</v>
      </c>
    </row>
    <row r="359" spans="1:9">
      <c r="A359" s="9" t="s">
        <v>739</v>
      </c>
      <c r="B359">
        <v>8.66</v>
      </c>
      <c r="C359" s="9">
        <v>813</v>
      </c>
      <c r="D359">
        <f t="shared" si="30"/>
        <v>93.879907621247114</v>
      </c>
      <c r="E359" s="6">
        <f t="shared" si="31"/>
        <v>3.2234543774153603E-4</v>
      </c>
      <c r="F359" s="7">
        <f t="shared" si="34"/>
        <v>0.86896281291395883</v>
      </c>
      <c r="G359" s="6">
        <f t="shared" si="32"/>
        <v>7.5234673975839764E-4</v>
      </c>
      <c r="H359" s="7">
        <f t="shared" si="35"/>
        <v>0.31351748163657156</v>
      </c>
      <c r="I359">
        <f t="shared" si="33"/>
        <v>5.7400791359046854E-4</v>
      </c>
    </row>
    <row r="360" spans="1:9">
      <c r="A360" s="9" t="s">
        <v>38</v>
      </c>
      <c r="B360">
        <v>8.99</v>
      </c>
      <c r="C360" s="9">
        <v>842</v>
      </c>
      <c r="D360">
        <f t="shared" si="30"/>
        <v>93.659621802002221</v>
      </c>
      <c r="E360" s="6">
        <f t="shared" si="31"/>
        <v>3.3384361448754408E-4</v>
      </c>
      <c r="F360" s="7">
        <f t="shared" si="34"/>
        <v>0.86929665652844634</v>
      </c>
      <c r="G360" s="6">
        <f t="shared" si="32"/>
        <v>7.8101584185080774E-4</v>
      </c>
      <c r="H360" s="7">
        <f t="shared" si="35"/>
        <v>0.31429849747842237</v>
      </c>
      <c r="I360">
        <f t="shared" si="33"/>
        <v>1.9747075524650937E-4</v>
      </c>
    </row>
    <row r="361" spans="1:9">
      <c r="A361" s="9" t="s">
        <v>867</v>
      </c>
      <c r="B361">
        <v>3.09</v>
      </c>
      <c r="C361" s="9">
        <v>288</v>
      </c>
      <c r="D361">
        <f t="shared" si="30"/>
        <v>93.203883495145632</v>
      </c>
      <c r="E361" s="6">
        <f t="shared" si="31"/>
        <v>1.1418878975345927E-4</v>
      </c>
      <c r="F361" s="7">
        <f t="shared" si="34"/>
        <v>0.86941084531819979</v>
      </c>
      <c r="G361" s="6">
        <f t="shared" si="32"/>
        <v>2.6844704686529431E-4</v>
      </c>
      <c r="H361" s="7">
        <f t="shared" si="35"/>
        <v>0.31456694452528766</v>
      </c>
      <c r="I361">
        <f t="shared" si="33"/>
        <v>5.5987812817254179E-4</v>
      </c>
    </row>
    <row r="362" spans="1:9">
      <c r="A362" s="9" t="s">
        <v>863</v>
      </c>
      <c r="B362">
        <v>8.76</v>
      </c>
      <c r="C362" s="9">
        <v>816</v>
      </c>
      <c r="D362">
        <f t="shared" si="30"/>
        <v>93.150684931506845</v>
      </c>
      <c r="E362" s="6">
        <f t="shared" si="31"/>
        <v>3.2353490430146791E-4</v>
      </c>
      <c r="F362" s="7">
        <f t="shared" si="34"/>
        <v>0.86973438022250127</v>
      </c>
      <c r="G362" s="6">
        <f t="shared" si="32"/>
        <v>7.6103434645306736E-4</v>
      </c>
      <c r="H362" s="7">
        <f t="shared" si="35"/>
        <v>0.31532797887174074</v>
      </c>
      <c r="I362">
        <f t="shared" si="33"/>
        <v>6.602524104936669E-4</v>
      </c>
    </row>
    <row r="363" spans="1:9">
      <c r="A363" s="9" t="s">
        <v>273</v>
      </c>
      <c r="B363">
        <v>10.33</v>
      </c>
      <c r="C363" s="9">
        <v>962</v>
      </c>
      <c r="D363">
        <f t="shared" si="30"/>
        <v>93.12681510164569</v>
      </c>
      <c r="E363" s="6">
        <f t="shared" si="31"/>
        <v>3.8142227688481881E-4</v>
      </c>
      <c r="F363" s="7">
        <f t="shared" si="34"/>
        <v>0.87011580249938614</v>
      </c>
      <c r="G363" s="6">
        <f t="shared" si="32"/>
        <v>8.9742977155938197E-4</v>
      </c>
      <c r="H363" s="7">
        <f t="shared" si="35"/>
        <v>0.31622540864330012</v>
      </c>
      <c r="I363">
        <f t="shared" si="33"/>
        <v>2.0339626344567652E-4</v>
      </c>
    </row>
    <row r="364" spans="1:9">
      <c r="A364" s="9" t="s">
        <v>873</v>
      </c>
      <c r="B364">
        <v>3.18</v>
      </c>
      <c r="C364" s="9">
        <v>295</v>
      </c>
      <c r="D364">
        <f t="shared" si="30"/>
        <v>92.767295597484278</v>
      </c>
      <c r="E364" s="6">
        <f t="shared" si="31"/>
        <v>1.1696421172663362E-4</v>
      </c>
      <c r="F364" s="7">
        <f t="shared" si="34"/>
        <v>0.87023276671111283</v>
      </c>
      <c r="G364" s="6">
        <f t="shared" si="32"/>
        <v>2.7626589289049709E-4</v>
      </c>
      <c r="H364" s="7">
        <f t="shared" si="35"/>
        <v>0.3165016745361906</v>
      </c>
      <c r="I364">
        <f t="shared" si="33"/>
        <v>4.5811372179288545E-4</v>
      </c>
    </row>
    <row r="365" spans="1:9">
      <c r="A365" s="9" t="s">
        <v>378</v>
      </c>
      <c r="B365">
        <v>7.16</v>
      </c>
      <c r="C365" s="9">
        <v>663</v>
      </c>
      <c r="D365">
        <f t="shared" si="30"/>
        <v>92.597765363128488</v>
      </c>
      <c r="E365" s="6">
        <f t="shared" si="31"/>
        <v>2.6287210974494267E-4</v>
      </c>
      <c r="F365" s="7">
        <f t="shared" si="34"/>
        <v>0.87049563882085779</v>
      </c>
      <c r="G365" s="6">
        <f t="shared" si="32"/>
        <v>6.2203263933835191E-4</v>
      </c>
      <c r="H365" s="7">
        <f t="shared" si="35"/>
        <v>0.31712370717552896</v>
      </c>
      <c r="I365">
        <f t="shared" si="33"/>
        <v>1.9835199961504291E-4</v>
      </c>
    </row>
    <row r="366" spans="1:9">
      <c r="A366" s="9" t="s">
        <v>823</v>
      </c>
      <c r="B366">
        <v>3.1</v>
      </c>
      <c r="C366" s="9">
        <v>287</v>
      </c>
      <c r="D366">
        <f t="shared" si="30"/>
        <v>92.58064516129032</v>
      </c>
      <c r="E366" s="6">
        <f t="shared" si="31"/>
        <v>1.1379230090014864E-4</v>
      </c>
      <c r="F366" s="7">
        <f t="shared" si="34"/>
        <v>0.87060943112175793</v>
      </c>
      <c r="G366" s="6">
        <f t="shared" si="32"/>
        <v>2.6931580753476129E-4</v>
      </c>
      <c r="H366" s="7">
        <f t="shared" si="35"/>
        <v>0.31739302298306371</v>
      </c>
      <c r="I366">
        <f t="shared" si="33"/>
        <v>7.0261737252064194E-4</v>
      </c>
    </row>
    <row r="367" spans="1:9">
      <c r="A367" s="9" t="s">
        <v>151</v>
      </c>
      <c r="B367">
        <v>10.98</v>
      </c>
      <c r="C367" s="9">
        <v>1016</v>
      </c>
      <c r="D367">
        <f t="shared" si="30"/>
        <v>92.531876138433518</v>
      </c>
      <c r="E367" s="6">
        <f t="shared" si="31"/>
        <v>4.0283267496359239E-4</v>
      </c>
      <c r="F367" s="7">
        <f t="shared" si="34"/>
        <v>0.87101226379672148</v>
      </c>
      <c r="G367" s="6">
        <f t="shared" si="32"/>
        <v>9.5389921507473517E-4</v>
      </c>
      <c r="H367" s="7">
        <f t="shared" si="35"/>
        <v>0.31834692219813843</v>
      </c>
      <c r="I367">
        <f t="shared" si="33"/>
        <v>5.215408372615804E-4</v>
      </c>
    </row>
    <row r="368" spans="1:9">
      <c r="A368" s="9" t="s">
        <v>426</v>
      </c>
      <c r="B368">
        <v>8.15</v>
      </c>
      <c r="C368" s="9">
        <v>754</v>
      </c>
      <c r="D368">
        <f t="shared" si="30"/>
        <v>92.515337423312886</v>
      </c>
      <c r="E368" s="6">
        <f t="shared" si="31"/>
        <v>2.9895259539620934E-4</v>
      </c>
      <c r="F368" s="7">
        <f t="shared" si="34"/>
        <v>0.87131121639211773</v>
      </c>
      <c r="G368" s="6">
        <f t="shared" si="32"/>
        <v>7.0803994561558219E-4</v>
      </c>
      <c r="H368" s="7">
        <f t="shared" si="35"/>
        <v>0.31905496214375401</v>
      </c>
      <c r="I368">
        <f t="shared" si="33"/>
        <v>2.4261257940860759E-4</v>
      </c>
    </row>
    <row r="369" spans="1:9">
      <c r="A369" s="9" t="s">
        <v>313</v>
      </c>
      <c r="B369">
        <v>3.79</v>
      </c>
      <c r="C369" s="9">
        <v>350</v>
      </c>
      <c r="D369">
        <f t="shared" si="30"/>
        <v>92.348284960422163</v>
      </c>
      <c r="E369" s="6">
        <f t="shared" si="31"/>
        <v>1.3877109865871785E-4</v>
      </c>
      <c r="F369" s="7">
        <f t="shared" si="34"/>
        <v>0.8714499874907764</v>
      </c>
      <c r="G369" s="6">
        <f t="shared" si="32"/>
        <v>3.2926029372798237E-4</v>
      </c>
      <c r="H369" s="7">
        <f t="shared" si="35"/>
        <v>0.31938422243748199</v>
      </c>
      <c r="I369">
        <f t="shared" si="33"/>
        <v>5.9278684250113622E-4</v>
      </c>
    </row>
    <row r="370" spans="1:9">
      <c r="A370" s="9" t="s">
        <v>604</v>
      </c>
      <c r="B370">
        <v>9.26</v>
      </c>
      <c r="C370" s="9">
        <v>855</v>
      </c>
      <c r="D370">
        <f t="shared" si="30"/>
        <v>92.332613390928728</v>
      </c>
      <c r="E370" s="6">
        <f t="shared" si="31"/>
        <v>3.3899796958058217E-4</v>
      </c>
      <c r="F370" s="7">
        <f t="shared" si="34"/>
        <v>0.87178898546035699</v>
      </c>
      <c r="G370" s="6">
        <f t="shared" si="32"/>
        <v>8.0447237992641593E-4</v>
      </c>
      <c r="H370" s="7">
        <f t="shared" si="35"/>
        <v>0.32018869481740841</v>
      </c>
      <c r="I370">
        <f t="shared" si="33"/>
        <v>3.4601521139515645E-4</v>
      </c>
    </row>
    <row r="371" spans="1:9">
      <c r="A371" s="9" t="s">
        <v>266</v>
      </c>
      <c r="B371">
        <v>5.4</v>
      </c>
      <c r="C371" s="9">
        <v>496</v>
      </c>
      <c r="D371">
        <f t="shared" si="30"/>
        <v>91.851851851851848</v>
      </c>
      <c r="E371" s="6">
        <f t="shared" si="31"/>
        <v>1.9665847124206872E-4</v>
      </c>
      <c r="F371" s="7">
        <f t="shared" si="34"/>
        <v>0.87198564393159905</v>
      </c>
      <c r="G371" s="6">
        <f t="shared" si="32"/>
        <v>4.6913076151216485E-4</v>
      </c>
      <c r="H371" s="7">
        <f t="shared" si="35"/>
        <v>0.32065782557892059</v>
      </c>
      <c r="I371">
        <f t="shared" si="33"/>
        <v>2.5762017981173502E-4</v>
      </c>
    </row>
    <row r="372" spans="1:9">
      <c r="A372" s="9" t="s">
        <v>813</v>
      </c>
      <c r="B372">
        <v>4.0199999999999996</v>
      </c>
      <c r="C372" s="9">
        <v>369</v>
      </c>
      <c r="D372">
        <f t="shared" si="30"/>
        <v>91.791044776119406</v>
      </c>
      <c r="E372" s="6">
        <f t="shared" si="31"/>
        <v>1.4630438687161969E-4</v>
      </c>
      <c r="F372" s="7">
        <f t="shared" si="34"/>
        <v>0.87213194831847063</v>
      </c>
      <c r="G372" s="6">
        <f t="shared" si="32"/>
        <v>3.4924178912572269E-4</v>
      </c>
      <c r="H372" s="7">
        <f t="shared" si="35"/>
        <v>0.32100706736804629</v>
      </c>
      <c r="I372">
        <f t="shared" si="33"/>
        <v>3.0200858645557105E-4</v>
      </c>
    </row>
    <row r="373" spans="1:9">
      <c r="A373" s="9" t="s">
        <v>886</v>
      </c>
      <c r="B373">
        <v>4.71</v>
      </c>
      <c r="C373" s="9">
        <v>431</v>
      </c>
      <c r="D373">
        <f t="shared" si="30"/>
        <v>91.507430997876853</v>
      </c>
      <c r="E373" s="6">
        <f t="shared" si="31"/>
        <v>1.7088669577687828E-4</v>
      </c>
      <c r="F373" s="7">
        <f t="shared" si="34"/>
        <v>0.87230283501424755</v>
      </c>
      <c r="G373" s="6">
        <f t="shared" si="32"/>
        <v>4.0918627531894377E-4</v>
      </c>
      <c r="H373" s="7">
        <f t="shared" si="35"/>
        <v>0.32141625364336524</v>
      </c>
      <c r="I373">
        <f t="shared" si="33"/>
        <v>6.2129923390413788E-4</v>
      </c>
    </row>
    <row r="374" spans="1:9">
      <c r="A374" s="9" t="s">
        <v>591</v>
      </c>
      <c r="B374">
        <v>9.68</v>
      </c>
      <c r="C374" s="9">
        <v>881</v>
      </c>
      <c r="D374">
        <f t="shared" si="30"/>
        <v>91.012396694214885</v>
      </c>
      <c r="E374" s="6">
        <f t="shared" si="31"/>
        <v>3.493066797666584E-4</v>
      </c>
      <c r="F374" s="7">
        <f t="shared" si="34"/>
        <v>0.87265214169401417</v>
      </c>
      <c r="G374" s="6">
        <f t="shared" si="32"/>
        <v>8.4096032804402876E-4</v>
      </c>
      <c r="H374" s="7">
        <f t="shared" si="35"/>
        <v>0.32225721397140927</v>
      </c>
      <c r="I374">
        <f t="shared" si="33"/>
        <v>2.6974046238525951E-4</v>
      </c>
    </row>
    <row r="375" spans="1:9">
      <c r="A375" s="9" t="s">
        <v>298</v>
      </c>
      <c r="B375">
        <v>4.1900000000000004</v>
      </c>
      <c r="C375" s="9">
        <v>375</v>
      </c>
      <c r="D375">
        <f t="shared" si="30"/>
        <v>89.498806682577552</v>
      </c>
      <c r="E375" s="6">
        <f t="shared" si="31"/>
        <v>1.4868331999148341E-4</v>
      </c>
      <c r="F375" s="7">
        <f t="shared" si="34"/>
        <v>0.87280082501400569</v>
      </c>
      <c r="G375" s="6">
        <f t="shared" si="32"/>
        <v>3.6401072050666128E-4</v>
      </c>
      <c r="H375" s="7">
        <f t="shared" si="35"/>
        <v>0.32262122469191595</v>
      </c>
      <c r="I375">
        <f t="shared" si="33"/>
        <v>9.4163883861331232E-4</v>
      </c>
    </row>
    <row r="376" spans="1:9">
      <c r="A376" s="9" t="s">
        <v>540</v>
      </c>
      <c r="B376">
        <v>14.62</v>
      </c>
      <c r="C376" s="9">
        <v>1305</v>
      </c>
      <c r="D376">
        <f t="shared" si="30"/>
        <v>89.261285909712726</v>
      </c>
      <c r="E376" s="6">
        <f t="shared" si="31"/>
        <v>5.1741795357036226E-4</v>
      </c>
      <c r="F376" s="7">
        <f t="shared" si="34"/>
        <v>0.8733182429675761</v>
      </c>
      <c r="G376" s="6">
        <f t="shared" si="32"/>
        <v>1.2701280987607129E-3</v>
      </c>
      <c r="H376" s="7">
        <f t="shared" si="35"/>
        <v>0.32389135279067666</v>
      </c>
      <c r="I376">
        <f t="shared" si="33"/>
        <v>3.2598738866718158E-4</v>
      </c>
    </row>
    <row r="377" spans="1:9">
      <c r="A377" s="9" t="s">
        <v>190</v>
      </c>
      <c r="B377">
        <v>5.0599999999999996</v>
      </c>
      <c r="C377" s="9">
        <v>451</v>
      </c>
      <c r="D377">
        <f t="shared" si="30"/>
        <v>89.130434782608702</v>
      </c>
      <c r="E377" s="6">
        <f t="shared" si="31"/>
        <v>1.7881647284309074E-4</v>
      </c>
      <c r="F377" s="7">
        <f t="shared" si="34"/>
        <v>0.87349705944041922</v>
      </c>
      <c r="G377" s="6">
        <f t="shared" si="32"/>
        <v>4.3959289875028778E-4</v>
      </c>
      <c r="H377" s="7">
        <f t="shared" si="35"/>
        <v>0.32433094568942694</v>
      </c>
      <c r="I377">
        <f t="shared" si="33"/>
        <v>1.5547812582935583E-3</v>
      </c>
    </row>
    <row r="378" spans="1:9">
      <c r="A378" s="9" t="s">
        <v>989</v>
      </c>
      <c r="B378">
        <v>24.13</v>
      </c>
      <c r="C378" s="9">
        <v>2149</v>
      </c>
      <c r="D378">
        <f t="shared" si="30"/>
        <v>89.059262329050981</v>
      </c>
      <c r="E378" s="6">
        <f t="shared" si="31"/>
        <v>8.5205454576452763E-4</v>
      </c>
      <c r="F378" s="7">
        <f t="shared" si="34"/>
        <v>0.87434911398618376</v>
      </c>
      <c r="G378" s="6">
        <f t="shared" si="32"/>
        <v>2.0963194954238032E-3</v>
      </c>
      <c r="H378" s="7">
        <f t="shared" si="35"/>
        <v>0.32642726518485077</v>
      </c>
      <c r="I378">
        <f t="shared" si="33"/>
        <v>2.4705184884921128E-4</v>
      </c>
    </row>
    <row r="379" spans="1:9">
      <c r="A379" s="9" t="s">
        <v>399</v>
      </c>
      <c r="B379">
        <v>3.83</v>
      </c>
      <c r="C379" s="9">
        <v>339</v>
      </c>
      <c r="D379">
        <f t="shared" si="30"/>
        <v>88.511749347258487</v>
      </c>
      <c r="E379" s="6">
        <f t="shared" si="31"/>
        <v>1.3440972127230102E-4</v>
      </c>
      <c r="F379" s="7">
        <f t="shared" si="34"/>
        <v>0.87448352370745608</v>
      </c>
      <c r="G379" s="6">
        <f t="shared" si="32"/>
        <v>3.3273533640585024E-4</v>
      </c>
      <c r="H379" s="7">
        <f t="shared" si="35"/>
        <v>0.32676000052125664</v>
      </c>
      <c r="I379">
        <f t="shared" si="33"/>
        <v>1.8589106347999262E-4</v>
      </c>
    </row>
    <row r="380" spans="1:9">
      <c r="A380" s="9" t="s">
        <v>280</v>
      </c>
      <c r="B380">
        <v>2.88</v>
      </c>
      <c r="C380" s="9">
        <v>254</v>
      </c>
      <c r="D380">
        <f t="shared" si="30"/>
        <v>88.194444444444443</v>
      </c>
      <c r="E380" s="6">
        <f t="shared" si="31"/>
        <v>1.007081687408981E-4</v>
      </c>
      <c r="F380" s="7">
        <f t="shared" si="34"/>
        <v>0.87458423187619694</v>
      </c>
      <c r="G380" s="6">
        <f t="shared" si="32"/>
        <v>2.5020307280648789E-4</v>
      </c>
      <c r="H380" s="7">
        <f t="shared" si="35"/>
        <v>0.32701020359406313</v>
      </c>
      <c r="I380">
        <f t="shared" si="33"/>
        <v>6.6500061238972119E-4</v>
      </c>
    </row>
    <row r="381" spans="1:9">
      <c r="A381" s="9" t="s">
        <v>520</v>
      </c>
      <c r="B381">
        <v>10.3</v>
      </c>
      <c r="C381" s="9">
        <v>907</v>
      </c>
      <c r="D381">
        <f t="shared" si="30"/>
        <v>88.058252427184456</v>
      </c>
      <c r="E381" s="6">
        <f t="shared" si="31"/>
        <v>3.5961538995273458E-4</v>
      </c>
      <c r="F381" s="7">
        <f t="shared" si="34"/>
        <v>0.87494384726614971</v>
      </c>
      <c r="G381" s="6">
        <f t="shared" si="32"/>
        <v>8.9482348955098113E-4</v>
      </c>
      <c r="H381" s="7">
        <f t="shared" si="35"/>
        <v>0.32790502708361413</v>
      </c>
      <c r="I381">
        <f t="shared" si="33"/>
        <v>3.3710606502729279E-4</v>
      </c>
    </row>
    <row r="382" spans="1:9">
      <c r="A382" s="9" t="s">
        <v>317</v>
      </c>
      <c r="B382">
        <v>5.22</v>
      </c>
      <c r="C382" s="9">
        <v>459</v>
      </c>
      <c r="D382">
        <f t="shared" si="30"/>
        <v>87.931034482758619</v>
      </c>
      <c r="E382" s="6">
        <f t="shared" si="31"/>
        <v>1.8198838366957572E-4</v>
      </c>
      <c r="F382" s="7">
        <f t="shared" si="34"/>
        <v>0.87512583564981927</v>
      </c>
      <c r="G382" s="6">
        <f t="shared" si="32"/>
        <v>4.5349306946175933E-4</v>
      </c>
      <c r="H382" s="7">
        <f t="shared" si="35"/>
        <v>0.32835852015307587</v>
      </c>
      <c r="I382">
        <f t="shared" si="33"/>
        <v>7.6098687036907364E-4</v>
      </c>
    </row>
    <row r="383" spans="1:9">
      <c r="A383" s="9" t="s">
        <v>567</v>
      </c>
      <c r="B383">
        <v>11.78</v>
      </c>
      <c r="C383" s="9">
        <v>1034</v>
      </c>
      <c r="D383">
        <f t="shared" si="30"/>
        <v>87.775891341256369</v>
      </c>
      <c r="E383" s="6">
        <f t="shared" si="31"/>
        <v>4.0996947432318364E-4</v>
      </c>
      <c r="F383" s="7">
        <f t="shared" si="34"/>
        <v>0.87553580512414242</v>
      </c>
      <c r="G383" s="6">
        <f t="shared" si="32"/>
        <v>1.0234000686320929E-3</v>
      </c>
      <c r="H383" s="7">
        <f t="shared" si="35"/>
        <v>0.32938192022170798</v>
      </c>
      <c r="I383">
        <f t="shared" si="33"/>
        <v>3.5539969246339842E-4</v>
      </c>
    </row>
    <row r="384" spans="1:9">
      <c r="A384" s="9" t="s">
        <v>100</v>
      </c>
      <c r="B384">
        <v>5.5</v>
      </c>
      <c r="C384" s="9">
        <v>482</v>
      </c>
      <c r="D384">
        <f t="shared" si="30"/>
        <v>87.63636363636364</v>
      </c>
      <c r="E384" s="6">
        <f t="shared" si="31"/>
        <v>1.9110762729572002E-4</v>
      </c>
      <c r="F384" s="7">
        <f t="shared" si="34"/>
        <v>0.8757269127514381</v>
      </c>
      <c r="G384" s="6">
        <f t="shared" si="32"/>
        <v>4.7781836820683457E-4</v>
      </c>
      <c r="H384" s="7">
        <f t="shared" si="35"/>
        <v>0.3298597385899148</v>
      </c>
      <c r="I384">
        <f t="shared" si="33"/>
        <v>1.9271325102787618E-4</v>
      </c>
    </row>
    <row r="385" spans="1:9">
      <c r="A385" s="9" t="s">
        <v>230</v>
      </c>
      <c r="B385">
        <v>2.98</v>
      </c>
      <c r="C385" s="9">
        <v>260</v>
      </c>
      <c r="D385">
        <f t="shared" si="30"/>
        <v>87.24832214765101</v>
      </c>
      <c r="E385" s="6">
        <f t="shared" si="31"/>
        <v>1.0308710186076183E-4</v>
      </c>
      <c r="F385" s="7">
        <f t="shared" si="34"/>
        <v>0.8758299998532989</v>
      </c>
      <c r="G385" s="6">
        <f t="shared" si="32"/>
        <v>2.5889067950115761E-4</v>
      </c>
      <c r="H385" s="7">
        <f t="shared" si="35"/>
        <v>0.33011862926941593</v>
      </c>
      <c r="I385">
        <f t="shared" si="33"/>
        <v>2.6523638600595145E-4</v>
      </c>
    </row>
    <row r="386" spans="1:9">
      <c r="A386" s="9" t="s">
        <v>173</v>
      </c>
      <c r="B386">
        <v>4.0999999999999996</v>
      </c>
      <c r="C386" s="9">
        <v>357</v>
      </c>
      <c r="D386">
        <f t="shared" ref="D386:D449" si="36">C386/B386</f>
        <v>87.073170731707322</v>
      </c>
      <c r="E386" s="6">
        <f t="shared" si="31"/>
        <v>1.4154652063189222E-4</v>
      </c>
      <c r="F386" s="7">
        <f t="shared" si="34"/>
        <v>0.87597154637393082</v>
      </c>
      <c r="G386" s="6">
        <f t="shared" si="32"/>
        <v>3.5619187448145844E-4</v>
      </c>
      <c r="H386" s="7">
        <f t="shared" si="35"/>
        <v>0.33047482114389737</v>
      </c>
      <c r="I386">
        <f t="shared" si="33"/>
        <v>8.5767890341131858E-4</v>
      </c>
    </row>
    <row r="387" spans="1:9">
      <c r="A387" s="9" t="s">
        <v>204</v>
      </c>
      <c r="B387">
        <v>13.24</v>
      </c>
      <c r="C387" s="9">
        <v>1144</v>
      </c>
      <c r="D387">
        <f t="shared" si="36"/>
        <v>86.404833836858003</v>
      </c>
      <c r="E387" s="6">
        <f t="shared" ref="E387:E450" si="37">C387/2522139</f>
        <v>4.535832481873521E-4</v>
      </c>
      <c r="F387" s="7">
        <f t="shared" si="34"/>
        <v>0.87642512962211816</v>
      </c>
      <c r="G387" s="6">
        <f t="shared" ref="G387:G450" si="38">B387/11510.65</f>
        <v>1.1502391263742708E-3</v>
      </c>
      <c r="H387" s="7">
        <f t="shared" si="35"/>
        <v>0.33162506027027167</v>
      </c>
      <c r="I387">
        <f t="shared" ref="I387:I450" si="39">F387*H388-F388*H387</f>
        <v>1.204283507845072E-3</v>
      </c>
    </row>
    <row r="388" spans="1:9">
      <c r="A388" s="9" t="s">
        <v>445</v>
      </c>
      <c r="B388">
        <v>18.59</v>
      </c>
      <c r="C388" s="9">
        <v>1606</v>
      </c>
      <c r="D388">
        <f t="shared" si="36"/>
        <v>86.390532544378701</v>
      </c>
      <c r="E388" s="6">
        <f t="shared" si="37"/>
        <v>6.3676109841685963E-4</v>
      </c>
      <c r="F388" s="7">
        <f t="shared" ref="F388:F451" si="40">F387+E388</f>
        <v>0.87706189072053498</v>
      </c>
      <c r="G388" s="6">
        <f t="shared" si="38"/>
        <v>1.6150260845391009E-3</v>
      </c>
      <c r="H388" s="7">
        <f t="shared" ref="H388:H451" si="41">H387+G388</f>
        <v>0.33324008635481078</v>
      </c>
      <c r="I388">
        <f t="shared" si="39"/>
        <v>8.1366114744318985E-4</v>
      </c>
    </row>
    <row r="389" spans="1:9">
      <c r="A389" s="9" t="s">
        <v>898</v>
      </c>
      <c r="B389">
        <v>12.56</v>
      </c>
      <c r="C389" s="9">
        <v>1085</v>
      </c>
      <c r="D389">
        <f t="shared" si="36"/>
        <v>86.385350318471339</v>
      </c>
      <c r="E389" s="6">
        <f t="shared" si="37"/>
        <v>4.3019040584202535E-4</v>
      </c>
      <c r="F389" s="7">
        <f t="shared" si="40"/>
        <v>0.877492081126377</v>
      </c>
      <c r="G389" s="6">
        <f t="shared" si="38"/>
        <v>1.0911634008505169E-3</v>
      </c>
      <c r="H389" s="7">
        <f t="shared" si="41"/>
        <v>0.33433124975566131</v>
      </c>
      <c r="I389">
        <f t="shared" si="39"/>
        <v>3.8028084959107478E-4</v>
      </c>
    </row>
    <row r="390" spans="1:9">
      <c r="A390" s="9" t="s">
        <v>303</v>
      </c>
      <c r="B390">
        <v>5.87</v>
      </c>
      <c r="C390" s="9">
        <v>507</v>
      </c>
      <c r="D390">
        <f t="shared" si="36"/>
        <v>86.371379897785346</v>
      </c>
      <c r="E390" s="6">
        <f t="shared" si="37"/>
        <v>2.0101984862848558E-4</v>
      </c>
      <c r="F390" s="7">
        <f t="shared" si="40"/>
        <v>0.87769310097500552</v>
      </c>
      <c r="G390" s="6">
        <f t="shared" si="38"/>
        <v>5.0996251297711248E-4</v>
      </c>
      <c r="H390" s="7">
        <f t="shared" si="41"/>
        <v>0.33484121226863844</v>
      </c>
      <c r="I390">
        <f t="shared" si="39"/>
        <v>6.4073995800101313E-4</v>
      </c>
    </row>
    <row r="391" spans="1:9">
      <c r="A391" s="9" t="s">
        <v>615</v>
      </c>
      <c r="B391">
        <v>9.89</v>
      </c>
      <c r="C391" s="9">
        <v>854</v>
      </c>
      <c r="D391">
        <f t="shared" si="36"/>
        <v>86.349848331648118</v>
      </c>
      <c r="E391" s="6">
        <f t="shared" si="37"/>
        <v>3.3860148072727158E-4</v>
      </c>
      <c r="F391" s="7">
        <f t="shared" si="40"/>
        <v>0.87803170245573281</v>
      </c>
      <c r="G391" s="6">
        <f t="shared" si="38"/>
        <v>8.5920430210283528E-4</v>
      </c>
      <c r="H391" s="7">
        <f t="shared" si="41"/>
        <v>0.33570041657074129</v>
      </c>
      <c r="I391">
        <f t="shared" si="39"/>
        <v>2.410358074813046E-4</v>
      </c>
    </row>
    <row r="392" spans="1:9">
      <c r="A392" s="9" t="s">
        <v>238</v>
      </c>
      <c r="B392">
        <v>3.72</v>
      </c>
      <c r="C392" s="9">
        <v>321</v>
      </c>
      <c r="D392">
        <f t="shared" si="36"/>
        <v>86.290322580645153</v>
      </c>
      <c r="E392" s="6">
        <f t="shared" si="37"/>
        <v>1.272729219127098E-4</v>
      </c>
      <c r="F392" s="7">
        <f t="shared" si="40"/>
        <v>0.87815897537764553</v>
      </c>
      <c r="G392" s="6">
        <f t="shared" si="38"/>
        <v>3.2317896904171355E-4</v>
      </c>
      <c r="H392" s="7">
        <f t="shared" si="41"/>
        <v>0.336023595539783</v>
      </c>
      <c r="I392">
        <f t="shared" si="39"/>
        <v>7.1024735583841148E-4</v>
      </c>
    </row>
    <row r="393" spans="1:9">
      <c r="A393" s="9" t="s">
        <v>999</v>
      </c>
      <c r="B393">
        <v>10.96</v>
      </c>
      <c r="C393" s="9">
        <v>945</v>
      </c>
      <c r="D393">
        <f t="shared" si="36"/>
        <v>86.222627737226276</v>
      </c>
      <c r="E393" s="6">
        <f t="shared" si="37"/>
        <v>3.746819663785382E-4</v>
      </c>
      <c r="F393" s="7">
        <f t="shared" si="40"/>
        <v>0.87853365734402411</v>
      </c>
      <c r="G393" s="6">
        <f t="shared" si="38"/>
        <v>9.5216169373580131E-4</v>
      </c>
      <c r="H393" s="7">
        <f t="shared" si="41"/>
        <v>0.3369757572335188</v>
      </c>
      <c r="I393">
        <f t="shared" si="39"/>
        <v>6.4428837074204104E-4</v>
      </c>
    </row>
    <row r="394" spans="1:9">
      <c r="A394" s="9" t="s">
        <v>715</v>
      </c>
      <c r="B394">
        <v>9.94</v>
      </c>
      <c r="C394" s="9">
        <v>856</v>
      </c>
      <c r="D394">
        <f t="shared" si="36"/>
        <v>86.116700201207252</v>
      </c>
      <c r="E394" s="6">
        <f t="shared" si="37"/>
        <v>3.3939445843389281E-4</v>
      </c>
      <c r="F394" s="7">
        <f t="shared" si="40"/>
        <v>0.87887305180245801</v>
      </c>
      <c r="G394" s="6">
        <f t="shared" si="38"/>
        <v>8.6354810545017009E-4</v>
      </c>
      <c r="H394" s="7">
        <f t="shared" si="41"/>
        <v>0.337839305338969</v>
      </c>
      <c r="I394">
        <f t="shared" si="39"/>
        <v>3.850888183760115E-4</v>
      </c>
    </row>
    <row r="395" spans="1:9">
      <c r="A395" s="9" t="s">
        <v>462</v>
      </c>
      <c r="B395">
        <v>5.94</v>
      </c>
      <c r="C395" s="9">
        <v>511</v>
      </c>
      <c r="D395">
        <f t="shared" si="36"/>
        <v>86.026936026936028</v>
      </c>
      <c r="E395" s="6">
        <f t="shared" si="37"/>
        <v>2.0260580404172807E-4</v>
      </c>
      <c r="F395" s="7">
        <f t="shared" si="40"/>
        <v>0.87907565760649975</v>
      </c>
      <c r="G395" s="6">
        <f t="shared" si="38"/>
        <v>5.1604383766338136E-4</v>
      </c>
      <c r="H395" s="7">
        <f t="shared" si="41"/>
        <v>0.3383553491766324</v>
      </c>
      <c r="I395">
        <f t="shared" si="39"/>
        <v>2.4422427035208916E-4</v>
      </c>
    </row>
    <row r="396" spans="1:9">
      <c r="A396" s="9" t="s">
        <v>1107</v>
      </c>
      <c r="B396">
        <v>3.76</v>
      </c>
      <c r="C396" s="9">
        <v>320</v>
      </c>
      <c r="D396">
        <f t="shared" si="36"/>
        <v>85.106382978723403</v>
      </c>
      <c r="E396" s="6">
        <f t="shared" si="37"/>
        <v>1.2687643305939918E-4</v>
      </c>
      <c r="F396" s="7">
        <f t="shared" si="40"/>
        <v>0.87920253403955917</v>
      </c>
      <c r="G396" s="6">
        <f t="shared" si="38"/>
        <v>3.2665401171958142E-4</v>
      </c>
      <c r="H396" s="7">
        <f t="shared" si="41"/>
        <v>0.33868200318835201</v>
      </c>
      <c r="I396">
        <f t="shared" si="39"/>
        <v>8.8544726366540649E-4</v>
      </c>
    </row>
    <row r="397" spans="1:9">
      <c r="A397" s="9" t="s">
        <v>903</v>
      </c>
      <c r="B397">
        <v>13.63</v>
      </c>
      <c r="C397" s="9">
        <v>1159</v>
      </c>
      <c r="D397">
        <f t="shared" si="36"/>
        <v>85.033015407190021</v>
      </c>
      <c r="E397" s="6">
        <f t="shared" si="37"/>
        <v>4.5953058098701142E-4</v>
      </c>
      <c r="F397" s="7">
        <f t="shared" si="40"/>
        <v>0.87966206462054619</v>
      </c>
      <c r="G397" s="6">
        <f t="shared" si="38"/>
        <v>1.1841207924834828E-3</v>
      </c>
      <c r="H397" s="7">
        <f t="shared" si="41"/>
        <v>0.33986612398083549</v>
      </c>
      <c r="I397">
        <f t="shared" si="39"/>
        <v>9.6232847168348234E-4</v>
      </c>
    </row>
    <row r="398" spans="1:9">
      <c r="A398" s="9" t="s">
        <v>710</v>
      </c>
      <c r="B398">
        <v>14.8</v>
      </c>
      <c r="C398" s="9">
        <v>1252</v>
      </c>
      <c r="D398">
        <f t="shared" si="36"/>
        <v>84.594594594594597</v>
      </c>
      <c r="E398" s="6">
        <f t="shared" si="37"/>
        <v>4.9640404434489927E-4</v>
      </c>
      <c r="F398" s="7">
        <f t="shared" si="40"/>
        <v>0.88015846866489111</v>
      </c>
      <c r="G398" s="6">
        <f t="shared" si="38"/>
        <v>1.2857657908111185E-3</v>
      </c>
      <c r="H398" s="7">
        <f t="shared" si="41"/>
        <v>0.34115188977164662</v>
      </c>
      <c r="I398">
        <f t="shared" si="39"/>
        <v>5.3327338493380783E-4</v>
      </c>
    </row>
    <row r="399" spans="1:9">
      <c r="A399" s="9" t="s">
        <v>143</v>
      </c>
      <c r="B399">
        <v>8.1999999999999993</v>
      </c>
      <c r="C399" s="9">
        <v>693</v>
      </c>
      <c r="D399">
        <f t="shared" si="36"/>
        <v>84.512195121951223</v>
      </c>
      <c r="E399" s="6">
        <f t="shared" si="37"/>
        <v>2.7476677534426136E-4</v>
      </c>
      <c r="F399" s="7">
        <f t="shared" si="40"/>
        <v>0.88043323544023533</v>
      </c>
      <c r="G399" s="6">
        <f t="shared" si="38"/>
        <v>7.1238374896291689E-4</v>
      </c>
      <c r="H399" s="7">
        <f t="shared" si="41"/>
        <v>0.34186427352060955</v>
      </c>
      <c r="I399">
        <f t="shared" si="39"/>
        <v>8.2987632579345494E-4</v>
      </c>
    </row>
    <row r="400" spans="1:9">
      <c r="A400" s="9" t="s">
        <v>201</v>
      </c>
      <c r="B400">
        <v>12.76</v>
      </c>
      <c r="C400" s="9">
        <v>1078</v>
      </c>
      <c r="D400">
        <f t="shared" si="36"/>
        <v>84.482758620689651</v>
      </c>
      <c r="E400" s="6">
        <f t="shared" si="37"/>
        <v>4.2741498386885101E-4</v>
      </c>
      <c r="F400" s="7">
        <f t="shared" si="40"/>
        <v>0.88086065042410422</v>
      </c>
      <c r="G400" s="6">
        <f t="shared" si="38"/>
        <v>1.1085386142398561E-3</v>
      </c>
      <c r="H400" s="7">
        <f t="shared" si="41"/>
        <v>0.34297281213484943</v>
      </c>
      <c r="I400">
        <f t="shared" si="39"/>
        <v>1.4243409640790627E-4</v>
      </c>
    </row>
    <row r="401" spans="1:9">
      <c r="A401" s="9" t="s">
        <v>1082</v>
      </c>
      <c r="B401">
        <v>2.19</v>
      </c>
      <c r="C401" s="9">
        <v>185</v>
      </c>
      <c r="D401">
        <f t="shared" si="36"/>
        <v>84.474885844748854</v>
      </c>
      <c r="E401" s="6">
        <f t="shared" si="37"/>
        <v>7.3350437862465152E-5</v>
      </c>
      <c r="F401" s="7">
        <f t="shared" si="40"/>
        <v>0.88093400086196672</v>
      </c>
      <c r="G401" s="6">
        <f t="shared" si="38"/>
        <v>1.9025858661326684E-4</v>
      </c>
      <c r="H401" s="7">
        <f t="shared" si="41"/>
        <v>0.34316307072146268</v>
      </c>
      <c r="I401">
        <f t="shared" si="39"/>
        <v>2.9471528101215894E-4</v>
      </c>
    </row>
    <row r="402" spans="1:9">
      <c r="A402" s="9" t="s">
        <v>240</v>
      </c>
      <c r="B402">
        <v>4.53</v>
      </c>
      <c r="C402" s="9">
        <v>382</v>
      </c>
      <c r="D402">
        <f t="shared" si="36"/>
        <v>84.326710816777037</v>
      </c>
      <c r="E402" s="6">
        <f t="shared" si="37"/>
        <v>1.5145874196465778E-4</v>
      </c>
      <c r="F402" s="7">
        <f t="shared" si="40"/>
        <v>0.88108545960393136</v>
      </c>
      <c r="G402" s="6">
        <f t="shared" si="38"/>
        <v>3.9354858326853831E-4</v>
      </c>
      <c r="H402" s="7">
        <f t="shared" si="41"/>
        <v>0.34355661930473125</v>
      </c>
      <c r="I402">
        <f t="shared" si="39"/>
        <v>4.2910547484714678E-4</v>
      </c>
    </row>
    <row r="403" spans="1:9">
      <c r="A403" s="9" t="s">
        <v>862</v>
      </c>
      <c r="B403">
        <v>6.59</v>
      </c>
      <c r="C403" s="9">
        <v>553</v>
      </c>
      <c r="D403">
        <f t="shared" si="36"/>
        <v>83.915022761760241</v>
      </c>
      <c r="E403" s="6">
        <f t="shared" si="37"/>
        <v>2.1925833588077421E-4</v>
      </c>
      <c r="F403" s="7">
        <f t="shared" si="40"/>
        <v>0.88130471793981213</v>
      </c>
      <c r="G403" s="6">
        <f t="shared" si="38"/>
        <v>5.7251328117873446E-4</v>
      </c>
      <c r="H403" s="7">
        <f t="shared" si="41"/>
        <v>0.34412913258590999</v>
      </c>
      <c r="I403">
        <f t="shared" si="39"/>
        <v>4.503314061394259E-4</v>
      </c>
    </row>
    <row r="404" spans="1:9">
      <c r="A404" s="9" t="s">
        <v>762</v>
      </c>
      <c r="B404">
        <v>6.91</v>
      </c>
      <c r="C404" s="9">
        <v>577</v>
      </c>
      <c r="D404">
        <f t="shared" si="36"/>
        <v>83.502170767004344</v>
      </c>
      <c r="E404" s="6">
        <f t="shared" si="37"/>
        <v>2.2877406836022915E-4</v>
      </c>
      <c r="F404" s="7">
        <f t="shared" si="40"/>
        <v>0.88153349200817233</v>
      </c>
      <c r="G404" s="6">
        <f t="shared" si="38"/>
        <v>6.0031362260167757E-4</v>
      </c>
      <c r="H404" s="7">
        <f t="shared" si="41"/>
        <v>0.34472944620851165</v>
      </c>
      <c r="I404">
        <f t="shared" si="39"/>
        <v>1.512957505023782E-4</v>
      </c>
    </row>
    <row r="405" spans="1:9">
      <c r="A405" s="9" t="s">
        <v>978</v>
      </c>
      <c r="B405">
        <v>2.3199999999999998</v>
      </c>
      <c r="C405" s="9">
        <v>193</v>
      </c>
      <c r="D405">
        <f t="shared" si="36"/>
        <v>83.189655172413794</v>
      </c>
      <c r="E405" s="6">
        <f t="shared" si="37"/>
        <v>7.6522348688950133E-5</v>
      </c>
      <c r="F405" s="7">
        <f t="shared" si="40"/>
        <v>0.88161001435686126</v>
      </c>
      <c r="G405" s="6">
        <f t="shared" si="38"/>
        <v>2.0155247531633747E-4</v>
      </c>
      <c r="H405" s="7">
        <f t="shared" si="41"/>
        <v>0.34493099868382798</v>
      </c>
      <c r="I405">
        <f t="shared" si="39"/>
        <v>3.9017944467112375E-4</v>
      </c>
    </row>
    <row r="406" spans="1:9">
      <c r="A406" s="9" t="s">
        <v>878</v>
      </c>
      <c r="B406">
        <v>5.98</v>
      </c>
      <c r="C406" s="9">
        <v>496</v>
      </c>
      <c r="D406">
        <f t="shared" si="36"/>
        <v>82.943143812709025</v>
      </c>
      <c r="E406" s="6">
        <f t="shared" si="37"/>
        <v>1.9665847124206872E-4</v>
      </c>
      <c r="F406" s="7">
        <f t="shared" si="40"/>
        <v>0.88180667282810332</v>
      </c>
      <c r="G406" s="6">
        <f t="shared" si="38"/>
        <v>5.1951888034124929E-4</v>
      </c>
      <c r="H406" s="7">
        <f t="shared" si="41"/>
        <v>0.34545051756416922</v>
      </c>
      <c r="I406">
        <f t="shared" si="39"/>
        <v>1.2139772465330489E-4</v>
      </c>
    </row>
    <row r="407" spans="1:9">
      <c r="A407" s="9" t="s">
        <v>239</v>
      </c>
      <c r="B407">
        <v>1.86</v>
      </c>
      <c r="C407" s="9">
        <v>154</v>
      </c>
      <c r="D407">
        <f t="shared" si="36"/>
        <v>82.795698924731184</v>
      </c>
      <c r="E407" s="6">
        <f t="shared" si="37"/>
        <v>6.1059283409835855E-5</v>
      </c>
      <c r="F407" s="7">
        <f t="shared" si="40"/>
        <v>0.88186773211151315</v>
      </c>
      <c r="G407" s="6">
        <f t="shared" si="38"/>
        <v>1.6158948452085677E-4</v>
      </c>
      <c r="H407" s="7">
        <f t="shared" si="41"/>
        <v>0.34561210704869005</v>
      </c>
      <c r="I407">
        <f t="shared" si="39"/>
        <v>2.8267793398711882E-4</v>
      </c>
    </row>
    <row r="408" spans="1:9">
      <c r="A408" s="9" t="s">
        <v>297</v>
      </c>
      <c r="B408">
        <v>4.33</v>
      </c>
      <c r="C408" s="9">
        <v>358</v>
      </c>
      <c r="D408">
        <f t="shared" si="36"/>
        <v>82.678983833718249</v>
      </c>
      <c r="E408" s="6">
        <f t="shared" si="37"/>
        <v>1.4194300948520283E-4</v>
      </c>
      <c r="F408" s="7">
        <f t="shared" si="40"/>
        <v>0.88200967512099837</v>
      </c>
      <c r="G408" s="6">
        <f t="shared" si="38"/>
        <v>3.7617336987919882E-4</v>
      </c>
      <c r="H408" s="7">
        <f t="shared" si="41"/>
        <v>0.34598828041856927</v>
      </c>
      <c r="I408">
        <f t="shared" si="39"/>
        <v>3.4592952851658643E-3</v>
      </c>
    </row>
    <row r="409" spans="1:9">
      <c r="A409" s="9" t="s">
        <v>1013</v>
      </c>
      <c r="B409">
        <v>52.96</v>
      </c>
      <c r="C409" s="9">
        <v>4365</v>
      </c>
      <c r="D409">
        <f t="shared" si="36"/>
        <v>82.420694864048343</v>
      </c>
      <c r="E409" s="6">
        <f t="shared" si="37"/>
        <v>1.730673844700867E-3</v>
      </c>
      <c r="F409" s="7">
        <f t="shared" si="40"/>
        <v>0.8837403489656992</v>
      </c>
      <c r="G409" s="6">
        <f t="shared" si="38"/>
        <v>4.6009565054970832E-3</v>
      </c>
      <c r="H409" s="7">
        <f t="shared" si="41"/>
        <v>0.35058923692406635</v>
      </c>
      <c r="I409">
        <f t="shared" si="39"/>
        <v>1.9599349020155143E-4</v>
      </c>
    </row>
    <row r="410" spans="1:9">
      <c r="A410" s="9" t="s">
        <v>263</v>
      </c>
      <c r="B410">
        <v>3</v>
      </c>
      <c r="C410" s="9">
        <v>247</v>
      </c>
      <c r="D410">
        <f t="shared" si="36"/>
        <v>82.333333333333329</v>
      </c>
      <c r="E410" s="6">
        <f t="shared" si="37"/>
        <v>9.7932746767723746E-5</v>
      </c>
      <c r="F410" s="7">
        <f t="shared" si="40"/>
        <v>0.88383828171246692</v>
      </c>
      <c r="G410" s="6">
        <f t="shared" si="38"/>
        <v>2.6062820084009157E-4</v>
      </c>
      <c r="H410" s="7">
        <f t="shared" si="41"/>
        <v>0.35084986512490646</v>
      </c>
      <c r="I410">
        <f t="shared" si="39"/>
        <v>6.7242599214484278E-4</v>
      </c>
    </row>
    <row r="411" spans="1:9">
      <c r="A411" s="9" t="s">
        <v>234</v>
      </c>
      <c r="B411">
        <v>10.29</v>
      </c>
      <c r="C411" s="9">
        <v>846</v>
      </c>
      <c r="D411">
        <f t="shared" si="36"/>
        <v>82.21574344023324</v>
      </c>
      <c r="E411" s="6">
        <f t="shared" si="37"/>
        <v>3.354295699007866E-4</v>
      </c>
      <c r="F411" s="7">
        <f t="shared" si="40"/>
        <v>0.88417371128236766</v>
      </c>
      <c r="G411" s="6">
        <f t="shared" si="38"/>
        <v>8.9395472888151404E-4</v>
      </c>
      <c r="H411" s="7">
        <f t="shared" si="41"/>
        <v>0.351743819853788</v>
      </c>
      <c r="I411">
        <f t="shared" si="39"/>
        <v>1.5422421576410938E-4</v>
      </c>
    </row>
    <row r="412" spans="1:9">
      <c r="A412" s="9" t="s">
        <v>474</v>
      </c>
      <c r="B412">
        <v>2.36</v>
      </c>
      <c r="C412" s="9">
        <v>194</v>
      </c>
      <c r="D412">
        <f t="shared" si="36"/>
        <v>82.203389830508485</v>
      </c>
      <c r="E412" s="6">
        <f t="shared" si="37"/>
        <v>7.6918837542260749E-5</v>
      </c>
      <c r="F412" s="7">
        <f t="shared" si="40"/>
        <v>0.8842506301199099</v>
      </c>
      <c r="G412" s="6">
        <f t="shared" si="38"/>
        <v>2.0502751799420535E-4</v>
      </c>
      <c r="H412" s="7">
        <f t="shared" si="41"/>
        <v>0.35194884737178223</v>
      </c>
      <c r="I412">
        <f t="shared" si="39"/>
        <v>8.2343642250803928E-4</v>
      </c>
    </row>
    <row r="413" spans="1:9">
      <c r="A413" s="9" t="s">
        <v>37</v>
      </c>
      <c r="B413">
        <v>12.59</v>
      </c>
      <c r="C413" s="9">
        <v>1030</v>
      </c>
      <c r="D413">
        <f t="shared" si="36"/>
        <v>81.810961080222398</v>
      </c>
      <c r="E413" s="6">
        <f t="shared" si="37"/>
        <v>4.0838351890994112E-4</v>
      </c>
      <c r="F413" s="7">
        <f t="shared" si="40"/>
        <v>0.88465901363881982</v>
      </c>
      <c r="G413" s="6">
        <f t="shared" si="38"/>
        <v>1.0937696828589177E-3</v>
      </c>
      <c r="H413" s="7">
        <f t="shared" si="41"/>
        <v>0.35304261705464113</v>
      </c>
      <c r="I413">
        <f t="shared" si="39"/>
        <v>4.9794584007639697E-4</v>
      </c>
    </row>
    <row r="414" spans="1:9">
      <c r="A414" s="9" t="s">
        <v>1004</v>
      </c>
      <c r="B414">
        <v>7.61</v>
      </c>
      <c r="C414" s="9">
        <v>621</v>
      </c>
      <c r="D414">
        <f t="shared" si="36"/>
        <v>81.603153745072277</v>
      </c>
      <c r="E414" s="6">
        <f t="shared" si="37"/>
        <v>2.4621957790589653E-4</v>
      </c>
      <c r="F414" s="7">
        <f t="shared" si="40"/>
        <v>0.88490523321672576</v>
      </c>
      <c r="G414" s="6">
        <f t="shared" si="38"/>
        <v>6.6112686946436568E-4</v>
      </c>
      <c r="H414" s="7">
        <f t="shared" si="41"/>
        <v>0.35370374392410547</v>
      </c>
      <c r="I414">
        <f t="shared" si="39"/>
        <v>5.9957537483418255E-4</v>
      </c>
    </row>
    <row r="415" spans="1:9">
      <c r="A415" s="9" t="s">
        <v>680</v>
      </c>
      <c r="B415">
        <v>9.16</v>
      </c>
      <c r="C415" s="9">
        <v>746</v>
      </c>
      <c r="D415">
        <f t="shared" si="36"/>
        <v>81.441048034934497</v>
      </c>
      <c r="E415" s="6">
        <f t="shared" si="37"/>
        <v>2.9578068456972436E-4</v>
      </c>
      <c r="F415" s="7">
        <f t="shared" si="40"/>
        <v>0.88520101390129546</v>
      </c>
      <c r="G415" s="6">
        <f t="shared" si="38"/>
        <v>7.9578477323174633E-4</v>
      </c>
      <c r="H415" s="7">
        <f t="shared" si="41"/>
        <v>0.3544995286973372</v>
      </c>
      <c r="I415">
        <f t="shared" si="39"/>
        <v>2.284730593783979E-4</v>
      </c>
    </row>
    <row r="416" spans="1:9">
      <c r="A416" s="9" t="s">
        <v>879</v>
      </c>
      <c r="B416">
        <v>3.49</v>
      </c>
      <c r="C416" s="9">
        <v>284</v>
      </c>
      <c r="D416">
        <f t="shared" si="36"/>
        <v>81.375358166189102</v>
      </c>
      <c r="E416" s="6">
        <f t="shared" si="37"/>
        <v>1.1260283434021678E-4</v>
      </c>
      <c r="F416" s="7">
        <f t="shared" si="40"/>
        <v>0.88531361673563569</v>
      </c>
      <c r="G416" s="6">
        <f t="shared" si="38"/>
        <v>3.0319747364397322E-4</v>
      </c>
      <c r="H416" s="7">
        <f t="shared" si="41"/>
        <v>0.35480272617098119</v>
      </c>
      <c r="I416">
        <f t="shared" si="39"/>
        <v>4.4346731129402128E-4</v>
      </c>
    </row>
    <row r="417" spans="1:9">
      <c r="A417" s="9" t="s">
        <v>166</v>
      </c>
      <c r="B417">
        <v>6.77</v>
      </c>
      <c r="C417" s="9">
        <v>549</v>
      </c>
      <c r="D417">
        <f t="shared" si="36"/>
        <v>81.093057607090103</v>
      </c>
      <c r="E417" s="6">
        <f t="shared" si="37"/>
        <v>2.1767238046753172E-4</v>
      </c>
      <c r="F417" s="7">
        <f t="shared" si="40"/>
        <v>0.88553128911610324</v>
      </c>
      <c r="G417" s="6">
        <f t="shared" si="38"/>
        <v>5.8815097322913992E-4</v>
      </c>
      <c r="H417" s="7">
        <f t="shared" si="41"/>
        <v>0.3553908771442103</v>
      </c>
      <c r="I417">
        <f t="shared" si="39"/>
        <v>4.2559011969345306E-4</v>
      </c>
    </row>
    <row r="418" spans="1:9">
      <c r="A418" s="9" t="s">
        <v>728</v>
      </c>
      <c r="B418">
        <v>6.49</v>
      </c>
      <c r="C418" s="9">
        <v>523</v>
      </c>
      <c r="D418">
        <f t="shared" si="36"/>
        <v>80.585516178736512</v>
      </c>
      <c r="E418" s="6">
        <f t="shared" si="37"/>
        <v>2.0736367028145554E-4</v>
      </c>
      <c r="F418" s="7">
        <f t="shared" si="40"/>
        <v>0.88573865278638464</v>
      </c>
      <c r="G418" s="6">
        <f t="shared" si="38"/>
        <v>5.6382567448406474E-4</v>
      </c>
      <c r="H418" s="7">
        <f t="shared" si="41"/>
        <v>0.35595470281869435</v>
      </c>
      <c r="I418">
        <f t="shared" si="39"/>
        <v>7.2881406462127485E-4</v>
      </c>
    </row>
    <row r="419" spans="1:9">
      <c r="A419" s="9" t="s">
        <v>611</v>
      </c>
      <c r="B419">
        <v>11.1</v>
      </c>
      <c r="C419" s="9">
        <v>888</v>
      </c>
      <c r="D419">
        <f t="shared" si="36"/>
        <v>80</v>
      </c>
      <c r="E419" s="6">
        <f t="shared" si="37"/>
        <v>3.5208210173983274E-4</v>
      </c>
      <c r="F419" s="7">
        <f t="shared" si="40"/>
        <v>0.88609073488812451</v>
      </c>
      <c r="G419" s="6">
        <f t="shared" si="38"/>
        <v>9.6432434310833885E-4</v>
      </c>
      <c r="H419" s="7">
        <f t="shared" si="41"/>
        <v>0.35691902716180268</v>
      </c>
      <c r="I419">
        <f t="shared" si="39"/>
        <v>3.5986751334510236E-4</v>
      </c>
    </row>
    <row r="420" spans="1:9">
      <c r="A420" s="9" t="s">
        <v>368</v>
      </c>
      <c r="B420">
        <v>5.48</v>
      </c>
      <c r="C420" s="9">
        <v>438</v>
      </c>
      <c r="D420">
        <f t="shared" si="36"/>
        <v>79.927007299270073</v>
      </c>
      <c r="E420" s="6">
        <f t="shared" si="37"/>
        <v>1.7366211775005265E-4</v>
      </c>
      <c r="F420" s="7">
        <f t="shared" si="40"/>
        <v>0.88626439700587456</v>
      </c>
      <c r="G420" s="6">
        <f t="shared" si="38"/>
        <v>4.7608084686790066E-4</v>
      </c>
      <c r="H420" s="7">
        <f t="shared" si="41"/>
        <v>0.35739510800867058</v>
      </c>
      <c r="I420">
        <f t="shared" si="39"/>
        <v>5.9024051442008174E-4</v>
      </c>
    </row>
    <row r="421" spans="1:9">
      <c r="A421" s="9" t="s">
        <v>616</v>
      </c>
      <c r="B421">
        <v>8.98</v>
      </c>
      <c r="C421" s="9">
        <v>714</v>
      </c>
      <c r="D421">
        <f t="shared" si="36"/>
        <v>79.510022271714917</v>
      </c>
      <c r="E421" s="6">
        <f t="shared" si="37"/>
        <v>2.8309304126378443E-4</v>
      </c>
      <c r="F421" s="7">
        <f t="shared" si="40"/>
        <v>0.8865474900471384</v>
      </c>
      <c r="G421" s="6">
        <f t="shared" si="38"/>
        <v>7.8014708118134086E-4</v>
      </c>
      <c r="H421" s="7">
        <f t="shared" si="41"/>
        <v>0.35817525508985193</v>
      </c>
      <c r="I421">
        <f t="shared" si="39"/>
        <v>1.0008316505697445E-3</v>
      </c>
    </row>
    <row r="422" spans="1:9">
      <c r="A422" s="9" t="s">
        <v>580</v>
      </c>
      <c r="B422">
        <v>15.22</v>
      </c>
      <c r="C422" s="9">
        <v>1207</v>
      </c>
      <c r="D422">
        <f t="shared" si="36"/>
        <v>79.303547963206299</v>
      </c>
      <c r="E422" s="6">
        <f t="shared" si="37"/>
        <v>4.7856204594592131E-4</v>
      </c>
      <c r="F422" s="7">
        <f t="shared" si="40"/>
        <v>0.88702605209308427</v>
      </c>
      <c r="G422" s="6">
        <f t="shared" si="38"/>
        <v>1.3222537389287314E-3</v>
      </c>
      <c r="H422" s="7">
        <f t="shared" si="41"/>
        <v>0.35949750882878068</v>
      </c>
      <c r="I422">
        <f t="shared" si="39"/>
        <v>1.8615534402904865E-4</v>
      </c>
    </row>
    <row r="423" spans="1:9">
      <c r="A423" s="9" t="s">
        <v>407</v>
      </c>
      <c r="B423">
        <v>2.83</v>
      </c>
      <c r="C423" s="9">
        <v>224</v>
      </c>
      <c r="D423">
        <f t="shared" si="36"/>
        <v>79.15194346289752</v>
      </c>
      <c r="E423" s="6">
        <f t="shared" si="37"/>
        <v>8.881350314157943E-5</v>
      </c>
      <c r="F423" s="7">
        <f t="shared" si="40"/>
        <v>0.88711486559622588</v>
      </c>
      <c r="G423" s="6">
        <f t="shared" si="38"/>
        <v>2.4585926945915303E-4</v>
      </c>
      <c r="H423" s="7">
        <f t="shared" si="41"/>
        <v>0.35974336809823981</v>
      </c>
      <c r="I423">
        <f t="shared" si="39"/>
        <v>7.8961135017818762E-4</v>
      </c>
    </row>
    <row r="424" spans="1:9">
      <c r="A424" s="9" t="s">
        <v>876</v>
      </c>
      <c r="B424">
        <v>12</v>
      </c>
      <c r="C424" s="9">
        <v>948</v>
      </c>
      <c r="D424">
        <f t="shared" si="36"/>
        <v>79</v>
      </c>
      <c r="E424" s="6">
        <f t="shared" si="37"/>
        <v>3.7587143293847007E-4</v>
      </c>
      <c r="F424" s="7">
        <f t="shared" si="40"/>
        <v>0.88749073702916437</v>
      </c>
      <c r="G424" s="6">
        <f t="shared" si="38"/>
        <v>1.0425128033603663E-3</v>
      </c>
      <c r="H424" s="7">
        <f t="shared" si="41"/>
        <v>0.36078588090160019</v>
      </c>
      <c r="I424">
        <f t="shared" si="39"/>
        <v>4.1594494535702742E-3</v>
      </c>
    </row>
    <row r="425" spans="1:9">
      <c r="A425" s="9" t="s">
        <v>602</v>
      </c>
      <c r="B425">
        <v>63.2</v>
      </c>
      <c r="C425" s="9">
        <v>4987</v>
      </c>
      <c r="D425">
        <f t="shared" si="36"/>
        <v>78.908227848101262</v>
      </c>
      <c r="E425" s="6">
        <f t="shared" si="37"/>
        <v>1.9772899114600742E-3</v>
      </c>
      <c r="F425" s="7">
        <f t="shared" si="40"/>
        <v>0.88946802694062443</v>
      </c>
      <c r="G425" s="6">
        <f t="shared" si="38"/>
        <v>5.4905674310312628E-3</v>
      </c>
      <c r="H425" s="7">
        <f t="shared" si="41"/>
        <v>0.36627644833263145</v>
      </c>
      <c r="I425">
        <f t="shared" si="39"/>
        <v>6.8330509770231362E-4</v>
      </c>
    </row>
    <row r="426" spans="1:9">
      <c r="A426" s="9" t="s">
        <v>398</v>
      </c>
      <c r="B426">
        <v>10.38</v>
      </c>
      <c r="C426" s="9">
        <v>818</v>
      </c>
      <c r="D426">
        <f t="shared" si="36"/>
        <v>78.805394990366082</v>
      </c>
      <c r="E426" s="6">
        <f t="shared" si="37"/>
        <v>3.2432788200808919E-4</v>
      </c>
      <c r="F426" s="7">
        <f t="shared" si="40"/>
        <v>0.88979235482263253</v>
      </c>
      <c r="G426" s="6">
        <f t="shared" si="38"/>
        <v>9.0177357490671688E-4</v>
      </c>
      <c r="H426" s="7">
        <f t="shared" si="41"/>
        <v>0.36717822190753818</v>
      </c>
      <c r="I426">
        <f t="shared" si="39"/>
        <v>2.7585187236600639E-4</v>
      </c>
    </row>
    <row r="427" spans="1:9">
      <c r="A427" s="9" t="s">
        <v>889</v>
      </c>
      <c r="B427">
        <v>4.1900000000000004</v>
      </c>
      <c r="C427" s="9">
        <v>330</v>
      </c>
      <c r="D427">
        <f t="shared" si="36"/>
        <v>78.758949880668254</v>
      </c>
      <c r="E427" s="6">
        <f t="shared" si="37"/>
        <v>1.308413215925054E-4</v>
      </c>
      <c r="F427" s="7">
        <f t="shared" si="40"/>
        <v>0.88992319614422499</v>
      </c>
      <c r="G427" s="6">
        <f t="shared" si="38"/>
        <v>3.6401072050666128E-4</v>
      </c>
      <c r="H427" s="7">
        <f t="shared" si="41"/>
        <v>0.36754223262804486</v>
      </c>
      <c r="I427">
        <f t="shared" si="39"/>
        <v>8.0520380061710473E-4</v>
      </c>
    </row>
    <row r="428" spans="1:9">
      <c r="A428" s="9" t="s">
        <v>571</v>
      </c>
      <c r="B428">
        <v>12.23</v>
      </c>
      <c r="C428" s="9">
        <v>963</v>
      </c>
      <c r="D428">
        <f t="shared" si="36"/>
        <v>78.740801308258384</v>
      </c>
      <c r="E428" s="6">
        <f t="shared" si="37"/>
        <v>3.8181876573812939E-4</v>
      </c>
      <c r="F428" s="7">
        <f t="shared" si="40"/>
        <v>0.89030501490996317</v>
      </c>
      <c r="G428" s="6">
        <f t="shared" si="38"/>
        <v>1.0624942987581068E-3</v>
      </c>
      <c r="H428" s="7">
        <f t="shared" si="41"/>
        <v>0.36860472692680296</v>
      </c>
      <c r="I428">
        <f t="shared" si="39"/>
        <v>6.473409816750153E-4</v>
      </c>
    </row>
    <row r="429" spans="1:9">
      <c r="A429" s="9" t="s">
        <v>210</v>
      </c>
      <c r="B429">
        <v>9.83</v>
      </c>
      <c r="C429" s="9">
        <v>773</v>
      </c>
      <c r="D429">
        <f t="shared" si="36"/>
        <v>78.636826042726341</v>
      </c>
      <c r="E429" s="6">
        <f t="shared" si="37"/>
        <v>3.0648588360911118E-4</v>
      </c>
      <c r="F429" s="7">
        <f t="shared" si="40"/>
        <v>0.89061150079357232</v>
      </c>
      <c r="G429" s="6">
        <f t="shared" si="38"/>
        <v>8.5399173808603339E-4</v>
      </c>
      <c r="H429" s="7">
        <f t="shared" si="41"/>
        <v>0.369458718664889</v>
      </c>
      <c r="I429">
        <f t="shared" si="39"/>
        <v>3.9133197784824159E-4</v>
      </c>
    </row>
    <row r="430" spans="1:9">
      <c r="A430" s="9" t="s">
        <v>224</v>
      </c>
      <c r="B430">
        <v>5.94</v>
      </c>
      <c r="C430" s="9">
        <v>466</v>
      </c>
      <c r="D430">
        <f t="shared" si="36"/>
        <v>78.45117845117845</v>
      </c>
      <c r="E430" s="6">
        <f t="shared" si="37"/>
        <v>1.8476380564275006E-4</v>
      </c>
      <c r="F430" s="7">
        <f t="shared" si="40"/>
        <v>0.89079626459921502</v>
      </c>
      <c r="G430" s="6">
        <f t="shared" si="38"/>
        <v>5.1604383766338136E-4</v>
      </c>
      <c r="H430" s="7">
        <f t="shared" si="41"/>
        <v>0.3699747625025524</v>
      </c>
      <c r="I430">
        <f t="shared" si="39"/>
        <v>5.152595067835497E-4</v>
      </c>
    </row>
    <row r="431" spans="1:9">
      <c r="A431" s="9" t="s">
        <v>916</v>
      </c>
      <c r="B431">
        <v>7.82</v>
      </c>
      <c r="C431" s="9">
        <v>613</v>
      </c>
      <c r="D431">
        <f t="shared" si="36"/>
        <v>78.388746803069054</v>
      </c>
      <c r="E431" s="6">
        <f t="shared" si="37"/>
        <v>2.4304766707941157E-4</v>
      </c>
      <c r="F431" s="7">
        <f t="shared" si="40"/>
        <v>0.8910393122662944</v>
      </c>
      <c r="G431" s="6">
        <f t="shared" si="38"/>
        <v>6.793708435231721E-4</v>
      </c>
      <c r="H431" s="7">
        <f t="shared" si="41"/>
        <v>0.37065413334607555</v>
      </c>
      <c r="I431">
        <f t="shared" si="39"/>
        <v>5.9120153569469647E-4</v>
      </c>
    </row>
    <row r="432" spans="1:9">
      <c r="A432" s="9" t="s">
        <v>930</v>
      </c>
      <c r="B432">
        <v>8.9700000000000006</v>
      </c>
      <c r="C432" s="9">
        <v>702</v>
      </c>
      <c r="D432">
        <f t="shared" si="36"/>
        <v>78.260869565217391</v>
      </c>
      <c r="E432" s="6">
        <f t="shared" si="37"/>
        <v>2.7833517502405699E-4</v>
      </c>
      <c r="F432" s="7">
        <f t="shared" si="40"/>
        <v>0.89131764744131847</v>
      </c>
      <c r="G432" s="6">
        <f t="shared" si="38"/>
        <v>7.7927832051187388E-4</v>
      </c>
      <c r="H432" s="7">
        <f t="shared" si="41"/>
        <v>0.37143341166658744</v>
      </c>
      <c r="I432">
        <f t="shared" si="39"/>
        <v>3.8491353438657727E-4</v>
      </c>
    </row>
    <row r="433" spans="1:9">
      <c r="A433" s="9" t="s">
        <v>1047</v>
      </c>
      <c r="B433">
        <v>5.84</v>
      </c>
      <c r="C433" s="9">
        <v>457</v>
      </c>
      <c r="D433">
        <f t="shared" si="36"/>
        <v>78.253424657534254</v>
      </c>
      <c r="E433" s="6">
        <f t="shared" si="37"/>
        <v>1.8119540596295446E-4</v>
      </c>
      <c r="F433" s="7">
        <f t="shared" si="40"/>
        <v>0.89149884284728143</v>
      </c>
      <c r="G433" s="6">
        <f t="shared" si="38"/>
        <v>5.0735623096871154E-4</v>
      </c>
      <c r="H433" s="7">
        <f t="shared" si="41"/>
        <v>0.37194076789755615</v>
      </c>
      <c r="I433">
        <f t="shared" si="39"/>
        <v>5.4775303874449177E-4</v>
      </c>
    </row>
    <row r="434" spans="1:9">
      <c r="A434" s="9" t="s">
        <v>910</v>
      </c>
      <c r="B434">
        <v>8.31</v>
      </c>
      <c r="C434" s="9">
        <v>650</v>
      </c>
      <c r="D434">
        <f t="shared" si="36"/>
        <v>78.219013237063777</v>
      </c>
      <c r="E434" s="6">
        <f t="shared" si="37"/>
        <v>2.5771775465190458E-4</v>
      </c>
      <c r="F434" s="7">
        <f t="shared" si="40"/>
        <v>0.89175656060193331</v>
      </c>
      <c r="G434" s="6">
        <f t="shared" si="38"/>
        <v>7.2194011632705369E-4</v>
      </c>
      <c r="H434" s="7">
        <f t="shared" si="41"/>
        <v>0.37266270801388318</v>
      </c>
      <c r="I434">
        <f t="shared" si="39"/>
        <v>1.6424125132513678E-4</v>
      </c>
    </row>
    <row r="435" spans="1:9">
      <c r="A435" s="9" t="s">
        <v>997</v>
      </c>
      <c r="B435">
        <v>2.4900000000000002</v>
      </c>
      <c r="C435" s="9">
        <v>194</v>
      </c>
      <c r="D435">
        <f t="shared" si="36"/>
        <v>77.91164658634537</v>
      </c>
      <c r="E435" s="6">
        <f t="shared" si="37"/>
        <v>7.6918837542260749E-5</v>
      </c>
      <c r="F435" s="7">
        <f t="shared" si="40"/>
        <v>0.89183347943947555</v>
      </c>
      <c r="G435" s="6">
        <f t="shared" si="38"/>
        <v>2.1632140669727601E-4</v>
      </c>
      <c r="H435" s="7">
        <f t="shared" si="41"/>
        <v>0.37287902942058043</v>
      </c>
      <c r="I435">
        <f t="shared" si="39"/>
        <v>2.8034985914432431E-4</v>
      </c>
    </row>
    <row r="436" spans="1:9">
      <c r="A436" s="9" t="s">
        <v>668</v>
      </c>
      <c r="B436">
        <v>4.25</v>
      </c>
      <c r="C436" s="9">
        <v>331</v>
      </c>
      <c r="D436">
        <f t="shared" si="36"/>
        <v>77.882352941176464</v>
      </c>
      <c r="E436" s="6">
        <f t="shared" si="37"/>
        <v>1.3123781044581604E-4</v>
      </c>
      <c r="F436" s="7">
        <f t="shared" si="40"/>
        <v>0.89196471724992132</v>
      </c>
      <c r="G436" s="6">
        <f t="shared" si="38"/>
        <v>3.6922328452346307E-4</v>
      </c>
      <c r="H436" s="7">
        <f t="shared" si="41"/>
        <v>0.37324825270510392</v>
      </c>
      <c r="I436">
        <f t="shared" si="39"/>
        <v>6.3959428875720592E-4</v>
      </c>
    </row>
    <row r="437" spans="1:9">
      <c r="A437" s="9" t="s">
        <v>631</v>
      </c>
      <c r="B437">
        <v>9.69</v>
      </c>
      <c r="C437" s="9">
        <v>752</v>
      </c>
      <c r="D437">
        <f t="shared" si="36"/>
        <v>77.605779153766775</v>
      </c>
      <c r="E437" s="6">
        <f t="shared" si="37"/>
        <v>2.9815961768958811E-4</v>
      </c>
      <c r="F437" s="7">
        <f t="shared" si="40"/>
        <v>0.89226287686761097</v>
      </c>
      <c r="G437" s="6">
        <f t="shared" si="38"/>
        <v>8.4182908871349574E-4</v>
      </c>
      <c r="H437" s="7">
        <f t="shared" si="41"/>
        <v>0.37409008179381742</v>
      </c>
      <c r="I437">
        <f t="shared" si="39"/>
        <v>3.0893514974189573E-4</v>
      </c>
    </row>
    <row r="438" spans="1:9">
      <c r="A438" s="9" t="s">
        <v>88</v>
      </c>
      <c r="B438">
        <v>4.68</v>
      </c>
      <c r="C438" s="9">
        <v>363</v>
      </c>
      <c r="D438">
        <f t="shared" si="36"/>
        <v>77.564102564102569</v>
      </c>
      <c r="E438" s="6">
        <f t="shared" si="37"/>
        <v>1.4392545375175594E-4</v>
      </c>
      <c r="F438" s="7">
        <f t="shared" si="40"/>
        <v>0.89240680232136271</v>
      </c>
      <c r="G438" s="6">
        <f t="shared" si="38"/>
        <v>4.0657999331054283E-4</v>
      </c>
      <c r="H438" s="7">
        <f t="shared" si="41"/>
        <v>0.37449666178712798</v>
      </c>
      <c r="I438">
        <f t="shared" si="39"/>
        <v>3.8830919628041194E-4</v>
      </c>
    </row>
    <row r="439" spans="1:9">
      <c r="A439" s="9" t="s">
        <v>598</v>
      </c>
      <c r="B439">
        <v>5.88</v>
      </c>
      <c r="C439" s="9">
        <v>455</v>
      </c>
      <c r="D439">
        <f t="shared" si="36"/>
        <v>77.38095238095238</v>
      </c>
      <c r="E439" s="6">
        <f t="shared" si="37"/>
        <v>1.8040242825633323E-4</v>
      </c>
      <c r="F439" s="7">
        <f t="shared" si="40"/>
        <v>0.89258720474961906</v>
      </c>
      <c r="G439" s="6">
        <f t="shared" si="38"/>
        <v>5.1083127364657947E-4</v>
      </c>
      <c r="H439" s="7">
        <f t="shared" si="41"/>
        <v>0.37500749306077458</v>
      </c>
      <c r="I439">
        <f t="shared" si="39"/>
        <v>2.7079875538049691E-4</v>
      </c>
    </row>
    <row r="440" spans="1:9">
      <c r="A440" s="9" t="s">
        <v>847</v>
      </c>
      <c r="B440">
        <v>4.0999999999999996</v>
      </c>
      <c r="C440" s="9">
        <v>317</v>
      </c>
      <c r="D440">
        <f t="shared" si="36"/>
        <v>77.317073170731717</v>
      </c>
      <c r="E440" s="6">
        <f t="shared" si="37"/>
        <v>1.2568696649946731E-4</v>
      </c>
      <c r="F440" s="7">
        <f t="shared" si="40"/>
        <v>0.89271289171611856</v>
      </c>
      <c r="G440" s="6">
        <f t="shared" si="38"/>
        <v>3.5619187448145844E-4</v>
      </c>
      <c r="H440" s="7">
        <f t="shared" si="41"/>
        <v>0.37536368493525601</v>
      </c>
      <c r="I440">
        <f t="shared" si="39"/>
        <v>1.5797310688764332E-4</v>
      </c>
    </row>
    <row r="441" spans="1:9">
      <c r="A441" s="9" t="s">
        <v>484</v>
      </c>
      <c r="B441">
        <v>2.39</v>
      </c>
      <c r="C441" s="9">
        <v>184</v>
      </c>
      <c r="D441">
        <f t="shared" si="36"/>
        <v>76.987447698744759</v>
      </c>
      <c r="E441" s="6">
        <f t="shared" si="37"/>
        <v>7.2953949009154536E-5</v>
      </c>
      <c r="F441" s="7">
        <f t="shared" si="40"/>
        <v>0.89278584566512775</v>
      </c>
      <c r="G441" s="6">
        <f t="shared" si="38"/>
        <v>2.076338000026063E-4</v>
      </c>
      <c r="H441" s="7">
        <f t="shared" si="41"/>
        <v>0.37557131873525862</v>
      </c>
      <c r="I441">
        <f t="shared" si="39"/>
        <v>1.5939342929041644E-3</v>
      </c>
    </row>
    <row r="442" spans="1:9">
      <c r="A442" s="9" t="s">
        <v>442</v>
      </c>
      <c r="B442">
        <v>24.11</v>
      </c>
      <c r="C442" s="9">
        <v>1854</v>
      </c>
      <c r="D442">
        <f t="shared" si="36"/>
        <v>76.897552882621326</v>
      </c>
      <c r="E442" s="6">
        <f t="shared" si="37"/>
        <v>7.3509033403789401E-4</v>
      </c>
      <c r="F442" s="7">
        <f t="shared" si="40"/>
        <v>0.8935209359991656</v>
      </c>
      <c r="G442" s="6">
        <f t="shared" si="38"/>
        <v>2.0945819740848691E-3</v>
      </c>
      <c r="H442" s="7">
        <f t="shared" si="41"/>
        <v>0.37766590070934347</v>
      </c>
      <c r="I442">
        <f t="shared" si="39"/>
        <v>7.8297297150980993E-4</v>
      </c>
    </row>
    <row r="443" spans="1:9">
      <c r="A443" s="9" t="s">
        <v>972</v>
      </c>
      <c r="B443">
        <v>11.84</v>
      </c>
      <c r="C443" s="9">
        <v>909</v>
      </c>
      <c r="D443">
        <f t="shared" si="36"/>
        <v>76.773648648648646</v>
      </c>
      <c r="E443" s="6">
        <f t="shared" si="37"/>
        <v>3.6040836765935581E-4</v>
      </c>
      <c r="F443" s="7">
        <f t="shared" si="40"/>
        <v>0.89388134436682498</v>
      </c>
      <c r="G443" s="6">
        <f t="shared" si="38"/>
        <v>1.0286126326488948E-3</v>
      </c>
      <c r="H443" s="7">
        <f t="shared" si="41"/>
        <v>0.37869451334199239</v>
      </c>
      <c r="I443">
        <f t="shared" si="39"/>
        <v>7.6718813149967424E-5</v>
      </c>
    </row>
    <row r="444" spans="1:9">
      <c r="A444" s="9" t="s">
        <v>206</v>
      </c>
      <c r="B444">
        <v>1.1599999999999999</v>
      </c>
      <c r="C444" s="9">
        <v>89</v>
      </c>
      <c r="D444">
        <f t="shared" si="36"/>
        <v>76.724137931034491</v>
      </c>
      <c r="E444" s="6">
        <f t="shared" si="37"/>
        <v>3.52875079446454E-5</v>
      </c>
      <c r="F444" s="7">
        <f t="shared" si="40"/>
        <v>0.89391663187476966</v>
      </c>
      <c r="G444" s="6">
        <f t="shared" si="38"/>
        <v>1.0077623765816874E-4</v>
      </c>
      <c r="H444" s="7">
        <f t="shared" si="41"/>
        <v>0.37879528957965058</v>
      </c>
      <c r="I444">
        <f t="shared" si="39"/>
        <v>3.2874833703105955E-4</v>
      </c>
    </row>
    <row r="445" spans="1:9">
      <c r="A445" s="9" t="s">
        <v>691</v>
      </c>
      <c r="B445">
        <v>4.97</v>
      </c>
      <c r="C445" s="9">
        <v>381</v>
      </c>
      <c r="D445">
        <f t="shared" si="36"/>
        <v>76.65995975855131</v>
      </c>
      <c r="E445" s="6">
        <f t="shared" si="37"/>
        <v>1.5106225311134716E-4</v>
      </c>
      <c r="F445" s="7">
        <f t="shared" si="40"/>
        <v>0.89406769412788101</v>
      </c>
      <c r="G445" s="6">
        <f t="shared" si="38"/>
        <v>4.3177405272508504E-4</v>
      </c>
      <c r="H445" s="7">
        <f t="shared" si="41"/>
        <v>0.37922706363237568</v>
      </c>
      <c r="I445">
        <f t="shared" si="39"/>
        <v>5.9014851249988842E-4</v>
      </c>
    </row>
    <row r="446" spans="1:9">
      <c r="A446" s="9" t="s">
        <v>1064</v>
      </c>
      <c r="B446">
        <v>8.92</v>
      </c>
      <c r="C446" s="9">
        <v>683</v>
      </c>
      <c r="D446">
        <f t="shared" si="36"/>
        <v>76.569506726457405</v>
      </c>
      <c r="E446" s="6">
        <f t="shared" si="37"/>
        <v>2.7080188681115515E-4</v>
      </c>
      <c r="F446" s="7">
        <f t="shared" si="40"/>
        <v>0.89433849601469217</v>
      </c>
      <c r="G446" s="6">
        <f t="shared" si="38"/>
        <v>7.7493451716453897E-4</v>
      </c>
      <c r="H446" s="7">
        <f t="shared" si="41"/>
        <v>0.38000199814954022</v>
      </c>
      <c r="I446">
        <f t="shared" si="39"/>
        <v>5.3061755495104057E-4</v>
      </c>
    </row>
    <row r="447" spans="1:9">
      <c r="A447" s="9" t="s">
        <v>717</v>
      </c>
      <c r="B447">
        <v>8.02</v>
      </c>
      <c r="C447" s="9">
        <v>614</v>
      </c>
      <c r="D447">
        <f t="shared" si="36"/>
        <v>76.558603491271825</v>
      </c>
      <c r="E447" s="6">
        <f t="shared" si="37"/>
        <v>2.4344415593272219E-4</v>
      </c>
      <c r="F447" s="7">
        <f t="shared" si="40"/>
        <v>0.89458194017062487</v>
      </c>
      <c r="G447" s="6">
        <f t="shared" si="38"/>
        <v>6.9674605691251142E-4</v>
      </c>
      <c r="H447" s="7">
        <f t="shared" si="41"/>
        <v>0.38069874420645272</v>
      </c>
      <c r="I447">
        <f t="shared" si="39"/>
        <v>1.0466807667696698E-3</v>
      </c>
    </row>
    <row r="448" spans="1:9">
      <c r="A448" s="9" t="s">
        <v>543</v>
      </c>
      <c r="B448">
        <v>15.81</v>
      </c>
      <c r="C448" s="9">
        <v>1206</v>
      </c>
      <c r="D448">
        <f t="shared" si="36"/>
        <v>76.280834914611006</v>
      </c>
      <c r="E448" s="6">
        <f t="shared" si="37"/>
        <v>4.7816555709261066E-4</v>
      </c>
      <c r="F448" s="7">
        <f t="shared" si="40"/>
        <v>0.89506010572771744</v>
      </c>
      <c r="G448" s="6">
        <f t="shared" si="38"/>
        <v>1.3735106184272826E-3</v>
      </c>
      <c r="H448" s="7">
        <f t="shared" si="41"/>
        <v>0.38207225482488</v>
      </c>
      <c r="I448">
        <f t="shared" si="39"/>
        <v>2.2842840712755663E-4</v>
      </c>
    </row>
    <row r="449" spans="1:9">
      <c r="A449" s="9" t="s">
        <v>850</v>
      </c>
      <c r="B449">
        <v>3.45</v>
      </c>
      <c r="C449" s="9">
        <v>263</v>
      </c>
      <c r="D449">
        <f t="shared" si="36"/>
        <v>76.231884057971016</v>
      </c>
      <c r="E449" s="6">
        <f t="shared" si="37"/>
        <v>1.0427656842069371E-4</v>
      </c>
      <c r="F449" s="7">
        <f t="shared" si="40"/>
        <v>0.89516438229613815</v>
      </c>
      <c r="G449" s="6">
        <f t="shared" si="38"/>
        <v>2.9972243096610535E-4</v>
      </c>
      <c r="H449" s="7">
        <f t="shared" si="41"/>
        <v>0.3823719772558461</v>
      </c>
      <c r="I449">
        <f t="shared" si="39"/>
        <v>4.502928279891405E-4</v>
      </c>
    </row>
    <row r="450" spans="1:9">
      <c r="A450" s="9" t="s">
        <v>723</v>
      </c>
      <c r="B450">
        <v>6.8</v>
      </c>
      <c r="C450" s="9">
        <v>518</v>
      </c>
      <c r="D450">
        <f t="shared" ref="D450:D513" si="42">C450/B450</f>
        <v>76.17647058823529</v>
      </c>
      <c r="E450" s="6">
        <f t="shared" si="37"/>
        <v>2.0538122601490244E-4</v>
      </c>
      <c r="F450" s="7">
        <f t="shared" si="40"/>
        <v>0.89536976352215303</v>
      </c>
      <c r="G450" s="6">
        <f t="shared" si="38"/>
        <v>5.9075725523754087E-4</v>
      </c>
      <c r="H450" s="7">
        <f t="shared" si="41"/>
        <v>0.38296273451108365</v>
      </c>
      <c r="I450">
        <f t="shared" si="39"/>
        <v>1.8811527960965746E-4</v>
      </c>
    </row>
    <row r="451" spans="1:9">
      <c r="A451" s="9" t="s">
        <v>161</v>
      </c>
      <c r="B451">
        <v>2.84</v>
      </c>
      <c r="C451" s="9">
        <v>216</v>
      </c>
      <c r="D451">
        <f t="shared" si="42"/>
        <v>76.056338028169023</v>
      </c>
      <c r="E451" s="6">
        <f t="shared" ref="E451:E514" si="43">C451/2522139</f>
        <v>8.5641592315094449E-5</v>
      </c>
      <c r="F451" s="7">
        <f t="shared" si="40"/>
        <v>0.89545540511446808</v>
      </c>
      <c r="G451" s="6">
        <f t="shared" ref="G451:G514" si="44">B451/11510.65</f>
        <v>2.4672803012862002E-4</v>
      </c>
      <c r="H451" s="7">
        <f t="shared" si="41"/>
        <v>0.38320946254121224</v>
      </c>
      <c r="I451">
        <f t="shared" ref="I451:I514" si="45">F451*H452-F452*H451</f>
        <v>4.180994555866846E-4</v>
      </c>
    </row>
    <row r="452" spans="1:9">
      <c r="A452" s="9" t="s">
        <v>779</v>
      </c>
      <c r="B452">
        <v>6.31</v>
      </c>
      <c r="C452" s="9">
        <v>479</v>
      </c>
      <c r="D452">
        <f t="shared" si="42"/>
        <v>75.91125198098257</v>
      </c>
      <c r="E452" s="6">
        <f t="shared" si="43"/>
        <v>1.8991816073578814E-4</v>
      </c>
      <c r="F452" s="7">
        <f t="shared" ref="F452:F515" si="46">F451+E452</f>
        <v>0.89564532327520385</v>
      </c>
      <c r="G452" s="6">
        <f t="shared" si="44"/>
        <v>5.4818798243365927E-4</v>
      </c>
      <c r="H452" s="7">
        <f t="shared" ref="H452:H515" si="47">H451+G452</f>
        <v>0.38375765052364591</v>
      </c>
      <c r="I452">
        <f t="shared" si="45"/>
        <v>9.3585537184448508E-4</v>
      </c>
    </row>
    <row r="453" spans="1:9">
      <c r="A453" s="9" t="s">
        <v>1092</v>
      </c>
      <c r="B453">
        <v>14.11</v>
      </c>
      <c r="C453" s="9">
        <v>1065</v>
      </c>
      <c r="D453">
        <f t="shared" si="42"/>
        <v>75.478384124734234</v>
      </c>
      <c r="E453" s="6">
        <f t="shared" si="43"/>
        <v>4.2226062877581292E-4</v>
      </c>
      <c r="F453" s="7">
        <f t="shared" si="46"/>
        <v>0.89606758390397967</v>
      </c>
      <c r="G453" s="6">
        <f t="shared" si="44"/>
        <v>1.2258213046178973E-3</v>
      </c>
      <c r="H453" s="7">
        <f t="shared" si="47"/>
        <v>0.38498347182826381</v>
      </c>
      <c r="I453">
        <f t="shared" si="45"/>
        <v>2.8902516125600686E-4</v>
      </c>
    </row>
    <row r="454" spans="1:9">
      <c r="A454" s="9" t="s">
        <v>694</v>
      </c>
      <c r="B454">
        <v>4.3499999999999996</v>
      </c>
      <c r="C454" s="9">
        <v>325</v>
      </c>
      <c r="D454">
        <f t="shared" si="42"/>
        <v>74.71264367816093</v>
      </c>
      <c r="E454" s="6">
        <f t="shared" si="43"/>
        <v>1.2885887732595229E-4</v>
      </c>
      <c r="F454" s="7">
        <f t="shared" si="46"/>
        <v>0.89619644278130561</v>
      </c>
      <c r="G454" s="6">
        <f t="shared" si="44"/>
        <v>3.7791089121813273E-4</v>
      </c>
      <c r="H454" s="7">
        <f t="shared" si="47"/>
        <v>0.38536138271948195</v>
      </c>
      <c r="I454">
        <f t="shared" si="45"/>
        <v>2.6855617021209754E-4</v>
      </c>
    </row>
    <row r="455" spans="1:9">
      <c r="A455" s="9" t="s">
        <v>960</v>
      </c>
      <c r="B455">
        <v>4.04</v>
      </c>
      <c r="C455" s="9">
        <v>301</v>
      </c>
      <c r="D455">
        <f t="shared" si="42"/>
        <v>74.504950495049499</v>
      </c>
      <c r="E455" s="6">
        <f t="shared" si="43"/>
        <v>1.1934314484649736E-4</v>
      </c>
      <c r="F455" s="7">
        <f t="shared" si="46"/>
        <v>0.89631578592615213</v>
      </c>
      <c r="G455" s="6">
        <f t="shared" si="44"/>
        <v>3.5097931046465666E-4</v>
      </c>
      <c r="H455" s="7">
        <f t="shared" si="47"/>
        <v>0.38571236202994663</v>
      </c>
      <c r="I455">
        <f t="shared" si="45"/>
        <v>4.914884757328819E-4</v>
      </c>
    </row>
    <row r="456" spans="1:9">
      <c r="A456" s="9" t="s">
        <v>905</v>
      </c>
      <c r="B456">
        <v>7.39</v>
      </c>
      <c r="C456" s="9">
        <v>549</v>
      </c>
      <c r="D456">
        <f t="shared" si="42"/>
        <v>74.289580514208396</v>
      </c>
      <c r="E456" s="6">
        <f t="shared" si="43"/>
        <v>2.1767238046753172E-4</v>
      </c>
      <c r="F456" s="7">
        <f t="shared" si="46"/>
        <v>0.89653345830661968</v>
      </c>
      <c r="G456" s="6">
        <f t="shared" si="44"/>
        <v>6.4201413473609218E-4</v>
      </c>
      <c r="H456" s="7">
        <f t="shared" si="47"/>
        <v>0.38635437616468271</v>
      </c>
      <c r="I456">
        <f t="shared" si="45"/>
        <v>7.4175923993513582E-4</v>
      </c>
    </row>
    <row r="457" spans="1:9">
      <c r="A457" s="9" t="s">
        <v>472</v>
      </c>
      <c r="B457">
        <v>11.15</v>
      </c>
      <c r="C457" s="9">
        <v>827</v>
      </c>
      <c r="D457">
        <f t="shared" si="42"/>
        <v>74.170403587443943</v>
      </c>
      <c r="E457" s="6">
        <f t="shared" si="43"/>
        <v>3.2789628168788476E-4</v>
      </c>
      <c r="F457" s="7">
        <f t="shared" si="46"/>
        <v>0.89686135458830751</v>
      </c>
      <c r="G457" s="6">
        <f t="shared" si="44"/>
        <v>9.6866814645567376E-4</v>
      </c>
      <c r="H457" s="7">
        <f t="shared" si="47"/>
        <v>0.3873230443111384</v>
      </c>
      <c r="I457">
        <f t="shared" si="45"/>
        <v>7.9455926335791904E-4</v>
      </c>
    </row>
    <row r="458" spans="1:9">
      <c r="A458" s="9" t="s">
        <v>396</v>
      </c>
      <c r="B458">
        <v>11.94</v>
      </c>
      <c r="C458" s="9">
        <v>884</v>
      </c>
      <c r="D458">
        <f t="shared" si="42"/>
        <v>74.036850921273029</v>
      </c>
      <c r="E458" s="6">
        <f t="shared" si="43"/>
        <v>3.5049614632659022E-4</v>
      </c>
      <c r="F458" s="7">
        <f t="shared" si="46"/>
        <v>0.89721185073463405</v>
      </c>
      <c r="G458" s="6">
        <f t="shared" si="44"/>
        <v>1.0373002393435644E-3</v>
      </c>
      <c r="H458" s="7">
        <f t="shared" si="47"/>
        <v>0.38836034455048196</v>
      </c>
      <c r="I458">
        <f t="shared" si="45"/>
        <v>4.5554606374714757E-4</v>
      </c>
    </row>
    <row r="459" spans="1:9">
      <c r="A459" s="9" t="s">
        <v>650</v>
      </c>
      <c r="B459">
        <v>6.84</v>
      </c>
      <c r="C459" s="9">
        <v>504</v>
      </c>
      <c r="D459">
        <f t="shared" si="42"/>
        <v>73.684210526315795</v>
      </c>
      <c r="E459" s="6">
        <f t="shared" si="43"/>
        <v>1.998303820685537E-4</v>
      </c>
      <c r="F459" s="7">
        <f t="shared" si="46"/>
        <v>0.89741168111670255</v>
      </c>
      <c r="G459" s="6">
        <f t="shared" si="44"/>
        <v>5.942322979154088E-4</v>
      </c>
      <c r="H459" s="7">
        <f t="shared" si="47"/>
        <v>0.38895457684839735</v>
      </c>
      <c r="I459">
        <f t="shared" si="45"/>
        <v>4.5429522410977974E-4</v>
      </c>
    </row>
    <row r="460" spans="1:9">
      <c r="A460" s="9" t="s">
        <v>274</v>
      </c>
      <c r="B460">
        <v>6.82</v>
      </c>
      <c r="C460" s="9">
        <v>502</v>
      </c>
      <c r="D460">
        <f t="shared" si="42"/>
        <v>73.607038123167158</v>
      </c>
      <c r="E460" s="6">
        <f t="shared" si="43"/>
        <v>1.9903740436193247E-4</v>
      </c>
      <c r="F460" s="7">
        <f t="shared" si="46"/>
        <v>0.89761071852106444</v>
      </c>
      <c r="G460" s="6">
        <f t="shared" si="44"/>
        <v>5.9249477657647483E-4</v>
      </c>
      <c r="H460" s="7">
        <f t="shared" si="47"/>
        <v>0.38954707162497382</v>
      </c>
      <c r="I460">
        <f t="shared" si="45"/>
        <v>1.1060524477923828E-4</v>
      </c>
    </row>
    <row r="461" spans="1:9">
      <c r="A461" s="9" t="s">
        <v>614</v>
      </c>
      <c r="B461">
        <v>1.66</v>
      </c>
      <c r="C461" s="9">
        <v>122</v>
      </c>
      <c r="D461">
        <f t="shared" si="42"/>
        <v>73.493975903614455</v>
      </c>
      <c r="E461" s="6">
        <f t="shared" si="43"/>
        <v>4.8371640103895942E-5</v>
      </c>
      <c r="F461" s="7">
        <f t="shared" si="46"/>
        <v>0.89765909016116829</v>
      </c>
      <c r="G461" s="6">
        <f t="shared" si="44"/>
        <v>1.4421427113151734E-4</v>
      </c>
      <c r="H461" s="7">
        <f t="shared" si="47"/>
        <v>0.38969128589610535</v>
      </c>
      <c r="I461">
        <f t="shared" si="45"/>
        <v>7.0237347503238068E-4</v>
      </c>
    </row>
    <row r="462" spans="1:9">
      <c r="A462" s="9" t="s">
        <v>379</v>
      </c>
      <c r="B462">
        <v>10.54</v>
      </c>
      <c r="C462" s="9">
        <v>774</v>
      </c>
      <c r="D462">
        <f t="shared" si="42"/>
        <v>73.434535104364329</v>
      </c>
      <c r="E462" s="6">
        <f t="shared" si="43"/>
        <v>3.0688237246242177E-4</v>
      </c>
      <c r="F462" s="7">
        <f t="shared" si="46"/>
        <v>0.89796597253363075</v>
      </c>
      <c r="G462" s="6">
        <f t="shared" si="44"/>
        <v>9.1567374561818838E-4</v>
      </c>
      <c r="H462" s="7">
        <f t="shared" si="47"/>
        <v>0.39060695964172354</v>
      </c>
      <c r="I462">
        <f t="shared" si="45"/>
        <v>7.437715524901134E-4</v>
      </c>
    </row>
    <row r="463" spans="1:9">
      <c r="A463" s="9" t="s">
        <v>590</v>
      </c>
      <c r="B463">
        <v>11.16</v>
      </c>
      <c r="C463" s="9">
        <v>819</v>
      </c>
      <c r="D463">
        <f t="shared" si="42"/>
        <v>73.387096774193552</v>
      </c>
      <c r="E463" s="6">
        <f t="shared" si="43"/>
        <v>3.2472437086139978E-4</v>
      </c>
      <c r="F463" s="7">
        <f t="shared" si="46"/>
        <v>0.89829069690449215</v>
      </c>
      <c r="G463" s="6">
        <f t="shared" si="44"/>
        <v>9.6953690712514064E-4</v>
      </c>
      <c r="H463" s="7">
        <f t="shared" si="47"/>
        <v>0.39157649654884868</v>
      </c>
      <c r="I463">
        <f t="shared" si="45"/>
        <v>2.31363718755484E-4</v>
      </c>
    </row>
    <row r="464" spans="1:9">
      <c r="A464" s="9" t="s">
        <v>1059</v>
      </c>
      <c r="B464">
        <v>3.47</v>
      </c>
      <c r="C464" s="9">
        <v>254</v>
      </c>
      <c r="D464">
        <f t="shared" si="42"/>
        <v>73.198847262247838</v>
      </c>
      <c r="E464" s="6">
        <f t="shared" si="43"/>
        <v>1.007081687408981E-4</v>
      </c>
      <c r="F464" s="7">
        <f t="shared" si="46"/>
        <v>0.89839140507323301</v>
      </c>
      <c r="G464" s="6">
        <f t="shared" si="44"/>
        <v>3.0145995230503926E-4</v>
      </c>
      <c r="H464" s="7">
        <f t="shared" si="47"/>
        <v>0.3918779565011537</v>
      </c>
      <c r="I464">
        <f t="shared" si="45"/>
        <v>1.0404321294466001E-4</v>
      </c>
    </row>
    <row r="465" spans="1:9">
      <c r="A465" s="9" t="s">
        <v>306</v>
      </c>
      <c r="B465">
        <v>1.56</v>
      </c>
      <c r="C465" s="9">
        <v>114</v>
      </c>
      <c r="D465">
        <f t="shared" si="42"/>
        <v>73.07692307692308</v>
      </c>
      <c r="E465" s="6">
        <f t="shared" si="43"/>
        <v>4.5199729277410961E-5</v>
      </c>
      <c r="F465" s="7">
        <f t="shared" si="46"/>
        <v>0.89843660480251042</v>
      </c>
      <c r="G465" s="6">
        <f t="shared" si="44"/>
        <v>1.3552666443684763E-4</v>
      </c>
      <c r="H465" s="7">
        <f t="shared" si="47"/>
        <v>0.39201348316559054</v>
      </c>
      <c r="I465">
        <f t="shared" si="45"/>
        <v>3.6493177169261148E-4</v>
      </c>
    </row>
    <row r="466" spans="1:9">
      <c r="A466" s="9" t="s">
        <v>957</v>
      </c>
      <c r="B466">
        <v>5.47</v>
      </c>
      <c r="C466" s="9">
        <v>399</v>
      </c>
      <c r="D466">
        <f t="shared" si="42"/>
        <v>72.943327239488127</v>
      </c>
      <c r="E466" s="6">
        <f t="shared" si="43"/>
        <v>1.5819905247093836E-4</v>
      </c>
      <c r="F466" s="7">
        <f t="shared" si="46"/>
        <v>0.89859480385498136</v>
      </c>
      <c r="G466" s="6">
        <f t="shared" si="44"/>
        <v>4.7521208619843362E-4</v>
      </c>
      <c r="H466" s="7">
        <f t="shared" si="47"/>
        <v>0.39248869525178898</v>
      </c>
      <c r="I466">
        <f t="shared" si="45"/>
        <v>2.0683625449252618E-4</v>
      </c>
    </row>
    <row r="467" spans="1:9">
      <c r="A467" s="9" t="s">
        <v>443</v>
      </c>
      <c r="B467">
        <v>3.1</v>
      </c>
      <c r="C467" s="9">
        <v>226</v>
      </c>
      <c r="D467">
        <f t="shared" si="42"/>
        <v>72.903225806451616</v>
      </c>
      <c r="E467" s="6">
        <f t="shared" si="43"/>
        <v>8.9606480848200676E-5</v>
      </c>
      <c r="F467" s="7">
        <f t="shared" si="46"/>
        <v>0.89868441033582958</v>
      </c>
      <c r="G467" s="6">
        <f t="shared" si="44"/>
        <v>2.6931580753476129E-4</v>
      </c>
      <c r="H467" s="7">
        <f t="shared" si="47"/>
        <v>0.39275801105932373</v>
      </c>
      <c r="I467">
        <f t="shared" si="45"/>
        <v>1.2125824120673423E-3</v>
      </c>
    </row>
    <row r="468" spans="1:9">
      <c r="A468" s="9" t="s">
        <v>832</v>
      </c>
      <c r="B468">
        <v>18.16</v>
      </c>
      <c r="C468" s="9">
        <v>1318</v>
      </c>
      <c r="D468">
        <f t="shared" si="42"/>
        <v>72.57709251101322</v>
      </c>
      <c r="E468" s="6">
        <f t="shared" si="43"/>
        <v>5.2257230866340041E-4</v>
      </c>
      <c r="F468" s="7">
        <f t="shared" si="46"/>
        <v>0.89920698264449295</v>
      </c>
      <c r="G468" s="6">
        <f t="shared" si="44"/>
        <v>1.5776693757520209E-3</v>
      </c>
      <c r="H468" s="7">
        <f t="shared" si="47"/>
        <v>0.39433568043507577</v>
      </c>
      <c r="I468">
        <f t="shared" si="45"/>
        <v>5.4833356450584292E-4</v>
      </c>
    </row>
    <row r="469" spans="1:9">
      <c r="A469" s="9" t="s">
        <v>182</v>
      </c>
      <c r="B469">
        <v>8.2100000000000009</v>
      </c>
      <c r="C469" s="9">
        <v>595</v>
      </c>
      <c r="D469">
        <f t="shared" si="42"/>
        <v>72.472594397076733</v>
      </c>
      <c r="E469" s="6">
        <f t="shared" si="43"/>
        <v>2.3591086771982035E-4</v>
      </c>
      <c r="F469" s="7">
        <f t="shared" si="46"/>
        <v>0.89944289351221274</v>
      </c>
      <c r="G469" s="6">
        <f t="shared" si="44"/>
        <v>7.1325250963238398E-4</v>
      </c>
      <c r="H469" s="7">
        <f t="shared" si="47"/>
        <v>0.39504893294470816</v>
      </c>
      <c r="I469">
        <f t="shared" si="45"/>
        <v>2.8322768175714774E-4</v>
      </c>
    </row>
    <row r="470" spans="1:9">
      <c r="A470" s="9" t="s">
        <v>366</v>
      </c>
      <c r="B470">
        <v>4.24</v>
      </c>
      <c r="C470" s="9">
        <v>307</v>
      </c>
      <c r="D470">
        <f t="shared" si="42"/>
        <v>72.405660377358487</v>
      </c>
      <c r="E470" s="6">
        <f t="shared" si="43"/>
        <v>1.2172207796636109E-4</v>
      </c>
      <c r="F470" s="7">
        <f t="shared" si="46"/>
        <v>0.89956461559017908</v>
      </c>
      <c r="G470" s="6">
        <f t="shared" si="44"/>
        <v>3.6835452385399609E-4</v>
      </c>
      <c r="H470" s="7">
        <f t="shared" si="47"/>
        <v>0.39541728746856214</v>
      </c>
      <c r="I470">
        <f t="shared" si="45"/>
        <v>5.9816924882427625E-4</v>
      </c>
    </row>
    <row r="471" spans="1:9">
      <c r="A471" s="9" t="s">
        <v>539</v>
      </c>
      <c r="B471">
        <v>8.9499999999999993</v>
      </c>
      <c r="C471" s="9">
        <v>646</v>
      </c>
      <c r="D471">
        <f t="shared" si="42"/>
        <v>72.178770949720672</v>
      </c>
      <c r="E471" s="6">
        <f t="shared" si="43"/>
        <v>2.5613179923866211E-4</v>
      </c>
      <c r="F471" s="7">
        <f t="shared" si="46"/>
        <v>0.89982074738941775</v>
      </c>
      <c r="G471" s="6">
        <f t="shared" si="44"/>
        <v>7.7754079917293981E-4</v>
      </c>
      <c r="H471" s="7">
        <f t="shared" si="47"/>
        <v>0.39619482826773506</v>
      </c>
      <c r="I471">
        <f t="shared" si="45"/>
        <v>3.9633205822997564E-4</v>
      </c>
    </row>
    <row r="472" spans="1:9">
      <c r="A472" s="9" t="s">
        <v>425</v>
      </c>
      <c r="B472">
        <v>5.93</v>
      </c>
      <c r="C472" s="9">
        <v>428</v>
      </c>
      <c r="D472">
        <f t="shared" si="42"/>
        <v>72.175379426644184</v>
      </c>
      <c r="E472" s="6">
        <f t="shared" si="43"/>
        <v>1.6969722921694641E-4</v>
      </c>
      <c r="F472" s="7">
        <f t="shared" si="46"/>
        <v>0.89999044461863464</v>
      </c>
      <c r="G472" s="6">
        <f t="shared" si="44"/>
        <v>5.1517507699391438E-4</v>
      </c>
      <c r="H472" s="7">
        <f t="shared" si="47"/>
        <v>0.39671000334472895</v>
      </c>
      <c r="I472">
        <f t="shared" si="45"/>
        <v>4.0304978358146615E-4</v>
      </c>
    </row>
    <row r="473" spans="1:9">
      <c r="A473" s="9" t="s">
        <v>438</v>
      </c>
      <c r="B473">
        <v>6.03</v>
      </c>
      <c r="C473" s="9">
        <v>435</v>
      </c>
      <c r="D473">
        <f t="shared" si="42"/>
        <v>72.139303482587067</v>
      </c>
      <c r="E473" s="6">
        <f t="shared" si="43"/>
        <v>1.7247265119012077E-4</v>
      </c>
      <c r="F473" s="7">
        <f t="shared" si="46"/>
        <v>0.90016291726982478</v>
      </c>
      <c r="G473" s="6">
        <f t="shared" si="44"/>
        <v>5.2386268368858409E-4</v>
      </c>
      <c r="H473" s="7">
        <f t="shared" si="47"/>
        <v>0.39723386602841754</v>
      </c>
      <c r="I473">
        <f t="shared" si="45"/>
        <v>5.9770214071686034E-4</v>
      </c>
    </row>
    <row r="474" spans="1:9">
      <c r="A474" s="9" t="s">
        <v>811</v>
      </c>
      <c r="B474">
        <v>8.94</v>
      </c>
      <c r="C474" s="9">
        <v>644</v>
      </c>
      <c r="D474">
        <f t="shared" si="42"/>
        <v>72.035794183445191</v>
      </c>
      <c r="E474" s="6">
        <f t="shared" si="43"/>
        <v>2.5533882153204088E-4</v>
      </c>
      <c r="F474" s="7">
        <f t="shared" si="46"/>
        <v>0.90041825609135684</v>
      </c>
      <c r="G474" s="6">
        <f t="shared" si="44"/>
        <v>7.7667203850347282E-4</v>
      </c>
      <c r="H474" s="7">
        <f t="shared" si="47"/>
        <v>0.39801053806692099</v>
      </c>
      <c r="I474">
        <f t="shared" si="45"/>
        <v>3.0088220077567618E-4</v>
      </c>
    </row>
    <row r="475" spans="1:9">
      <c r="A475" s="9" t="s">
        <v>712</v>
      </c>
      <c r="B475">
        <v>4.5</v>
      </c>
      <c r="C475" s="9">
        <v>324</v>
      </c>
      <c r="D475">
        <f t="shared" si="42"/>
        <v>72</v>
      </c>
      <c r="E475" s="6">
        <f t="shared" si="43"/>
        <v>1.2846238847264167E-4</v>
      </c>
      <c r="F475" s="7">
        <f t="shared" si="46"/>
        <v>0.90054671847982948</v>
      </c>
      <c r="G475" s="6">
        <f t="shared" si="44"/>
        <v>3.9094230126013736E-4</v>
      </c>
      <c r="H475" s="7">
        <f t="shared" si="47"/>
        <v>0.39840148036818113</v>
      </c>
      <c r="I475">
        <f t="shared" si="45"/>
        <v>4.274233237872016E-4</v>
      </c>
    </row>
    <row r="476" spans="1:9">
      <c r="A476" s="9" t="s">
        <v>552</v>
      </c>
      <c r="B476">
        <v>6.39</v>
      </c>
      <c r="C476" s="9">
        <v>459</v>
      </c>
      <c r="D476">
        <f t="shared" si="42"/>
        <v>71.83098591549296</v>
      </c>
      <c r="E476" s="6">
        <f t="shared" si="43"/>
        <v>1.8198838366957572E-4</v>
      </c>
      <c r="F476" s="7">
        <f t="shared" si="46"/>
        <v>0.90072870686349904</v>
      </c>
      <c r="G476" s="6">
        <f t="shared" si="44"/>
        <v>5.5513806778939502E-4</v>
      </c>
      <c r="H476" s="7">
        <f t="shared" si="47"/>
        <v>0.39895661843597052</v>
      </c>
      <c r="I476">
        <f t="shared" si="45"/>
        <v>9.9669675301394811E-5</v>
      </c>
    </row>
    <row r="477" spans="1:9">
      <c r="A477" s="9" t="s">
        <v>288</v>
      </c>
      <c r="B477">
        <v>1.49</v>
      </c>
      <c r="C477" s="9">
        <v>107</v>
      </c>
      <c r="D477">
        <f t="shared" si="42"/>
        <v>71.812080536912745</v>
      </c>
      <c r="E477" s="6">
        <f t="shared" si="43"/>
        <v>4.2424307304236602E-5</v>
      </c>
      <c r="F477" s="7">
        <f t="shared" si="46"/>
        <v>0.90077113117080332</v>
      </c>
      <c r="G477" s="6">
        <f t="shared" si="44"/>
        <v>1.294453397505788E-4</v>
      </c>
      <c r="H477" s="7">
        <f t="shared" si="47"/>
        <v>0.39908606377572109</v>
      </c>
      <c r="I477">
        <f t="shared" si="45"/>
        <v>4.3882794650362822E-4</v>
      </c>
    </row>
    <row r="478" spans="1:9">
      <c r="A478" s="9" t="s">
        <v>227</v>
      </c>
      <c r="B478">
        <v>6.56</v>
      </c>
      <c r="C478" s="9">
        <v>471</v>
      </c>
      <c r="D478">
        <f t="shared" si="42"/>
        <v>71.798780487804876</v>
      </c>
      <c r="E478" s="6">
        <f t="shared" si="43"/>
        <v>1.8674624990930316E-4</v>
      </c>
      <c r="F478" s="7">
        <f t="shared" si="46"/>
        <v>0.90095787742071265</v>
      </c>
      <c r="G478" s="6">
        <f t="shared" si="44"/>
        <v>5.6990699917033351E-4</v>
      </c>
      <c r="H478" s="7">
        <f t="shared" si="47"/>
        <v>0.3996559707748914</v>
      </c>
      <c r="I478">
        <f t="shared" si="45"/>
        <v>8.179866051746254E-4</v>
      </c>
    </row>
    <row r="479" spans="1:9">
      <c r="A479" s="9" t="s">
        <v>758</v>
      </c>
      <c r="B479">
        <v>12.22</v>
      </c>
      <c r="C479" s="9">
        <v>874</v>
      </c>
      <c r="D479">
        <f t="shared" si="42"/>
        <v>71.522094926350235</v>
      </c>
      <c r="E479" s="6">
        <f t="shared" si="43"/>
        <v>3.4653125779348401E-4</v>
      </c>
      <c r="F479" s="7">
        <f t="shared" si="46"/>
        <v>0.90130440867850614</v>
      </c>
      <c r="G479" s="6">
        <f t="shared" si="44"/>
        <v>1.0616255380886397E-3</v>
      </c>
      <c r="H479" s="7">
        <f t="shared" si="47"/>
        <v>0.40071759631298004</v>
      </c>
      <c r="I479">
        <f t="shared" si="45"/>
        <v>3.7556209368300175E-4</v>
      </c>
    </row>
    <row r="480" spans="1:9">
      <c r="A480" s="9" t="s">
        <v>541</v>
      </c>
      <c r="B480">
        <v>5.61</v>
      </c>
      <c r="C480" s="9">
        <v>401</v>
      </c>
      <c r="D480">
        <f t="shared" si="42"/>
        <v>71.479500891265587</v>
      </c>
      <c r="E480" s="6">
        <f t="shared" si="43"/>
        <v>1.5899203017755961E-4</v>
      </c>
      <c r="F480" s="7">
        <f t="shared" si="46"/>
        <v>0.90146340070868369</v>
      </c>
      <c r="G480" s="6">
        <f t="shared" si="44"/>
        <v>4.8737473557097127E-4</v>
      </c>
      <c r="H480" s="7">
        <f t="shared" si="47"/>
        <v>0.40120497104855102</v>
      </c>
      <c r="I480">
        <f t="shared" si="45"/>
        <v>6.7160893332002258E-4</v>
      </c>
    </row>
    <row r="481" spans="1:9">
      <c r="A481" s="9" t="s">
        <v>177</v>
      </c>
      <c r="B481">
        <v>10.029999999999999</v>
      </c>
      <c r="C481" s="9">
        <v>716</v>
      </c>
      <c r="D481">
        <f t="shared" si="42"/>
        <v>71.385842472582254</v>
      </c>
      <c r="E481" s="6">
        <f t="shared" si="43"/>
        <v>2.8388601897040566E-4</v>
      </c>
      <c r="F481" s="7">
        <f t="shared" si="46"/>
        <v>0.90174728672765414</v>
      </c>
      <c r="G481" s="6">
        <f t="shared" si="44"/>
        <v>8.7136695147537282E-4</v>
      </c>
      <c r="H481" s="7">
        <f t="shared" si="47"/>
        <v>0.4020763380000264</v>
      </c>
      <c r="I481">
        <f t="shared" si="45"/>
        <v>7.3085119680360577E-4</v>
      </c>
    </row>
    <row r="482" spans="1:9">
      <c r="A482" s="9" t="s">
        <v>373</v>
      </c>
      <c r="B482">
        <v>10.89</v>
      </c>
      <c r="C482" s="9">
        <v>767</v>
      </c>
      <c r="D482">
        <f t="shared" si="42"/>
        <v>70.431588613406788</v>
      </c>
      <c r="E482" s="6">
        <f t="shared" si="43"/>
        <v>3.0410695048924743E-4</v>
      </c>
      <c r="F482" s="7">
        <f t="shared" si="46"/>
        <v>0.90205139367814335</v>
      </c>
      <c r="G482" s="6">
        <f t="shared" si="44"/>
        <v>9.4608036904953244E-4</v>
      </c>
      <c r="H482" s="7">
        <f t="shared" si="47"/>
        <v>0.40302241836907593</v>
      </c>
      <c r="I482">
        <f t="shared" si="45"/>
        <v>2.8200084504675926E-4</v>
      </c>
    </row>
    <row r="483" spans="1:9">
      <c r="A483" s="9" t="s">
        <v>310</v>
      </c>
      <c r="B483">
        <v>4.2</v>
      </c>
      <c r="C483" s="9">
        <v>295</v>
      </c>
      <c r="D483">
        <f t="shared" si="42"/>
        <v>70.238095238095241</v>
      </c>
      <c r="E483" s="6">
        <f t="shared" si="43"/>
        <v>1.1696421172663362E-4</v>
      </c>
      <c r="F483" s="7">
        <f t="shared" si="46"/>
        <v>0.90216835788987004</v>
      </c>
      <c r="G483" s="6">
        <f t="shared" si="44"/>
        <v>3.6487948117612821E-4</v>
      </c>
      <c r="H483" s="7">
        <f t="shared" si="47"/>
        <v>0.40338729785025207</v>
      </c>
      <c r="I483">
        <f t="shared" si="45"/>
        <v>9.044341321751137E-4</v>
      </c>
    </row>
    <row r="484" spans="1:9">
      <c r="A484" s="9" t="s">
        <v>74</v>
      </c>
      <c r="B484">
        <v>13.47</v>
      </c>
      <c r="C484" s="9">
        <v>946</v>
      </c>
      <c r="D484">
        <f t="shared" si="42"/>
        <v>70.230141054194505</v>
      </c>
      <c r="E484" s="6">
        <f t="shared" si="43"/>
        <v>3.7507845523184884E-4</v>
      </c>
      <c r="F484" s="7">
        <f t="shared" si="46"/>
        <v>0.90254343634510192</v>
      </c>
      <c r="G484" s="6">
        <f t="shared" si="44"/>
        <v>1.1702206217720113E-3</v>
      </c>
      <c r="H484" s="7">
        <f t="shared" si="47"/>
        <v>0.40455751847202409</v>
      </c>
      <c r="I484">
        <f t="shared" si="45"/>
        <v>1.0811368487162465E-4</v>
      </c>
    </row>
    <row r="485" spans="1:9">
      <c r="A485" s="9" t="s">
        <v>339</v>
      </c>
      <c r="B485">
        <v>1.61</v>
      </c>
      <c r="C485" s="9">
        <v>113</v>
      </c>
      <c r="D485">
        <f t="shared" si="42"/>
        <v>70.186335403726702</v>
      </c>
      <c r="E485" s="6">
        <f t="shared" si="43"/>
        <v>4.4803240424100338E-5</v>
      </c>
      <c r="F485" s="7">
        <f t="shared" si="46"/>
        <v>0.90258823958552603</v>
      </c>
      <c r="G485" s="6">
        <f t="shared" si="44"/>
        <v>1.3987046778418248E-4</v>
      </c>
      <c r="H485" s="7">
        <f t="shared" si="47"/>
        <v>0.40469738893980828</v>
      </c>
      <c r="I485">
        <f t="shared" si="45"/>
        <v>2.4060517153290384E-4</v>
      </c>
    </row>
    <row r="486" spans="1:9">
      <c r="A486" s="9" t="s">
        <v>800</v>
      </c>
      <c r="B486">
        <v>3.58</v>
      </c>
      <c r="C486" s="9">
        <v>250</v>
      </c>
      <c r="D486">
        <f t="shared" si="42"/>
        <v>69.832402234636874</v>
      </c>
      <c r="E486" s="6">
        <f t="shared" si="43"/>
        <v>9.9122213327655607E-5</v>
      </c>
      <c r="F486" s="7">
        <f t="shared" si="46"/>
        <v>0.90268736179885367</v>
      </c>
      <c r="G486" s="6">
        <f t="shared" si="44"/>
        <v>3.1101631966917595E-4</v>
      </c>
      <c r="H486" s="7">
        <f t="shared" si="47"/>
        <v>0.40500840525947746</v>
      </c>
      <c r="I486">
        <f t="shared" si="45"/>
        <v>3.2685408295757279E-4</v>
      </c>
    </row>
    <row r="487" spans="1:9">
      <c r="A487" s="9" t="s">
        <v>1036</v>
      </c>
      <c r="B487">
        <v>4.8600000000000003</v>
      </c>
      <c r="C487" s="9">
        <v>338</v>
      </c>
      <c r="D487">
        <f t="shared" si="42"/>
        <v>69.547325102880649</v>
      </c>
      <c r="E487" s="6">
        <f t="shared" si="43"/>
        <v>1.3401323241899038E-4</v>
      </c>
      <c r="F487" s="7">
        <f t="shared" si="46"/>
        <v>0.90282137503127269</v>
      </c>
      <c r="G487" s="6">
        <f t="shared" si="44"/>
        <v>4.222176853609484E-4</v>
      </c>
      <c r="H487" s="7">
        <f t="shared" si="47"/>
        <v>0.40543062294483839</v>
      </c>
      <c r="I487">
        <f t="shared" si="45"/>
        <v>3.1748087035493588E-4</v>
      </c>
    </row>
    <row r="488" spans="1:9">
      <c r="A488" s="9" t="s">
        <v>592</v>
      </c>
      <c r="B488">
        <v>4.72</v>
      </c>
      <c r="C488" s="9">
        <v>328</v>
      </c>
      <c r="D488">
        <f t="shared" si="42"/>
        <v>69.491525423728817</v>
      </c>
      <c r="E488" s="6">
        <f t="shared" si="43"/>
        <v>1.3004834388588416E-4</v>
      </c>
      <c r="F488" s="7">
        <f t="shared" si="46"/>
        <v>0.90295142337515855</v>
      </c>
      <c r="G488" s="6">
        <f t="shared" si="44"/>
        <v>4.100550359884107E-4</v>
      </c>
      <c r="H488" s="7">
        <f t="shared" si="47"/>
        <v>0.40584067798082679</v>
      </c>
      <c r="I488">
        <f t="shared" si="45"/>
        <v>2.470211952058099E-4</v>
      </c>
    </row>
    <row r="489" spans="1:9">
      <c r="A489" s="9" t="s">
        <v>670</v>
      </c>
      <c r="B489">
        <v>3.67</v>
      </c>
      <c r="C489" s="9">
        <v>254</v>
      </c>
      <c r="D489">
        <f t="shared" si="42"/>
        <v>69.209809264305179</v>
      </c>
      <c r="E489" s="6">
        <f t="shared" si="43"/>
        <v>1.007081687408981E-4</v>
      </c>
      <c r="F489" s="7">
        <f t="shared" si="46"/>
        <v>0.90305213154389941</v>
      </c>
      <c r="G489" s="6">
        <f t="shared" si="44"/>
        <v>3.1883516569437869E-4</v>
      </c>
      <c r="H489" s="7">
        <f t="shared" si="47"/>
        <v>0.40615951314652116</v>
      </c>
      <c r="I489">
        <f t="shared" si="45"/>
        <v>4.3279497488113439E-4</v>
      </c>
    </row>
    <row r="490" spans="1:9">
      <c r="A490" s="9" t="s">
        <v>676</v>
      </c>
      <c r="B490">
        <v>6.43</v>
      </c>
      <c r="C490" s="9">
        <v>445</v>
      </c>
      <c r="D490">
        <f t="shared" si="42"/>
        <v>69.20684292379471</v>
      </c>
      <c r="E490" s="6">
        <f t="shared" si="43"/>
        <v>1.7643753972322699E-4</v>
      </c>
      <c r="F490" s="7">
        <f t="shared" si="46"/>
        <v>0.90322856908362259</v>
      </c>
      <c r="G490" s="6">
        <f t="shared" si="44"/>
        <v>5.5861311046726295E-4</v>
      </c>
      <c r="H490" s="7">
        <f t="shared" si="47"/>
        <v>0.40671812625698844</v>
      </c>
      <c r="I490">
        <f t="shared" si="45"/>
        <v>3.802971942740152E-4</v>
      </c>
    </row>
    <row r="491" spans="1:9">
      <c r="A491" s="9" t="s">
        <v>302</v>
      </c>
      <c r="B491">
        <v>5.65</v>
      </c>
      <c r="C491" s="9">
        <v>391</v>
      </c>
      <c r="D491">
        <f t="shared" si="42"/>
        <v>69.203539823008839</v>
      </c>
      <c r="E491" s="6">
        <f t="shared" si="43"/>
        <v>1.5502714164445337E-4</v>
      </c>
      <c r="F491" s="7">
        <f t="shared" si="46"/>
        <v>0.90338359622526709</v>
      </c>
      <c r="G491" s="6">
        <f t="shared" si="44"/>
        <v>4.908497782488392E-4</v>
      </c>
      <c r="H491" s="7">
        <f t="shared" si="47"/>
        <v>0.40720897603523726</v>
      </c>
      <c r="I491">
        <f t="shared" si="45"/>
        <v>6.1342033681560659E-4</v>
      </c>
    </row>
    <row r="492" spans="1:9">
      <c r="A492" s="9" t="s">
        <v>350</v>
      </c>
      <c r="B492">
        <v>9.11</v>
      </c>
      <c r="C492" s="9">
        <v>629</v>
      </c>
      <c r="D492">
        <f t="shared" si="42"/>
        <v>69.045005488474203</v>
      </c>
      <c r="E492" s="6">
        <f t="shared" si="43"/>
        <v>2.4939148873238151E-4</v>
      </c>
      <c r="F492" s="7">
        <f t="shared" si="46"/>
        <v>0.90363298771399947</v>
      </c>
      <c r="G492" s="6">
        <f t="shared" si="44"/>
        <v>7.9144096988441142E-4</v>
      </c>
      <c r="H492" s="7">
        <f t="shared" si="47"/>
        <v>0.40800041700512168</v>
      </c>
      <c r="I492">
        <f t="shared" si="45"/>
        <v>3.7842709365409899E-4</v>
      </c>
    </row>
    <row r="493" spans="1:9">
      <c r="A493" s="9" t="s">
        <v>527</v>
      </c>
      <c r="B493">
        <v>5.62</v>
      </c>
      <c r="C493" s="9">
        <v>388</v>
      </c>
      <c r="D493">
        <f t="shared" si="42"/>
        <v>69.039145907473312</v>
      </c>
      <c r="E493" s="6">
        <f t="shared" si="43"/>
        <v>1.538376750845215E-4</v>
      </c>
      <c r="F493" s="7">
        <f t="shared" si="46"/>
        <v>0.90378682538908395</v>
      </c>
      <c r="G493" s="6">
        <f t="shared" si="44"/>
        <v>4.8824349624043825E-4</v>
      </c>
      <c r="H493" s="7">
        <f t="shared" si="47"/>
        <v>0.40848866050136212</v>
      </c>
      <c r="I493">
        <f t="shared" si="45"/>
        <v>4.7375037669256104E-4</v>
      </c>
    </row>
    <row r="494" spans="1:9">
      <c r="A494" s="9" t="s">
        <v>415</v>
      </c>
      <c r="B494">
        <v>7.03</v>
      </c>
      <c r="C494" s="9">
        <v>483</v>
      </c>
      <c r="D494">
        <f t="shared" si="42"/>
        <v>68.705547652916067</v>
      </c>
      <c r="E494" s="6">
        <f t="shared" si="43"/>
        <v>1.9150411614903063E-4</v>
      </c>
      <c r="F494" s="7">
        <f t="shared" si="46"/>
        <v>0.90397832950523294</v>
      </c>
      <c r="G494" s="6">
        <f t="shared" si="44"/>
        <v>6.1073875063528125E-4</v>
      </c>
      <c r="H494" s="7">
        <f t="shared" si="47"/>
        <v>0.4090993992519974</v>
      </c>
      <c r="I494">
        <f t="shared" si="45"/>
        <v>3.3031667500404982E-4</v>
      </c>
    </row>
    <row r="495" spans="1:9">
      <c r="A495" s="9" t="s">
        <v>482</v>
      </c>
      <c r="B495">
        <v>4.9000000000000004</v>
      </c>
      <c r="C495" s="9">
        <v>336</v>
      </c>
      <c r="D495">
        <f t="shared" si="42"/>
        <v>68.571428571428569</v>
      </c>
      <c r="E495" s="6">
        <f t="shared" si="43"/>
        <v>1.3322025471236915E-4</v>
      </c>
      <c r="F495" s="7">
        <f t="shared" si="46"/>
        <v>0.90411154975994534</v>
      </c>
      <c r="G495" s="6">
        <f t="shared" si="44"/>
        <v>4.2569272803881628E-4</v>
      </c>
      <c r="H495" s="7">
        <f t="shared" si="47"/>
        <v>0.40952509198003623</v>
      </c>
      <c r="I495">
        <f t="shared" si="45"/>
        <v>4.3940136204712044E-4</v>
      </c>
    </row>
    <row r="496" spans="1:9">
      <c r="A496" s="9" t="s">
        <v>868</v>
      </c>
      <c r="B496">
        <v>6.51</v>
      </c>
      <c r="C496" s="9">
        <v>443</v>
      </c>
      <c r="D496">
        <f t="shared" si="42"/>
        <v>68.049155145929348</v>
      </c>
      <c r="E496" s="6">
        <f t="shared" si="43"/>
        <v>1.7564456201660575E-4</v>
      </c>
      <c r="F496" s="7">
        <f t="shared" si="46"/>
        <v>0.90428719432196192</v>
      </c>
      <c r="G496" s="6">
        <f t="shared" si="44"/>
        <v>5.6556319582299871E-4</v>
      </c>
      <c r="H496" s="7">
        <f t="shared" si="47"/>
        <v>0.41009065517585924</v>
      </c>
      <c r="I496">
        <f t="shared" si="45"/>
        <v>1.6132241609949083E-3</v>
      </c>
    </row>
    <row r="497" spans="1:9">
      <c r="A497" s="9" t="s">
        <v>768</v>
      </c>
      <c r="B497">
        <v>23.9</v>
      </c>
      <c r="C497" s="9">
        <v>1626</v>
      </c>
      <c r="D497">
        <f t="shared" si="42"/>
        <v>68.03347280334728</v>
      </c>
      <c r="E497" s="6">
        <f t="shared" si="43"/>
        <v>6.4469087548307206E-4</v>
      </c>
      <c r="F497" s="7">
        <f t="shared" si="46"/>
        <v>0.90493188519744494</v>
      </c>
      <c r="G497" s="6">
        <f t="shared" si="44"/>
        <v>2.076338000026063E-3</v>
      </c>
      <c r="H497" s="7">
        <f t="shared" si="47"/>
        <v>0.41216699317588529</v>
      </c>
      <c r="I497">
        <f t="shared" si="45"/>
        <v>2.6533146941098984E-4</v>
      </c>
    </row>
    <row r="498" spans="1:9">
      <c r="A498" s="9" t="s">
        <v>195</v>
      </c>
      <c r="B498">
        <v>3.93</v>
      </c>
      <c r="C498" s="9">
        <v>267</v>
      </c>
      <c r="D498">
        <f t="shared" si="42"/>
        <v>67.938931297709928</v>
      </c>
      <c r="E498" s="6">
        <f t="shared" si="43"/>
        <v>1.058625238339362E-4</v>
      </c>
      <c r="F498" s="7">
        <f t="shared" si="46"/>
        <v>0.90503774772127887</v>
      </c>
      <c r="G498" s="6">
        <f t="shared" si="44"/>
        <v>3.4142294310051996E-4</v>
      </c>
      <c r="H498" s="7">
        <f t="shared" si="47"/>
        <v>0.41250841611898581</v>
      </c>
      <c r="I498">
        <f t="shared" si="45"/>
        <v>2.8627091183203168E-4</v>
      </c>
    </row>
    <row r="499" spans="1:9">
      <c r="A499" s="9" t="s">
        <v>254</v>
      </c>
      <c r="B499">
        <v>4.24</v>
      </c>
      <c r="C499" s="9">
        <v>288</v>
      </c>
      <c r="D499">
        <f t="shared" si="42"/>
        <v>67.924528301886795</v>
      </c>
      <c r="E499" s="6">
        <f t="shared" si="43"/>
        <v>1.1418878975345927E-4</v>
      </c>
      <c r="F499" s="7">
        <f t="shared" si="46"/>
        <v>0.90515193651103232</v>
      </c>
      <c r="G499" s="6">
        <f t="shared" si="44"/>
        <v>3.6835452385399609E-4</v>
      </c>
      <c r="H499" s="7">
        <f t="shared" si="47"/>
        <v>0.41287677064283979</v>
      </c>
      <c r="I499">
        <f t="shared" si="45"/>
        <v>1.0724343016774163E-3</v>
      </c>
    </row>
    <row r="500" spans="1:9">
      <c r="A500" s="9" t="s">
        <v>284</v>
      </c>
      <c r="B500">
        <v>15.88</v>
      </c>
      <c r="C500" s="9">
        <v>1077</v>
      </c>
      <c r="D500">
        <f t="shared" si="42"/>
        <v>67.821158690176318</v>
      </c>
      <c r="E500" s="6">
        <f t="shared" si="43"/>
        <v>4.2701849501554037E-4</v>
      </c>
      <c r="F500" s="7">
        <f t="shared" si="46"/>
        <v>0.9055789550060479</v>
      </c>
      <c r="G500" s="6">
        <f t="shared" si="44"/>
        <v>1.3795919431135516E-3</v>
      </c>
      <c r="H500" s="7">
        <f t="shared" si="47"/>
        <v>0.41425636258595333</v>
      </c>
      <c r="I500">
        <f t="shared" si="45"/>
        <v>8.8902800891821343E-4</v>
      </c>
    </row>
    <row r="501" spans="1:9">
      <c r="A501" s="9" t="s">
        <v>636</v>
      </c>
      <c r="B501">
        <v>13.15</v>
      </c>
      <c r="C501" s="9">
        <v>886</v>
      </c>
      <c r="D501">
        <f t="shared" si="42"/>
        <v>67.376425855513304</v>
      </c>
      <c r="E501" s="6">
        <f t="shared" si="43"/>
        <v>3.5128912403321151E-4</v>
      </c>
      <c r="F501" s="7">
        <f t="shared" si="46"/>
        <v>0.90593024413008116</v>
      </c>
      <c r="G501" s="6">
        <f t="shared" si="44"/>
        <v>1.1424202803490681E-3</v>
      </c>
      <c r="H501" s="7">
        <f t="shared" si="47"/>
        <v>0.41539878286630239</v>
      </c>
      <c r="I501">
        <f t="shared" si="45"/>
        <v>4.0506040486770756E-4</v>
      </c>
    </row>
    <row r="502" spans="1:9">
      <c r="A502" s="9" t="s">
        <v>77</v>
      </c>
      <c r="B502">
        <v>5.99</v>
      </c>
      <c r="C502" s="9">
        <v>403</v>
      </c>
      <c r="D502">
        <f t="shared" si="42"/>
        <v>67.278797996661098</v>
      </c>
      <c r="E502" s="6">
        <f t="shared" si="43"/>
        <v>1.5978500788418085E-4</v>
      </c>
      <c r="F502" s="7">
        <f t="shared" si="46"/>
        <v>0.90609002913796532</v>
      </c>
      <c r="G502" s="6">
        <f t="shared" si="44"/>
        <v>5.2038764101071616E-4</v>
      </c>
      <c r="H502" s="7">
        <f t="shared" si="47"/>
        <v>0.41591917050731309</v>
      </c>
      <c r="I502">
        <f t="shared" si="45"/>
        <v>3.672450615397338E-4</v>
      </c>
    </row>
    <row r="503" spans="1:9">
      <c r="A503" s="9" t="s">
        <v>700</v>
      </c>
      <c r="B503">
        <v>5.43</v>
      </c>
      <c r="C503" s="9">
        <v>365</v>
      </c>
      <c r="D503">
        <f t="shared" si="42"/>
        <v>67.219152854511975</v>
      </c>
      <c r="E503" s="6">
        <f t="shared" si="43"/>
        <v>1.447184314583772E-4</v>
      </c>
      <c r="F503" s="7">
        <f t="shared" si="46"/>
        <v>0.90623474756942368</v>
      </c>
      <c r="G503" s="6">
        <f t="shared" si="44"/>
        <v>4.7173704352056575E-4</v>
      </c>
      <c r="H503" s="7">
        <f t="shared" si="47"/>
        <v>0.41639090755083363</v>
      </c>
      <c r="I503">
        <f t="shared" si="45"/>
        <v>5.1070949781828467E-4</v>
      </c>
    </row>
    <row r="504" spans="1:9">
      <c r="A504" s="9" t="s">
        <v>693</v>
      </c>
      <c r="B504">
        <v>7.55</v>
      </c>
      <c r="C504" s="9">
        <v>507</v>
      </c>
      <c r="D504">
        <f t="shared" si="42"/>
        <v>67.152317880794698</v>
      </c>
      <c r="E504" s="6">
        <f t="shared" si="43"/>
        <v>2.0101984862848558E-4</v>
      </c>
      <c r="F504" s="7">
        <f t="shared" si="46"/>
        <v>0.90643576741805221</v>
      </c>
      <c r="G504" s="6">
        <f t="shared" si="44"/>
        <v>6.5591430544756379E-4</v>
      </c>
      <c r="H504" s="7">
        <f t="shared" si="47"/>
        <v>0.41704682185628122</v>
      </c>
      <c r="I504">
        <f t="shared" si="45"/>
        <v>4.2819651916070622E-4</v>
      </c>
    </row>
    <row r="505" spans="1:9">
      <c r="A505" s="9" t="s">
        <v>649</v>
      </c>
      <c r="B505">
        <v>6.33</v>
      </c>
      <c r="C505" s="9">
        <v>425</v>
      </c>
      <c r="D505">
        <f t="shared" si="42"/>
        <v>67.140600315955766</v>
      </c>
      <c r="E505" s="6">
        <f t="shared" si="43"/>
        <v>1.6850776265701453E-4</v>
      </c>
      <c r="F505" s="7">
        <f t="shared" si="46"/>
        <v>0.90660427518070918</v>
      </c>
      <c r="G505" s="6">
        <f t="shared" si="44"/>
        <v>5.4992550377259324E-4</v>
      </c>
      <c r="H505" s="7">
        <f t="shared" si="47"/>
        <v>0.41759674736005381</v>
      </c>
      <c r="I505">
        <f t="shared" si="45"/>
        <v>5.4524874403111268E-4</v>
      </c>
    </row>
    <row r="506" spans="1:9">
      <c r="A506" s="9" t="s">
        <v>272</v>
      </c>
      <c r="B506">
        <v>8.06</v>
      </c>
      <c r="C506" s="9">
        <v>541</v>
      </c>
      <c r="D506">
        <f t="shared" si="42"/>
        <v>67.121588089330018</v>
      </c>
      <c r="E506" s="6">
        <f t="shared" si="43"/>
        <v>2.1450046964104674E-4</v>
      </c>
      <c r="F506" s="7">
        <f t="shared" si="46"/>
        <v>0.90681877565035018</v>
      </c>
      <c r="G506" s="6">
        <f t="shared" si="44"/>
        <v>7.0022109959037946E-4</v>
      </c>
      <c r="H506" s="7">
        <f t="shared" si="47"/>
        <v>0.4182969684596442</v>
      </c>
      <c r="I506">
        <f t="shared" si="45"/>
        <v>3.8631806316363759E-4</v>
      </c>
    </row>
    <row r="507" spans="1:9">
      <c r="A507" s="9" t="s">
        <v>252</v>
      </c>
      <c r="B507">
        <v>5.71</v>
      </c>
      <c r="C507" s="9">
        <v>383</v>
      </c>
      <c r="D507">
        <f t="shared" si="42"/>
        <v>67.07530647985989</v>
      </c>
      <c r="E507" s="6">
        <f t="shared" si="43"/>
        <v>1.5185523081796839E-4</v>
      </c>
      <c r="F507" s="7">
        <f t="shared" si="46"/>
        <v>0.90697063088116814</v>
      </c>
      <c r="G507" s="6">
        <f t="shared" si="44"/>
        <v>4.9606234226564098E-4</v>
      </c>
      <c r="H507" s="7">
        <f t="shared" si="47"/>
        <v>0.41879303080190983</v>
      </c>
      <c r="I507">
        <f t="shared" si="45"/>
        <v>4.2874796274622318E-3</v>
      </c>
    </row>
    <row r="508" spans="1:9">
      <c r="A508" s="9" t="s">
        <v>28</v>
      </c>
      <c r="B508">
        <v>63.37</v>
      </c>
      <c r="C508" s="9">
        <v>4250</v>
      </c>
      <c r="D508">
        <f t="shared" si="42"/>
        <v>67.066435221713746</v>
      </c>
      <c r="E508" s="6">
        <f t="shared" si="43"/>
        <v>1.6850776265701455E-3</v>
      </c>
      <c r="F508" s="7">
        <f t="shared" si="46"/>
        <v>0.90865570850773825</v>
      </c>
      <c r="G508" s="6">
        <f t="shared" si="44"/>
        <v>5.5053363624122005E-3</v>
      </c>
      <c r="H508" s="7">
        <f t="shared" si="47"/>
        <v>0.42429836716432201</v>
      </c>
      <c r="I508">
        <f t="shared" si="45"/>
        <v>2.3692579947764969E-4</v>
      </c>
    </row>
    <row r="509" spans="1:9">
      <c r="A509" s="9" t="s">
        <v>336</v>
      </c>
      <c r="B509">
        <v>3.5</v>
      </c>
      <c r="C509" s="9">
        <v>234</v>
      </c>
      <c r="D509">
        <f t="shared" si="42"/>
        <v>66.857142857142861</v>
      </c>
      <c r="E509" s="6">
        <f t="shared" si="43"/>
        <v>9.2778391674685657E-5</v>
      </c>
      <c r="F509" s="7">
        <f t="shared" si="46"/>
        <v>0.9087484868994129</v>
      </c>
      <c r="G509" s="6">
        <f t="shared" si="44"/>
        <v>3.0406623431344015E-4</v>
      </c>
      <c r="H509" s="7">
        <f t="shared" si="47"/>
        <v>0.42460243339863546</v>
      </c>
      <c r="I509">
        <f t="shared" si="45"/>
        <v>3.507040552691576E-4</v>
      </c>
    </row>
    <row r="510" spans="1:9">
      <c r="A510" s="9" t="s">
        <v>904</v>
      </c>
      <c r="B510">
        <v>5.18</v>
      </c>
      <c r="C510" s="9">
        <v>346</v>
      </c>
      <c r="D510">
        <f t="shared" si="42"/>
        <v>66.795366795366803</v>
      </c>
      <c r="E510" s="6">
        <f t="shared" si="43"/>
        <v>1.3718514324547536E-4</v>
      </c>
      <c r="F510" s="7">
        <f t="shared" si="46"/>
        <v>0.90888567204265835</v>
      </c>
      <c r="G510" s="6">
        <f t="shared" si="44"/>
        <v>4.500180267838914E-4</v>
      </c>
      <c r="H510" s="7">
        <f t="shared" si="47"/>
        <v>0.42505245142541936</v>
      </c>
      <c r="I510">
        <f t="shared" si="45"/>
        <v>1.6598285547636538E-4</v>
      </c>
    </row>
    <row r="511" spans="1:9">
      <c r="A511" s="9" t="s">
        <v>353</v>
      </c>
      <c r="B511">
        <v>2.4500000000000002</v>
      </c>
      <c r="C511" s="9">
        <v>163</v>
      </c>
      <c r="D511">
        <f t="shared" si="42"/>
        <v>66.530612244897952</v>
      </c>
      <c r="E511" s="6">
        <f t="shared" si="43"/>
        <v>6.4627683089631466E-5</v>
      </c>
      <c r="F511" s="7">
        <f t="shared" si="46"/>
        <v>0.90895029972574803</v>
      </c>
      <c r="G511" s="6">
        <f t="shared" si="44"/>
        <v>2.1284636401940814E-4</v>
      </c>
      <c r="H511" s="7">
        <f t="shared" si="47"/>
        <v>0.42526529778943878</v>
      </c>
      <c r="I511">
        <f t="shared" si="45"/>
        <v>2.4460024972994265E-4</v>
      </c>
    </row>
    <row r="512" spans="1:9">
      <c r="A512" s="9" t="s">
        <v>993</v>
      </c>
      <c r="B512">
        <v>3.61</v>
      </c>
      <c r="C512" s="9">
        <v>240</v>
      </c>
      <c r="D512">
        <f t="shared" si="42"/>
        <v>66.4819944598338</v>
      </c>
      <c r="E512" s="6">
        <f t="shared" si="43"/>
        <v>9.5157324794549393E-5</v>
      </c>
      <c r="F512" s="7">
        <f t="shared" si="46"/>
        <v>0.90904545705054263</v>
      </c>
      <c r="G512" s="6">
        <f t="shared" si="44"/>
        <v>3.1362260167757685E-4</v>
      </c>
      <c r="H512" s="7">
        <f t="shared" si="47"/>
        <v>0.42557892039111633</v>
      </c>
      <c r="I512">
        <f t="shared" si="45"/>
        <v>3.7339050873463897E-4</v>
      </c>
    </row>
    <row r="513" spans="1:9">
      <c r="A513" s="9" t="s">
        <v>231</v>
      </c>
      <c r="B513">
        <v>5.51</v>
      </c>
      <c r="C513" s="9">
        <v>366</v>
      </c>
      <c r="D513">
        <f t="shared" si="42"/>
        <v>66.424682395644282</v>
      </c>
      <c r="E513" s="6">
        <f t="shared" si="43"/>
        <v>1.4511492031168781E-4</v>
      </c>
      <c r="F513" s="7">
        <f t="shared" si="46"/>
        <v>0.90919057197085429</v>
      </c>
      <c r="G513" s="6">
        <f t="shared" si="44"/>
        <v>4.786871288763015E-4</v>
      </c>
      <c r="H513" s="7">
        <f t="shared" si="47"/>
        <v>0.42605760751999261</v>
      </c>
      <c r="I513">
        <f t="shared" si="45"/>
        <v>2.6164410223578072E-4</v>
      </c>
    </row>
    <row r="514" spans="1:9">
      <c r="A514" s="9" t="s">
        <v>624</v>
      </c>
      <c r="B514">
        <v>3.86</v>
      </c>
      <c r="C514" s="9">
        <v>256</v>
      </c>
      <c r="D514">
        <f t="shared" ref="D514:D577" si="48">C514/B514</f>
        <v>66.32124352331607</v>
      </c>
      <c r="E514" s="6">
        <f t="shared" si="43"/>
        <v>1.0150114644751934E-4</v>
      </c>
      <c r="F514" s="7">
        <f t="shared" si="46"/>
        <v>0.90929207311730176</v>
      </c>
      <c r="G514" s="6">
        <f t="shared" si="44"/>
        <v>3.3534161841425114E-4</v>
      </c>
      <c r="H514" s="7">
        <f t="shared" si="47"/>
        <v>0.42639294913840686</v>
      </c>
      <c r="I514">
        <f t="shared" si="45"/>
        <v>3.4776762106591974E-4</v>
      </c>
    </row>
    <row r="515" spans="1:9">
      <c r="A515" s="9" t="s">
        <v>744</v>
      </c>
      <c r="B515">
        <v>5.13</v>
      </c>
      <c r="C515" s="9">
        <v>340</v>
      </c>
      <c r="D515">
        <f t="shared" si="48"/>
        <v>66.27680311890839</v>
      </c>
      <c r="E515" s="6">
        <f t="shared" ref="E515:E578" si="49">C515/2522139</f>
        <v>1.3480621012561164E-4</v>
      </c>
      <c r="F515" s="7">
        <f t="shared" si="46"/>
        <v>0.90942687932742738</v>
      </c>
      <c r="G515" s="6">
        <f t="shared" ref="G515:G578" si="50">B515/11510.65</f>
        <v>4.456742234365566E-4</v>
      </c>
      <c r="H515" s="7">
        <f t="shared" si="47"/>
        <v>0.42683862336184342</v>
      </c>
      <c r="I515">
        <f t="shared" ref="I515:I578" si="51">F515*H516-F516*H515</f>
        <v>9.651931843800976E-4</v>
      </c>
    </row>
    <row r="516" spans="1:9">
      <c r="A516" s="9" t="s">
        <v>479</v>
      </c>
      <c r="B516">
        <v>14.23</v>
      </c>
      <c r="C516" s="9">
        <v>940</v>
      </c>
      <c r="D516">
        <f t="shared" si="48"/>
        <v>66.057624736472235</v>
      </c>
      <c r="E516" s="6">
        <f t="shared" si="49"/>
        <v>3.7269952211198509E-4</v>
      </c>
      <c r="F516" s="7">
        <f t="shared" ref="F516:F579" si="52">F515+E516</f>
        <v>0.90979957884953933</v>
      </c>
      <c r="G516" s="6">
        <f t="shared" si="50"/>
        <v>1.2362464326515011E-3</v>
      </c>
      <c r="H516" s="7">
        <f t="shared" ref="H516:H579" si="53">H515+G516</f>
        <v>0.42807486979449494</v>
      </c>
      <c r="I516">
        <f t="shared" si="51"/>
        <v>6.8791635884168922E-4</v>
      </c>
    </row>
    <row r="517" spans="1:9">
      <c r="A517" s="9" t="s">
        <v>62</v>
      </c>
      <c r="B517">
        <v>10.14</v>
      </c>
      <c r="C517" s="9">
        <v>669</v>
      </c>
      <c r="D517">
        <f t="shared" si="48"/>
        <v>65.976331360946745</v>
      </c>
      <c r="E517" s="6">
        <f t="shared" si="49"/>
        <v>2.6525104286480642E-4</v>
      </c>
      <c r="F517" s="7">
        <f t="shared" si="52"/>
        <v>0.91006482989240411</v>
      </c>
      <c r="G517" s="6">
        <f t="shared" si="50"/>
        <v>8.8092331883950963E-4</v>
      </c>
      <c r="H517" s="7">
        <f t="shared" si="53"/>
        <v>0.42895579311333443</v>
      </c>
      <c r="I517">
        <f t="shared" si="51"/>
        <v>1.2898793704574918E-3</v>
      </c>
    </row>
    <row r="518" spans="1:9">
      <c r="A518" s="9" t="s">
        <v>747</v>
      </c>
      <c r="B518">
        <v>19.010000000000002</v>
      </c>
      <c r="C518" s="9">
        <v>1253</v>
      </c>
      <c r="D518">
        <f t="shared" si="48"/>
        <v>65.912677538137814</v>
      </c>
      <c r="E518" s="6">
        <f t="shared" si="49"/>
        <v>4.9680053319820991E-4</v>
      </c>
      <c r="F518" s="7">
        <f t="shared" si="52"/>
        <v>0.91056163042560234</v>
      </c>
      <c r="G518" s="6">
        <f t="shared" si="50"/>
        <v>1.6515140326567137E-3</v>
      </c>
      <c r="H518" s="7">
        <f t="shared" si="53"/>
        <v>0.43060730714599116</v>
      </c>
      <c r="I518">
        <f t="shared" si="51"/>
        <v>6.3791403632729171E-4</v>
      </c>
    </row>
    <row r="519" spans="1:9">
      <c r="A519" s="9" t="s">
        <v>708</v>
      </c>
      <c r="B519">
        <v>9.4</v>
      </c>
      <c r="C519" s="9">
        <v>619</v>
      </c>
      <c r="D519">
        <f t="shared" si="48"/>
        <v>65.851063829787236</v>
      </c>
      <c r="E519" s="6">
        <f t="shared" si="49"/>
        <v>2.4542660019927529E-4</v>
      </c>
      <c r="F519" s="7">
        <f t="shared" si="52"/>
        <v>0.91080705702580167</v>
      </c>
      <c r="G519" s="6">
        <f t="shared" si="50"/>
        <v>8.1663502929895369E-4</v>
      </c>
      <c r="H519" s="7">
        <f t="shared" si="53"/>
        <v>0.43142394217529012</v>
      </c>
      <c r="I519">
        <f t="shared" si="51"/>
        <v>4.1019140805159671E-4</v>
      </c>
    </row>
    <row r="520" spans="1:9">
      <c r="A520" s="9" t="s">
        <v>666</v>
      </c>
      <c r="B520">
        <v>6.04</v>
      </c>
      <c r="C520" s="9">
        <v>396</v>
      </c>
      <c r="D520">
        <f t="shared" si="48"/>
        <v>65.562913907284766</v>
      </c>
      <c r="E520" s="6">
        <f t="shared" si="49"/>
        <v>1.5700958591100648E-4</v>
      </c>
      <c r="F520" s="7">
        <f t="shared" si="52"/>
        <v>0.9109640666117127</v>
      </c>
      <c r="G520" s="6">
        <f t="shared" si="50"/>
        <v>5.2473144435805107E-4</v>
      </c>
      <c r="H520" s="7">
        <f t="shared" si="53"/>
        <v>0.43194867361964817</v>
      </c>
      <c r="I520">
        <f t="shared" si="51"/>
        <v>5.0867585288744133E-4</v>
      </c>
    </row>
    <row r="521" spans="1:9">
      <c r="A521" s="9" t="s">
        <v>233</v>
      </c>
      <c r="B521">
        <v>7.49</v>
      </c>
      <c r="C521" s="9">
        <v>491</v>
      </c>
      <c r="D521">
        <f t="shared" si="48"/>
        <v>65.554072096128166</v>
      </c>
      <c r="E521" s="6">
        <f t="shared" si="49"/>
        <v>1.9467602697551562E-4</v>
      </c>
      <c r="F521" s="7">
        <f t="shared" si="52"/>
        <v>0.91115874263868823</v>
      </c>
      <c r="G521" s="6">
        <f t="shared" si="50"/>
        <v>6.50701741430762E-4</v>
      </c>
      <c r="H521" s="7">
        <f t="shared" si="53"/>
        <v>0.43259937536107895</v>
      </c>
      <c r="I521">
        <f t="shared" si="51"/>
        <v>3.9393783445607067E-4</v>
      </c>
    </row>
    <row r="522" spans="1:9">
      <c r="A522" s="9" t="s">
        <v>330</v>
      </c>
      <c r="B522">
        <v>5.8</v>
      </c>
      <c r="C522" s="9">
        <v>380</v>
      </c>
      <c r="D522">
        <f t="shared" si="48"/>
        <v>65.517241379310349</v>
      </c>
      <c r="E522" s="6">
        <f t="shared" si="49"/>
        <v>1.5066576425803654E-4</v>
      </c>
      <c r="F522" s="7">
        <f t="shared" si="52"/>
        <v>0.91130940840294627</v>
      </c>
      <c r="G522" s="6">
        <f t="shared" si="50"/>
        <v>5.0388118829084371E-4</v>
      </c>
      <c r="H522" s="7">
        <f t="shared" si="53"/>
        <v>0.43310325654936982</v>
      </c>
      <c r="I522">
        <f t="shared" si="51"/>
        <v>1.27516632810315E-3</v>
      </c>
    </row>
    <row r="523" spans="1:9">
      <c r="A523" s="9" t="s">
        <v>976</v>
      </c>
      <c r="B523">
        <v>18.77</v>
      </c>
      <c r="C523" s="9">
        <v>1228</v>
      </c>
      <c r="D523">
        <f t="shared" si="48"/>
        <v>65.423548215237076</v>
      </c>
      <c r="E523" s="6">
        <f t="shared" si="49"/>
        <v>4.8688831186544438E-4</v>
      </c>
      <c r="F523" s="7">
        <f t="shared" si="52"/>
        <v>0.91179629671481177</v>
      </c>
      <c r="G523" s="6">
        <f t="shared" si="50"/>
        <v>1.6306637765895063E-3</v>
      </c>
      <c r="H523" s="7">
        <f t="shared" si="53"/>
        <v>0.43473392032595931</v>
      </c>
      <c r="I523">
        <f t="shared" si="51"/>
        <v>1.508602357086497E-4</v>
      </c>
    </row>
    <row r="524" spans="1:9">
      <c r="A524" s="9" t="s">
        <v>251</v>
      </c>
      <c r="B524">
        <v>2.2200000000000002</v>
      </c>
      <c r="C524" s="9">
        <v>145</v>
      </c>
      <c r="D524">
        <f t="shared" si="48"/>
        <v>65.315315315315303</v>
      </c>
      <c r="E524" s="6">
        <f t="shared" si="49"/>
        <v>5.7490883730040257E-5</v>
      </c>
      <c r="F524" s="7">
        <f t="shared" si="52"/>
        <v>0.91185378759854185</v>
      </c>
      <c r="G524" s="6">
        <f t="shared" si="50"/>
        <v>1.9286486862166779E-4</v>
      </c>
      <c r="H524" s="7">
        <f t="shared" si="53"/>
        <v>0.434926785194581</v>
      </c>
      <c r="I524">
        <f t="shared" si="51"/>
        <v>1.9441752570875659E-3</v>
      </c>
    </row>
    <row r="525" spans="1:9">
      <c r="A525" s="9" t="s">
        <v>214</v>
      </c>
      <c r="B525">
        <v>28.58</v>
      </c>
      <c r="C525" s="9">
        <v>1855</v>
      </c>
      <c r="D525">
        <f t="shared" si="48"/>
        <v>64.905528341497558</v>
      </c>
      <c r="E525" s="6">
        <f t="shared" si="49"/>
        <v>7.3548682289120465E-4</v>
      </c>
      <c r="F525" s="7">
        <f t="shared" si="52"/>
        <v>0.91258927442143301</v>
      </c>
      <c r="G525" s="6">
        <f t="shared" si="50"/>
        <v>2.4829179933366055E-3</v>
      </c>
      <c r="H525" s="7">
        <f t="shared" si="53"/>
        <v>0.43740970318791761</v>
      </c>
      <c r="I525">
        <f t="shared" si="51"/>
        <v>5.1907603797923807E-4</v>
      </c>
    </row>
    <row r="526" spans="1:9">
      <c r="A526" s="9" t="s">
        <v>1098</v>
      </c>
      <c r="B526">
        <v>7.63</v>
      </c>
      <c r="C526" s="9">
        <v>495</v>
      </c>
      <c r="D526">
        <f t="shared" si="48"/>
        <v>64.875491480996075</v>
      </c>
      <c r="E526" s="6">
        <f t="shared" si="49"/>
        <v>1.9626198238875811E-4</v>
      </c>
      <c r="F526" s="7">
        <f t="shared" si="52"/>
        <v>0.91278553640382176</v>
      </c>
      <c r="G526" s="6">
        <f t="shared" si="50"/>
        <v>6.6286439080329954E-4</v>
      </c>
      <c r="H526" s="7">
        <f t="shared" si="53"/>
        <v>0.43807256757872093</v>
      </c>
      <c r="I526">
        <f t="shared" si="51"/>
        <v>1.2148780520954139E-3</v>
      </c>
    </row>
    <row r="527" spans="1:9">
      <c r="A527" s="9" t="s">
        <v>57</v>
      </c>
      <c r="B527">
        <v>17.850000000000001</v>
      </c>
      <c r="C527" s="9">
        <v>1155</v>
      </c>
      <c r="D527">
        <f t="shared" si="48"/>
        <v>64.705882352941174</v>
      </c>
      <c r="E527" s="6">
        <f t="shared" si="49"/>
        <v>4.5794462557376895E-4</v>
      </c>
      <c r="F527" s="7">
        <f t="shared" si="52"/>
        <v>0.91324348102939557</v>
      </c>
      <c r="G527" s="6">
        <f t="shared" si="50"/>
        <v>1.550737794998545E-3</v>
      </c>
      <c r="H527" s="7">
        <f t="shared" si="53"/>
        <v>0.43962330537371946</v>
      </c>
      <c r="I527">
        <f t="shared" si="51"/>
        <v>2.2954809042308177E-4</v>
      </c>
    </row>
    <row r="528" spans="1:9">
      <c r="A528" s="9" t="s">
        <v>669</v>
      </c>
      <c r="B528">
        <v>3.37</v>
      </c>
      <c r="C528" s="9">
        <v>217</v>
      </c>
      <c r="D528">
        <f t="shared" si="48"/>
        <v>64.39169139465875</v>
      </c>
      <c r="E528" s="6">
        <f t="shared" si="49"/>
        <v>8.6038081168405078E-5</v>
      </c>
      <c r="F528" s="7">
        <f t="shared" si="52"/>
        <v>0.91332951911056393</v>
      </c>
      <c r="G528" s="6">
        <f t="shared" si="50"/>
        <v>2.9277234561036954E-4</v>
      </c>
      <c r="H528" s="7">
        <f t="shared" si="53"/>
        <v>0.43991607771932983</v>
      </c>
      <c r="I528">
        <f t="shared" si="51"/>
        <v>1.9890040883713267E-4</v>
      </c>
    </row>
    <row r="529" spans="1:9">
      <c r="A529" s="9" t="s">
        <v>86</v>
      </c>
      <c r="B529">
        <v>2.92</v>
      </c>
      <c r="C529" s="9">
        <v>188</v>
      </c>
      <c r="D529">
        <f t="shared" si="48"/>
        <v>64.38356164383562</v>
      </c>
      <c r="E529" s="6">
        <f t="shared" si="49"/>
        <v>7.4539904422397027E-5</v>
      </c>
      <c r="F529" s="7">
        <f t="shared" si="52"/>
        <v>0.91340405901498634</v>
      </c>
      <c r="G529" s="6">
        <f t="shared" si="50"/>
        <v>2.5367811548435577E-4</v>
      </c>
      <c r="H529" s="7">
        <f t="shared" si="53"/>
        <v>0.44016975583481421</v>
      </c>
      <c r="I529">
        <f t="shared" si="51"/>
        <v>2.5083157721006444E-4</v>
      </c>
    </row>
    <row r="530" spans="1:9">
      <c r="A530" s="9" t="s">
        <v>802</v>
      </c>
      <c r="B530">
        <v>3.68</v>
      </c>
      <c r="C530" s="9">
        <v>236</v>
      </c>
      <c r="D530">
        <f t="shared" si="48"/>
        <v>64.130434782608688</v>
      </c>
      <c r="E530" s="6">
        <f t="shared" si="49"/>
        <v>9.3571369381306903E-5</v>
      </c>
      <c r="F530" s="7">
        <f t="shared" si="52"/>
        <v>0.9134976303843676</v>
      </c>
      <c r="G530" s="6">
        <f t="shared" si="50"/>
        <v>3.1970392636384567E-4</v>
      </c>
      <c r="H530" s="7">
        <f t="shared" si="53"/>
        <v>0.44048945976117804</v>
      </c>
      <c r="I530">
        <f t="shared" si="51"/>
        <v>2.7335310165998994E-4</v>
      </c>
    </row>
    <row r="531" spans="1:9">
      <c r="A531" s="9" t="s">
        <v>249</v>
      </c>
      <c r="B531">
        <v>4.01</v>
      </c>
      <c r="C531" s="9">
        <v>257</v>
      </c>
      <c r="D531">
        <f t="shared" si="48"/>
        <v>64.089775561097255</v>
      </c>
      <c r="E531" s="6">
        <f t="shared" si="49"/>
        <v>1.0189763530082997E-4</v>
      </c>
      <c r="F531" s="7">
        <f t="shared" si="52"/>
        <v>0.91359952801966848</v>
      </c>
      <c r="G531" s="6">
        <f t="shared" si="50"/>
        <v>3.4837302845625571E-4</v>
      </c>
      <c r="H531" s="7">
        <f t="shared" si="53"/>
        <v>0.44083783278963429</v>
      </c>
      <c r="I531">
        <f t="shared" si="51"/>
        <v>3.2607816088686681E-4</v>
      </c>
    </row>
    <row r="532" spans="1:9">
      <c r="A532" s="9" t="s">
        <v>551</v>
      </c>
      <c r="B532">
        <v>4.78</v>
      </c>
      <c r="C532" s="9">
        <v>305</v>
      </c>
      <c r="D532">
        <f t="shared" si="48"/>
        <v>63.807531380753133</v>
      </c>
      <c r="E532" s="6">
        <f t="shared" si="49"/>
        <v>1.2092910025973985E-4</v>
      </c>
      <c r="F532" s="7">
        <f t="shared" si="52"/>
        <v>0.91372045711992822</v>
      </c>
      <c r="G532" s="6">
        <f t="shared" si="50"/>
        <v>4.1526760000521259E-4</v>
      </c>
      <c r="H532" s="7">
        <f t="shared" si="53"/>
        <v>0.4412531003896395</v>
      </c>
      <c r="I532">
        <f t="shared" si="51"/>
        <v>4.0538797951389371E-4</v>
      </c>
    </row>
    <row r="533" spans="1:9">
      <c r="A533" s="9" t="s">
        <v>90</v>
      </c>
      <c r="B533">
        <v>5.94</v>
      </c>
      <c r="C533" s="9">
        <v>378</v>
      </c>
      <c r="D533">
        <f t="shared" si="48"/>
        <v>63.636363636363633</v>
      </c>
      <c r="E533" s="6">
        <f t="shared" si="49"/>
        <v>1.4987278655141529E-4</v>
      </c>
      <c r="F533" s="7">
        <f t="shared" si="52"/>
        <v>0.91387032990647965</v>
      </c>
      <c r="G533" s="6">
        <f t="shared" si="50"/>
        <v>5.1604383766338136E-4</v>
      </c>
      <c r="H533" s="7">
        <f t="shared" si="53"/>
        <v>0.4417691442273029</v>
      </c>
      <c r="I533">
        <f t="shared" si="51"/>
        <v>5.4193001867625101E-4</v>
      </c>
    </row>
    <row r="534" spans="1:9">
      <c r="A534" s="9" t="s">
        <v>709</v>
      </c>
      <c r="B534">
        <v>7.94</v>
      </c>
      <c r="C534" s="9">
        <v>505</v>
      </c>
      <c r="D534">
        <f t="shared" si="48"/>
        <v>63.60201511335012</v>
      </c>
      <c r="E534" s="6">
        <f t="shared" si="49"/>
        <v>2.0022687092186435E-4</v>
      </c>
      <c r="F534" s="7">
        <f t="shared" si="52"/>
        <v>0.91407055677740157</v>
      </c>
      <c r="G534" s="6">
        <f t="shared" si="50"/>
        <v>6.8979597155677578E-4</v>
      </c>
      <c r="H534" s="7">
        <f t="shared" si="53"/>
        <v>0.44245894019885967</v>
      </c>
      <c r="I534">
        <f t="shared" si="51"/>
        <v>2.0221656205113847E-3</v>
      </c>
    </row>
    <row r="535" spans="1:9">
      <c r="A535" s="9" t="s">
        <v>1000</v>
      </c>
      <c r="B535">
        <v>29.62</v>
      </c>
      <c r="C535" s="9">
        <v>1881</v>
      </c>
      <c r="D535">
        <f t="shared" si="48"/>
        <v>63.504388926401077</v>
      </c>
      <c r="E535" s="6">
        <f t="shared" si="49"/>
        <v>7.4579553307728083E-4</v>
      </c>
      <c r="F535" s="7">
        <f t="shared" si="52"/>
        <v>0.91481635231047886</v>
      </c>
      <c r="G535" s="6">
        <f t="shared" si="50"/>
        <v>2.5732691029611708E-3</v>
      </c>
      <c r="H535" s="7">
        <f t="shared" si="53"/>
        <v>0.44503220930182086</v>
      </c>
      <c r="I535">
        <f t="shared" si="51"/>
        <v>5.8591207957336966E-4</v>
      </c>
    </row>
    <row r="536" spans="1:9">
      <c r="A536" s="9" t="s">
        <v>1056</v>
      </c>
      <c r="B536">
        <v>8.58</v>
      </c>
      <c r="C536" s="9">
        <v>544</v>
      </c>
      <c r="D536">
        <f t="shared" si="48"/>
        <v>63.403263403263402</v>
      </c>
      <c r="E536" s="6">
        <f t="shared" si="49"/>
        <v>2.1568993620097861E-4</v>
      </c>
      <c r="F536" s="7">
        <f t="shared" si="52"/>
        <v>0.91503204224667989</v>
      </c>
      <c r="G536" s="6">
        <f t="shared" si="50"/>
        <v>7.4539665440266189E-4</v>
      </c>
      <c r="H536" s="7">
        <f t="shared" si="53"/>
        <v>0.44577760595622351</v>
      </c>
      <c r="I536">
        <f t="shared" si="51"/>
        <v>2.6089605440965391E-4</v>
      </c>
    </row>
    <row r="537" spans="1:9">
      <c r="A537" s="9" t="s">
        <v>726</v>
      </c>
      <c r="B537">
        <v>3.82</v>
      </c>
      <c r="C537" s="9">
        <v>242</v>
      </c>
      <c r="D537">
        <f t="shared" si="48"/>
        <v>63.35078534031414</v>
      </c>
      <c r="E537" s="6">
        <f t="shared" si="49"/>
        <v>9.5950302501170639E-5</v>
      </c>
      <c r="F537" s="7">
        <f t="shared" si="52"/>
        <v>0.91512799254918109</v>
      </c>
      <c r="G537" s="6">
        <f t="shared" si="50"/>
        <v>3.3186657573638326E-4</v>
      </c>
      <c r="H537" s="7">
        <f t="shared" si="53"/>
        <v>0.44610947253195987</v>
      </c>
      <c r="I537">
        <f t="shared" si="51"/>
        <v>1.4343101494790345E-4</v>
      </c>
    </row>
    <row r="538" spans="1:9">
      <c r="A538" s="9" t="s">
        <v>474</v>
      </c>
      <c r="B538">
        <v>2.1</v>
      </c>
      <c r="C538" s="9">
        <v>133</v>
      </c>
      <c r="D538">
        <f t="shared" si="48"/>
        <v>63.333333333333329</v>
      </c>
      <c r="E538" s="6">
        <f t="shared" si="49"/>
        <v>5.2733017490312785E-5</v>
      </c>
      <c r="F538" s="7">
        <f t="shared" si="52"/>
        <v>0.9151807255666714</v>
      </c>
      <c r="G538" s="6">
        <f t="shared" si="50"/>
        <v>1.8243974058806411E-4</v>
      </c>
      <c r="H538" s="7">
        <f t="shared" si="53"/>
        <v>0.44629191227254794</v>
      </c>
      <c r="I538">
        <f t="shared" si="51"/>
        <v>4.8240195522930573E-4</v>
      </c>
    </row>
    <row r="539" spans="1:9">
      <c r="A539" s="9" t="s">
        <v>661</v>
      </c>
      <c r="B539">
        <v>7.06</v>
      </c>
      <c r="C539" s="9">
        <v>446</v>
      </c>
      <c r="D539">
        <f t="shared" si="48"/>
        <v>63.172804532577906</v>
      </c>
      <c r="E539" s="6">
        <f t="shared" si="49"/>
        <v>1.768340285765376E-4</v>
      </c>
      <c r="F539" s="7">
        <f t="shared" si="52"/>
        <v>0.91535755959524789</v>
      </c>
      <c r="G539" s="6">
        <f t="shared" si="50"/>
        <v>6.1334503264368219E-4</v>
      </c>
      <c r="H539" s="7">
        <f t="shared" si="53"/>
        <v>0.44690525730519165</v>
      </c>
      <c r="I539">
        <f t="shared" si="51"/>
        <v>2.4199620426090807E-4</v>
      </c>
    </row>
    <row r="540" spans="1:9">
      <c r="A540" s="9" t="s">
        <v>634</v>
      </c>
      <c r="B540">
        <v>3.54</v>
      </c>
      <c r="C540" s="9">
        <v>223</v>
      </c>
      <c r="D540">
        <f t="shared" si="48"/>
        <v>62.994350282485875</v>
      </c>
      <c r="E540" s="6">
        <f t="shared" si="49"/>
        <v>8.8417014288268801E-5</v>
      </c>
      <c r="F540" s="7">
        <f t="shared" si="52"/>
        <v>0.91544597660953619</v>
      </c>
      <c r="G540" s="6">
        <f t="shared" si="50"/>
        <v>3.0754127699130808E-4</v>
      </c>
      <c r="H540" s="7">
        <f t="shared" si="53"/>
        <v>0.44721279858218294</v>
      </c>
      <c r="I540">
        <f t="shared" si="51"/>
        <v>1.4705273368365024E-4</v>
      </c>
    </row>
    <row r="541" spans="1:9">
      <c r="A541" s="9" t="s">
        <v>296</v>
      </c>
      <c r="B541">
        <v>2.15</v>
      </c>
      <c r="C541" s="9">
        <v>135</v>
      </c>
      <c r="D541">
        <f t="shared" si="48"/>
        <v>62.79069767441861</v>
      </c>
      <c r="E541" s="6">
        <f t="shared" si="49"/>
        <v>5.352599519693403E-5</v>
      </c>
      <c r="F541" s="7">
        <f t="shared" si="52"/>
        <v>0.91549950260473312</v>
      </c>
      <c r="G541" s="6">
        <f t="shared" si="50"/>
        <v>1.8678354393539896E-4</v>
      </c>
      <c r="H541" s="7">
        <f t="shared" si="53"/>
        <v>0.44739958212611836</v>
      </c>
      <c r="I541">
        <f t="shared" si="51"/>
        <v>2.3669768486805909E-4</v>
      </c>
    </row>
    <row r="542" spans="1:9">
      <c r="A542" s="9" t="s">
        <v>146</v>
      </c>
      <c r="B542">
        <v>3.46</v>
      </c>
      <c r="C542" s="9">
        <v>217</v>
      </c>
      <c r="D542">
        <f t="shared" si="48"/>
        <v>62.716763005780351</v>
      </c>
      <c r="E542" s="6">
        <f t="shared" si="49"/>
        <v>8.6038081168405078E-5</v>
      </c>
      <c r="F542" s="7">
        <f t="shared" si="52"/>
        <v>0.91558554068590148</v>
      </c>
      <c r="G542" s="6">
        <f t="shared" si="50"/>
        <v>3.0059119163557227E-4</v>
      </c>
      <c r="H542" s="7">
        <f t="shared" si="53"/>
        <v>0.44770017331775391</v>
      </c>
      <c r="I542">
        <f t="shared" si="51"/>
        <v>9.0377930804735884E-4</v>
      </c>
    </row>
    <row r="543" spans="1:9">
      <c r="A543" s="9" t="s">
        <v>1072</v>
      </c>
      <c r="B543">
        <v>13.21</v>
      </c>
      <c r="C543" s="9">
        <v>828</v>
      </c>
      <c r="D543">
        <f t="shared" si="48"/>
        <v>62.679788039364112</v>
      </c>
      <c r="E543" s="6">
        <f t="shared" si="49"/>
        <v>3.282927705411954E-4</v>
      </c>
      <c r="F543" s="7">
        <f t="shared" si="52"/>
        <v>0.91591383345644273</v>
      </c>
      <c r="G543" s="6">
        <f t="shared" si="50"/>
        <v>1.14763284436587E-3</v>
      </c>
      <c r="H543" s="7">
        <f t="shared" si="53"/>
        <v>0.44884780616211978</v>
      </c>
      <c r="I543">
        <f t="shared" si="51"/>
        <v>1.7929004083933053E-4</v>
      </c>
    </row>
    <row r="544" spans="1:9">
      <c r="A544" s="9" t="s">
        <v>219</v>
      </c>
      <c r="B544">
        <v>2.62</v>
      </c>
      <c r="C544" s="9">
        <v>164</v>
      </c>
      <c r="D544">
        <f t="shared" si="48"/>
        <v>62.595419847328245</v>
      </c>
      <c r="E544" s="6">
        <f t="shared" si="49"/>
        <v>6.5024171942942082E-5</v>
      </c>
      <c r="F544" s="7">
        <f t="shared" si="52"/>
        <v>0.91597885762838571</v>
      </c>
      <c r="G544" s="6">
        <f t="shared" si="50"/>
        <v>2.2761529540034665E-4</v>
      </c>
      <c r="H544" s="7">
        <f t="shared" si="53"/>
        <v>0.44907542145752011</v>
      </c>
      <c r="I544">
        <f t="shared" si="51"/>
        <v>5.0845960884893238E-4</v>
      </c>
    </row>
    <row r="545" spans="1:9">
      <c r="A545" s="9" t="s">
        <v>380</v>
      </c>
      <c r="B545">
        <v>7.43</v>
      </c>
      <c r="C545" s="9">
        <v>465</v>
      </c>
      <c r="D545">
        <f t="shared" si="48"/>
        <v>62.584118438761777</v>
      </c>
      <c r="E545" s="6">
        <f t="shared" si="49"/>
        <v>1.8436731678943944E-4</v>
      </c>
      <c r="F545" s="7">
        <f t="shared" si="52"/>
        <v>0.9161632249451751</v>
      </c>
      <c r="G545" s="6">
        <f t="shared" si="50"/>
        <v>6.4548917741396011E-4</v>
      </c>
      <c r="H545" s="7">
        <f t="shared" si="53"/>
        <v>0.44972091063493408</v>
      </c>
      <c r="I545">
        <f t="shared" si="51"/>
        <v>7.4392184565857944E-4</v>
      </c>
    </row>
    <row r="546" spans="1:9">
      <c r="A546" s="9" t="s">
        <v>476</v>
      </c>
      <c r="B546">
        <v>10.87</v>
      </c>
      <c r="C546" s="9">
        <v>680</v>
      </c>
      <c r="D546">
        <f t="shared" si="48"/>
        <v>62.557497700092</v>
      </c>
      <c r="E546" s="6">
        <f t="shared" si="49"/>
        <v>2.6961242025122327E-4</v>
      </c>
      <c r="F546" s="7">
        <f t="shared" si="52"/>
        <v>0.91643283736542636</v>
      </c>
      <c r="G546" s="6">
        <f t="shared" si="50"/>
        <v>9.4434284771059836E-4</v>
      </c>
      <c r="H546" s="7">
        <f t="shared" si="53"/>
        <v>0.45066525348264469</v>
      </c>
      <c r="I546">
        <f t="shared" si="51"/>
        <v>7.1345512190695848E-4</v>
      </c>
    </row>
    <row r="547" spans="1:9">
      <c r="A547" s="9" t="s">
        <v>19</v>
      </c>
      <c r="B547">
        <v>10.42</v>
      </c>
      <c r="C547" s="9">
        <v>650</v>
      </c>
      <c r="D547">
        <f t="shared" si="48"/>
        <v>62.380038387715935</v>
      </c>
      <c r="E547" s="6">
        <f t="shared" si="49"/>
        <v>2.5771775465190458E-4</v>
      </c>
      <c r="F547" s="7">
        <f t="shared" si="52"/>
        <v>0.91669055512007824</v>
      </c>
      <c r="G547" s="6">
        <f t="shared" si="50"/>
        <v>9.052486175845847E-4</v>
      </c>
      <c r="H547" s="7">
        <f t="shared" si="53"/>
        <v>0.45157050210022925</v>
      </c>
      <c r="I547">
        <f t="shared" si="51"/>
        <v>3.0744478270305908E-4</v>
      </c>
    </row>
    <row r="548" spans="1:9">
      <c r="A548" s="9" t="s">
        <v>241</v>
      </c>
      <c r="B548">
        <v>4.49</v>
      </c>
      <c r="C548" s="9">
        <v>280</v>
      </c>
      <c r="D548">
        <f t="shared" si="48"/>
        <v>62.360801781737187</v>
      </c>
      <c r="E548" s="6">
        <f t="shared" si="49"/>
        <v>1.1101687892697429E-4</v>
      </c>
      <c r="F548" s="7">
        <f t="shared" si="52"/>
        <v>0.91680157199900525</v>
      </c>
      <c r="G548" s="6">
        <f t="shared" si="50"/>
        <v>3.9007354059067043E-4</v>
      </c>
      <c r="H548" s="7">
        <f t="shared" si="53"/>
        <v>0.45196057564081993</v>
      </c>
      <c r="I548">
        <f t="shared" si="51"/>
        <v>9.8919957425075422E-4</v>
      </c>
    </row>
    <row r="549" spans="1:9">
      <c r="A549" s="9" t="s">
        <v>372</v>
      </c>
      <c r="B549">
        <v>14.44</v>
      </c>
      <c r="C549" s="9">
        <v>898</v>
      </c>
      <c r="D549">
        <f t="shared" si="48"/>
        <v>62.18836565096953</v>
      </c>
      <c r="E549" s="6">
        <f t="shared" si="49"/>
        <v>3.5604699027293895E-4</v>
      </c>
      <c r="F549" s="7">
        <f t="shared" si="52"/>
        <v>0.91715761898927817</v>
      </c>
      <c r="G549" s="6">
        <f t="shared" si="50"/>
        <v>1.2544904067103074E-3</v>
      </c>
      <c r="H549" s="7">
        <f t="shared" si="53"/>
        <v>0.45321506604753026</v>
      </c>
      <c r="I549">
        <f t="shared" si="51"/>
        <v>3.658274617696633E-4</v>
      </c>
    </row>
    <row r="550" spans="1:9">
      <c r="A550" s="9" t="s">
        <v>16</v>
      </c>
      <c r="B550">
        <v>5.34</v>
      </c>
      <c r="C550" s="9">
        <v>332</v>
      </c>
      <c r="D550">
        <f t="shared" si="48"/>
        <v>62.172284644194761</v>
      </c>
      <c r="E550" s="6">
        <f t="shared" si="49"/>
        <v>1.3163429929912665E-4</v>
      </c>
      <c r="F550" s="7">
        <f t="shared" si="52"/>
        <v>0.91728925328857724</v>
      </c>
      <c r="G550" s="6">
        <f t="shared" si="50"/>
        <v>4.6391819749536301E-4</v>
      </c>
      <c r="H550" s="7">
        <f t="shared" si="53"/>
        <v>0.45367898424502562</v>
      </c>
      <c r="I550">
        <f t="shared" si="51"/>
        <v>4.9681060158635049E-4</v>
      </c>
    </row>
    <row r="551" spans="1:9">
      <c r="A551" s="9" t="s">
        <v>229</v>
      </c>
      <c r="B551">
        <v>7.25</v>
      </c>
      <c r="C551" s="9">
        <v>450</v>
      </c>
      <c r="D551">
        <f t="shared" si="48"/>
        <v>62.068965517241381</v>
      </c>
      <c r="E551" s="6">
        <f t="shared" si="49"/>
        <v>1.7841998398978009E-4</v>
      </c>
      <c r="F551" s="7">
        <f t="shared" si="52"/>
        <v>0.91746767327256706</v>
      </c>
      <c r="G551" s="6">
        <f t="shared" si="50"/>
        <v>6.2985148536355464E-4</v>
      </c>
      <c r="H551" s="7">
        <f t="shared" si="53"/>
        <v>0.45430883573038916</v>
      </c>
      <c r="I551">
        <f t="shared" si="51"/>
        <v>9.7313184766850691E-4</v>
      </c>
    </row>
    <row r="552" spans="1:9">
      <c r="A552" s="9" t="s">
        <v>1070</v>
      </c>
      <c r="B552">
        <v>14.2</v>
      </c>
      <c r="C552" s="9">
        <v>881</v>
      </c>
      <c r="D552">
        <f t="shared" si="48"/>
        <v>62.042253521126767</v>
      </c>
      <c r="E552" s="6">
        <f t="shared" si="49"/>
        <v>3.493066797666584E-4</v>
      </c>
      <c r="F552" s="7">
        <f t="shared" si="52"/>
        <v>0.91781697995233369</v>
      </c>
      <c r="G552" s="6">
        <f t="shared" si="50"/>
        <v>1.2336401506431E-3</v>
      </c>
      <c r="H552" s="7">
        <f t="shared" si="53"/>
        <v>0.45554247588103225</v>
      </c>
      <c r="I552">
        <f t="shared" si="51"/>
        <v>2.4209462473551158E-4</v>
      </c>
    </row>
    <row r="553" spans="1:9">
      <c r="A553" s="9" t="s">
        <v>619</v>
      </c>
      <c r="B553">
        <v>3.53</v>
      </c>
      <c r="C553" s="9">
        <v>218</v>
      </c>
      <c r="D553">
        <f t="shared" si="48"/>
        <v>61.756373937677054</v>
      </c>
      <c r="E553" s="6">
        <f t="shared" si="49"/>
        <v>8.6434570021715694E-5</v>
      </c>
      <c r="F553" s="7">
        <f t="shared" si="52"/>
        <v>0.91790341452235535</v>
      </c>
      <c r="G553" s="6">
        <f t="shared" si="50"/>
        <v>3.066725163218411E-4</v>
      </c>
      <c r="H553" s="7">
        <f t="shared" si="53"/>
        <v>0.45584914839735408</v>
      </c>
      <c r="I553">
        <f t="shared" si="51"/>
        <v>1.2266453372567487E-3</v>
      </c>
    </row>
    <row r="554" spans="1:9">
      <c r="A554" s="9" t="s">
        <v>101</v>
      </c>
      <c r="B554">
        <v>17.88</v>
      </c>
      <c r="C554" s="9">
        <v>1102</v>
      </c>
      <c r="D554">
        <f t="shared" si="48"/>
        <v>61.633109619686806</v>
      </c>
      <c r="E554" s="6">
        <f t="shared" si="49"/>
        <v>4.3693071634830596E-4</v>
      </c>
      <c r="F554" s="7">
        <f t="shared" si="52"/>
        <v>0.91834034523870367</v>
      </c>
      <c r="G554" s="6">
        <f t="shared" si="50"/>
        <v>1.5533440770069456E-3</v>
      </c>
      <c r="H554" s="7">
        <f t="shared" si="53"/>
        <v>0.45740249247436104</v>
      </c>
      <c r="I554">
        <f t="shared" si="51"/>
        <v>2.264648682145376E-4</v>
      </c>
    </row>
    <row r="555" spans="1:9">
      <c r="A555" s="9" t="s">
        <v>126</v>
      </c>
      <c r="B555">
        <v>3.3</v>
      </c>
      <c r="C555" s="9">
        <v>203</v>
      </c>
      <c r="D555">
        <f t="shared" si="48"/>
        <v>61.515151515151516</v>
      </c>
      <c r="E555" s="6">
        <f t="shared" si="49"/>
        <v>8.048723722205636E-5</v>
      </c>
      <c r="F555" s="7">
        <f t="shared" si="52"/>
        <v>0.91842083247592576</v>
      </c>
      <c r="G555" s="6">
        <f t="shared" si="50"/>
        <v>2.8669102092410072E-4</v>
      </c>
      <c r="H555" s="7">
        <f t="shared" si="53"/>
        <v>0.45768918349528515</v>
      </c>
      <c r="I555">
        <f t="shared" si="51"/>
        <v>2.7328103018819938E-4</v>
      </c>
    </row>
    <row r="556" spans="1:9">
      <c r="A556" s="9" t="s">
        <v>212</v>
      </c>
      <c r="B556">
        <v>3.98</v>
      </c>
      <c r="C556" s="9">
        <v>244</v>
      </c>
      <c r="D556">
        <f t="shared" si="48"/>
        <v>61.306532663316581</v>
      </c>
      <c r="E556" s="6">
        <f t="shared" si="49"/>
        <v>9.6743280207791884E-5</v>
      </c>
      <c r="F556" s="7">
        <f t="shared" si="52"/>
        <v>0.91851757575613358</v>
      </c>
      <c r="G556" s="6">
        <f t="shared" si="50"/>
        <v>3.4576674644785482E-4</v>
      </c>
      <c r="H556" s="7">
        <f t="shared" si="53"/>
        <v>0.45803495024173302</v>
      </c>
      <c r="I556">
        <f t="shared" si="51"/>
        <v>6.6677533509668097E-4</v>
      </c>
    </row>
    <row r="557" spans="1:9">
      <c r="A557" s="9" t="s">
        <v>776</v>
      </c>
      <c r="B557">
        <v>9.7100000000000009</v>
      </c>
      <c r="C557" s="9">
        <v>595</v>
      </c>
      <c r="D557">
        <f t="shared" si="48"/>
        <v>61.277033985581866</v>
      </c>
      <c r="E557" s="6">
        <f t="shared" si="49"/>
        <v>2.3591086771982035E-4</v>
      </c>
      <c r="F557" s="7">
        <f t="shared" si="52"/>
        <v>0.91875348662385337</v>
      </c>
      <c r="G557" s="6">
        <f t="shared" si="50"/>
        <v>8.4356661005242982E-4</v>
      </c>
      <c r="H557" s="7">
        <f t="shared" si="53"/>
        <v>0.45887851685178543</v>
      </c>
      <c r="I557">
        <f t="shared" si="51"/>
        <v>2.045839595813892E-3</v>
      </c>
    </row>
    <row r="558" spans="1:9">
      <c r="A558" s="9" t="s">
        <v>1066</v>
      </c>
      <c r="B558">
        <v>29.78</v>
      </c>
      <c r="C558" s="9">
        <v>1820</v>
      </c>
      <c r="D558">
        <f t="shared" si="48"/>
        <v>61.114842175957016</v>
      </c>
      <c r="E558" s="6">
        <f t="shared" si="49"/>
        <v>7.216097130253329E-4</v>
      </c>
      <c r="F558" s="7">
        <f t="shared" si="52"/>
        <v>0.91947509633687874</v>
      </c>
      <c r="G558" s="6">
        <f t="shared" si="50"/>
        <v>2.5871692736726425E-3</v>
      </c>
      <c r="H558" s="7">
        <f t="shared" si="53"/>
        <v>0.46146568612545807</v>
      </c>
      <c r="I558">
        <f t="shared" si="51"/>
        <v>3.4218262830226776E-4</v>
      </c>
    </row>
    <row r="559" spans="1:9">
      <c r="A559" s="9" t="s">
        <v>1022</v>
      </c>
      <c r="B559">
        <v>4.9800000000000004</v>
      </c>
      <c r="C559" s="9">
        <v>304</v>
      </c>
      <c r="D559">
        <f t="shared" si="48"/>
        <v>61.044176706827301</v>
      </c>
      <c r="E559" s="6">
        <f t="shared" si="49"/>
        <v>1.2053261140642922E-4</v>
      </c>
      <c r="F559" s="7">
        <f t="shared" si="52"/>
        <v>0.91959562894828517</v>
      </c>
      <c r="G559" s="6">
        <f t="shared" si="50"/>
        <v>4.3264281339455203E-4</v>
      </c>
      <c r="H559" s="7">
        <f t="shared" si="53"/>
        <v>0.46189832893885263</v>
      </c>
      <c r="I559">
        <f t="shared" si="51"/>
        <v>8.302922566594817E-4</v>
      </c>
    </row>
    <row r="560" spans="1:9">
      <c r="A560" s="9" t="s">
        <v>191</v>
      </c>
      <c r="B560">
        <v>12.08</v>
      </c>
      <c r="C560" s="9">
        <v>736</v>
      </c>
      <c r="D560">
        <f t="shared" si="48"/>
        <v>60.927152317880797</v>
      </c>
      <c r="E560" s="6">
        <f t="shared" si="49"/>
        <v>2.9181579603661814E-4</v>
      </c>
      <c r="F560" s="7">
        <f t="shared" si="52"/>
        <v>0.91988744474432182</v>
      </c>
      <c r="G560" s="6">
        <f t="shared" si="50"/>
        <v>1.0494628887161021E-3</v>
      </c>
      <c r="H560" s="7">
        <f t="shared" si="53"/>
        <v>0.46294779182756873</v>
      </c>
      <c r="I560">
        <f t="shared" si="51"/>
        <v>1.1197497406547074E-3</v>
      </c>
    </row>
    <row r="561" spans="1:9">
      <c r="A561" s="9" t="s">
        <v>347</v>
      </c>
      <c r="B561">
        <v>16.29</v>
      </c>
      <c r="C561" s="9">
        <v>992</v>
      </c>
      <c r="D561">
        <f t="shared" si="48"/>
        <v>60.896255371393494</v>
      </c>
      <c r="E561" s="6">
        <f t="shared" si="49"/>
        <v>3.9331694248413745E-4</v>
      </c>
      <c r="F561" s="7">
        <f t="shared" si="52"/>
        <v>0.92028076168680595</v>
      </c>
      <c r="G561" s="6">
        <f t="shared" si="50"/>
        <v>1.4152111305616971E-3</v>
      </c>
      <c r="H561" s="7">
        <f t="shared" si="53"/>
        <v>0.46436300295813043</v>
      </c>
      <c r="I561">
        <f t="shared" si="51"/>
        <v>6.4418958549072869E-4</v>
      </c>
    </row>
    <row r="562" spans="1:9">
      <c r="A562" s="9" t="s">
        <v>213</v>
      </c>
      <c r="B562">
        <v>9.3699999999999992</v>
      </c>
      <c r="C562" s="9">
        <v>570</v>
      </c>
      <c r="D562">
        <f t="shared" si="48"/>
        <v>60.832443970117403</v>
      </c>
      <c r="E562" s="6">
        <f t="shared" si="49"/>
        <v>2.2599864638705479E-4</v>
      </c>
      <c r="F562" s="7">
        <f t="shared" si="52"/>
        <v>0.92050676033319301</v>
      </c>
      <c r="G562" s="6">
        <f t="shared" si="50"/>
        <v>8.1402874729055263E-4</v>
      </c>
      <c r="H562" s="7">
        <f t="shared" si="53"/>
        <v>0.46517703170542096</v>
      </c>
      <c r="I562">
        <f t="shared" si="51"/>
        <v>1.6844532831700176E-4</v>
      </c>
    </row>
    <row r="563" spans="1:9">
      <c r="A563" s="9" t="s">
        <v>93</v>
      </c>
      <c r="B563">
        <v>2.4500000000000002</v>
      </c>
      <c r="C563" s="9">
        <v>149</v>
      </c>
      <c r="D563">
        <f t="shared" si="48"/>
        <v>60.816326530612244</v>
      </c>
      <c r="E563" s="6">
        <f t="shared" si="49"/>
        <v>5.9076839143282748E-5</v>
      </c>
      <c r="F563" s="7">
        <f t="shared" si="52"/>
        <v>0.92056583717233631</v>
      </c>
      <c r="G563" s="6">
        <f t="shared" si="50"/>
        <v>2.1284636401940814E-4</v>
      </c>
      <c r="H563" s="7">
        <f t="shared" si="53"/>
        <v>0.46538987806944038</v>
      </c>
      <c r="I563">
        <f t="shared" si="51"/>
        <v>3.3141525498558977E-4</v>
      </c>
    </row>
    <row r="564" spans="1:9">
      <c r="A564" s="9" t="s">
        <v>384</v>
      </c>
      <c r="B564">
        <v>4.82</v>
      </c>
      <c r="C564" s="9">
        <v>293</v>
      </c>
      <c r="D564">
        <f t="shared" si="48"/>
        <v>60.788381742738586</v>
      </c>
      <c r="E564" s="6">
        <f t="shared" si="49"/>
        <v>1.1617123402001238E-4</v>
      </c>
      <c r="F564" s="7">
        <f t="shared" si="52"/>
        <v>0.92068200840635628</v>
      </c>
      <c r="G564" s="6">
        <f t="shared" si="50"/>
        <v>4.1874264268308047E-4</v>
      </c>
      <c r="H564" s="7">
        <f t="shared" si="53"/>
        <v>0.46580862071212348</v>
      </c>
      <c r="I564">
        <f t="shared" si="51"/>
        <v>6.7636551267991063E-4</v>
      </c>
    </row>
    <row r="565" spans="1:9">
      <c r="A565" s="9" t="s">
        <v>419</v>
      </c>
      <c r="B565">
        <v>9.83</v>
      </c>
      <c r="C565" s="9">
        <v>595</v>
      </c>
      <c r="D565">
        <f t="shared" si="48"/>
        <v>60.528992878942013</v>
      </c>
      <c r="E565" s="6">
        <f t="shared" si="49"/>
        <v>2.3591086771982035E-4</v>
      </c>
      <c r="F565" s="7">
        <f t="shared" si="52"/>
        <v>0.92091791927407607</v>
      </c>
      <c r="G565" s="6">
        <f t="shared" si="50"/>
        <v>8.5399173808603339E-4</v>
      </c>
      <c r="H565" s="7">
        <f t="shared" si="53"/>
        <v>0.46666261245020951</v>
      </c>
      <c r="I565">
        <f t="shared" si="51"/>
        <v>4.2948073569415435E-4</v>
      </c>
    </row>
    <row r="566" spans="1:9">
      <c r="A566" s="9" t="s">
        <v>300</v>
      </c>
      <c r="B566">
        <v>6.24</v>
      </c>
      <c r="C566" s="9">
        <v>377</v>
      </c>
      <c r="D566">
        <f t="shared" si="48"/>
        <v>60.416666666666664</v>
      </c>
      <c r="E566" s="6">
        <f t="shared" si="49"/>
        <v>1.4947629769810467E-4</v>
      </c>
      <c r="F566" s="7">
        <f t="shared" si="52"/>
        <v>0.92106739557177419</v>
      </c>
      <c r="G566" s="6">
        <f t="shared" si="50"/>
        <v>5.4210665774739051E-4</v>
      </c>
      <c r="H566" s="7">
        <f t="shared" si="53"/>
        <v>0.46720471910795691</v>
      </c>
      <c r="I566">
        <f t="shared" si="51"/>
        <v>3.0422323951095898E-4</v>
      </c>
    </row>
    <row r="567" spans="1:9">
      <c r="A567" s="9" t="s">
        <v>705</v>
      </c>
      <c r="B567">
        <v>4.42</v>
      </c>
      <c r="C567" s="9">
        <v>267</v>
      </c>
      <c r="D567">
        <f t="shared" si="48"/>
        <v>60.407239819004523</v>
      </c>
      <c r="E567" s="6">
        <f t="shared" si="49"/>
        <v>1.058625238339362E-4</v>
      </c>
      <c r="F567" s="7">
        <f t="shared" si="52"/>
        <v>0.92117325809560813</v>
      </c>
      <c r="G567" s="6">
        <f t="shared" si="50"/>
        <v>3.8399221590440161E-4</v>
      </c>
      <c r="H567" s="7">
        <f t="shared" si="53"/>
        <v>0.46758871132386132</v>
      </c>
      <c r="I567">
        <f t="shared" si="51"/>
        <v>2.6368094645462525E-4</v>
      </c>
    </row>
    <row r="568" spans="1:9">
      <c r="A568" s="9" t="s">
        <v>117</v>
      </c>
      <c r="B568">
        <v>3.83</v>
      </c>
      <c r="C568" s="9">
        <v>231</v>
      </c>
      <c r="D568">
        <f t="shared" si="48"/>
        <v>60.313315926892948</v>
      </c>
      <c r="E568" s="6">
        <f t="shared" si="49"/>
        <v>9.1588925114753782E-5</v>
      </c>
      <c r="F568" s="7">
        <f t="shared" si="52"/>
        <v>0.92126484702072287</v>
      </c>
      <c r="G568" s="6">
        <f t="shared" si="50"/>
        <v>3.3273533640585024E-4</v>
      </c>
      <c r="H568" s="7">
        <f t="shared" si="53"/>
        <v>0.46792144666026719</v>
      </c>
      <c r="I568">
        <f t="shared" si="51"/>
        <v>5.6889001550053386E-4</v>
      </c>
    </row>
    <row r="569" spans="1:9">
      <c r="A569" s="9" t="s">
        <v>152</v>
      </c>
      <c r="B569">
        <v>8.26</v>
      </c>
      <c r="C569" s="9">
        <v>497</v>
      </c>
      <c r="D569">
        <f t="shared" si="48"/>
        <v>60.16949152542373</v>
      </c>
      <c r="E569" s="6">
        <f t="shared" si="49"/>
        <v>1.9705496009537937E-4</v>
      </c>
      <c r="F569" s="7">
        <f t="shared" si="52"/>
        <v>0.92146190198081823</v>
      </c>
      <c r="G569" s="6">
        <f t="shared" si="50"/>
        <v>7.1759631297971878E-4</v>
      </c>
      <c r="H569" s="7">
        <f t="shared" si="53"/>
        <v>0.46863904297324693</v>
      </c>
      <c r="I569">
        <f t="shared" si="51"/>
        <v>4.0998104005252056E-4</v>
      </c>
    </row>
    <row r="570" spans="1:9">
      <c r="A570" s="9" t="s">
        <v>394</v>
      </c>
      <c r="B570">
        <v>5.95</v>
      </c>
      <c r="C570" s="9">
        <v>357</v>
      </c>
      <c r="D570">
        <f t="shared" si="48"/>
        <v>60</v>
      </c>
      <c r="E570" s="6">
        <f t="shared" si="49"/>
        <v>1.4154652063189222E-4</v>
      </c>
      <c r="F570" s="7">
        <f t="shared" si="52"/>
        <v>0.92160344850145015</v>
      </c>
      <c r="G570" s="6">
        <f t="shared" si="50"/>
        <v>5.1691259833284834E-4</v>
      </c>
      <c r="H570" s="7">
        <f t="shared" si="53"/>
        <v>0.4691559555715798</v>
      </c>
      <c r="I570">
        <f t="shared" si="51"/>
        <v>3.8826646677136978E-4</v>
      </c>
    </row>
    <row r="571" spans="1:9">
      <c r="A571" s="9" t="s">
        <v>380</v>
      </c>
      <c r="B571">
        <v>5.63</v>
      </c>
      <c r="C571" s="9">
        <v>336</v>
      </c>
      <c r="D571">
        <f t="shared" si="48"/>
        <v>59.680284191829486</v>
      </c>
      <c r="E571" s="6">
        <f t="shared" si="49"/>
        <v>1.3322025471236915E-4</v>
      </c>
      <c r="F571" s="7">
        <f t="shared" si="52"/>
        <v>0.92173666875616256</v>
      </c>
      <c r="G571" s="6">
        <f t="shared" si="50"/>
        <v>4.8911225690990523E-4</v>
      </c>
      <c r="H571" s="7">
        <f t="shared" si="53"/>
        <v>0.46964506782848969</v>
      </c>
      <c r="I571">
        <f t="shared" si="51"/>
        <v>3.9048256343332532E-4</v>
      </c>
    </row>
    <row r="572" spans="1:9">
      <c r="A572" s="9" t="s">
        <v>538</v>
      </c>
      <c r="B572">
        <v>5.66</v>
      </c>
      <c r="C572" s="9">
        <v>337</v>
      </c>
      <c r="D572">
        <f t="shared" si="48"/>
        <v>59.540636042402824</v>
      </c>
      <c r="E572" s="6">
        <f t="shared" si="49"/>
        <v>1.3361674356567976E-4</v>
      </c>
      <c r="F572" s="7">
        <f t="shared" si="52"/>
        <v>0.92187028549972827</v>
      </c>
      <c r="G572" s="6">
        <f t="shared" si="50"/>
        <v>4.9171853891830607E-4</v>
      </c>
      <c r="H572" s="7">
        <f t="shared" si="53"/>
        <v>0.47013678636740802</v>
      </c>
      <c r="I572">
        <f t="shared" si="51"/>
        <v>4.6990882608627382E-4</v>
      </c>
    </row>
    <row r="573" spans="1:9">
      <c r="A573" s="9" t="s">
        <v>952</v>
      </c>
      <c r="B573">
        <v>6.81</v>
      </c>
      <c r="C573" s="9">
        <v>405</v>
      </c>
      <c r="D573">
        <f t="shared" si="48"/>
        <v>59.471365638766521</v>
      </c>
      <c r="E573" s="6">
        <f t="shared" si="49"/>
        <v>1.605779855908021E-4</v>
      </c>
      <c r="F573" s="7">
        <f t="shared" si="52"/>
        <v>0.92203086348531904</v>
      </c>
      <c r="G573" s="6">
        <f t="shared" si="50"/>
        <v>5.9162601590700785E-4</v>
      </c>
      <c r="H573" s="7">
        <f t="shared" si="53"/>
        <v>0.47072841238331503</v>
      </c>
      <c r="I573">
        <f t="shared" si="51"/>
        <v>1.4311442628073823E-3</v>
      </c>
    </row>
    <row r="574" spans="1:9">
      <c r="A574" s="9" t="s">
        <v>183</v>
      </c>
      <c r="B574">
        <v>20.73</v>
      </c>
      <c r="C574" s="9">
        <v>1229</v>
      </c>
      <c r="D574">
        <f t="shared" si="48"/>
        <v>59.286058851905452</v>
      </c>
      <c r="E574" s="6">
        <f t="shared" si="49"/>
        <v>4.8728480071875502E-4</v>
      </c>
      <c r="F574" s="7">
        <f t="shared" si="52"/>
        <v>0.92251814828603784</v>
      </c>
      <c r="G574" s="6">
        <f t="shared" si="50"/>
        <v>1.8009408678050329E-3</v>
      </c>
      <c r="H574" s="7">
        <f t="shared" si="53"/>
        <v>0.47252935325112005</v>
      </c>
      <c r="I574">
        <f t="shared" si="51"/>
        <v>2.6867196838703533E-4</v>
      </c>
    </row>
    <row r="575" spans="1:9">
      <c r="A575" s="9" t="s">
        <v>242</v>
      </c>
      <c r="B575">
        <v>3.89</v>
      </c>
      <c r="C575" s="9">
        <v>230</v>
      </c>
      <c r="D575">
        <f t="shared" si="48"/>
        <v>59.125964010282772</v>
      </c>
      <c r="E575" s="6">
        <f t="shared" si="49"/>
        <v>9.1192436261443166E-5</v>
      </c>
      <c r="F575" s="7">
        <f t="shared" si="52"/>
        <v>0.92260934072229928</v>
      </c>
      <c r="G575" s="6">
        <f t="shared" si="50"/>
        <v>3.3794790042265208E-4</v>
      </c>
      <c r="H575" s="7">
        <f t="shared" si="53"/>
        <v>0.47286730115154268</v>
      </c>
      <c r="I575">
        <f t="shared" si="51"/>
        <v>1.9531883327814636E-3</v>
      </c>
    </row>
    <row r="576" spans="1:9">
      <c r="A576" s="9" t="s">
        <v>181</v>
      </c>
      <c r="B576">
        <v>28.27</v>
      </c>
      <c r="C576" s="9">
        <v>1668</v>
      </c>
      <c r="D576">
        <f t="shared" si="48"/>
        <v>59.002476123098695</v>
      </c>
      <c r="E576" s="6">
        <f t="shared" si="49"/>
        <v>6.613434073221182E-4</v>
      </c>
      <c r="F576" s="7">
        <f t="shared" si="52"/>
        <v>0.92327068412962143</v>
      </c>
      <c r="G576" s="6">
        <f t="shared" si="50"/>
        <v>2.4559864125831294E-3</v>
      </c>
      <c r="H576" s="7">
        <f t="shared" si="53"/>
        <v>0.47532328756412584</v>
      </c>
      <c r="I576">
        <f t="shared" si="51"/>
        <v>4.7674649098222721E-4</v>
      </c>
    </row>
    <row r="577" spans="1:9">
      <c r="A577" s="9" t="s">
        <v>1025</v>
      </c>
      <c r="B577">
        <v>6.9</v>
      </c>
      <c r="C577" s="9">
        <v>407</v>
      </c>
      <c r="D577">
        <f t="shared" si="48"/>
        <v>58.985507246376805</v>
      </c>
      <c r="E577" s="6">
        <f t="shared" si="49"/>
        <v>1.6137096329742334E-4</v>
      </c>
      <c r="F577" s="7">
        <f t="shared" si="52"/>
        <v>0.92343205509291881</v>
      </c>
      <c r="G577" s="6">
        <f t="shared" si="50"/>
        <v>5.9944486193221069E-4</v>
      </c>
      <c r="H577" s="7">
        <f t="shared" si="53"/>
        <v>0.47592273242605804</v>
      </c>
      <c r="I577">
        <f t="shared" si="51"/>
        <v>3.5881040492685701E-4</v>
      </c>
    </row>
    <row r="578" spans="1:9">
      <c r="A578" s="9" t="s">
        <v>838</v>
      </c>
      <c r="B578">
        <v>5.19</v>
      </c>
      <c r="C578" s="9">
        <v>305</v>
      </c>
      <c r="D578">
        <f t="shared" ref="D578:D641" si="54">C578/B578</f>
        <v>58.766859344894023</v>
      </c>
      <c r="E578" s="6">
        <f t="shared" si="49"/>
        <v>1.2092910025973985E-4</v>
      </c>
      <c r="F578" s="7">
        <f t="shared" si="52"/>
        <v>0.92355298419317855</v>
      </c>
      <c r="G578" s="6">
        <f t="shared" si="50"/>
        <v>4.5088678745335844E-4</v>
      </c>
      <c r="H578" s="7">
        <f t="shared" si="53"/>
        <v>0.4763736192135114</v>
      </c>
      <c r="I578">
        <f t="shared" si="51"/>
        <v>2.1595652769135221E-4</v>
      </c>
    </row>
    <row r="579" spans="1:9">
      <c r="A579" s="9" t="s">
        <v>637</v>
      </c>
      <c r="B579">
        <v>3.12</v>
      </c>
      <c r="C579" s="9">
        <v>182</v>
      </c>
      <c r="D579">
        <f t="shared" si="54"/>
        <v>58.333333333333329</v>
      </c>
      <c r="E579" s="6">
        <f t="shared" ref="E579:E642" si="55">C579/2522139</f>
        <v>7.216097130253329E-5</v>
      </c>
      <c r="F579" s="7">
        <f t="shared" si="52"/>
        <v>0.92362514516448113</v>
      </c>
      <c r="G579" s="6">
        <f t="shared" ref="G579:G642" si="56">B579/11510.65</f>
        <v>2.7105332887369525E-4</v>
      </c>
      <c r="H579" s="7">
        <f t="shared" si="53"/>
        <v>0.47664467254238507</v>
      </c>
      <c r="I579">
        <f t="shared" ref="I579:I642" si="57">F579*H580-F580*H579</f>
        <v>2.6720848356565075E-4</v>
      </c>
    </row>
    <row r="580" spans="1:9">
      <c r="A580" s="9" t="s">
        <v>837</v>
      </c>
      <c r="B580">
        <v>3.86</v>
      </c>
      <c r="C580" s="9">
        <v>225</v>
      </c>
      <c r="D580">
        <f t="shared" si="54"/>
        <v>58.290155440414509</v>
      </c>
      <c r="E580" s="6">
        <f t="shared" si="55"/>
        <v>8.9209991994890046E-5</v>
      </c>
      <c r="F580" s="7">
        <f t="shared" ref="F580:F643" si="58">F579+E580</f>
        <v>0.92371435515647604</v>
      </c>
      <c r="G580" s="6">
        <f t="shared" si="56"/>
        <v>3.3534161841425114E-4</v>
      </c>
      <c r="H580" s="7">
        <f t="shared" ref="H580:H643" si="59">H579+G580</f>
        <v>0.47698001416079933</v>
      </c>
      <c r="I580">
        <f t="shared" si="57"/>
        <v>3.6971243113720353E-4</v>
      </c>
    </row>
    <row r="581" spans="1:9">
      <c r="A581" s="9" t="s">
        <v>37</v>
      </c>
      <c r="B581">
        <v>5.34</v>
      </c>
      <c r="C581" s="9">
        <v>311</v>
      </c>
      <c r="D581">
        <f t="shared" si="54"/>
        <v>58.239700374531836</v>
      </c>
      <c r="E581" s="6">
        <f t="shared" si="55"/>
        <v>1.2330803337960358E-4</v>
      </c>
      <c r="F581" s="7">
        <f t="shared" si="58"/>
        <v>0.92383766318985561</v>
      </c>
      <c r="G581" s="6">
        <f t="shared" si="56"/>
        <v>4.6391819749536301E-4</v>
      </c>
      <c r="H581" s="7">
        <f t="shared" si="59"/>
        <v>0.47744393235829469</v>
      </c>
      <c r="I581">
        <f t="shared" si="57"/>
        <v>2.3557971292297863E-3</v>
      </c>
    </row>
    <row r="582" spans="1:9">
      <c r="A582" s="9" t="s">
        <v>458</v>
      </c>
      <c r="B582">
        <v>34.020000000000003</v>
      </c>
      <c r="C582" s="9">
        <v>1979</v>
      </c>
      <c r="D582">
        <f t="shared" si="54"/>
        <v>58.171663727219276</v>
      </c>
      <c r="E582" s="6">
        <f t="shared" si="55"/>
        <v>7.8465144070172179E-4</v>
      </c>
      <c r="F582" s="7">
        <f t="shared" si="58"/>
        <v>0.92462231463055733</v>
      </c>
      <c r="G582" s="6">
        <f t="shared" si="56"/>
        <v>2.9555237975266387E-3</v>
      </c>
      <c r="H582" s="7">
        <f t="shared" si="59"/>
        <v>0.4803994561558213</v>
      </c>
      <c r="I582">
        <f t="shared" si="57"/>
        <v>1.3228311442819995E-4</v>
      </c>
    </row>
    <row r="583" spans="1:9">
      <c r="A583" s="9" t="s">
        <v>982</v>
      </c>
      <c r="B583">
        <v>1.91</v>
      </c>
      <c r="C583" s="9">
        <v>111</v>
      </c>
      <c r="D583">
        <f t="shared" si="54"/>
        <v>58.1151832460733</v>
      </c>
      <c r="E583" s="6">
        <f t="shared" si="55"/>
        <v>4.4010262717479092E-5</v>
      </c>
      <c r="F583" s="7">
        <f t="shared" si="58"/>
        <v>0.92466632489327483</v>
      </c>
      <c r="G583" s="6">
        <f t="shared" si="56"/>
        <v>1.6593328786819163E-4</v>
      </c>
      <c r="H583" s="7">
        <f t="shared" si="59"/>
        <v>0.48056538944368948</v>
      </c>
      <c r="I583">
        <f t="shared" si="57"/>
        <v>3.2289871926433067E-4</v>
      </c>
    </row>
    <row r="584" spans="1:9">
      <c r="A584" s="9" t="s">
        <v>172</v>
      </c>
      <c r="B584">
        <v>4.66</v>
      </c>
      <c r="C584" s="9">
        <v>270</v>
      </c>
      <c r="D584">
        <f t="shared" si="54"/>
        <v>57.93991416309013</v>
      </c>
      <c r="E584" s="6">
        <f t="shared" si="55"/>
        <v>1.0705199039386806E-4</v>
      </c>
      <c r="F584" s="7">
        <f t="shared" si="58"/>
        <v>0.92477337688366867</v>
      </c>
      <c r="G584" s="6">
        <f t="shared" si="56"/>
        <v>4.0484247197160891E-4</v>
      </c>
      <c r="H584" s="7">
        <f t="shared" si="59"/>
        <v>0.48097023191566107</v>
      </c>
      <c r="I584">
        <f t="shared" si="57"/>
        <v>5.1068214955479752E-4</v>
      </c>
    </row>
    <row r="585" spans="1:9">
      <c r="A585" s="9" t="s">
        <v>243</v>
      </c>
      <c r="B585">
        <v>7.37</v>
      </c>
      <c r="C585" s="9">
        <v>427</v>
      </c>
      <c r="D585">
        <f t="shared" si="54"/>
        <v>57.937584803256442</v>
      </c>
      <c r="E585" s="6">
        <f t="shared" si="55"/>
        <v>1.6930074036363579E-4</v>
      </c>
      <c r="F585" s="7">
        <f t="shared" si="58"/>
        <v>0.92494267762403226</v>
      </c>
      <c r="G585" s="6">
        <f t="shared" si="56"/>
        <v>6.4027661339715832E-4</v>
      </c>
      <c r="H585" s="7">
        <f t="shared" si="59"/>
        <v>0.48161050852905823</v>
      </c>
      <c r="I585">
        <f t="shared" si="57"/>
        <v>3.5489740906596845E-4</v>
      </c>
    </row>
    <row r="586" spans="1:9">
      <c r="A586" s="9" t="s">
        <v>103</v>
      </c>
      <c r="B586">
        <v>5.12</v>
      </c>
      <c r="C586" s="9">
        <v>296</v>
      </c>
      <c r="D586">
        <f t="shared" si="54"/>
        <v>57.8125</v>
      </c>
      <c r="E586" s="6">
        <f t="shared" si="55"/>
        <v>1.1736070057994425E-4</v>
      </c>
      <c r="F586" s="7">
        <f t="shared" si="58"/>
        <v>0.92506003832461225</v>
      </c>
      <c r="G586" s="6">
        <f t="shared" si="56"/>
        <v>4.4480546276708962E-4</v>
      </c>
      <c r="H586" s="7">
        <f t="shared" si="59"/>
        <v>0.48205531399182533</v>
      </c>
      <c r="I586">
        <f t="shared" si="57"/>
        <v>1.0156601084107542E-3</v>
      </c>
    </row>
    <row r="587" spans="1:9">
      <c r="A587" s="9" t="s">
        <v>724</v>
      </c>
      <c r="B587">
        <v>14.65</v>
      </c>
      <c r="C587" s="9">
        <v>846</v>
      </c>
      <c r="D587">
        <f t="shared" si="54"/>
        <v>57.74744027303754</v>
      </c>
      <c r="E587" s="6">
        <f t="shared" si="55"/>
        <v>3.354295699007866E-4</v>
      </c>
      <c r="F587" s="7">
        <f t="shared" si="58"/>
        <v>0.92539546789451299</v>
      </c>
      <c r="G587" s="6">
        <f t="shared" si="56"/>
        <v>1.2727343807691139E-3</v>
      </c>
      <c r="H587" s="7">
        <f t="shared" si="59"/>
        <v>0.48332804837259447</v>
      </c>
      <c r="I587">
        <f t="shared" si="57"/>
        <v>3.3564450088097164E-4</v>
      </c>
    </row>
    <row r="588" spans="1:9">
      <c r="A588" s="9" t="s">
        <v>701</v>
      </c>
      <c r="B588">
        <v>4.84</v>
      </c>
      <c r="C588" s="9">
        <v>279</v>
      </c>
      <c r="D588">
        <f t="shared" si="54"/>
        <v>57.644628099173552</v>
      </c>
      <c r="E588" s="6">
        <f t="shared" si="55"/>
        <v>1.1062039007366366E-4</v>
      </c>
      <c r="F588" s="7">
        <f t="shared" si="58"/>
        <v>0.92550608828458669</v>
      </c>
      <c r="G588" s="6">
        <f t="shared" si="56"/>
        <v>4.2048016402201438E-4</v>
      </c>
      <c r="H588" s="7">
        <f t="shared" si="59"/>
        <v>0.48374852853661648</v>
      </c>
      <c r="I588">
        <f t="shared" si="57"/>
        <v>4.3003391801421653E-4</v>
      </c>
    </row>
    <row r="589" spans="1:9">
      <c r="A589" s="9" t="s">
        <v>437</v>
      </c>
      <c r="B589">
        <v>6.2</v>
      </c>
      <c r="C589" s="9">
        <v>357</v>
      </c>
      <c r="D589">
        <f t="shared" si="54"/>
        <v>57.58064516129032</v>
      </c>
      <c r="E589" s="6">
        <f t="shared" si="55"/>
        <v>1.4154652063189222E-4</v>
      </c>
      <c r="F589" s="7">
        <f t="shared" si="58"/>
        <v>0.92564763480521861</v>
      </c>
      <c r="G589" s="6">
        <f t="shared" si="56"/>
        <v>5.3863161506952258E-4</v>
      </c>
      <c r="H589" s="7">
        <f t="shared" si="59"/>
        <v>0.48428716015168599</v>
      </c>
      <c r="I589">
        <f t="shared" si="57"/>
        <v>8.2278732079332784E-4</v>
      </c>
    </row>
    <row r="590" spans="1:9">
      <c r="A590" s="9" t="s">
        <v>1024</v>
      </c>
      <c r="B590">
        <v>11.86</v>
      </c>
      <c r="C590" s="9">
        <v>682</v>
      </c>
      <c r="D590">
        <f t="shared" si="54"/>
        <v>57.504215851602027</v>
      </c>
      <c r="E590" s="6">
        <f t="shared" si="55"/>
        <v>2.704053979578445E-4</v>
      </c>
      <c r="F590" s="7">
        <f t="shared" si="58"/>
        <v>0.92591804020317647</v>
      </c>
      <c r="G590" s="6">
        <f t="shared" si="56"/>
        <v>1.0303501539878288E-3</v>
      </c>
      <c r="H590" s="7">
        <f t="shared" si="59"/>
        <v>0.48531751030567383</v>
      </c>
      <c r="I590">
        <f t="shared" si="57"/>
        <v>6.4047810481870915E-4</v>
      </c>
    </row>
    <row r="591" spans="1:9">
      <c r="A591" s="9" t="s">
        <v>778</v>
      </c>
      <c r="B591">
        <v>9.23</v>
      </c>
      <c r="C591" s="9">
        <v>530</v>
      </c>
      <c r="D591">
        <f t="shared" si="54"/>
        <v>57.421451787648969</v>
      </c>
      <c r="E591" s="6">
        <f t="shared" si="55"/>
        <v>2.1013909225462991E-4</v>
      </c>
      <c r="F591" s="7">
        <f t="shared" si="58"/>
        <v>0.92612817929543112</v>
      </c>
      <c r="G591" s="6">
        <f t="shared" si="56"/>
        <v>8.018660979180151E-4</v>
      </c>
      <c r="H591" s="7">
        <f t="shared" si="59"/>
        <v>0.48611937640359182</v>
      </c>
      <c r="I591">
        <f t="shared" si="57"/>
        <v>5.2055920972010616E-4</v>
      </c>
    </row>
    <row r="592" spans="1:9">
      <c r="A592" s="9" t="s">
        <v>421</v>
      </c>
      <c r="B592">
        <v>7.5</v>
      </c>
      <c r="C592" s="9">
        <v>430</v>
      </c>
      <c r="D592">
        <f t="shared" si="54"/>
        <v>57.333333333333336</v>
      </c>
      <c r="E592" s="6">
        <f t="shared" si="55"/>
        <v>1.7049020692356767E-4</v>
      </c>
      <c r="F592" s="7">
        <f t="shared" si="58"/>
        <v>0.92629866950235473</v>
      </c>
      <c r="G592" s="6">
        <f t="shared" si="56"/>
        <v>6.5157050210022899E-4</v>
      </c>
      <c r="H592" s="7">
        <f t="shared" si="59"/>
        <v>0.48677094690569206</v>
      </c>
      <c r="I592">
        <f t="shared" si="57"/>
        <v>2.4225156552015736E-4</v>
      </c>
    </row>
    <row r="593" spans="1:9">
      <c r="A593" s="9" t="s">
        <v>1026</v>
      </c>
      <c r="B593">
        <v>3.49</v>
      </c>
      <c r="C593" s="9">
        <v>200</v>
      </c>
      <c r="D593">
        <f t="shared" si="54"/>
        <v>57.306590257879655</v>
      </c>
      <c r="E593" s="6">
        <f t="shared" si="55"/>
        <v>7.9297770662124486E-5</v>
      </c>
      <c r="F593" s="7">
        <f t="shared" si="58"/>
        <v>0.92637796727301691</v>
      </c>
      <c r="G593" s="6">
        <f t="shared" si="56"/>
        <v>3.0319747364397322E-4</v>
      </c>
      <c r="H593" s="7">
        <f t="shared" si="59"/>
        <v>0.48707414437933605</v>
      </c>
      <c r="I593">
        <f t="shared" si="57"/>
        <v>1.0550900719183409E-3</v>
      </c>
    </row>
    <row r="594" spans="1:9">
      <c r="A594" s="9" t="s">
        <v>641</v>
      </c>
      <c r="B594">
        <v>15.2</v>
      </c>
      <c r="C594" s="9">
        <v>871</v>
      </c>
      <c r="D594">
        <f t="shared" si="54"/>
        <v>57.30263157894737</v>
      </c>
      <c r="E594" s="6">
        <f t="shared" si="55"/>
        <v>3.4534179123355213E-4</v>
      </c>
      <c r="F594" s="7">
        <f t="shared" si="58"/>
        <v>0.92672330906425049</v>
      </c>
      <c r="G594" s="6">
        <f t="shared" si="56"/>
        <v>1.3205162175897972E-3</v>
      </c>
      <c r="H594" s="7">
        <f t="shared" si="59"/>
        <v>0.48839466059692582</v>
      </c>
      <c r="I594">
        <f t="shared" si="57"/>
        <v>1.0842568710042744E-3</v>
      </c>
    </row>
    <row r="595" spans="1:9">
      <c r="A595" s="9" t="s">
        <v>257</v>
      </c>
      <c r="B595">
        <v>15.62</v>
      </c>
      <c r="C595" s="9">
        <v>895</v>
      </c>
      <c r="D595">
        <f t="shared" si="54"/>
        <v>57.298335467349553</v>
      </c>
      <c r="E595" s="6">
        <f t="shared" si="55"/>
        <v>3.5485752371300708E-4</v>
      </c>
      <c r="F595" s="7">
        <f t="shared" si="58"/>
        <v>0.92707816658796349</v>
      </c>
      <c r="G595" s="6">
        <f t="shared" si="56"/>
        <v>1.35700416570741E-3</v>
      </c>
      <c r="H595" s="7">
        <f t="shared" si="59"/>
        <v>0.48975166476263321</v>
      </c>
      <c r="I595">
        <f t="shared" si="57"/>
        <v>3.1658526535799369E-4</v>
      </c>
    </row>
    <row r="596" spans="1:9">
      <c r="A596" s="9" t="s">
        <v>1080</v>
      </c>
      <c r="B596">
        <v>4.5599999999999996</v>
      </c>
      <c r="C596" s="9">
        <v>261</v>
      </c>
      <c r="D596">
        <f t="shared" si="54"/>
        <v>57.236842105263165</v>
      </c>
      <c r="E596" s="6">
        <f t="shared" si="55"/>
        <v>1.0348359071407246E-4</v>
      </c>
      <c r="F596" s="7">
        <f t="shared" si="58"/>
        <v>0.9271816501786776</v>
      </c>
      <c r="G596" s="6">
        <f t="shared" si="56"/>
        <v>3.9615486527693914E-4</v>
      </c>
      <c r="H596" s="7">
        <f t="shared" si="59"/>
        <v>0.49014781962791015</v>
      </c>
      <c r="I596">
        <f t="shared" si="57"/>
        <v>1.1525070192613951E-4</v>
      </c>
    </row>
    <row r="597" spans="1:9">
      <c r="A597" s="9" t="s">
        <v>647</v>
      </c>
      <c r="B597">
        <v>1.66</v>
      </c>
      <c r="C597" s="9">
        <v>95</v>
      </c>
      <c r="D597">
        <f t="shared" si="54"/>
        <v>57.228915662650607</v>
      </c>
      <c r="E597" s="6">
        <f t="shared" si="55"/>
        <v>3.7666441064509136E-5</v>
      </c>
      <c r="F597" s="7">
        <f t="shared" si="58"/>
        <v>0.92721931661974211</v>
      </c>
      <c r="G597" s="6">
        <f t="shared" si="56"/>
        <v>1.4421427113151734E-4</v>
      </c>
      <c r="H597" s="7">
        <f t="shared" si="59"/>
        <v>0.49029203389904169</v>
      </c>
      <c r="I597">
        <f t="shared" si="57"/>
        <v>1.1525070192613951E-4</v>
      </c>
    </row>
    <row r="598" spans="1:9">
      <c r="A598" s="9" t="s">
        <v>688</v>
      </c>
      <c r="B598">
        <v>1.66</v>
      </c>
      <c r="C598" s="9">
        <v>95</v>
      </c>
      <c r="D598">
        <f t="shared" si="54"/>
        <v>57.228915662650607</v>
      </c>
      <c r="E598" s="6">
        <f t="shared" si="55"/>
        <v>3.7666441064509136E-5</v>
      </c>
      <c r="F598" s="7">
        <f t="shared" si="58"/>
        <v>0.92725698306080662</v>
      </c>
      <c r="G598" s="6">
        <f t="shared" si="56"/>
        <v>1.4421427113151734E-4</v>
      </c>
      <c r="H598" s="7">
        <f t="shared" si="59"/>
        <v>0.49043624817017323</v>
      </c>
      <c r="I598">
        <f t="shared" si="57"/>
        <v>2.9672403880265374E-4</v>
      </c>
    </row>
    <row r="599" spans="1:9">
      <c r="A599" s="9" t="s">
        <v>642</v>
      </c>
      <c r="B599">
        <v>4.2699999999999996</v>
      </c>
      <c r="C599" s="9">
        <v>243</v>
      </c>
      <c r="D599">
        <f t="shared" si="54"/>
        <v>56.908665105386426</v>
      </c>
      <c r="E599" s="6">
        <f t="shared" si="55"/>
        <v>9.6346791354481255E-5</v>
      </c>
      <c r="F599" s="7">
        <f t="shared" si="58"/>
        <v>0.92735332985216112</v>
      </c>
      <c r="G599" s="6">
        <f t="shared" si="56"/>
        <v>3.7096080586239698E-4</v>
      </c>
      <c r="H599" s="7">
        <f t="shared" si="59"/>
        <v>0.49080720897603564</v>
      </c>
      <c r="I599">
        <f t="shared" si="57"/>
        <v>1.0074232355173351E-3</v>
      </c>
    </row>
    <row r="600" spans="1:9">
      <c r="A600" s="9" t="s">
        <v>62</v>
      </c>
      <c r="B600">
        <v>14.49</v>
      </c>
      <c r="C600" s="9">
        <v>822</v>
      </c>
      <c r="D600">
        <f t="shared" si="54"/>
        <v>56.728778467908903</v>
      </c>
      <c r="E600" s="6">
        <f t="shared" si="55"/>
        <v>3.2591383742133165E-4</v>
      </c>
      <c r="F600" s="7">
        <f t="shared" si="58"/>
        <v>0.92767924368958243</v>
      </c>
      <c r="G600" s="6">
        <f t="shared" si="56"/>
        <v>1.2588342100576424E-3</v>
      </c>
      <c r="H600" s="7">
        <f t="shared" si="59"/>
        <v>0.49206604318609326</v>
      </c>
      <c r="I600">
        <f t="shared" si="57"/>
        <v>1.8566520779919049E-3</v>
      </c>
    </row>
    <row r="601" spans="1:9">
      <c r="A601" s="9" t="s">
        <v>574</v>
      </c>
      <c r="B601">
        <v>26.7</v>
      </c>
      <c r="C601" s="9">
        <v>1513</v>
      </c>
      <c r="D601">
        <f t="shared" si="54"/>
        <v>56.666666666666671</v>
      </c>
      <c r="E601" s="6">
        <f t="shared" si="55"/>
        <v>5.9988763505897178E-4</v>
      </c>
      <c r="F601" s="7">
        <f t="shared" si="58"/>
        <v>0.92827913132464146</v>
      </c>
      <c r="G601" s="6">
        <f t="shared" si="56"/>
        <v>2.319590987476815E-3</v>
      </c>
      <c r="H601" s="7">
        <f t="shared" si="59"/>
        <v>0.49438563417357007</v>
      </c>
      <c r="I601">
        <f t="shared" si="57"/>
        <v>4.28364258920233E-4</v>
      </c>
    </row>
    <row r="602" spans="1:9">
      <c r="A602" s="9" t="s">
        <v>787</v>
      </c>
      <c r="B602">
        <v>6.16</v>
      </c>
      <c r="C602" s="9">
        <v>349</v>
      </c>
      <c r="D602">
        <f t="shared" si="54"/>
        <v>56.655844155844157</v>
      </c>
      <c r="E602" s="6">
        <f t="shared" si="55"/>
        <v>1.3837460980540723E-4</v>
      </c>
      <c r="F602" s="7">
        <f t="shared" si="58"/>
        <v>0.92841750593444683</v>
      </c>
      <c r="G602" s="6">
        <f t="shared" si="56"/>
        <v>5.3515657239165476E-4</v>
      </c>
      <c r="H602" s="7">
        <f t="shared" si="59"/>
        <v>0.49492079074596174</v>
      </c>
      <c r="I602">
        <f t="shared" si="57"/>
        <v>2.1144641544612597E-4</v>
      </c>
    </row>
    <row r="603" spans="1:9">
      <c r="A603" s="9" t="s">
        <v>478</v>
      </c>
      <c r="B603">
        <v>3.04</v>
      </c>
      <c r="C603" s="9">
        <v>172</v>
      </c>
      <c r="D603">
        <f t="shared" si="54"/>
        <v>56.578947368421055</v>
      </c>
      <c r="E603" s="6">
        <f t="shared" si="55"/>
        <v>6.8196082769427064E-5</v>
      </c>
      <c r="F603" s="7">
        <f t="shared" si="58"/>
        <v>0.92848570201721625</v>
      </c>
      <c r="G603" s="6">
        <f t="shared" si="56"/>
        <v>2.6410324351795945E-4</v>
      </c>
      <c r="H603" s="7">
        <f t="shared" si="59"/>
        <v>0.49518489398947968</v>
      </c>
      <c r="I603">
        <f t="shared" si="57"/>
        <v>1.0675432468176815E-3</v>
      </c>
    </row>
    <row r="604" spans="1:9">
      <c r="A604" s="9" t="s">
        <v>1055</v>
      </c>
      <c r="B604">
        <v>15.34</v>
      </c>
      <c r="C604" s="9">
        <v>865</v>
      </c>
      <c r="D604">
        <f t="shared" si="54"/>
        <v>56.388526727509777</v>
      </c>
      <c r="E604" s="6">
        <f t="shared" si="55"/>
        <v>3.4296285811368844E-4</v>
      </c>
      <c r="F604" s="7">
        <f t="shared" si="58"/>
        <v>0.92882866487532989</v>
      </c>
      <c r="G604" s="6">
        <f t="shared" si="56"/>
        <v>1.3326788669623349E-3</v>
      </c>
      <c r="H604" s="7">
        <f t="shared" si="59"/>
        <v>0.49651757285644199</v>
      </c>
      <c r="I604">
        <f t="shared" si="57"/>
        <v>1.3433837150031991E-3</v>
      </c>
    </row>
    <row r="605" spans="1:9">
      <c r="A605" s="9" t="s">
        <v>17</v>
      </c>
      <c r="B605">
        <v>19.3</v>
      </c>
      <c r="C605" s="9">
        <v>1087</v>
      </c>
      <c r="D605">
        <f t="shared" si="54"/>
        <v>56.321243523316063</v>
      </c>
      <c r="E605" s="6">
        <f t="shared" si="55"/>
        <v>4.3098338354864658E-4</v>
      </c>
      <c r="F605" s="7">
        <f t="shared" si="58"/>
        <v>0.92925964825887852</v>
      </c>
      <c r="G605" s="6">
        <f t="shared" si="56"/>
        <v>1.6767080920712558E-3</v>
      </c>
      <c r="H605" s="7">
        <f t="shared" si="59"/>
        <v>0.49819428094851326</v>
      </c>
      <c r="I605">
        <f t="shared" si="57"/>
        <v>3.9331283590443578E-4</v>
      </c>
    </row>
    <row r="606" spans="1:9">
      <c r="A606" s="9" t="s">
        <v>1014</v>
      </c>
      <c r="B606">
        <v>5.65</v>
      </c>
      <c r="C606" s="9">
        <v>318</v>
      </c>
      <c r="D606">
        <f t="shared" si="54"/>
        <v>56.283185840707958</v>
      </c>
      <c r="E606" s="6">
        <f t="shared" si="55"/>
        <v>1.2608345535277795E-4</v>
      </c>
      <c r="F606" s="7">
        <f t="shared" si="58"/>
        <v>0.92938573171423133</v>
      </c>
      <c r="G606" s="6">
        <f t="shared" si="56"/>
        <v>4.908497782488392E-4</v>
      </c>
      <c r="H606" s="7">
        <f t="shared" si="59"/>
        <v>0.49868513072676207</v>
      </c>
      <c r="I606">
        <f t="shared" si="57"/>
        <v>7.1796192498357891E-4</v>
      </c>
    </row>
    <row r="607" spans="1:9">
      <c r="A607" s="9" t="s">
        <v>375</v>
      </c>
      <c r="B607">
        <v>10.31</v>
      </c>
      <c r="C607" s="9">
        <v>579</v>
      </c>
      <c r="D607">
        <f t="shared" si="54"/>
        <v>56.159068865179435</v>
      </c>
      <c r="E607" s="6">
        <f t="shared" si="55"/>
        <v>2.2956704606685039E-4</v>
      </c>
      <c r="F607" s="7">
        <f t="shared" si="58"/>
        <v>0.92961529876029814</v>
      </c>
      <c r="G607" s="6">
        <f t="shared" si="56"/>
        <v>8.9569225022044811E-4</v>
      </c>
      <c r="H607" s="7">
        <f t="shared" si="59"/>
        <v>0.49958082297698253</v>
      </c>
      <c r="I607">
        <f t="shared" si="57"/>
        <v>4.2490130381939162E-4</v>
      </c>
    </row>
    <row r="608" spans="1:9">
      <c r="A608" s="9" t="s">
        <v>143</v>
      </c>
      <c r="B608">
        <v>6.1</v>
      </c>
      <c r="C608" s="9">
        <v>342</v>
      </c>
      <c r="D608">
        <f t="shared" si="54"/>
        <v>56.06557377049181</v>
      </c>
      <c r="E608" s="6">
        <f t="shared" si="55"/>
        <v>1.3559918783223287E-4</v>
      </c>
      <c r="F608" s="7">
        <f t="shared" si="58"/>
        <v>0.92975089794813037</v>
      </c>
      <c r="G608" s="6">
        <f t="shared" si="56"/>
        <v>5.2994400837485286E-4</v>
      </c>
      <c r="H608" s="7">
        <f t="shared" si="59"/>
        <v>0.50011076698535739</v>
      </c>
      <c r="I608">
        <f t="shared" si="57"/>
        <v>6.5577521357612634E-4</v>
      </c>
    </row>
    <row r="609" spans="1:9">
      <c r="A609" s="9" t="s">
        <v>764</v>
      </c>
      <c r="B609">
        <v>9.41</v>
      </c>
      <c r="C609" s="9">
        <v>526</v>
      </c>
      <c r="D609">
        <f t="shared" si="54"/>
        <v>55.897980871413388</v>
      </c>
      <c r="E609" s="6">
        <f t="shared" si="55"/>
        <v>2.0855313684138742E-4</v>
      </c>
      <c r="F609" s="7">
        <f t="shared" si="58"/>
        <v>0.9299594510849718</v>
      </c>
      <c r="G609" s="6">
        <f t="shared" si="56"/>
        <v>8.1750378996842056E-4</v>
      </c>
      <c r="H609" s="7">
        <f t="shared" si="59"/>
        <v>0.50092827077532576</v>
      </c>
      <c r="I609">
        <f t="shared" si="57"/>
        <v>3.0398688556360076E-4</v>
      </c>
    </row>
    <row r="610" spans="1:9">
      <c r="A610" s="9" t="s">
        <v>270</v>
      </c>
      <c r="B610">
        <v>4.3600000000000003</v>
      </c>
      <c r="C610" s="9">
        <v>243</v>
      </c>
      <c r="D610">
        <f t="shared" si="54"/>
        <v>55.73394495412844</v>
      </c>
      <c r="E610" s="6">
        <f t="shared" si="55"/>
        <v>9.6346791354481255E-5</v>
      </c>
      <c r="F610" s="7">
        <f t="shared" si="58"/>
        <v>0.93005579787632631</v>
      </c>
      <c r="G610" s="6">
        <f t="shared" si="56"/>
        <v>3.7877965188759977E-4</v>
      </c>
      <c r="H610" s="7">
        <f t="shared" si="59"/>
        <v>0.50130705042721335</v>
      </c>
      <c r="I610">
        <f t="shared" si="57"/>
        <v>3.7041083764177696E-4</v>
      </c>
    </row>
    <row r="611" spans="1:9">
      <c r="A611" s="9" t="s">
        <v>734</v>
      </c>
      <c r="B611">
        <v>5.31</v>
      </c>
      <c r="C611" s="9">
        <v>295</v>
      </c>
      <c r="D611">
        <f t="shared" si="54"/>
        <v>55.555555555555557</v>
      </c>
      <c r="E611" s="6">
        <f t="shared" si="55"/>
        <v>1.1696421172663362E-4</v>
      </c>
      <c r="F611" s="7">
        <f t="shared" si="58"/>
        <v>0.930172762088053</v>
      </c>
      <c r="G611" s="6">
        <f t="shared" si="56"/>
        <v>4.6131191548696207E-4</v>
      </c>
      <c r="H611" s="7">
        <f t="shared" si="59"/>
        <v>0.50176836234270028</v>
      </c>
      <c r="I611">
        <f t="shared" si="57"/>
        <v>3.4752358545153683E-4</v>
      </c>
    </row>
    <row r="612" spans="1:9">
      <c r="A612" s="9" t="s">
        <v>784</v>
      </c>
      <c r="B612">
        <v>4.9800000000000004</v>
      </c>
      <c r="C612" s="9">
        <v>276</v>
      </c>
      <c r="D612">
        <f t="shared" si="54"/>
        <v>55.421686746987945</v>
      </c>
      <c r="E612" s="6">
        <f t="shared" si="55"/>
        <v>1.094309235137318E-4</v>
      </c>
      <c r="F612" s="7">
        <f t="shared" si="58"/>
        <v>0.93028219301156678</v>
      </c>
      <c r="G612" s="6">
        <f t="shared" si="56"/>
        <v>4.3264281339455203E-4</v>
      </c>
      <c r="H612" s="7">
        <f t="shared" si="59"/>
        <v>0.50220100515609478</v>
      </c>
      <c r="I612">
        <f t="shared" si="57"/>
        <v>4.2508681877917454E-4</v>
      </c>
    </row>
    <row r="613" spans="1:9">
      <c r="A613" s="9" t="s">
        <v>292</v>
      </c>
      <c r="B613">
        <v>6.09</v>
      </c>
      <c r="C613" s="9">
        <v>337</v>
      </c>
      <c r="D613">
        <f t="shared" si="54"/>
        <v>55.336617405582928</v>
      </c>
      <c r="E613" s="6">
        <f t="shared" si="55"/>
        <v>1.3361674356567976E-4</v>
      </c>
      <c r="F613" s="7">
        <f t="shared" si="58"/>
        <v>0.93041580975513249</v>
      </c>
      <c r="G613" s="6">
        <f t="shared" si="56"/>
        <v>5.2907524770538588E-4</v>
      </c>
      <c r="H613" s="7">
        <f t="shared" si="59"/>
        <v>0.50273008040380018</v>
      </c>
      <c r="I613">
        <f t="shared" si="57"/>
        <v>8.0723426796053266E-4</v>
      </c>
    </row>
    <row r="614" spans="1:9">
      <c r="A614" s="9" t="s">
        <v>544</v>
      </c>
      <c r="B614">
        <v>11.56</v>
      </c>
      <c r="C614" s="9">
        <v>638</v>
      </c>
      <c r="D614">
        <f t="shared" si="54"/>
        <v>55.19031141868512</v>
      </c>
      <c r="E614" s="6">
        <f t="shared" si="55"/>
        <v>2.5295988841217713E-4</v>
      </c>
      <c r="F614" s="7">
        <f t="shared" si="58"/>
        <v>0.93066876964354472</v>
      </c>
      <c r="G614" s="6">
        <f t="shared" si="56"/>
        <v>1.0042873339038195E-3</v>
      </c>
      <c r="H614" s="7">
        <f t="shared" si="59"/>
        <v>0.50373436773770397</v>
      </c>
      <c r="I614">
        <f t="shared" si="57"/>
        <v>4.8482375219510709E-4</v>
      </c>
    </row>
    <row r="615" spans="1:9">
      <c r="A615" s="9" t="s">
        <v>463</v>
      </c>
      <c r="B615">
        <v>6.94</v>
      </c>
      <c r="C615" s="9">
        <v>382</v>
      </c>
      <c r="D615">
        <f t="shared" si="54"/>
        <v>55.043227665706048</v>
      </c>
      <c r="E615" s="6">
        <f t="shared" si="55"/>
        <v>1.5145874196465778E-4</v>
      </c>
      <c r="F615" s="7">
        <f t="shared" si="58"/>
        <v>0.93082022838550937</v>
      </c>
      <c r="G615" s="6">
        <f t="shared" si="56"/>
        <v>6.0291990461007851E-4</v>
      </c>
      <c r="H615" s="7">
        <f t="shared" si="59"/>
        <v>0.504337287642314</v>
      </c>
      <c r="I615">
        <f t="shared" si="57"/>
        <v>6.2111629304856253E-4</v>
      </c>
    </row>
    <row r="616" spans="1:9">
      <c r="A616" s="9" t="s">
        <v>1102</v>
      </c>
      <c r="B616">
        <v>8.89</v>
      </c>
      <c r="C616" s="9">
        <v>489</v>
      </c>
      <c r="D616">
        <f t="shared" si="54"/>
        <v>55.005624296962878</v>
      </c>
      <c r="E616" s="6">
        <f t="shared" si="55"/>
        <v>1.9388304926889438E-4</v>
      </c>
      <c r="F616" s="7">
        <f t="shared" si="58"/>
        <v>0.9310141114347783</v>
      </c>
      <c r="G616" s="6">
        <f t="shared" si="56"/>
        <v>7.7232823515613813E-4</v>
      </c>
      <c r="H616" s="7">
        <f t="shared" si="59"/>
        <v>0.50510961587747016</v>
      </c>
      <c r="I616">
        <f t="shared" si="57"/>
        <v>1.2576235678490866E-4</v>
      </c>
    </row>
    <row r="617" spans="1:9">
      <c r="A617" s="9" t="s">
        <v>390</v>
      </c>
      <c r="B617">
        <v>1.8</v>
      </c>
      <c r="C617" s="9">
        <v>99</v>
      </c>
      <c r="D617">
        <f t="shared" si="54"/>
        <v>55</v>
      </c>
      <c r="E617" s="6">
        <f t="shared" si="55"/>
        <v>3.925239647775162E-5</v>
      </c>
      <c r="F617" s="7">
        <f t="shared" si="58"/>
        <v>0.93105336383125603</v>
      </c>
      <c r="G617" s="6">
        <f t="shared" si="56"/>
        <v>1.5637692050405496E-4</v>
      </c>
      <c r="H617" s="7">
        <f t="shared" si="59"/>
        <v>0.50526599279797424</v>
      </c>
      <c r="I617">
        <f t="shared" si="57"/>
        <v>1.1118023137690614E-4</v>
      </c>
    </row>
    <row r="618" spans="1:9">
      <c r="A618" s="9" t="s">
        <v>738</v>
      </c>
      <c r="B618">
        <v>1.59</v>
      </c>
      <c r="C618" s="9">
        <v>87</v>
      </c>
      <c r="D618">
        <f t="shared" si="54"/>
        <v>54.716981132075468</v>
      </c>
      <c r="E618" s="6">
        <f t="shared" si="55"/>
        <v>3.4494530238024154E-5</v>
      </c>
      <c r="F618" s="7">
        <f t="shared" si="58"/>
        <v>0.9310878583614941</v>
      </c>
      <c r="G618" s="6">
        <f t="shared" si="56"/>
        <v>1.3813294644524855E-4</v>
      </c>
      <c r="H618" s="7">
        <f t="shared" si="59"/>
        <v>0.50540412574441951</v>
      </c>
      <c r="I618">
        <f t="shared" si="57"/>
        <v>5.4131905937765401E-4</v>
      </c>
    </row>
    <row r="619" spans="1:9">
      <c r="A619" s="9" t="s">
        <v>706</v>
      </c>
      <c r="B619">
        <v>7.74</v>
      </c>
      <c r="C619" s="9">
        <v>423</v>
      </c>
      <c r="D619">
        <f t="shared" si="54"/>
        <v>54.651162790697676</v>
      </c>
      <c r="E619" s="6">
        <f t="shared" si="55"/>
        <v>1.677147849503933E-4</v>
      </c>
      <c r="F619" s="7">
        <f t="shared" si="58"/>
        <v>0.93125557314644447</v>
      </c>
      <c r="G619" s="6">
        <f t="shared" si="56"/>
        <v>6.7242075816743624E-4</v>
      </c>
      <c r="H619" s="7">
        <f t="shared" si="59"/>
        <v>0.50607654650258693</v>
      </c>
      <c r="I619">
        <f t="shared" si="57"/>
        <v>3.0802057807854943E-4</v>
      </c>
    </row>
    <row r="620" spans="1:9">
      <c r="A620" s="9" t="s">
        <v>1091</v>
      </c>
      <c r="B620">
        <v>4.4000000000000004</v>
      </c>
      <c r="C620" s="9">
        <v>239</v>
      </c>
      <c r="D620">
        <f t="shared" si="54"/>
        <v>54.318181818181813</v>
      </c>
      <c r="E620" s="6">
        <f t="shared" si="55"/>
        <v>9.4760835941238764E-5</v>
      </c>
      <c r="F620" s="7">
        <f t="shared" si="58"/>
        <v>0.93135033398238576</v>
      </c>
      <c r="G620" s="6">
        <f t="shared" si="56"/>
        <v>3.822546945654677E-4</v>
      </c>
      <c r="H620" s="7">
        <f t="shared" si="59"/>
        <v>0.50645880119715236</v>
      </c>
      <c r="I620">
        <f t="shared" si="57"/>
        <v>2.8635153092793075E-4</v>
      </c>
    </row>
    <row r="621" spans="1:9">
      <c r="A621" s="9" t="s">
        <v>174</v>
      </c>
      <c r="B621">
        <v>4.09</v>
      </c>
      <c r="C621" s="9">
        <v>222</v>
      </c>
      <c r="D621">
        <f t="shared" si="54"/>
        <v>54.278728606356971</v>
      </c>
      <c r="E621" s="6">
        <f t="shared" si="55"/>
        <v>8.8020525434958185E-5</v>
      </c>
      <c r="F621" s="7">
        <f t="shared" si="58"/>
        <v>0.93143835450782075</v>
      </c>
      <c r="G621" s="6">
        <f t="shared" si="56"/>
        <v>3.5532311381199151E-4</v>
      </c>
      <c r="H621" s="7">
        <f t="shared" si="59"/>
        <v>0.5068141243109644</v>
      </c>
      <c r="I621">
        <f t="shared" si="57"/>
        <v>7.6812615840826659E-4</v>
      </c>
    </row>
    <row r="622" spans="1:9">
      <c r="A622" s="9" t="s">
        <v>566</v>
      </c>
      <c r="B622">
        <v>10.97</v>
      </c>
      <c r="C622" s="9">
        <v>595</v>
      </c>
      <c r="D622">
        <f t="shared" si="54"/>
        <v>54.238833181403827</v>
      </c>
      <c r="E622" s="6">
        <f t="shared" si="55"/>
        <v>2.3591086771982035E-4</v>
      </c>
      <c r="F622" s="7">
        <f t="shared" si="58"/>
        <v>0.93167426537554054</v>
      </c>
      <c r="G622" s="6">
        <f t="shared" si="56"/>
        <v>9.530304544052683E-4</v>
      </c>
      <c r="H622" s="7">
        <f t="shared" si="59"/>
        <v>0.50776715476536971</v>
      </c>
      <c r="I622">
        <f t="shared" si="57"/>
        <v>6.7942479086302576E-4</v>
      </c>
    </row>
    <row r="623" spans="1:9">
      <c r="A623" s="9" t="s">
        <v>200</v>
      </c>
      <c r="B623">
        <v>9.6999999999999993</v>
      </c>
      <c r="C623" s="9">
        <v>525</v>
      </c>
      <c r="D623">
        <f t="shared" si="54"/>
        <v>54.123711340206192</v>
      </c>
      <c r="E623" s="6">
        <f t="shared" si="55"/>
        <v>2.0815664798807677E-4</v>
      </c>
      <c r="F623" s="7">
        <f t="shared" si="58"/>
        <v>0.93188242202352867</v>
      </c>
      <c r="G623" s="6">
        <f t="shared" si="56"/>
        <v>8.4269784938296273E-4</v>
      </c>
      <c r="H623" s="7">
        <f t="shared" si="59"/>
        <v>0.50860985261475267</v>
      </c>
      <c r="I623">
        <f t="shared" si="57"/>
        <v>4.2102036628494099E-4</v>
      </c>
    </row>
    <row r="624" spans="1:9">
      <c r="A624" s="9" t="s">
        <v>593</v>
      </c>
      <c r="B624">
        <v>6.01</v>
      </c>
      <c r="C624" s="9">
        <v>325</v>
      </c>
      <c r="D624">
        <f t="shared" si="54"/>
        <v>54.076539101497509</v>
      </c>
      <c r="E624" s="6">
        <f t="shared" si="55"/>
        <v>1.2885887732595229E-4</v>
      </c>
      <c r="F624" s="7">
        <f t="shared" si="58"/>
        <v>0.93201128090085461</v>
      </c>
      <c r="G624" s="6">
        <f t="shared" si="56"/>
        <v>5.2212516234965013E-4</v>
      </c>
      <c r="H624" s="7">
        <f t="shared" si="59"/>
        <v>0.50913197777710228</v>
      </c>
      <c r="I624">
        <f t="shared" si="57"/>
        <v>1.2059519269049246E-3</v>
      </c>
    </row>
    <row r="625" spans="1:9">
      <c r="A625" s="9" t="s">
        <v>45</v>
      </c>
      <c r="B625">
        <v>17.21</v>
      </c>
      <c r="C625" s="9">
        <v>929</v>
      </c>
      <c r="D625">
        <f t="shared" si="54"/>
        <v>53.980244044160372</v>
      </c>
      <c r="E625" s="6">
        <f t="shared" si="55"/>
        <v>3.6833814472556824E-4</v>
      </c>
      <c r="F625" s="7">
        <f t="shared" si="58"/>
        <v>0.9323796190455802</v>
      </c>
      <c r="G625" s="6">
        <f t="shared" si="56"/>
        <v>1.4951371121526588E-3</v>
      </c>
      <c r="H625" s="7">
        <f t="shared" si="59"/>
        <v>0.51062711488925494</v>
      </c>
      <c r="I625">
        <f t="shared" si="57"/>
        <v>6.259608862410615E-4</v>
      </c>
    </row>
    <row r="626" spans="1:9">
      <c r="A626" s="9" t="s">
        <v>357</v>
      </c>
      <c r="B626">
        <v>8.93</v>
      </c>
      <c r="C626" s="9">
        <v>481</v>
      </c>
      <c r="D626">
        <f t="shared" si="54"/>
        <v>53.863381858902578</v>
      </c>
      <c r="E626" s="6">
        <f t="shared" si="55"/>
        <v>1.907111384424094E-4</v>
      </c>
      <c r="F626" s="7">
        <f t="shared" si="58"/>
        <v>0.93257033018402258</v>
      </c>
      <c r="G626" s="6">
        <f t="shared" si="56"/>
        <v>7.7580327783400595E-4</v>
      </c>
      <c r="H626" s="7">
        <f t="shared" si="59"/>
        <v>0.51140291816708894</v>
      </c>
      <c r="I626">
        <f t="shared" si="57"/>
        <v>1.7739953166895361E-4</v>
      </c>
    </row>
    <row r="627" spans="1:9">
      <c r="A627" s="9" t="s">
        <v>626</v>
      </c>
      <c r="B627">
        <v>2.5299999999999998</v>
      </c>
      <c r="C627" s="9">
        <v>136</v>
      </c>
      <c r="D627">
        <f t="shared" si="54"/>
        <v>53.754940711462453</v>
      </c>
      <c r="E627" s="6">
        <f t="shared" si="55"/>
        <v>5.3922484050244653E-5</v>
      </c>
      <c r="F627" s="7">
        <f t="shared" si="58"/>
        <v>0.93262425266807281</v>
      </c>
      <c r="G627" s="6">
        <f t="shared" si="56"/>
        <v>2.1979644937514389E-4</v>
      </c>
      <c r="H627" s="7">
        <f t="shared" si="59"/>
        <v>0.51162271461646414</v>
      </c>
      <c r="I627">
        <f t="shared" si="57"/>
        <v>1.4803559850368186E-4</v>
      </c>
    </row>
    <row r="628" spans="1:9">
      <c r="A628" s="9" t="s">
        <v>337</v>
      </c>
      <c r="B628">
        <v>2.11</v>
      </c>
      <c r="C628" s="9">
        <v>113</v>
      </c>
      <c r="D628">
        <f t="shared" si="54"/>
        <v>53.554502369668249</v>
      </c>
      <c r="E628" s="6">
        <f t="shared" si="55"/>
        <v>4.4803240424100338E-5</v>
      </c>
      <c r="F628" s="7">
        <f t="shared" si="58"/>
        <v>0.93266905590849691</v>
      </c>
      <c r="G628" s="6">
        <f t="shared" si="56"/>
        <v>1.8330850125753106E-4</v>
      </c>
      <c r="H628" s="7">
        <f t="shared" si="59"/>
        <v>0.51180602311772172</v>
      </c>
      <c r="I628">
        <f t="shared" si="57"/>
        <v>3.7140585824074757E-4</v>
      </c>
    </row>
    <row r="629" spans="1:9">
      <c r="A629" s="9" t="s">
        <v>497</v>
      </c>
      <c r="B629">
        <v>5.29</v>
      </c>
      <c r="C629" s="9">
        <v>282</v>
      </c>
      <c r="D629">
        <f t="shared" si="54"/>
        <v>53.30812854442344</v>
      </c>
      <c r="E629" s="6">
        <f t="shared" si="55"/>
        <v>1.1180985663359553E-4</v>
      </c>
      <c r="F629" s="7">
        <f t="shared" si="58"/>
        <v>0.93278086576513053</v>
      </c>
      <c r="G629" s="6">
        <f t="shared" si="56"/>
        <v>4.5957439414802815E-4</v>
      </c>
      <c r="H629" s="7">
        <f t="shared" si="59"/>
        <v>0.51226559751186973</v>
      </c>
      <c r="I629">
        <f t="shared" si="57"/>
        <v>4.9534390507655068E-4</v>
      </c>
    </row>
    <row r="630" spans="1:9">
      <c r="A630" s="9" t="s">
        <v>279</v>
      </c>
      <c r="B630">
        <v>7.05</v>
      </c>
      <c r="C630" s="9">
        <v>374</v>
      </c>
      <c r="D630">
        <f t="shared" si="54"/>
        <v>53.049645390070921</v>
      </c>
      <c r="E630" s="6">
        <f t="shared" si="55"/>
        <v>1.4828683113817279E-4</v>
      </c>
      <c r="F630" s="7">
        <f t="shared" si="58"/>
        <v>0.93292915259626874</v>
      </c>
      <c r="G630" s="6">
        <f t="shared" si="56"/>
        <v>6.1247627197421521E-4</v>
      </c>
      <c r="H630" s="7">
        <f t="shared" si="59"/>
        <v>0.51287807378384398</v>
      </c>
      <c r="I630">
        <f t="shared" si="57"/>
        <v>2.7278411613851361E-4</v>
      </c>
    </row>
    <row r="631" spans="1:9">
      <c r="A631" s="9" t="s">
        <v>617</v>
      </c>
      <c r="B631">
        <v>3.88</v>
      </c>
      <c r="C631" s="9">
        <v>205</v>
      </c>
      <c r="D631">
        <f t="shared" si="54"/>
        <v>52.835051546391753</v>
      </c>
      <c r="E631" s="6">
        <f t="shared" si="55"/>
        <v>8.1280214928677606E-5</v>
      </c>
      <c r="F631" s="7">
        <f t="shared" si="58"/>
        <v>0.93301043281119744</v>
      </c>
      <c r="G631" s="6">
        <f t="shared" si="56"/>
        <v>3.370791397531851E-4</v>
      </c>
      <c r="H631" s="7">
        <f t="shared" si="59"/>
        <v>0.51321515292359721</v>
      </c>
      <c r="I631">
        <f t="shared" si="57"/>
        <v>4.246684881026308E-4</v>
      </c>
    </row>
    <row r="632" spans="1:9">
      <c r="A632" s="9" t="s">
        <v>349</v>
      </c>
      <c r="B632">
        <v>6.04</v>
      </c>
      <c r="C632" s="9">
        <v>319</v>
      </c>
      <c r="D632">
        <f t="shared" si="54"/>
        <v>52.814569536423839</v>
      </c>
      <c r="E632" s="6">
        <f t="shared" si="55"/>
        <v>1.2647994420608857E-4</v>
      </c>
      <c r="F632" s="7">
        <f t="shared" si="58"/>
        <v>0.93313691275540356</v>
      </c>
      <c r="G632" s="6">
        <f t="shared" si="56"/>
        <v>5.2473144435805107E-4</v>
      </c>
      <c r="H632" s="7">
        <f t="shared" si="59"/>
        <v>0.51373988436795526</v>
      </c>
      <c r="I632">
        <f t="shared" si="57"/>
        <v>2.7359477225363804E-4</v>
      </c>
    </row>
    <row r="633" spans="1:9">
      <c r="A633" s="9" t="s">
        <v>386</v>
      </c>
      <c r="B633">
        <v>3.89</v>
      </c>
      <c r="C633" s="9">
        <v>205</v>
      </c>
      <c r="D633">
        <f t="shared" si="54"/>
        <v>52.699228791773777</v>
      </c>
      <c r="E633" s="6">
        <f t="shared" si="55"/>
        <v>8.1280214928677606E-5</v>
      </c>
      <c r="F633" s="7">
        <f t="shared" si="58"/>
        <v>0.93321819297033226</v>
      </c>
      <c r="G633" s="6">
        <f t="shared" si="56"/>
        <v>3.3794790042265208E-4</v>
      </c>
      <c r="H633" s="7">
        <f t="shared" si="59"/>
        <v>0.51407783226837789</v>
      </c>
      <c r="I633">
        <f t="shared" si="57"/>
        <v>5.6076379257380404E-4</v>
      </c>
    </row>
    <row r="634" spans="1:9">
      <c r="A634" s="9" t="s">
        <v>102</v>
      </c>
      <c r="B634">
        <v>7.96</v>
      </c>
      <c r="C634" s="9">
        <v>415</v>
      </c>
      <c r="D634">
        <f t="shared" si="54"/>
        <v>52.1356783919598</v>
      </c>
      <c r="E634" s="6">
        <f t="shared" si="55"/>
        <v>1.6454287412390832E-4</v>
      </c>
      <c r="F634" s="7">
        <f t="shared" si="58"/>
        <v>0.93338273584445619</v>
      </c>
      <c r="G634" s="6">
        <f t="shared" si="56"/>
        <v>6.9153349289570963E-4</v>
      </c>
      <c r="H634" s="7">
        <f t="shared" si="59"/>
        <v>0.51476936576127363</v>
      </c>
      <c r="I634">
        <f t="shared" si="57"/>
        <v>4.678097345658383E-4</v>
      </c>
    </row>
    <row r="635" spans="1:9">
      <c r="A635" s="9" t="s">
        <v>18</v>
      </c>
      <c r="B635">
        <v>6.64</v>
      </c>
      <c r="C635" s="9">
        <v>346</v>
      </c>
      <c r="D635">
        <f t="shared" si="54"/>
        <v>52.108433734939759</v>
      </c>
      <c r="E635" s="6">
        <f t="shared" si="55"/>
        <v>1.3718514324547536E-4</v>
      </c>
      <c r="F635" s="7">
        <f t="shared" si="58"/>
        <v>0.93351992098770165</v>
      </c>
      <c r="G635" s="6">
        <f t="shared" si="56"/>
        <v>5.7685708452606937E-4</v>
      </c>
      <c r="H635" s="7">
        <f t="shared" si="59"/>
        <v>0.51534622284579967</v>
      </c>
      <c r="I635">
        <f t="shared" si="57"/>
        <v>7.6733030967812699E-4</v>
      </c>
    </row>
    <row r="636" spans="1:9">
      <c r="A636" s="9" t="s">
        <v>97</v>
      </c>
      <c r="B636">
        <v>10.89</v>
      </c>
      <c r="C636" s="9">
        <v>567</v>
      </c>
      <c r="D636">
        <f t="shared" si="54"/>
        <v>52.066115702479337</v>
      </c>
      <c r="E636" s="6">
        <f t="shared" si="55"/>
        <v>2.2480917982712294E-4</v>
      </c>
      <c r="F636" s="7">
        <f t="shared" si="58"/>
        <v>0.93374473016752879</v>
      </c>
      <c r="G636" s="6">
        <f t="shared" si="56"/>
        <v>9.4608036904953244E-4</v>
      </c>
      <c r="H636" s="7">
        <f t="shared" si="59"/>
        <v>0.5162923032148492</v>
      </c>
      <c r="I636">
        <f t="shared" si="57"/>
        <v>1.9238980190638966E-4</v>
      </c>
    </row>
    <row r="637" spans="1:9">
      <c r="A637" s="9" t="s">
        <v>29</v>
      </c>
      <c r="B637">
        <v>2.73</v>
      </c>
      <c r="C637" s="9">
        <v>142</v>
      </c>
      <c r="D637">
        <f t="shared" si="54"/>
        <v>52.014652014652015</v>
      </c>
      <c r="E637" s="6">
        <f t="shared" si="55"/>
        <v>5.6301417170108389E-5</v>
      </c>
      <c r="F637" s="7">
        <f t="shared" si="58"/>
        <v>0.93380103158469885</v>
      </c>
      <c r="G637" s="6">
        <f t="shared" si="56"/>
        <v>2.3717166276448332E-4</v>
      </c>
      <c r="H637" s="7">
        <f t="shared" si="59"/>
        <v>0.51652947487761369</v>
      </c>
      <c r="I637">
        <f t="shared" si="57"/>
        <v>4.3561204305564427E-4</v>
      </c>
    </row>
    <row r="638" spans="1:9">
      <c r="A638" s="9" t="s">
        <v>951</v>
      </c>
      <c r="B638">
        <v>6.18</v>
      </c>
      <c r="C638" s="9">
        <v>321</v>
      </c>
      <c r="D638">
        <f t="shared" si="54"/>
        <v>51.941747572815537</v>
      </c>
      <c r="E638" s="6">
        <f t="shared" si="55"/>
        <v>1.272729219127098E-4</v>
      </c>
      <c r="F638" s="7">
        <f t="shared" si="58"/>
        <v>0.93392830450661157</v>
      </c>
      <c r="G638" s="6">
        <f t="shared" si="56"/>
        <v>5.3689409373058861E-4</v>
      </c>
      <c r="H638" s="7">
        <f t="shared" si="59"/>
        <v>0.51706636897134428</v>
      </c>
      <c r="I638">
        <f t="shared" si="57"/>
        <v>2.7562458651242405E-4</v>
      </c>
    </row>
    <row r="639" spans="1:9">
      <c r="A639" s="9" t="s">
        <v>113</v>
      </c>
      <c r="B639">
        <v>3.91</v>
      </c>
      <c r="C639" s="9">
        <v>203</v>
      </c>
      <c r="D639">
        <f t="shared" si="54"/>
        <v>51.918158567774931</v>
      </c>
      <c r="E639" s="6">
        <f t="shared" si="55"/>
        <v>8.048723722205636E-5</v>
      </c>
      <c r="F639" s="7">
        <f t="shared" si="58"/>
        <v>0.93400879174383367</v>
      </c>
      <c r="G639" s="6">
        <f t="shared" si="56"/>
        <v>3.3968542176158605E-4</v>
      </c>
      <c r="H639" s="7">
        <f t="shared" si="59"/>
        <v>0.51740605439310583</v>
      </c>
      <c r="I639">
        <f t="shared" si="57"/>
        <v>1.0166423532135815E-3</v>
      </c>
    </row>
    <row r="640" spans="1:9">
      <c r="A640" s="9" t="s">
        <v>549</v>
      </c>
      <c r="B640">
        <v>14.41</v>
      </c>
      <c r="C640" s="9">
        <v>744</v>
      </c>
      <c r="D640">
        <f t="shared" si="54"/>
        <v>51.630811936155446</v>
      </c>
      <c r="E640" s="6">
        <f t="shared" si="55"/>
        <v>2.9498770686310313E-4</v>
      </c>
      <c r="F640" s="7">
        <f t="shared" si="58"/>
        <v>0.93430377945069676</v>
      </c>
      <c r="G640" s="6">
        <f t="shared" si="56"/>
        <v>1.2518841247019066E-3</v>
      </c>
      <c r="H640" s="7">
        <f t="shared" si="59"/>
        <v>0.51865793851780773</v>
      </c>
      <c r="I640">
        <f t="shared" si="57"/>
        <v>6.0816292627596802E-4</v>
      </c>
    </row>
    <row r="641" spans="1:9">
      <c r="A641" s="9" t="s">
        <v>575</v>
      </c>
      <c r="B641">
        <v>8.6199999999999992</v>
      </c>
      <c r="C641" s="9">
        <v>445</v>
      </c>
      <c r="D641">
        <f t="shared" si="54"/>
        <v>51.624129930394439</v>
      </c>
      <c r="E641" s="6">
        <f t="shared" si="55"/>
        <v>1.7643753972322699E-4</v>
      </c>
      <c r="F641" s="7">
        <f t="shared" si="58"/>
        <v>0.93448021699041994</v>
      </c>
      <c r="G641" s="6">
        <f t="shared" si="56"/>
        <v>7.4887169708052971E-4</v>
      </c>
      <c r="H641" s="7">
        <f t="shared" si="59"/>
        <v>0.51940681021488821</v>
      </c>
      <c r="I641">
        <f t="shared" si="57"/>
        <v>3.5441124404533841E-4</v>
      </c>
    </row>
    <row r="642" spans="1:9">
      <c r="A642" s="9" t="s">
        <v>501</v>
      </c>
      <c r="B642">
        <v>5.0199999999999996</v>
      </c>
      <c r="C642" s="9">
        <v>258</v>
      </c>
      <c r="D642">
        <f t="shared" ref="D642:D705" si="60">C642/B642</f>
        <v>51.39442231075698</v>
      </c>
      <c r="E642" s="6">
        <f t="shared" si="55"/>
        <v>1.0229412415414059E-4</v>
      </c>
      <c r="F642" s="7">
        <f t="shared" si="58"/>
        <v>0.93458251111457413</v>
      </c>
      <c r="G642" s="6">
        <f t="shared" si="56"/>
        <v>4.3611785607241985E-4</v>
      </c>
      <c r="H642" s="7">
        <f t="shared" si="59"/>
        <v>0.51984292807096066</v>
      </c>
      <c r="I642">
        <f t="shared" si="57"/>
        <v>7.1409376393388735E-4</v>
      </c>
    </row>
    <row r="643" spans="1:9">
      <c r="A643" s="9" t="s">
        <v>82</v>
      </c>
      <c r="B643">
        <v>10.11</v>
      </c>
      <c r="C643" s="9">
        <v>518</v>
      </c>
      <c r="D643">
        <f t="shared" si="60"/>
        <v>51.23639960435213</v>
      </c>
      <c r="E643" s="6">
        <f t="shared" ref="E643:E706" si="61">C643/2522139</f>
        <v>2.0538122601490244E-4</v>
      </c>
      <c r="F643" s="7">
        <f t="shared" si="58"/>
        <v>0.93478789234058901</v>
      </c>
      <c r="G643" s="6">
        <f t="shared" ref="G643:G706" si="62">B643/11510.65</f>
        <v>8.7831703683110857E-4</v>
      </c>
      <c r="H643" s="7">
        <f t="shared" si="59"/>
        <v>0.52072124510779172</v>
      </c>
      <c r="I643">
        <f t="shared" ref="I643:I706" si="63">F643*H644-F644*H643</f>
        <v>2.7198852437104737E-4</v>
      </c>
    </row>
    <row r="644" spans="1:9">
      <c r="A644" s="9" t="s">
        <v>834</v>
      </c>
      <c r="B644">
        <v>3.85</v>
      </c>
      <c r="C644" s="9">
        <v>197</v>
      </c>
      <c r="D644">
        <f t="shared" si="60"/>
        <v>51.168831168831169</v>
      </c>
      <c r="E644" s="6">
        <f t="shared" si="61"/>
        <v>7.8108304102192624E-5</v>
      </c>
      <c r="F644" s="7">
        <f t="shared" ref="F644:F707" si="64">F643+E644</f>
        <v>0.93486600064469116</v>
      </c>
      <c r="G644" s="6">
        <f t="shared" si="62"/>
        <v>3.3447285774478421E-4</v>
      </c>
      <c r="H644" s="7">
        <f t="shared" ref="H644:H707" si="65">H643+G644</f>
        <v>0.52105571796553651</v>
      </c>
      <c r="I644">
        <f t="shared" si="63"/>
        <v>8.2609646378450918E-4</v>
      </c>
    </row>
    <row r="645" spans="1:9">
      <c r="A645" s="9" t="s">
        <v>102</v>
      </c>
      <c r="B645">
        <v>11.69</v>
      </c>
      <c r="C645" s="9">
        <v>597</v>
      </c>
      <c r="D645">
        <f t="shared" si="60"/>
        <v>51.069289991445679</v>
      </c>
      <c r="E645" s="6">
        <f t="shared" si="61"/>
        <v>2.3670384542644161E-4</v>
      </c>
      <c r="F645" s="7">
        <f t="shared" si="64"/>
        <v>0.93510270449011756</v>
      </c>
      <c r="G645" s="6">
        <f t="shared" si="62"/>
        <v>1.0155812226068902E-3</v>
      </c>
      <c r="H645" s="7">
        <f t="shared" si="65"/>
        <v>0.52207129918814343</v>
      </c>
      <c r="I645">
        <f t="shared" si="63"/>
        <v>1.8261640873107887E-3</v>
      </c>
    </row>
    <row r="646" spans="1:9">
      <c r="A646" s="9" t="s">
        <v>745</v>
      </c>
      <c r="B646">
        <v>25.84</v>
      </c>
      <c r="C646" s="9">
        <v>1319</v>
      </c>
      <c r="D646">
        <f t="shared" si="60"/>
        <v>51.044891640866872</v>
      </c>
      <c r="E646" s="6">
        <f t="shared" si="61"/>
        <v>5.2296879751671105E-4</v>
      </c>
      <c r="F646" s="7">
        <f t="shared" si="64"/>
        <v>0.93562567328763424</v>
      </c>
      <c r="G646" s="6">
        <f t="shared" si="62"/>
        <v>2.2448775699026556E-3</v>
      </c>
      <c r="H646" s="7">
        <f t="shared" si="65"/>
        <v>0.52431617675804609</v>
      </c>
      <c r="I646">
        <f t="shared" si="63"/>
        <v>3.1877481908965111E-4</v>
      </c>
    </row>
    <row r="647" spans="1:9">
      <c r="A647" s="9" t="s">
        <v>383</v>
      </c>
      <c r="B647">
        <v>4.51</v>
      </c>
      <c r="C647" s="9">
        <v>230</v>
      </c>
      <c r="D647">
        <f t="shared" si="60"/>
        <v>50.99778270509978</v>
      </c>
      <c r="E647" s="6">
        <f t="shared" si="61"/>
        <v>9.1192436261443166E-5</v>
      </c>
      <c r="F647" s="7">
        <f t="shared" si="64"/>
        <v>0.93571686572389567</v>
      </c>
      <c r="G647" s="6">
        <f t="shared" si="62"/>
        <v>3.9181106192960434E-4</v>
      </c>
      <c r="H647" s="7">
        <f t="shared" si="65"/>
        <v>0.52470798781997574</v>
      </c>
      <c r="I647">
        <f t="shared" si="63"/>
        <v>3.6272622083199924E-4</v>
      </c>
    </row>
    <row r="648" spans="1:9">
      <c r="A648" s="9" t="s">
        <v>524</v>
      </c>
      <c r="B648">
        <v>5.13</v>
      </c>
      <c r="C648" s="9">
        <v>261</v>
      </c>
      <c r="D648">
        <f t="shared" si="60"/>
        <v>50.877192982456144</v>
      </c>
      <c r="E648" s="6">
        <f t="shared" si="61"/>
        <v>1.0348359071407246E-4</v>
      </c>
      <c r="F648" s="7">
        <f t="shared" si="64"/>
        <v>0.93582034931460978</v>
      </c>
      <c r="G648" s="6">
        <f t="shared" si="62"/>
        <v>4.456742234365566E-4</v>
      </c>
      <c r="H648" s="7">
        <f t="shared" si="65"/>
        <v>0.52515366204341229</v>
      </c>
      <c r="I648">
        <f t="shared" si="63"/>
        <v>4.6176332097347395E-4</v>
      </c>
    </row>
    <row r="649" spans="1:9">
      <c r="A649" s="9" t="s">
        <v>267</v>
      </c>
      <c r="B649">
        <v>6.53</v>
      </c>
      <c r="C649" s="9">
        <v>332</v>
      </c>
      <c r="D649">
        <f t="shared" si="60"/>
        <v>50.842266462480858</v>
      </c>
      <c r="E649" s="6">
        <f t="shared" si="61"/>
        <v>1.3163429929912665E-4</v>
      </c>
      <c r="F649" s="7">
        <f t="shared" si="64"/>
        <v>0.93595198361390886</v>
      </c>
      <c r="G649" s="6">
        <f t="shared" si="62"/>
        <v>5.6730071716193267E-4</v>
      </c>
      <c r="H649" s="7">
        <f t="shared" si="65"/>
        <v>0.52572096276057423</v>
      </c>
      <c r="I649">
        <f t="shared" si="63"/>
        <v>2.673377464443849E-4</v>
      </c>
    </row>
    <row r="650" spans="1:9">
      <c r="A650" s="9" t="s">
        <v>221</v>
      </c>
      <c r="B650">
        <v>3.78</v>
      </c>
      <c r="C650" s="9">
        <v>192</v>
      </c>
      <c r="D650">
        <f t="shared" si="60"/>
        <v>50.793650793650798</v>
      </c>
      <c r="E650" s="6">
        <f t="shared" si="61"/>
        <v>7.6125859835639517E-5</v>
      </c>
      <c r="F650" s="7">
        <f t="shared" si="64"/>
        <v>0.93602810947374449</v>
      </c>
      <c r="G650" s="6">
        <f t="shared" si="62"/>
        <v>3.2839153305851539E-4</v>
      </c>
      <c r="H650" s="7">
        <f t="shared" si="65"/>
        <v>0.52604935429363275</v>
      </c>
      <c r="I650">
        <f t="shared" si="63"/>
        <v>4.5630066790908197E-4</v>
      </c>
    </row>
    <row r="651" spans="1:9">
      <c r="A651" s="9" t="s">
        <v>1020</v>
      </c>
      <c r="B651">
        <v>6.45</v>
      </c>
      <c r="C651" s="9">
        <v>327</v>
      </c>
      <c r="D651">
        <f t="shared" si="60"/>
        <v>50.697674418604649</v>
      </c>
      <c r="E651" s="6">
        <f t="shared" si="61"/>
        <v>1.2965185503257355E-4</v>
      </c>
      <c r="F651" s="7">
        <f t="shared" si="64"/>
        <v>0.93615776132877704</v>
      </c>
      <c r="G651" s="6">
        <f t="shared" si="62"/>
        <v>5.6035063180619692E-4</v>
      </c>
      <c r="H651" s="7">
        <f t="shared" si="65"/>
        <v>0.5266097049254389</v>
      </c>
      <c r="I651">
        <f t="shared" si="63"/>
        <v>5.3346632735351562E-4</v>
      </c>
    </row>
    <row r="652" spans="1:9">
      <c r="A652" s="9" t="s">
        <v>1018</v>
      </c>
      <c r="B652">
        <v>7.54</v>
      </c>
      <c r="C652" s="9">
        <v>382</v>
      </c>
      <c r="D652">
        <f t="shared" si="60"/>
        <v>50.663129973474803</v>
      </c>
      <c r="E652" s="6">
        <f t="shared" si="61"/>
        <v>1.5145874196465778E-4</v>
      </c>
      <c r="F652" s="7">
        <f t="shared" si="64"/>
        <v>0.93630922007074169</v>
      </c>
      <c r="G652" s="6">
        <f t="shared" si="62"/>
        <v>6.5504554477809681E-4</v>
      </c>
      <c r="H652" s="7">
        <f t="shared" si="65"/>
        <v>0.52726475047021704</v>
      </c>
      <c r="I652">
        <f t="shared" si="63"/>
        <v>4.3382482218262686E-4</v>
      </c>
    </row>
    <row r="653" spans="1:9">
      <c r="A653" s="9" t="s">
        <v>755</v>
      </c>
      <c r="B653">
        <v>6.13</v>
      </c>
      <c r="C653" s="9">
        <v>310</v>
      </c>
      <c r="D653">
        <f t="shared" si="60"/>
        <v>50.570962479608482</v>
      </c>
      <c r="E653" s="6">
        <f t="shared" si="61"/>
        <v>1.2291154452629297E-4</v>
      </c>
      <c r="F653" s="7">
        <f t="shared" si="64"/>
        <v>0.93643213161526795</v>
      </c>
      <c r="G653" s="6">
        <f t="shared" si="62"/>
        <v>5.3255029038325381E-4</v>
      </c>
      <c r="H653" s="7">
        <f t="shared" si="65"/>
        <v>0.52779730076060027</v>
      </c>
      <c r="I653">
        <f t="shared" si="63"/>
        <v>3.5828614984712015E-4</v>
      </c>
    </row>
    <row r="654" spans="1:9">
      <c r="A654" s="9" t="s">
        <v>695</v>
      </c>
      <c r="B654">
        <v>5.0599999999999996</v>
      </c>
      <c r="C654" s="9">
        <v>255</v>
      </c>
      <c r="D654">
        <f t="shared" si="60"/>
        <v>50.395256916996054</v>
      </c>
      <c r="E654" s="6">
        <f t="shared" si="61"/>
        <v>1.0110465759420873E-4</v>
      </c>
      <c r="F654" s="7">
        <f t="shared" si="64"/>
        <v>0.93653323627286211</v>
      </c>
      <c r="G654" s="6">
        <f t="shared" si="62"/>
        <v>4.3959289875028778E-4</v>
      </c>
      <c r="H654" s="7">
        <f t="shared" si="65"/>
        <v>0.52823689365935056</v>
      </c>
      <c r="I654">
        <f t="shared" si="63"/>
        <v>6.4933121370031044E-4</v>
      </c>
    </row>
    <row r="655" spans="1:9">
      <c r="A655" s="9" t="s">
        <v>361</v>
      </c>
      <c r="B655">
        <v>9.17</v>
      </c>
      <c r="C655" s="9">
        <v>462</v>
      </c>
      <c r="D655">
        <f t="shared" si="60"/>
        <v>50.381679389312978</v>
      </c>
      <c r="E655" s="6">
        <f t="shared" si="61"/>
        <v>1.8317785022950756E-4</v>
      </c>
      <c r="F655" s="7">
        <f t="shared" si="64"/>
        <v>0.93671641412309159</v>
      </c>
      <c r="G655" s="6">
        <f t="shared" si="62"/>
        <v>7.966535339012132E-4</v>
      </c>
      <c r="H655" s="7">
        <f t="shared" si="65"/>
        <v>0.5290335471932518</v>
      </c>
      <c r="I655">
        <f t="shared" si="63"/>
        <v>1.6932328005053732E-4</v>
      </c>
    </row>
    <row r="656" spans="1:9">
      <c r="A656" s="9" t="s">
        <v>56</v>
      </c>
      <c r="B656">
        <v>2.39</v>
      </c>
      <c r="C656" s="9">
        <v>120</v>
      </c>
      <c r="D656">
        <f t="shared" si="60"/>
        <v>50.2092050209205</v>
      </c>
      <c r="E656" s="6">
        <f t="shared" si="61"/>
        <v>4.7578662397274697E-5</v>
      </c>
      <c r="F656" s="7">
        <f t="shared" si="64"/>
        <v>0.93676399278548883</v>
      </c>
      <c r="G656" s="6">
        <f t="shared" si="62"/>
        <v>2.076338000026063E-4</v>
      </c>
      <c r="H656" s="7">
        <f t="shared" si="65"/>
        <v>0.52924118099325446</v>
      </c>
      <c r="I656">
        <f t="shared" si="63"/>
        <v>5.3916164250811249E-4</v>
      </c>
    </row>
    <row r="657" spans="1:9">
      <c r="A657" s="9" t="s">
        <v>594</v>
      </c>
      <c r="B657">
        <v>7.61</v>
      </c>
      <c r="C657" s="9">
        <v>382</v>
      </c>
      <c r="D657">
        <f t="shared" si="60"/>
        <v>50.197109067017081</v>
      </c>
      <c r="E657" s="6">
        <f t="shared" si="61"/>
        <v>1.5145874196465778E-4</v>
      </c>
      <c r="F657" s="7">
        <f t="shared" si="64"/>
        <v>0.93691545152745348</v>
      </c>
      <c r="G657" s="6">
        <f t="shared" si="62"/>
        <v>6.6112686946436568E-4</v>
      </c>
      <c r="H657" s="7">
        <f t="shared" si="65"/>
        <v>0.52990230786271886</v>
      </c>
      <c r="I657">
        <f t="shared" si="63"/>
        <v>4.4214669183673116E-4</v>
      </c>
    </row>
    <row r="658" spans="1:9">
      <c r="A658" s="9" t="s">
        <v>782</v>
      </c>
      <c r="B658">
        <v>6.24</v>
      </c>
      <c r="C658" s="9">
        <v>313</v>
      </c>
      <c r="D658">
        <f t="shared" si="60"/>
        <v>50.160256410256409</v>
      </c>
      <c r="E658" s="6">
        <f t="shared" si="61"/>
        <v>1.2410101108622482E-4</v>
      </c>
      <c r="F658" s="7">
        <f t="shared" si="64"/>
        <v>0.93703955253853966</v>
      </c>
      <c r="G658" s="6">
        <f t="shared" si="62"/>
        <v>5.4210665774739051E-4</v>
      </c>
      <c r="H658" s="7">
        <f t="shared" si="65"/>
        <v>0.5304444145204662</v>
      </c>
      <c r="I658">
        <f t="shared" si="63"/>
        <v>1.5747673018608466E-3</v>
      </c>
    </row>
    <row r="659" spans="1:9">
      <c r="A659" s="9" t="s">
        <v>918</v>
      </c>
      <c r="B659">
        <v>22.22</v>
      </c>
      <c r="C659" s="9">
        <v>1113</v>
      </c>
      <c r="D659">
        <f t="shared" si="60"/>
        <v>50.090009000900089</v>
      </c>
      <c r="E659" s="6">
        <f t="shared" si="61"/>
        <v>4.4129209373472281E-4</v>
      </c>
      <c r="F659" s="7">
        <f t="shared" si="64"/>
        <v>0.93748084463227432</v>
      </c>
      <c r="G659" s="6">
        <f t="shared" si="62"/>
        <v>1.9303862075556115E-3</v>
      </c>
      <c r="H659" s="7">
        <f t="shared" si="65"/>
        <v>0.53237480072802179</v>
      </c>
      <c r="I659">
        <f t="shared" si="63"/>
        <v>3.9617299698685438E-4</v>
      </c>
    </row>
    <row r="660" spans="1:9">
      <c r="A660" s="9" t="s">
        <v>132</v>
      </c>
      <c r="B660">
        <v>5.59</v>
      </c>
      <c r="C660" s="9">
        <v>280</v>
      </c>
      <c r="D660">
        <f t="shared" si="60"/>
        <v>50.089445438282652</v>
      </c>
      <c r="E660" s="6">
        <f t="shared" si="61"/>
        <v>1.1101687892697429E-4</v>
      </c>
      <c r="F660" s="7">
        <f t="shared" si="64"/>
        <v>0.93759186151120133</v>
      </c>
      <c r="G660" s="6">
        <f t="shared" si="62"/>
        <v>4.856372142320373E-4</v>
      </c>
      <c r="H660" s="7">
        <f t="shared" si="65"/>
        <v>0.5328604379422538</v>
      </c>
      <c r="I660">
        <f t="shared" si="63"/>
        <v>3.7713816292422875E-4</v>
      </c>
    </row>
    <row r="661" spans="1:9">
      <c r="A661" s="9" t="s">
        <v>16</v>
      </c>
      <c r="B661">
        <v>5.32</v>
      </c>
      <c r="C661" s="9">
        <v>266</v>
      </c>
      <c r="D661">
        <f t="shared" si="60"/>
        <v>50</v>
      </c>
      <c r="E661" s="6">
        <f t="shared" si="61"/>
        <v>1.0546603498062557E-4</v>
      </c>
      <c r="F661" s="7">
        <f t="shared" si="64"/>
        <v>0.93769732754618196</v>
      </c>
      <c r="G661" s="6">
        <f t="shared" si="62"/>
        <v>4.621806761564291E-4</v>
      </c>
      <c r="H661" s="7">
        <f t="shared" si="65"/>
        <v>0.53332261861841024</v>
      </c>
      <c r="I661">
        <f t="shared" si="63"/>
        <v>4.1825472955869802E-4</v>
      </c>
    </row>
    <row r="662" spans="1:9">
      <c r="A662" s="9" t="s">
        <v>925</v>
      </c>
      <c r="B662">
        <v>5.9</v>
      </c>
      <c r="C662" s="9">
        <v>295</v>
      </c>
      <c r="D662">
        <f t="shared" si="60"/>
        <v>50</v>
      </c>
      <c r="E662" s="6">
        <f t="shared" si="61"/>
        <v>1.1696421172663362E-4</v>
      </c>
      <c r="F662" s="7">
        <f t="shared" si="64"/>
        <v>0.93781429175790865</v>
      </c>
      <c r="G662" s="6">
        <f t="shared" si="62"/>
        <v>5.1256879498551343E-4</v>
      </c>
      <c r="H662" s="7">
        <f t="shared" si="65"/>
        <v>0.53383518741339575</v>
      </c>
      <c r="I662">
        <f t="shared" si="63"/>
        <v>3.7288472499641401E-4</v>
      </c>
    </row>
    <row r="663" spans="1:9">
      <c r="A663" s="9" t="s">
        <v>525</v>
      </c>
      <c r="B663">
        <v>5.26</v>
      </c>
      <c r="C663" s="9">
        <v>263</v>
      </c>
      <c r="D663">
        <f t="shared" si="60"/>
        <v>50</v>
      </c>
      <c r="E663" s="6">
        <f t="shared" si="61"/>
        <v>1.0427656842069371E-4</v>
      </c>
      <c r="F663" s="7">
        <f t="shared" si="64"/>
        <v>0.93791856832632936</v>
      </c>
      <c r="G663" s="6">
        <f t="shared" si="62"/>
        <v>4.5696811213962721E-4</v>
      </c>
      <c r="H663" s="7">
        <f t="shared" si="65"/>
        <v>0.53429215552553533</v>
      </c>
      <c r="I663">
        <f t="shared" si="63"/>
        <v>2.1970391468807415E-3</v>
      </c>
    </row>
    <row r="664" spans="1:9">
      <c r="A664" s="9" t="s">
        <v>43</v>
      </c>
      <c r="B664">
        <v>30.98</v>
      </c>
      <c r="C664" s="9">
        <v>1545</v>
      </c>
      <c r="D664">
        <f t="shared" si="60"/>
        <v>49.870884441575207</v>
      </c>
      <c r="E664" s="6">
        <f t="shared" si="61"/>
        <v>6.1257527836491171E-4</v>
      </c>
      <c r="F664" s="7">
        <f t="shared" si="64"/>
        <v>0.93853114360469425</v>
      </c>
      <c r="G664" s="6">
        <f t="shared" si="62"/>
        <v>2.6914205540086791E-3</v>
      </c>
      <c r="H664" s="7">
        <f t="shared" si="65"/>
        <v>0.53698357607954406</v>
      </c>
      <c r="I664">
        <f t="shared" si="63"/>
        <v>6.7186525147233667E-4</v>
      </c>
    </row>
    <row r="665" spans="1:9">
      <c r="A665" s="9" t="s">
        <v>770</v>
      </c>
      <c r="B665">
        <v>9.4700000000000006</v>
      </c>
      <c r="C665" s="9">
        <v>471</v>
      </c>
      <c r="D665">
        <f t="shared" si="60"/>
        <v>49.736008447729667</v>
      </c>
      <c r="E665" s="6">
        <f t="shared" si="61"/>
        <v>1.8674624990930316E-4</v>
      </c>
      <c r="F665" s="7">
        <f t="shared" si="64"/>
        <v>0.93871788985460358</v>
      </c>
      <c r="G665" s="6">
        <f t="shared" si="62"/>
        <v>8.2271635398522246E-4</v>
      </c>
      <c r="H665" s="7">
        <f t="shared" si="65"/>
        <v>0.53780629243352929</v>
      </c>
      <c r="I665">
        <f t="shared" si="63"/>
        <v>6.1579262748612251E-4</v>
      </c>
    </row>
    <row r="666" spans="1:9">
      <c r="A666" s="9" t="s">
        <v>226</v>
      </c>
      <c r="B666">
        <v>8.67</v>
      </c>
      <c r="C666" s="9">
        <v>428</v>
      </c>
      <c r="D666">
        <f t="shared" si="60"/>
        <v>49.365628604382927</v>
      </c>
      <c r="E666" s="6">
        <f t="shared" si="61"/>
        <v>1.6969722921694641E-4</v>
      </c>
      <c r="F666" s="7">
        <f t="shared" si="64"/>
        <v>0.93888758708382047</v>
      </c>
      <c r="G666" s="6">
        <f t="shared" si="62"/>
        <v>7.5321550042786462E-4</v>
      </c>
      <c r="H666" s="7">
        <f t="shared" si="65"/>
        <v>0.53855950793395713</v>
      </c>
      <c r="I666">
        <f t="shared" si="63"/>
        <v>4.2903105282177112E-4</v>
      </c>
    </row>
    <row r="667" spans="1:9">
      <c r="A667" s="9" t="s">
        <v>395</v>
      </c>
      <c r="B667">
        <v>6.04</v>
      </c>
      <c r="C667" s="9">
        <v>298</v>
      </c>
      <c r="D667">
        <f t="shared" si="60"/>
        <v>49.337748344370858</v>
      </c>
      <c r="E667" s="6">
        <f t="shared" si="61"/>
        <v>1.181536782865655E-4</v>
      </c>
      <c r="F667" s="7">
        <f t="shared" si="64"/>
        <v>0.93900574076210708</v>
      </c>
      <c r="G667" s="6">
        <f t="shared" si="62"/>
        <v>5.2473144435805107E-4</v>
      </c>
      <c r="H667" s="7">
        <f t="shared" si="65"/>
        <v>0.53908423937831518</v>
      </c>
      <c r="I667">
        <f t="shared" si="63"/>
        <v>2.5219413978816441E-4</v>
      </c>
    </row>
    <row r="668" spans="1:9">
      <c r="A668" s="9" t="s">
        <v>777</v>
      </c>
      <c r="B668">
        <v>3.55</v>
      </c>
      <c r="C668" s="9">
        <v>175</v>
      </c>
      <c r="D668">
        <f t="shared" si="60"/>
        <v>49.295774647887328</v>
      </c>
      <c r="E668" s="6">
        <f t="shared" si="61"/>
        <v>6.9385549329358925E-5</v>
      </c>
      <c r="F668" s="7">
        <f t="shared" si="64"/>
        <v>0.93907512631143641</v>
      </c>
      <c r="G668" s="6">
        <f t="shared" si="62"/>
        <v>3.0841003766077501E-4</v>
      </c>
      <c r="H668" s="7">
        <f t="shared" si="65"/>
        <v>0.53939264941597598</v>
      </c>
      <c r="I668">
        <f t="shared" si="63"/>
        <v>4.8028568131397442E-4</v>
      </c>
    </row>
    <row r="669" spans="1:9">
      <c r="A669" s="9" t="s">
        <v>387</v>
      </c>
      <c r="B669">
        <v>6.76</v>
      </c>
      <c r="C669" s="9">
        <v>333</v>
      </c>
      <c r="D669">
        <f t="shared" si="60"/>
        <v>49.260355029585803</v>
      </c>
      <c r="E669" s="6">
        <f t="shared" si="61"/>
        <v>1.3203078815243727E-4</v>
      </c>
      <c r="F669" s="7">
        <f t="shared" si="64"/>
        <v>0.9392071570995888</v>
      </c>
      <c r="G669" s="6">
        <f t="shared" si="62"/>
        <v>5.8728221255967305E-4</v>
      </c>
      <c r="H669" s="7">
        <f t="shared" si="65"/>
        <v>0.53997993162853564</v>
      </c>
      <c r="I669">
        <f t="shared" si="63"/>
        <v>8.568581255176122E-4</v>
      </c>
    </row>
    <row r="670" spans="1:9">
      <c r="A670" s="9" t="s">
        <v>344</v>
      </c>
      <c r="B670">
        <v>12.06</v>
      </c>
      <c r="C670" s="9">
        <v>594</v>
      </c>
      <c r="D670">
        <f t="shared" si="60"/>
        <v>49.253731343283583</v>
      </c>
      <c r="E670" s="6">
        <f t="shared" si="61"/>
        <v>2.3551437886650973E-4</v>
      </c>
      <c r="F670" s="7">
        <f t="shared" si="64"/>
        <v>0.93944267147845528</v>
      </c>
      <c r="G670" s="6">
        <f t="shared" si="62"/>
        <v>1.0477253673771682E-3</v>
      </c>
      <c r="H670" s="7">
        <f t="shared" si="65"/>
        <v>0.54102765699591282</v>
      </c>
      <c r="I670">
        <f t="shared" si="63"/>
        <v>4.9184249617317821E-4</v>
      </c>
    </row>
    <row r="671" spans="1:9">
      <c r="A671" s="9" t="s">
        <v>639</v>
      </c>
      <c r="B671">
        <v>6.92</v>
      </c>
      <c r="C671" s="9">
        <v>340</v>
      </c>
      <c r="D671">
        <f t="shared" si="60"/>
        <v>49.132947976878611</v>
      </c>
      <c r="E671" s="6">
        <f t="shared" si="61"/>
        <v>1.3480621012561164E-4</v>
      </c>
      <c r="F671" s="7">
        <f t="shared" si="64"/>
        <v>0.93957747768858091</v>
      </c>
      <c r="G671" s="6">
        <f t="shared" si="62"/>
        <v>6.0118238327114455E-4</v>
      </c>
      <c r="H671" s="7">
        <f t="shared" si="65"/>
        <v>0.54162883937918394</v>
      </c>
      <c r="I671">
        <f t="shared" si="63"/>
        <v>9.7964638378511548E-4</v>
      </c>
    </row>
    <row r="672" spans="1:9">
      <c r="A672" s="9" t="s">
        <v>991</v>
      </c>
      <c r="B672">
        <v>13.78</v>
      </c>
      <c r="C672" s="9">
        <v>676</v>
      </c>
      <c r="D672">
        <f t="shared" si="60"/>
        <v>49.056603773584911</v>
      </c>
      <c r="E672" s="6">
        <f t="shared" si="61"/>
        <v>2.6802646483798075E-4</v>
      </c>
      <c r="F672" s="7">
        <f t="shared" si="64"/>
        <v>0.93984550415341894</v>
      </c>
      <c r="G672" s="6">
        <f t="shared" si="62"/>
        <v>1.1971522025254872E-3</v>
      </c>
      <c r="H672" s="7">
        <f t="shared" si="65"/>
        <v>0.54282599158170941</v>
      </c>
      <c r="I672">
        <f t="shared" si="63"/>
        <v>4.4527082345979796E-4</v>
      </c>
    </row>
    <row r="673" spans="1:9">
      <c r="A673" s="9" t="s">
        <v>1095</v>
      </c>
      <c r="B673">
        <v>6.26</v>
      </c>
      <c r="C673" s="9">
        <v>306</v>
      </c>
      <c r="D673">
        <f t="shared" si="60"/>
        <v>48.881789137380196</v>
      </c>
      <c r="E673" s="6">
        <f t="shared" si="61"/>
        <v>1.2132558911305046E-4</v>
      </c>
      <c r="F673" s="7">
        <f t="shared" si="64"/>
        <v>0.93996682974253198</v>
      </c>
      <c r="G673" s="6">
        <f t="shared" si="62"/>
        <v>5.4384417908632436E-4</v>
      </c>
      <c r="H673" s="7">
        <f t="shared" si="65"/>
        <v>0.54336983576079578</v>
      </c>
      <c r="I673">
        <f t="shared" si="63"/>
        <v>2.461363754056034E-4</v>
      </c>
    </row>
    <row r="674" spans="1:9">
      <c r="A674" s="9" t="s">
        <v>448</v>
      </c>
      <c r="B674">
        <v>3.46</v>
      </c>
      <c r="C674" s="9">
        <v>169</v>
      </c>
      <c r="D674">
        <f t="shared" si="60"/>
        <v>48.843930635838149</v>
      </c>
      <c r="E674" s="6">
        <f t="shared" si="61"/>
        <v>6.7006616209495189E-5</v>
      </c>
      <c r="F674" s="7">
        <f t="shared" si="64"/>
        <v>0.94003383635874149</v>
      </c>
      <c r="G674" s="6">
        <f t="shared" si="62"/>
        <v>3.0059119163557227E-4</v>
      </c>
      <c r="H674" s="7">
        <f t="shared" si="65"/>
        <v>0.5436704269524314</v>
      </c>
      <c r="I674">
        <f t="shared" si="63"/>
        <v>4.0840878598291663E-4</v>
      </c>
    </row>
    <row r="675" spans="1:9">
      <c r="A675" s="9" t="s">
        <v>740</v>
      </c>
      <c r="B675">
        <v>5.74</v>
      </c>
      <c r="C675" s="9">
        <v>280</v>
      </c>
      <c r="D675">
        <f t="shared" si="60"/>
        <v>48.780487804878049</v>
      </c>
      <c r="E675" s="6">
        <f t="shared" si="61"/>
        <v>1.1101687892697429E-4</v>
      </c>
      <c r="F675" s="7">
        <f t="shared" si="64"/>
        <v>0.9401448532376685</v>
      </c>
      <c r="G675" s="6">
        <f t="shared" si="62"/>
        <v>4.9866862427404193E-4</v>
      </c>
      <c r="H675" s="7">
        <f t="shared" si="65"/>
        <v>0.54416909557670545</v>
      </c>
      <c r="I675">
        <f t="shared" si="63"/>
        <v>2.0360338910008213E-4</v>
      </c>
    </row>
    <row r="676" spans="1:9">
      <c r="A676" s="9" t="s">
        <v>391</v>
      </c>
      <c r="B676">
        <v>2.86</v>
      </c>
      <c r="C676" s="9">
        <v>139</v>
      </c>
      <c r="D676">
        <f t="shared" si="60"/>
        <v>48.601398601398607</v>
      </c>
      <c r="E676" s="6">
        <f t="shared" si="61"/>
        <v>5.5111950610176521E-5</v>
      </c>
      <c r="F676" s="7">
        <f t="shared" si="64"/>
        <v>0.94019996518827864</v>
      </c>
      <c r="G676" s="6">
        <f t="shared" si="62"/>
        <v>2.4846555146755398E-4</v>
      </c>
      <c r="H676" s="7">
        <f t="shared" si="65"/>
        <v>0.54441756112817297</v>
      </c>
      <c r="I676">
        <f t="shared" si="63"/>
        <v>4.2099930051653356E-4</v>
      </c>
    </row>
    <row r="677" spans="1:9">
      <c r="A677" s="9" t="s">
        <v>385</v>
      </c>
      <c r="B677">
        <v>5.91</v>
      </c>
      <c r="C677" s="9">
        <v>286</v>
      </c>
      <c r="D677">
        <f t="shared" si="60"/>
        <v>48.392554991539761</v>
      </c>
      <c r="E677" s="6">
        <f t="shared" si="61"/>
        <v>1.1339581204683802E-4</v>
      </c>
      <c r="F677" s="7">
        <f t="shared" si="64"/>
        <v>0.94031336100032548</v>
      </c>
      <c r="G677" s="6">
        <f t="shared" si="62"/>
        <v>5.1343755565498041E-4</v>
      </c>
      <c r="H677" s="7">
        <f t="shared" si="65"/>
        <v>0.54493099868382799</v>
      </c>
      <c r="I677">
        <f t="shared" si="63"/>
        <v>4.3599376241365562E-4</v>
      </c>
    </row>
    <row r="678" spans="1:9">
      <c r="A678" s="9" t="s">
        <v>314</v>
      </c>
      <c r="B678">
        <v>6.12</v>
      </c>
      <c r="C678" s="9">
        <v>296</v>
      </c>
      <c r="D678">
        <f t="shared" si="60"/>
        <v>48.366013071895424</v>
      </c>
      <c r="E678" s="6">
        <f t="shared" si="61"/>
        <v>1.1736070057994425E-4</v>
      </c>
      <c r="F678" s="7">
        <f t="shared" si="64"/>
        <v>0.94043072170090547</v>
      </c>
      <c r="G678" s="6">
        <f t="shared" si="62"/>
        <v>5.3168152971378683E-4</v>
      </c>
      <c r="H678" s="7">
        <f t="shared" si="65"/>
        <v>0.54546268021354183</v>
      </c>
      <c r="I678">
        <f t="shared" si="63"/>
        <v>3.2781233103362784E-4</v>
      </c>
    </row>
    <row r="679" spans="1:9">
      <c r="A679" s="9" t="s">
        <v>719</v>
      </c>
      <c r="B679">
        <v>4.5999999999999996</v>
      </c>
      <c r="C679" s="9">
        <v>222</v>
      </c>
      <c r="D679">
        <f t="shared" si="60"/>
        <v>48.260869565217398</v>
      </c>
      <c r="E679" s="6">
        <f t="shared" si="61"/>
        <v>8.8020525434958185E-5</v>
      </c>
      <c r="F679" s="7">
        <f t="shared" si="64"/>
        <v>0.94051874222634047</v>
      </c>
      <c r="G679" s="6">
        <f t="shared" si="62"/>
        <v>3.9962990795480707E-4</v>
      </c>
      <c r="H679" s="7">
        <f t="shared" si="65"/>
        <v>0.54586231012149666</v>
      </c>
      <c r="I679">
        <f t="shared" si="63"/>
        <v>2.4515037674366358E-4</v>
      </c>
    </row>
    <row r="680" spans="1:9">
      <c r="A680" s="9" t="s">
        <v>301</v>
      </c>
      <c r="B680">
        <v>3.44</v>
      </c>
      <c r="C680" s="9">
        <v>166</v>
      </c>
      <c r="D680">
        <f t="shared" si="60"/>
        <v>48.255813953488371</v>
      </c>
      <c r="E680" s="6">
        <f t="shared" si="61"/>
        <v>6.5817149649563327E-5</v>
      </c>
      <c r="F680" s="7">
        <f t="shared" si="64"/>
        <v>0.94058455937599006</v>
      </c>
      <c r="G680" s="6">
        <f t="shared" si="62"/>
        <v>2.9885367029663831E-4</v>
      </c>
      <c r="H680" s="7">
        <f t="shared" si="65"/>
        <v>0.54616116379179325</v>
      </c>
      <c r="I680">
        <f t="shared" si="63"/>
        <v>7.9401151996527641E-4</v>
      </c>
    </row>
    <row r="681" spans="1:9">
      <c r="A681" s="9" t="s">
        <v>912</v>
      </c>
      <c r="B681">
        <v>11.14</v>
      </c>
      <c r="C681" s="9">
        <v>537</v>
      </c>
      <c r="D681">
        <f t="shared" si="60"/>
        <v>48.204667863554754</v>
      </c>
      <c r="E681" s="6">
        <f t="shared" si="61"/>
        <v>2.1291451422780425E-4</v>
      </c>
      <c r="F681" s="7">
        <f t="shared" si="64"/>
        <v>0.94079747389021784</v>
      </c>
      <c r="G681" s="6">
        <f t="shared" si="62"/>
        <v>9.6779938578620678E-4</v>
      </c>
      <c r="H681" s="7">
        <f t="shared" si="65"/>
        <v>0.54712896317757942</v>
      </c>
      <c r="I681">
        <f t="shared" si="63"/>
        <v>4.056205761578946E-4</v>
      </c>
    </row>
    <row r="682" spans="1:9">
      <c r="A682" s="9" t="s">
        <v>858</v>
      </c>
      <c r="B682">
        <v>5.69</v>
      </c>
      <c r="C682" s="9">
        <v>274</v>
      </c>
      <c r="D682">
        <f t="shared" si="60"/>
        <v>48.154657293497358</v>
      </c>
      <c r="E682" s="6">
        <f t="shared" si="61"/>
        <v>1.0863794580711055E-4</v>
      </c>
      <c r="F682" s="7">
        <f t="shared" si="64"/>
        <v>0.94090611183602491</v>
      </c>
      <c r="G682" s="6">
        <f t="shared" si="62"/>
        <v>4.9432482092670702E-4</v>
      </c>
      <c r="H682" s="7">
        <f t="shared" si="65"/>
        <v>0.54762328799850613</v>
      </c>
      <c r="I682">
        <f t="shared" si="63"/>
        <v>2.488030990879242E-4</v>
      </c>
    </row>
    <row r="683" spans="1:9">
      <c r="A683" s="9" t="s">
        <v>569</v>
      </c>
      <c r="B683">
        <v>3.49</v>
      </c>
      <c r="C683" s="9">
        <v>168</v>
      </c>
      <c r="D683">
        <f t="shared" si="60"/>
        <v>48.137535816618907</v>
      </c>
      <c r="E683" s="6">
        <f t="shared" si="61"/>
        <v>6.6610127356184573E-5</v>
      </c>
      <c r="F683" s="7">
        <f t="shared" si="64"/>
        <v>0.94097272196338111</v>
      </c>
      <c r="G683" s="6">
        <f t="shared" si="62"/>
        <v>3.0319747364397322E-4</v>
      </c>
      <c r="H683" s="7">
        <f t="shared" si="65"/>
        <v>0.54792648547215006</v>
      </c>
      <c r="I683">
        <f t="shared" si="63"/>
        <v>5.5474922925757841E-4</v>
      </c>
    </row>
    <row r="684" spans="1:9">
      <c r="A684" s="9" t="s">
        <v>711</v>
      </c>
      <c r="B684">
        <v>7.78</v>
      </c>
      <c r="C684" s="9">
        <v>374</v>
      </c>
      <c r="D684">
        <f t="shared" si="60"/>
        <v>48.0719794344473</v>
      </c>
      <c r="E684" s="6">
        <f t="shared" si="61"/>
        <v>1.4828683113817279E-4</v>
      </c>
      <c r="F684" s="7">
        <f t="shared" si="64"/>
        <v>0.94112100879451932</v>
      </c>
      <c r="G684" s="6">
        <f t="shared" si="62"/>
        <v>6.7589580084530417E-4</v>
      </c>
      <c r="H684" s="7">
        <f t="shared" si="65"/>
        <v>0.54860238127299532</v>
      </c>
      <c r="I684">
        <f t="shared" si="63"/>
        <v>6.2546931983853415E-4</v>
      </c>
    </row>
    <row r="685" spans="1:9">
      <c r="A685" s="9" t="s">
        <v>645</v>
      </c>
      <c r="B685">
        <v>8.77</v>
      </c>
      <c r="C685" s="9">
        <v>421</v>
      </c>
      <c r="D685">
        <f t="shared" si="60"/>
        <v>48.004561003420754</v>
      </c>
      <c r="E685" s="6">
        <f t="shared" si="61"/>
        <v>1.6692180724377204E-4</v>
      </c>
      <c r="F685" s="7">
        <f t="shared" si="64"/>
        <v>0.94128793060176308</v>
      </c>
      <c r="G685" s="6">
        <f t="shared" si="62"/>
        <v>7.6190310712253434E-4</v>
      </c>
      <c r="H685" s="7">
        <f t="shared" si="65"/>
        <v>0.54936428438011786</v>
      </c>
      <c r="I685">
        <f t="shared" si="63"/>
        <v>2.0855155076885401E-3</v>
      </c>
    </row>
    <row r="686" spans="1:9">
      <c r="A686" s="9" t="s">
        <v>1090</v>
      </c>
      <c r="B686">
        <v>29.24</v>
      </c>
      <c r="C686" s="9">
        <v>1403</v>
      </c>
      <c r="D686">
        <f t="shared" si="60"/>
        <v>47.982216142270865</v>
      </c>
      <c r="E686" s="6">
        <f t="shared" si="61"/>
        <v>5.5627386119480333E-4</v>
      </c>
      <c r="F686" s="7">
        <f t="shared" si="64"/>
        <v>0.94184420446295791</v>
      </c>
      <c r="G686" s="6">
        <f t="shared" si="62"/>
        <v>2.5402561975214257E-3</v>
      </c>
      <c r="H686" s="7">
        <f t="shared" si="65"/>
        <v>0.55190454057763927</v>
      </c>
      <c r="I686">
        <f t="shared" si="63"/>
        <v>1.9045986102894652E-4</v>
      </c>
    </row>
    <row r="687" spans="1:9">
      <c r="A687" s="9" t="s">
        <v>505</v>
      </c>
      <c r="B687">
        <v>2.67</v>
      </c>
      <c r="C687" s="9">
        <v>128</v>
      </c>
      <c r="D687">
        <f t="shared" si="60"/>
        <v>47.940074906367045</v>
      </c>
      <c r="E687" s="6">
        <f t="shared" si="61"/>
        <v>5.0750573223759672E-5</v>
      </c>
      <c r="F687" s="7">
        <f t="shared" si="64"/>
        <v>0.9418949550361817</v>
      </c>
      <c r="G687" s="6">
        <f t="shared" si="62"/>
        <v>2.3195909874768151E-4</v>
      </c>
      <c r="H687" s="7">
        <f t="shared" si="65"/>
        <v>0.552136499676387</v>
      </c>
      <c r="I687">
        <f t="shared" si="63"/>
        <v>1.0130965762333854E-4</v>
      </c>
    </row>
    <row r="688" spans="1:9">
      <c r="A688" s="9" t="s">
        <v>502</v>
      </c>
      <c r="B688">
        <v>1.42</v>
      </c>
      <c r="C688" s="9">
        <v>68</v>
      </c>
      <c r="D688">
        <f t="shared" si="60"/>
        <v>47.887323943661976</v>
      </c>
      <c r="E688" s="6">
        <f t="shared" si="61"/>
        <v>2.6961242025122327E-5</v>
      </c>
      <c r="F688" s="7">
        <f t="shared" si="64"/>
        <v>0.94192191627820687</v>
      </c>
      <c r="G688" s="6">
        <f t="shared" si="62"/>
        <v>1.2336401506431001E-4</v>
      </c>
      <c r="H688" s="7">
        <f t="shared" si="65"/>
        <v>0.5522598636914513</v>
      </c>
      <c r="I688">
        <f t="shared" si="63"/>
        <v>3.9956805229734993E-4</v>
      </c>
    </row>
    <row r="689" spans="1:9">
      <c r="A689" s="9" t="s">
        <v>675</v>
      </c>
      <c r="B689">
        <v>5.6</v>
      </c>
      <c r="C689" s="9">
        <v>268</v>
      </c>
      <c r="D689">
        <f t="shared" si="60"/>
        <v>47.857142857142861</v>
      </c>
      <c r="E689" s="6">
        <f t="shared" si="61"/>
        <v>1.0625901268724682E-4</v>
      </c>
      <c r="F689" s="7">
        <f t="shared" si="64"/>
        <v>0.94202817529089411</v>
      </c>
      <c r="G689" s="6">
        <f t="shared" si="62"/>
        <v>4.8650597490150423E-4</v>
      </c>
      <c r="H689" s="7">
        <f t="shared" si="65"/>
        <v>0.55274636966635282</v>
      </c>
      <c r="I689">
        <f t="shared" si="63"/>
        <v>1.7440251329106093E-3</v>
      </c>
    </row>
    <row r="690" spans="1:9">
      <c r="A690" s="9" t="s">
        <v>418</v>
      </c>
      <c r="B690">
        <v>24.43</v>
      </c>
      <c r="C690" s="9">
        <v>1165</v>
      </c>
      <c r="D690">
        <f t="shared" si="60"/>
        <v>47.687269750307003</v>
      </c>
      <c r="E690" s="6">
        <f t="shared" si="61"/>
        <v>4.6190951410687517E-4</v>
      </c>
      <c r="F690" s="7">
        <f t="shared" si="64"/>
        <v>0.94249008480500096</v>
      </c>
      <c r="G690" s="6">
        <f t="shared" si="62"/>
        <v>2.1223823155078125E-3</v>
      </c>
      <c r="H690" s="7">
        <f t="shared" si="65"/>
        <v>0.55486875198186059</v>
      </c>
      <c r="I690">
        <f t="shared" si="63"/>
        <v>3.0556582755048023E-4</v>
      </c>
    </row>
    <row r="691" spans="1:9">
      <c r="A691" s="9" t="s">
        <v>789</v>
      </c>
      <c r="B691">
        <v>4.28</v>
      </c>
      <c r="C691" s="9">
        <v>204</v>
      </c>
      <c r="D691">
        <f t="shared" si="60"/>
        <v>47.663551401869157</v>
      </c>
      <c r="E691" s="6">
        <f t="shared" si="61"/>
        <v>8.0883726075366976E-5</v>
      </c>
      <c r="F691" s="7">
        <f t="shared" si="64"/>
        <v>0.94257096853107636</v>
      </c>
      <c r="G691" s="6">
        <f t="shared" si="62"/>
        <v>3.7182956653186402E-4</v>
      </c>
      <c r="H691" s="7">
        <f t="shared" si="65"/>
        <v>0.5552405815483924</v>
      </c>
      <c r="I691">
        <f t="shared" si="63"/>
        <v>8.6260889809797181E-4</v>
      </c>
    </row>
    <row r="692" spans="1:9">
      <c r="A692" s="9" t="s">
        <v>963</v>
      </c>
      <c r="B692">
        <v>12.08</v>
      </c>
      <c r="C692" s="9">
        <v>575</v>
      </c>
      <c r="D692">
        <f t="shared" si="60"/>
        <v>47.599337748344368</v>
      </c>
      <c r="E692" s="6">
        <f t="shared" si="61"/>
        <v>2.2798109065360792E-4</v>
      </c>
      <c r="F692" s="7">
        <f t="shared" si="64"/>
        <v>0.94279894962172994</v>
      </c>
      <c r="G692" s="6">
        <f t="shared" si="62"/>
        <v>1.0494628887161021E-3</v>
      </c>
      <c r="H692" s="7">
        <f t="shared" si="65"/>
        <v>0.5562900444371085</v>
      </c>
      <c r="I692">
        <f t="shared" si="63"/>
        <v>1.070960751223593E-3</v>
      </c>
    </row>
    <row r="693" spans="1:9">
      <c r="A693" s="9" t="s">
        <v>457</v>
      </c>
      <c r="B693">
        <v>14.99</v>
      </c>
      <c r="C693" s="9">
        <v>711</v>
      </c>
      <c r="D693">
        <f t="shared" si="60"/>
        <v>47.431621080720483</v>
      </c>
      <c r="E693" s="6">
        <f t="shared" si="61"/>
        <v>2.8190357470385256E-4</v>
      </c>
      <c r="F693" s="7">
        <f t="shared" si="64"/>
        <v>0.94308085319643375</v>
      </c>
      <c r="G693" s="6">
        <f t="shared" si="62"/>
        <v>1.3022722435309909E-3</v>
      </c>
      <c r="H693" s="7">
        <f t="shared" si="65"/>
        <v>0.55759231668063947</v>
      </c>
      <c r="I693">
        <f t="shared" si="63"/>
        <v>1.8114387427846657E-3</v>
      </c>
    </row>
    <row r="694" spans="1:9">
      <c r="A694" s="9" t="s">
        <v>108</v>
      </c>
      <c r="B694">
        <v>25.35</v>
      </c>
      <c r="C694" s="9">
        <v>1201</v>
      </c>
      <c r="D694">
        <f t="shared" si="60"/>
        <v>47.376725838264299</v>
      </c>
      <c r="E694" s="6">
        <f t="shared" si="61"/>
        <v>4.7618311282605756E-4</v>
      </c>
      <c r="F694" s="7">
        <f t="shared" si="64"/>
        <v>0.9435570363092598</v>
      </c>
      <c r="G694" s="6">
        <f t="shared" si="62"/>
        <v>2.202308297098774E-3</v>
      </c>
      <c r="H694" s="7">
        <f t="shared" si="65"/>
        <v>0.55979462497773824</v>
      </c>
      <c r="I694">
        <f t="shared" si="63"/>
        <v>4.6304259218199473E-4</v>
      </c>
    </row>
    <row r="695" spans="1:9">
      <c r="A695" s="9" t="s">
        <v>120</v>
      </c>
      <c r="B695">
        <v>6.48</v>
      </c>
      <c r="C695" s="9">
        <v>307</v>
      </c>
      <c r="D695">
        <f t="shared" si="60"/>
        <v>47.376543209876537</v>
      </c>
      <c r="E695" s="6">
        <f t="shared" si="61"/>
        <v>1.2172207796636109E-4</v>
      </c>
      <c r="F695" s="7">
        <f t="shared" si="64"/>
        <v>0.94367875838722615</v>
      </c>
      <c r="G695" s="6">
        <f t="shared" si="62"/>
        <v>5.6295691381459787E-4</v>
      </c>
      <c r="H695" s="7">
        <f t="shared" si="65"/>
        <v>0.56035758189155283</v>
      </c>
      <c r="I695">
        <f t="shared" si="63"/>
        <v>2.6303926117721144E-4</v>
      </c>
    </row>
    <row r="696" spans="1:9">
      <c r="A696" s="9" t="s">
        <v>1051</v>
      </c>
      <c r="B696">
        <v>3.68</v>
      </c>
      <c r="C696" s="9">
        <v>174</v>
      </c>
      <c r="D696">
        <f t="shared" si="60"/>
        <v>47.282608695652172</v>
      </c>
      <c r="E696" s="6">
        <f t="shared" si="61"/>
        <v>6.8989060476048309E-5</v>
      </c>
      <c r="F696" s="7">
        <f t="shared" si="64"/>
        <v>0.94374774744770218</v>
      </c>
      <c r="G696" s="6">
        <f t="shared" si="62"/>
        <v>3.1970392636384567E-4</v>
      </c>
      <c r="H696" s="7">
        <f t="shared" si="65"/>
        <v>0.56067728581791665</v>
      </c>
      <c r="I696">
        <f t="shared" si="63"/>
        <v>2.0658198391216853E-3</v>
      </c>
    </row>
    <row r="697" spans="1:9">
      <c r="A697" s="9" t="s">
        <v>148</v>
      </c>
      <c r="B697">
        <v>28.9</v>
      </c>
      <c r="C697" s="9">
        <v>1366</v>
      </c>
      <c r="D697">
        <f t="shared" si="60"/>
        <v>47.266435986159173</v>
      </c>
      <c r="E697" s="6">
        <f t="shared" si="61"/>
        <v>5.4160377362231029E-4</v>
      </c>
      <c r="F697" s="7">
        <f t="shared" si="64"/>
        <v>0.94428935122132451</v>
      </c>
      <c r="G697" s="6">
        <f t="shared" si="62"/>
        <v>2.5107183347595485E-3</v>
      </c>
      <c r="H697" s="7">
        <f t="shared" si="65"/>
        <v>0.56318800415267622</v>
      </c>
      <c r="I697">
        <f t="shared" si="63"/>
        <v>5.9194985322796878E-4</v>
      </c>
    </row>
    <row r="698" spans="1:9">
      <c r="A698" s="9" t="s">
        <v>453</v>
      </c>
      <c r="B698">
        <v>8.2799999999999994</v>
      </c>
      <c r="C698" s="9">
        <v>391</v>
      </c>
      <c r="D698">
        <f t="shared" si="60"/>
        <v>47.222222222222229</v>
      </c>
      <c r="E698" s="6">
        <f t="shared" si="61"/>
        <v>1.5502714164445337E-4</v>
      </c>
      <c r="F698" s="7">
        <f t="shared" si="64"/>
        <v>0.94444437836296902</v>
      </c>
      <c r="G698" s="6">
        <f t="shared" si="62"/>
        <v>7.1933383431865274E-4</v>
      </c>
      <c r="H698" s="7">
        <f t="shared" si="65"/>
        <v>0.56390733798699488</v>
      </c>
      <c r="I698">
        <f t="shared" si="63"/>
        <v>1.600613885484381E-3</v>
      </c>
    </row>
    <row r="699" spans="1:9">
      <c r="A699" s="9" t="s">
        <v>433</v>
      </c>
      <c r="B699">
        <v>22.38</v>
      </c>
      <c r="C699" s="9">
        <v>1054</v>
      </c>
      <c r="D699">
        <f t="shared" si="60"/>
        <v>47.095621090259165</v>
      </c>
      <c r="E699" s="6">
        <f t="shared" si="61"/>
        <v>4.1789925138939607E-4</v>
      </c>
      <c r="F699" s="7">
        <f t="shared" si="64"/>
        <v>0.94486227761435837</v>
      </c>
      <c r="G699" s="6">
        <f t="shared" si="62"/>
        <v>1.9442863782670832E-3</v>
      </c>
      <c r="H699" s="7">
        <f t="shared" si="65"/>
        <v>0.56585162436526193</v>
      </c>
      <c r="I699">
        <f t="shared" si="63"/>
        <v>6.5155491073787264E-4</v>
      </c>
    </row>
    <row r="700" spans="1:9">
      <c r="A700" s="9" t="s">
        <v>791</v>
      </c>
      <c r="B700">
        <v>9.11</v>
      </c>
      <c r="C700" s="9">
        <v>429</v>
      </c>
      <c r="D700">
        <f t="shared" si="60"/>
        <v>47.091108671789243</v>
      </c>
      <c r="E700" s="6">
        <f t="shared" si="61"/>
        <v>1.7009371807025702E-4</v>
      </c>
      <c r="F700" s="7">
        <f t="shared" si="64"/>
        <v>0.94503237133242868</v>
      </c>
      <c r="G700" s="6">
        <f t="shared" si="62"/>
        <v>7.9144096988441142E-4</v>
      </c>
      <c r="H700" s="7">
        <f t="shared" si="65"/>
        <v>0.5666430653351463</v>
      </c>
      <c r="I700">
        <f t="shared" si="63"/>
        <v>1.5171374289068007E-3</v>
      </c>
    </row>
    <row r="701" spans="1:9">
      <c r="A701" s="9" t="s">
        <v>260</v>
      </c>
      <c r="B701">
        <v>21.21</v>
      </c>
      <c r="C701" s="9">
        <v>998</v>
      </c>
      <c r="D701">
        <f t="shared" si="60"/>
        <v>47.053276756247051</v>
      </c>
      <c r="E701" s="6">
        <f t="shared" si="61"/>
        <v>3.956958756040012E-4</v>
      </c>
      <c r="F701" s="7">
        <f t="shared" si="64"/>
        <v>0.94542806720803263</v>
      </c>
      <c r="G701" s="6">
        <f t="shared" si="62"/>
        <v>1.8426413799394474E-3</v>
      </c>
      <c r="H701" s="7">
        <f t="shared" si="65"/>
        <v>0.5684857067150858</v>
      </c>
      <c r="I701">
        <f t="shared" si="63"/>
        <v>4.4565981286237566E-4</v>
      </c>
    </row>
    <row r="702" spans="1:9">
      <c r="A702" s="9" t="s">
        <v>1034</v>
      </c>
      <c r="B702">
        <v>6.23</v>
      </c>
      <c r="C702" s="9">
        <v>293</v>
      </c>
      <c r="D702">
        <f t="shared" si="60"/>
        <v>47.03049759229534</v>
      </c>
      <c r="E702" s="6">
        <f t="shared" si="61"/>
        <v>1.1617123402001238E-4</v>
      </c>
      <c r="F702" s="7">
        <f t="shared" si="64"/>
        <v>0.9455442384420526</v>
      </c>
      <c r="G702" s="6">
        <f t="shared" si="62"/>
        <v>5.4123789707792352E-4</v>
      </c>
      <c r="H702" s="7">
        <f t="shared" si="65"/>
        <v>0.56902694461216374</v>
      </c>
      <c r="I702">
        <f t="shared" si="63"/>
        <v>4.8437788070543331E-4</v>
      </c>
    </row>
    <row r="703" spans="1:9">
      <c r="A703" s="9" t="s">
        <v>315</v>
      </c>
      <c r="B703">
        <v>6.77</v>
      </c>
      <c r="C703" s="9">
        <v>318</v>
      </c>
      <c r="D703">
        <f t="shared" si="60"/>
        <v>46.971935007385525</v>
      </c>
      <c r="E703" s="6">
        <f t="shared" si="61"/>
        <v>1.2608345535277795E-4</v>
      </c>
      <c r="F703" s="7">
        <f t="shared" si="64"/>
        <v>0.94567032189740541</v>
      </c>
      <c r="G703" s="6">
        <f t="shared" si="62"/>
        <v>5.8815097322913992E-4</v>
      </c>
      <c r="H703" s="7">
        <f t="shared" si="65"/>
        <v>0.56961509558539292</v>
      </c>
      <c r="I703">
        <f t="shared" si="63"/>
        <v>1.145113364056094E-4</v>
      </c>
    </row>
    <row r="704" spans="1:9">
      <c r="A704" s="9" t="s">
        <v>530</v>
      </c>
      <c r="B704">
        <v>1.6</v>
      </c>
      <c r="C704" s="9">
        <v>75</v>
      </c>
      <c r="D704">
        <f t="shared" si="60"/>
        <v>46.875</v>
      </c>
      <c r="E704" s="6">
        <f t="shared" si="61"/>
        <v>2.9736663998296685E-5</v>
      </c>
      <c r="F704" s="7">
        <f t="shared" si="64"/>
        <v>0.94570005856140371</v>
      </c>
      <c r="G704" s="6">
        <f t="shared" si="62"/>
        <v>1.390017071147155E-4</v>
      </c>
      <c r="H704" s="7">
        <f t="shared" si="65"/>
        <v>0.56975409729250759</v>
      </c>
      <c r="I704">
        <f t="shared" si="63"/>
        <v>9.2541591556116742E-4</v>
      </c>
    </row>
    <row r="705" spans="1:9">
      <c r="A705" s="9" t="s">
        <v>369</v>
      </c>
      <c r="B705">
        <v>12.93</v>
      </c>
      <c r="C705" s="9">
        <v>606</v>
      </c>
      <c r="D705">
        <f t="shared" si="60"/>
        <v>46.867749419953597</v>
      </c>
      <c r="E705" s="6">
        <f t="shared" si="61"/>
        <v>2.4027224510623721E-4</v>
      </c>
      <c r="F705" s="7">
        <f t="shared" si="64"/>
        <v>0.94594033080650997</v>
      </c>
      <c r="G705" s="6">
        <f t="shared" si="62"/>
        <v>1.1233075456207947E-3</v>
      </c>
      <c r="H705" s="7">
        <f t="shared" si="65"/>
        <v>0.57087740483812843</v>
      </c>
      <c r="I705">
        <f t="shared" si="63"/>
        <v>2.3775247890056583E-4</v>
      </c>
    </row>
    <row r="706" spans="1:9">
      <c r="A706" s="9" t="s">
        <v>633</v>
      </c>
      <c r="B706">
        <v>3.32</v>
      </c>
      <c r="C706" s="9">
        <v>155</v>
      </c>
      <c r="D706">
        <f t="shared" ref="D706:D769" si="66">C706/B706</f>
        <v>46.686746987951807</v>
      </c>
      <c r="E706" s="6">
        <f t="shared" si="61"/>
        <v>6.1455772263146484E-5</v>
      </c>
      <c r="F706" s="7">
        <f t="shared" si="64"/>
        <v>0.9460017865787731</v>
      </c>
      <c r="G706" s="6">
        <f t="shared" si="62"/>
        <v>2.8842854226303468E-4</v>
      </c>
      <c r="H706" s="7">
        <f t="shared" si="65"/>
        <v>0.57116583338039151</v>
      </c>
      <c r="I706">
        <f t="shared" si="63"/>
        <v>2.6754806215536497E-3</v>
      </c>
    </row>
    <row r="707" spans="1:9">
      <c r="A707" s="9" t="s">
        <v>189</v>
      </c>
      <c r="B707">
        <v>37.36</v>
      </c>
      <c r="C707" s="9">
        <v>1744</v>
      </c>
      <c r="D707">
        <f t="shared" si="66"/>
        <v>46.680942184154176</v>
      </c>
      <c r="E707" s="6">
        <f t="shared" ref="E707:E770" si="67">C707/2522139</f>
        <v>6.9147656017372555E-4</v>
      </c>
      <c r="F707" s="7">
        <f t="shared" si="64"/>
        <v>0.94669326313894686</v>
      </c>
      <c r="G707" s="6">
        <f t="shared" ref="G707:G770" si="68">B707/11510.65</f>
        <v>3.2456898611286072E-3</v>
      </c>
      <c r="H707" s="7">
        <f t="shared" si="65"/>
        <v>0.57441152324152012</v>
      </c>
      <c r="I707">
        <f t="shared" ref="I707:I770" si="69">F707*H708-F708*H707</f>
        <v>1.0781358748709335E-3</v>
      </c>
    </row>
    <row r="708" spans="1:9">
      <c r="A708" s="9" t="s">
        <v>613</v>
      </c>
      <c r="B708">
        <v>15.05</v>
      </c>
      <c r="C708" s="9">
        <v>701</v>
      </c>
      <c r="D708">
        <f t="shared" si="66"/>
        <v>46.578073089700993</v>
      </c>
      <c r="E708" s="6">
        <f t="shared" si="67"/>
        <v>2.7793868617074634E-4</v>
      </c>
      <c r="F708" s="7">
        <f t="shared" ref="F708:F771" si="70">F707+E708</f>
        <v>0.94697120182511763</v>
      </c>
      <c r="G708" s="6">
        <f t="shared" si="68"/>
        <v>1.3074848075477928E-3</v>
      </c>
      <c r="H708" s="7">
        <f t="shared" ref="H708:H771" si="71">H707+G708</f>
        <v>0.57571900804906795</v>
      </c>
      <c r="I708">
        <f t="shared" si="69"/>
        <v>2.8803614311112558E-4</v>
      </c>
    </row>
    <row r="709" spans="1:9">
      <c r="A709" s="9" t="s">
        <v>309</v>
      </c>
      <c r="B709">
        <v>4.0199999999999996</v>
      </c>
      <c r="C709" s="9">
        <v>187</v>
      </c>
      <c r="D709">
        <f t="shared" si="66"/>
        <v>46.517412935323385</v>
      </c>
      <c r="E709" s="6">
        <f t="shared" si="67"/>
        <v>7.4143415569086397E-5</v>
      </c>
      <c r="F709" s="7">
        <f t="shared" si="70"/>
        <v>0.94704534524068673</v>
      </c>
      <c r="G709" s="6">
        <f t="shared" si="68"/>
        <v>3.4924178912572269E-4</v>
      </c>
      <c r="H709" s="7">
        <f t="shared" si="71"/>
        <v>0.57606824983819371</v>
      </c>
      <c r="I709">
        <f t="shared" si="69"/>
        <v>3.6771339452534857E-4</v>
      </c>
    </row>
    <row r="710" spans="1:9">
      <c r="A710" s="9" t="s">
        <v>374</v>
      </c>
      <c r="B710">
        <v>5.13</v>
      </c>
      <c r="C710" s="9">
        <v>238</v>
      </c>
      <c r="D710">
        <f t="shared" si="66"/>
        <v>46.393762183235872</v>
      </c>
      <c r="E710" s="6">
        <f t="shared" si="67"/>
        <v>9.4364347087928148E-5</v>
      </c>
      <c r="F710" s="7">
        <f t="shared" si="70"/>
        <v>0.94713970958777471</v>
      </c>
      <c r="G710" s="6">
        <f t="shared" si="68"/>
        <v>4.456742234365566E-4</v>
      </c>
      <c r="H710" s="7">
        <f t="shared" si="71"/>
        <v>0.57651392406163027</v>
      </c>
      <c r="I710">
        <f t="shared" si="69"/>
        <v>1.0395080422438419E-3</v>
      </c>
    </row>
    <row r="711" spans="1:9">
      <c r="A711" s="9" t="s">
        <v>80</v>
      </c>
      <c r="B711">
        <v>14.5</v>
      </c>
      <c r="C711" s="9">
        <v>672</v>
      </c>
      <c r="D711">
        <f t="shared" si="66"/>
        <v>46.344827586206897</v>
      </c>
      <c r="E711" s="6">
        <f t="shared" si="67"/>
        <v>2.6644050942473829E-4</v>
      </c>
      <c r="F711" s="7">
        <f t="shared" si="70"/>
        <v>0.94740615009719942</v>
      </c>
      <c r="G711" s="6">
        <f t="shared" si="68"/>
        <v>1.2597029707271093E-3</v>
      </c>
      <c r="H711" s="7">
        <f t="shared" si="71"/>
        <v>0.57777362703235735</v>
      </c>
      <c r="I711">
        <f t="shared" si="69"/>
        <v>7.9384823468375831E-4</v>
      </c>
    </row>
    <row r="712" spans="1:9">
      <c r="A712" s="9" t="s">
        <v>599</v>
      </c>
      <c r="B712">
        <v>11.07</v>
      </c>
      <c r="C712" s="9">
        <v>512</v>
      </c>
      <c r="D712">
        <f t="shared" si="66"/>
        <v>46.251129177958447</v>
      </c>
      <c r="E712" s="6">
        <f t="shared" si="67"/>
        <v>2.0300229289503869E-4</v>
      </c>
      <c r="F712" s="7">
        <f t="shared" si="70"/>
        <v>0.94760915239009447</v>
      </c>
      <c r="G712" s="6">
        <f t="shared" si="68"/>
        <v>9.617180610999379E-4</v>
      </c>
      <c r="H712" s="7">
        <f t="shared" si="71"/>
        <v>0.57873534509345725</v>
      </c>
      <c r="I712">
        <f t="shared" si="69"/>
        <v>3.3937240993842099E-4</v>
      </c>
    </row>
    <row r="713" spans="1:9">
      <c r="A713" s="9" t="s">
        <v>71</v>
      </c>
      <c r="B713">
        <v>4.7300000000000004</v>
      </c>
      <c r="C713" s="9">
        <v>218</v>
      </c>
      <c r="D713">
        <f t="shared" si="66"/>
        <v>46.088794926004226</v>
      </c>
      <c r="E713" s="6">
        <f t="shared" si="67"/>
        <v>8.6434570021715694E-5</v>
      </c>
      <c r="F713" s="7">
        <f t="shared" si="70"/>
        <v>0.94769558696011613</v>
      </c>
      <c r="G713" s="6">
        <f t="shared" si="68"/>
        <v>4.1092379665787774E-4</v>
      </c>
      <c r="H713" s="7">
        <f t="shared" si="71"/>
        <v>0.57914626889011511</v>
      </c>
      <c r="I713">
        <f t="shared" si="69"/>
        <v>3.9077702279604054E-3</v>
      </c>
    </row>
    <row r="714" spans="1:9">
      <c r="A714" s="9" t="s">
        <v>106</v>
      </c>
      <c r="B714">
        <v>54.45</v>
      </c>
      <c r="C714" s="9">
        <v>2505</v>
      </c>
      <c r="D714">
        <f t="shared" si="66"/>
        <v>46.005509641873275</v>
      </c>
      <c r="E714" s="6">
        <f t="shared" si="67"/>
        <v>9.9320457754310918E-4</v>
      </c>
      <c r="F714" s="7">
        <f t="shared" si="70"/>
        <v>0.94868879153765928</v>
      </c>
      <c r="G714" s="6">
        <f t="shared" si="68"/>
        <v>4.7304018452476622E-3</v>
      </c>
      <c r="H714" s="7">
        <f t="shared" si="71"/>
        <v>0.58387667073536276</v>
      </c>
      <c r="I714">
        <f t="shared" si="69"/>
        <v>6.1086343537686272E-4</v>
      </c>
    </row>
    <row r="715" spans="1:9">
      <c r="A715" s="9" t="s">
        <v>966</v>
      </c>
      <c r="B715">
        <v>8.51</v>
      </c>
      <c r="C715" s="9">
        <v>391</v>
      </c>
      <c r="D715">
        <f t="shared" si="66"/>
        <v>45.945945945945944</v>
      </c>
      <c r="E715" s="6">
        <f t="shared" si="67"/>
        <v>1.5502714164445337E-4</v>
      </c>
      <c r="F715" s="7">
        <f t="shared" si="70"/>
        <v>0.94884381867930379</v>
      </c>
      <c r="G715" s="6">
        <f t="shared" si="68"/>
        <v>7.3931532971639312E-4</v>
      </c>
      <c r="H715" s="7">
        <f t="shared" si="71"/>
        <v>0.58461598606507914</v>
      </c>
      <c r="I715">
        <f t="shared" si="69"/>
        <v>5.0970116235304896E-4</v>
      </c>
    </row>
    <row r="716" spans="1:9">
      <c r="A716" s="9" t="s">
        <v>606</v>
      </c>
      <c r="B716">
        <v>7.1</v>
      </c>
      <c r="C716" s="9">
        <v>326</v>
      </c>
      <c r="D716">
        <f t="shared" si="66"/>
        <v>45.91549295774648</v>
      </c>
      <c r="E716" s="6">
        <f t="shared" si="67"/>
        <v>1.2925536617926293E-4</v>
      </c>
      <c r="F716" s="7">
        <f t="shared" si="70"/>
        <v>0.94897307404548303</v>
      </c>
      <c r="G716" s="6">
        <f t="shared" si="68"/>
        <v>6.1682007532155002E-4</v>
      </c>
      <c r="H716" s="7">
        <f t="shared" si="71"/>
        <v>0.58523280614040074</v>
      </c>
      <c r="I716">
        <f t="shared" si="69"/>
        <v>4.6531558264251149E-4</v>
      </c>
    </row>
    <row r="717" spans="1:9">
      <c r="A717" s="9" t="s">
        <v>50</v>
      </c>
      <c r="B717">
        <v>6.48</v>
      </c>
      <c r="C717" s="9">
        <v>297</v>
      </c>
      <c r="D717">
        <f t="shared" si="66"/>
        <v>45.833333333333329</v>
      </c>
      <c r="E717" s="6">
        <f t="shared" si="67"/>
        <v>1.1775718943325487E-4</v>
      </c>
      <c r="F717" s="7">
        <f t="shared" si="70"/>
        <v>0.94909083123491633</v>
      </c>
      <c r="G717" s="6">
        <f t="shared" si="68"/>
        <v>5.6295691381459787E-4</v>
      </c>
      <c r="H717" s="7">
        <f t="shared" si="71"/>
        <v>0.58579576305421532</v>
      </c>
      <c r="I717">
        <f t="shared" si="69"/>
        <v>1.4011262061330854E-4</v>
      </c>
    </row>
    <row r="718" spans="1:9">
      <c r="A718" s="9" t="s">
        <v>289</v>
      </c>
      <c r="B718">
        <v>1.95</v>
      </c>
      <c r="C718" s="9">
        <v>89</v>
      </c>
      <c r="D718">
        <f t="shared" si="66"/>
        <v>45.641025641025642</v>
      </c>
      <c r="E718" s="6">
        <f t="shared" si="67"/>
        <v>3.52875079446454E-5</v>
      </c>
      <c r="F718" s="7">
        <f t="shared" si="70"/>
        <v>0.94912611874286101</v>
      </c>
      <c r="G718" s="6">
        <f t="shared" si="68"/>
        <v>1.6940833054605953E-4</v>
      </c>
      <c r="H718" s="7">
        <f t="shared" si="71"/>
        <v>0.58596517138476134</v>
      </c>
      <c r="I718">
        <f t="shared" si="69"/>
        <v>4.9151485298082331E-4</v>
      </c>
    </row>
    <row r="719" spans="1:9">
      <c r="A719" s="9" t="s">
        <v>872</v>
      </c>
      <c r="B719">
        <v>6.84</v>
      </c>
      <c r="C719" s="9">
        <v>312</v>
      </c>
      <c r="D719">
        <f t="shared" si="66"/>
        <v>45.614035087719301</v>
      </c>
      <c r="E719" s="6">
        <f t="shared" si="67"/>
        <v>1.237045222329142E-4</v>
      </c>
      <c r="F719" s="7">
        <f t="shared" si="70"/>
        <v>0.94924982326509388</v>
      </c>
      <c r="G719" s="6">
        <f t="shared" si="68"/>
        <v>5.942322979154088E-4</v>
      </c>
      <c r="H719" s="7">
        <f t="shared" si="71"/>
        <v>0.58655940368267678</v>
      </c>
      <c r="I719">
        <f t="shared" si="69"/>
        <v>3.2200945841975859E-4</v>
      </c>
    </row>
    <row r="720" spans="1:9">
      <c r="A720" s="9" t="s">
        <v>672</v>
      </c>
      <c r="B720">
        <v>4.4800000000000004</v>
      </c>
      <c r="C720" s="9">
        <v>204</v>
      </c>
      <c r="D720">
        <f t="shared" si="66"/>
        <v>45.535714285714285</v>
      </c>
      <c r="E720" s="6">
        <f t="shared" si="67"/>
        <v>8.0883726075366976E-5</v>
      </c>
      <c r="F720" s="7">
        <f t="shared" si="70"/>
        <v>0.94933070699116928</v>
      </c>
      <c r="G720" s="6">
        <f t="shared" si="68"/>
        <v>3.8920477992120345E-4</v>
      </c>
      <c r="H720" s="7">
        <f t="shared" si="71"/>
        <v>0.586948608462598</v>
      </c>
      <c r="I720">
        <f t="shared" si="69"/>
        <v>2.9085740425439655E-3</v>
      </c>
    </row>
    <row r="721" spans="1:9">
      <c r="A721" s="9" t="s">
        <v>644</v>
      </c>
      <c r="B721">
        <v>40.450000000000003</v>
      </c>
      <c r="C721" s="9">
        <v>1837</v>
      </c>
      <c r="D721">
        <f t="shared" si="66"/>
        <v>45.414091470951789</v>
      </c>
      <c r="E721" s="6">
        <f t="shared" si="67"/>
        <v>7.283500235316134E-4</v>
      </c>
      <c r="F721" s="7">
        <f t="shared" si="70"/>
        <v>0.95005905701470095</v>
      </c>
      <c r="G721" s="6">
        <f t="shared" si="68"/>
        <v>3.5141369079939016E-3</v>
      </c>
      <c r="H721" s="7">
        <f t="shared" si="71"/>
        <v>0.59046274537059185</v>
      </c>
      <c r="I721">
        <f t="shared" si="69"/>
        <v>3.8043596029202487E-4</v>
      </c>
    </row>
    <row r="722" spans="1:9">
      <c r="A722" s="9" t="s">
        <v>565</v>
      </c>
      <c r="B722">
        <v>5.29</v>
      </c>
      <c r="C722" s="9">
        <v>240</v>
      </c>
      <c r="D722">
        <f t="shared" si="66"/>
        <v>45.368620037807183</v>
      </c>
      <c r="E722" s="6">
        <f t="shared" si="67"/>
        <v>9.5157324794549393E-5</v>
      </c>
      <c r="F722" s="7">
        <f t="shared" si="70"/>
        <v>0.95015421433949554</v>
      </c>
      <c r="G722" s="6">
        <f t="shared" si="68"/>
        <v>4.5957439414802815E-4</v>
      </c>
      <c r="H722" s="7">
        <f t="shared" si="71"/>
        <v>0.59092231976473986</v>
      </c>
      <c r="I722">
        <f t="shared" si="69"/>
        <v>1.3802153588993171E-3</v>
      </c>
    </row>
    <row r="723" spans="1:9">
      <c r="A723" s="9" t="s">
        <v>480</v>
      </c>
      <c r="B723">
        <v>19.190000000000001</v>
      </c>
      <c r="C723" s="9">
        <v>870</v>
      </c>
      <c r="D723">
        <f t="shared" si="66"/>
        <v>45.336112558624279</v>
      </c>
      <c r="E723" s="6">
        <f t="shared" si="67"/>
        <v>3.4494530238024154E-4</v>
      </c>
      <c r="F723" s="7">
        <f t="shared" si="70"/>
        <v>0.95049915964187581</v>
      </c>
      <c r="G723" s="6">
        <f t="shared" si="68"/>
        <v>1.6671517247071191E-3</v>
      </c>
      <c r="H723" s="7">
        <f t="shared" si="71"/>
        <v>0.59258947148944696</v>
      </c>
      <c r="I723">
        <f t="shared" si="69"/>
        <v>3.5753597226251266E-4</v>
      </c>
    </row>
    <row r="724" spans="1:9">
      <c r="A724" s="9" t="s">
        <v>632</v>
      </c>
      <c r="B724">
        <v>4.97</v>
      </c>
      <c r="C724" s="9">
        <v>225</v>
      </c>
      <c r="D724">
        <f t="shared" si="66"/>
        <v>45.271629778672036</v>
      </c>
      <c r="E724" s="6">
        <f t="shared" si="67"/>
        <v>8.9209991994890046E-5</v>
      </c>
      <c r="F724" s="7">
        <f t="shared" si="70"/>
        <v>0.95058836963387072</v>
      </c>
      <c r="G724" s="6">
        <f t="shared" si="68"/>
        <v>4.3177405272508504E-4</v>
      </c>
      <c r="H724" s="7">
        <f t="shared" si="71"/>
        <v>0.59302124554217206</v>
      </c>
      <c r="I724">
        <f t="shared" si="69"/>
        <v>8.5624425144992244E-4</v>
      </c>
    </row>
    <row r="725" spans="1:9">
      <c r="A725" s="9" t="s">
        <v>727</v>
      </c>
      <c r="B725">
        <v>11.9</v>
      </c>
      <c r="C725" s="9">
        <v>538</v>
      </c>
      <c r="D725">
        <f t="shared" si="66"/>
        <v>45.210084033613441</v>
      </c>
      <c r="E725" s="6">
        <f t="shared" si="67"/>
        <v>2.1331100308111489E-4</v>
      </c>
      <c r="F725" s="7">
        <f t="shared" si="70"/>
        <v>0.95080168063695181</v>
      </c>
      <c r="G725" s="6">
        <f t="shared" si="68"/>
        <v>1.0338251966656967E-3</v>
      </c>
      <c r="H725" s="7">
        <f t="shared" si="71"/>
        <v>0.59405507073883779</v>
      </c>
      <c r="I725">
        <f t="shared" si="69"/>
        <v>3.3746928273181709E-4</v>
      </c>
    </row>
    <row r="726" spans="1:9">
      <c r="A726" s="9" t="s">
        <v>311</v>
      </c>
      <c r="B726">
        <v>4.6900000000000004</v>
      </c>
      <c r="C726" s="9">
        <v>212</v>
      </c>
      <c r="D726">
        <f t="shared" si="66"/>
        <v>45.202558635394453</v>
      </c>
      <c r="E726" s="6">
        <f t="shared" si="67"/>
        <v>8.4055636901851958E-5</v>
      </c>
      <c r="F726" s="7">
        <f t="shared" si="70"/>
        <v>0.95088573627385364</v>
      </c>
      <c r="G726" s="6">
        <f t="shared" si="68"/>
        <v>4.0744875398000986E-4</v>
      </c>
      <c r="H726" s="7">
        <f t="shared" si="71"/>
        <v>0.59446251949281781</v>
      </c>
      <c r="I726">
        <f t="shared" si="69"/>
        <v>4.6160885925808914E-3</v>
      </c>
    </row>
    <row r="727" spans="1:9">
      <c r="A727" s="9" t="s">
        <v>128</v>
      </c>
      <c r="B727">
        <v>64.11</v>
      </c>
      <c r="C727" s="9">
        <v>2885</v>
      </c>
      <c r="D727">
        <f t="shared" si="66"/>
        <v>45.000779909530493</v>
      </c>
      <c r="E727" s="6">
        <f t="shared" si="67"/>
        <v>1.1438703418011457E-3</v>
      </c>
      <c r="F727" s="7">
        <f t="shared" si="70"/>
        <v>0.95202960661565483</v>
      </c>
      <c r="G727" s="6">
        <f t="shared" si="68"/>
        <v>5.569624651952757E-3</v>
      </c>
      <c r="H727" s="7">
        <f t="shared" si="71"/>
        <v>0.60003214414477057</v>
      </c>
      <c r="I727">
        <f t="shared" si="69"/>
        <v>1.0080394139817539E-3</v>
      </c>
    </row>
    <row r="728" spans="1:9">
      <c r="A728" s="9" t="s">
        <v>893</v>
      </c>
      <c r="B728">
        <v>14</v>
      </c>
      <c r="C728" s="9">
        <v>630</v>
      </c>
      <c r="D728">
        <f t="shared" si="66"/>
        <v>45</v>
      </c>
      <c r="E728" s="6">
        <f t="shared" si="67"/>
        <v>2.4978797758569215E-4</v>
      </c>
      <c r="F728" s="7">
        <f t="shared" si="70"/>
        <v>0.95227939459324051</v>
      </c>
      <c r="G728" s="6">
        <f t="shared" si="68"/>
        <v>1.2162649372537606E-3</v>
      </c>
      <c r="H728" s="7">
        <f t="shared" si="71"/>
        <v>0.60124840908202437</v>
      </c>
      <c r="I728">
        <f t="shared" si="69"/>
        <v>5.0767944482821292E-4</v>
      </c>
    </row>
    <row r="729" spans="1:9">
      <c r="A729" s="9" t="s">
        <v>958</v>
      </c>
      <c r="B729">
        <v>7.05</v>
      </c>
      <c r="C729" s="9">
        <v>317</v>
      </c>
      <c r="D729">
        <f t="shared" si="66"/>
        <v>44.964539007092199</v>
      </c>
      <c r="E729" s="6">
        <f t="shared" si="67"/>
        <v>1.2568696649946731E-4</v>
      </c>
      <c r="F729" s="7">
        <f t="shared" si="70"/>
        <v>0.95240508155974002</v>
      </c>
      <c r="G729" s="6">
        <f t="shared" si="68"/>
        <v>6.1247627197421521E-4</v>
      </c>
      <c r="H729" s="7">
        <f t="shared" si="71"/>
        <v>0.60186088535399862</v>
      </c>
      <c r="I729">
        <f t="shared" si="69"/>
        <v>5.5454092694884327E-4</v>
      </c>
    </row>
    <row r="730" spans="1:9">
      <c r="A730" s="9" t="s">
        <v>107</v>
      </c>
      <c r="B730">
        <v>7.7</v>
      </c>
      <c r="C730" s="9">
        <v>346</v>
      </c>
      <c r="D730">
        <f t="shared" si="66"/>
        <v>44.935064935064936</v>
      </c>
      <c r="E730" s="6">
        <f t="shared" si="67"/>
        <v>1.3718514324547536E-4</v>
      </c>
      <c r="F730" s="7">
        <f t="shared" si="70"/>
        <v>0.95254226670298547</v>
      </c>
      <c r="G730" s="6">
        <f t="shared" si="68"/>
        <v>6.6894571548956842E-4</v>
      </c>
      <c r="H730" s="7">
        <f t="shared" si="71"/>
        <v>0.60252983106948821</v>
      </c>
      <c r="I730">
        <f t="shared" si="69"/>
        <v>1.2251138482753943E-3</v>
      </c>
    </row>
    <row r="731" spans="1:9">
      <c r="A731" s="9" t="s">
        <v>335</v>
      </c>
      <c r="B731">
        <v>17.010000000000002</v>
      </c>
      <c r="C731" s="9">
        <v>764</v>
      </c>
      <c r="D731">
        <f t="shared" si="66"/>
        <v>44.914756025867135</v>
      </c>
      <c r="E731" s="6">
        <f t="shared" si="67"/>
        <v>3.0291748392931555E-4</v>
      </c>
      <c r="F731" s="7">
        <f t="shared" si="70"/>
        <v>0.95284518418691477</v>
      </c>
      <c r="G731" s="6">
        <f t="shared" si="68"/>
        <v>1.4777618987633194E-3</v>
      </c>
      <c r="H731" s="7">
        <f t="shared" si="71"/>
        <v>0.60400759296825157</v>
      </c>
      <c r="I731">
        <f t="shared" si="69"/>
        <v>7.1519076321635566E-4</v>
      </c>
    </row>
    <row r="732" spans="1:9">
      <c r="A732" s="9" t="s">
        <v>608</v>
      </c>
      <c r="B732">
        <v>9.93</v>
      </c>
      <c r="C732" s="9">
        <v>446</v>
      </c>
      <c r="D732">
        <f t="shared" si="66"/>
        <v>44.914400805639481</v>
      </c>
      <c r="E732" s="6">
        <f t="shared" si="67"/>
        <v>1.768340285765376E-4</v>
      </c>
      <c r="F732" s="7">
        <f t="shared" si="70"/>
        <v>0.95302201821549126</v>
      </c>
      <c r="G732" s="6">
        <f t="shared" si="68"/>
        <v>8.626793447807031E-4</v>
      </c>
      <c r="H732" s="7">
        <f t="shared" si="71"/>
        <v>0.60487027231303225</v>
      </c>
      <c r="I732">
        <f t="shared" si="69"/>
        <v>4.3142813762997445E-4</v>
      </c>
    </row>
    <row r="733" spans="1:9">
      <c r="A733" s="9" t="s">
        <v>962</v>
      </c>
      <c r="B733">
        <v>5.99</v>
      </c>
      <c r="C733" s="9">
        <v>269</v>
      </c>
      <c r="D733">
        <f t="shared" si="66"/>
        <v>44.908180300500831</v>
      </c>
      <c r="E733" s="6">
        <f t="shared" si="67"/>
        <v>1.0665550154055744E-4</v>
      </c>
      <c r="F733" s="7">
        <f t="shared" si="70"/>
        <v>0.9531286737170318</v>
      </c>
      <c r="G733" s="6">
        <f t="shared" si="68"/>
        <v>5.2038764101071616E-4</v>
      </c>
      <c r="H733" s="7">
        <f t="shared" si="71"/>
        <v>0.60539065995404295</v>
      </c>
      <c r="I733">
        <f t="shared" si="69"/>
        <v>7.693727919187987E-4</v>
      </c>
    </row>
    <row r="734" spans="1:9">
      <c r="A734" s="9" t="s">
        <v>522</v>
      </c>
      <c r="B734">
        <v>10.68</v>
      </c>
      <c r="C734" s="9">
        <v>479</v>
      </c>
      <c r="D734">
        <f t="shared" si="66"/>
        <v>44.850187265917604</v>
      </c>
      <c r="E734" s="6">
        <f t="shared" si="67"/>
        <v>1.8991816073578814E-4</v>
      </c>
      <c r="F734" s="7">
        <f t="shared" si="70"/>
        <v>0.95331859187776757</v>
      </c>
      <c r="G734" s="6">
        <f t="shared" si="68"/>
        <v>9.2783639499072602E-4</v>
      </c>
      <c r="H734" s="7">
        <f t="shared" si="71"/>
        <v>0.60631849634903368</v>
      </c>
      <c r="I734">
        <f t="shared" si="69"/>
        <v>3.2130003627872661E-4</v>
      </c>
    </row>
    <row r="735" spans="1:9">
      <c r="A735" s="9" t="s">
        <v>30</v>
      </c>
      <c r="B735">
        <v>4.46</v>
      </c>
      <c r="C735" s="9">
        <v>200</v>
      </c>
      <c r="D735">
        <f t="shared" si="66"/>
        <v>44.843049327354258</v>
      </c>
      <c r="E735" s="6">
        <f t="shared" si="67"/>
        <v>7.9297770662124486E-5</v>
      </c>
      <c r="F735" s="7">
        <f t="shared" si="70"/>
        <v>0.95339788964842975</v>
      </c>
      <c r="G735" s="6">
        <f t="shared" si="68"/>
        <v>3.8746725858226948E-4</v>
      </c>
      <c r="H735" s="7">
        <f t="shared" si="71"/>
        <v>0.60670596360761597</v>
      </c>
      <c r="I735">
        <f t="shared" si="69"/>
        <v>3.6108188702366206E-4</v>
      </c>
    </row>
    <row r="736" spans="1:9">
      <c r="A736" s="9" t="s">
        <v>129</v>
      </c>
      <c r="B736">
        <v>5.01</v>
      </c>
      <c r="C736" s="9">
        <v>224</v>
      </c>
      <c r="D736">
        <f t="shared" si="66"/>
        <v>44.710578842315371</v>
      </c>
      <c r="E736" s="6">
        <f t="shared" si="67"/>
        <v>8.881350314157943E-5</v>
      </c>
      <c r="F736" s="7">
        <f t="shared" si="70"/>
        <v>0.95348670315157136</v>
      </c>
      <c r="G736" s="6">
        <f t="shared" si="68"/>
        <v>4.3524909540295292E-4</v>
      </c>
      <c r="H736" s="7">
        <f t="shared" si="71"/>
        <v>0.60714121270301891</v>
      </c>
      <c r="I736">
        <f t="shared" si="69"/>
        <v>3.1929632852711887E-4</v>
      </c>
    </row>
    <row r="737" spans="1:9">
      <c r="A737" s="9" t="s">
        <v>654</v>
      </c>
      <c r="B737">
        <v>4.43</v>
      </c>
      <c r="C737" s="9">
        <v>198</v>
      </c>
      <c r="D737">
        <f t="shared" si="66"/>
        <v>44.695259593679459</v>
      </c>
      <c r="E737" s="6">
        <f t="shared" si="67"/>
        <v>7.850479295550324E-5</v>
      </c>
      <c r="F737" s="7">
        <f t="shared" si="70"/>
        <v>0.95356520794452682</v>
      </c>
      <c r="G737" s="6">
        <f t="shared" si="68"/>
        <v>3.8486097657386854E-4</v>
      </c>
      <c r="H737" s="7">
        <f t="shared" si="71"/>
        <v>0.60752607367959277</v>
      </c>
      <c r="I737">
        <f t="shared" si="69"/>
        <v>1.8461549273995903E-4</v>
      </c>
    </row>
    <row r="738" spans="1:9">
      <c r="A738" s="9" t="s">
        <v>215</v>
      </c>
      <c r="B738">
        <v>2.56</v>
      </c>
      <c r="C738" s="9">
        <v>114</v>
      </c>
      <c r="D738">
        <f t="shared" si="66"/>
        <v>44.53125</v>
      </c>
      <c r="E738" s="6">
        <f t="shared" si="67"/>
        <v>4.5199729277410961E-5</v>
      </c>
      <c r="F738" s="7">
        <f t="shared" si="70"/>
        <v>0.95361040767380423</v>
      </c>
      <c r="G738" s="6">
        <f t="shared" si="68"/>
        <v>2.2240273138354481E-4</v>
      </c>
      <c r="H738" s="7">
        <f t="shared" si="71"/>
        <v>0.60774847641097629</v>
      </c>
      <c r="I738">
        <f t="shared" si="69"/>
        <v>7.9772086881202409E-4</v>
      </c>
    </row>
    <row r="739" spans="1:9">
      <c r="A739" s="9" t="s">
        <v>761</v>
      </c>
      <c r="B739">
        <v>11.06</v>
      </c>
      <c r="C739" s="9">
        <v>492</v>
      </c>
      <c r="D739">
        <f t="shared" si="66"/>
        <v>44.484629294755877</v>
      </c>
      <c r="E739" s="6">
        <f t="shared" si="67"/>
        <v>1.9507251582882626E-4</v>
      </c>
      <c r="F739" s="7">
        <f t="shared" si="70"/>
        <v>0.95380548018963307</v>
      </c>
      <c r="G739" s="6">
        <f t="shared" si="68"/>
        <v>9.6084930043047103E-4</v>
      </c>
      <c r="H739" s="7">
        <f t="shared" si="71"/>
        <v>0.60870932571140679</v>
      </c>
      <c r="I739">
        <f t="shared" si="69"/>
        <v>1.7104362037223542E-4</v>
      </c>
    </row>
    <row r="740" spans="1:9">
      <c r="A740" s="9" t="s">
        <v>365</v>
      </c>
      <c r="B740">
        <v>2.37</v>
      </c>
      <c r="C740" s="9">
        <v>105</v>
      </c>
      <c r="D740">
        <f t="shared" si="66"/>
        <v>44.303797468354425</v>
      </c>
      <c r="E740" s="6">
        <f t="shared" si="67"/>
        <v>4.1631329597615356E-5</v>
      </c>
      <c r="F740" s="7">
        <f t="shared" si="70"/>
        <v>0.95384711151923074</v>
      </c>
      <c r="G740" s="6">
        <f t="shared" si="68"/>
        <v>2.0589627866367236E-4</v>
      </c>
      <c r="H740" s="7">
        <f t="shared" si="71"/>
        <v>0.60891522199007042</v>
      </c>
      <c r="I740">
        <f t="shared" si="69"/>
        <v>5.4783678410419423E-4</v>
      </c>
    </row>
    <row r="741" spans="1:9">
      <c r="A741" s="9" t="s">
        <v>90</v>
      </c>
      <c r="B741">
        <v>7.59</v>
      </c>
      <c r="C741" s="9">
        <v>336</v>
      </c>
      <c r="D741">
        <f t="shared" si="66"/>
        <v>44.268774703557312</v>
      </c>
      <c r="E741" s="6">
        <f t="shared" si="67"/>
        <v>1.3322025471236915E-4</v>
      </c>
      <c r="F741" s="7">
        <f t="shared" si="70"/>
        <v>0.95398033177394315</v>
      </c>
      <c r="G741" s="6">
        <f t="shared" si="68"/>
        <v>6.5938934812543172E-4</v>
      </c>
      <c r="H741" s="7">
        <f t="shared" si="71"/>
        <v>0.6095746113381959</v>
      </c>
      <c r="I741">
        <f t="shared" si="69"/>
        <v>1.2869190370078387E-3</v>
      </c>
    </row>
    <row r="742" spans="1:9">
      <c r="A742" s="9" t="s">
        <v>512</v>
      </c>
      <c r="B742">
        <v>17.82</v>
      </c>
      <c r="C742" s="9">
        <v>786</v>
      </c>
      <c r="D742">
        <f t="shared" si="66"/>
        <v>44.107744107744104</v>
      </c>
      <c r="E742" s="6">
        <f t="shared" si="67"/>
        <v>3.1164023870214926E-4</v>
      </c>
      <c r="F742" s="7">
        <f t="shared" si="70"/>
        <v>0.95429197201264526</v>
      </c>
      <c r="G742" s="6">
        <f t="shared" si="68"/>
        <v>1.548131512990144E-3</v>
      </c>
      <c r="H742" s="7">
        <f t="shared" si="71"/>
        <v>0.61112274285118606</v>
      </c>
      <c r="I742">
        <f t="shared" si="69"/>
        <v>6.9919831910547625E-4</v>
      </c>
    </row>
    <row r="743" spans="1:9">
      <c r="A743" s="9" t="s">
        <v>382</v>
      </c>
      <c r="B743">
        <v>9.67</v>
      </c>
      <c r="C743" s="9">
        <v>423</v>
      </c>
      <c r="D743">
        <f t="shared" si="66"/>
        <v>43.743536711478804</v>
      </c>
      <c r="E743" s="6">
        <f t="shared" si="67"/>
        <v>1.677147849503933E-4</v>
      </c>
      <c r="F743" s="7">
        <f t="shared" si="70"/>
        <v>0.95445968679759563</v>
      </c>
      <c r="G743" s="6">
        <f t="shared" si="68"/>
        <v>8.4009156737456189E-4</v>
      </c>
      <c r="H743" s="7">
        <f t="shared" si="71"/>
        <v>0.61196283441856059</v>
      </c>
      <c r="I743">
        <f t="shared" si="69"/>
        <v>2.0032856956442302E-4</v>
      </c>
    </row>
    <row r="744" spans="1:9">
      <c r="A744" s="9" t="s">
        <v>360</v>
      </c>
      <c r="B744">
        <v>2.77</v>
      </c>
      <c r="C744" s="9">
        <v>121</v>
      </c>
      <c r="D744">
        <f t="shared" si="66"/>
        <v>43.682310469314082</v>
      </c>
      <c r="E744" s="6">
        <f t="shared" si="67"/>
        <v>4.7975151250585319E-5</v>
      </c>
      <c r="F744" s="7">
        <f t="shared" si="70"/>
        <v>0.95450766194884618</v>
      </c>
      <c r="G744" s="6">
        <f t="shared" si="68"/>
        <v>2.4064670544235122E-4</v>
      </c>
      <c r="H744" s="7">
        <f t="shared" si="71"/>
        <v>0.61220348112400291</v>
      </c>
      <c r="I744">
        <f t="shared" si="69"/>
        <v>5.1858908794821801E-4</v>
      </c>
    </row>
    <row r="745" spans="1:9">
      <c r="A745" s="9" t="s">
        <v>86</v>
      </c>
      <c r="B745">
        <v>7.17</v>
      </c>
      <c r="C745" s="9">
        <v>313</v>
      </c>
      <c r="D745">
        <f t="shared" si="66"/>
        <v>43.654114365411438</v>
      </c>
      <c r="E745" s="6">
        <f t="shared" si="67"/>
        <v>1.2410101108622482E-4</v>
      </c>
      <c r="F745" s="7">
        <f t="shared" si="70"/>
        <v>0.95463176295993235</v>
      </c>
      <c r="G745" s="6">
        <f t="shared" si="68"/>
        <v>6.2290140000781889E-4</v>
      </c>
      <c r="H745" s="7">
        <f t="shared" si="71"/>
        <v>0.61282638252401078</v>
      </c>
      <c r="I745">
        <f t="shared" si="69"/>
        <v>6.9377817096627492E-4</v>
      </c>
    </row>
    <row r="746" spans="1:9">
      <c r="A746" s="9" t="s">
        <v>53</v>
      </c>
      <c r="B746">
        <v>9.59</v>
      </c>
      <c r="C746" s="9">
        <v>418</v>
      </c>
      <c r="D746">
        <f t="shared" si="66"/>
        <v>43.587069864442128</v>
      </c>
      <c r="E746" s="6">
        <f t="shared" si="67"/>
        <v>1.6573234068384019E-4</v>
      </c>
      <c r="F746" s="7">
        <f t="shared" si="70"/>
        <v>0.95479749530061619</v>
      </c>
      <c r="G746" s="6">
        <f t="shared" si="68"/>
        <v>8.3314148201882603E-4</v>
      </c>
      <c r="H746" s="7">
        <f t="shared" si="71"/>
        <v>0.61365952400602963</v>
      </c>
      <c r="I746">
        <f t="shared" si="69"/>
        <v>4.0114354457820856E-4</v>
      </c>
    </row>
    <row r="747" spans="1:9">
      <c r="A747" s="9" t="s">
        <v>678</v>
      </c>
      <c r="B747">
        <v>5.54</v>
      </c>
      <c r="C747" s="9">
        <v>240</v>
      </c>
      <c r="D747">
        <f t="shared" si="66"/>
        <v>43.321299638989167</v>
      </c>
      <c r="E747" s="6">
        <f t="shared" si="67"/>
        <v>9.5157324794549393E-5</v>
      </c>
      <c r="F747" s="7">
        <f t="shared" si="70"/>
        <v>0.95489265262541079</v>
      </c>
      <c r="G747" s="6">
        <f t="shared" si="68"/>
        <v>4.8129341088470244E-4</v>
      </c>
      <c r="H747" s="7">
        <f t="shared" si="71"/>
        <v>0.61414081741691429</v>
      </c>
      <c r="I747">
        <f t="shared" si="69"/>
        <v>2.5416818799017804E-4</v>
      </c>
    </row>
    <row r="748" spans="1:9">
      <c r="A748" s="9" t="s">
        <v>949</v>
      </c>
      <c r="B748">
        <v>3.51</v>
      </c>
      <c r="C748" s="9">
        <v>152</v>
      </c>
      <c r="D748">
        <f t="shared" si="66"/>
        <v>43.30484330484331</v>
      </c>
      <c r="E748" s="6">
        <f t="shared" si="67"/>
        <v>6.026630570321461E-5</v>
      </c>
      <c r="F748" s="7">
        <f t="shared" si="70"/>
        <v>0.954952918931114</v>
      </c>
      <c r="G748" s="6">
        <f t="shared" si="68"/>
        <v>3.0493499498290713E-4</v>
      </c>
      <c r="H748" s="7">
        <f t="shared" si="71"/>
        <v>0.61444575241189714</v>
      </c>
      <c r="I748">
        <f t="shared" si="69"/>
        <v>3.0127246293543131E-4</v>
      </c>
    </row>
    <row r="749" spans="1:9">
      <c r="A749" s="9" t="s">
        <v>52</v>
      </c>
      <c r="B749">
        <v>4.16</v>
      </c>
      <c r="C749" s="9">
        <v>180</v>
      </c>
      <c r="D749">
        <f t="shared" si="66"/>
        <v>43.269230769230766</v>
      </c>
      <c r="E749" s="6">
        <f t="shared" si="67"/>
        <v>7.1367993595912045E-5</v>
      </c>
      <c r="F749" s="7">
        <f t="shared" si="70"/>
        <v>0.95502428692470986</v>
      </c>
      <c r="G749" s="6">
        <f t="shared" si="68"/>
        <v>3.6140443849826034E-4</v>
      </c>
      <c r="H749" s="7">
        <f t="shared" si="71"/>
        <v>0.61480715685039544</v>
      </c>
      <c r="I749">
        <f t="shared" si="69"/>
        <v>3.2890036245825094E-4</v>
      </c>
    </row>
    <row r="750" spans="1:9">
      <c r="A750" s="9" t="s">
        <v>190</v>
      </c>
      <c r="B750">
        <v>4.54</v>
      </c>
      <c r="C750" s="9">
        <v>196</v>
      </c>
      <c r="D750">
        <f t="shared" si="66"/>
        <v>43.171806167400881</v>
      </c>
      <c r="E750" s="6">
        <f t="shared" si="67"/>
        <v>7.7711815248881995E-5</v>
      </c>
      <c r="F750" s="7">
        <f t="shared" si="70"/>
        <v>0.95510199873995871</v>
      </c>
      <c r="G750" s="6">
        <f t="shared" si="68"/>
        <v>3.9441734393800523E-4</v>
      </c>
      <c r="H750" s="7">
        <f t="shared" si="71"/>
        <v>0.61520157419433341</v>
      </c>
      <c r="I750">
        <f t="shared" si="69"/>
        <v>5.0291775652766546E-4</v>
      </c>
    </row>
    <row r="751" spans="1:9">
      <c r="A751" s="9" t="s">
        <v>607</v>
      </c>
      <c r="B751">
        <v>6.94</v>
      </c>
      <c r="C751" s="9">
        <v>299</v>
      </c>
      <c r="D751">
        <f t="shared" si="66"/>
        <v>43.0835734870317</v>
      </c>
      <c r="E751" s="6">
        <f t="shared" si="67"/>
        <v>1.1855016713987611E-4</v>
      </c>
      <c r="F751" s="7">
        <f t="shared" si="70"/>
        <v>0.95522054890709862</v>
      </c>
      <c r="G751" s="6">
        <f t="shared" si="68"/>
        <v>6.0291990461007851E-4</v>
      </c>
      <c r="H751" s="7">
        <f t="shared" si="71"/>
        <v>0.61580449409894344</v>
      </c>
      <c r="I751">
        <f t="shared" si="69"/>
        <v>3.5594262004567945E-4</v>
      </c>
    </row>
    <row r="752" spans="1:9">
      <c r="A752" s="9" t="s">
        <v>682</v>
      </c>
      <c r="B752">
        <v>4.91</v>
      </c>
      <c r="C752" s="9">
        <v>211</v>
      </c>
      <c r="D752">
        <f t="shared" si="66"/>
        <v>42.973523421588595</v>
      </c>
      <c r="E752" s="6">
        <f t="shared" si="67"/>
        <v>8.3659148048541342E-5</v>
      </c>
      <c r="F752" s="7">
        <f t="shared" si="70"/>
        <v>0.95530420805514715</v>
      </c>
      <c r="G752" s="6">
        <f t="shared" si="68"/>
        <v>4.265614887082832E-4</v>
      </c>
      <c r="H752" s="7">
        <f t="shared" si="71"/>
        <v>0.61623105558765168</v>
      </c>
      <c r="I752">
        <f t="shared" si="69"/>
        <v>2.3127486273288866E-4</v>
      </c>
    </row>
    <row r="753" spans="1:9">
      <c r="A753" s="9" t="s">
        <v>681</v>
      </c>
      <c r="B753">
        <v>3.19</v>
      </c>
      <c r="C753" s="9">
        <v>137</v>
      </c>
      <c r="D753">
        <f t="shared" si="66"/>
        <v>42.946708463949847</v>
      </c>
      <c r="E753" s="6">
        <f t="shared" si="67"/>
        <v>5.4318972903555276E-5</v>
      </c>
      <c r="F753" s="7">
        <f t="shared" si="70"/>
        <v>0.95535852702805069</v>
      </c>
      <c r="G753" s="6">
        <f t="shared" si="68"/>
        <v>2.7713465355996402E-4</v>
      </c>
      <c r="H753" s="7">
        <f t="shared" si="71"/>
        <v>0.61650819024121162</v>
      </c>
      <c r="I753">
        <f t="shared" si="69"/>
        <v>4.7211724521467602E-4</v>
      </c>
    </row>
    <row r="754" spans="1:9">
      <c r="A754" s="9" t="s">
        <v>751</v>
      </c>
      <c r="B754">
        <v>6.51</v>
      </c>
      <c r="C754" s="9">
        <v>279</v>
      </c>
      <c r="D754">
        <f t="shared" si="66"/>
        <v>42.857142857142861</v>
      </c>
      <c r="E754" s="6">
        <f t="shared" si="67"/>
        <v>1.1062039007366366E-4</v>
      </c>
      <c r="F754" s="7">
        <f t="shared" si="70"/>
        <v>0.95546914741812439</v>
      </c>
      <c r="G754" s="6">
        <f t="shared" si="68"/>
        <v>5.6556319582299871E-4</v>
      </c>
      <c r="H754" s="7">
        <f t="shared" si="71"/>
        <v>0.61707375343703463</v>
      </c>
      <c r="I754">
        <f t="shared" si="69"/>
        <v>3.1132844865700005E-4</v>
      </c>
    </row>
    <row r="755" spans="1:9">
      <c r="A755" s="9" t="s">
        <v>984</v>
      </c>
      <c r="B755">
        <v>4.29</v>
      </c>
      <c r="C755" s="9">
        <v>183</v>
      </c>
      <c r="D755">
        <f t="shared" si="66"/>
        <v>42.65734265734266</v>
      </c>
      <c r="E755" s="6">
        <f t="shared" si="67"/>
        <v>7.2557460155843906E-5</v>
      </c>
      <c r="F755" s="7">
        <f t="shared" si="70"/>
        <v>0.95554170487828027</v>
      </c>
      <c r="G755" s="6">
        <f t="shared" si="68"/>
        <v>3.7269832720133095E-4</v>
      </c>
      <c r="H755" s="7">
        <f t="shared" si="71"/>
        <v>0.61744645176423596</v>
      </c>
      <c r="I755">
        <f t="shared" si="69"/>
        <v>5.4075142652665331E-4</v>
      </c>
    </row>
    <row r="756" spans="1:9">
      <c r="A756" s="9" t="s">
        <v>58</v>
      </c>
      <c r="B756">
        <v>7.44</v>
      </c>
      <c r="C756" s="9">
        <v>314</v>
      </c>
      <c r="D756">
        <f t="shared" si="66"/>
        <v>42.204301075268816</v>
      </c>
      <c r="E756" s="6">
        <f t="shared" si="67"/>
        <v>1.2449749993953546E-4</v>
      </c>
      <c r="F756" s="7">
        <f t="shared" si="70"/>
        <v>0.95566620237821986</v>
      </c>
      <c r="G756" s="6">
        <f t="shared" si="68"/>
        <v>6.4635793808342709E-4</v>
      </c>
      <c r="H756" s="7">
        <f t="shared" si="71"/>
        <v>0.61809280970231939</v>
      </c>
      <c r="I756">
        <f t="shared" si="69"/>
        <v>9.0865625097447111E-4</v>
      </c>
    </row>
    <row r="757" spans="1:9">
      <c r="A757" s="9" t="s">
        <v>774</v>
      </c>
      <c r="B757">
        <v>12.5</v>
      </c>
      <c r="C757" s="9">
        <v>527</v>
      </c>
      <c r="D757">
        <f t="shared" si="66"/>
        <v>42.16</v>
      </c>
      <c r="E757" s="6">
        <f t="shared" si="67"/>
        <v>2.0894962569469803E-4</v>
      </c>
      <c r="F757" s="7">
        <f t="shared" si="70"/>
        <v>0.9558751520039146</v>
      </c>
      <c r="G757" s="6">
        <f t="shared" si="68"/>
        <v>1.085950836833715E-3</v>
      </c>
      <c r="H757" s="7">
        <f t="shared" si="71"/>
        <v>0.61917876053915311</v>
      </c>
      <c r="I757">
        <f t="shared" si="69"/>
        <v>1.1132829592854776E-3</v>
      </c>
    </row>
    <row r="758" spans="1:9">
      <c r="A758" s="9" t="s">
        <v>581</v>
      </c>
      <c r="B758">
        <v>15.31</v>
      </c>
      <c r="C758" s="9">
        <v>644</v>
      </c>
      <c r="D758">
        <f t="shared" si="66"/>
        <v>42.064010450685828</v>
      </c>
      <c r="E758" s="6">
        <f t="shared" si="67"/>
        <v>2.5533882153204088E-4</v>
      </c>
      <c r="F758" s="7">
        <f t="shared" si="70"/>
        <v>0.95613049082544666</v>
      </c>
      <c r="G758" s="6">
        <f t="shared" si="68"/>
        <v>1.3300725849539341E-3</v>
      </c>
      <c r="H758" s="7">
        <f t="shared" si="71"/>
        <v>0.6205088331241071</v>
      </c>
      <c r="I758">
        <f t="shared" si="69"/>
        <v>3.8396492895365064E-4</v>
      </c>
    </row>
    <row r="759" spans="1:9">
      <c r="A759" s="9" t="s">
        <v>429</v>
      </c>
      <c r="B759">
        <v>5.28</v>
      </c>
      <c r="C759" s="9">
        <v>222</v>
      </c>
      <c r="D759">
        <f t="shared" si="66"/>
        <v>42.045454545454547</v>
      </c>
      <c r="E759" s="6">
        <f t="shared" si="67"/>
        <v>8.8020525434958185E-5</v>
      </c>
      <c r="F759" s="7">
        <f t="shared" si="70"/>
        <v>0.95621851135088165</v>
      </c>
      <c r="G759" s="6">
        <f t="shared" si="68"/>
        <v>4.5870563347856117E-4</v>
      </c>
      <c r="H759" s="7">
        <f t="shared" si="71"/>
        <v>0.6209675387575857</v>
      </c>
      <c r="I759">
        <f t="shared" si="69"/>
        <v>2.6471428617447224E-4</v>
      </c>
    </row>
    <row r="760" spans="1:9">
      <c r="A760" s="9" t="s">
        <v>21</v>
      </c>
      <c r="B760">
        <v>3.64</v>
      </c>
      <c r="C760" s="9">
        <v>153</v>
      </c>
      <c r="D760">
        <f t="shared" si="66"/>
        <v>42.032967032967029</v>
      </c>
      <c r="E760" s="6">
        <f t="shared" si="67"/>
        <v>6.0662794556525232E-5</v>
      </c>
      <c r="F760" s="7">
        <f t="shared" si="70"/>
        <v>0.95627917414543817</v>
      </c>
      <c r="G760" s="6">
        <f t="shared" si="68"/>
        <v>3.162288836859778E-4</v>
      </c>
      <c r="H760" s="7">
        <f t="shared" si="71"/>
        <v>0.62128376764127169</v>
      </c>
      <c r="I760">
        <f t="shared" si="69"/>
        <v>1.8262025404243154E-3</v>
      </c>
    </row>
    <row r="761" spans="1:9">
      <c r="A761" s="9" t="s">
        <v>961</v>
      </c>
      <c r="B761">
        <v>25.11</v>
      </c>
      <c r="C761" s="9">
        <v>1055</v>
      </c>
      <c r="D761">
        <f t="shared" si="66"/>
        <v>42.015133412982877</v>
      </c>
      <c r="E761" s="6">
        <f t="shared" si="67"/>
        <v>4.1829574024270671E-4</v>
      </c>
      <c r="F761" s="7">
        <f t="shared" si="70"/>
        <v>0.95669746988568083</v>
      </c>
      <c r="G761" s="6">
        <f t="shared" si="68"/>
        <v>2.1814580410315664E-3</v>
      </c>
      <c r="H761" s="7">
        <f t="shared" si="71"/>
        <v>0.62346522568230323</v>
      </c>
      <c r="I761">
        <f t="shared" si="69"/>
        <v>7.7774561113019836E-4</v>
      </c>
    </row>
    <row r="762" spans="1:9">
      <c r="A762" s="9" t="s">
        <v>473</v>
      </c>
      <c r="B762">
        <v>10.69</v>
      </c>
      <c r="C762" s="9">
        <v>448</v>
      </c>
      <c r="D762">
        <f t="shared" si="66"/>
        <v>41.908325537885879</v>
      </c>
      <c r="E762" s="6">
        <f t="shared" si="67"/>
        <v>1.7762700628315886E-4</v>
      </c>
      <c r="F762" s="7">
        <f t="shared" si="70"/>
        <v>0.95687509689196404</v>
      </c>
      <c r="G762" s="6">
        <f t="shared" si="68"/>
        <v>9.287051556601929E-4</v>
      </c>
      <c r="H762" s="7">
        <f t="shared" si="71"/>
        <v>0.62439393083796346</v>
      </c>
      <c r="I762">
        <f t="shared" si="69"/>
        <v>2.6413033275218822E-4</v>
      </c>
    </row>
    <row r="763" spans="1:9">
      <c r="A763" s="9" t="s">
        <v>942</v>
      </c>
      <c r="B763">
        <v>3.63</v>
      </c>
      <c r="C763" s="9">
        <v>152</v>
      </c>
      <c r="D763">
        <f t="shared" si="66"/>
        <v>41.873278236914601</v>
      </c>
      <c r="E763" s="6">
        <f t="shared" si="67"/>
        <v>6.026630570321461E-5</v>
      </c>
      <c r="F763" s="7">
        <f t="shared" si="70"/>
        <v>0.95693536319766725</v>
      </c>
      <c r="G763" s="6">
        <f t="shared" si="68"/>
        <v>3.1536012301651081E-4</v>
      </c>
      <c r="H763" s="7">
        <f t="shared" si="71"/>
        <v>0.62470929096097993</v>
      </c>
      <c r="I763">
        <f t="shared" si="69"/>
        <v>3.2529438905581909E-4</v>
      </c>
    </row>
    <row r="764" spans="1:9">
      <c r="A764" s="9" t="s">
        <v>773</v>
      </c>
      <c r="B764">
        <v>4.47</v>
      </c>
      <c r="C764" s="9">
        <v>187</v>
      </c>
      <c r="D764">
        <f t="shared" si="66"/>
        <v>41.834451901565998</v>
      </c>
      <c r="E764" s="6">
        <f t="shared" si="67"/>
        <v>7.4143415569086397E-5</v>
      </c>
      <c r="F764" s="7">
        <f t="shared" si="70"/>
        <v>0.95700950661323636</v>
      </c>
      <c r="G764" s="6">
        <f t="shared" si="68"/>
        <v>3.8833601925173641E-4</v>
      </c>
      <c r="H764" s="7">
        <f t="shared" si="71"/>
        <v>0.62509762698023164</v>
      </c>
      <c r="I764">
        <f t="shared" si="69"/>
        <v>1.0866436373507815E-3</v>
      </c>
    </row>
    <row r="765" spans="1:9">
      <c r="A765" s="9" t="s">
        <v>507</v>
      </c>
      <c r="B765">
        <v>14.93</v>
      </c>
      <c r="C765" s="9">
        <v>624</v>
      </c>
      <c r="D765">
        <f t="shared" si="66"/>
        <v>41.795043536503684</v>
      </c>
      <c r="E765" s="6">
        <f t="shared" si="67"/>
        <v>2.474090444658284E-4</v>
      </c>
      <c r="F765" s="7">
        <f t="shared" si="70"/>
        <v>0.95725691565770221</v>
      </c>
      <c r="G765" s="6">
        <f t="shared" si="68"/>
        <v>1.297059679514189E-3</v>
      </c>
      <c r="H765" s="7">
        <f t="shared" si="71"/>
        <v>0.62639468665974585</v>
      </c>
      <c r="I765">
        <f t="shared" si="69"/>
        <v>2.1112049624560925E-4</v>
      </c>
    </row>
    <row r="766" spans="1:9">
      <c r="A766" s="9" t="s">
        <v>704</v>
      </c>
      <c r="B766">
        <v>2.9</v>
      </c>
      <c r="C766" s="9">
        <v>121</v>
      </c>
      <c r="D766">
        <f t="shared" si="66"/>
        <v>41.724137931034484</v>
      </c>
      <c r="E766" s="6">
        <f t="shared" si="67"/>
        <v>4.7975151250585319E-5</v>
      </c>
      <c r="F766" s="7">
        <f t="shared" si="70"/>
        <v>0.95730489080895276</v>
      </c>
      <c r="G766" s="6">
        <f t="shared" si="68"/>
        <v>2.5194059414542186E-4</v>
      </c>
      <c r="H766" s="7">
        <f t="shared" si="71"/>
        <v>0.62664662725389131</v>
      </c>
      <c r="I766">
        <f t="shared" si="69"/>
        <v>9.6681026154965544E-4</v>
      </c>
    </row>
    <row r="767" spans="1:9">
      <c r="A767" s="9" t="s">
        <v>495</v>
      </c>
      <c r="B767">
        <v>13.28</v>
      </c>
      <c r="C767" s="9">
        <v>554</v>
      </c>
      <c r="D767">
        <f t="shared" si="66"/>
        <v>41.716867469879517</v>
      </c>
      <c r="E767" s="6">
        <f t="shared" si="67"/>
        <v>2.1965482473408483E-4</v>
      </c>
      <c r="F767" s="7">
        <f t="shared" si="70"/>
        <v>0.95752454563368683</v>
      </c>
      <c r="G767" s="6">
        <f t="shared" si="68"/>
        <v>1.1537141690521387E-3</v>
      </c>
      <c r="H767" s="7">
        <f t="shared" si="71"/>
        <v>0.6278003414229435</v>
      </c>
      <c r="I767">
        <f t="shared" si="69"/>
        <v>7.7482896787162137E-4</v>
      </c>
    </row>
    <row r="768" spans="1:9">
      <c r="A768" s="9" t="s">
        <v>1073</v>
      </c>
      <c r="B768">
        <v>10.64</v>
      </c>
      <c r="C768" s="9">
        <v>443</v>
      </c>
      <c r="D768">
        <f t="shared" si="66"/>
        <v>41.63533834586466</v>
      </c>
      <c r="E768" s="6">
        <f t="shared" si="67"/>
        <v>1.7564456201660575E-4</v>
      </c>
      <c r="F768" s="7">
        <f t="shared" si="70"/>
        <v>0.9577001901957034</v>
      </c>
      <c r="G768" s="6">
        <f t="shared" si="68"/>
        <v>9.243613523128582E-4</v>
      </c>
      <c r="H768" s="7">
        <f t="shared" si="71"/>
        <v>0.62872470277525638</v>
      </c>
      <c r="I768">
        <f t="shared" si="69"/>
        <v>7.9821268976598692E-4</v>
      </c>
    </row>
    <row r="769" spans="1:9">
      <c r="A769" s="9" t="s">
        <v>423</v>
      </c>
      <c r="B769">
        <v>10.96</v>
      </c>
      <c r="C769" s="9">
        <v>456</v>
      </c>
      <c r="D769">
        <f t="shared" si="66"/>
        <v>41.605839416058394</v>
      </c>
      <c r="E769" s="6">
        <f t="shared" si="67"/>
        <v>1.8079891710964384E-4</v>
      </c>
      <c r="F769" s="7">
        <f t="shared" si="70"/>
        <v>0.95788098911281305</v>
      </c>
      <c r="G769" s="6">
        <f t="shared" si="68"/>
        <v>9.5216169373580131E-4</v>
      </c>
      <c r="H769" s="7">
        <f t="shared" si="71"/>
        <v>0.62967686446899218</v>
      </c>
      <c r="I769">
        <f t="shared" si="69"/>
        <v>8.6387051466529918E-4</v>
      </c>
    </row>
    <row r="770" spans="1:9">
      <c r="A770" s="9" t="s">
        <v>312</v>
      </c>
      <c r="B770">
        <v>11.86</v>
      </c>
      <c r="C770" s="9">
        <v>493</v>
      </c>
      <c r="D770">
        <f t="shared" ref="D770:D833" si="72">C770/B770</f>
        <v>41.568296795952783</v>
      </c>
      <c r="E770" s="6">
        <f t="shared" si="67"/>
        <v>1.9546900468213688E-4</v>
      </c>
      <c r="F770" s="7">
        <f t="shared" si="70"/>
        <v>0.9580764581174952</v>
      </c>
      <c r="G770" s="6">
        <f t="shared" si="68"/>
        <v>1.0303501539878288E-3</v>
      </c>
      <c r="H770" s="7">
        <f t="shared" si="71"/>
        <v>0.63070721462297996</v>
      </c>
      <c r="I770">
        <f t="shared" si="69"/>
        <v>1.0329666318323882E-3</v>
      </c>
    </row>
    <row r="771" spans="1:9">
      <c r="A771" s="9" t="s">
        <v>529</v>
      </c>
      <c r="B771">
        <v>14.18</v>
      </c>
      <c r="C771" s="9">
        <v>589</v>
      </c>
      <c r="D771">
        <f t="shared" si="72"/>
        <v>41.537376586741892</v>
      </c>
      <c r="E771" s="6">
        <f t="shared" ref="E771:E834" si="73">C771/2522139</f>
        <v>2.3353193459995663E-4</v>
      </c>
      <c r="F771" s="7">
        <f t="shared" si="70"/>
        <v>0.95830999005209516</v>
      </c>
      <c r="G771" s="6">
        <f t="shared" ref="G771:G834" si="74">B771/11510.65</f>
        <v>1.2319026293041661E-3</v>
      </c>
      <c r="H771" s="7">
        <f t="shared" si="71"/>
        <v>0.63193911725228413</v>
      </c>
      <c r="I771">
        <f t="shared" ref="I771:I834" si="75">F771*H772-F772*H771</f>
        <v>4.0584728539549975E-4</v>
      </c>
    </row>
    <row r="772" spans="1:9">
      <c r="A772" s="9" t="s">
        <v>186</v>
      </c>
      <c r="B772">
        <v>5.57</v>
      </c>
      <c r="C772" s="9">
        <v>231</v>
      </c>
      <c r="D772">
        <f t="shared" si="72"/>
        <v>41.472172351885099</v>
      </c>
      <c r="E772" s="6">
        <f t="shared" si="73"/>
        <v>9.1588925114753782E-5</v>
      </c>
      <c r="F772" s="7">
        <f t="shared" ref="F772:F835" si="76">F771+E772</f>
        <v>0.9584015789772099</v>
      </c>
      <c r="G772" s="6">
        <f t="shared" si="74"/>
        <v>4.8389969289310339E-4</v>
      </c>
      <c r="H772" s="7">
        <f t="shared" ref="H772:H835" si="77">H771+G772</f>
        <v>0.63242301694517722</v>
      </c>
      <c r="I772">
        <f t="shared" si="75"/>
        <v>6.4343085477081008E-4</v>
      </c>
    </row>
    <row r="773" spans="1:9">
      <c r="A773" s="9" t="s">
        <v>1096</v>
      </c>
      <c r="B773">
        <v>8.83</v>
      </c>
      <c r="C773" s="9">
        <v>366</v>
      </c>
      <c r="D773">
        <f t="shared" si="72"/>
        <v>41.449603624009058</v>
      </c>
      <c r="E773" s="6">
        <f t="shared" si="73"/>
        <v>1.4511492031168781E-4</v>
      </c>
      <c r="F773" s="7">
        <f t="shared" si="76"/>
        <v>0.95854669389752156</v>
      </c>
      <c r="G773" s="6">
        <f t="shared" si="74"/>
        <v>7.6711567113933623E-4</v>
      </c>
      <c r="H773" s="7">
        <f t="shared" si="77"/>
        <v>0.63319013261631651</v>
      </c>
      <c r="I773">
        <f t="shared" si="75"/>
        <v>1.6543475454067202E-4</v>
      </c>
    </row>
    <row r="774" spans="1:9">
      <c r="A774" s="9" t="s">
        <v>679</v>
      </c>
      <c r="B774">
        <v>2.27</v>
      </c>
      <c r="C774" s="9">
        <v>94</v>
      </c>
      <c r="D774">
        <f t="shared" si="72"/>
        <v>41.409691629955944</v>
      </c>
      <c r="E774" s="6">
        <f t="shared" si="73"/>
        <v>3.7269952211198513E-5</v>
      </c>
      <c r="F774" s="7">
        <f t="shared" si="76"/>
        <v>0.95858396384973277</v>
      </c>
      <c r="G774" s="6">
        <f t="shared" si="74"/>
        <v>1.9720867196900262E-4</v>
      </c>
      <c r="H774" s="7">
        <f t="shared" si="77"/>
        <v>0.63338734128828555</v>
      </c>
      <c r="I774">
        <f t="shared" si="75"/>
        <v>4.2864982913293215E-4</v>
      </c>
    </row>
    <row r="775" spans="1:9">
      <c r="A775" s="9" t="s">
        <v>467</v>
      </c>
      <c r="B775">
        <v>5.88</v>
      </c>
      <c r="C775" s="9">
        <v>243</v>
      </c>
      <c r="D775">
        <f t="shared" si="72"/>
        <v>41.326530612244902</v>
      </c>
      <c r="E775" s="6">
        <f t="shared" si="73"/>
        <v>9.6346791354481255E-5</v>
      </c>
      <c r="F775" s="7">
        <f t="shared" si="76"/>
        <v>0.95868031064108727</v>
      </c>
      <c r="G775" s="6">
        <f t="shared" si="74"/>
        <v>5.1083127364657947E-4</v>
      </c>
      <c r="H775" s="7">
        <f t="shared" si="77"/>
        <v>0.63389817256193215</v>
      </c>
      <c r="I775">
        <f t="shared" si="75"/>
        <v>3.9253598001920409E-4</v>
      </c>
    </row>
    <row r="776" spans="1:9">
      <c r="A776" s="9" t="s">
        <v>237</v>
      </c>
      <c r="B776">
        <v>5.38</v>
      </c>
      <c r="C776" s="9">
        <v>221</v>
      </c>
      <c r="D776">
        <f t="shared" si="72"/>
        <v>41.078066914498145</v>
      </c>
      <c r="E776" s="6">
        <f t="shared" si="73"/>
        <v>8.7624036581647555E-5</v>
      </c>
      <c r="F776" s="7">
        <f t="shared" si="76"/>
        <v>0.95876793467766896</v>
      </c>
      <c r="G776" s="6">
        <f t="shared" si="74"/>
        <v>4.6739324017323089E-4</v>
      </c>
      <c r="H776" s="7">
        <f t="shared" si="77"/>
        <v>0.63436556580210535</v>
      </c>
      <c r="I776">
        <f t="shared" si="75"/>
        <v>3.096537405573585E-4</v>
      </c>
    </row>
    <row r="777" spans="1:9">
      <c r="A777" s="9" t="s">
        <v>697</v>
      </c>
      <c r="B777">
        <v>4.24</v>
      </c>
      <c r="C777" s="9">
        <v>173</v>
      </c>
      <c r="D777">
        <f t="shared" si="72"/>
        <v>40.801886792452827</v>
      </c>
      <c r="E777" s="6">
        <f t="shared" si="73"/>
        <v>6.8592571622737679E-5</v>
      </c>
      <c r="F777" s="7">
        <f t="shared" si="76"/>
        <v>0.95883652724929169</v>
      </c>
      <c r="G777" s="6">
        <f t="shared" si="74"/>
        <v>3.6835452385399609E-4</v>
      </c>
      <c r="H777" s="7">
        <f t="shared" si="77"/>
        <v>0.63473392032595932</v>
      </c>
      <c r="I777">
        <f t="shared" si="75"/>
        <v>7.9764452266706254E-4</v>
      </c>
    </row>
    <row r="778" spans="1:9">
      <c r="A778" s="9" t="s">
        <v>757</v>
      </c>
      <c r="B778">
        <v>10.92</v>
      </c>
      <c r="C778" s="9">
        <v>445</v>
      </c>
      <c r="D778">
        <f t="shared" si="72"/>
        <v>40.750915750915752</v>
      </c>
      <c r="E778" s="6">
        <f t="shared" si="73"/>
        <v>1.7643753972322699E-4</v>
      </c>
      <c r="F778" s="7">
        <f t="shared" si="76"/>
        <v>0.95901296478901488</v>
      </c>
      <c r="G778" s="6">
        <f t="shared" si="74"/>
        <v>9.4868665105793328E-4</v>
      </c>
      <c r="H778" s="7">
        <f t="shared" si="77"/>
        <v>0.63568260697701728</v>
      </c>
      <c r="I778">
        <f t="shared" si="75"/>
        <v>4.0485738062623344E-4</v>
      </c>
    </row>
    <row r="779" spans="1:9">
      <c r="A779" s="9" t="s">
        <v>362</v>
      </c>
      <c r="B779">
        <v>5.54</v>
      </c>
      <c r="C779" s="9">
        <v>225</v>
      </c>
      <c r="D779">
        <f t="shared" si="72"/>
        <v>40.613718411552348</v>
      </c>
      <c r="E779" s="6">
        <f t="shared" si="73"/>
        <v>8.9209991994890046E-5</v>
      </c>
      <c r="F779" s="7">
        <f t="shared" si="76"/>
        <v>0.95910217478100979</v>
      </c>
      <c r="G779" s="6">
        <f t="shared" si="74"/>
        <v>4.8129341088470244E-4</v>
      </c>
      <c r="H779" s="7">
        <f t="shared" si="77"/>
        <v>0.63616390038790194</v>
      </c>
      <c r="I779">
        <f t="shared" si="75"/>
        <v>4.0485738062612242E-4</v>
      </c>
    </row>
    <row r="780" spans="1:9">
      <c r="A780" s="9" t="s">
        <v>629</v>
      </c>
      <c r="B780">
        <v>5.54</v>
      </c>
      <c r="C780" s="9">
        <v>225</v>
      </c>
      <c r="D780">
        <f t="shared" si="72"/>
        <v>40.613718411552348</v>
      </c>
      <c r="E780" s="6">
        <f t="shared" si="73"/>
        <v>8.9209991994890046E-5</v>
      </c>
      <c r="F780" s="7">
        <f t="shared" si="76"/>
        <v>0.9591913847730047</v>
      </c>
      <c r="G780" s="6">
        <f t="shared" si="74"/>
        <v>4.8129341088470244E-4</v>
      </c>
      <c r="H780" s="7">
        <f t="shared" si="77"/>
        <v>0.63664519379878659</v>
      </c>
      <c r="I780">
        <f t="shared" si="75"/>
        <v>1.6861733096942277E-3</v>
      </c>
    </row>
    <row r="781" spans="1:9">
      <c r="A781" s="9" t="s">
        <v>162</v>
      </c>
      <c r="B781">
        <v>23.07</v>
      </c>
      <c r="C781" s="9">
        <v>936</v>
      </c>
      <c r="D781">
        <f t="shared" si="72"/>
        <v>40.572171651495445</v>
      </c>
      <c r="E781" s="6">
        <f t="shared" si="73"/>
        <v>3.7111356669874263E-4</v>
      </c>
      <c r="F781" s="7">
        <f t="shared" si="76"/>
        <v>0.95956249833970342</v>
      </c>
      <c r="G781" s="6">
        <f t="shared" si="74"/>
        <v>2.0042308644603042E-3</v>
      </c>
      <c r="H781" s="7">
        <f t="shared" si="77"/>
        <v>0.63864942466324692</v>
      </c>
      <c r="I781">
        <f t="shared" si="75"/>
        <v>1.2719982241813366E-3</v>
      </c>
    </row>
    <row r="782" spans="1:9">
      <c r="A782" s="9" t="s">
        <v>48</v>
      </c>
      <c r="B782">
        <v>17.399999999999999</v>
      </c>
      <c r="C782" s="9">
        <v>705</v>
      </c>
      <c r="D782">
        <f t="shared" si="72"/>
        <v>40.517241379310349</v>
      </c>
      <c r="E782" s="6">
        <f t="shared" si="73"/>
        <v>2.7952464158398881E-4</v>
      </c>
      <c r="F782" s="7">
        <f t="shared" si="76"/>
        <v>0.9598420229812874</v>
      </c>
      <c r="G782" s="6">
        <f t="shared" si="74"/>
        <v>1.5116435648725309E-3</v>
      </c>
      <c r="H782" s="7">
        <f t="shared" si="77"/>
        <v>0.64016106822811947</v>
      </c>
      <c r="I782">
        <f t="shared" si="75"/>
        <v>6.7415726508956997E-4</v>
      </c>
    </row>
    <row r="783" spans="1:9">
      <c r="A783" s="9" t="s">
        <v>1007</v>
      </c>
      <c r="B783">
        <v>9.2200000000000006</v>
      </c>
      <c r="C783" s="9">
        <v>373</v>
      </c>
      <c r="D783">
        <f t="shared" si="72"/>
        <v>40.455531453362255</v>
      </c>
      <c r="E783" s="6">
        <f t="shared" si="73"/>
        <v>1.4789034228486218E-4</v>
      </c>
      <c r="F783" s="7">
        <f t="shared" si="76"/>
        <v>0.95998991332357231</v>
      </c>
      <c r="G783" s="6">
        <f t="shared" si="74"/>
        <v>8.0099733724854811E-4</v>
      </c>
      <c r="H783" s="7">
        <f t="shared" si="77"/>
        <v>0.64096206556536806</v>
      </c>
      <c r="I783">
        <f t="shared" si="75"/>
        <v>9.6542836373958441E-4</v>
      </c>
    </row>
    <row r="784" spans="1:9">
      <c r="A784" s="9" t="s">
        <v>1008</v>
      </c>
      <c r="B784">
        <v>13.2</v>
      </c>
      <c r="C784" s="9">
        <v>533</v>
      </c>
      <c r="D784">
        <f t="shared" si="72"/>
        <v>40.378787878787882</v>
      </c>
      <c r="E784" s="6">
        <f t="shared" si="73"/>
        <v>2.1132855881456176E-4</v>
      </c>
      <c r="F784" s="7">
        <f t="shared" si="76"/>
        <v>0.96020124188238687</v>
      </c>
      <c r="G784" s="6">
        <f t="shared" si="74"/>
        <v>1.1467640836964029E-3</v>
      </c>
      <c r="H784" s="7">
        <f t="shared" si="77"/>
        <v>0.64210882964906446</v>
      </c>
      <c r="I784">
        <f t="shared" si="75"/>
        <v>6.6484007137268541E-4</v>
      </c>
    </row>
    <row r="785" spans="1:9">
      <c r="A785" s="9" t="s">
        <v>428</v>
      </c>
      <c r="B785">
        <v>9.09</v>
      </c>
      <c r="C785" s="9">
        <v>367</v>
      </c>
      <c r="D785">
        <f t="shared" si="72"/>
        <v>40.374037403740374</v>
      </c>
      <c r="E785" s="6">
        <f t="shared" si="73"/>
        <v>1.4551140916499843E-4</v>
      </c>
      <c r="F785" s="7">
        <f t="shared" si="76"/>
        <v>0.96034675329155184</v>
      </c>
      <c r="G785" s="6">
        <f t="shared" si="74"/>
        <v>7.8970344854547745E-4</v>
      </c>
      <c r="H785" s="7">
        <f t="shared" si="77"/>
        <v>0.64289853309760991</v>
      </c>
      <c r="I785">
        <f t="shared" si="75"/>
        <v>5.8678443461945839E-4</v>
      </c>
    </row>
    <row r="786" spans="1:9">
      <c r="A786" s="9" t="s">
        <v>31</v>
      </c>
      <c r="B786">
        <v>8.02</v>
      </c>
      <c r="C786" s="9">
        <v>323</v>
      </c>
      <c r="D786">
        <f t="shared" si="72"/>
        <v>40.274314214463843</v>
      </c>
      <c r="E786" s="6">
        <f t="shared" si="73"/>
        <v>1.2806589961933106E-4</v>
      </c>
      <c r="F786" s="7">
        <f t="shared" si="76"/>
        <v>0.96047481919117117</v>
      </c>
      <c r="G786" s="6">
        <f t="shared" si="74"/>
        <v>6.9674605691251142E-4</v>
      </c>
      <c r="H786" s="7">
        <f t="shared" si="77"/>
        <v>0.64359527915452241</v>
      </c>
      <c r="I786">
        <f t="shared" si="75"/>
        <v>2.1296115191093978E-4</v>
      </c>
    </row>
    <row r="787" spans="1:9">
      <c r="A787" s="9" t="s">
        <v>1001</v>
      </c>
      <c r="B787">
        <v>2.91</v>
      </c>
      <c r="C787" s="9">
        <v>117</v>
      </c>
      <c r="D787">
        <f t="shared" si="72"/>
        <v>40.206185567010309</v>
      </c>
      <c r="E787" s="6">
        <f t="shared" si="73"/>
        <v>4.6389195837342829E-5</v>
      </c>
      <c r="F787" s="7">
        <f t="shared" si="76"/>
        <v>0.9605212083870085</v>
      </c>
      <c r="G787" s="6">
        <f t="shared" si="74"/>
        <v>2.5280935481488884E-4</v>
      </c>
      <c r="H787" s="7">
        <f t="shared" si="77"/>
        <v>0.64384808850933728</v>
      </c>
      <c r="I787">
        <f t="shared" si="75"/>
        <v>7.7295485643014139E-4</v>
      </c>
    </row>
    <row r="788" spans="1:9">
      <c r="A788" s="9" t="s">
        <v>144</v>
      </c>
      <c r="B788">
        <v>10.56</v>
      </c>
      <c r="C788" s="9">
        <v>424</v>
      </c>
      <c r="D788">
        <f t="shared" si="72"/>
        <v>40.151515151515149</v>
      </c>
      <c r="E788" s="6">
        <f t="shared" si="73"/>
        <v>1.6811127380370392E-4</v>
      </c>
      <c r="F788" s="7">
        <f t="shared" si="76"/>
        <v>0.96068931966081217</v>
      </c>
      <c r="G788" s="6">
        <f t="shared" si="74"/>
        <v>9.1741126695712234E-4</v>
      </c>
      <c r="H788" s="7">
        <f t="shared" si="77"/>
        <v>0.64476549977629438</v>
      </c>
      <c r="I788">
        <f t="shared" si="75"/>
        <v>5.0140558934463897E-4</v>
      </c>
    </row>
    <row r="789" spans="1:9">
      <c r="A789" s="9" t="s">
        <v>285</v>
      </c>
      <c r="B789">
        <v>6.85</v>
      </c>
      <c r="C789" s="9">
        <v>275</v>
      </c>
      <c r="D789">
        <f t="shared" si="72"/>
        <v>40.145985401459853</v>
      </c>
      <c r="E789" s="6">
        <f t="shared" si="73"/>
        <v>1.0903443466042117E-4</v>
      </c>
      <c r="F789" s="7">
        <f t="shared" si="76"/>
        <v>0.96079835409547254</v>
      </c>
      <c r="G789" s="6">
        <f t="shared" si="74"/>
        <v>5.9510105858487578E-4</v>
      </c>
      <c r="H789" s="7">
        <f t="shared" si="77"/>
        <v>0.64536060083487923</v>
      </c>
      <c r="I789">
        <f t="shared" si="75"/>
        <v>4.7802148476194795E-4</v>
      </c>
    </row>
    <row r="790" spans="1:9">
      <c r="A790" s="9" t="s">
        <v>875</v>
      </c>
      <c r="B790">
        <v>6.53</v>
      </c>
      <c r="C790" s="9">
        <v>262</v>
      </c>
      <c r="D790">
        <f t="shared" si="72"/>
        <v>40.12251148545176</v>
      </c>
      <c r="E790" s="6">
        <f t="shared" si="73"/>
        <v>1.0388007956738308E-4</v>
      </c>
      <c r="F790" s="7">
        <f t="shared" si="76"/>
        <v>0.96090223417503995</v>
      </c>
      <c r="G790" s="6">
        <f t="shared" si="74"/>
        <v>5.6730071716193267E-4</v>
      </c>
      <c r="H790" s="7">
        <f t="shared" si="77"/>
        <v>0.64592790155204116</v>
      </c>
      <c r="I790">
        <f t="shared" si="75"/>
        <v>1.1253189036940503E-3</v>
      </c>
    </row>
    <row r="791" spans="1:9">
      <c r="A791" s="9" t="s">
        <v>449</v>
      </c>
      <c r="B791">
        <v>15.37</v>
      </c>
      <c r="C791" s="9">
        <v>616</v>
      </c>
      <c r="D791">
        <f t="shared" si="72"/>
        <v>40.078074170461939</v>
      </c>
      <c r="E791" s="6">
        <f t="shared" si="73"/>
        <v>2.4423713363934342E-4</v>
      </c>
      <c r="F791" s="7">
        <f t="shared" si="76"/>
        <v>0.96114647130867925</v>
      </c>
      <c r="G791" s="6">
        <f t="shared" si="74"/>
        <v>1.3352851489707358E-3</v>
      </c>
      <c r="H791" s="7">
        <f t="shared" si="77"/>
        <v>0.64726318670101191</v>
      </c>
      <c r="I791">
        <f t="shared" si="75"/>
        <v>2.4392494092750905E-4</v>
      </c>
    </row>
    <row r="792" spans="1:9">
      <c r="A792" s="9" t="s">
        <v>371</v>
      </c>
      <c r="B792">
        <v>3.33</v>
      </c>
      <c r="C792" s="9">
        <v>133</v>
      </c>
      <c r="D792">
        <f t="shared" si="72"/>
        <v>39.93993993993994</v>
      </c>
      <c r="E792" s="6">
        <f t="shared" si="73"/>
        <v>5.2733017490312785E-5</v>
      </c>
      <c r="F792" s="7">
        <f t="shared" si="76"/>
        <v>0.96119920432616957</v>
      </c>
      <c r="G792" s="6">
        <f t="shared" si="74"/>
        <v>2.8929730293250167E-4</v>
      </c>
      <c r="H792" s="7">
        <f t="shared" si="77"/>
        <v>0.64755248400394438</v>
      </c>
      <c r="I792">
        <f t="shared" si="75"/>
        <v>3.2898060265484919E-4</v>
      </c>
    </row>
    <row r="793" spans="1:9">
      <c r="A793" s="9" t="s">
        <v>124</v>
      </c>
      <c r="B793">
        <v>4.49</v>
      </c>
      <c r="C793" s="9">
        <v>179</v>
      </c>
      <c r="D793">
        <f t="shared" si="72"/>
        <v>39.866369710467701</v>
      </c>
      <c r="E793" s="6">
        <f t="shared" si="73"/>
        <v>7.0971504742601416E-5</v>
      </c>
      <c r="F793" s="7">
        <f t="shared" si="76"/>
        <v>0.96127017583091212</v>
      </c>
      <c r="G793" s="6">
        <f t="shared" si="74"/>
        <v>3.9007354059067043E-4</v>
      </c>
      <c r="H793" s="7">
        <f t="shared" si="77"/>
        <v>0.647942557544535</v>
      </c>
      <c r="I793">
        <f t="shared" si="75"/>
        <v>4.6639302245354841E-4</v>
      </c>
    </row>
    <row r="794" spans="1:9">
      <c r="A794" s="9" t="s">
        <v>550</v>
      </c>
      <c r="B794">
        <v>6.36</v>
      </c>
      <c r="C794" s="9">
        <v>252</v>
      </c>
      <c r="D794">
        <f t="shared" si="72"/>
        <v>39.622641509433961</v>
      </c>
      <c r="E794" s="6">
        <f t="shared" si="73"/>
        <v>9.9915191034276852E-5</v>
      </c>
      <c r="F794" s="7">
        <f t="shared" si="76"/>
        <v>0.96137009102194637</v>
      </c>
      <c r="G794" s="6">
        <f t="shared" si="74"/>
        <v>5.5253178578099419E-4</v>
      </c>
      <c r="H794" s="7">
        <f t="shared" si="77"/>
        <v>0.64849508933031597</v>
      </c>
      <c r="I794">
        <f t="shared" si="75"/>
        <v>5.2099847113906694E-4</v>
      </c>
    </row>
    <row r="795" spans="1:9">
      <c r="A795" s="9" t="s">
        <v>278</v>
      </c>
      <c r="B795">
        <v>7.1</v>
      </c>
      <c r="C795" s="9">
        <v>280</v>
      </c>
      <c r="D795">
        <f t="shared" si="72"/>
        <v>39.436619718309863</v>
      </c>
      <c r="E795" s="6">
        <f t="shared" si="73"/>
        <v>1.1101687892697429E-4</v>
      </c>
      <c r="F795" s="7">
        <f t="shared" si="76"/>
        <v>0.96148110790087338</v>
      </c>
      <c r="G795" s="6">
        <f t="shared" si="74"/>
        <v>6.1682007532155002E-4</v>
      </c>
      <c r="H795" s="7">
        <f t="shared" si="77"/>
        <v>0.64911190940563757</v>
      </c>
      <c r="I795">
        <f t="shared" si="75"/>
        <v>3.5596219432887377E-4</v>
      </c>
    </row>
    <row r="796" spans="1:9">
      <c r="A796" s="9" t="s">
        <v>817</v>
      </c>
      <c r="B796">
        <v>4.8499999999999996</v>
      </c>
      <c r="C796" s="9">
        <v>191</v>
      </c>
      <c r="D796">
        <f t="shared" si="72"/>
        <v>39.381443298969074</v>
      </c>
      <c r="E796" s="6">
        <f t="shared" si="73"/>
        <v>7.5729370982328888E-5</v>
      </c>
      <c r="F796" s="7">
        <f t="shared" si="76"/>
        <v>0.9615568372718557</v>
      </c>
      <c r="G796" s="6">
        <f t="shared" si="74"/>
        <v>4.2134892469148136E-4</v>
      </c>
      <c r="H796" s="7">
        <f t="shared" si="77"/>
        <v>0.64953325833032904</v>
      </c>
      <c r="I796">
        <f t="shared" si="75"/>
        <v>1.0467514552592316E-3</v>
      </c>
    </row>
    <row r="797" spans="1:9">
      <c r="A797" s="9" t="s">
        <v>65</v>
      </c>
      <c r="B797">
        <v>14.26</v>
      </c>
      <c r="C797" s="9">
        <v>561</v>
      </c>
      <c r="D797">
        <f t="shared" si="72"/>
        <v>39.340813464235623</v>
      </c>
      <c r="E797" s="6">
        <f t="shared" si="73"/>
        <v>2.2243024670725919E-4</v>
      </c>
      <c r="F797" s="7">
        <f t="shared" si="76"/>
        <v>0.96177926751856291</v>
      </c>
      <c r="G797" s="6">
        <f t="shared" si="74"/>
        <v>1.2388527146599019E-3</v>
      </c>
      <c r="H797" s="7">
        <f t="shared" si="77"/>
        <v>0.650772111044989</v>
      </c>
      <c r="I797">
        <f t="shared" si="75"/>
        <v>2.7823016480144069E-4</v>
      </c>
    </row>
    <row r="798" spans="1:9">
      <c r="A798" s="9" t="s">
        <v>514</v>
      </c>
      <c r="B798">
        <v>3.79</v>
      </c>
      <c r="C798" s="9">
        <v>149</v>
      </c>
      <c r="D798">
        <f t="shared" si="72"/>
        <v>39.313984168865431</v>
      </c>
      <c r="E798" s="6">
        <f t="shared" si="73"/>
        <v>5.9076839143282748E-5</v>
      </c>
      <c r="F798" s="7">
        <f t="shared" si="76"/>
        <v>0.96183834435770621</v>
      </c>
      <c r="G798" s="6">
        <f t="shared" si="74"/>
        <v>3.2926029372798237E-4</v>
      </c>
      <c r="H798" s="7">
        <f t="shared" si="77"/>
        <v>0.65110137133871693</v>
      </c>
      <c r="I798">
        <f t="shared" si="75"/>
        <v>5.5080808875573872E-4</v>
      </c>
    </row>
    <row r="799" spans="1:9">
      <c r="A799" s="9" t="s">
        <v>1078</v>
      </c>
      <c r="B799">
        <v>7.5</v>
      </c>
      <c r="C799" s="9">
        <v>294</v>
      </c>
      <c r="D799">
        <f t="shared" si="72"/>
        <v>39.200000000000003</v>
      </c>
      <c r="E799" s="6">
        <f t="shared" si="73"/>
        <v>1.1656772287332301E-4</v>
      </c>
      <c r="F799" s="7">
        <f t="shared" si="76"/>
        <v>0.96195491208057948</v>
      </c>
      <c r="G799" s="6">
        <f t="shared" si="74"/>
        <v>6.5157050210022899E-4</v>
      </c>
      <c r="H799" s="7">
        <f t="shared" si="77"/>
        <v>0.65175294184081711</v>
      </c>
      <c r="I799">
        <f t="shared" si="75"/>
        <v>4.1789214048260082E-4</v>
      </c>
    </row>
    <row r="800" spans="1:9">
      <c r="A800" s="9" t="s">
        <v>70</v>
      </c>
      <c r="B800">
        <v>5.69</v>
      </c>
      <c r="C800" s="9">
        <v>223</v>
      </c>
      <c r="D800">
        <f t="shared" si="72"/>
        <v>39.19156414762741</v>
      </c>
      <c r="E800" s="6">
        <f t="shared" si="73"/>
        <v>8.8417014288268801E-5</v>
      </c>
      <c r="F800" s="7">
        <f t="shared" si="76"/>
        <v>0.96204332909486778</v>
      </c>
      <c r="G800" s="6">
        <f t="shared" si="74"/>
        <v>4.9432482092670702E-4</v>
      </c>
      <c r="H800" s="7">
        <f t="shared" si="77"/>
        <v>0.65224726666174382</v>
      </c>
      <c r="I800">
        <f t="shared" si="75"/>
        <v>3.5622025576231842E-4</v>
      </c>
    </row>
    <row r="801" spans="1:9">
      <c r="A801" s="9" t="s">
        <v>326</v>
      </c>
      <c r="B801">
        <v>4.8499999999999996</v>
      </c>
      <c r="C801" s="9">
        <v>190</v>
      </c>
      <c r="D801">
        <f t="shared" si="72"/>
        <v>39.175257731958766</v>
      </c>
      <c r="E801" s="6">
        <f t="shared" si="73"/>
        <v>7.5332882129018272E-5</v>
      </c>
      <c r="F801" s="7">
        <f t="shared" si="76"/>
        <v>0.9621186619769968</v>
      </c>
      <c r="G801" s="6">
        <f t="shared" si="74"/>
        <v>4.2134892469148136E-4</v>
      </c>
      <c r="H801" s="7">
        <f t="shared" si="77"/>
        <v>0.6526686155864353</v>
      </c>
      <c r="I801">
        <f t="shared" si="75"/>
        <v>7.8452041353005431E-4</v>
      </c>
    </row>
    <row r="802" spans="1:9">
      <c r="A802" s="9" t="s">
        <v>97</v>
      </c>
      <c r="B802">
        <v>10.68</v>
      </c>
      <c r="C802" s="9">
        <v>418</v>
      </c>
      <c r="D802">
        <f t="shared" si="72"/>
        <v>39.138576779026216</v>
      </c>
      <c r="E802" s="6">
        <f t="shared" si="73"/>
        <v>1.6573234068384019E-4</v>
      </c>
      <c r="F802" s="7">
        <f t="shared" si="76"/>
        <v>0.96228439431768065</v>
      </c>
      <c r="G802" s="6">
        <f t="shared" si="74"/>
        <v>9.2783639499072602E-4</v>
      </c>
      <c r="H802" s="7">
        <f t="shared" si="77"/>
        <v>0.65359645198142602</v>
      </c>
      <c r="I802">
        <f t="shared" si="75"/>
        <v>8.2364526560962936E-4</v>
      </c>
    </row>
    <row r="803" spans="1:9">
      <c r="A803" s="9" t="s">
        <v>175</v>
      </c>
      <c r="B803">
        <v>11.21</v>
      </c>
      <c r="C803" s="9">
        <v>438</v>
      </c>
      <c r="D803">
        <f t="shared" si="72"/>
        <v>39.072256913470113</v>
      </c>
      <c r="E803" s="6">
        <f t="shared" si="73"/>
        <v>1.7366211775005265E-4</v>
      </c>
      <c r="F803" s="7">
        <f t="shared" si="76"/>
        <v>0.9624580564354307</v>
      </c>
      <c r="G803" s="6">
        <f t="shared" si="74"/>
        <v>9.7388071047247555E-4</v>
      </c>
      <c r="H803" s="7">
        <f t="shared" si="77"/>
        <v>0.65457033269189846</v>
      </c>
      <c r="I803">
        <f t="shared" si="75"/>
        <v>1.2572793684781924E-3</v>
      </c>
    </row>
    <row r="804" spans="1:9">
      <c r="A804" s="9" t="s">
        <v>87</v>
      </c>
      <c r="B804">
        <v>17.11</v>
      </c>
      <c r="C804" s="9">
        <v>668</v>
      </c>
      <c r="D804">
        <f t="shared" si="72"/>
        <v>39.04149620105202</v>
      </c>
      <c r="E804" s="6">
        <f t="shared" si="73"/>
        <v>2.6485455401149577E-4</v>
      </c>
      <c r="F804" s="7">
        <f t="shared" si="76"/>
        <v>0.96272291098944218</v>
      </c>
      <c r="G804" s="6">
        <f t="shared" si="74"/>
        <v>1.486449505457989E-3</v>
      </c>
      <c r="H804" s="7">
        <f t="shared" si="77"/>
        <v>0.65605678219735641</v>
      </c>
      <c r="I804">
        <f t="shared" si="75"/>
        <v>3.4324580427635976E-4</v>
      </c>
    </row>
    <row r="805" spans="1:9">
      <c r="A805" s="9" t="s">
        <v>342</v>
      </c>
      <c r="B805">
        <v>4.67</v>
      </c>
      <c r="C805" s="9">
        <v>182</v>
      </c>
      <c r="D805">
        <f t="shared" si="72"/>
        <v>38.972162740899357</v>
      </c>
      <c r="E805" s="6">
        <f t="shared" si="73"/>
        <v>7.216097130253329E-5</v>
      </c>
      <c r="F805" s="7">
        <f t="shared" si="76"/>
        <v>0.96279507196074476</v>
      </c>
      <c r="G805" s="6">
        <f t="shared" si="74"/>
        <v>4.057112326410759E-4</v>
      </c>
      <c r="H805" s="7">
        <f t="shared" si="77"/>
        <v>0.65646249342999752</v>
      </c>
      <c r="I805">
        <f t="shared" si="75"/>
        <v>2.9846977777880923E-4</v>
      </c>
    </row>
    <row r="806" spans="1:9">
      <c r="A806" s="9" t="s">
        <v>232</v>
      </c>
      <c r="B806">
        <v>4.0599999999999996</v>
      </c>
      <c r="C806" s="9">
        <v>158</v>
      </c>
      <c r="D806">
        <f t="shared" si="72"/>
        <v>38.916256157635473</v>
      </c>
      <c r="E806" s="6">
        <f t="shared" si="73"/>
        <v>6.2645238823078346E-5</v>
      </c>
      <c r="F806" s="7">
        <f t="shared" si="76"/>
        <v>0.96285771719956781</v>
      </c>
      <c r="G806" s="6">
        <f t="shared" si="74"/>
        <v>3.5271683180359057E-4</v>
      </c>
      <c r="H806" s="7">
        <f t="shared" si="77"/>
        <v>0.65681521026180112</v>
      </c>
      <c r="I806">
        <f t="shared" si="75"/>
        <v>3.772973033916438E-4</v>
      </c>
    </row>
    <row r="807" spans="1:9">
      <c r="A807" s="9" t="s">
        <v>555</v>
      </c>
      <c r="B807">
        <v>5.13</v>
      </c>
      <c r="C807" s="9">
        <v>199</v>
      </c>
      <c r="D807">
        <f t="shared" si="72"/>
        <v>38.791423001949319</v>
      </c>
      <c r="E807" s="6">
        <f t="shared" si="73"/>
        <v>7.890128180881387E-5</v>
      </c>
      <c r="F807" s="7">
        <f t="shared" si="76"/>
        <v>0.96293661848137657</v>
      </c>
      <c r="G807" s="6">
        <f t="shared" si="74"/>
        <v>4.456742234365566E-4</v>
      </c>
      <c r="H807" s="7">
        <f t="shared" si="77"/>
        <v>0.65726088448523767</v>
      </c>
      <c r="I807">
        <f t="shared" si="75"/>
        <v>8.0695436194822001E-4</v>
      </c>
    </row>
    <row r="808" spans="1:9">
      <c r="A808" s="9" t="s">
        <v>869</v>
      </c>
      <c r="B808">
        <v>10.97</v>
      </c>
      <c r="C808" s="9">
        <v>425</v>
      </c>
      <c r="D808">
        <f t="shared" si="72"/>
        <v>38.742023701002729</v>
      </c>
      <c r="E808" s="6">
        <f t="shared" si="73"/>
        <v>1.6850776265701453E-4</v>
      </c>
      <c r="F808" s="7">
        <f t="shared" si="76"/>
        <v>0.96310512624403355</v>
      </c>
      <c r="G808" s="6">
        <f t="shared" si="74"/>
        <v>9.530304544052683E-4</v>
      </c>
      <c r="H808" s="7">
        <f t="shared" si="77"/>
        <v>0.65821391493964299</v>
      </c>
      <c r="I808">
        <f t="shared" si="75"/>
        <v>3.0971516633626628E-4</v>
      </c>
    </row>
    <row r="809" spans="1:9">
      <c r="A809" s="9" t="s">
        <v>870</v>
      </c>
      <c r="B809">
        <v>4.21</v>
      </c>
      <c r="C809" s="9">
        <v>163</v>
      </c>
      <c r="D809">
        <f t="shared" si="72"/>
        <v>38.717339667458432</v>
      </c>
      <c r="E809" s="6">
        <f t="shared" si="73"/>
        <v>6.4627683089631466E-5</v>
      </c>
      <c r="F809" s="7">
        <f t="shared" si="76"/>
        <v>0.96316975392712323</v>
      </c>
      <c r="G809" s="6">
        <f t="shared" si="74"/>
        <v>3.6574824184559519E-4</v>
      </c>
      <c r="H809" s="7">
        <f t="shared" si="77"/>
        <v>0.65857966318148853</v>
      </c>
      <c r="I809">
        <f t="shared" si="75"/>
        <v>8.0046792466015315E-4</v>
      </c>
    </row>
    <row r="810" spans="1:9">
      <c r="A810" s="9" t="s">
        <v>900</v>
      </c>
      <c r="B810">
        <v>10.88</v>
      </c>
      <c r="C810" s="9">
        <v>421</v>
      </c>
      <c r="D810">
        <f t="shared" si="72"/>
        <v>38.694852941176471</v>
      </c>
      <c r="E810" s="6">
        <f t="shared" si="73"/>
        <v>1.6692180724377204E-4</v>
      </c>
      <c r="F810" s="7">
        <f t="shared" si="76"/>
        <v>0.96333667573436699</v>
      </c>
      <c r="G810" s="6">
        <f t="shared" si="74"/>
        <v>9.4521160838006556E-4</v>
      </c>
      <c r="H810" s="7">
        <f t="shared" si="77"/>
        <v>0.65952487478986854</v>
      </c>
      <c r="I810">
        <f t="shared" si="75"/>
        <v>1.2554420619381723E-3</v>
      </c>
    </row>
    <row r="811" spans="1:9">
      <c r="A811" s="9" t="s">
        <v>1029</v>
      </c>
      <c r="B811">
        <v>17.059999999999999</v>
      </c>
      <c r="C811" s="9">
        <v>659</v>
      </c>
      <c r="D811">
        <f t="shared" si="72"/>
        <v>38.628370457209847</v>
      </c>
      <c r="E811" s="6">
        <f t="shared" si="73"/>
        <v>2.612861543317002E-4</v>
      </c>
      <c r="F811" s="7">
        <f t="shared" si="76"/>
        <v>0.96359796188869873</v>
      </c>
      <c r="G811" s="6">
        <f t="shared" si="74"/>
        <v>1.482105702110654E-3</v>
      </c>
      <c r="H811" s="7">
        <f t="shared" si="77"/>
        <v>0.66100698049197915</v>
      </c>
      <c r="I811">
        <f t="shared" si="75"/>
        <v>1.9003498262781804E-4</v>
      </c>
    </row>
    <row r="812" spans="1:9">
      <c r="A812" s="9" t="s">
        <v>381</v>
      </c>
      <c r="B812">
        <v>2.58</v>
      </c>
      <c r="C812" s="9">
        <v>99</v>
      </c>
      <c r="D812">
        <f t="shared" si="72"/>
        <v>38.372093023255815</v>
      </c>
      <c r="E812" s="6">
        <f t="shared" si="73"/>
        <v>3.925239647775162E-5</v>
      </c>
      <c r="F812" s="7">
        <f t="shared" si="76"/>
        <v>0.96363721428517646</v>
      </c>
      <c r="G812" s="6">
        <f t="shared" si="74"/>
        <v>2.2414025272247877E-4</v>
      </c>
      <c r="H812" s="7">
        <f t="shared" si="77"/>
        <v>0.66123112074470158</v>
      </c>
      <c r="I812">
        <f t="shared" si="75"/>
        <v>6.3789796341839899E-4</v>
      </c>
    </row>
    <row r="813" spans="1:9">
      <c r="A813" s="9" t="s">
        <v>100</v>
      </c>
      <c r="B813">
        <v>8.65</v>
      </c>
      <c r="C813" s="9">
        <v>329</v>
      </c>
      <c r="D813">
        <f t="shared" si="72"/>
        <v>38.034682080924853</v>
      </c>
      <c r="E813" s="6">
        <f t="shared" si="73"/>
        <v>1.3044483273919478E-4</v>
      </c>
      <c r="F813" s="7">
        <f t="shared" si="76"/>
        <v>0.96376765911791562</v>
      </c>
      <c r="G813" s="6">
        <f t="shared" si="74"/>
        <v>7.5147797908893077E-4</v>
      </c>
      <c r="H813" s="7">
        <f t="shared" si="77"/>
        <v>0.66198259872379051</v>
      </c>
      <c r="I813">
        <f t="shared" si="75"/>
        <v>7.6851172738323648E-4</v>
      </c>
    </row>
    <row r="814" spans="1:9">
      <c r="A814" s="9" t="s">
        <v>1031</v>
      </c>
      <c r="B814">
        <v>10.42</v>
      </c>
      <c r="C814" s="9">
        <v>396</v>
      </c>
      <c r="D814">
        <f t="shared" si="72"/>
        <v>38.003838771593088</v>
      </c>
      <c r="E814" s="6">
        <f t="shared" si="73"/>
        <v>1.5700958591100648E-4</v>
      </c>
      <c r="F814" s="7">
        <f t="shared" si="76"/>
        <v>0.96392466870382665</v>
      </c>
      <c r="G814" s="6">
        <f t="shared" si="74"/>
        <v>9.052486175845847E-4</v>
      </c>
      <c r="H814" s="7">
        <f t="shared" si="77"/>
        <v>0.66288784734137507</v>
      </c>
      <c r="I814">
        <f t="shared" si="75"/>
        <v>2.530674117705578E-4</v>
      </c>
    </row>
    <row r="815" spans="1:9">
      <c r="A815" s="9" t="s">
        <v>516</v>
      </c>
      <c r="B815">
        <v>3.43</v>
      </c>
      <c r="C815" s="9">
        <v>130</v>
      </c>
      <c r="D815">
        <f t="shared" si="72"/>
        <v>37.900874635568513</v>
      </c>
      <c r="E815" s="6">
        <f t="shared" si="73"/>
        <v>5.1543550930380917E-5</v>
      </c>
      <c r="F815" s="7">
        <f t="shared" si="76"/>
        <v>0.96397621225475705</v>
      </c>
      <c r="G815" s="6">
        <f t="shared" si="74"/>
        <v>2.9798490962717138E-4</v>
      </c>
      <c r="H815" s="7">
        <f t="shared" si="77"/>
        <v>0.66318583225100225</v>
      </c>
      <c r="I815">
        <f t="shared" si="75"/>
        <v>5.2977834188339124E-4</v>
      </c>
    </row>
    <row r="816" spans="1:9">
      <c r="A816" s="9" t="s">
        <v>422</v>
      </c>
      <c r="B816">
        <v>7.18</v>
      </c>
      <c r="C816" s="9">
        <v>272</v>
      </c>
      <c r="D816">
        <f t="shared" si="72"/>
        <v>37.883008356545965</v>
      </c>
      <c r="E816" s="6">
        <f t="shared" si="73"/>
        <v>1.0784496810048931E-4</v>
      </c>
      <c r="F816" s="7">
        <f t="shared" si="76"/>
        <v>0.9640840572228575</v>
      </c>
      <c r="G816" s="6">
        <f t="shared" si="74"/>
        <v>6.2377016067728577E-4</v>
      </c>
      <c r="H816" s="7">
        <f t="shared" si="77"/>
        <v>0.66380960241167952</v>
      </c>
      <c r="I816">
        <f t="shared" si="75"/>
        <v>7.5412886099124332E-4</v>
      </c>
    </row>
    <row r="817" spans="1:9">
      <c r="A817" s="9" t="s">
        <v>464</v>
      </c>
      <c r="B817">
        <v>10.220000000000001</v>
      </c>
      <c r="C817" s="9">
        <v>387</v>
      </c>
      <c r="D817">
        <f t="shared" si="72"/>
        <v>37.866927592954987</v>
      </c>
      <c r="E817" s="6">
        <f t="shared" si="73"/>
        <v>1.5344118623121088E-4</v>
      </c>
      <c r="F817" s="7">
        <f t="shared" si="76"/>
        <v>0.96423749840908868</v>
      </c>
      <c r="G817" s="6">
        <f t="shared" si="74"/>
        <v>8.8787340419524538E-4</v>
      </c>
      <c r="H817" s="7">
        <f t="shared" si="77"/>
        <v>0.66469747581587479</v>
      </c>
      <c r="I817">
        <f t="shared" si="75"/>
        <v>1.4938757959492843E-3</v>
      </c>
    </row>
    <row r="818" spans="1:9">
      <c r="A818" s="9" t="s">
        <v>922</v>
      </c>
      <c r="B818">
        <v>20.239999999999998</v>
      </c>
      <c r="C818" s="9">
        <v>765</v>
      </c>
      <c r="D818">
        <f t="shared" si="72"/>
        <v>37.796442687747039</v>
      </c>
      <c r="E818" s="6">
        <f t="shared" si="73"/>
        <v>3.033139727826262E-4</v>
      </c>
      <c r="F818" s="7">
        <f t="shared" si="76"/>
        <v>0.96454081238187128</v>
      </c>
      <c r="G818" s="6">
        <f t="shared" si="74"/>
        <v>1.7583715950011511E-3</v>
      </c>
      <c r="H818" s="7">
        <f t="shared" si="77"/>
        <v>0.66645584741087593</v>
      </c>
      <c r="I818">
        <f t="shared" si="75"/>
        <v>2.3334898306626162E-4</v>
      </c>
    </row>
    <row r="819" spans="1:9">
      <c r="A819" s="9" t="s">
        <v>977</v>
      </c>
      <c r="B819">
        <v>3.16</v>
      </c>
      <c r="C819" s="9">
        <v>119</v>
      </c>
      <c r="D819">
        <f t="shared" si="72"/>
        <v>37.658227848101262</v>
      </c>
      <c r="E819" s="6">
        <f t="shared" si="73"/>
        <v>4.7182173543964074E-5</v>
      </c>
      <c r="F819" s="7">
        <f t="shared" si="76"/>
        <v>0.96458799455541522</v>
      </c>
      <c r="G819" s="6">
        <f t="shared" si="74"/>
        <v>2.7452837155156313E-4</v>
      </c>
      <c r="H819" s="7">
        <f t="shared" si="77"/>
        <v>0.66673037578242744</v>
      </c>
      <c r="I819">
        <f t="shared" si="75"/>
        <v>6.6541945285802928E-4</v>
      </c>
    </row>
    <row r="820" spans="1:9">
      <c r="A820" s="9" t="s">
        <v>950</v>
      </c>
      <c r="B820">
        <v>9.01</v>
      </c>
      <c r="C820" s="9">
        <v>339</v>
      </c>
      <c r="D820">
        <f t="shared" si="72"/>
        <v>37.624861265260819</v>
      </c>
      <c r="E820" s="6">
        <f t="shared" si="73"/>
        <v>1.3440972127230102E-4</v>
      </c>
      <c r="F820" s="7">
        <f t="shared" si="76"/>
        <v>0.96472240427668754</v>
      </c>
      <c r="G820" s="6">
        <f t="shared" si="74"/>
        <v>7.827533631897417E-4</v>
      </c>
      <c r="H820" s="7">
        <f t="shared" si="77"/>
        <v>0.66751312914561722</v>
      </c>
      <c r="I820">
        <f t="shared" si="75"/>
        <v>4.6978569069822118E-4</v>
      </c>
    </row>
    <row r="821" spans="1:9">
      <c r="A821" s="9" t="s">
        <v>959</v>
      </c>
      <c r="B821">
        <v>6.36</v>
      </c>
      <c r="C821" s="9">
        <v>239</v>
      </c>
      <c r="D821">
        <f t="shared" si="72"/>
        <v>37.578616352201259</v>
      </c>
      <c r="E821" s="6">
        <f t="shared" si="73"/>
        <v>9.4760835941238764E-5</v>
      </c>
      <c r="F821" s="7">
        <f t="shared" si="76"/>
        <v>0.96481716511262883</v>
      </c>
      <c r="G821" s="6">
        <f t="shared" si="74"/>
        <v>5.5253178578099419E-4</v>
      </c>
      <c r="H821" s="7">
        <f t="shared" si="77"/>
        <v>0.66806566093139819</v>
      </c>
      <c r="I821">
        <f t="shared" si="75"/>
        <v>6.0573684809228645E-4</v>
      </c>
    </row>
    <row r="822" spans="1:9">
      <c r="A822" s="9" t="s">
        <v>140</v>
      </c>
      <c r="B822">
        <v>8.1999999999999993</v>
      </c>
      <c r="C822" s="9">
        <v>308</v>
      </c>
      <c r="D822">
        <f t="shared" si="72"/>
        <v>37.560975609756099</v>
      </c>
      <c r="E822" s="6">
        <f t="shared" si="73"/>
        <v>1.2211856681967171E-4</v>
      </c>
      <c r="F822" s="7">
        <f t="shared" si="76"/>
        <v>0.96493928367944848</v>
      </c>
      <c r="G822" s="6">
        <f t="shared" si="74"/>
        <v>7.1238374896291689E-4</v>
      </c>
      <c r="H822" s="7">
        <f t="shared" si="77"/>
        <v>0.66877804468036106</v>
      </c>
      <c r="I822">
        <f t="shared" si="75"/>
        <v>1.573451332875786E-4</v>
      </c>
    </row>
    <row r="823" spans="1:9">
      <c r="A823" s="9" t="s">
        <v>909</v>
      </c>
      <c r="B823">
        <v>2.13</v>
      </c>
      <c r="C823" s="9">
        <v>80</v>
      </c>
      <c r="D823">
        <f t="shared" si="72"/>
        <v>37.558685446009392</v>
      </c>
      <c r="E823" s="6">
        <f t="shared" si="73"/>
        <v>3.1719108264849796E-5</v>
      </c>
      <c r="F823" s="7">
        <f t="shared" si="76"/>
        <v>0.96497100278771331</v>
      </c>
      <c r="G823" s="6">
        <f t="shared" si="74"/>
        <v>1.85046022596465E-4</v>
      </c>
      <c r="H823" s="7">
        <f t="shared" si="77"/>
        <v>0.66896309070295756</v>
      </c>
      <c r="I823">
        <f t="shared" si="75"/>
        <v>4.1460284148187032E-4</v>
      </c>
    </row>
    <row r="824" spans="1:9">
      <c r="A824" s="9" t="s">
        <v>917</v>
      </c>
      <c r="B824">
        <v>5.61</v>
      </c>
      <c r="C824" s="9">
        <v>210</v>
      </c>
      <c r="D824">
        <f t="shared" si="72"/>
        <v>37.433155080213901</v>
      </c>
      <c r="E824" s="6">
        <f t="shared" si="73"/>
        <v>8.3262659195230712E-5</v>
      </c>
      <c r="F824" s="7">
        <f t="shared" si="76"/>
        <v>0.96505426544690853</v>
      </c>
      <c r="G824" s="6">
        <f t="shared" si="74"/>
        <v>4.8737473557097127E-4</v>
      </c>
      <c r="H824" s="7">
        <f t="shared" si="77"/>
        <v>0.66945046543852849</v>
      </c>
      <c r="I824">
        <f t="shared" si="75"/>
        <v>2.8160291730610076E-3</v>
      </c>
    </row>
    <row r="825" spans="1:9">
      <c r="A825" s="9" t="s">
        <v>534</v>
      </c>
      <c r="B825">
        <v>38.090000000000003</v>
      </c>
      <c r="C825" s="9">
        <v>1422</v>
      </c>
      <c r="D825">
        <f t="shared" si="72"/>
        <v>37.332633237070091</v>
      </c>
      <c r="E825" s="6">
        <f t="shared" si="73"/>
        <v>5.6380714940770511E-4</v>
      </c>
      <c r="F825" s="7">
        <f t="shared" si="76"/>
        <v>0.96561807259631627</v>
      </c>
      <c r="G825" s="6">
        <f t="shared" si="74"/>
        <v>3.3091093899996963E-3</v>
      </c>
      <c r="H825" s="7">
        <f t="shared" si="77"/>
        <v>0.67275957482852822</v>
      </c>
      <c r="I825">
        <f t="shared" si="75"/>
        <v>1.2693944404973401E-3</v>
      </c>
    </row>
    <row r="826" spans="1:9">
      <c r="A826" s="9" t="s">
        <v>1030</v>
      </c>
      <c r="B826">
        <v>17.170000000000002</v>
      </c>
      <c r="C826" s="9">
        <v>641</v>
      </c>
      <c r="D826">
        <f t="shared" si="72"/>
        <v>37.332556785090269</v>
      </c>
      <c r="E826" s="6">
        <f t="shared" si="73"/>
        <v>2.5414935497210901E-4</v>
      </c>
      <c r="F826" s="7">
        <f t="shared" si="76"/>
        <v>0.96587222195128841</v>
      </c>
      <c r="G826" s="6">
        <f t="shared" si="74"/>
        <v>1.4916620694747909E-3</v>
      </c>
      <c r="H826" s="7">
        <f t="shared" si="77"/>
        <v>0.67425123689800304</v>
      </c>
      <c r="I826">
        <f t="shared" si="75"/>
        <v>6.4398311877678083E-4</v>
      </c>
    </row>
    <row r="827" spans="1:9">
      <c r="A827" s="9" t="s">
        <v>974</v>
      </c>
      <c r="B827">
        <v>8.7100000000000009</v>
      </c>
      <c r="C827" s="9">
        <v>325</v>
      </c>
      <c r="D827">
        <f t="shared" si="72"/>
        <v>37.31343283582089</v>
      </c>
      <c r="E827" s="6">
        <f t="shared" si="73"/>
        <v>1.2885887732595229E-4</v>
      </c>
      <c r="F827" s="7">
        <f t="shared" si="76"/>
        <v>0.96600108082861436</v>
      </c>
      <c r="G827" s="6">
        <f t="shared" si="74"/>
        <v>7.5669054310573266E-4</v>
      </c>
      <c r="H827" s="7">
        <f t="shared" si="77"/>
        <v>0.67500792744110882</v>
      </c>
      <c r="I827">
        <f t="shared" si="75"/>
        <v>2.7441863921018328E-4</v>
      </c>
    </row>
    <row r="828" spans="1:9">
      <c r="A828" s="9" t="s">
        <v>271</v>
      </c>
      <c r="B828">
        <v>3.71</v>
      </c>
      <c r="C828" s="9">
        <v>138</v>
      </c>
      <c r="D828">
        <f t="shared" si="72"/>
        <v>37.19676549865229</v>
      </c>
      <c r="E828" s="6">
        <f t="shared" si="73"/>
        <v>5.4715461756865899E-5</v>
      </c>
      <c r="F828" s="7">
        <f t="shared" si="76"/>
        <v>0.96605579629037119</v>
      </c>
      <c r="G828" s="6">
        <f t="shared" si="74"/>
        <v>3.2231020837224656E-4</v>
      </c>
      <c r="H828" s="7">
        <f t="shared" si="77"/>
        <v>0.67533023764948108</v>
      </c>
      <c r="I828">
        <f t="shared" si="75"/>
        <v>2.2572075749682785E-4</v>
      </c>
    </row>
    <row r="829" spans="1:9">
      <c r="A829" s="9" t="s">
        <v>225</v>
      </c>
      <c r="B829">
        <v>3.05</v>
      </c>
      <c r="C829" s="9">
        <v>113</v>
      </c>
      <c r="D829">
        <f t="shared" si="72"/>
        <v>37.049180327868854</v>
      </c>
      <c r="E829" s="6">
        <f t="shared" si="73"/>
        <v>4.4803240424100338E-5</v>
      </c>
      <c r="F829" s="7">
        <f t="shared" si="76"/>
        <v>0.9661005995307953</v>
      </c>
      <c r="G829" s="6">
        <f t="shared" si="74"/>
        <v>2.6497200418742643E-4</v>
      </c>
      <c r="H829" s="7">
        <f t="shared" si="77"/>
        <v>0.67559520965366848</v>
      </c>
      <c r="I829">
        <f t="shared" si="75"/>
        <v>5.3137237818567939E-4</v>
      </c>
    </row>
    <row r="830" spans="1:9">
      <c r="A830" s="9" t="s">
        <v>1068</v>
      </c>
      <c r="B830">
        <v>7.18</v>
      </c>
      <c r="C830" s="9">
        <v>266</v>
      </c>
      <c r="D830">
        <f t="shared" si="72"/>
        <v>37.047353760445681</v>
      </c>
      <c r="E830" s="6">
        <f t="shared" si="73"/>
        <v>1.0546603498062557E-4</v>
      </c>
      <c r="F830" s="7">
        <f t="shared" si="76"/>
        <v>0.96620606556577593</v>
      </c>
      <c r="G830" s="6">
        <f t="shared" si="74"/>
        <v>6.2377016067728577E-4</v>
      </c>
      <c r="H830" s="7">
        <f t="shared" si="77"/>
        <v>0.67621897981434576</v>
      </c>
      <c r="I830">
        <f t="shared" si="75"/>
        <v>5.3305118184243661E-4</v>
      </c>
    </row>
    <row r="831" spans="1:9">
      <c r="A831" s="9" t="s">
        <v>149</v>
      </c>
      <c r="B831">
        <v>7.2</v>
      </c>
      <c r="C831" s="9">
        <v>266</v>
      </c>
      <c r="D831">
        <f t="shared" si="72"/>
        <v>36.944444444444443</v>
      </c>
      <c r="E831" s="6">
        <f t="shared" si="73"/>
        <v>1.0546603498062557E-4</v>
      </c>
      <c r="F831" s="7">
        <f t="shared" si="76"/>
        <v>0.96631153160075656</v>
      </c>
      <c r="G831" s="6">
        <f t="shared" si="74"/>
        <v>6.2550768201621984E-4</v>
      </c>
      <c r="H831" s="7">
        <f t="shared" si="77"/>
        <v>0.67684448749636195</v>
      </c>
      <c r="I831">
        <f t="shared" si="75"/>
        <v>2.0375620883805734E-4</v>
      </c>
    </row>
    <row r="832" spans="1:9">
      <c r="A832" s="9" t="s">
        <v>447</v>
      </c>
      <c r="B832">
        <v>2.75</v>
      </c>
      <c r="C832" s="9">
        <v>101</v>
      </c>
      <c r="D832">
        <f t="shared" si="72"/>
        <v>36.727272727272727</v>
      </c>
      <c r="E832" s="6">
        <f t="shared" si="73"/>
        <v>4.0045374184372865E-5</v>
      </c>
      <c r="F832" s="7">
        <f t="shared" si="76"/>
        <v>0.9663515769749409</v>
      </c>
      <c r="G832" s="6">
        <f t="shared" si="74"/>
        <v>2.3890918410341728E-4</v>
      </c>
      <c r="H832" s="7">
        <f t="shared" si="77"/>
        <v>0.67708339668046535</v>
      </c>
      <c r="I832">
        <f t="shared" si="75"/>
        <v>2.920124945196334E-3</v>
      </c>
    </row>
    <row r="833" spans="1:9">
      <c r="A833" s="9" t="s">
        <v>35</v>
      </c>
      <c r="B833">
        <v>39.409999999999997</v>
      </c>
      <c r="C833" s="9">
        <v>1447</v>
      </c>
      <c r="D833">
        <f t="shared" si="72"/>
        <v>36.716569398629794</v>
      </c>
      <c r="E833" s="6">
        <f t="shared" si="73"/>
        <v>5.7371937074047065E-4</v>
      </c>
      <c r="F833" s="7">
        <f t="shared" si="76"/>
        <v>0.96692529634568136</v>
      </c>
      <c r="G833" s="6">
        <f t="shared" si="74"/>
        <v>3.4237857983693359E-3</v>
      </c>
      <c r="H833" s="7">
        <f t="shared" si="77"/>
        <v>0.68050718247883468</v>
      </c>
      <c r="I833">
        <f t="shared" si="75"/>
        <v>7.3338369643760615E-4</v>
      </c>
    </row>
    <row r="834" spans="1:9">
      <c r="A834" s="9" t="s">
        <v>268</v>
      </c>
      <c r="B834">
        <v>9.89</v>
      </c>
      <c r="C834" s="9">
        <v>361</v>
      </c>
      <c r="D834">
        <f t="shared" ref="D834:D897" si="78">C834/B834</f>
        <v>36.501516683518702</v>
      </c>
      <c r="E834" s="6">
        <f t="shared" si="73"/>
        <v>1.4313247604513471E-4</v>
      </c>
      <c r="F834" s="7">
        <f t="shared" si="76"/>
        <v>0.9670684288217265</v>
      </c>
      <c r="G834" s="6">
        <f t="shared" si="74"/>
        <v>8.5920430210283528E-4</v>
      </c>
      <c r="H834" s="7">
        <f t="shared" si="77"/>
        <v>0.68136638678093753</v>
      </c>
      <c r="I834">
        <f t="shared" si="75"/>
        <v>1.0626457706479631E-3</v>
      </c>
    </row>
    <row r="835" spans="1:9">
      <c r="A835" s="9" t="s">
        <v>364</v>
      </c>
      <c r="B835">
        <v>14.33</v>
      </c>
      <c r="C835" s="9">
        <v>523</v>
      </c>
      <c r="D835">
        <f t="shared" si="78"/>
        <v>36.496859734822053</v>
      </c>
      <c r="E835" s="6">
        <f t="shared" ref="E835:E898" si="79">C835/2522139</f>
        <v>2.0736367028145554E-4</v>
      </c>
      <c r="F835" s="7">
        <f t="shared" si="76"/>
        <v>0.9672757924920079</v>
      </c>
      <c r="G835" s="6">
        <f t="shared" ref="G835:G898" si="80">B835/11510.65</f>
        <v>1.2449340393461707E-3</v>
      </c>
      <c r="H835" s="7">
        <f t="shared" si="77"/>
        <v>0.68261132082028375</v>
      </c>
      <c r="I835">
        <f t="shared" ref="I835:I898" si="81">F835*H836-F836*H835</f>
        <v>9.469810323522454E-4</v>
      </c>
    </row>
    <row r="836" spans="1:9">
      <c r="A836" s="9" t="s">
        <v>72</v>
      </c>
      <c r="B836">
        <v>12.77</v>
      </c>
      <c r="C836" s="9">
        <v>466</v>
      </c>
      <c r="D836">
        <f t="shared" si="78"/>
        <v>36.491777603758813</v>
      </c>
      <c r="E836" s="6">
        <f t="shared" si="79"/>
        <v>1.8476380564275006E-4</v>
      </c>
      <c r="F836" s="7">
        <f t="shared" ref="F836:F899" si="82">F835+E836</f>
        <v>0.9674605562976506</v>
      </c>
      <c r="G836" s="6">
        <f t="shared" si="80"/>
        <v>1.1094073749093232E-3</v>
      </c>
      <c r="H836" s="7">
        <f t="shared" ref="H836:H899" si="83">H835+G836</f>
        <v>0.68372072819519303</v>
      </c>
      <c r="I836">
        <f t="shared" si="81"/>
        <v>7.5054623880888016E-4</v>
      </c>
    </row>
    <row r="837" spans="1:9">
      <c r="A837" s="9" t="s">
        <v>134</v>
      </c>
      <c r="B837">
        <v>10.119999999999999</v>
      </c>
      <c r="C837" s="9">
        <v>369</v>
      </c>
      <c r="D837">
        <f t="shared" si="78"/>
        <v>36.462450592885375</v>
      </c>
      <c r="E837" s="6">
        <f t="shared" si="79"/>
        <v>1.4630438687161969E-4</v>
      </c>
      <c r="F837" s="7">
        <f t="shared" si="82"/>
        <v>0.96760686068452217</v>
      </c>
      <c r="G837" s="6">
        <f t="shared" si="80"/>
        <v>8.7918579750057555E-4</v>
      </c>
      <c r="H837" s="7">
        <f t="shared" si="83"/>
        <v>0.6845999139926936</v>
      </c>
      <c r="I837">
        <f t="shared" si="81"/>
        <v>2.0768676358207117E-4</v>
      </c>
    </row>
    <row r="838" spans="1:9">
      <c r="A838" s="9" t="s">
        <v>110</v>
      </c>
      <c r="B838">
        <v>2.8</v>
      </c>
      <c r="C838" s="9">
        <v>102</v>
      </c>
      <c r="D838">
        <f t="shared" si="78"/>
        <v>36.428571428571431</v>
      </c>
      <c r="E838" s="6">
        <f t="shared" si="79"/>
        <v>4.0441863037683488E-5</v>
      </c>
      <c r="F838" s="7">
        <f t="shared" si="82"/>
        <v>0.96764730254755982</v>
      </c>
      <c r="G838" s="6">
        <f t="shared" si="80"/>
        <v>2.4325298745075211E-4</v>
      </c>
      <c r="H838" s="7">
        <f t="shared" si="83"/>
        <v>0.68484316698014436</v>
      </c>
      <c r="I838">
        <f t="shared" si="81"/>
        <v>1.7861604733420133E-3</v>
      </c>
    </row>
    <row r="839" spans="1:9">
      <c r="A839" s="9" t="s">
        <v>656</v>
      </c>
      <c r="B839">
        <v>24.08</v>
      </c>
      <c r="C839" s="9">
        <v>877</v>
      </c>
      <c r="D839">
        <f t="shared" si="78"/>
        <v>36.420265780730901</v>
      </c>
      <c r="E839" s="6">
        <f t="shared" si="79"/>
        <v>3.4772072435341588E-4</v>
      </c>
      <c r="F839" s="7">
        <f t="shared" si="82"/>
        <v>0.96799502327191322</v>
      </c>
      <c r="G839" s="6">
        <f t="shared" si="80"/>
        <v>2.0919756920764684E-3</v>
      </c>
      <c r="H839" s="7">
        <f t="shared" si="83"/>
        <v>0.68693514267222078</v>
      </c>
      <c r="I839">
        <f t="shared" si="81"/>
        <v>2.2710034126538492E-4</v>
      </c>
    </row>
    <row r="840" spans="1:9">
      <c r="A840" s="9" t="s">
        <v>985</v>
      </c>
      <c r="B840">
        <v>3.06</v>
      </c>
      <c r="C840" s="9">
        <v>111</v>
      </c>
      <c r="D840">
        <f t="shared" si="78"/>
        <v>36.274509803921568</v>
      </c>
      <c r="E840" s="6">
        <f t="shared" si="79"/>
        <v>4.4010262717479092E-5</v>
      </c>
      <c r="F840" s="7">
        <f t="shared" si="82"/>
        <v>0.96803903353463072</v>
      </c>
      <c r="G840" s="6">
        <f t="shared" si="80"/>
        <v>2.6584076485689341E-4</v>
      </c>
      <c r="H840" s="7">
        <f t="shared" si="83"/>
        <v>0.68720098343707769</v>
      </c>
      <c r="I840">
        <f t="shared" si="81"/>
        <v>7.0887573274447391E-4</v>
      </c>
    </row>
    <row r="841" spans="1:9">
      <c r="A841" s="9" t="s">
        <v>1038</v>
      </c>
      <c r="B841">
        <v>9.5500000000000007</v>
      </c>
      <c r="C841" s="9">
        <v>346</v>
      </c>
      <c r="D841">
        <f t="shared" si="78"/>
        <v>36.230366492146594</v>
      </c>
      <c r="E841" s="6">
        <f t="shared" si="79"/>
        <v>1.3718514324547536E-4</v>
      </c>
      <c r="F841" s="7">
        <f t="shared" si="82"/>
        <v>0.96817621867787618</v>
      </c>
      <c r="G841" s="6">
        <f t="shared" si="80"/>
        <v>8.2966643934095821E-4</v>
      </c>
      <c r="H841" s="7">
        <f t="shared" si="83"/>
        <v>0.6880306498764186</v>
      </c>
      <c r="I841">
        <f t="shared" si="81"/>
        <v>7.0464744167531013E-4</v>
      </c>
    </row>
    <row r="842" spans="1:9">
      <c r="A842" s="9" t="s">
        <v>159</v>
      </c>
      <c r="B842">
        <v>9.49</v>
      </c>
      <c r="C842" s="9">
        <v>343</v>
      </c>
      <c r="D842">
        <f t="shared" si="78"/>
        <v>36.143308746048469</v>
      </c>
      <c r="E842" s="6">
        <f t="shared" si="79"/>
        <v>1.3599567668554351E-4</v>
      </c>
      <c r="F842" s="7">
        <f t="shared" si="82"/>
        <v>0.96831221435456172</v>
      </c>
      <c r="G842" s="6">
        <f t="shared" si="80"/>
        <v>8.2445387532415642E-4</v>
      </c>
      <c r="H842" s="7">
        <f t="shared" si="83"/>
        <v>0.68885510375174275</v>
      </c>
      <c r="I842">
        <f t="shared" si="81"/>
        <v>4.4856297212780838E-4</v>
      </c>
    </row>
    <row r="843" spans="1:9">
      <c r="A843" s="9" t="s">
        <v>193</v>
      </c>
      <c r="B843">
        <v>6.04</v>
      </c>
      <c r="C843" s="9">
        <v>218</v>
      </c>
      <c r="D843">
        <f t="shared" si="78"/>
        <v>36.092715231788077</v>
      </c>
      <c r="E843" s="6">
        <f t="shared" si="79"/>
        <v>8.6434570021715694E-5</v>
      </c>
      <c r="F843" s="7">
        <f t="shared" si="82"/>
        <v>0.96839864892458338</v>
      </c>
      <c r="G843" s="6">
        <f t="shared" si="80"/>
        <v>5.2473144435805107E-4</v>
      </c>
      <c r="H843" s="7">
        <f t="shared" si="83"/>
        <v>0.6893798351961008</v>
      </c>
      <c r="I843">
        <f t="shared" si="81"/>
        <v>3.016641160000777E-4</v>
      </c>
    </row>
    <row r="844" spans="1:9">
      <c r="A844" s="9" t="s">
        <v>404</v>
      </c>
      <c r="B844">
        <v>4.0599999999999996</v>
      </c>
      <c r="C844" s="9">
        <v>146</v>
      </c>
      <c r="D844">
        <f t="shared" si="78"/>
        <v>35.960591133004932</v>
      </c>
      <c r="E844" s="6">
        <f t="shared" si="79"/>
        <v>5.788737258335088E-5</v>
      </c>
      <c r="F844" s="7">
        <f t="shared" si="82"/>
        <v>0.96845653629716677</v>
      </c>
      <c r="G844" s="6">
        <f t="shared" si="80"/>
        <v>3.5271683180359057E-4</v>
      </c>
      <c r="H844" s="7">
        <f t="shared" si="83"/>
        <v>0.6897325520279044</v>
      </c>
      <c r="I844">
        <f t="shared" si="81"/>
        <v>1.0645323899001191E-3</v>
      </c>
    </row>
    <row r="845" spans="1:9">
      <c r="A845" s="9" t="s">
        <v>1032</v>
      </c>
      <c r="B845">
        <v>14.32</v>
      </c>
      <c r="C845" s="9">
        <v>513</v>
      </c>
      <c r="D845">
        <f t="shared" si="78"/>
        <v>35.824022346368714</v>
      </c>
      <c r="E845" s="6">
        <f t="shared" si="79"/>
        <v>2.0339878174834933E-4</v>
      </c>
      <c r="F845" s="7">
        <f t="shared" si="82"/>
        <v>0.96865993507891512</v>
      </c>
      <c r="G845" s="6">
        <f t="shared" si="80"/>
        <v>1.2440652786767038E-3</v>
      </c>
      <c r="H845" s="7">
        <f t="shared" si="83"/>
        <v>0.69097661730658111</v>
      </c>
      <c r="I845">
        <f t="shared" si="81"/>
        <v>1.2043850935072875E-4</v>
      </c>
    </row>
    <row r="846" spans="1:9">
      <c r="A846" s="9" t="s">
        <v>546</v>
      </c>
      <c r="B846">
        <v>1.62</v>
      </c>
      <c r="C846" s="9">
        <v>58</v>
      </c>
      <c r="D846">
        <f t="shared" si="78"/>
        <v>35.802469135802468</v>
      </c>
      <c r="E846" s="6">
        <f t="shared" si="79"/>
        <v>2.2996353492016103E-5</v>
      </c>
      <c r="F846" s="7">
        <f t="shared" si="82"/>
        <v>0.96868293143240713</v>
      </c>
      <c r="G846" s="6">
        <f t="shared" si="80"/>
        <v>1.4073922845364947E-4</v>
      </c>
      <c r="H846" s="7">
        <f t="shared" si="83"/>
        <v>0.69111735653503481</v>
      </c>
      <c r="I846">
        <f t="shared" si="81"/>
        <v>1.2493979048633364E-4</v>
      </c>
    </row>
    <row r="847" spans="1:9">
      <c r="A847" s="9" t="s">
        <v>507</v>
      </c>
      <c r="B847">
        <v>1.68</v>
      </c>
      <c r="C847" s="9">
        <v>60</v>
      </c>
      <c r="D847">
        <f t="shared" si="78"/>
        <v>35.714285714285715</v>
      </c>
      <c r="E847" s="6">
        <f t="shared" si="79"/>
        <v>2.3789331198637348E-5</v>
      </c>
      <c r="F847" s="7">
        <f t="shared" si="82"/>
        <v>0.96870672076360576</v>
      </c>
      <c r="G847" s="6">
        <f t="shared" si="80"/>
        <v>1.4595179247045128E-4</v>
      </c>
      <c r="H847" s="7">
        <f t="shared" si="83"/>
        <v>0.69126330832750527</v>
      </c>
      <c r="I847">
        <f t="shared" si="81"/>
        <v>9.0890570002655213E-4</v>
      </c>
    </row>
    <row r="848" spans="1:9">
      <c r="A848" s="9" t="s">
        <v>359</v>
      </c>
      <c r="B848">
        <v>12.22</v>
      </c>
      <c r="C848" s="9">
        <v>436</v>
      </c>
      <c r="D848">
        <f t="shared" si="78"/>
        <v>35.679214402618655</v>
      </c>
      <c r="E848" s="6">
        <f t="shared" si="79"/>
        <v>1.7286914004343139E-4</v>
      </c>
      <c r="F848" s="7">
        <f t="shared" si="82"/>
        <v>0.9688795899036492</v>
      </c>
      <c r="G848" s="6">
        <f t="shared" si="80"/>
        <v>1.0616255380886397E-3</v>
      </c>
      <c r="H848" s="7">
        <f t="shared" si="83"/>
        <v>0.69232493386559391</v>
      </c>
      <c r="I848">
        <f t="shared" si="81"/>
        <v>4.1674038473815678E-4</v>
      </c>
    </row>
    <row r="849" spans="1:9">
      <c r="A849" s="9" t="s">
        <v>753</v>
      </c>
      <c r="B849">
        <v>5.6</v>
      </c>
      <c r="C849" s="9">
        <v>199</v>
      </c>
      <c r="D849">
        <f t="shared" si="78"/>
        <v>35.535714285714285</v>
      </c>
      <c r="E849" s="6">
        <f t="shared" si="79"/>
        <v>7.890128180881387E-5</v>
      </c>
      <c r="F849" s="7">
        <f t="shared" si="82"/>
        <v>0.96895849118545796</v>
      </c>
      <c r="G849" s="6">
        <f t="shared" si="80"/>
        <v>4.8650597490150423E-4</v>
      </c>
      <c r="H849" s="7">
        <f t="shared" si="83"/>
        <v>0.69281143984049542</v>
      </c>
      <c r="I849">
        <f t="shared" si="81"/>
        <v>1.9565115288038282E-3</v>
      </c>
    </row>
    <row r="850" spans="1:9">
      <c r="A850" s="9" t="s">
        <v>573</v>
      </c>
      <c r="B850">
        <v>26.29</v>
      </c>
      <c r="C850" s="9">
        <v>934</v>
      </c>
      <c r="D850">
        <f t="shared" si="78"/>
        <v>35.526816279954353</v>
      </c>
      <c r="E850" s="6">
        <f t="shared" si="79"/>
        <v>3.7032058899212134E-4</v>
      </c>
      <c r="F850" s="7">
        <f t="shared" si="82"/>
        <v>0.96932881177445007</v>
      </c>
      <c r="G850" s="6">
        <f t="shared" si="80"/>
        <v>2.2839718000286693E-3</v>
      </c>
      <c r="H850" s="7">
        <f t="shared" si="83"/>
        <v>0.69509541164052413</v>
      </c>
      <c r="I850">
        <f t="shared" si="81"/>
        <v>1.5560776109713181E-4</v>
      </c>
    </row>
    <row r="851" spans="1:9">
      <c r="A851" s="9" t="s">
        <v>1081</v>
      </c>
      <c r="B851">
        <v>2.09</v>
      </c>
      <c r="C851" s="9">
        <v>74</v>
      </c>
      <c r="D851">
        <f t="shared" si="78"/>
        <v>35.406698564593306</v>
      </c>
      <c r="E851" s="6">
        <f t="shared" si="79"/>
        <v>2.9340175144986063E-5</v>
      </c>
      <c r="F851" s="7">
        <f t="shared" si="82"/>
        <v>0.96935815194959507</v>
      </c>
      <c r="G851" s="6">
        <f t="shared" si="80"/>
        <v>1.8157097991859712E-4</v>
      </c>
      <c r="H851" s="7">
        <f t="shared" si="83"/>
        <v>0.69527698262044269</v>
      </c>
      <c r="I851">
        <f t="shared" si="81"/>
        <v>4.9579224698992341E-4</v>
      </c>
    </row>
    <row r="852" spans="1:9">
      <c r="A852" s="9" t="s">
        <v>970</v>
      </c>
      <c r="B852">
        <v>6.65</v>
      </c>
      <c r="C852" s="9">
        <v>233</v>
      </c>
      <c r="D852">
        <f t="shared" si="78"/>
        <v>35.037593984962406</v>
      </c>
      <c r="E852" s="6">
        <f t="shared" si="79"/>
        <v>9.2381902821375028E-5</v>
      </c>
      <c r="F852" s="7">
        <f t="shared" si="82"/>
        <v>0.96945053385241642</v>
      </c>
      <c r="G852" s="6">
        <f t="shared" si="80"/>
        <v>5.7772584519553635E-4</v>
      </c>
      <c r="H852" s="7">
        <f t="shared" si="83"/>
        <v>0.69585470846563824</v>
      </c>
      <c r="I852">
        <f t="shared" si="81"/>
        <v>1.1677248426483766E-3</v>
      </c>
    </row>
    <row r="853" spans="1:9">
      <c r="A853" s="9" t="s">
        <v>992</v>
      </c>
      <c r="B853">
        <v>15.66</v>
      </c>
      <c r="C853" s="9">
        <v>548</v>
      </c>
      <c r="D853">
        <f t="shared" si="78"/>
        <v>34.993614303959134</v>
      </c>
      <c r="E853" s="6">
        <f t="shared" si="79"/>
        <v>2.172758916142211E-4</v>
      </c>
      <c r="F853" s="7">
        <f t="shared" si="82"/>
        <v>0.96966780974403066</v>
      </c>
      <c r="G853" s="6">
        <f t="shared" si="80"/>
        <v>1.3604792083852779E-3</v>
      </c>
      <c r="H853" s="7">
        <f t="shared" si="83"/>
        <v>0.69721518767402346</v>
      </c>
      <c r="I853">
        <f t="shared" si="81"/>
        <v>2.4479629809071035E-4</v>
      </c>
    </row>
    <row r="854" spans="1:9">
      <c r="A854" s="9" t="s">
        <v>513</v>
      </c>
      <c r="B854">
        <v>3.28</v>
      </c>
      <c r="C854" s="9">
        <v>114</v>
      </c>
      <c r="D854">
        <f t="shared" si="78"/>
        <v>34.756097560975611</v>
      </c>
      <c r="E854" s="6">
        <f t="shared" si="79"/>
        <v>4.5199729277410961E-5</v>
      </c>
      <c r="F854" s="7">
        <f t="shared" si="82"/>
        <v>0.96971300947330807</v>
      </c>
      <c r="G854" s="6">
        <f t="shared" si="80"/>
        <v>2.8495349958516675E-4</v>
      </c>
      <c r="H854" s="7">
        <f t="shared" si="83"/>
        <v>0.69750014117360859</v>
      </c>
      <c r="I854">
        <f t="shared" si="81"/>
        <v>8.73385053611897E-4</v>
      </c>
    </row>
    <row r="855" spans="1:9">
      <c r="A855" s="9" t="s">
        <v>584</v>
      </c>
      <c r="B855">
        <v>11.7</v>
      </c>
      <c r="C855" s="9">
        <v>406</v>
      </c>
      <c r="D855">
        <f t="shared" si="78"/>
        <v>34.700854700854705</v>
      </c>
      <c r="E855" s="6">
        <f t="shared" si="79"/>
        <v>1.6097447444411272E-4</v>
      </c>
      <c r="F855" s="7">
        <f t="shared" si="82"/>
        <v>0.96987398394775215</v>
      </c>
      <c r="G855" s="6">
        <f t="shared" si="80"/>
        <v>1.016449983276357E-3</v>
      </c>
      <c r="H855" s="7">
        <f t="shared" si="83"/>
        <v>0.69851659115688491</v>
      </c>
      <c r="I855">
        <f t="shared" si="81"/>
        <v>1.7847452151698029E-3</v>
      </c>
    </row>
    <row r="856" spans="1:9">
      <c r="A856" s="9" t="s">
        <v>1037</v>
      </c>
      <c r="B856">
        <v>23.9</v>
      </c>
      <c r="C856" s="9">
        <v>827</v>
      </c>
      <c r="D856">
        <f t="shared" si="78"/>
        <v>34.602510460251047</v>
      </c>
      <c r="E856" s="6">
        <f t="shared" si="79"/>
        <v>3.2789628168788476E-4</v>
      </c>
      <c r="F856" s="7">
        <f t="shared" si="82"/>
        <v>0.97020188022943998</v>
      </c>
      <c r="G856" s="6">
        <f t="shared" si="80"/>
        <v>2.076338000026063E-3</v>
      </c>
      <c r="H856" s="7">
        <f t="shared" si="83"/>
        <v>0.70059292915691096</v>
      </c>
      <c r="I856">
        <f t="shared" si="81"/>
        <v>1.001682124180503E-3</v>
      </c>
    </row>
    <row r="857" spans="1:9">
      <c r="A857" s="9" t="s">
        <v>699</v>
      </c>
      <c r="B857">
        <v>13.41</v>
      </c>
      <c r="C857" s="9">
        <v>463</v>
      </c>
      <c r="D857">
        <f t="shared" si="78"/>
        <v>34.526472781506335</v>
      </c>
      <c r="E857" s="6">
        <f t="shared" si="79"/>
        <v>1.8357433908281821E-4</v>
      </c>
      <c r="F857" s="7">
        <f t="shared" si="82"/>
        <v>0.97038545456852277</v>
      </c>
      <c r="G857" s="6">
        <f t="shared" si="80"/>
        <v>1.1650080577552094E-3</v>
      </c>
      <c r="H857" s="7">
        <f t="shared" si="83"/>
        <v>0.70175793721466617</v>
      </c>
      <c r="I857">
        <f t="shared" si="81"/>
        <v>1.0782113285358053E-3</v>
      </c>
    </row>
    <row r="858" spans="1:9">
      <c r="A858" s="9" t="s">
        <v>720</v>
      </c>
      <c r="B858">
        <v>14.43</v>
      </c>
      <c r="C858" s="9">
        <v>497</v>
      </c>
      <c r="D858">
        <f t="shared" si="78"/>
        <v>34.442134442134446</v>
      </c>
      <c r="E858" s="6">
        <f t="shared" si="79"/>
        <v>1.9705496009537937E-4</v>
      </c>
      <c r="F858" s="7">
        <f t="shared" si="82"/>
        <v>0.97058250952861813</v>
      </c>
      <c r="G858" s="6">
        <f t="shared" si="80"/>
        <v>1.2536216460408405E-3</v>
      </c>
      <c r="H858" s="7">
        <f t="shared" si="83"/>
        <v>0.70301155886070699</v>
      </c>
      <c r="I858">
        <f t="shared" si="81"/>
        <v>2.9149956763379059E-3</v>
      </c>
    </row>
    <row r="859" spans="1:9">
      <c r="A859" s="9" t="s">
        <v>20</v>
      </c>
      <c r="B859">
        <v>39.01</v>
      </c>
      <c r="C859" s="9">
        <v>1343</v>
      </c>
      <c r="D859">
        <f t="shared" si="78"/>
        <v>34.427069982055883</v>
      </c>
      <c r="E859" s="6">
        <f t="shared" si="79"/>
        <v>5.3248452999616594E-4</v>
      </c>
      <c r="F859" s="7">
        <f t="shared" si="82"/>
        <v>0.97111499405861434</v>
      </c>
      <c r="G859" s="6">
        <f t="shared" si="80"/>
        <v>3.3890353715906574E-3</v>
      </c>
      <c r="H859" s="7">
        <f t="shared" si="83"/>
        <v>0.70640059423229762</v>
      </c>
      <c r="I859">
        <f t="shared" si="81"/>
        <v>6.3702051975456087E-4</v>
      </c>
    </row>
    <row r="860" spans="1:9">
      <c r="A860" s="9" t="s">
        <v>1040</v>
      </c>
      <c r="B860">
        <v>8.52</v>
      </c>
      <c r="C860" s="9">
        <v>292</v>
      </c>
      <c r="D860">
        <f t="shared" si="78"/>
        <v>34.272300469483568</v>
      </c>
      <c r="E860" s="6">
        <f t="shared" si="79"/>
        <v>1.1577474516670176E-4</v>
      </c>
      <c r="F860" s="7">
        <f t="shared" si="82"/>
        <v>0.97123076880378101</v>
      </c>
      <c r="G860" s="6">
        <f t="shared" si="80"/>
        <v>7.4018409038586E-4</v>
      </c>
      <c r="H860" s="7">
        <f t="shared" si="83"/>
        <v>0.70714077832268352</v>
      </c>
      <c r="I860">
        <f t="shared" si="81"/>
        <v>1.6204062005881203E-3</v>
      </c>
    </row>
    <row r="861" spans="1:9">
      <c r="A861" s="9" t="s">
        <v>1087</v>
      </c>
      <c r="B861">
        <v>21.67</v>
      </c>
      <c r="C861" s="9">
        <v>742</v>
      </c>
      <c r="D861">
        <f t="shared" si="78"/>
        <v>34.240886017535765</v>
      </c>
      <c r="E861" s="6">
        <f t="shared" si="79"/>
        <v>2.9419472915648184E-4</v>
      </c>
      <c r="F861" s="7">
        <f t="shared" si="82"/>
        <v>0.97152496353293749</v>
      </c>
      <c r="G861" s="6">
        <f t="shared" si="80"/>
        <v>1.8826043707349284E-3</v>
      </c>
      <c r="H861" s="7">
        <f t="shared" si="83"/>
        <v>0.70902338269341847</v>
      </c>
      <c r="I861">
        <f t="shared" si="81"/>
        <v>6.0944603917911788E-4</v>
      </c>
    </row>
    <row r="862" spans="1:9">
      <c r="A862" s="9" t="s">
        <v>208</v>
      </c>
      <c r="B862">
        <v>8.15</v>
      </c>
      <c r="C862" s="9">
        <v>279</v>
      </c>
      <c r="D862">
        <f t="shared" si="78"/>
        <v>34.233128834355824</v>
      </c>
      <c r="E862" s="6">
        <f t="shared" si="79"/>
        <v>1.1062039007366366E-4</v>
      </c>
      <c r="F862" s="7">
        <f t="shared" si="82"/>
        <v>0.97163558392301119</v>
      </c>
      <c r="G862" s="6">
        <f t="shared" si="80"/>
        <v>7.0803994561558219E-4</v>
      </c>
      <c r="H862" s="7">
        <f t="shared" si="83"/>
        <v>0.7097314226390341</v>
      </c>
      <c r="I862">
        <f t="shared" si="81"/>
        <v>3.1260136469069E-4</v>
      </c>
    </row>
    <row r="863" spans="1:9">
      <c r="A863" s="9" t="s">
        <v>1106</v>
      </c>
      <c r="B863">
        <v>4.18</v>
      </c>
      <c r="C863" s="9">
        <v>143</v>
      </c>
      <c r="D863">
        <f t="shared" si="78"/>
        <v>34.210526315789473</v>
      </c>
      <c r="E863" s="6">
        <f t="shared" si="79"/>
        <v>5.6697906023419012E-5</v>
      </c>
      <c r="F863" s="7">
        <f t="shared" si="82"/>
        <v>0.97169228182903467</v>
      </c>
      <c r="G863" s="6">
        <f t="shared" si="80"/>
        <v>3.6314195983719425E-4</v>
      </c>
      <c r="H863" s="7">
        <f t="shared" si="83"/>
        <v>0.71009456459887133</v>
      </c>
      <c r="I863">
        <f t="shared" si="81"/>
        <v>1.7951367341451085E-4</v>
      </c>
    </row>
    <row r="864" spans="1:9">
      <c r="A864" s="9" t="s">
        <v>295</v>
      </c>
      <c r="B864">
        <v>2.4</v>
      </c>
      <c r="C864" s="9">
        <v>82</v>
      </c>
      <c r="D864">
        <f t="shared" si="78"/>
        <v>34.166666666666671</v>
      </c>
      <c r="E864" s="6">
        <f t="shared" si="79"/>
        <v>3.2512085971471041E-5</v>
      </c>
      <c r="F864" s="7">
        <f t="shared" si="82"/>
        <v>0.9717247939150061</v>
      </c>
      <c r="G864" s="6">
        <f t="shared" si="80"/>
        <v>2.0850256067207325E-4</v>
      </c>
      <c r="H864" s="7">
        <f t="shared" si="83"/>
        <v>0.71030306715954339</v>
      </c>
      <c r="I864">
        <f t="shared" si="81"/>
        <v>2.8727820291296613E-4</v>
      </c>
    </row>
    <row r="865" spans="1:9">
      <c r="A865" s="9" t="s">
        <v>1039</v>
      </c>
      <c r="B865">
        <v>3.84</v>
      </c>
      <c r="C865" s="9">
        <v>131</v>
      </c>
      <c r="D865">
        <f t="shared" si="78"/>
        <v>34.114583333333336</v>
      </c>
      <c r="E865" s="6">
        <f t="shared" si="79"/>
        <v>5.194003978369154E-5</v>
      </c>
      <c r="F865" s="7">
        <f t="shared" si="82"/>
        <v>0.97177673395478981</v>
      </c>
      <c r="G865" s="6">
        <f t="shared" si="80"/>
        <v>3.3360409707531723E-4</v>
      </c>
      <c r="H865" s="7">
        <f t="shared" si="83"/>
        <v>0.71063667125661867</v>
      </c>
      <c r="I865">
        <f t="shared" si="81"/>
        <v>5.2531694196722434E-4</v>
      </c>
    </row>
    <row r="866" spans="1:9">
      <c r="A866" s="9" t="s">
        <v>20</v>
      </c>
      <c r="B866">
        <v>7.02</v>
      </c>
      <c r="C866" s="9">
        <v>239</v>
      </c>
      <c r="D866">
        <f t="shared" si="78"/>
        <v>34.04558404558405</v>
      </c>
      <c r="E866" s="6">
        <f t="shared" si="79"/>
        <v>9.4760835941238764E-5</v>
      </c>
      <c r="F866" s="7">
        <f t="shared" si="82"/>
        <v>0.97187149479073109</v>
      </c>
      <c r="G866" s="6">
        <f t="shared" si="80"/>
        <v>6.0986998996581426E-4</v>
      </c>
      <c r="H866" s="7">
        <f t="shared" si="83"/>
        <v>0.71124654124658448</v>
      </c>
      <c r="I866">
        <f t="shared" si="81"/>
        <v>1.1629003758985013E-3</v>
      </c>
    </row>
    <row r="867" spans="1:9">
      <c r="A867" s="9" t="s">
        <v>156</v>
      </c>
      <c r="B867">
        <v>15.54</v>
      </c>
      <c r="C867" s="9">
        <v>529</v>
      </c>
      <c r="D867">
        <f t="shared" si="78"/>
        <v>34.041184041184046</v>
      </c>
      <c r="E867" s="6">
        <f t="shared" si="79"/>
        <v>2.0974260340131927E-4</v>
      </c>
      <c r="F867" s="7">
        <f t="shared" si="82"/>
        <v>0.97208123739413244</v>
      </c>
      <c r="G867" s="6">
        <f t="shared" si="80"/>
        <v>1.3500540803516744E-3</v>
      </c>
      <c r="H867" s="7">
        <f t="shared" si="83"/>
        <v>0.7125965953269362</v>
      </c>
      <c r="I867">
        <f t="shared" si="81"/>
        <v>4.6707394998835028E-4</v>
      </c>
    </row>
    <row r="868" spans="1:9">
      <c r="A868" s="9" t="s">
        <v>158</v>
      </c>
      <c r="B868">
        <v>6.24</v>
      </c>
      <c r="C868" s="9">
        <v>212</v>
      </c>
      <c r="D868">
        <f t="shared" si="78"/>
        <v>33.974358974358971</v>
      </c>
      <c r="E868" s="6">
        <f t="shared" si="79"/>
        <v>8.4055636901851958E-5</v>
      </c>
      <c r="F868" s="7">
        <f t="shared" si="82"/>
        <v>0.97216529303103427</v>
      </c>
      <c r="G868" s="6">
        <f t="shared" si="80"/>
        <v>5.4210665774739051E-4</v>
      </c>
      <c r="H868" s="7">
        <f t="shared" si="83"/>
        <v>0.71313870198468354</v>
      </c>
      <c r="I868">
        <f t="shared" si="81"/>
        <v>1.0281274579333477E-3</v>
      </c>
    </row>
    <row r="869" spans="1:9">
      <c r="A869" s="9" t="s">
        <v>519</v>
      </c>
      <c r="B869">
        <v>13.73</v>
      </c>
      <c r="C869" s="9">
        <v>465</v>
      </c>
      <c r="D869">
        <f t="shared" si="78"/>
        <v>33.867443554260738</v>
      </c>
      <c r="E869" s="6">
        <f t="shared" si="79"/>
        <v>1.8436731678943944E-4</v>
      </c>
      <c r="F869" s="7">
        <f t="shared" si="82"/>
        <v>0.97234966034782366</v>
      </c>
      <c r="G869" s="6">
        <f t="shared" si="80"/>
        <v>1.1928083991781524E-3</v>
      </c>
      <c r="H869" s="7">
        <f t="shared" si="83"/>
        <v>0.71433151038386167</v>
      </c>
      <c r="I869">
        <f t="shared" si="81"/>
        <v>6.8851568214245429E-4</v>
      </c>
    </row>
    <row r="870" spans="1:9">
      <c r="A870" s="9" t="s">
        <v>733</v>
      </c>
      <c r="B870">
        <v>9.19</v>
      </c>
      <c r="C870" s="9">
        <v>310</v>
      </c>
      <c r="D870">
        <f t="shared" si="78"/>
        <v>33.732317736670296</v>
      </c>
      <c r="E870" s="6">
        <f t="shared" si="79"/>
        <v>1.2291154452629297E-4</v>
      </c>
      <c r="F870" s="7">
        <f t="shared" si="82"/>
        <v>0.97247257189234992</v>
      </c>
      <c r="G870" s="6">
        <f t="shared" si="80"/>
        <v>7.9839105524014717E-4</v>
      </c>
      <c r="H870" s="7">
        <f t="shared" si="83"/>
        <v>0.71512990143910182</v>
      </c>
      <c r="I870">
        <f t="shared" si="81"/>
        <v>1.3908208857185134E-3</v>
      </c>
    </row>
    <row r="871" spans="1:9">
      <c r="A871" s="9" t="s">
        <v>520</v>
      </c>
      <c r="B871">
        <v>18.559999999999999</v>
      </c>
      <c r="C871" s="9">
        <v>625</v>
      </c>
      <c r="D871">
        <f t="shared" si="78"/>
        <v>33.674568965517246</v>
      </c>
      <c r="E871" s="6">
        <f t="shared" si="79"/>
        <v>2.4780553331913904E-4</v>
      </c>
      <c r="F871" s="7">
        <f t="shared" si="82"/>
        <v>0.97272037742566908</v>
      </c>
      <c r="G871" s="6">
        <f t="shared" si="80"/>
        <v>1.6124198025306998E-3</v>
      </c>
      <c r="H871" s="7">
        <f t="shared" si="83"/>
        <v>0.71674232124163251</v>
      </c>
      <c r="I871">
        <f t="shared" si="81"/>
        <v>2.2566120864742079E-4</v>
      </c>
    </row>
    <row r="872" spans="1:9">
      <c r="A872" s="9" t="s">
        <v>205</v>
      </c>
      <c r="B872">
        <v>3.01</v>
      </c>
      <c r="C872" s="9">
        <v>101</v>
      </c>
      <c r="D872">
        <f t="shared" si="78"/>
        <v>33.55481727574751</v>
      </c>
      <c r="E872" s="6">
        <f t="shared" si="79"/>
        <v>4.0045374184372865E-5</v>
      </c>
      <c r="F872" s="7">
        <f t="shared" si="82"/>
        <v>0.97276042279985342</v>
      </c>
      <c r="G872" s="6">
        <f t="shared" si="80"/>
        <v>2.6149696150955856E-4</v>
      </c>
      <c r="H872" s="7">
        <f t="shared" si="83"/>
        <v>0.71700381820314207</v>
      </c>
      <c r="I872">
        <f t="shared" si="81"/>
        <v>9.6230031774213742E-4</v>
      </c>
    </row>
    <row r="873" spans="1:9">
      <c r="A873" s="9" t="s">
        <v>412</v>
      </c>
      <c r="B873">
        <v>12.83</v>
      </c>
      <c r="C873" s="9">
        <v>429</v>
      </c>
      <c r="D873">
        <f t="shared" si="78"/>
        <v>33.437256430241618</v>
      </c>
      <c r="E873" s="6">
        <f t="shared" si="79"/>
        <v>1.7009371807025702E-4</v>
      </c>
      <c r="F873" s="7">
        <f t="shared" si="82"/>
        <v>0.97293051651792373</v>
      </c>
      <c r="G873" s="6">
        <f t="shared" si="80"/>
        <v>1.1146199389261251E-3</v>
      </c>
      <c r="H873" s="7">
        <f t="shared" si="83"/>
        <v>0.71811843814206822</v>
      </c>
      <c r="I873">
        <f t="shared" si="81"/>
        <v>2.8278142964566211E-4</v>
      </c>
    </row>
    <row r="874" spans="1:9">
      <c r="A874" s="9" t="s">
        <v>653</v>
      </c>
      <c r="B874">
        <v>3.77</v>
      </c>
      <c r="C874" s="9">
        <v>126</v>
      </c>
      <c r="D874">
        <f t="shared" si="78"/>
        <v>33.42175066312997</v>
      </c>
      <c r="E874" s="6">
        <f t="shared" si="79"/>
        <v>4.9957595517138426E-5</v>
      </c>
      <c r="F874" s="7">
        <f t="shared" si="82"/>
        <v>0.97298047411344091</v>
      </c>
      <c r="G874" s="6">
        <f t="shared" si="80"/>
        <v>3.275227723890484E-4</v>
      </c>
      <c r="H874" s="7">
        <f t="shared" si="83"/>
        <v>0.71844596091445723</v>
      </c>
      <c r="I874">
        <f t="shared" si="81"/>
        <v>3.5115688748377227E-4</v>
      </c>
    </row>
    <row r="875" spans="1:9">
      <c r="A875" s="9" t="s">
        <v>1011</v>
      </c>
      <c r="B875">
        <v>4.68</v>
      </c>
      <c r="C875" s="9">
        <v>156</v>
      </c>
      <c r="D875">
        <f t="shared" si="78"/>
        <v>33.333333333333336</v>
      </c>
      <c r="E875" s="6">
        <f t="shared" si="79"/>
        <v>6.18522611164571E-5</v>
      </c>
      <c r="F875" s="7">
        <f t="shared" si="82"/>
        <v>0.97304232637455734</v>
      </c>
      <c r="G875" s="6">
        <f t="shared" si="80"/>
        <v>4.0657999331054283E-4</v>
      </c>
      <c r="H875" s="7">
        <f t="shared" si="83"/>
        <v>0.71885254090776773</v>
      </c>
      <c r="I875">
        <f t="shared" si="81"/>
        <v>1.9302422333943303E-3</v>
      </c>
    </row>
    <row r="876" spans="1:9">
      <c r="A876" s="9" t="s">
        <v>92</v>
      </c>
      <c r="B876">
        <v>25.72</v>
      </c>
      <c r="C876" s="9">
        <v>856</v>
      </c>
      <c r="D876">
        <f t="shared" si="78"/>
        <v>33.281493001555212</v>
      </c>
      <c r="E876" s="6">
        <f t="shared" si="79"/>
        <v>3.3939445843389281E-4</v>
      </c>
      <c r="F876" s="7">
        <f t="shared" si="82"/>
        <v>0.97338172083299124</v>
      </c>
      <c r="G876" s="6">
        <f t="shared" si="80"/>
        <v>2.2344524418690518E-3</v>
      </c>
      <c r="H876" s="7">
        <f t="shared" si="83"/>
        <v>0.72108699334963677</v>
      </c>
      <c r="I876">
        <f t="shared" si="81"/>
        <v>1.9268717634826071E-3</v>
      </c>
    </row>
    <row r="877" spans="1:9">
      <c r="A877" s="9" t="s">
        <v>954</v>
      </c>
      <c r="B877">
        <v>25.67</v>
      </c>
      <c r="C877" s="9">
        <v>853</v>
      </c>
      <c r="D877">
        <f t="shared" si="78"/>
        <v>33.22945072068562</v>
      </c>
      <c r="E877" s="6">
        <f t="shared" si="79"/>
        <v>3.3820499187396094E-4</v>
      </c>
      <c r="F877" s="7">
        <f t="shared" si="82"/>
        <v>0.97371992582486522</v>
      </c>
      <c r="G877" s="6">
        <f t="shared" si="80"/>
        <v>2.230108638521717E-3</v>
      </c>
      <c r="H877" s="7">
        <f t="shared" si="83"/>
        <v>0.72331710198815846</v>
      </c>
      <c r="I877">
        <f t="shared" si="81"/>
        <v>1.0531963727602456E-3</v>
      </c>
    </row>
    <row r="878" spans="1:9">
      <c r="A878" s="9" t="s">
        <v>1071</v>
      </c>
      <c r="B878">
        <v>14.03</v>
      </c>
      <c r="C878" s="9">
        <v>466</v>
      </c>
      <c r="D878">
        <f t="shared" si="78"/>
        <v>33.214540270848183</v>
      </c>
      <c r="E878" s="6">
        <f t="shared" si="79"/>
        <v>1.8476380564275006E-4</v>
      </c>
      <c r="F878" s="7">
        <f t="shared" si="82"/>
        <v>0.97390468963050791</v>
      </c>
      <c r="G878" s="6">
        <f t="shared" si="80"/>
        <v>1.2188712192621614E-3</v>
      </c>
      <c r="H878" s="7">
        <f t="shared" si="83"/>
        <v>0.72453597320742058</v>
      </c>
      <c r="I878">
        <f t="shared" si="81"/>
        <v>7.0232766920541589E-4</v>
      </c>
    </row>
    <row r="879" spans="1:9">
      <c r="A879" s="9" t="s">
        <v>657</v>
      </c>
      <c r="B879">
        <v>9.35</v>
      </c>
      <c r="C879" s="9">
        <v>309</v>
      </c>
      <c r="D879">
        <f t="shared" si="78"/>
        <v>33.048128342245988</v>
      </c>
      <c r="E879" s="6">
        <f t="shared" si="79"/>
        <v>1.2251505567298233E-4</v>
      </c>
      <c r="F879" s="7">
        <f t="shared" si="82"/>
        <v>0.97402720468618087</v>
      </c>
      <c r="G879" s="6">
        <f t="shared" si="80"/>
        <v>8.1229122595161867E-4</v>
      </c>
      <c r="H879" s="7">
        <f t="shared" si="83"/>
        <v>0.72534826443337219</v>
      </c>
      <c r="I879">
        <f t="shared" si="81"/>
        <v>3.9224867651432849E-4</v>
      </c>
    </row>
    <row r="880" spans="1:9">
      <c r="A880" s="9" t="s">
        <v>264</v>
      </c>
      <c r="B880">
        <v>5.22</v>
      </c>
      <c r="C880" s="9">
        <v>172</v>
      </c>
      <c r="D880">
        <f t="shared" si="78"/>
        <v>32.950191570881231</v>
      </c>
      <c r="E880" s="6">
        <f t="shared" si="79"/>
        <v>6.8196082769427064E-5</v>
      </c>
      <c r="F880" s="7">
        <f t="shared" si="82"/>
        <v>0.97409540076895029</v>
      </c>
      <c r="G880" s="6">
        <f t="shared" si="80"/>
        <v>4.5349306946175933E-4</v>
      </c>
      <c r="H880" s="7">
        <f t="shared" si="83"/>
        <v>0.72580175750283393</v>
      </c>
      <c r="I880">
        <f t="shared" si="81"/>
        <v>3.148685903704429E-4</v>
      </c>
    </row>
    <row r="881" spans="1:9">
      <c r="A881" s="9" t="s">
        <v>55</v>
      </c>
      <c r="B881">
        <v>4.1900000000000004</v>
      </c>
      <c r="C881" s="9">
        <v>138</v>
      </c>
      <c r="D881">
        <f t="shared" si="78"/>
        <v>32.935560859188541</v>
      </c>
      <c r="E881" s="6">
        <f t="shared" si="79"/>
        <v>5.4715461756865899E-5</v>
      </c>
      <c r="F881" s="7">
        <f t="shared" si="82"/>
        <v>0.97415011623070713</v>
      </c>
      <c r="G881" s="6">
        <f t="shared" si="80"/>
        <v>3.6401072050666128E-4</v>
      </c>
      <c r="H881" s="7">
        <f t="shared" si="83"/>
        <v>0.72616576822334056</v>
      </c>
      <c r="I881">
        <f t="shared" si="81"/>
        <v>1.0554802755209369E-3</v>
      </c>
    </row>
    <row r="882" spans="1:9">
      <c r="A882" s="9" t="s">
        <v>1009</v>
      </c>
      <c r="B882">
        <v>14.04</v>
      </c>
      <c r="C882" s="9">
        <v>461</v>
      </c>
      <c r="D882">
        <f t="shared" si="78"/>
        <v>32.834757834757838</v>
      </c>
      <c r="E882" s="6">
        <f t="shared" si="79"/>
        <v>1.8278136137619695E-4</v>
      </c>
      <c r="F882" s="7">
        <f t="shared" si="82"/>
        <v>0.9743328975920833</v>
      </c>
      <c r="G882" s="6">
        <f t="shared" si="80"/>
        <v>1.2197399799316285E-3</v>
      </c>
      <c r="H882" s="7">
        <f t="shared" si="83"/>
        <v>0.72738550820327219</v>
      </c>
      <c r="I882">
        <f t="shared" si="81"/>
        <v>1.0507086418024558E-3</v>
      </c>
    </row>
    <row r="883" spans="1:9">
      <c r="A883" s="9" t="s">
        <v>60</v>
      </c>
      <c r="B883">
        <v>13.97</v>
      </c>
      <c r="C883" s="9">
        <v>457</v>
      </c>
      <c r="D883">
        <f t="shared" si="78"/>
        <v>32.712956335003575</v>
      </c>
      <c r="E883" s="6">
        <f t="shared" si="79"/>
        <v>1.8119540596295446E-4</v>
      </c>
      <c r="F883" s="7">
        <f t="shared" si="82"/>
        <v>0.97451409299804626</v>
      </c>
      <c r="G883" s="6">
        <f t="shared" si="80"/>
        <v>1.2136586552453598E-3</v>
      </c>
      <c r="H883" s="7">
        <f t="shared" si="83"/>
        <v>0.72859916685851756</v>
      </c>
      <c r="I883">
        <f t="shared" si="81"/>
        <v>6.4466611957969544E-4</v>
      </c>
    </row>
    <row r="884" spans="1:9">
      <c r="A884" s="9" t="s">
        <v>388</v>
      </c>
      <c r="B884">
        <v>8.57</v>
      </c>
      <c r="C884" s="9">
        <v>280</v>
      </c>
      <c r="D884">
        <f t="shared" si="78"/>
        <v>32.672112018669779</v>
      </c>
      <c r="E884" s="6">
        <f t="shared" si="79"/>
        <v>1.1101687892697429E-4</v>
      </c>
      <c r="F884" s="7">
        <f t="shared" si="82"/>
        <v>0.97462510987697326</v>
      </c>
      <c r="G884" s="6">
        <f t="shared" si="80"/>
        <v>7.4452789373319491E-4</v>
      </c>
      <c r="H884" s="7">
        <f t="shared" si="83"/>
        <v>0.7293436947522508</v>
      </c>
      <c r="I884">
        <f t="shared" si="81"/>
        <v>5.9879997874467961E-4</v>
      </c>
    </row>
    <row r="885" spans="1:9">
      <c r="A885" s="9" t="s">
        <v>73</v>
      </c>
      <c r="B885">
        <v>7.96</v>
      </c>
      <c r="C885" s="9">
        <v>260</v>
      </c>
      <c r="D885">
        <f t="shared" si="78"/>
        <v>32.663316582914575</v>
      </c>
      <c r="E885" s="6">
        <f t="shared" si="79"/>
        <v>1.0308710186076183E-4</v>
      </c>
      <c r="F885" s="7">
        <f t="shared" si="82"/>
        <v>0.97472819697883406</v>
      </c>
      <c r="G885" s="6">
        <f t="shared" si="80"/>
        <v>6.9153349289570963E-4</v>
      </c>
      <c r="H885" s="7">
        <f t="shared" si="83"/>
        <v>0.73003522824514655</v>
      </c>
      <c r="I885">
        <f t="shared" si="81"/>
        <v>7.9184722400638119E-4</v>
      </c>
    </row>
    <row r="886" spans="1:9">
      <c r="A886" s="9" t="s">
        <v>444</v>
      </c>
      <c r="B886">
        <v>10.52</v>
      </c>
      <c r="C886" s="9">
        <v>342</v>
      </c>
      <c r="D886">
        <f t="shared" si="78"/>
        <v>32.509505703422057</v>
      </c>
      <c r="E886" s="6">
        <f t="shared" si="79"/>
        <v>1.3559918783223287E-4</v>
      </c>
      <c r="F886" s="7">
        <f t="shared" si="82"/>
        <v>0.9748637961666663</v>
      </c>
      <c r="G886" s="6">
        <f t="shared" si="80"/>
        <v>9.1393622427925441E-4</v>
      </c>
      <c r="H886" s="7">
        <f t="shared" si="83"/>
        <v>0.73094916446942582</v>
      </c>
      <c r="I886">
        <f t="shared" si="81"/>
        <v>8.2280350874974761E-4</v>
      </c>
    </row>
    <row r="887" spans="1:9">
      <c r="A887" s="9" t="s">
        <v>160</v>
      </c>
      <c r="B887">
        <v>10.93</v>
      </c>
      <c r="C887" s="9">
        <v>355</v>
      </c>
      <c r="D887">
        <f t="shared" si="78"/>
        <v>32.479414455626717</v>
      </c>
      <c r="E887" s="6">
        <f t="shared" si="79"/>
        <v>1.4075354292527098E-4</v>
      </c>
      <c r="F887" s="7">
        <f t="shared" si="82"/>
        <v>0.97500454970959161</v>
      </c>
      <c r="G887" s="6">
        <f t="shared" si="80"/>
        <v>9.4955541172740026E-4</v>
      </c>
      <c r="H887" s="7">
        <f t="shared" si="83"/>
        <v>0.73189871988115318</v>
      </c>
      <c r="I887">
        <f t="shared" si="81"/>
        <v>2.0128486365669218E-3</v>
      </c>
    </row>
    <row r="888" spans="1:9">
      <c r="A888" s="9" t="s">
        <v>714</v>
      </c>
      <c r="B888">
        <v>26.73</v>
      </c>
      <c r="C888" s="9">
        <v>866</v>
      </c>
      <c r="D888">
        <f t="shared" si="78"/>
        <v>32.398054620276845</v>
      </c>
      <c r="E888" s="6">
        <f t="shared" si="79"/>
        <v>3.4335934696699903E-4</v>
      </c>
      <c r="F888" s="7">
        <f t="shared" si="82"/>
        <v>0.97534790905655866</v>
      </c>
      <c r="G888" s="6">
        <f t="shared" si="80"/>
        <v>2.3221972694852161E-3</v>
      </c>
      <c r="H888" s="7">
        <f t="shared" si="83"/>
        <v>0.73422091715063842</v>
      </c>
      <c r="I888">
        <f t="shared" si="81"/>
        <v>5.0484056617583484E-4</v>
      </c>
    </row>
    <row r="889" spans="1:9">
      <c r="A889" s="9" t="s">
        <v>610</v>
      </c>
      <c r="B889">
        <v>6.7</v>
      </c>
      <c r="C889" s="9">
        <v>216</v>
      </c>
      <c r="D889">
        <f t="shared" si="78"/>
        <v>32.238805970149251</v>
      </c>
      <c r="E889" s="6">
        <f t="shared" si="79"/>
        <v>8.5641592315094449E-5</v>
      </c>
      <c r="F889" s="7">
        <f t="shared" si="82"/>
        <v>0.97543355064887372</v>
      </c>
      <c r="G889" s="6">
        <f t="shared" si="80"/>
        <v>5.8206964854287115E-4</v>
      </c>
      <c r="H889" s="7">
        <f t="shared" si="83"/>
        <v>0.73480298679918132</v>
      </c>
      <c r="I889">
        <f t="shared" si="81"/>
        <v>3.1798812215577676E-4</v>
      </c>
    </row>
    <row r="890" spans="1:9">
      <c r="A890" s="9" t="s">
        <v>1019</v>
      </c>
      <c r="B890">
        <v>4.22</v>
      </c>
      <c r="C890" s="9">
        <v>136</v>
      </c>
      <c r="D890">
        <f t="shared" si="78"/>
        <v>32.227488151658768</v>
      </c>
      <c r="E890" s="6">
        <f t="shared" si="79"/>
        <v>5.3922484050244653E-5</v>
      </c>
      <c r="F890" s="7">
        <f t="shared" si="82"/>
        <v>0.97548747313292394</v>
      </c>
      <c r="G890" s="6">
        <f t="shared" si="80"/>
        <v>3.6661700251506212E-4</v>
      </c>
      <c r="H890" s="7">
        <f t="shared" si="83"/>
        <v>0.73516960380169638</v>
      </c>
      <c r="I890">
        <f t="shared" si="81"/>
        <v>4.1676362159970282E-4</v>
      </c>
    </row>
    <row r="891" spans="1:9">
      <c r="A891" s="9" t="s">
        <v>305</v>
      </c>
      <c r="B891">
        <v>5.53</v>
      </c>
      <c r="C891" s="9">
        <v>178</v>
      </c>
      <c r="D891">
        <f t="shared" si="78"/>
        <v>32.188065099457503</v>
      </c>
      <c r="E891" s="6">
        <f t="shared" si="79"/>
        <v>7.05750158892908E-5</v>
      </c>
      <c r="F891" s="7">
        <f t="shared" si="82"/>
        <v>0.97555804814881319</v>
      </c>
      <c r="G891" s="6">
        <f t="shared" si="80"/>
        <v>4.8042465021523552E-4</v>
      </c>
      <c r="H891" s="7">
        <f t="shared" si="83"/>
        <v>0.73565002845191163</v>
      </c>
      <c r="I891">
        <f t="shared" si="81"/>
        <v>5.0288126507935793E-4</v>
      </c>
    </row>
    <row r="892" spans="1:9">
      <c r="A892" s="9" t="s">
        <v>630</v>
      </c>
      <c r="B892">
        <v>6.67</v>
      </c>
      <c r="C892" s="9">
        <v>214</v>
      </c>
      <c r="D892">
        <f t="shared" si="78"/>
        <v>32.083958020989506</v>
      </c>
      <c r="E892" s="6">
        <f t="shared" si="79"/>
        <v>8.4848614608473203E-5</v>
      </c>
      <c r="F892" s="7">
        <f t="shared" si="82"/>
        <v>0.97564289676342164</v>
      </c>
      <c r="G892" s="6">
        <f t="shared" si="80"/>
        <v>5.7946336653447031E-4</v>
      </c>
      <c r="H892" s="7">
        <f t="shared" si="83"/>
        <v>0.7362294918184461</v>
      </c>
      <c r="I892">
        <f t="shared" si="81"/>
        <v>4.136931155964696E-4</v>
      </c>
    </row>
    <row r="893" spans="1:9">
      <c r="A893" s="9" t="s">
        <v>651</v>
      </c>
      <c r="B893">
        <v>5.48</v>
      </c>
      <c r="C893" s="9">
        <v>174</v>
      </c>
      <c r="D893">
        <f t="shared" si="78"/>
        <v>31.751824817518244</v>
      </c>
      <c r="E893" s="6">
        <f t="shared" si="79"/>
        <v>6.8989060476048309E-5</v>
      </c>
      <c r="F893" s="7">
        <f t="shared" si="82"/>
        <v>0.97571188582389767</v>
      </c>
      <c r="G893" s="6">
        <f t="shared" si="80"/>
        <v>4.7608084686790066E-4</v>
      </c>
      <c r="H893" s="7">
        <f t="shared" si="83"/>
        <v>0.736705572665314</v>
      </c>
      <c r="I893">
        <f t="shared" si="81"/>
        <v>9.303999933025775E-4</v>
      </c>
    </row>
    <row r="894" spans="1:9">
      <c r="A894" s="9" t="s">
        <v>494</v>
      </c>
      <c r="B894">
        <v>12.32</v>
      </c>
      <c r="C894" s="9">
        <v>390</v>
      </c>
      <c r="D894">
        <f t="shared" si="78"/>
        <v>31.655844155844154</v>
      </c>
      <c r="E894" s="6">
        <f t="shared" si="79"/>
        <v>1.5463065279114276E-4</v>
      </c>
      <c r="F894" s="7">
        <f t="shared" si="82"/>
        <v>0.97586651647668876</v>
      </c>
      <c r="G894" s="6">
        <f t="shared" si="80"/>
        <v>1.0703131447833095E-3</v>
      </c>
      <c r="H894" s="7">
        <f t="shared" si="83"/>
        <v>0.73777588581009734</v>
      </c>
      <c r="I894">
        <f t="shared" si="81"/>
        <v>2.1940170700655015E-3</v>
      </c>
    </row>
    <row r="895" spans="1:9">
      <c r="A895" s="9" t="s">
        <v>616</v>
      </c>
      <c r="B895">
        <v>29.05</v>
      </c>
      <c r="C895" s="9">
        <v>919</v>
      </c>
      <c r="D895">
        <f t="shared" si="78"/>
        <v>31.635111876075729</v>
      </c>
      <c r="E895" s="6">
        <f t="shared" si="79"/>
        <v>3.6437325619246202E-4</v>
      </c>
      <c r="F895" s="7">
        <f t="shared" si="82"/>
        <v>0.97623088973288119</v>
      </c>
      <c r="G895" s="6">
        <f t="shared" si="80"/>
        <v>2.5237497448015534E-3</v>
      </c>
      <c r="H895" s="7">
        <f t="shared" si="83"/>
        <v>0.74029963555489886</v>
      </c>
      <c r="I895">
        <f t="shared" si="81"/>
        <v>5.0460531206975023E-4</v>
      </c>
    </row>
    <row r="896" spans="1:9">
      <c r="A896" s="9" t="s">
        <v>722</v>
      </c>
      <c r="B896">
        <v>6.68</v>
      </c>
      <c r="C896" s="9">
        <v>211</v>
      </c>
      <c r="D896">
        <f t="shared" si="78"/>
        <v>31.58682634730539</v>
      </c>
      <c r="E896" s="6">
        <f t="shared" si="79"/>
        <v>8.3659148048541342E-5</v>
      </c>
      <c r="F896" s="7">
        <f t="shared" si="82"/>
        <v>0.97631454888092972</v>
      </c>
      <c r="G896" s="6">
        <f t="shared" si="80"/>
        <v>5.8033212720393719E-4</v>
      </c>
      <c r="H896" s="7">
        <f t="shared" si="83"/>
        <v>0.74087996768210285</v>
      </c>
      <c r="I896">
        <f t="shared" si="81"/>
        <v>5.0095189496190962E-4</v>
      </c>
    </row>
    <row r="897" spans="1:9">
      <c r="A897" s="9" t="s">
        <v>1083</v>
      </c>
      <c r="B897">
        <v>6.63</v>
      </c>
      <c r="C897" s="9">
        <v>209</v>
      </c>
      <c r="D897">
        <f t="shared" si="78"/>
        <v>31.523378582202113</v>
      </c>
      <c r="E897" s="6">
        <f t="shared" si="79"/>
        <v>8.2866170341920097E-5</v>
      </c>
      <c r="F897" s="7">
        <f t="shared" si="82"/>
        <v>0.97639741505127164</v>
      </c>
      <c r="G897" s="6">
        <f t="shared" si="80"/>
        <v>5.7598832385660239E-4</v>
      </c>
      <c r="H897" s="7">
        <f t="shared" si="83"/>
        <v>0.74145595600595948</v>
      </c>
      <c r="I897">
        <f t="shared" si="81"/>
        <v>1.9120795487387321E-3</v>
      </c>
    </row>
    <row r="898" spans="1:9">
      <c r="A898" s="9" t="s">
        <v>1012</v>
      </c>
      <c r="B898">
        <v>25.3</v>
      </c>
      <c r="C898" s="9">
        <v>796</v>
      </c>
      <c r="D898">
        <f t="shared" ref="D898:D961" si="84">C898/B898</f>
        <v>31.462450592885375</v>
      </c>
      <c r="E898" s="6">
        <f t="shared" si="79"/>
        <v>3.1560512723525548E-4</v>
      </c>
      <c r="F898" s="7">
        <f t="shared" si="82"/>
        <v>0.97671302017850692</v>
      </c>
      <c r="G898" s="6">
        <f t="shared" si="80"/>
        <v>2.1979644937514392E-3</v>
      </c>
      <c r="H898" s="7">
        <f t="shared" si="83"/>
        <v>0.74365392049971091</v>
      </c>
      <c r="I898">
        <f t="shared" si="81"/>
        <v>7.1879159771082168E-4</v>
      </c>
    </row>
    <row r="899" spans="1:9">
      <c r="A899" s="9" t="s">
        <v>114</v>
      </c>
      <c r="B899">
        <v>9.51</v>
      </c>
      <c r="C899" s="9">
        <v>299</v>
      </c>
      <c r="D899">
        <f t="shared" si="84"/>
        <v>31.440588853838065</v>
      </c>
      <c r="E899" s="6">
        <f t="shared" ref="E899:E962" si="85">C899/2522139</f>
        <v>1.1855016713987611E-4</v>
      </c>
      <c r="F899" s="7">
        <f t="shared" si="82"/>
        <v>0.97683157034564683</v>
      </c>
      <c r="G899" s="6">
        <f t="shared" ref="G899:G962" si="86">B899/11510.65</f>
        <v>8.2619139666309028E-4</v>
      </c>
      <c r="H899" s="7">
        <f t="shared" si="83"/>
        <v>0.74448011189637398</v>
      </c>
      <c r="I899">
        <f t="shared" ref="I899:I962" si="87">F899*H900-F900*H899</f>
        <v>6.6363049524831297E-4</v>
      </c>
    </row>
    <row r="900" spans="1:9">
      <c r="A900" s="9" t="s">
        <v>913</v>
      </c>
      <c r="B900">
        <v>8.7799999999999994</v>
      </c>
      <c r="C900" s="9">
        <v>276</v>
      </c>
      <c r="D900">
        <f t="shared" si="84"/>
        <v>31.435079726651484</v>
      </c>
      <c r="E900" s="6">
        <f t="shared" si="85"/>
        <v>1.094309235137318E-4</v>
      </c>
      <c r="F900" s="7">
        <f t="shared" ref="F900:F963" si="88">F899+E900</f>
        <v>0.97694100126916061</v>
      </c>
      <c r="G900" s="6">
        <f t="shared" si="86"/>
        <v>7.6277186779200132E-4</v>
      </c>
      <c r="H900" s="7">
        <f t="shared" ref="H900:H963" si="89">H899+G900</f>
        <v>0.74524288376416603</v>
      </c>
      <c r="I900">
        <f t="shared" si="87"/>
        <v>5.217984763946637E-4</v>
      </c>
    </row>
    <row r="901" spans="1:9">
      <c r="A901" s="9" t="s">
        <v>324</v>
      </c>
      <c r="B901">
        <v>6.9</v>
      </c>
      <c r="C901" s="9">
        <v>216</v>
      </c>
      <c r="D901">
        <f t="shared" si="84"/>
        <v>31.304347826086953</v>
      </c>
      <c r="E901" s="6">
        <f t="shared" si="85"/>
        <v>8.5641592315094449E-5</v>
      </c>
      <c r="F901" s="7">
        <f t="shared" si="88"/>
        <v>0.97702664286147567</v>
      </c>
      <c r="G901" s="6">
        <f t="shared" si="86"/>
        <v>5.9944486193221069E-4</v>
      </c>
      <c r="H901" s="7">
        <f t="shared" si="89"/>
        <v>0.74584232862609823</v>
      </c>
      <c r="I901">
        <f t="shared" si="87"/>
        <v>4.3737847062319535E-4</v>
      </c>
    </row>
    <row r="902" spans="1:9">
      <c r="A902" s="9" t="s">
        <v>24</v>
      </c>
      <c r="B902">
        <v>5.78</v>
      </c>
      <c r="C902" s="9">
        <v>180</v>
      </c>
      <c r="D902">
        <f t="shared" si="84"/>
        <v>31.141868512110726</v>
      </c>
      <c r="E902" s="6">
        <f t="shared" si="85"/>
        <v>7.1367993595912045E-5</v>
      </c>
      <c r="F902" s="7">
        <f t="shared" si="88"/>
        <v>0.97709801085507153</v>
      </c>
      <c r="G902" s="6">
        <f t="shared" si="86"/>
        <v>5.0214366695190975E-4</v>
      </c>
      <c r="H902" s="7">
        <f t="shared" si="89"/>
        <v>0.74634447229305012</v>
      </c>
      <c r="I902">
        <f t="shared" si="87"/>
        <v>1.6611456955814008E-3</v>
      </c>
    </row>
    <row r="903" spans="1:9">
      <c r="A903" s="9" t="s">
        <v>138</v>
      </c>
      <c r="B903">
        <v>21.95</v>
      </c>
      <c r="C903" s="9">
        <v>683</v>
      </c>
      <c r="D903">
        <f t="shared" si="84"/>
        <v>31.116173120728931</v>
      </c>
      <c r="E903" s="6">
        <f t="shared" si="85"/>
        <v>2.7080188681115515E-4</v>
      </c>
      <c r="F903" s="7">
        <f t="shared" si="88"/>
        <v>0.9773688127418827</v>
      </c>
      <c r="G903" s="6">
        <f t="shared" si="86"/>
        <v>1.9069296694800033E-3</v>
      </c>
      <c r="H903" s="7">
        <f t="shared" si="89"/>
        <v>0.74825140196253015</v>
      </c>
      <c r="I903">
        <f t="shared" si="87"/>
        <v>1.2584167384491751E-3</v>
      </c>
    </row>
    <row r="904" spans="1:9">
      <c r="A904" s="9" t="s">
        <v>692</v>
      </c>
      <c r="B904">
        <v>16.62</v>
      </c>
      <c r="C904" s="9">
        <v>515</v>
      </c>
      <c r="D904">
        <f t="shared" si="84"/>
        <v>30.986762936221417</v>
      </c>
      <c r="E904" s="6">
        <f t="shared" si="85"/>
        <v>2.0419175945497056E-4</v>
      </c>
      <c r="F904" s="7">
        <f t="shared" si="88"/>
        <v>0.97757300450133766</v>
      </c>
      <c r="G904" s="6">
        <f t="shared" si="86"/>
        <v>1.4438802326541074E-3</v>
      </c>
      <c r="H904" s="7">
        <f t="shared" si="89"/>
        <v>0.74969528219518422</v>
      </c>
      <c r="I904">
        <f t="shared" si="87"/>
        <v>1.1472463305535197E-3</v>
      </c>
    </row>
    <row r="905" spans="1:9">
      <c r="A905" s="9" t="s">
        <v>1108</v>
      </c>
      <c r="B905">
        <v>15.15</v>
      </c>
      <c r="C905" s="9">
        <v>469</v>
      </c>
      <c r="D905">
        <f t="shared" si="84"/>
        <v>30.957095709570957</v>
      </c>
      <c r="E905" s="6">
        <f t="shared" si="85"/>
        <v>1.8595327220268193E-4</v>
      </c>
      <c r="F905" s="7">
        <f t="shared" si="88"/>
        <v>0.97775895777354038</v>
      </c>
      <c r="G905" s="6">
        <f t="shared" si="86"/>
        <v>1.3161724142424624E-3</v>
      </c>
      <c r="H905" s="7">
        <f t="shared" si="89"/>
        <v>0.75101145460942664</v>
      </c>
      <c r="I905">
        <f t="shared" si="87"/>
        <v>1.0104707144312775E-3</v>
      </c>
    </row>
    <row r="906" spans="1:9">
      <c r="A906" s="9" t="s">
        <v>635</v>
      </c>
      <c r="B906">
        <v>13.34</v>
      </c>
      <c r="C906" s="9">
        <v>412</v>
      </c>
      <c r="D906">
        <f t="shared" si="84"/>
        <v>30.88455772113943</v>
      </c>
      <c r="E906" s="6">
        <f t="shared" si="85"/>
        <v>1.6335340756397644E-4</v>
      </c>
      <c r="F906" s="7">
        <f t="shared" si="88"/>
        <v>0.9779223111811044</v>
      </c>
      <c r="G906" s="6">
        <f t="shared" si="86"/>
        <v>1.1589267330689406E-3</v>
      </c>
      <c r="H906" s="7">
        <f t="shared" si="89"/>
        <v>0.75217038134249559</v>
      </c>
      <c r="I906">
        <f t="shared" si="87"/>
        <v>1.6415268392057092E-3</v>
      </c>
    </row>
    <row r="907" spans="1:9">
      <c r="A907" s="9" t="s">
        <v>139</v>
      </c>
      <c r="B907">
        <v>21.67</v>
      </c>
      <c r="C907" s="9">
        <v>669</v>
      </c>
      <c r="D907">
        <f t="shared" si="84"/>
        <v>30.872173511767418</v>
      </c>
      <c r="E907" s="6">
        <f t="shared" si="85"/>
        <v>2.6525104286480642E-4</v>
      </c>
      <c r="F907" s="7">
        <f t="shared" si="88"/>
        <v>0.97818756222396919</v>
      </c>
      <c r="G907" s="6">
        <f t="shared" si="86"/>
        <v>1.8826043707349284E-3</v>
      </c>
      <c r="H907" s="7">
        <f t="shared" si="89"/>
        <v>0.75405298571323054</v>
      </c>
      <c r="I907">
        <f t="shared" si="87"/>
        <v>8.0163451775749905E-4</v>
      </c>
    </row>
    <row r="908" spans="1:9">
      <c r="A908" s="9" t="s">
        <v>1084</v>
      </c>
      <c r="B908">
        <v>10.58</v>
      </c>
      <c r="C908" s="9">
        <v>326</v>
      </c>
      <c r="D908">
        <f t="shared" si="84"/>
        <v>30.812854442344044</v>
      </c>
      <c r="E908" s="6">
        <f t="shared" si="85"/>
        <v>1.2925536617926293E-4</v>
      </c>
      <c r="F908" s="7">
        <f t="shared" si="88"/>
        <v>0.97831681759014844</v>
      </c>
      <c r="G908" s="6">
        <f t="shared" si="86"/>
        <v>9.1914878829605631E-4</v>
      </c>
      <c r="H908" s="7">
        <f t="shared" si="89"/>
        <v>0.75497213450152656</v>
      </c>
      <c r="I908">
        <f t="shared" si="87"/>
        <v>3.7071172640923411E-4</v>
      </c>
    </row>
    <row r="909" spans="1:9">
      <c r="A909" s="9" t="s">
        <v>759</v>
      </c>
      <c r="B909">
        <v>4.8899999999999997</v>
      </c>
      <c r="C909" s="9">
        <v>150</v>
      </c>
      <c r="D909">
        <f t="shared" si="84"/>
        <v>30.674846625766872</v>
      </c>
      <c r="E909" s="6">
        <f t="shared" si="85"/>
        <v>5.9473327996593371E-5</v>
      </c>
      <c r="F909" s="7">
        <f t="shared" si="88"/>
        <v>0.97837629091814504</v>
      </c>
      <c r="G909" s="6">
        <f t="shared" si="86"/>
        <v>4.2482396736934924E-4</v>
      </c>
      <c r="H909" s="7">
        <f t="shared" si="89"/>
        <v>0.75539695846889587</v>
      </c>
      <c r="I909">
        <f t="shared" si="87"/>
        <v>6.0379990067749301E-4</v>
      </c>
    </row>
    <row r="910" spans="1:9">
      <c r="A910" s="9" t="s">
        <v>469</v>
      </c>
      <c r="B910">
        <v>7.96</v>
      </c>
      <c r="C910" s="9">
        <v>243</v>
      </c>
      <c r="D910">
        <f t="shared" si="84"/>
        <v>30.527638190954775</v>
      </c>
      <c r="E910" s="6">
        <f t="shared" si="85"/>
        <v>9.6346791354481255E-5</v>
      </c>
      <c r="F910" s="7">
        <f t="shared" si="88"/>
        <v>0.97847263770949955</v>
      </c>
      <c r="G910" s="6">
        <f t="shared" si="86"/>
        <v>6.9153349289570963E-4</v>
      </c>
      <c r="H910" s="7">
        <f t="shared" si="89"/>
        <v>0.75608849196179162</v>
      </c>
      <c r="I910">
        <f t="shared" si="87"/>
        <v>1.203099011410691E-3</v>
      </c>
    </row>
    <row r="911" spans="1:9">
      <c r="A911" s="9" t="s">
        <v>1097</v>
      </c>
      <c r="B911">
        <v>15.86</v>
      </c>
      <c r="C911" s="9">
        <v>484</v>
      </c>
      <c r="D911">
        <f t="shared" si="84"/>
        <v>30.517023959646913</v>
      </c>
      <c r="E911" s="6">
        <f t="shared" si="85"/>
        <v>1.9190060500234128E-4</v>
      </c>
      <c r="F911" s="7">
        <f t="shared" si="88"/>
        <v>0.97866453831450184</v>
      </c>
      <c r="G911" s="6">
        <f t="shared" si="86"/>
        <v>1.3778544217746174E-3</v>
      </c>
      <c r="H911" s="7">
        <f t="shared" si="89"/>
        <v>0.75746634638356625</v>
      </c>
      <c r="I911">
        <f t="shared" si="87"/>
        <v>1.0927811638278273E-3</v>
      </c>
    </row>
    <row r="912" spans="1:9">
      <c r="A912" s="9" t="s">
        <v>61</v>
      </c>
      <c r="B912">
        <v>14.4</v>
      </c>
      <c r="C912" s="9">
        <v>438</v>
      </c>
      <c r="D912">
        <f t="shared" si="84"/>
        <v>30.416666666666664</v>
      </c>
      <c r="E912" s="6">
        <f t="shared" si="85"/>
        <v>1.7366211775005265E-4</v>
      </c>
      <c r="F912" s="7">
        <f t="shared" si="88"/>
        <v>0.97883820043225189</v>
      </c>
      <c r="G912" s="6">
        <f t="shared" si="86"/>
        <v>1.2510153640324397E-3</v>
      </c>
      <c r="H912" s="7">
        <f t="shared" si="89"/>
        <v>0.75871736174759874</v>
      </c>
      <c r="I912">
        <f t="shared" si="87"/>
        <v>9.2980461227687439E-4</v>
      </c>
    </row>
    <row r="913" spans="1:9">
      <c r="A913" s="9" t="s">
        <v>75</v>
      </c>
      <c r="B913">
        <v>12.25</v>
      </c>
      <c r="C913" s="9">
        <v>372</v>
      </c>
      <c r="D913">
        <f t="shared" si="84"/>
        <v>30.367346938775512</v>
      </c>
      <c r="E913" s="6">
        <f t="shared" si="85"/>
        <v>1.4749385343155156E-4</v>
      </c>
      <c r="F913" s="7">
        <f t="shared" si="88"/>
        <v>0.97898569428568349</v>
      </c>
      <c r="G913" s="6">
        <f t="shared" si="86"/>
        <v>1.0642318200970405E-3</v>
      </c>
      <c r="H913" s="7">
        <f t="shared" si="89"/>
        <v>0.75978159356769581</v>
      </c>
      <c r="I913">
        <f t="shared" si="87"/>
        <v>1.0373746717025067E-3</v>
      </c>
    </row>
    <row r="914" spans="1:9">
      <c r="A914" s="9" t="s">
        <v>78</v>
      </c>
      <c r="B914">
        <v>13.66</v>
      </c>
      <c r="C914" s="9">
        <v>413</v>
      </c>
      <c r="D914">
        <f t="shared" si="84"/>
        <v>30.234260614934115</v>
      </c>
      <c r="E914" s="6">
        <f t="shared" si="85"/>
        <v>1.6374989641728706E-4</v>
      </c>
      <c r="F914" s="7">
        <f t="shared" si="88"/>
        <v>0.97914944418210081</v>
      </c>
      <c r="G914" s="6">
        <f t="shared" si="86"/>
        <v>1.1867270744918836E-3</v>
      </c>
      <c r="H914" s="7">
        <f t="shared" si="89"/>
        <v>0.76096832064218767</v>
      </c>
      <c r="I914">
        <f t="shared" si="87"/>
        <v>3.9496686712403584E-4</v>
      </c>
    </row>
    <row r="915" spans="1:9">
      <c r="A915" s="9" t="s">
        <v>1028</v>
      </c>
      <c r="B915">
        <v>5.2</v>
      </c>
      <c r="C915" s="9">
        <v>157</v>
      </c>
      <c r="D915">
        <f t="shared" si="84"/>
        <v>30.19230769230769</v>
      </c>
      <c r="E915" s="6">
        <f t="shared" si="85"/>
        <v>6.224874996976773E-5</v>
      </c>
      <c r="F915" s="7">
        <f t="shared" si="88"/>
        <v>0.97921169293207055</v>
      </c>
      <c r="G915" s="6">
        <f t="shared" si="86"/>
        <v>4.5175554812282542E-4</v>
      </c>
      <c r="H915" s="7">
        <f t="shared" si="89"/>
        <v>0.76142007619031049</v>
      </c>
      <c r="I915">
        <f t="shared" si="87"/>
        <v>2.1705204037969494E-3</v>
      </c>
    </row>
    <row r="916" spans="1:9">
      <c r="A916" s="9" t="s">
        <v>171</v>
      </c>
      <c r="B916">
        <v>28.57</v>
      </c>
      <c r="C916" s="9">
        <v>861</v>
      </c>
      <c r="D916">
        <f t="shared" si="84"/>
        <v>30.136506825341268</v>
      </c>
      <c r="E916" s="6">
        <f t="shared" si="85"/>
        <v>3.4137690270044592E-4</v>
      </c>
      <c r="F916" s="7">
        <f t="shared" si="88"/>
        <v>0.97955306983477097</v>
      </c>
      <c r="G916" s="6">
        <f t="shared" si="86"/>
        <v>2.4820492326671387E-3</v>
      </c>
      <c r="H916" s="7">
        <f t="shared" si="89"/>
        <v>0.76390212542297764</v>
      </c>
      <c r="I916">
        <f t="shared" si="87"/>
        <v>2.2651980606607225E-3</v>
      </c>
    </row>
    <row r="917" spans="1:9">
      <c r="A917" s="9" t="s">
        <v>63</v>
      </c>
      <c r="B917">
        <v>29.8</v>
      </c>
      <c r="C917" s="9">
        <v>894</v>
      </c>
      <c r="D917">
        <f t="shared" si="84"/>
        <v>30</v>
      </c>
      <c r="E917" s="6">
        <f t="shared" si="85"/>
        <v>3.5446103485969649E-4</v>
      </c>
      <c r="F917" s="7">
        <f t="shared" si="88"/>
        <v>0.97990753086963067</v>
      </c>
      <c r="G917" s="6">
        <f t="shared" si="86"/>
        <v>2.5889067950115763E-3</v>
      </c>
      <c r="H917" s="7">
        <f t="shared" si="89"/>
        <v>0.7664910322179892</v>
      </c>
      <c r="I917">
        <f t="shared" si="87"/>
        <v>6.3711349992390254E-4</v>
      </c>
    </row>
    <row r="918" spans="1:9">
      <c r="A918" s="9" t="s">
        <v>498</v>
      </c>
      <c r="B918">
        <v>8.3800000000000008</v>
      </c>
      <c r="C918" s="9">
        <v>251</v>
      </c>
      <c r="D918">
        <f t="shared" si="84"/>
        <v>29.952267303102623</v>
      </c>
      <c r="E918" s="6">
        <f t="shared" si="85"/>
        <v>9.9518702180966236E-5</v>
      </c>
      <c r="F918" s="7">
        <f t="shared" si="88"/>
        <v>0.98000704957181162</v>
      </c>
      <c r="G918" s="6">
        <f t="shared" si="86"/>
        <v>7.2802144101332257E-4</v>
      </c>
      <c r="H918" s="7">
        <f t="shared" si="89"/>
        <v>0.76721905365900256</v>
      </c>
      <c r="I918">
        <f t="shared" si="87"/>
        <v>1.8378813305508501E-3</v>
      </c>
    </row>
    <row r="919" spans="1:9">
      <c r="A919" s="9" t="s">
        <v>89</v>
      </c>
      <c r="B919">
        <v>24.17</v>
      </c>
      <c r="C919" s="9">
        <v>723</v>
      </c>
      <c r="D919">
        <f t="shared" si="84"/>
        <v>29.913115432354157</v>
      </c>
      <c r="E919" s="6">
        <f t="shared" si="85"/>
        <v>2.8666144094358006E-4</v>
      </c>
      <c r="F919" s="7">
        <f t="shared" si="88"/>
        <v>0.9802937110127552</v>
      </c>
      <c r="G919" s="6">
        <f t="shared" si="86"/>
        <v>2.0997945381016712E-3</v>
      </c>
      <c r="H919" s="7">
        <f t="shared" si="89"/>
        <v>0.76931884819710428</v>
      </c>
      <c r="I919">
        <f t="shared" si="87"/>
        <v>6.3431671698510605E-4</v>
      </c>
    </row>
    <row r="920" spans="1:9">
      <c r="A920" s="9" t="s">
        <v>1006</v>
      </c>
      <c r="B920">
        <v>8.34</v>
      </c>
      <c r="C920" s="9">
        <v>249</v>
      </c>
      <c r="D920">
        <f t="shared" si="84"/>
        <v>29.85611510791367</v>
      </c>
      <c r="E920" s="6">
        <f t="shared" si="85"/>
        <v>9.8725724474344991E-5</v>
      </c>
      <c r="F920" s="7">
        <f t="shared" si="88"/>
        <v>0.98039243673722953</v>
      </c>
      <c r="G920" s="6">
        <f t="shared" si="86"/>
        <v>7.2454639833545453E-4</v>
      </c>
      <c r="H920" s="7">
        <f t="shared" si="89"/>
        <v>0.77004339459543969</v>
      </c>
      <c r="I920">
        <f t="shared" si="87"/>
        <v>5.4845229811706364E-4</v>
      </c>
    </row>
    <row r="921" spans="1:9">
      <c r="A921" s="9" t="s">
        <v>483</v>
      </c>
      <c r="B921">
        <v>7.21</v>
      </c>
      <c r="C921" s="9">
        <v>215</v>
      </c>
      <c r="D921">
        <f t="shared" si="84"/>
        <v>29.819694868238557</v>
      </c>
      <c r="E921" s="6">
        <f t="shared" si="85"/>
        <v>8.5245103461783833E-5</v>
      </c>
      <c r="F921" s="7">
        <f t="shared" si="88"/>
        <v>0.98047768184069128</v>
      </c>
      <c r="G921" s="6">
        <f t="shared" si="86"/>
        <v>6.2637644268568671E-4</v>
      </c>
      <c r="H921" s="7">
        <f t="shared" si="89"/>
        <v>0.7706697710381254</v>
      </c>
      <c r="I921">
        <f t="shared" si="87"/>
        <v>2.5875039271916478E-4</v>
      </c>
    </row>
    <row r="922" spans="1:9">
      <c r="A922" s="9" t="s">
        <v>207</v>
      </c>
      <c r="B922">
        <v>3.4</v>
      </c>
      <c r="C922" s="9">
        <v>101</v>
      </c>
      <c r="D922">
        <f t="shared" si="84"/>
        <v>29.705882352941178</v>
      </c>
      <c r="E922" s="6">
        <f t="shared" si="85"/>
        <v>4.0045374184372865E-5</v>
      </c>
      <c r="F922" s="7">
        <f t="shared" si="88"/>
        <v>0.98051772721487562</v>
      </c>
      <c r="G922" s="6">
        <f t="shared" si="86"/>
        <v>2.9537862761877043E-4</v>
      </c>
      <c r="H922" s="7">
        <f t="shared" si="89"/>
        <v>0.77096514966574414</v>
      </c>
      <c r="I922">
        <f t="shared" si="87"/>
        <v>9.0182571696362235E-4</v>
      </c>
    </row>
    <row r="923" spans="1:9">
      <c r="A923" s="9" t="s">
        <v>638</v>
      </c>
      <c r="B923">
        <v>11.85</v>
      </c>
      <c r="C923" s="9">
        <v>352</v>
      </c>
      <c r="D923">
        <f t="shared" si="84"/>
        <v>29.70464135021097</v>
      </c>
      <c r="E923" s="6">
        <f t="shared" si="85"/>
        <v>1.3956407636533911E-4</v>
      </c>
      <c r="F923" s="7">
        <f t="shared" si="88"/>
        <v>0.98065729129124091</v>
      </c>
      <c r="G923" s="6">
        <f t="shared" si="86"/>
        <v>1.0294813933183617E-3</v>
      </c>
      <c r="H923" s="7">
        <f t="shared" si="89"/>
        <v>0.77199463105906252</v>
      </c>
      <c r="I923">
        <f t="shared" si="87"/>
        <v>1.8808888135002366E-4</v>
      </c>
    </row>
    <row r="924" spans="1:9">
      <c r="A924" s="9" t="s">
        <v>754</v>
      </c>
      <c r="B924">
        <v>2.4700000000000002</v>
      </c>
      <c r="C924" s="9">
        <v>73</v>
      </c>
      <c r="D924">
        <f t="shared" si="84"/>
        <v>29.554655870445341</v>
      </c>
      <c r="E924" s="6">
        <f t="shared" si="85"/>
        <v>2.894368629167544E-5</v>
      </c>
      <c r="F924" s="7">
        <f t="shared" si="88"/>
        <v>0.9806862349775326</v>
      </c>
      <c r="G924" s="6">
        <f t="shared" si="86"/>
        <v>2.1458388535834208E-4</v>
      </c>
      <c r="H924" s="7">
        <f t="shared" si="89"/>
        <v>0.77220921494442085</v>
      </c>
      <c r="I924">
        <f t="shared" si="87"/>
        <v>2.1636012125134663E-3</v>
      </c>
    </row>
    <row r="925" spans="1:9">
      <c r="A925" s="9" t="s">
        <v>511</v>
      </c>
      <c r="B925">
        <v>28.41</v>
      </c>
      <c r="C925" s="9">
        <v>839</v>
      </c>
      <c r="D925">
        <f t="shared" si="84"/>
        <v>29.53185498064062</v>
      </c>
      <c r="E925" s="6">
        <f t="shared" si="85"/>
        <v>3.3265414792761226E-4</v>
      </c>
      <c r="F925" s="7">
        <f t="shared" si="88"/>
        <v>0.9810188891254602</v>
      </c>
      <c r="G925" s="6">
        <f t="shared" si="86"/>
        <v>2.4681490619556674E-3</v>
      </c>
      <c r="H925" s="7">
        <f t="shared" si="89"/>
        <v>0.77467736400637655</v>
      </c>
      <c r="I925">
        <f t="shared" si="87"/>
        <v>4.0068595407716234E-4</v>
      </c>
    </row>
    <row r="926" spans="1:9">
      <c r="A926" s="9" t="s">
        <v>403</v>
      </c>
      <c r="B926">
        <v>5.26</v>
      </c>
      <c r="C926" s="9">
        <v>155</v>
      </c>
      <c r="D926">
        <f t="shared" si="84"/>
        <v>29.467680608365018</v>
      </c>
      <c r="E926" s="6">
        <f t="shared" si="85"/>
        <v>6.1455772263146484E-5</v>
      </c>
      <c r="F926" s="7">
        <f t="shared" si="88"/>
        <v>0.98108034489772333</v>
      </c>
      <c r="G926" s="6">
        <f t="shared" si="86"/>
        <v>4.5696811213962721E-4</v>
      </c>
      <c r="H926" s="7">
        <f t="shared" si="89"/>
        <v>0.77513433211851612</v>
      </c>
      <c r="I926">
        <f t="shared" si="87"/>
        <v>3.0478038205227209E-3</v>
      </c>
    </row>
    <row r="927" spans="1:9">
      <c r="A927" s="9" t="s">
        <v>118</v>
      </c>
      <c r="B927">
        <v>40.01</v>
      </c>
      <c r="C927" s="9">
        <v>1179</v>
      </c>
      <c r="D927">
        <f t="shared" si="84"/>
        <v>29.46763309172707</v>
      </c>
      <c r="E927" s="6">
        <f t="shared" si="85"/>
        <v>4.674603580532239E-4</v>
      </c>
      <c r="F927" s="7">
        <f t="shared" si="88"/>
        <v>0.98154780525577656</v>
      </c>
      <c r="G927" s="6">
        <f t="shared" si="86"/>
        <v>3.4759114385373544E-3</v>
      </c>
      <c r="H927" s="7">
        <f t="shared" si="89"/>
        <v>0.77861024355705344</v>
      </c>
      <c r="I927">
        <f t="shared" si="87"/>
        <v>4.4489622637544635E-4</v>
      </c>
    </row>
    <row r="928" spans="1:9">
      <c r="A928" s="9" t="s">
        <v>786</v>
      </c>
      <c r="B928">
        <v>5.84</v>
      </c>
      <c r="C928" s="9">
        <v>172</v>
      </c>
      <c r="D928">
        <f t="shared" si="84"/>
        <v>29.452054794520549</v>
      </c>
      <c r="E928" s="6">
        <f t="shared" si="85"/>
        <v>6.8196082769427064E-5</v>
      </c>
      <c r="F928" s="7">
        <f t="shared" si="88"/>
        <v>0.98161600133854598</v>
      </c>
      <c r="G928" s="6">
        <f t="shared" si="86"/>
        <v>5.0735623096871154E-4</v>
      </c>
      <c r="H928" s="7">
        <f t="shared" si="89"/>
        <v>0.7791175997880222</v>
      </c>
      <c r="I928">
        <f t="shared" si="87"/>
        <v>7.093051720600263E-4</v>
      </c>
    </row>
    <row r="929" spans="1:9">
      <c r="A929" s="9" t="s">
        <v>625</v>
      </c>
      <c r="B929">
        <v>9.31</v>
      </c>
      <c r="C929" s="9">
        <v>274</v>
      </c>
      <c r="D929">
        <f t="shared" si="84"/>
        <v>29.430719656283564</v>
      </c>
      <c r="E929" s="6">
        <f t="shared" si="85"/>
        <v>1.0863794580711055E-4</v>
      </c>
      <c r="F929" s="7">
        <f t="shared" si="88"/>
        <v>0.98172463928435305</v>
      </c>
      <c r="G929" s="6">
        <f t="shared" si="86"/>
        <v>8.0881618327375085E-4</v>
      </c>
      <c r="H929" s="7">
        <f t="shared" si="89"/>
        <v>0.77992641597129597</v>
      </c>
      <c r="I929">
        <f t="shared" si="87"/>
        <v>1.3524494928360831E-3</v>
      </c>
    </row>
    <row r="930" spans="1:9">
      <c r="A930" s="9" t="s">
        <v>553</v>
      </c>
      <c r="B930">
        <v>17.75</v>
      </c>
      <c r="C930" s="9">
        <v>522</v>
      </c>
      <c r="D930">
        <f t="shared" si="84"/>
        <v>29.408450704225352</v>
      </c>
      <c r="E930" s="6">
        <f t="shared" si="85"/>
        <v>2.0696718142814493E-4</v>
      </c>
      <c r="F930" s="7">
        <f t="shared" si="88"/>
        <v>0.98193160646578115</v>
      </c>
      <c r="G930" s="6">
        <f t="shared" si="86"/>
        <v>1.5420501883038752E-3</v>
      </c>
      <c r="H930" s="7">
        <f t="shared" si="89"/>
        <v>0.78146846615959986</v>
      </c>
      <c r="I930">
        <f t="shared" si="87"/>
        <v>9.4222319986914105E-4</v>
      </c>
    </row>
    <row r="931" spans="1:9">
      <c r="A931" s="9" t="s">
        <v>182</v>
      </c>
      <c r="B931">
        <v>12.36</v>
      </c>
      <c r="C931" s="9">
        <v>362</v>
      </c>
      <c r="D931">
        <f t="shared" si="84"/>
        <v>29.288025889967638</v>
      </c>
      <c r="E931" s="6">
        <f t="shared" si="85"/>
        <v>1.4352896489844532E-4</v>
      </c>
      <c r="F931" s="7">
        <f t="shared" si="88"/>
        <v>0.98207513543067959</v>
      </c>
      <c r="G931" s="6">
        <f t="shared" si="86"/>
        <v>1.0737881874611772E-3</v>
      </c>
      <c r="H931" s="7">
        <f t="shared" si="89"/>
        <v>0.78254225434706104</v>
      </c>
      <c r="I931">
        <f t="shared" si="87"/>
        <v>2.8074343677642055E-3</v>
      </c>
    </row>
    <row r="932" spans="1:9">
      <c r="A932" s="9" t="s">
        <v>980</v>
      </c>
      <c r="B932">
        <v>36.799999999999997</v>
      </c>
      <c r="C932" s="9">
        <v>1071</v>
      </c>
      <c r="D932">
        <f t="shared" si="84"/>
        <v>29.103260869565219</v>
      </c>
      <c r="E932" s="6">
        <f t="shared" si="85"/>
        <v>4.2463956189567662E-4</v>
      </c>
      <c r="F932" s="7">
        <f t="shared" si="88"/>
        <v>0.98249977499257524</v>
      </c>
      <c r="G932" s="6">
        <f t="shared" si="86"/>
        <v>3.1970392636384566E-3</v>
      </c>
      <c r="H932" s="7">
        <f t="shared" si="89"/>
        <v>0.7857392936106995</v>
      </c>
      <c r="I932">
        <f t="shared" si="87"/>
        <v>6.6462945984469002E-4</v>
      </c>
    </row>
    <row r="933" spans="1:9">
      <c r="A933" s="9" t="s">
        <v>277</v>
      </c>
      <c r="B933">
        <v>8.7100000000000009</v>
      </c>
      <c r="C933" s="9">
        <v>253</v>
      </c>
      <c r="D933">
        <f t="shared" si="84"/>
        <v>29.047072330654416</v>
      </c>
      <c r="E933" s="6">
        <f t="shared" si="85"/>
        <v>1.0031167988758748E-4</v>
      </c>
      <c r="F933" s="7">
        <f t="shared" si="88"/>
        <v>0.98260008667246279</v>
      </c>
      <c r="G933" s="6">
        <f t="shared" si="86"/>
        <v>7.5669054310573266E-4</v>
      </c>
      <c r="H933" s="7">
        <f t="shared" si="89"/>
        <v>0.78649598415380528</v>
      </c>
      <c r="I933">
        <f t="shared" si="87"/>
        <v>2.5572266513740338E-4</v>
      </c>
    </row>
    <row r="934" spans="1:9">
      <c r="A934" s="9" t="s">
        <v>1027</v>
      </c>
      <c r="B934">
        <v>3.35</v>
      </c>
      <c r="C934" s="9">
        <v>97</v>
      </c>
      <c r="D934">
        <f t="shared" si="84"/>
        <v>28.955223880597014</v>
      </c>
      <c r="E934" s="6">
        <f t="shared" si="85"/>
        <v>3.8459418771130375E-5</v>
      </c>
      <c r="F934" s="7">
        <f t="shared" si="88"/>
        <v>0.98263854609123391</v>
      </c>
      <c r="G934" s="6">
        <f t="shared" si="86"/>
        <v>2.9103482427143558E-4</v>
      </c>
      <c r="H934" s="7">
        <f t="shared" si="89"/>
        <v>0.78678701897807668</v>
      </c>
      <c r="I934">
        <f t="shared" si="87"/>
        <v>1.4608878203621334E-3</v>
      </c>
    </row>
    <row r="935" spans="1:9">
      <c r="A935" s="9" t="s">
        <v>1048</v>
      </c>
      <c r="B935">
        <v>19.13</v>
      </c>
      <c r="C935" s="9">
        <v>552</v>
      </c>
      <c r="D935">
        <f t="shared" si="84"/>
        <v>28.85520125457397</v>
      </c>
      <c r="E935" s="6">
        <f t="shared" si="85"/>
        <v>2.1886184702746359E-4</v>
      </c>
      <c r="F935" s="7">
        <f t="shared" si="88"/>
        <v>0.98285740793826137</v>
      </c>
      <c r="G935" s="6">
        <f t="shared" si="86"/>
        <v>1.6619391606903173E-3</v>
      </c>
      <c r="H935" s="7">
        <f t="shared" si="89"/>
        <v>0.78844895813876703</v>
      </c>
      <c r="I935">
        <f t="shared" si="87"/>
        <v>4.2473273427034997E-4</v>
      </c>
    </row>
    <row r="936" spans="1:9">
      <c r="A936" s="9" t="s">
        <v>955</v>
      </c>
      <c r="B936">
        <v>5.56</v>
      </c>
      <c r="C936" s="9">
        <v>160</v>
      </c>
      <c r="D936">
        <f t="shared" si="84"/>
        <v>28.776978417266189</v>
      </c>
      <c r="E936" s="6">
        <f t="shared" si="85"/>
        <v>6.3438216529699591E-5</v>
      </c>
      <c r="F936" s="7">
        <f t="shared" si="88"/>
        <v>0.98292084615479103</v>
      </c>
      <c r="G936" s="6">
        <f t="shared" si="86"/>
        <v>4.8303093222363635E-4</v>
      </c>
      <c r="H936" s="7">
        <f t="shared" si="89"/>
        <v>0.78893198907099071</v>
      </c>
      <c r="I936">
        <f t="shared" si="87"/>
        <v>2.9039523086271668E-4</v>
      </c>
    </row>
    <row r="937" spans="1:9">
      <c r="A937" s="9" t="s">
        <v>481</v>
      </c>
      <c r="B937">
        <v>3.8</v>
      </c>
      <c r="C937" s="9">
        <v>109</v>
      </c>
      <c r="D937">
        <f t="shared" si="84"/>
        <v>28.684210526315791</v>
      </c>
      <c r="E937" s="6">
        <f t="shared" si="85"/>
        <v>4.3217285010857847E-5</v>
      </c>
      <c r="F937" s="7">
        <f t="shared" si="88"/>
        <v>0.98296406343980192</v>
      </c>
      <c r="G937" s="6">
        <f t="shared" si="86"/>
        <v>3.301290543974493E-4</v>
      </c>
      <c r="H937" s="7">
        <f t="shared" si="89"/>
        <v>0.78926211812538816</v>
      </c>
      <c r="I937">
        <f t="shared" si="87"/>
        <v>6.7037703244821056E-4</v>
      </c>
    </row>
    <row r="938" spans="1:9">
      <c r="A938" s="9" t="s">
        <v>967</v>
      </c>
      <c r="B938">
        <v>8.77</v>
      </c>
      <c r="C938" s="9">
        <v>251</v>
      </c>
      <c r="D938">
        <f t="shared" si="84"/>
        <v>28.620296465222349</v>
      </c>
      <c r="E938" s="6">
        <f t="shared" si="85"/>
        <v>9.9518702180966236E-5</v>
      </c>
      <c r="F938" s="7">
        <f t="shared" si="88"/>
        <v>0.98306358214198286</v>
      </c>
      <c r="G938" s="6">
        <f t="shared" si="86"/>
        <v>7.6190310712253434E-4</v>
      </c>
      <c r="H938" s="7">
        <f t="shared" si="89"/>
        <v>0.7900240212325107</v>
      </c>
      <c r="I938">
        <f t="shared" si="87"/>
        <v>3.4026996798897091E-4</v>
      </c>
    </row>
    <row r="939" spans="1:9">
      <c r="A939" s="9" t="s">
        <v>1057</v>
      </c>
      <c r="B939">
        <v>4.45</v>
      </c>
      <c r="C939" s="9">
        <v>127</v>
      </c>
      <c r="D939">
        <f t="shared" si="84"/>
        <v>28.539325842696627</v>
      </c>
      <c r="E939" s="6">
        <f t="shared" si="85"/>
        <v>5.0354084370449049E-5</v>
      </c>
      <c r="F939" s="7">
        <f t="shared" si="88"/>
        <v>0.98311393622635335</v>
      </c>
      <c r="G939" s="6">
        <f t="shared" si="86"/>
        <v>3.865984979128025E-4</v>
      </c>
      <c r="H939" s="7">
        <f t="shared" si="89"/>
        <v>0.79041061973042348</v>
      </c>
      <c r="I939">
        <f t="shared" si="87"/>
        <v>2.9210325454565034E-4</v>
      </c>
    </row>
    <row r="940" spans="1:9">
      <c r="A940" s="9" t="s">
        <v>1063</v>
      </c>
      <c r="B940">
        <v>3.82</v>
      </c>
      <c r="C940" s="9">
        <v>109</v>
      </c>
      <c r="D940">
        <f t="shared" si="84"/>
        <v>28.534031413612567</v>
      </c>
      <c r="E940" s="6">
        <f t="shared" si="85"/>
        <v>4.3217285010857847E-5</v>
      </c>
      <c r="F940" s="7">
        <f t="shared" si="88"/>
        <v>0.98315715351136423</v>
      </c>
      <c r="G940" s="6">
        <f t="shared" si="86"/>
        <v>3.3186657573638326E-4</v>
      </c>
      <c r="H940" s="7">
        <f t="shared" si="89"/>
        <v>0.79074248630615984</v>
      </c>
      <c r="I940">
        <f t="shared" si="87"/>
        <v>1.0250805360012549E-3</v>
      </c>
    </row>
    <row r="941" spans="1:9">
      <c r="A941" s="9" t="s">
        <v>749</v>
      </c>
      <c r="B941">
        <v>13.4</v>
      </c>
      <c r="C941" s="9">
        <v>381</v>
      </c>
      <c r="D941">
        <f t="shared" si="84"/>
        <v>28.432835820895523</v>
      </c>
      <c r="E941" s="6">
        <f t="shared" si="85"/>
        <v>1.5106225311134716E-4</v>
      </c>
      <c r="F941" s="7">
        <f t="shared" si="88"/>
        <v>0.98330821576447558</v>
      </c>
      <c r="G941" s="6">
        <f t="shared" si="86"/>
        <v>1.1641392970857423E-3</v>
      </c>
      <c r="H941" s="7">
        <f t="shared" si="89"/>
        <v>0.79190662560324554</v>
      </c>
      <c r="I941">
        <f t="shared" si="87"/>
        <v>1.9662399553799226E-4</v>
      </c>
    </row>
    <row r="942" spans="1:9">
      <c r="A942" s="9" t="s">
        <v>406</v>
      </c>
      <c r="B942">
        <v>2.57</v>
      </c>
      <c r="C942" s="9">
        <v>73</v>
      </c>
      <c r="D942">
        <f t="shared" si="84"/>
        <v>28.404669260700391</v>
      </c>
      <c r="E942" s="6">
        <f t="shared" si="85"/>
        <v>2.894368629167544E-5</v>
      </c>
      <c r="F942" s="7">
        <f t="shared" si="88"/>
        <v>0.98333715945076727</v>
      </c>
      <c r="G942" s="6">
        <f t="shared" si="86"/>
        <v>2.2327149205301176E-4</v>
      </c>
      <c r="H942" s="7">
        <f t="shared" si="89"/>
        <v>0.79212989709529857</v>
      </c>
      <c r="I942">
        <f t="shared" si="87"/>
        <v>3.1297022317278156E-4</v>
      </c>
    </row>
    <row r="943" spans="1:9">
      <c r="A943" s="9" t="s">
        <v>508</v>
      </c>
      <c r="B943">
        <v>4.09</v>
      </c>
      <c r="C943" s="9">
        <v>116</v>
      </c>
      <c r="D943">
        <f t="shared" si="84"/>
        <v>28.361858190709047</v>
      </c>
      <c r="E943" s="6">
        <f t="shared" si="85"/>
        <v>4.5992706984032206E-5</v>
      </c>
      <c r="F943" s="7">
        <f t="shared" si="88"/>
        <v>0.98338315215775129</v>
      </c>
      <c r="G943" s="6">
        <f t="shared" si="86"/>
        <v>3.5532311381199151E-4</v>
      </c>
      <c r="H943" s="7">
        <f t="shared" si="89"/>
        <v>0.79248522020911061</v>
      </c>
      <c r="I943">
        <f t="shared" si="87"/>
        <v>1.2580870664231636E-3</v>
      </c>
    </row>
    <row r="944" spans="1:9">
      <c r="A944" s="9" t="s">
        <v>995</v>
      </c>
      <c r="B944">
        <v>16.440000000000001</v>
      </c>
      <c r="C944" s="9">
        <v>466</v>
      </c>
      <c r="D944">
        <f t="shared" si="84"/>
        <v>28.345498783454985</v>
      </c>
      <c r="E944" s="6">
        <f t="shared" si="85"/>
        <v>1.8476380564275006E-4</v>
      </c>
      <c r="F944" s="7">
        <f t="shared" si="88"/>
        <v>0.98356791596339399</v>
      </c>
      <c r="G944" s="6">
        <f t="shared" si="86"/>
        <v>1.4282425406037019E-3</v>
      </c>
      <c r="H944" s="7">
        <f t="shared" si="89"/>
        <v>0.7939134627497143</v>
      </c>
      <c r="I944">
        <f t="shared" si="87"/>
        <v>4.5778464773893468E-4</v>
      </c>
    </row>
    <row r="945" spans="1:9">
      <c r="A945" s="9" t="s">
        <v>487</v>
      </c>
      <c r="B945">
        <v>5.98</v>
      </c>
      <c r="C945" s="9">
        <v>169</v>
      </c>
      <c r="D945">
        <f t="shared" si="84"/>
        <v>28.260869565217391</v>
      </c>
      <c r="E945" s="6">
        <f t="shared" si="85"/>
        <v>6.7006616209495189E-5</v>
      </c>
      <c r="F945" s="7">
        <f t="shared" si="88"/>
        <v>0.9836349225796035</v>
      </c>
      <c r="G945" s="6">
        <f t="shared" si="86"/>
        <v>5.1951888034124929E-4</v>
      </c>
      <c r="H945" s="7">
        <f t="shared" si="89"/>
        <v>0.7944329816300556</v>
      </c>
      <c r="I945">
        <f t="shared" si="87"/>
        <v>2.0453928349450923E-4</v>
      </c>
    </row>
    <row r="946" spans="1:9">
      <c r="A946" s="9" t="s">
        <v>663</v>
      </c>
      <c r="B946">
        <v>2.67</v>
      </c>
      <c r="C946" s="9">
        <v>75</v>
      </c>
      <c r="D946">
        <f t="shared" si="84"/>
        <v>28.08988764044944</v>
      </c>
      <c r="E946" s="6">
        <f t="shared" si="85"/>
        <v>2.9736663998296685E-5</v>
      </c>
      <c r="F946" s="7">
        <f t="shared" si="88"/>
        <v>0.9836646592436018</v>
      </c>
      <c r="G946" s="6">
        <f t="shared" si="86"/>
        <v>2.3195909874768151E-4</v>
      </c>
      <c r="H946" s="7">
        <f t="shared" si="89"/>
        <v>0.79466494072880334</v>
      </c>
      <c r="I946">
        <f t="shared" si="87"/>
        <v>2.0096391451285278E-3</v>
      </c>
    </row>
    <row r="947" spans="1:9">
      <c r="A947" s="9" t="s">
        <v>994</v>
      </c>
      <c r="B947">
        <v>26.23</v>
      </c>
      <c r="C947" s="9">
        <v>736</v>
      </c>
      <c r="D947">
        <f t="shared" si="84"/>
        <v>28.059473884864659</v>
      </c>
      <c r="E947" s="6">
        <f t="shared" si="85"/>
        <v>2.9181579603661814E-4</v>
      </c>
      <c r="F947" s="7">
        <f t="shared" si="88"/>
        <v>0.98395647503963846</v>
      </c>
      <c r="G947" s="6">
        <f t="shared" si="86"/>
        <v>2.2787592360118676E-3</v>
      </c>
      <c r="H947" s="7">
        <f t="shared" si="89"/>
        <v>0.79694369996481518</v>
      </c>
      <c r="I947">
        <f t="shared" si="87"/>
        <v>6.1478843235684977E-4</v>
      </c>
    </row>
    <row r="948" spans="1:9">
      <c r="A948" s="9" t="s">
        <v>783</v>
      </c>
      <c r="B948">
        <v>8.02</v>
      </c>
      <c r="C948" s="9">
        <v>224</v>
      </c>
      <c r="D948">
        <f t="shared" si="84"/>
        <v>27.930174563591024</v>
      </c>
      <c r="E948" s="6">
        <f t="shared" si="85"/>
        <v>8.881350314157943E-5</v>
      </c>
      <c r="F948" s="7">
        <f t="shared" si="88"/>
        <v>0.98404528854278006</v>
      </c>
      <c r="G948" s="6">
        <f t="shared" si="86"/>
        <v>6.9674605691251142E-4</v>
      </c>
      <c r="H948" s="7">
        <f t="shared" si="89"/>
        <v>0.79764044602172768</v>
      </c>
      <c r="I948">
        <f t="shared" si="87"/>
        <v>1.5178123736213633E-3</v>
      </c>
    </row>
    <row r="949" spans="1:9">
      <c r="A949" s="9" t="s">
        <v>119</v>
      </c>
      <c r="B949">
        <v>19.8</v>
      </c>
      <c r="C949" s="9">
        <v>553</v>
      </c>
      <c r="D949">
        <f t="shared" si="84"/>
        <v>27.929292929292927</v>
      </c>
      <c r="E949" s="6">
        <f t="shared" si="85"/>
        <v>2.1925833588077421E-4</v>
      </c>
      <c r="F949" s="7">
        <f t="shared" si="88"/>
        <v>0.98426454687866083</v>
      </c>
      <c r="G949" s="6">
        <f t="shared" si="86"/>
        <v>1.7201461255446045E-3</v>
      </c>
      <c r="H949" s="7">
        <f t="shared" si="89"/>
        <v>0.79936059214727229</v>
      </c>
      <c r="I949">
        <f t="shared" si="87"/>
        <v>1.6257983294676315E-4</v>
      </c>
    </row>
    <row r="950" spans="1:9">
      <c r="A950" s="9" t="s">
        <v>1043</v>
      </c>
      <c r="B950">
        <v>2.12</v>
      </c>
      <c r="C950" s="9">
        <v>59</v>
      </c>
      <c r="D950">
        <f t="shared" si="84"/>
        <v>27.830188679245282</v>
      </c>
      <c r="E950" s="6">
        <f t="shared" si="85"/>
        <v>2.3392842345326726E-5</v>
      </c>
      <c r="F950" s="7">
        <f t="shared" si="88"/>
        <v>0.98428793972100614</v>
      </c>
      <c r="G950" s="6">
        <f t="shared" si="86"/>
        <v>1.8417726192699804E-4</v>
      </c>
      <c r="H950" s="7">
        <f t="shared" si="89"/>
        <v>0.79954476940919927</v>
      </c>
      <c r="I950">
        <f t="shared" si="87"/>
        <v>3.0286291598684567E-3</v>
      </c>
    </row>
    <row r="951" spans="1:9">
      <c r="A951" s="9" t="s">
        <v>1079</v>
      </c>
      <c r="B951">
        <v>39.47</v>
      </c>
      <c r="C951" s="9">
        <v>1093</v>
      </c>
      <c r="D951">
        <f t="shared" si="84"/>
        <v>27.691917912338486</v>
      </c>
      <c r="E951" s="6">
        <f t="shared" si="85"/>
        <v>4.3336231666851033E-4</v>
      </c>
      <c r="F951" s="7">
        <f t="shared" si="88"/>
        <v>0.98472130203767461</v>
      </c>
      <c r="G951" s="6">
        <f t="shared" si="86"/>
        <v>3.428998362386138E-3</v>
      </c>
      <c r="H951" s="7">
        <f t="shared" si="89"/>
        <v>0.80297376777158547</v>
      </c>
      <c r="I951">
        <f t="shared" si="87"/>
        <v>3.7449775311015898E-4</v>
      </c>
    </row>
    <row r="952" spans="1:9">
      <c r="A952" s="9" t="s">
        <v>1089</v>
      </c>
      <c r="B952">
        <v>4.88</v>
      </c>
      <c r="C952" s="9">
        <v>135</v>
      </c>
      <c r="D952">
        <f t="shared" si="84"/>
        <v>27.66393442622951</v>
      </c>
      <c r="E952" s="6">
        <f t="shared" si="85"/>
        <v>5.352599519693403E-5</v>
      </c>
      <c r="F952" s="7">
        <f t="shared" si="88"/>
        <v>0.98477482803287153</v>
      </c>
      <c r="G952" s="6">
        <f t="shared" si="86"/>
        <v>4.2395520669988231E-4</v>
      </c>
      <c r="H952" s="7">
        <f t="shared" si="89"/>
        <v>0.80339772297828538</v>
      </c>
      <c r="I952">
        <f t="shared" si="87"/>
        <v>6.0022304534301796E-4</v>
      </c>
    </row>
    <row r="953" spans="1:9">
      <c r="A953" s="9" t="s">
        <v>948</v>
      </c>
      <c r="B953">
        <v>7.82</v>
      </c>
      <c r="C953" s="9">
        <v>216</v>
      </c>
      <c r="D953">
        <f t="shared" si="84"/>
        <v>27.621483375959077</v>
      </c>
      <c r="E953" s="6">
        <f t="shared" si="85"/>
        <v>8.5641592315094449E-5</v>
      </c>
      <c r="F953" s="7">
        <f t="shared" si="88"/>
        <v>0.98486046962518659</v>
      </c>
      <c r="G953" s="6">
        <f t="shared" si="86"/>
        <v>6.793708435231721E-4</v>
      </c>
      <c r="H953" s="7">
        <f t="shared" si="89"/>
        <v>0.80407709382180859</v>
      </c>
      <c r="I953">
        <f t="shared" si="87"/>
        <v>7.3240367095117609E-4</v>
      </c>
    </row>
    <row r="954" spans="1:9">
      <c r="A954" s="9" t="s">
        <v>125</v>
      </c>
      <c r="B954">
        <v>9.5399999999999991</v>
      </c>
      <c r="C954" s="9">
        <v>263</v>
      </c>
      <c r="D954">
        <f t="shared" si="84"/>
        <v>27.568134171907758</v>
      </c>
      <c r="E954" s="6">
        <f t="shared" si="85"/>
        <v>1.0427656842069371E-4</v>
      </c>
      <c r="F954" s="7">
        <f t="shared" si="88"/>
        <v>0.9849647461936073</v>
      </c>
      <c r="G954" s="6">
        <f t="shared" si="86"/>
        <v>8.2879767867149112E-4</v>
      </c>
      <c r="H954" s="7">
        <f t="shared" si="89"/>
        <v>0.80490589150048009</v>
      </c>
      <c r="I954">
        <f t="shared" si="87"/>
        <v>1.4823561669574659E-4</v>
      </c>
    </row>
    <row r="955" spans="1:9">
      <c r="A955" s="9" t="s">
        <v>84</v>
      </c>
      <c r="B955">
        <v>1.93</v>
      </c>
      <c r="C955" s="9">
        <v>53</v>
      </c>
      <c r="D955">
        <f t="shared" si="84"/>
        <v>27.461139896373059</v>
      </c>
      <c r="E955" s="6">
        <f t="shared" si="85"/>
        <v>2.1013909225462989E-5</v>
      </c>
      <c r="F955" s="7">
        <f t="shared" si="88"/>
        <v>0.98498576010283279</v>
      </c>
      <c r="G955" s="6">
        <f t="shared" si="86"/>
        <v>1.6767080920712557E-4</v>
      </c>
      <c r="H955" s="7">
        <f t="shared" si="89"/>
        <v>0.80507356230968719</v>
      </c>
      <c r="I955">
        <f t="shared" si="87"/>
        <v>4.2019673390147894E-4</v>
      </c>
    </row>
    <row r="956" spans="1:9">
      <c r="A956" s="9" t="s">
        <v>39</v>
      </c>
      <c r="B956">
        <v>5.47</v>
      </c>
      <c r="C956" s="9">
        <v>150</v>
      </c>
      <c r="D956">
        <f t="shared" si="84"/>
        <v>27.422303473491773</v>
      </c>
      <c r="E956" s="6">
        <f t="shared" si="85"/>
        <v>5.9473327996593371E-5</v>
      </c>
      <c r="F956" s="7">
        <f t="shared" si="88"/>
        <v>0.98504523343082939</v>
      </c>
      <c r="G956" s="6">
        <f t="shared" si="86"/>
        <v>4.7521208619843362E-4</v>
      </c>
      <c r="H956" s="7">
        <f t="shared" si="89"/>
        <v>0.80554877439588557</v>
      </c>
      <c r="I956">
        <f t="shared" si="87"/>
        <v>2.1227094513195377E-3</v>
      </c>
    </row>
    <row r="957" spans="1:9">
      <c r="A957" s="9" t="s">
        <v>1094</v>
      </c>
      <c r="B957">
        <v>27.63</v>
      </c>
      <c r="C957" s="9">
        <v>757</v>
      </c>
      <c r="D957">
        <f t="shared" si="84"/>
        <v>27.397756062251176</v>
      </c>
      <c r="E957" s="6">
        <f t="shared" si="85"/>
        <v>3.0014206195614121E-4</v>
      </c>
      <c r="F957" s="7">
        <f t="shared" si="88"/>
        <v>0.98534537549278556</v>
      </c>
      <c r="G957" s="6">
        <f t="shared" si="86"/>
        <v>2.4003857297372434E-3</v>
      </c>
      <c r="H957" s="7">
        <f t="shared" si="89"/>
        <v>0.80794916012562279</v>
      </c>
      <c r="I957">
        <f t="shared" si="87"/>
        <v>3.9879052817148875E-4</v>
      </c>
    </row>
    <row r="958" spans="1:9">
      <c r="A958" s="9" t="s">
        <v>420</v>
      </c>
      <c r="B958">
        <v>5.19</v>
      </c>
      <c r="C958" s="9">
        <v>142</v>
      </c>
      <c r="D958">
        <f t="shared" si="84"/>
        <v>27.360308285163775</v>
      </c>
      <c r="E958" s="6">
        <f t="shared" si="85"/>
        <v>5.6301417170108389E-5</v>
      </c>
      <c r="F958" s="7">
        <f t="shared" si="88"/>
        <v>0.98540167690995562</v>
      </c>
      <c r="G958" s="6">
        <f t="shared" si="86"/>
        <v>4.5088678745335844E-4</v>
      </c>
      <c r="H958" s="7">
        <f t="shared" si="89"/>
        <v>0.8084000469130761</v>
      </c>
      <c r="I958">
        <f t="shared" si="87"/>
        <v>4.5262609306362389E-4</v>
      </c>
    </row>
    <row r="959" spans="1:9">
      <c r="A959" s="9" t="s">
        <v>658</v>
      </c>
      <c r="B959">
        <v>5.89</v>
      </c>
      <c r="C959" s="9">
        <v>161</v>
      </c>
      <c r="D959">
        <f t="shared" si="84"/>
        <v>27.334465195246182</v>
      </c>
      <c r="E959" s="6">
        <f t="shared" si="85"/>
        <v>6.3834705383010221E-5</v>
      </c>
      <c r="F959" s="7">
        <f t="shared" si="88"/>
        <v>0.98546551161533857</v>
      </c>
      <c r="G959" s="6">
        <f t="shared" si="86"/>
        <v>5.1170003431604645E-4</v>
      </c>
      <c r="H959" s="7">
        <f t="shared" si="89"/>
        <v>0.8089117469473921</v>
      </c>
      <c r="I959">
        <f t="shared" si="87"/>
        <v>2.4295593589995779E-4</v>
      </c>
    </row>
    <row r="960" spans="1:9">
      <c r="A960" s="9" t="s">
        <v>27</v>
      </c>
      <c r="B960">
        <v>3.16</v>
      </c>
      <c r="C960" s="9">
        <v>86</v>
      </c>
      <c r="D960">
        <f t="shared" si="84"/>
        <v>27.215189873417721</v>
      </c>
      <c r="E960" s="6">
        <f t="shared" si="85"/>
        <v>3.4098041384713532E-5</v>
      </c>
      <c r="F960" s="7">
        <f t="shared" si="88"/>
        <v>0.98549960965672334</v>
      </c>
      <c r="G960" s="6">
        <f t="shared" si="86"/>
        <v>2.7452837155156313E-4</v>
      </c>
      <c r="H960" s="7">
        <f t="shared" si="89"/>
        <v>0.8091862753189436</v>
      </c>
      <c r="I960">
        <f t="shared" si="87"/>
        <v>1.2751437501818952E-3</v>
      </c>
    </row>
    <row r="961" spans="1:9">
      <c r="A961" s="9" t="s">
        <v>451</v>
      </c>
      <c r="B961">
        <v>16.579999999999998</v>
      </c>
      <c r="C961" s="9">
        <v>450</v>
      </c>
      <c r="D961">
        <f t="shared" si="84"/>
        <v>27.141133896260559</v>
      </c>
      <c r="E961" s="6">
        <f t="shared" si="85"/>
        <v>1.7841998398978009E-4</v>
      </c>
      <c r="F961" s="7">
        <f t="shared" si="88"/>
        <v>0.98567802964071316</v>
      </c>
      <c r="G961" s="6">
        <f t="shared" si="86"/>
        <v>1.4404051899762392E-3</v>
      </c>
      <c r="H961" s="7">
        <f t="shared" si="89"/>
        <v>0.81062668050891984</v>
      </c>
      <c r="I961">
        <f t="shared" si="87"/>
        <v>4.177343864422145E-4</v>
      </c>
    </row>
    <row r="962" spans="1:9">
      <c r="A962" s="9" t="s">
        <v>389</v>
      </c>
      <c r="B962">
        <v>5.43</v>
      </c>
      <c r="C962" s="9">
        <v>147</v>
      </c>
      <c r="D962">
        <f t="shared" ref="D962:D1025" si="90">C962/B962</f>
        <v>27.071823204419889</v>
      </c>
      <c r="E962" s="6">
        <f t="shared" si="85"/>
        <v>5.8283861436661503E-5</v>
      </c>
      <c r="F962" s="7">
        <f t="shared" si="88"/>
        <v>0.98573631350214985</v>
      </c>
      <c r="G962" s="6">
        <f t="shared" si="86"/>
        <v>4.7173704352056575E-4</v>
      </c>
      <c r="H962" s="7">
        <f t="shared" si="89"/>
        <v>0.81109841755244039</v>
      </c>
      <c r="I962">
        <f t="shared" si="87"/>
        <v>8.7410653060693289E-4</v>
      </c>
    </row>
    <row r="963" spans="1:9">
      <c r="A963" s="9" t="s">
        <v>623</v>
      </c>
      <c r="B963">
        <v>11.36</v>
      </c>
      <c r="C963" s="9">
        <v>307</v>
      </c>
      <c r="D963">
        <f t="shared" si="90"/>
        <v>27.024647887323944</v>
      </c>
      <c r="E963" s="6">
        <f t="shared" ref="E963:E1026" si="91">C963/2522139</f>
        <v>1.2172207796636109E-4</v>
      </c>
      <c r="F963" s="7">
        <f t="shared" si="88"/>
        <v>0.9858580355801162</v>
      </c>
      <c r="G963" s="6">
        <f t="shared" ref="G963:G1026" si="92">B963/11510.65</f>
        <v>9.8691212051448007E-4</v>
      </c>
      <c r="H963" s="7">
        <f t="shared" si="89"/>
        <v>0.81208532967295488</v>
      </c>
      <c r="I963">
        <f t="shared" ref="I963:I1026" si="93">F963*H964-F964*H963</f>
        <v>4.7499574020137825E-4</v>
      </c>
    </row>
    <row r="964" spans="1:9">
      <c r="A964" s="9" t="s">
        <v>416</v>
      </c>
      <c r="B964">
        <v>6.17</v>
      </c>
      <c r="C964" s="9">
        <v>166</v>
      </c>
      <c r="D964">
        <f t="shared" si="90"/>
        <v>26.904376012965965</v>
      </c>
      <c r="E964" s="6">
        <f t="shared" si="91"/>
        <v>6.5817149649563327E-5</v>
      </c>
      <c r="F964" s="7">
        <f t="shared" ref="F964:F1027" si="94">F963+E964</f>
        <v>0.98592385272976579</v>
      </c>
      <c r="G964" s="6">
        <f t="shared" si="92"/>
        <v>5.3602533306112163E-4</v>
      </c>
      <c r="H964" s="7">
        <f t="shared" ref="H964:H1027" si="95">H963+G964</f>
        <v>0.81262135500601596</v>
      </c>
      <c r="I964">
        <f t="shared" si="93"/>
        <v>4.3047201690127324E-4</v>
      </c>
    </row>
    <row r="965" spans="1:9">
      <c r="A965" s="9" t="s">
        <v>756</v>
      </c>
      <c r="B965">
        <v>5.59</v>
      </c>
      <c r="C965" s="9">
        <v>150</v>
      </c>
      <c r="D965">
        <f t="shared" si="90"/>
        <v>26.833631484794275</v>
      </c>
      <c r="E965" s="6">
        <f t="shared" si="91"/>
        <v>5.9473327996593371E-5</v>
      </c>
      <c r="F965" s="7">
        <f t="shared" si="94"/>
        <v>0.9859833260577624</v>
      </c>
      <c r="G965" s="6">
        <f t="shared" si="92"/>
        <v>4.856372142320373E-4</v>
      </c>
      <c r="H965" s="7">
        <f t="shared" si="95"/>
        <v>0.81310699222024796</v>
      </c>
      <c r="I965">
        <f t="shared" si="93"/>
        <v>2.5258926770388435E-4</v>
      </c>
    </row>
    <row r="966" spans="1:9">
      <c r="A966" s="9" t="s">
        <v>1067</v>
      </c>
      <c r="B966">
        <v>3.28</v>
      </c>
      <c r="C966" s="9">
        <v>88</v>
      </c>
      <c r="D966">
        <f t="shared" si="90"/>
        <v>26.829268292682929</v>
      </c>
      <c r="E966" s="6">
        <f t="shared" si="91"/>
        <v>3.4891019091334777E-5</v>
      </c>
      <c r="F966" s="7">
        <f t="shared" si="94"/>
        <v>0.98601821707685378</v>
      </c>
      <c r="G966" s="6">
        <f t="shared" si="92"/>
        <v>2.8495349958516675E-4</v>
      </c>
      <c r="H966" s="7">
        <f t="shared" si="95"/>
        <v>0.81339194571983309</v>
      </c>
      <c r="I966">
        <f t="shared" si="93"/>
        <v>3.9665101498342903E-4</v>
      </c>
    </row>
    <row r="967" spans="1:9">
      <c r="A967" s="9" t="s">
        <v>1054</v>
      </c>
      <c r="B967">
        <v>5.15</v>
      </c>
      <c r="C967" s="9">
        <v>138</v>
      </c>
      <c r="D967">
        <f t="shared" si="90"/>
        <v>26.796116504854368</v>
      </c>
      <c r="E967" s="6">
        <f t="shared" si="91"/>
        <v>5.4715461756865899E-5</v>
      </c>
      <c r="F967" s="7">
        <f t="shared" si="94"/>
        <v>0.98607293253861061</v>
      </c>
      <c r="G967" s="6">
        <f t="shared" si="92"/>
        <v>4.4741174477549056E-4</v>
      </c>
      <c r="H967" s="7">
        <f t="shared" si="95"/>
        <v>0.81383935746460856</v>
      </c>
      <c r="I967">
        <f t="shared" si="93"/>
        <v>1.0894581937672676E-3</v>
      </c>
    </row>
    <row r="968" spans="1:9">
      <c r="A968" s="9" t="s">
        <v>595</v>
      </c>
      <c r="B968">
        <v>14.13</v>
      </c>
      <c r="C968" s="9">
        <v>375</v>
      </c>
      <c r="D968">
        <f t="shared" si="90"/>
        <v>26.539278131634816</v>
      </c>
      <c r="E968" s="6">
        <f t="shared" si="91"/>
        <v>1.4868331999148341E-4</v>
      </c>
      <c r="F968" s="7">
        <f t="shared" si="94"/>
        <v>0.98622161585860213</v>
      </c>
      <c r="G968" s="6">
        <f t="shared" si="92"/>
        <v>1.2275588259568315E-3</v>
      </c>
      <c r="H968" s="7">
        <f t="shared" si="95"/>
        <v>0.81506691629056538</v>
      </c>
      <c r="I968">
        <f t="shared" si="93"/>
        <v>1.1351613620851353E-3</v>
      </c>
    </row>
    <row r="969" spans="1:9">
      <c r="A969" s="9" t="s">
        <v>627</v>
      </c>
      <c r="B969">
        <v>14.72</v>
      </c>
      <c r="C969" s="9">
        <v>390</v>
      </c>
      <c r="D969">
        <f t="shared" si="90"/>
        <v>26.494565217391305</v>
      </c>
      <c r="E969" s="6">
        <f t="shared" si="91"/>
        <v>1.5463065279114276E-4</v>
      </c>
      <c r="F969" s="7">
        <f t="shared" si="94"/>
        <v>0.98637624651139322</v>
      </c>
      <c r="G969" s="6">
        <f t="shared" si="92"/>
        <v>1.2788157054553827E-3</v>
      </c>
      <c r="H969" s="7">
        <f t="shared" si="95"/>
        <v>0.81634573199602078</v>
      </c>
      <c r="I969">
        <f t="shared" si="93"/>
        <v>5.7464566107068293E-4</v>
      </c>
    </row>
    <row r="970" spans="1:9">
      <c r="A970" s="9" t="s">
        <v>732</v>
      </c>
      <c r="B970">
        <v>7.45</v>
      </c>
      <c r="C970" s="9">
        <v>197</v>
      </c>
      <c r="D970">
        <f t="shared" si="90"/>
        <v>26.442953020134226</v>
      </c>
      <c r="E970" s="6">
        <f t="shared" si="91"/>
        <v>7.8108304102192624E-5</v>
      </c>
      <c r="F970" s="7">
        <f t="shared" si="94"/>
        <v>0.98645435481549537</v>
      </c>
      <c r="G970" s="6">
        <f t="shared" si="92"/>
        <v>6.4722669875289407E-4</v>
      </c>
      <c r="H970" s="7">
        <f t="shared" si="95"/>
        <v>0.81699295869477373</v>
      </c>
      <c r="I970">
        <f t="shared" si="93"/>
        <v>1.6043841802859671E-4</v>
      </c>
    </row>
    <row r="971" spans="1:9">
      <c r="A971" s="9" t="s">
        <v>683</v>
      </c>
      <c r="B971">
        <v>2.08</v>
      </c>
      <c r="C971" s="9">
        <v>55</v>
      </c>
      <c r="D971">
        <f t="shared" si="90"/>
        <v>26.44230769230769</v>
      </c>
      <c r="E971" s="6">
        <f t="shared" si="91"/>
        <v>2.1806886932084235E-5</v>
      </c>
      <c r="F971" s="7">
        <f t="shared" si="94"/>
        <v>0.98647616170242747</v>
      </c>
      <c r="G971" s="6">
        <f t="shared" si="92"/>
        <v>1.8070221924913017E-4</v>
      </c>
      <c r="H971" s="7">
        <f t="shared" si="95"/>
        <v>0.81717366091402288</v>
      </c>
      <c r="I971">
        <f t="shared" si="93"/>
        <v>9.4657726415425802E-4</v>
      </c>
    </row>
    <row r="972" spans="1:9">
      <c r="A972" s="9" t="s">
        <v>153</v>
      </c>
      <c r="B972">
        <v>12.27</v>
      </c>
      <c r="C972" s="9">
        <v>324</v>
      </c>
      <c r="D972">
        <f t="shared" si="90"/>
        <v>26.405867970660147</v>
      </c>
      <c r="E972" s="6">
        <f t="shared" si="91"/>
        <v>1.2846238847264167E-4</v>
      </c>
      <c r="F972" s="7">
        <f t="shared" si="94"/>
        <v>0.98660462409090011</v>
      </c>
      <c r="G972" s="6">
        <f t="shared" si="92"/>
        <v>1.0659693414359745E-3</v>
      </c>
      <c r="H972" s="7">
        <f t="shared" si="95"/>
        <v>0.81823963025545887</v>
      </c>
      <c r="I972">
        <f t="shared" si="93"/>
        <v>3.3950119368164611E-4</v>
      </c>
    </row>
    <row r="973" spans="1:9">
      <c r="A973" s="9" t="s">
        <v>690</v>
      </c>
      <c r="B973">
        <v>4.4000000000000004</v>
      </c>
      <c r="C973" s="9">
        <v>116</v>
      </c>
      <c r="D973">
        <f t="shared" si="90"/>
        <v>26.36363636363636</v>
      </c>
      <c r="E973" s="6">
        <f t="shared" si="91"/>
        <v>4.5992706984032206E-5</v>
      </c>
      <c r="F973" s="7">
        <f t="shared" si="94"/>
        <v>0.98665061679788413</v>
      </c>
      <c r="G973" s="6">
        <f t="shared" si="92"/>
        <v>3.822546945654677E-4</v>
      </c>
      <c r="H973" s="7">
        <f t="shared" si="95"/>
        <v>0.8186218849500243</v>
      </c>
      <c r="I973">
        <f t="shared" si="93"/>
        <v>3.8659496071535848E-4</v>
      </c>
    </row>
    <row r="974" spans="1:9">
      <c r="A974" s="9" t="s">
        <v>137</v>
      </c>
      <c r="B974">
        <v>5.01</v>
      </c>
      <c r="C974" s="9">
        <v>132</v>
      </c>
      <c r="D974">
        <f t="shared" si="90"/>
        <v>26.347305389221557</v>
      </c>
      <c r="E974" s="6">
        <f t="shared" si="91"/>
        <v>5.2336528637002162E-5</v>
      </c>
      <c r="F974" s="7">
        <f t="shared" si="94"/>
        <v>0.98670295332652114</v>
      </c>
      <c r="G974" s="6">
        <f t="shared" si="92"/>
        <v>4.3524909540295292E-4</v>
      </c>
      <c r="H974" s="7">
        <f t="shared" si="95"/>
        <v>0.81905713404542724</v>
      </c>
      <c r="I974">
        <f t="shared" si="93"/>
        <v>1.6750371150964227E-4</v>
      </c>
    </row>
    <row r="975" spans="1:9">
      <c r="A975" s="9" t="s">
        <v>165</v>
      </c>
      <c r="B975">
        <v>2.17</v>
      </c>
      <c r="C975" s="9">
        <v>57</v>
      </c>
      <c r="D975">
        <f t="shared" si="90"/>
        <v>26.267281105990783</v>
      </c>
      <c r="E975" s="6">
        <f t="shared" si="91"/>
        <v>2.259986463870548E-5</v>
      </c>
      <c r="F975" s="7">
        <f t="shared" si="94"/>
        <v>0.98672555319115984</v>
      </c>
      <c r="G975" s="6">
        <f t="shared" si="92"/>
        <v>1.885210652743329E-4</v>
      </c>
      <c r="H975" s="7">
        <f t="shared" si="95"/>
        <v>0.81924565511070158</v>
      </c>
      <c r="I975">
        <f t="shared" si="93"/>
        <v>5.9134774191726969E-4</v>
      </c>
    </row>
    <row r="976" spans="1:9">
      <c r="A976" s="9" t="s">
        <v>477</v>
      </c>
      <c r="B976">
        <v>7.66</v>
      </c>
      <c r="C976" s="9">
        <v>201</v>
      </c>
      <c r="D976">
        <f t="shared" si="90"/>
        <v>26.240208877284594</v>
      </c>
      <c r="E976" s="6">
        <f t="shared" si="91"/>
        <v>7.9694259515435115E-5</v>
      </c>
      <c r="F976" s="7">
        <f t="shared" si="94"/>
        <v>0.98680524745067533</v>
      </c>
      <c r="G976" s="6">
        <f t="shared" si="92"/>
        <v>6.6547067281170049E-4</v>
      </c>
      <c r="H976" s="7">
        <f t="shared" si="95"/>
        <v>0.81991112578351333</v>
      </c>
      <c r="I976">
        <f t="shared" si="93"/>
        <v>1.0017109449845796E-3</v>
      </c>
    </row>
    <row r="977" spans="1:9">
      <c r="A977" s="9" t="s">
        <v>111</v>
      </c>
      <c r="B977">
        <v>12.97</v>
      </c>
      <c r="C977" s="9">
        <v>339</v>
      </c>
      <c r="D977">
        <f t="shared" si="90"/>
        <v>26.137239784117192</v>
      </c>
      <c r="E977" s="6">
        <f t="shared" si="91"/>
        <v>1.3440972127230102E-4</v>
      </c>
      <c r="F977" s="7">
        <f t="shared" si="94"/>
        <v>0.98693965717194765</v>
      </c>
      <c r="G977" s="6">
        <f t="shared" si="92"/>
        <v>1.1267825882986626E-3</v>
      </c>
      <c r="H977" s="7">
        <f t="shared" si="95"/>
        <v>0.82103790837181201</v>
      </c>
      <c r="I977">
        <f t="shared" si="93"/>
        <v>3.0290212541783657E-4</v>
      </c>
    </row>
    <row r="978" spans="1:9">
      <c r="A978" s="9" t="s">
        <v>33</v>
      </c>
      <c r="B978">
        <v>3.92</v>
      </c>
      <c r="C978" s="9">
        <v>102</v>
      </c>
      <c r="D978">
        <f t="shared" si="90"/>
        <v>26.020408163265305</v>
      </c>
      <c r="E978" s="6">
        <f t="shared" si="91"/>
        <v>4.0441863037683488E-5</v>
      </c>
      <c r="F978" s="7">
        <f t="shared" si="94"/>
        <v>0.98698009903498529</v>
      </c>
      <c r="G978" s="6">
        <f t="shared" si="92"/>
        <v>3.4055418243105298E-4</v>
      </c>
      <c r="H978" s="7">
        <f t="shared" si="95"/>
        <v>0.82137846255424307</v>
      </c>
      <c r="I978">
        <f t="shared" si="93"/>
        <v>2.3493692046749892E-4</v>
      </c>
    </row>
    <row r="979" spans="1:9">
      <c r="A979" s="9" t="s">
        <v>163</v>
      </c>
      <c r="B979">
        <v>3.04</v>
      </c>
      <c r="C979" s="9">
        <v>79</v>
      </c>
      <c r="D979">
        <f t="shared" si="90"/>
        <v>25.986842105263158</v>
      </c>
      <c r="E979" s="6">
        <f t="shared" si="91"/>
        <v>3.1322619411539173E-5</v>
      </c>
      <c r="F979" s="7">
        <f t="shared" si="94"/>
        <v>0.98701142165439681</v>
      </c>
      <c r="G979" s="6">
        <f t="shared" si="92"/>
        <v>2.6410324351795945E-4</v>
      </c>
      <c r="H979" s="7">
        <f t="shared" si="95"/>
        <v>0.82164256579776107</v>
      </c>
      <c r="I979">
        <f t="shared" si="93"/>
        <v>4.1346771183936593E-4</v>
      </c>
    </row>
    <row r="980" spans="1:9">
      <c r="A980" s="9" t="s">
        <v>686</v>
      </c>
      <c r="B980">
        <v>5.35</v>
      </c>
      <c r="C980" s="9">
        <v>139</v>
      </c>
      <c r="D980">
        <f t="shared" si="90"/>
        <v>25.981308411214954</v>
      </c>
      <c r="E980" s="6">
        <f t="shared" si="91"/>
        <v>5.5111950610176521E-5</v>
      </c>
      <c r="F980" s="7">
        <f t="shared" si="94"/>
        <v>0.98706653360500696</v>
      </c>
      <c r="G980" s="6">
        <f t="shared" si="92"/>
        <v>4.6478695816482994E-4</v>
      </c>
      <c r="H980" s="7">
        <f t="shared" si="95"/>
        <v>0.82210735275592595</v>
      </c>
      <c r="I980">
        <f t="shared" si="93"/>
        <v>3.0012389786759908E-4</v>
      </c>
    </row>
    <row r="981" spans="1:9">
      <c r="A981" s="9" t="s">
        <v>718</v>
      </c>
      <c r="B981">
        <v>3.88</v>
      </c>
      <c r="C981" s="9">
        <v>100</v>
      </c>
      <c r="D981">
        <f t="shared" si="90"/>
        <v>25.773195876288661</v>
      </c>
      <c r="E981" s="6">
        <f t="shared" si="91"/>
        <v>3.9648885331062243E-5</v>
      </c>
      <c r="F981" s="7">
        <f t="shared" si="94"/>
        <v>0.98710618249033799</v>
      </c>
      <c r="G981" s="6">
        <f t="shared" si="92"/>
        <v>3.370791397531851E-4</v>
      </c>
      <c r="H981" s="7">
        <f t="shared" si="95"/>
        <v>0.82244443189567917</v>
      </c>
      <c r="I981">
        <f t="shared" si="93"/>
        <v>1.4754962741054811E-3</v>
      </c>
    </row>
    <row r="982" spans="1:9">
      <c r="A982" s="9" t="s">
        <v>526</v>
      </c>
      <c r="B982">
        <v>19.05</v>
      </c>
      <c r="C982" s="9">
        <v>485</v>
      </c>
      <c r="D982">
        <f t="shared" si="90"/>
        <v>25.459317585301836</v>
      </c>
      <c r="E982" s="6">
        <f t="shared" si="91"/>
        <v>1.9229709385565189E-4</v>
      </c>
      <c r="F982" s="7">
        <f t="shared" si="94"/>
        <v>0.98729847958419359</v>
      </c>
      <c r="G982" s="6">
        <f t="shared" si="92"/>
        <v>1.6549890753345816E-3</v>
      </c>
      <c r="H982" s="7">
        <f t="shared" si="95"/>
        <v>0.82409942097101374</v>
      </c>
      <c r="I982">
        <f t="shared" si="93"/>
        <v>3.8961270430015738E-4</v>
      </c>
    </row>
    <row r="983" spans="1:9">
      <c r="A983" s="9" t="s">
        <v>665</v>
      </c>
      <c r="B983">
        <v>5.03</v>
      </c>
      <c r="C983" s="9">
        <v>128</v>
      </c>
      <c r="D983">
        <f t="shared" si="90"/>
        <v>25.44731610337972</v>
      </c>
      <c r="E983" s="6">
        <f t="shared" si="91"/>
        <v>5.0750573223759672E-5</v>
      </c>
      <c r="F983" s="7">
        <f t="shared" si="94"/>
        <v>0.98734923015741738</v>
      </c>
      <c r="G983" s="6">
        <f t="shared" si="92"/>
        <v>4.3698661674188688E-4</v>
      </c>
      <c r="H983" s="7">
        <f t="shared" si="95"/>
        <v>0.82453640758775559</v>
      </c>
      <c r="I983">
        <f t="shared" si="93"/>
        <v>1.1217448439473365E-3</v>
      </c>
    </row>
    <row r="984" spans="1:9">
      <c r="A984" s="9" t="s">
        <v>703</v>
      </c>
      <c r="B984">
        <v>14.48</v>
      </c>
      <c r="C984" s="9">
        <v>368</v>
      </c>
      <c r="D984">
        <f t="shared" si="90"/>
        <v>25.414364640883978</v>
      </c>
      <c r="E984" s="6">
        <f t="shared" si="91"/>
        <v>1.4590789801830907E-4</v>
      </c>
      <c r="F984" s="7">
        <f t="shared" si="94"/>
        <v>0.98749513805543565</v>
      </c>
      <c r="G984" s="6">
        <f t="shared" si="92"/>
        <v>1.2579654493881753E-3</v>
      </c>
      <c r="H984" s="7">
        <f t="shared" si="95"/>
        <v>0.82579437303714376</v>
      </c>
      <c r="I984">
        <f t="shared" si="93"/>
        <v>4.1530387444776995E-4</v>
      </c>
    </row>
    <row r="985" spans="1:9">
      <c r="A985" s="9" t="s">
        <v>964</v>
      </c>
      <c r="B985">
        <v>5.36</v>
      </c>
      <c r="C985" s="9">
        <v>136</v>
      </c>
      <c r="D985">
        <f t="shared" si="90"/>
        <v>25.373134328358208</v>
      </c>
      <c r="E985" s="6">
        <f t="shared" si="91"/>
        <v>5.3922484050244653E-5</v>
      </c>
      <c r="F985" s="7">
        <f t="shared" si="94"/>
        <v>0.98754906053948588</v>
      </c>
      <c r="G985" s="6">
        <f t="shared" si="92"/>
        <v>4.6565571883429698E-4</v>
      </c>
      <c r="H985" s="7">
        <f t="shared" si="95"/>
        <v>0.82626002875597804</v>
      </c>
      <c r="I985">
        <f t="shared" si="93"/>
        <v>2.7904789875587976E-4</v>
      </c>
    </row>
    <row r="986" spans="1:9">
      <c r="A986" s="9" t="s">
        <v>460</v>
      </c>
      <c r="B986">
        <v>3.6</v>
      </c>
      <c r="C986" s="9">
        <v>91</v>
      </c>
      <c r="D986">
        <f t="shared" si="90"/>
        <v>25.277777777777779</v>
      </c>
      <c r="E986" s="6">
        <f t="shared" si="91"/>
        <v>3.6080485651266645E-5</v>
      </c>
      <c r="F986" s="7">
        <f t="shared" si="94"/>
        <v>0.98758514102513717</v>
      </c>
      <c r="G986" s="6">
        <f t="shared" si="92"/>
        <v>3.1275384100810992E-4</v>
      </c>
      <c r="H986" s="7">
        <f t="shared" si="95"/>
        <v>0.82657278259698619</v>
      </c>
      <c r="I986">
        <f t="shared" si="93"/>
        <v>1.814302932255929E-4</v>
      </c>
    </row>
    <row r="987" spans="1:9">
      <c r="A987" s="9" t="s">
        <v>53</v>
      </c>
      <c r="B987">
        <v>2.34</v>
      </c>
      <c r="C987" s="9">
        <v>59</v>
      </c>
      <c r="D987">
        <f t="shared" si="90"/>
        <v>25.213675213675216</v>
      </c>
      <c r="E987" s="6">
        <f t="shared" si="91"/>
        <v>2.3392842345326726E-5</v>
      </c>
      <c r="F987" s="7">
        <f t="shared" si="94"/>
        <v>0.98760853386748249</v>
      </c>
      <c r="G987" s="6">
        <f t="shared" si="92"/>
        <v>2.0328999665527141E-4</v>
      </c>
      <c r="H987" s="7">
        <f t="shared" si="95"/>
        <v>0.8267760725936415</v>
      </c>
      <c r="I987">
        <f t="shared" si="93"/>
        <v>6.4983280612318506E-4</v>
      </c>
    </row>
    <row r="988" spans="1:9">
      <c r="A988" s="9" t="s">
        <v>38</v>
      </c>
      <c r="B988">
        <v>8.3800000000000008</v>
      </c>
      <c r="C988" s="9">
        <v>211</v>
      </c>
      <c r="D988">
        <f t="shared" si="90"/>
        <v>25.178997613365151</v>
      </c>
      <c r="E988" s="6">
        <f t="shared" si="91"/>
        <v>8.3659148048541342E-5</v>
      </c>
      <c r="F988" s="7">
        <f t="shared" si="94"/>
        <v>0.98769219301553102</v>
      </c>
      <c r="G988" s="6">
        <f t="shared" si="92"/>
        <v>7.2802144101332257E-4</v>
      </c>
      <c r="H988" s="7">
        <f t="shared" si="95"/>
        <v>0.82750409403465486</v>
      </c>
      <c r="I988">
        <f t="shared" si="93"/>
        <v>1.5183459985366188E-3</v>
      </c>
    </row>
    <row r="989" spans="1:9">
      <c r="A989" s="9" t="s">
        <v>736</v>
      </c>
      <c r="B989">
        <v>19.579999999999998</v>
      </c>
      <c r="C989" s="9">
        <v>493</v>
      </c>
      <c r="D989">
        <f t="shared" si="90"/>
        <v>25.178753830439227</v>
      </c>
      <c r="E989" s="6">
        <f t="shared" si="91"/>
        <v>1.9546900468213688E-4</v>
      </c>
      <c r="F989" s="7">
        <f t="shared" si="94"/>
        <v>0.98788766202021316</v>
      </c>
      <c r="G989" s="6">
        <f t="shared" si="92"/>
        <v>1.7010333908163309E-3</v>
      </c>
      <c r="H989" s="7">
        <f t="shared" si="95"/>
        <v>0.82920512742547114</v>
      </c>
      <c r="I989">
        <f t="shared" si="93"/>
        <v>2.4040965742022635E-4</v>
      </c>
    </row>
    <row r="990" spans="1:9">
      <c r="A990" s="9" t="s">
        <v>26</v>
      </c>
      <c r="B990">
        <v>3.1</v>
      </c>
      <c r="C990" s="9">
        <v>78</v>
      </c>
      <c r="D990">
        <f t="shared" si="90"/>
        <v>25.161290322580644</v>
      </c>
      <c r="E990" s="6">
        <f t="shared" si="91"/>
        <v>3.092613055822855E-5</v>
      </c>
      <c r="F990" s="7">
        <f t="shared" si="94"/>
        <v>0.98791858815077138</v>
      </c>
      <c r="G990" s="6">
        <f t="shared" si="92"/>
        <v>2.6931580753476129E-4</v>
      </c>
      <c r="H990" s="7">
        <f t="shared" si="95"/>
        <v>0.8294744432330059</v>
      </c>
      <c r="I990">
        <f t="shared" si="93"/>
        <v>2.6781790694418994E-4</v>
      </c>
    </row>
    <row r="991" spans="1:9">
      <c r="A991" s="9" t="s">
        <v>79</v>
      </c>
      <c r="B991">
        <v>3.45</v>
      </c>
      <c r="C991" s="9">
        <v>86</v>
      </c>
      <c r="D991">
        <f t="shared" si="90"/>
        <v>24.927536231884055</v>
      </c>
      <c r="E991" s="6">
        <f t="shared" si="91"/>
        <v>3.4098041384713532E-5</v>
      </c>
      <c r="F991" s="7">
        <f t="shared" si="94"/>
        <v>0.98795268619215615</v>
      </c>
      <c r="G991" s="6">
        <f t="shared" si="92"/>
        <v>2.9972243096610535E-4</v>
      </c>
      <c r="H991" s="7">
        <f t="shared" si="95"/>
        <v>0.829774165663972</v>
      </c>
      <c r="I991">
        <f t="shared" si="93"/>
        <v>9.0932488942674361E-4</v>
      </c>
    </row>
    <row r="992" spans="1:9">
      <c r="A992" s="9" t="s">
        <v>115</v>
      </c>
      <c r="B992">
        <v>11.71</v>
      </c>
      <c r="C992" s="9">
        <v>291</v>
      </c>
      <c r="D992">
        <f t="shared" si="90"/>
        <v>24.85055508112724</v>
      </c>
      <c r="E992" s="6">
        <f t="shared" si="91"/>
        <v>1.1537825631339113E-4</v>
      </c>
      <c r="F992" s="7">
        <f t="shared" si="94"/>
        <v>0.98806806444846951</v>
      </c>
      <c r="G992" s="6">
        <f t="shared" si="92"/>
        <v>1.0173187439458241E-3</v>
      </c>
      <c r="H992" s="7">
        <f t="shared" si="95"/>
        <v>0.83079148440791784</v>
      </c>
      <c r="I992">
        <f t="shared" si="93"/>
        <v>1.9105175669740238E-3</v>
      </c>
    </row>
    <row r="993" spans="1:9">
      <c r="A993" s="9" t="s">
        <v>996</v>
      </c>
      <c r="B993">
        <v>24.59</v>
      </c>
      <c r="C993" s="9">
        <v>608</v>
      </c>
      <c r="D993">
        <f t="shared" si="90"/>
        <v>24.725498169987802</v>
      </c>
      <c r="E993" s="6">
        <f t="shared" si="91"/>
        <v>2.4106522281285844E-4</v>
      </c>
      <c r="F993" s="7">
        <f t="shared" si="94"/>
        <v>0.98830912967128237</v>
      </c>
      <c r="G993" s="6">
        <f t="shared" si="92"/>
        <v>2.1362824862192838E-3</v>
      </c>
      <c r="H993" s="7">
        <f t="shared" si="95"/>
        <v>0.83292776689413717</v>
      </c>
      <c r="I993">
        <f t="shared" si="93"/>
        <v>2.0301932286915791E-3</v>
      </c>
    </row>
    <row r="994" spans="1:9">
      <c r="A994" s="9" t="s">
        <v>535</v>
      </c>
      <c r="B994">
        <v>26.13</v>
      </c>
      <c r="C994" s="9">
        <v>646</v>
      </c>
      <c r="D994">
        <f t="shared" si="90"/>
        <v>24.72254114045159</v>
      </c>
      <c r="E994" s="6">
        <f t="shared" si="91"/>
        <v>2.5613179923866211E-4</v>
      </c>
      <c r="F994" s="7">
        <f t="shared" si="94"/>
        <v>0.98856526147052104</v>
      </c>
      <c r="G994" s="6">
        <f t="shared" si="92"/>
        <v>2.2700716293171976E-3</v>
      </c>
      <c r="H994" s="7">
        <f t="shared" si="95"/>
        <v>0.83519783852345442</v>
      </c>
      <c r="I994">
        <f t="shared" si="93"/>
        <v>1.1414100744990829E-3</v>
      </c>
    </row>
    <row r="995" spans="1:9">
      <c r="A995" s="9" t="s">
        <v>742</v>
      </c>
      <c r="B995">
        <v>14.69</v>
      </c>
      <c r="C995" s="9">
        <v>363</v>
      </c>
      <c r="D995">
        <f t="shared" si="90"/>
        <v>24.710687542545951</v>
      </c>
      <c r="E995" s="6">
        <f t="shared" si="91"/>
        <v>1.4392545375175594E-4</v>
      </c>
      <c r="F995" s="7">
        <f t="shared" si="94"/>
        <v>0.98870918692427279</v>
      </c>
      <c r="G995" s="6">
        <f t="shared" si="92"/>
        <v>1.2762094234469816E-3</v>
      </c>
      <c r="H995" s="7">
        <f t="shared" si="95"/>
        <v>0.83647404794690139</v>
      </c>
      <c r="I995">
        <f t="shared" si="93"/>
        <v>8.0424789448341194E-4</v>
      </c>
    </row>
    <row r="996" spans="1:9">
      <c r="A996" s="9" t="s">
        <v>1003</v>
      </c>
      <c r="B996">
        <v>10.34</v>
      </c>
      <c r="C996" s="9">
        <v>253</v>
      </c>
      <c r="D996">
        <f t="shared" si="90"/>
        <v>24.468085106382979</v>
      </c>
      <c r="E996" s="6">
        <f t="shared" si="91"/>
        <v>1.0031167988758748E-4</v>
      </c>
      <c r="F996" s="7">
        <f t="shared" si="94"/>
        <v>0.98880949860416034</v>
      </c>
      <c r="G996" s="6">
        <f t="shared" si="92"/>
        <v>8.9829853222884895E-4</v>
      </c>
      <c r="H996" s="7">
        <f t="shared" si="95"/>
        <v>0.83737234647913028</v>
      </c>
      <c r="I996">
        <f t="shared" si="93"/>
        <v>6.604030997841015E-4</v>
      </c>
    </row>
    <row r="997" spans="1:9">
      <c r="A997" s="9" t="s">
        <v>466</v>
      </c>
      <c r="B997">
        <v>8.48</v>
      </c>
      <c r="C997" s="9">
        <v>205</v>
      </c>
      <c r="D997">
        <f t="shared" si="90"/>
        <v>24.174528301886792</v>
      </c>
      <c r="E997" s="6">
        <f t="shared" si="91"/>
        <v>8.1280214928677606E-5</v>
      </c>
      <c r="F997" s="7">
        <f t="shared" si="94"/>
        <v>0.98889077881908904</v>
      </c>
      <c r="G997" s="6">
        <f t="shared" si="92"/>
        <v>7.3670904770799218E-4</v>
      </c>
      <c r="H997" s="7">
        <f t="shared" si="95"/>
        <v>0.83810905552683823</v>
      </c>
      <c r="I997">
        <f t="shared" si="93"/>
        <v>2.2984391365116208E-3</v>
      </c>
    </row>
    <row r="998" spans="1:9">
      <c r="A998" s="9" t="s">
        <v>470</v>
      </c>
      <c r="B998">
        <v>29.5</v>
      </c>
      <c r="C998" s="9">
        <v>710</v>
      </c>
      <c r="D998">
        <f t="shared" si="90"/>
        <v>24.067796610169491</v>
      </c>
      <c r="E998" s="6">
        <f t="shared" si="91"/>
        <v>2.8150708585054197E-4</v>
      </c>
      <c r="F998" s="7">
        <f t="shared" si="94"/>
        <v>0.98917228590493955</v>
      </c>
      <c r="G998" s="6">
        <f t="shared" si="92"/>
        <v>2.562843974927567E-3</v>
      </c>
      <c r="H998" s="7">
        <f t="shared" si="95"/>
        <v>0.8406718995017658</v>
      </c>
      <c r="I998">
        <f t="shared" si="93"/>
        <v>5.5400346447220805E-4</v>
      </c>
    </row>
    <row r="999" spans="1:9">
      <c r="A999" s="9" t="s">
        <v>69</v>
      </c>
      <c r="B999">
        <v>7.11</v>
      </c>
      <c r="C999" s="9">
        <v>171</v>
      </c>
      <c r="D999">
        <f t="shared" si="90"/>
        <v>24.050632911392405</v>
      </c>
      <c r="E999" s="6">
        <f t="shared" si="91"/>
        <v>6.7799593916116434E-5</v>
      </c>
      <c r="F999" s="7">
        <f t="shared" si="94"/>
        <v>0.98924008549885567</v>
      </c>
      <c r="G999" s="6">
        <f t="shared" si="92"/>
        <v>6.1768883599101711E-4</v>
      </c>
      <c r="H999" s="7">
        <f t="shared" si="95"/>
        <v>0.8412895883377568</v>
      </c>
      <c r="I999">
        <f t="shared" si="93"/>
        <v>4.9106226016160104E-4</v>
      </c>
    </row>
    <row r="1000" spans="1:9">
      <c r="A1000" s="9" t="s">
        <v>1076</v>
      </c>
      <c r="B1000">
        <v>6.3</v>
      </c>
      <c r="C1000" s="9">
        <v>151</v>
      </c>
      <c r="D1000">
        <f t="shared" si="90"/>
        <v>23.968253968253968</v>
      </c>
      <c r="E1000" s="6">
        <f t="shared" si="91"/>
        <v>5.9869816849903994E-5</v>
      </c>
      <c r="F1000" s="7">
        <f t="shared" si="94"/>
        <v>0.98929995531570558</v>
      </c>
      <c r="G1000" s="6">
        <f t="shared" si="92"/>
        <v>5.4731922176419229E-4</v>
      </c>
      <c r="H1000" s="7">
        <f t="shared" si="95"/>
        <v>0.84183690755952101</v>
      </c>
      <c r="I1000">
        <f t="shared" si="93"/>
        <v>5.9640909410707543E-4</v>
      </c>
    </row>
    <row r="1001" spans="1:9">
      <c r="A1001" s="9" t="s">
        <v>671</v>
      </c>
      <c r="B1001">
        <v>7.65</v>
      </c>
      <c r="C1001" s="9">
        <v>183</v>
      </c>
      <c r="D1001">
        <f t="shared" si="90"/>
        <v>23.921568627450981</v>
      </c>
      <c r="E1001" s="6">
        <f t="shared" si="91"/>
        <v>7.2557460155843906E-5</v>
      </c>
      <c r="F1001" s="7">
        <f t="shared" si="94"/>
        <v>0.98937251277586147</v>
      </c>
      <c r="G1001" s="6">
        <f t="shared" si="92"/>
        <v>6.646019121422335E-4</v>
      </c>
      <c r="H1001" s="7">
        <f t="shared" si="95"/>
        <v>0.84250150947166325</v>
      </c>
      <c r="I1001">
        <f t="shared" si="93"/>
        <v>3.8294524442050726E-4</v>
      </c>
    </row>
    <row r="1002" spans="1:9">
      <c r="A1002" s="9" t="s">
        <v>441</v>
      </c>
      <c r="B1002">
        <v>4.91</v>
      </c>
      <c r="C1002" s="9">
        <v>117</v>
      </c>
      <c r="D1002">
        <f t="shared" si="90"/>
        <v>23.828920570264764</v>
      </c>
      <c r="E1002" s="6">
        <f t="shared" si="91"/>
        <v>4.6389195837342829E-5</v>
      </c>
      <c r="F1002" s="7">
        <f t="shared" si="94"/>
        <v>0.98941890197169879</v>
      </c>
      <c r="G1002" s="6">
        <f t="shared" si="92"/>
        <v>4.265614887082832E-4</v>
      </c>
      <c r="H1002" s="7">
        <f t="shared" si="95"/>
        <v>0.84292807096037148</v>
      </c>
      <c r="I1002">
        <f t="shared" si="93"/>
        <v>6.860444625834683E-4</v>
      </c>
    </row>
    <row r="1003" spans="1:9">
      <c r="A1003" s="9" t="s">
        <v>583</v>
      </c>
      <c r="B1003">
        <v>8.7899999999999991</v>
      </c>
      <c r="C1003" s="9">
        <v>208</v>
      </c>
      <c r="D1003">
        <f t="shared" si="90"/>
        <v>23.663253697383393</v>
      </c>
      <c r="E1003" s="6">
        <f t="shared" si="91"/>
        <v>8.2469681488609467E-5</v>
      </c>
      <c r="F1003" s="7">
        <f t="shared" si="94"/>
        <v>0.98950137165318741</v>
      </c>
      <c r="G1003" s="6">
        <f t="shared" si="92"/>
        <v>7.636406284614682E-4</v>
      </c>
      <c r="H1003" s="7">
        <f t="shared" si="95"/>
        <v>0.84369171158883294</v>
      </c>
      <c r="I1003">
        <f t="shared" si="93"/>
        <v>1.2582895061263866E-3</v>
      </c>
    </row>
    <row r="1004" spans="1:9">
      <c r="A1004" s="9" t="s">
        <v>456</v>
      </c>
      <c r="B1004">
        <v>16.12</v>
      </c>
      <c r="C1004" s="9">
        <v>381</v>
      </c>
      <c r="D1004">
        <f t="shared" si="90"/>
        <v>23.635235732009924</v>
      </c>
      <c r="E1004" s="6">
        <f t="shared" si="91"/>
        <v>1.5106225311134716E-4</v>
      </c>
      <c r="F1004" s="7">
        <f t="shared" si="94"/>
        <v>0.98965243390629876</v>
      </c>
      <c r="G1004" s="6">
        <f t="shared" si="92"/>
        <v>1.4004421991807589E-3</v>
      </c>
      <c r="H1004" s="7">
        <f t="shared" si="95"/>
        <v>0.84509215378801372</v>
      </c>
      <c r="I1004">
        <f t="shared" si="93"/>
        <v>1.2515567749842305E-3</v>
      </c>
    </row>
    <row r="1005" spans="1:9">
      <c r="A1005" s="9" t="s">
        <v>1077</v>
      </c>
      <c r="B1005">
        <v>16.03</v>
      </c>
      <c r="C1005" s="9">
        <v>378</v>
      </c>
      <c r="D1005">
        <f t="shared" si="90"/>
        <v>23.580786026200872</v>
      </c>
      <c r="E1005" s="6">
        <f t="shared" si="91"/>
        <v>1.4987278655141529E-4</v>
      </c>
      <c r="F1005" s="7">
        <f t="shared" si="94"/>
        <v>0.98980230669285019</v>
      </c>
      <c r="G1005" s="6">
        <f t="shared" si="92"/>
        <v>1.3926233531555562E-3</v>
      </c>
      <c r="H1005" s="7">
        <f t="shared" si="95"/>
        <v>0.84648477714116932</v>
      </c>
      <c r="I1005">
        <f t="shared" si="93"/>
        <v>2.3189716593263743E-4</v>
      </c>
    </row>
    <row r="1006" spans="1:9">
      <c r="A1006" s="9" t="s">
        <v>998</v>
      </c>
      <c r="B1006">
        <v>2.97</v>
      </c>
      <c r="C1006" s="9">
        <v>70</v>
      </c>
      <c r="D1006">
        <f t="shared" si="90"/>
        <v>23.569023569023567</v>
      </c>
      <c r="E1006" s="6">
        <f t="shared" si="91"/>
        <v>2.7754219731743572E-5</v>
      </c>
      <c r="F1006" s="7">
        <f t="shared" si="94"/>
        <v>0.98983006091258197</v>
      </c>
      <c r="G1006" s="6">
        <f t="shared" si="92"/>
        <v>2.5802191883169068E-4</v>
      </c>
      <c r="H1006" s="7">
        <f t="shared" si="95"/>
        <v>0.84674279906000105</v>
      </c>
      <c r="I1006">
        <f t="shared" si="93"/>
        <v>2.4913690490557805E-4</v>
      </c>
    </row>
    <row r="1007" spans="1:9">
      <c r="A1007" s="9" t="s">
        <v>990</v>
      </c>
      <c r="B1007">
        <v>3.19</v>
      </c>
      <c r="C1007" s="9">
        <v>75</v>
      </c>
      <c r="D1007">
        <f t="shared" si="90"/>
        <v>23.510971786833856</v>
      </c>
      <c r="E1007" s="6">
        <f t="shared" si="91"/>
        <v>2.9736663998296685E-5</v>
      </c>
      <c r="F1007" s="7">
        <f t="shared" si="94"/>
        <v>0.98985979757658027</v>
      </c>
      <c r="G1007" s="6">
        <f t="shared" si="92"/>
        <v>2.7713465355996402E-4</v>
      </c>
      <c r="H1007" s="7">
        <f t="shared" si="95"/>
        <v>0.84701993371356099</v>
      </c>
      <c r="I1007">
        <f t="shared" si="93"/>
        <v>8.4912935970415937E-4</v>
      </c>
    </row>
    <row r="1008" spans="1:9">
      <c r="A1008" s="9" t="s">
        <v>135</v>
      </c>
      <c r="B1008">
        <v>10.87</v>
      </c>
      <c r="C1008" s="9">
        <v>255</v>
      </c>
      <c r="D1008">
        <f t="shared" si="90"/>
        <v>23.4590616375345</v>
      </c>
      <c r="E1008" s="6">
        <f t="shared" si="91"/>
        <v>1.0110465759420873E-4</v>
      </c>
      <c r="F1008" s="7">
        <f t="shared" si="94"/>
        <v>0.98996090223417443</v>
      </c>
      <c r="G1008" s="6">
        <f t="shared" si="92"/>
        <v>9.4434284771059836E-4</v>
      </c>
      <c r="H1008" s="7">
        <f t="shared" si="95"/>
        <v>0.8479642765612716</v>
      </c>
      <c r="I1008">
        <f t="shared" si="93"/>
        <v>7.0806782984944583E-4</v>
      </c>
    </row>
    <row r="1009" spans="1:9">
      <c r="A1009" s="9" t="s">
        <v>1045</v>
      </c>
      <c r="B1009">
        <v>9.0500000000000007</v>
      </c>
      <c r="C1009" s="9">
        <v>209</v>
      </c>
      <c r="D1009">
        <f t="shared" si="90"/>
        <v>23.093922651933699</v>
      </c>
      <c r="E1009" s="6">
        <f t="shared" si="91"/>
        <v>8.2866170341920097E-5</v>
      </c>
      <c r="F1009" s="7">
        <f t="shared" si="94"/>
        <v>0.99004376840451636</v>
      </c>
      <c r="G1009" s="6">
        <f t="shared" si="92"/>
        <v>7.8622840586760963E-4</v>
      </c>
      <c r="H1009" s="7">
        <f t="shared" si="95"/>
        <v>0.84875050496713922</v>
      </c>
      <c r="I1009">
        <f t="shared" si="93"/>
        <v>4.1394331108024485E-4</v>
      </c>
    </row>
    <row r="1010" spans="1:9">
      <c r="A1010" s="9" t="s">
        <v>34</v>
      </c>
      <c r="B1010">
        <v>5.29</v>
      </c>
      <c r="C1010" s="9">
        <v>122</v>
      </c>
      <c r="D1010">
        <f t="shared" si="90"/>
        <v>23.062381852551983</v>
      </c>
      <c r="E1010" s="6">
        <f t="shared" si="91"/>
        <v>4.8371640103895942E-5</v>
      </c>
      <c r="F1010" s="7">
        <f t="shared" si="94"/>
        <v>0.99009214004462021</v>
      </c>
      <c r="G1010" s="6">
        <f t="shared" si="92"/>
        <v>4.5957439414802815E-4</v>
      </c>
      <c r="H1010" s="7">
        <f t="shared" si="95"/>
        <v>0.84921007936128723</v>
      </c>
      <c r="I1010">
        <f t="shared" si="93"/>
        <v>1.8674757419684385E-3</v>
      </c>
    </row>
    <row r="1011" spans="1:9">
      <c r="A1011" s="9" t="s">
        <v>85</v>
      </c>
      <c r="B1011">
        <v>23.86</v>
      </c>
      <c r="C1011" s="9">
        <v>549</v>
      </c>
      <c r="D1011">
        <f t="shared" si="90"/>
        <v>23.009220452640402</v>
      </c>
      <c r="E1011" s="6">
        <f t="shared" si="91"/>
        <v>2.1767238046753172E-4</v>
      </c>
      <c r="F1011" s="7">
        <f t="shared" si="94"/>
        <v>0.99030981242508775</v>
      </c>
      <c r="G1011" s="6">
        <f t="shared" si="92"/>
        <v>2.072862957348195E-3</v>
      </c>
      <c r="H1011" s="7">
        <f t="shared" si="95"/>
        <v>0.85128294231863544</v>
      </c>
      <c r="I1011">
        <f t="shared" si="93"/>
        <v>1.5164368340864209E-3</v>
      </c>
    </row>
    <row r="1012" spans="1:9">
      <c r="A1012" s="9" t="s">
        <v>533</v>
      </c>
      <c r="B1012">
        <v>19.36</v>
      </c>
      <c r="C1012" s="9">
        <v>442</v>
      </c>
      <c r="D1012">
        <f t="shared" si="90"/>
        <v>22.830578512396695</v>
      </c>
      <c r="E1012" s="6">
        <f t="shared" si="91"/>
        <v>1.7524807316329511E-4</v>
      </c>
      <c r="F1012" s="7">
        <f t="shared" si="94"/>
        <v>0.99048506049825102</v>
      </c>
      <c r="G1012" s="6">
        <f t="shared" si="92"/>
        <v>1.6819206560880575E-3</v>
      </c>
      <c r="H1012" s="7">
        <f t="shared" si="95"/>
        <v>0.85296486297472351</v>
      </c>
      <c r="I1012">
        <f t="shared" si="93"/>
        <v>2.4956704621816872E-3</v>
      </c>
    </row>
    <row r="1013" spans="1:9">
      <c r="A1013" s="9" t="s">
        <v>76</v>
      </c>
      <c r="B1013">
        <v>31.86</v>
      </c>
      <c r="C1013" s="9">
        <v>727</v>
      </c>
      <c r="D1013">
        <f t="shared" si="90"/>
        <v>22.818581293157564</v>
      </c>
      <c r="E1013" s="6">
        <f t="shared" si="91"/>
        <v>2.8824739635682252E-4</v>
      </c>
      <c r="F1013" s="7">
        <f t="shared" si="94"/>
        <v>0.99077330789460782</v>
      </c>
      <c r="G1013" s="6">
        <f t="shared" si="92"/>
        <v>2.7678714929217723E-3</v>
      </c>
      <c r="H1013" s="7">
        <f t="shared" si="95"/>
        <v>0.85573273446764531</v>
      </c>
      <c r="I1013">
        <f t="shared" si="93"/>
        <v>5.1547685893038597E-4</v>
      </c>
    </row>
    <row r="1014" spans="1:9">
      <c r="A1014" s="9" t="s">
        <v>792</v>
      </c>
      <c r="B1014">
        <v>6.58</v>
      </c>
      <c r="C1014" s="9">
        <v>150</v>
      </c>
      <c r="D1014">
        <f t="shared" si="90"/>
        <v>22.796352583586625</v>
      </c>
      <c r="E1014" s="6">
        <f t="shared" si="91"/>
        <v>5.9473327996593371E-5</v>
      </c>
      <c r="F1014" s="7">
        <f t="shared" si="94"/>
        <v>0.99083278122260443</v>
      </c>
      <c r="G1014" s="6">
        <f t="shared" si="92"/>
        <v>5.7164452050926758E-4</v>
      </c>
      <c r="H1014" s="7">
        <f t="shared" si="95"/>
        <v>0.85630437898815459</v>
      </c>
      <c r="I1014">
        <f t="shared" si="93"/>
        <v>1.2002495308111039E-3</v>
      </c>
    </row>
    <row r="1015" spans="1:9">
      <c r="A1015" s="9" t="s">
        <v>842</v>
      </c>
      <c r="B1015">
        <v>15.32</v>
      </c>
      <c r="C1015" s="9">
        <v>349</v>
      </c>
      <c r="D1015">
        <f t="shared" si="90"/>
        <v>22.780678851174933</v>
      </c>
      <c r="E1015" s="6">
        <f t="shared" si="91"/>
        <v>1.3837460980540723E-4</v>
      </c>
      <c r="F1015" s="7">
        <f t="shared" si="94"/>
        <v>0.9909711558324098</v>
      </c>
      <c r="G1015" s="6">
        <f t="shared" si="92"/>
        <v>1.330941345623401E-3</v>
      </c>
      <c r="H1015" s="7">
        <f t="shared" si="95"/>
        <v>0.85763532033377798</v>
      </c>
      <c r="I1015">
        <f t="shared" si="93"/>
        <v>5.7943033409224576E-4</v>
      </c>
    </row>
    <row r="1016" spans="1:9">
      <c r="A1016" s="9" t="s">
        <v>83</v>
      </c>
      <c r="B1016">
        <v>7.39</v>
      </c>
      <c r="C1016" s="9">
        <v>167</v>
      </c>
      <c r="D1016">
        <f t="shared" si="90"/>
        <v>22.598105548037889</v>
      </c>
      <c r="E1016" s="6">
        <f t="shared" si="91"/>
        <v>6.6213638502873943E-5</v>
      </c>
      <c r="F1016" s="7">
        <f t="shared" si="94"/>
        <v>0.9910373694709127</v>
      </c>
      <c r="G1016" s="6">
        <f t="shared" si="92"/>
        <v>6.4201413473609218E-4</v>
      </c>
      <c r="H1016" s="7">
        <f t="shared" si="95"/>
        <v>0.85827733446851406</v>
      </c>
      <c r="I1016">
        <f t="shared" si="93"/>
        <v>7.1062203662508594E-4</v>
      </c>
    </row>
    <row r="1017" spans="1:9">
      <c r="A1017" s="9" t="s">
        <v>731</v>
      </c>
      <c r="B1017">
        <v>9.06</v>
      </c>
      <c r="C1017" s="9">
        <v>204</v>
      </c>
      <c r="D1017">
        <f t="shared" si="90"/>
        <v>22.516556291390728</v>
      </c>
      <c r="E1017" s="6">
        <f t="shared" si="91"/>
        <v>8.0883726075366976E-5</v>
      </c>
      <c r="F1017" s="7">
        <f t="shared" si="94"/>
        <v>0.9911182531969881</v>
      </c>
      <c r="G1017" s="6">
        <f t="shared" si="92"/>
        <v>7.8709716653707661E-4</v>
      </c>
      <c r="H1017" s="7">
        <f t="shared" si="95"/>
        <v>0.8590644316350512</v>
      </c>
      <c r="I1017">
        <f t="shared" si="93"/>
        <v>1.2864281788026455E-3</v>
      </c>
    </row>
    <row r="1018" spans="1:9">
      <c r="A1018" s="9" t="s">
        <v>560</v>
      </c>
      <c r="B1018">
        <v>16.399999999999999</v>
      </c>
      <c r="C1018" s="9">
        <v>369</v>
      </c>
      <c r="D1018">
        <f t="shared" si="90"/>
        <v>22.500000000000004</v>
      </c>
      <c r="E1018" s="6">
        <f t="shared" si="91"/>
        <v>1.4630438687161969E-4</v>
      </c>
      <c r="F1018" s="7">
        <f t="shared" si="94"/>
        <v>0.99126455758385967</v>
      </c>
      <c r="G1018" s="6">
        <f t="shared" si="92"/>
        <v>1.4247674979258338E-3</v>
      </c>
      <c r="H1018" s="7">
        <f t="shared" si="95"/>
        <v>0.86048919913297706</v>
      </c>
      <c r="I1018">
        <f t="shared" si="93"/>
        <v>5.6459452388246678E-4</v>
      </c>
    </row>
    <row r="1019" spans="1:9">
      <c r="A1019" s="9" t="s">
        <v>981</v>
      </c>
      <c r="B1019">
        <v>7.19</v>
      </c>
      <c r="C1019" s="9">
        <v>160</v>
      </c>
      <c r="D1019">
        <f t="shared" si="90"/>
        <v>22.253129346314324</v>
      </c>
      <c r="E1019" s="6">
        <f t="shared" si="91"/>
        <v>6.3438216529699591E-5</v>
      </c>
      <c r="F1019" s="7">
        <f t="shared" si="94"/>
        <v>0.99132799580038933</v>
      </c>
      <c r="G1019" s="6">
        <f t="shared" si="92"/>
        <v>6.2463892134675286E-4</v>
      </c>
      <c r="H1019" s="7">
        <f t="shared" si="95"/>
        <v>0.86111383805432384</v>
      </c>
      <c r="I1019">
        <f t="shared" si="93"/>
        <v>8.7955989857124717E-4</v>
      </c>
    </row>
    <row r="1020" spans="1:9">
      <c r="A1020" s="9" t="s">
        <v>131</v>
      </c>
      <c r="B1020">
        <v>11.2</v>
      </c>
      <c r="C1020" s="9">
        <v>249</v>
      </c>
      <c r="D1020">
        <f t="shared" si="90"/>
        <v>22.232142857142858</v>
      </c>
      <c r="E1020" s="6">
        <f t="shared" si="91"/>
        <v>9.8725724474344991E-5</v>
      </c>
      <c r="F1020" s="7">
        <f t="shared" si="94"/>
        <v>0.99142672152486366</v>
      </c>
      <c r="G1020" s="6">
        <f t="shared" si="92"/>
        <v>9.7301194980300846E-4</v>
      </c>
      <c r="H1020" s="7">
        <f t="shared" si="95"/>
        <v>0.86208685000412688</v>
      </c>
      <c r="I1020">
        <f t="shared" si="93"/>
        <v>3.4185740455405789E-4</v>
      </c>
    </row>
    <row r="1021" spans="1:9">
      <c r="A1021" s="9" t="s">
        <v>419</v>
      </c>
      <c r="B1021">
        <v>4.3499999999999996</v>
      </c>
      <c r="C1021" s="9">
        <v>96</v>
      </c>
      <c r="D1021">
        <f t="shared" si="90"/>
        <v>22.068965517241381</v>
      </c>
      <c r="E1021" s="6">
        <f t="shared" si="91"/>
        <v>3.8062929917819759E-5</v>
      </c>
      <c r="F1021" s="7">
        <f t="shared" si="94"/>
        <v>0.99146478445478148</v>
      </c>
      <c r="G1021" s="6">
        <f t="shared" si="92"/>
        <v>3.7791089121813273E-4</v>
      </c>
      <c r="H1021" s="7">
        <f t="shared" si="95"/>
        <v>0.86246476089534496</v>
      </c>
      <c r="I1021">
        <f t="shared" si="93"/>
        <v>1.0135004722243712E-3</v>
      </c>
    </row>
    <row r="1022" spans="1:9">
      <c r="A1022" s="9" t="s">
        <v>485</v>
      </c>
      <c r="B1022">
        <v>12.89</v>
      </c>
      <c r="C1022" s="9">
        <v>283</v>
      </c>
      <c r="D1022">
        <f t="shared" si="90"/>
        <v>21.955003878975948</v>
      </c>
      <c r="E1022" s="6">
        <f t="shared" si="91"/>
        <v>1.1220634548690615E-4</v>
      </c>
      <c r="F1022" s="7">
        <f t="shared" si="94"/>
        <v>0.9915769908002684</v>
      </c>
      <c r="G1022" s="6">
        <f t="shared" si="92"/>
        <v>1.1198325029429267E-3</v>
      </c>
      <c r="H1022" s="7">
        <f t="shared" si="95"/>
        <v>0.86358459339828786</v>
      </c>
      <c r="I1022">
        <f t="shared" si="93"/>
        <v>9.4626439975720178E-4</v>
      </c>
    </row>
    <row r="1023" spans="1:9">
      <c r="A1023" s="9" t="s">
        <v>506</v>
      </c>
      <c r="B1023">
        <v>12.03</v>
      </c>
      <c r="C1023" s="9">
        <v>263</v>
      </c>
      <c r="D1023">
        <f t="shared" si="90"/>
        <v>21.862011637572735</v>
      </c>
      <c r="E1023" s="6">
        <f t="shared" si="91"/>
        <v>1.0427656842069371E-4</v>
      </c>
      <c r="F1023" s="7">
        <f t="shared" si="94"/>
        <v>0.99168126736868911</v>
      </c>
      <c r="G1023" s="6">
        <f t="shared" si="92"/>
        <v>1.0451190853687671E-3</v>
      </c>
      <c r="H1023" s="7">
        <f t="shared" si="95"/>
        <v>0.86462971248365661</v>
      </c>
      <c r="I1023">
        <f t="shared" si="93"/>
        <v>1.8411526332129391E-4</v>
      </c>
    </row>
    <row r="1024" spans="1:9">
      <c r="A1024" s="9" t="s">
        <v>291</v>
      </c>
      <c r="B1024">
        <v>2.34</v>
      </c>
      <c r="C1024" s="9">
        <v>51</v>
      </c>
      <c r="D1024">
        <f t="shared" si="90"/>
        <v>21.794871794871796</v>
      </c>
      <c r="E1024" s="6">
        <f t="shared" si="91"/>
        <v>2.0220931518841744E-5</v>
      </c>
      <c r="F1024" s="7">
        <f t="shared" si="94"/>
        <v>0.99170148830020799</v>
      </c>
      <c r="G1024" s="6">
        <f t="shared" si="92"/>
        <v>2.0328999665527141E-4</v>
      </c>
      <c r="H1024" s="7">
        <f t="shared" si="95"/>
        <v>0.86483300248031192</v>
      </c>
      <c r="I1024">
        <f t="shared" si="93"/>
        <v>1.285870673585765E-3</v>
      </c>
    </row>
    <row r="1025" spans="1:9">
      <c r="A1025" s="9" t="s">
        <v>612</v>
      </c>
      <c r="B1025">
        <v>16.329999999999998</v>
      </c>
      <c r="C1025" s="9">
        <v>353</v>
      </c>
      <c r="D1025">
        <f t="shared" si="90"/>
        <v>21.616656460502146</v>
      </c>
      <c r="E1025" s="6">
        <f t="shared" si="91"/>
        <v>1.3996056521864972E-4</v>
      </c>
      <c r="F1025" s="7">
        <f t="shared" si="94"/>
        <v>0.99184144886542669</v>
      </c>
      <c r="G1025" s="6">
        <f t="shared" si="92"/>
        <v>1.418686173239565E-3</v>
      </c>
      <c r="H1025" s="7">
        <f t="shared" si="95"/>
        <v>0.86625168865355151</v>
      </c>
      <c r="I1025">
        <f t="shared" si="93"/>
        <v>3.6460861156795144E-4</v>
      </c>
    </row>
    <row r="1026" spans="1:9">
      <c r="A1026" s="9" t="s">
        <v>25</v>
      </c>
      <c r="B1026">
        <v>4.63</v>
      </c>
      <c r="C1026" s="9">
        <v>100</v>
      </c>
      <c r="D1026">
        <f t="shared" ref="D1026:D1089" si="96">C1026/B1026</f>
        <v>21.598272138228943</v>
      </c>
      <c r="E1026" s="6">
        <f t="shared" si="91"/>
        <v>3.9648885331062243E-5</v>
      </c>
      <c r="F1026" s="7">
        <f t="shared" si="94"/>
        <v>0.99188109775075772</v>
      </c>
      <c r="G1026" s="6">
        <f t="shared" si="92"/>
        <v>4.0223618996320797E-4</v>
      </c>
      <c r="H1026" s="7">
        <f t="shared" si="95"/>
        <v>0.86665392484351467</v>
      </c>
      <c r="I1026">
        <f t="shared" si="93"/>
        <v>8.3644447409636502E-4</v>
      </c>
    </row>
    <row r="1027" spans="1:9">
      <c r="A1027" s="9" t="s">
        <v>685</v>
      </c>
      <c r="B1027">
        <v>10.62</v>
      </c>
      <c r="C1027" s="9">
        <v>229</v>
      </c>
      <c r="D1027">
        <f t="shared" si="96"/>
        <v>21.563088512241055</v>
      </c>
      <c r="E1027" s="6">
        <f t="shared" ref="E1027:E1090" si="97">C1027/2522139</f>
        <v>9.0795947408132537E-5</v>
      </c>
      <c r="F1027" s="7">
        <f t="shared" si="94"/>
        <v>0.99197189369816585</v>
      </c>
      <c r="G1027" s="6">
        <f t="shared" ref="G1027:G1090" si="98">B1027/11510.65</f>
        <v>9.2262383097392413E-4</v>
      </c>
      <c r="H1027" s="7">
        <f t="shared" si="95"/>
        <v>0.86757654867448863</v>
      </c>
      <c r="I1027">
        <f t="shared" ref="I1027:I1090" si="99">F1027*H1028-F1028*H1027</f>
        <v>7.9627720834707372E-4</v>
      </c>
    </row>
    <row r="1028" spans="1:9">
      <c r="A1028" s="9" t="s">
        <v>23</v>
      </c>
      <c r="B1028">
        <v>10.11</v>
      </c>
      <c r="C1028" s="9">
        <v>218</v>
      </c>
      <c r="D1028">
        <f t="shared" si="96"/>
        <v>21.562809099901088</v>
      </c>
      <c r="E1028" s="6">
        <f t="shared" si="97"/>
        <v>8.6434570021715694E-5</v>
      </c>
      <c r="F1028" s="7">
        <f t="shared" ref="F1028:F1091" si="100">F1027+E1028</f>
        <v>0.99205832826818752</v>
      </c>
      <c r="G1028" s="6">
        <f t="shared" si="98"/>
        <v>8.7831703683110857E-4</v>
      </c>
      <c r="H1028" s="7">
        <f t="shared" ref="H1028:H1091" si="101">H1027+G1028</f>
        <v>0.86845486571131969</v>
      </c>
      <c r="I1028">
        <f t="shared" si="99"/>
        <v>1.0350395455436256E-3</v>
      </c>
    </row>
    <row r="1029" spans="1:9">
      <c r="A1029" s="9" t="s">
        <v>354</v>
      </c>
      <c r="B1029">
        <v>13.14</v>
      </c>
      <c r="C1029" s="9">
        <v>283</v>
      </c>
      <c r="D1029">
        <f t="shared" si="96"/>
        <v>21.537290715372905</v>
      </c>
      <c r="E1029" s="6">
        <f t="shared" si="97"/>
        <v>1.1220634548690615E-4</v>
      </c>
      <c r="F1029" s="7">
        <f t="shared" si="100"/>
        <v>0.99217053461367444</v>
      </c>
      <c r="G1029" s="6">
        <f t="shared" si="98"/>
        <v>1.1415515196796012E-3</v>
      </c>
      <c r="H1029" s="7">
        <f t="shared" si="101"/>
        <v>0.86959641723099934</v>
      </c>
      <c r="I1029">
        <f t="shared" si="99"/>
        <v>1.6463403833222312E-4</v>
      </c>
    </row>
    <row r="1030" spans="1:9">
      <c r="A1030" s="9" t="s">
        <v>475</v>
      </c>
      <c r="B1030">
        <v>2.09</v>
      </c>
      <c r="C1030" s="9">
        <v>45</v>
      </c>
      <c r="D1030">
        <f t="shared" si="96"/>
        <v>21.5311004784689</v>
      </c>
      <c r="E1030" s="6">
        <f t="shared" si="97"/>
        <v>1.7841998398978011E-5</v>
      </c>
      <c r="F1030" s="7">
        <f t="shared" si="100"/>
        <v>0.99218837661207337</v>
      </c>
      <c r="G1030" s="6">
        <f t="shared" si="98"/>
        <v>1.8157097991859712E-4</v>
      </c>
      <c r="H1030" s="7">
        <f t="shared" si="101"/>
        <v>0.8697779882109179</v>
      </c>
      <c r="I1030">
        <f t="shared" si="99"/>
        <v>7.2594138987236434E-4</v>
      </c>
    </row>
    <row r="1031" spans="1:9">
      <c r="A1031" s="9" t="s">
        <v>94</v>
      </c>
      <c r="B1031">
        <v>9.2100000000000009</v>
      </c>
      <c r="C1031" s="9">
        <v>197</v>
      </c>
      <c r="D1031">
        <f t="shared" si="96"/>
        <v>21.389793702497283</v>
      </c>
      <c r="E1031" s="6">
        <f t="shared" si="97"/>
        <v>7.8108304102192624E-5</v>
      </c>
      <c r="F1031" s="7">
        <f t="shared" si="100"/>
        <v>0.99226648491617553</v>
      </c>
      <c r="G1031" s="6">
        <f t="shared" si="98"/>
        <v>8.0012857657908124E-4</v>
      </c>
      <c r="H1031" s="7">
        <f t="shared" si="101"/>
        <v>0.87057811678749697</v>
      </c>
      <c r="I1031">
        <f t="shared" si="99"/>
        <v>5.0217708036015551E-4</v>
      </c>
    </row>
    <row r="1032" spans="1:9">
      <c r="A1032" s="9" t="s">
        <v>517</v>
      </c>
      <c r="B1032">
        <v>6.37</v>
      </c>
      <c r="C1032" s="9">
        <v>136</v>
      </c>
      <c r="D1032">
        <f t="shared" si="96"/>
        <v>21.350078492935637</v>
      </c>
      <c r="E1032" s="6">
        <f t="shared" si="97"/>
        <v>5.3922484050244653E-5</v>
      </c>
      <c r="F1032" s="7">
        <f t="shared" si="100"/>
        <v>0.99232040740022576</v>
      </c>
      <c r="G1032" s="6">
        <f t="shared" si="98"/>
        <v>5.5340054645046117E-4</v>
      </c>
      <c r="H1032" s="7">
        <f t="shared" si="101"/>
        <v>0.87113151733394745</v>
      </c>
      <c r="I1032">
        <f t="shared" si="99"/>
        <v>2.4048652127950376E-4</v>
      </c>
    </row>
    <row r="1033" spans="1:9">
      <c r="A1033" s="9" t="s">
        <v>674</v>
      </c>
      <c r="B1033">
        <v>3.05</v>
      </c>
      <c r="C1033" s="9">
        <v>65</v>
      </c>
      <c r="D1033">
        <f t="shared" si="96"/>
        <v>21.311475409836067</v>
      </c>
      <c r="E1033" s="6">
        <f t="shared" si="97"/>
        <v>2.5771775465190458E-5</v>
      </c>
      <c r="F1033" s="7">
        <f t="shared" si="100"/>
        <v>0.9923461791756909</v>
      </c>
      <c r="G1033" s="6">
        <f t="shared" si="98"/>
        <v>2.6497200418742643E-4</v>
      </c>
      <c r="H1033" s="7">
        <f t="shared" si="101"/>
        <v>0.87139648933813485</v>
      </c>
      <c r="I1033">
        <f t="shared" si="99"/>
        <v>1.2324288450157317E-3</v>
      </c>
    </row>
    <row r="1034" spans="1:9">
      <c r="A1034" s="9" t="s">
        <v>91</v>
      </c>
      <c r="B1034">
        <v>15.63</v>
      </c>
      <c r="C1034" s="9">
        <v>333</v>
      </c>
      <c r="D1034">
        <f t="shared" si="96"/>
        <v>21.305182341650671</v>
      </c>
      <c r="E1034" s="6">
        <f t="shared" si="97"/>
        <v>1.3203078815243727E-4</v>
      </c>
      <c r="F1034" s="7">
        <f t="shared" si="100"/>
        <v>0.99247820996384328</v>
      </c>
      <c r="G1034" s="6">
        <f t="shared" si="98"/>
        <v>1.3578729263768771E-3</v>
      </c>
      <c r="H1034" s="7">
        <f t="shared" si="101"/>
        <v>0.87275436226451175</v>
      </c>
      <c r="I1034">
        <f t="shared" si="99"/>
        <v>3.7857268399321686E-4</v>
      </c>
    </row>
    <row r="1035" spans="1:9">
      <c r="A1035" s="9" t="s">
        <v>696</v>
      </c>
      <c r="B1035">
        <v>4.8</v>
      </c>
      <c r="C1035" s="9">
        <v>102</v>
      </c>
      <c r="D1035">
        <f t="shared" si="96"/>
        <v>21.25</v>
      </c>
      <c r="E1035" s="6">
        <f t="shared" si="97"/>
        <v>4.0441863037683488E-5</v>
      </c>
      <c r="F1035" s="7">
        <f t="shared" si="100"/>
        <v>0.99251865182688093</v>
      </c>
      <c r="G1035" s="6">
        <f t="shared" si="98"/>
        <v>4.1700512134414651E-4</v>
      </c>
      <c r="H1035" s="7">
        <f t="shared" si="101"/>
        <v>0.87317136738585588</v>
      </c>
      <c r="I1035">
        <f t="shared" si="99"/>
        <v>1.3465544319523071E-3</v>
      </c>
    </row>
    <row r="1036" spans="1:9">
      <c r="A1036" s="9" t="s">
        <v>788</v>
      </c>
      <c r="B1036">
        <v>17.07</v>
      </c>
      <c r="C1036" s="9">
        <v>362</v>
      </c>
      <c r="D1036">
        <f t="shared" si="96"/>
        <v>21.20679554774458</v>
      </c>
      <c r="E1036" s="6">
        <f t="shared" si="97"/>
        <v>1.4352896489844532E-4</v>
      </c>
      <c r="F1036" s="7">
        <f t="shared" si="100"/>
        <v>0.99266218079177937</v>
      </c>
      <c r="G1036" s="6">
        <f t="shared" si="98"/>
        <v>1.482974462780121E-3</v>
      </c>
      <c r="H1036" s="7">
        <f t="shared" si="101"/>
        <v>0.874654341848636</v>
      </c>
      <c r="I1036">
        <f t="shared" si="99"/>
        <v>3.8243549980675473E-3</v>
      </c>
    </row>
    <row r="1037" spans="1:9">
      <c r="A1037" s="9" t="s">
        <v>96</v>
      </c>
      <c r="B1037">
        <v>48.46</v>
      </c>
      <c r="C1037" s="9">
        <v>1023</v>
      </c>
      <c r="D1037">
        <f t="shared" si="96"/>
        <v>21.110193974411885</v>
      </c>
      <c r="E1037" s="6">
        <f t="shared" si="97"/>
        <v>4.0560809693676678E-4</v>
      </c>
      <c r="F1037" s="7">
        <f t="shared" si="100"/>
        <v>0.99306778888871616</v>
      </c>
      <c r="G1037" s="6">
        <f t="shared" si="98"/>
        <v>4.2100142042369457E-3</v>
      </c>
      <c r="H1037" s="7">
        <f t="shared" si="101"/>
        <v>0.87886435605287294</v>
      </c>
      <c r="I1037">
        <f t="shared" si="99"/>
        <v>4.6046428189883137E-4</v>
      </c>
    </row>
    <row r="1038" spans="1:9">
      <c r="A1038" s="9" t="s">
        <v>1035</v>
      </c>
      <c r="B1038">
        <v>5.83</v>
      </c>
      <c r="C1038" s="9">
        <v>122</v>
      </c>
      <c r="D1038">
        <f t="shared" si="96"/>
        <v>20.926243567753001</v>
      </c>
      <c r="E1038" s="6">
        <f t="shared" si="97"/>
        <v>4.8371640103895942E-5</v>
      </c>
      <c r="F1038" s="7">
        <f t="shared" si="100"/>
        <v>0.99311616052882001</v>
      </c>
      <c r="G1038" s="6">
        <f t="shared" si="98"/>
        <v>5.0648747029924466E-4</v>
      </c>
      <c r="H1038" s="7">
        <f t="shared" si="101"/>
        <v>0.87937084352317219</v>
      </c>
      <c r="I1038">
        <f t="shared" si="99"/>
        <v>3.4358128620659567E-4</v>
      </c>
    </row>
    <row r="1039" spans="1:9">
      <c r="A1039" s="9" t="s">
        <v>1052</v>
      </c>
      <c r="B1039">
        <v>4.3499999999999996</v>
      </c>
      <c r="C1039" s="9">
        <v>91</v>
      </c>
      <c r="D1039">
        <f t="shared" si="96"/>
        <v>20.919540229885058</v>
      </c>
      <c r="E1039" s="6">
        <f t="shared" si="97"/>
        <v>3.6080485651266645E-5</v>
      </c>
      <c r="F1039" s="7">
        <f t="shared" si="100"/>
        <v>0.9931522410144713</v>
      </c>
      <c r="G1039" s="6">
        <f t="shared" si="98"/>
        <v>3.7791089121813273E-4</v>
      </c>
      <c r="H1039" s="7">
        <f t="shared" si="101"/>
        <v>0.87974875441439027</v>
      </c>
      <c r="I1039">
        <f t="shared" si="99"/>
        <v>4.7270882898020616E-4</v>
      </c>
    </row>
    <row r="1040" spans="1:9">
      <c r="A1040" s="9" t="s">
        <v>975</v>
      </c>
      <c r="B1040">
        <v>5.98</v>
      </c>
      <c r="C1040" s="9">
        <v>124</v>
      </c>
      <c r="D1040">
        <f t="shared" si="96"/>
        <v>20.735785953177256</v>
      </c>
      <c r="E1040" s="6">
        <f t="shared" si="97"/>
        <v>4.9164617810517181E-5</v>
      </c>
      <c r="F1040" s="7">
        <f t="shared" si="100"/>
        <v>0.99320140563228188</v>
      </c>
      <c r="G1040" s="6">
        <f t="shared" si="98"/>
        <v>5.1951888034124929E-4</v>
      </c>
      <c r="H1040" s="7">
        <f t="shared" si="101"/>
        <v>0.88026827329473156</v>
      </c>
      <c r="I1040">
        <f t="shared" si="99"/>
        <v>3.4962110178415884E-4</v>
      </c>
    </row>
    <row r="1041" spans="1:9">
      <c r="A1041" s="9" t="s">
        <v>141</v>
      </c>
      <c r="B1041">
        <v>4.42</v>
      </c>
      <c r="C1041" s="9">
        <v>91</v>
      </c>
      <c r="D1041">
        <f t="shared" si="96"/>
        <v>20.588235294117649</v>
      </c>
      <c r="E1041" s="6">
        <f t="shared" si="97"/>
        <v>3.6080485651266645E-5</v>
      </c>
      <c r="F1041" s="7">
        <f t="shared" si="100"/>
        <v>0.99323748611793317</v>
      </c>
      <c r="G1041" s="6">
        <f t="shared" si="98"/>
        <v>3.8399221590440161E-4</v>
      </c>
      <c r="H1041" s="7">
        <f t="shared" si="101"/>
        <v>0.88065226551063591</v>
      </c>
      <c r="I1041">
        <f t="shared" si="99"/>
        <v>8.6492021732420543E-4</v>
      </c>
    </row>
    <row r="1042" spans="1:9">
      <c r="A1042" s="9" t="s">
        <v>1017</v>
      </c>
      <c r="B1042">
        <v>10.93</v>
      </c>
      <c r="C1042" s="9">
        <v>224</v>
      </c>
      <c r="D1042">
        <f t="shared" si="96"/>
        <v>20.49405306495883</v>
      </c>
      <c r="E1042" s="6">
        <f t="shared" si="97"/>
        <v>8.881350314157943E-5</v>
      </c>
      <c r="F1042" s="7">
        <f t="shared" si="100"/>
        <v>0.99332629962107477</v>
      </c>
      <c r="G1042" s="6">
        <f t="shared" si="98"/>
        <v>9.4955541172740026E-4</v>
      </c>
      <c r="H1042" s="7">
        <f t="shared" si="101"/>
        <v>0.88160182092236328</v>
      </c>
      <c r="I1042">
        <f t="shared" si="99"/>
        <v>1.2259235512867006E-3</v>
      </c>
    </row>
    <row r="1043" spans="1:9">
      <c r="A1043" s="9" t="s">
        <v>988</v>
      </c>
      <c r="B1043">
        <v>15.49</v>
      </c>
      <c r="C1043" s="9">
        <v>317</v>
      </c>
      <c r="D1043">
        <f t="shared" si="96"/>
        <v>20.464816010329244</v>
      </c>
      <c r="E1043" s="6">
        <f t="shared" si="97"/>
        <v>1.2568696649946731E-4</v>
      </c>
      <c r="F1043" s="7">
        <f t="shared" si="100"/>
        <v>0.99345198658757428</v>
      </c>
      <c r="G1043" s="6">
        <f t="shared" si="98"/>
        <v>1.3457102770043396E-3</v>
      </c>
      <c r="H1043" s="7">
        <f t="shared" si="101"/>
        <v>0.88294753119936764</v>
      </c>
      <c r="I1043">
        <f t="shared" si="99"/>
        <v>3.5220987003303783E-4</v>
      </c>
    </row>
    <row r="1044" spans="1:9">
      <c r="A1044" s="9" t="s">
        <v>965</v>
      </c>
      <c r="B1044">
        <v>4.45</v>
      </c>
      <c r="C1044" s="9">
        <v>91</v>
      </c>
      <c r="D1044">
        <f t="shared" si="96"/>
        <v>20.44943820224719</v>
      </c>
      <c r="E1044" s="6">
        <f t="shared" si="97"/>
        <v>3.6080485651266645E-5</v>
      </c>
      <c r="F1044" s="7">
        <f t="shared" si="100"/>
        <v>0.99348806707322557</v>
      </c>
      <c r="G1044" s="6">
        <f t="shared" si="98"/>
        <v>3.865984979128025E-4</v>
      </c>
      <c r="H1044" s="7">
        <f t="shared" si="101"/>
        <v>0.88333412969728042</v>
      </c>
      <c r="I1044">
        <f t="shared" si="99"/>
        <v>6.0080946781093658E-4</v>
      </c>
    </row>
    <row r="1045" spans="1:9">
      <c r="A1045" s="9" t="s">
        <v>503</v>
      </c>
      <c r="B1045">
        <v>7.59</v>
      </c>
      <c r="C1045" s="9">
        <v>155</v>
      </c>
      <c r="D1045">
        <f t="shared" si="96"/>
        <v>20.421607378129117</v>
      </c>
      <c r="E1045" s="6">
        <f t="shared" si="97"/>
        <v>6.1455772263146484E-5</v>
      </c>
      <c r="F1045" s="7">
        <f t="shared" si="100"/>
        <v>0.9935495228454887</v>
      </c>
      <c r="G1045" s="6">
        <f t="shared" si="98"/>
        <v>6.5938934812543172E-4</v>
      </c>
      <c r="H1045" s="7">
        <f t="shared" si="101"/>
        <v>0.88399351904540591</v>
      </c>
      <c r="I1045">
        <f t="shared" si="99"/>
        <v>5.3909113864614167E-4</v>
      </c>
    </row>
    <row r="1046" spans="1:9">
      <c r="A1046" s="9" t="s">
        <v>556</v>
      </c>
      <c r="B1046">
        <v>6.81</v>
      </c>
      <c r="C1046" s="9">
        <v>139</v>
      </c>
      <c r="D1046">
        <f t="shared" si="96"/>
        <v>20.411160058737153</v>
      </c>
      <c r="E1046" s="6">
        <f t="shared" si="97"/>
        <v>5.5111950610176521E-5</v>
      </c>
      <c r="F1046" s="7">
        <f t="shared" si="100"/>
        <v>0.99360463479609884</v>
      </c>
      <c r="G1046" s="6">
        <f t="shared" si="98"/>
        <v>5.9162601590700785E-4</v>
      </c>
      <c r="H1046" s="7">
        <f t="shared" si="101"/>
        <v>0.88458514506131292</v>
      </c>
      <c r="I1046">
        <f t="shared" si="99"/>
        <v>4.3634419708882266E-4</v>
      </c>
    </row>
    <row r="1047" spans="1:9">
      <c r="A1047" s="9" t="s">
        <v>136</v>
      </c>
      <c r="B1047">
        <v>5.51</v>
      </c>
      <c r="C1047" s="9">
        <v>112</v>
      </c>
      <c r="D1047">
        <f t="shared" si="96"/>
        <v>20.326678765880217</v>
      </c>
      <c r="E1047" s="6">
        <f t="shared" si="97"/>
        <v>4.4406751570789715E-5</v>
      </c>
      <c r="F1047" s="7">
        <f t="shared" si="100"/>
        <v>0.99364904154766964</v>
      </c>
      <c r="G1047" s="6">
        <f t="shared" si="98"/>
        <v>4.786871288763015E-4</v>
      </c>
      <c r="H1047" s="7">
        <f t="shared" si="101"/>
        <v>0.88506383219018925</v>
      </c>
      <c r="I1047">
        <f t="shared" si="99"/>
        <v>5.7340314378440116E-4</v>
      </c>
    </row>
    <row r="1048" spans="1:9">
      <c r="A1048" s="9" t="s">
        <v>504</v>
      </c>
      <c r="B1048">
        <v>7.24</v>
      </c>
      <c r="C1048" s="9">
        <v>147</v>
      </c>
      <c r="D1048">
        <f t="shared" si="96"/>
        <v>20.303867403314918</v>
      </c>
      <c r="E1048" s="6">
        <f t="shared" si="97"/>
        <v>5.8283861436661503E-5</v>
      </c>
      <c r="F1048" s="7">
        <f t="shared" si="100"/>
        <v>0.99370732540910633</v>
      </c>
      <c r="G1048" s="6">
        <f t="shared" si="98"/>
        <v>6.2898272469408766E-4</v>
      </c>
      <c r="H1048" s="7">
        <f t="shared" si="101"/>
        <v>0.88569281491488339</v>
      </c>
      <c r="I1048">
        <f t="shared" si="99"/>
        <v>5.7823173950344309E-4</v>
      </c>
    </row>
    <row r="1049" spans="1:9">
      <c r="A1049" s="9" t="s">
        <v>434</v>
      </c>
      <c r="B1049">
        <v>7.3</v>
      </c>
      <c r="C1049" s="9">
        <v>148</v>
      </c>
      <c r="D1049">
        <f t="shared" si="96"/>
        <v>20.273972602739725</v>
      </c>
      <c r="E1049" s="6">
        <f t="shared" si="97"/>
        <v>5.8680350289972126E-5</v>
      </c>
      <c r="F1049" s="7">
        <f t="shared" si="100"/>
        <v>0.99376600575939633</v>
      </c>
      <c r="G1049" s="6">
        <f t="shared" si="98"/>
        <v>6.3419528871088945E-4</v>
      </c>
      <c r="H1049" s="7">
        <f t="shared" si="101"/>
        <v>0.88632701020359428</v>
      </c>
      <c r="I1049">
        <f t="shared" si="99"/>
        <v>8.1269667956263003E-4</v>
      </c>
    </row>
    <row r="1050" spans="1:9">
      <c r="A1050" s="9" t="s">
        <v>492</v>
      </c>
      <c r="B1050">
        <v>10.26</v>
      </c>
      <c r="C1050" s="9">
        <v>208</v>
      </c>
      <c r="D1050">
        <f t="shared" si="96"/>
        <v>20.2729044834308</v>
      </c>
      <c r="E1050" s="6">
        <f t="shared" si="97"/>
        <v>8.2469681488609467E-5</v>
      </c>
      <c r="F1050" s="7">
        <f t="shared" si="100"/>
        <v>0.99384847544088495</v>
      </c>
      <c r="G1050" s="6">
        <f t="shared" si="98"/>
        <v>8.913484468731132E-4</v>
      </c>
      <c r="H1050" s="7">
        <f t="shared" si="101"/>
        <v>0.88721835865046739</v>
      </c>
      <c r="I1050">
        <f t="shared" si="99"/>
        <v>2.6618742397244155E-4</v>
      </c>
    </row>
    <row r="1051" spans="1:9">
      <c r="A1051" s="9" t="s">
        <v>110</v>
      </c>
      <c r="B1051">
        <v>3.36</v>
      </c>
      <c r="C1051" s="9">
        <v>68</v>
      </c>
      <c r="D1051">
        <f t="shared" si="96"/>
        <v>20.238095238095237</v>
      </c>
      <c r="E1051" s="6">
        <f t="shared" si="97"/>
        <v>2.6961242025122327E-5</v>
      </c>
      <c r="F1051" s="7">
        <f t="shared" si="100"/>
        <v>0.99387543668291012</v>
      </c>
      <c r="G1051" s="6">
        <f t="shared" si="98"/>
        <v>2.9190358494090256E-4</v>
      </c>
      <c r="H1051" s="7">
        <f t="shared" si="101"/>
        <v>0.8875102622354083</v>
      </c>
      <c r="I1051">
        <f t="shared" si="99"/>
        <v>1.180095617969501E-3</v>
      </c>
    </row>
    <row r="1052" spans="1:9">
      <c r="A1052" s="9" t="s">
        <v>489</v>
      </c>
      <c r="B1052">
        <v>14.89</v>
      </c>
      <c r="C1052" s="9">
        <v>300</v>
      </c>
      <c r="D1052">
        <f t="shared" si="96"/>
        <v>20.147750167897918</v>
      </c>
      <c r="E1052" s="6">
        <f t="shared" si="97"/>
        <v>1.1894665599318674E-4</v>
      </c>
      <c r="F1052" s="7">
        <f t="shared" si="100"/>
        <v>0.99399438333890333</v>
      </c>
      <c r="G1052" s="6">
        <f t="shared" si="98"/>
        <v>1.2935846368363213E-3</v>
      </c>
      <c r="H1052" s="7">
        <f t="shared" si="101"/>
        <v>0.88880384687224467</v>
      </c>
      <c r="I1052">
        <f t="shared" si="99"/>
        <v>8.87878228961414E-4</v>
      </c>
    </row>
    <row r="1053" spans="1:9">
      <c r="A1053" s="9" t="s">
        <v>622</v>
      </c>
      <c r="B1053">
        <v>11.2</v>
      </c>
      <c r="C1053" s="9">
        <v>225</v>
      </c>
      <c r="D1053">
        <f t="shared" si="96"/>
        <v>20.089285714285715</v>
      </c>
      <c r="E1053" s="6">
        <f t="shared" si="97"/>
        <v>8.9209991994890046E-5</v>
      </c>
      <c r="F1053" s="7">
        <f t="shared" si="100"/>
        <v>0.99408359333089824</v>
      </c>
      <c r="G1053" s="6">
        <f t="shared" si="98"/>
        <v>9.7301194980300846E-4</v>
      </c>
      <c r="H1053" s="7">
        <f t="shared" si="101"/>
        <v>0.88977685882204771</v>
      </c>
      <c r="I1053">
        <f t="shared" si="99"/>
        <v>5.2255822773150662E-4</v>
      </c>
    </row>
    <row r="1054" spans="1:9">
      <c r="A1054" s="9" t="s">
        <v>500</v>
      </c>
      <c r="B1054">
        <v>6.59</v>
      </c>
      <c r="C1054" s="9">
        <v>132</v>
      </c>
      <c r="D1054">
        <f t="shared" si="96"/>
        <v>20.030349013657055</v>
      </c>
      <c r="E1054" s="6">
        <f t="shared" si="97"/>
        <v>5.2336528637002162E-5</v>
      </c>
      <c r="F1054" s="7">
        <f t="shared" si="100"/>
        <v>0.99413592985953525</v>
      </c>
      <c r="G1054" s="6">
        <f t="shared" si="98"/>
        <v>5.7251328117873446E-4</v>
      </c>
      <c r="H1054" s="7">
        <f t="shared" si="101"/>
        <v>0.8903493721032264</v>
      </c>
      <c r="I1054">
        <f t="shared" si="99"/>
        <v>7.9392714184367552E-4</v>
      </c>
    </row>
    <row r="1055" spans="1:9">
      <c r="A1055" s="9" t="s">
        <v>145</v>
      </c>
      <c r="B1055">
        <v>10.01</v>
      </c>
      <c r="C1055" s="9">
        <v>200</v>
      </c>
      <c r="D1055">
        <f t="shared" si="96"/>
        <v>19.980019980019982</v>
      </c>
      <c r="E1055" s="6">
        <f t="shared" si="97"/>
        <v>7.9297770662124486E-5</v>
      </c>
      <c r="F1055" s="7">
        <f t="shared" si="100"/>
        <v>0.99421522763019743</v>
      </c>
      <c r="G1055" s="6">
        <f t="shared" si="98"/>
        <v>8.6962943013643886E-4</v>
      </c>
      <c r="H1055" s="7">
        <f t="shared" si="101"/>
        <v>0.89121900153336286</v>
      </c>
      <c r="I1055">
        <f t="shared" si="99"/>
        <v>6.6515250830234685E-4</v>
      </c>
    </row>
    <row r="1056" spans="1:9">
      <c r="A1056" s="9" t="s">
        <v>499</v>
      </c>
      <c r="B1056">
        <v>8.3800000000000008</v>
      </c>
      <c r="C1056" s="9">
        <v>166</v>
      </c>
      <c r="D1056">
        <f t="shared" si="96"/>
        <v>19.809069212410499</v>
      </c>
      <c r="E1056" s="6">
        <f t="shared" si="97"/>
        <v>6.5817149649563327E-5</v>
      </c>
      <c r="F1056" s="7">
        <f t="shared" si="100"/>
        <v>0.99428104477984702</v>
      </c>
      <c r="G1056" s="6">
        <f t="shared" si="98"/>
        <v>7.2802144101332257E-4</v>
      </c>
      <c r="H1056" s="7">
        <f t="shared" si="101"/>
        <v>0.89194702297437622</v>
      </c>
      <c r="I1056">
        <f t="shared" si="99"/>
        <v>5.5844266984450552E-4</v>
      </c>
    </row>
    <row r="1057" spans="1:9">
      <c r="A1057" s="9" t="s">
        <v>211</v>
      </c>
      <c r="B1057">
        <v>7.03</v>
      </c>
      <c r="C1057" s="9">
        <v>138</v>
      </c>
      <c r="D1057">
        <f t="shared" si="96"/>
        <v>19.630156472261735</v>
      </c>
      <c r="E1057" s="6">
        <f t="shared" si="97"/>
        <v>5.4715461756865899E-5</v>
      </c>
      <c r="F1057" s="7">
        <f t="shared" si="100"/>
        <v>0.99433576024160386</v>
      </c>
      <c r="G1057" s="6">
        <f t="shared" si="98"/>
        <v>6.1073875063528125E-4</v>
      </c>
      <c r="H1057" s="7">
        <f t="shared" si="101"/>
        <v>0.89255776172501156</v>
      </c>
      <c r="I1057">
        <f t="shared" si="99"/>
        <v>9.3448108887739245E-4</v>
      </c>
    </row>
    <row r="1058" spans="1:9">
      <c r="A1058" s="9" t="s">
        <v>523</v>
      </c>
      <c r="B1058">
        <v>11.76</v>
      </c>
      <c r="C1058" s="9">
        <v>230</v>
      </c>
      <c r="D1058">
        <f t="shared" si="96"/>
        <v>19.557823129251702</v>
      </c>
      <c r="E1058" s="6">
        <f t="shared" si="97"/>
        <v>9.1192436261443166E-5</v>
      </c>
      <c r="F1058" s="7">
        <f t="shared" si="100"/>
        <v>0.99442695267786529</v>
      </c>
      <c r="G1058" s="6">
        <f t="shared" si="98"/>
        <v>1.0216625472931589E-3</v>
      </c>
      <c r="H1058" s="7">
        <f t="shared" si="101"/>
        <v>0.89357942427230475</v>
      </c>
      <c r="I1058">
        <f t="shared" si="99"/>
        <v>5.7465796152011972E-4</v>
      </c>
    </row>
    <row r="1059" spans="1:9">
      <c r="A1059" s="9" t="s">
        <v>147</v>
      </c>
      <c r="B1059">
        <v>7.23</v>
      </c>
      <c r="C1059" s="9">
        <v>141</v>
      </c>
      <c r="D1059">
        <f t="shared" si="96"/>
        <v>19.502074688796679</v>
      </c>
      <c r="E1059" s="6">
        <f t="shared" si="97"/>
        <v>5.5904928316797767E-5</v>
      </c>
      <c r="F1059" s="7">
        <f t="shared" si="100"/>
        <v>0.99448285760618205</v>
      </c>
      <c r="G1059" s="6">
        <f t="shared" si="98"/>
        <v>6.2811396402462079E-4</v>
      </c>
      <c r="H1059" s="7">
        <f t="shared" si="101"/>
        <v>0.89420753823632937</v>
      </c>
      <c r="I1059">
        <f t="shared" si="99"/>
        <v>5.8639896450274342E-4</v>
      </c>
    </row>
    <row r="1060" spans="1:9">
      <c r="A1060" s="9" t="s">
        <v>979</v>
      </c>
      <c r="B1060">
        <v>7.37</v>
      </c>
      <c r="C1060" s="9">
        <v>142</v>
      </c>
      <c r="D1060">
        <f t="shared" si="96"/>
        <v>19.26729986431479</v>
      </c>
      <c r="E1060" s="6">
        <f t="shared" si="97"/>
        <v>5.6301417170108389E-5</v>
      </c>
      <c r="F1060" s="7">
        <f t="shared" si="100"/>
        <v>0.9945391590233521</v>
      </c>
      <c r="G1060" s="6">
        <f t="shared" si="98"/>
        <v>6.4027661339715832E-4</v>
      </c>
      <c r="H1060" s="7">
        <f t="shared" si="101"/>
        <v>0.89484781484972653</v>
      </c>
      <c r="I1060">
        <f t="shared" si="99"/>
        <v>6.7434483643924459E-4</v>
      </c>
    </row>
    <row r="1061" spans="1:9">
      <c r="A1061" s="9" t="s">
        <v>766</v>
      </c>
      <c r="B1061">
        <v>8.4700000000000006</v>
      </c>
      <c r="C1061" s="9">
        <v>162</v>
      </c>
      <c r="D1061">
        <f t="shared" si="96"/>
        <v>19.126328217237308</v>
      </c>
      <c r="E1061" s="6">
        <f t="shared" si="97"/>
        <v>6.4231194236320837E-5</v>
      </c>
      <c r="F1061" s="7">
        <f t="shared" si="100"/>
        <v>0.99460339021758848</v>
      </c>
      <c r="G1061" s="6">
        <f t="shared" si="98"/>
        <v>7.358402870385253E-4</v>
      </c>
      <c r="H1061" s="7">
        <f t="shared" si="101"/>
        <v>0.89558365513676508</v>
      </c>
      <c r="I1061">
        <f t="shared" si="99"/>
        <v>4.7140575600557177E-4</v>
      </c>
    </row>
    <row r="1062" spans="1:9">
      <c r="A1062" s="9" t="s">
        <v>707</v>
      </c>
      <c r="B1062">
        <v>5.92</v>
      </c>
      <c r="C1062" s="9">
        <v>113</v>
      </c>
      <c r="D1062">
        <f t="shared" si="96"/>
        <v>19.087837837837839</v>
      </c>
      <c r="E1062" s="6">
        <f t="shared" si="97"/>
        <v>4.4803240424100338E-5</v>
      </c>
      <c r="F1062" s="7">
        <f t="shared" si="100"/>
        <v>0.99464819345801259</v>
      </c>
      <c r="G1062" s="6">
        <f t="shared" si="98"/>
        <v>5.1430631632444739E-4</v>
      </c>
      <c r="H1062" s="7">
        <f t="shared" si="101"/>
        <v>0.89609796145308951</v>
      </c>
      <c r="I1062">
        <f t="shared" si="99"/>
        <v>3.7588414397715653E-4</v>
      </c>
    </row>
    <row r="1063" spans="1:9">
      <c r="A1063" s="9" t="s">
        <v>155</v>
      </c>
      <c r="B1063">
        <v>4.72</v>
      </c>
      <c r="C1063" s="9">
        <v>90</v>
      </c>
      <c r="D1063">
        <f t="shared" si="96"/>
        <v>19.067796610169491</v>
      </c>
      <c r="E1063" s="6">
        <f t="shared" si="97"/>
        <v>3.5683996797956023E-5</v>
      </c>
      <c r="F1063" s="7">
        <f t="shared" si="100"/>
        <v>0.99468387745481057</v>
      </c>
      <c r="G1063" s="6">
        <f t="shared" si="98"/>
        <v>4.100550359884107E-4</v>
      </c>
      <c r="H1063" s="7">
        <f t="shared" si="101"/>
        <v>0.89650801648907796</v>
      </c>
      <c r="I1063">
        <f t="shared" si="99"/>
        <v>3.8950819560257255E-4</v>
      </c>
    </row>
    <row r="1064" spans="1:9">
      <c r="A1064" s="9" t="s">
        <v>199</v>
      </c>
      <c r="B1064">
        <v>4.8899999999999997</v>
      </c>
      <c r="C1064" s="9">
        <v>93</v>
      </c>
      <c r="D1064">
        <f t="shared" si="96"/>
        <v>19.018404907975462</v>
      </c>
      <c r="E1064" s="6">
        <f t="shared" si="97"/>
        <v>3.6873463357887891E-5</v>
      </c>
      <c r="F1064" s="7">
        <f t="shared" si="100"/>
        <v>0.99472075091816847</v>
      </c>
      <c r="G1064" s="6">
        <f t="shared" si="98"/>
        <v>4.2482396736934924E-4</v>
      </c>
      <c r="H1064" s="7">
        <f t="shared" si="101"/>
        <v>0.89693284045644728</v>
      </c>
      <c r="I1064">
        <f t="shared" si="99"/>
        <v>1.4664764670929697E-3</v>
      </c>
    </row>
    <row r="1065" spans="1:9">
      <c r="A1065" s="9" t="s">
        <v>1050</v>
      </c>
      <c r="B1065">
        <v>18.41</v>
      </c>
      <c r="C1065" s="9">
        <v>350</v>
      </c>
      <c r="D1065">
        <f t="shared" si="96"/>
        <v>19.011406844106464</v>
      </c>
      <c r="E1065" s="6">
        <f t="shared" si="97"/>
        <v>1.3877109865871785E-4</v>
      </c>
      <c r="F1065" s="7">
        <f t="shared" si="100"/>
        <v>0.99485952201682715</v>
      </c>
      <c r="G1065" s="6">
        <f t="shared" si="98"/>
        <v>1.5993883924886954E-3</v>
      </c>
      <c r="H1065" s="7">
        <f t="shared" si="101"/>
        <v>0.89853222884893602</v>
      </c>
      <c r="I1065">
        <f t="shared" si="99"/>
        <v>6.9884773080386431E-4</v>
      </c>
    </row>
    <row r="1066" spans="1:9">
      <c r="A1066" s="9" t="s">
        <v>673</v>
      </c>
      <c r="B1066">
        <v>8.77</v>
      </c>
      <c r="C1066" s="9">
        <v>166</v>
      </c>
      <c r="D1066">
        <f t="shared" si="96"/>
        <v>18.928164196123149</v>
      </c>
      <c r="E1066" s="6">
        <f t="shared" si="97"/>
        <v>6.5817149649563327E-5</v>
      </c>
      <c r="F1066" s="7">
        <f t="shared" si="100"/>
        <v>0.99492533916647674</v>
      </c>
      <c r="G1066" s="6">
        <f t="shared" si="98"/>
        <v>7.6190310712253434E-4</v>
      </c>
      <c r="H1066" s="7">
        <f t="shared" si="101"/>
        <v>0.89929413195605856</v>
      </c>
      <c r="I1066">
        <f t="shared" si="99"/>
        <v>2.358808275488844E-4</v>
      </c>
    </row>
    <row r="1067" spans="1:9">
      <c r="A1067" s="9" t="s">
        <v>1100</v>
      </c>
      <c r="B1067">
        <v>2.96</v>
      </c>
      <c r="C1067" s="9">
        <v>56</v>
      </c>
      <c r="D1067">
        <f t="shared" si="96"/>
        <v>18.918918918918919</v>
      </c>
      <c r="E1067" s="6">
        <f t="shared" si="97"/>
        <v>2.2203375785394858E-5</v>
      </c>
      <c r="F1067" s="7">
        <f t="shared" si="100"/>
        <v>0.99494754254226214</v>
      </c>
      <c r="G1067" s="6">
        <f t="shared" si="98"/>
        <v>2.571531581622237E-4</v>
      </c>
      <c r="H1067" s="7">
        <f t="shared" si="101"/>
        <v>0.89955128511422078</v>
      </c>
      <c r="I1067">
        <f t="shared" si="99"/>
        <v>2.2865704048481428E-3</v>
      </c>
    </row>
    <row r="1068" spans="1:9">
      <c r="A1068" s="9" t="s">
        <v>104</v>
      </c>
      <c r="B1068">
        <v>28.69</v>
      </c>
      <c r="C1068" s="9">
        <v>542</v>
      </c>
      <c r="D1068">
        <f t="shared" si="96"/>
        <v>18.891599860578598</v>
      </c>
      <c r="E1068" s="6">
        <f t="shared" si="97"/>
        <v>2.1489695849435738E-4</v>
      </c>
      <c r="F1068" s="7">
        <f t="shared" si="100"/>
        <v>0.99516243950075645</v>
      </c>
      <c r="G1068" s="6">
        <f t="shared" si="98"/>
        <v>2.4924743607007424E-3</v>
      </c>
      <c r="H1068" s="7">
        <f t="shared" si="101"/>
        <v>0.90204375947492155</v>
      </c>
      <c r="I1068">
        <f t="shared" si="99"/>
        <v>9.2008980299795873E-4</v>
      </c>
    </row>
    <row r="1069" spans="1:9">
      <c r="A1069" s="9" t="s">
        <v>62</v>
      </c>
      <c r="B1069">
        <v>11.54</v>
      </c>
      <c r="C1069" s="9">
        <v>217</v>
      </c>
      <c r="D1069">
        <f t="shared" si="96"/>
        <v>18.804159445407279</v>
      </c>
      <c r="E1069" s="6">
        <f t="shared" si="97"/>
        <v>8.6038081168405078E-5</v>
      </c>
      <c r="F1069" s="7">
        <f t="shared" si="100"/>
        <v>0.99524847758192481</v>
      </c>
      <c r="G1069" s="6">
        <f t="shared" si="98"/>
        <v>1.0025498125648855E-3</v>
      </c>
      <c r="H1069" s="7">
        <f t="shared" si="101"/>
        <v>0.90304630928748642</v>
      </c>
      <c r="I1069">
        <f t="shared" si="99"/>
        <v>5.0470483273012956E-4</v>
      </c>
    </row>
    <row r="1070" spans="1:9">
      <c r="A1070" s="9" t="s">
        <v>486</v>
      </c>
      <c r="B1070">
        <v>6.33</v>
      </c>
      <c r="C1070" s="9">
        <v>119</v>
      </c>
      <c r="D1070">
        <f t="shared" si="96"/>
        <v>18.799368088467613</v>
      </c>
      <c r="E1070" s="6">
        <f t="shared" si="97"/>
        <v>4.7182173543964074E-5</v>
      </c>
      <c r="F1070" s="7">
        <f t="shared" si="100"/>
        <v>0.99529565975546874</v>
      </c>
      <c r="G1070" s="6">
        <f t="shared" si="98"/>
        <v>5.4992550377259324E-4</v>
      </c>
      <c r="H1070" s="7">
        <f t="shared" si="101"/>
        <v>0.90359623479125906</v>
      </c>
      <c r="I1070">
        <f t="shared" si="99"/>
        <v>5.2315926503498922E-4</v>
      </c>
    </row>
    <row r="1071" spans="1:9">
      <c r="A1071" s="9" t="s">
        <v>439</v>
      </c>
      <c r="B1071">
        <v>6.56</v>
      </c>
      <c r="C1071" s="9">
        <v>123</v>
      </c>
      <c r="D1071">
        <f t="shared" si="96"/>
        <v>18.75</v>
      </c>
      <c r="E1071" s="6">
        <f t="shared" si="97"/>
        <v>4.8768128957206565E-5</v>
      </c>
      <c r="F1071" s="7">
        <f t="shared" si="100"/>
        <v>0.9953444278844259</v>
      </c>
      <c r="G1071" s="6">
        <f t="shared" si="98"/>
        <v>5.6990699917033351E-4</v>
      </c>
      <c r="H1071" s="7">
        <f t="shared" si="101"/>
        <v>0.90416614179042942</v>
      </c>
      <c r="I1071">
        <f t="shared" si="99"/>
        <v>6.938688367494894E-4</v>
      </c>
    </row>
    <row r="1072" spans="1:9">
      <c r="A1072" s="9" t="s">
        <v>1069</v>
      </c>
      <c r="B1072">
        <v>8.6999999999999993</v>
      </c>
      <c r="C1072" s="9">
        <v>163</v>
      </c>
      <c r="D1072">
        <f t="shared" si="96"/>
        <v>18.735632183908049</v>
      </c>
      <c r="E1072" s="6">
        <f t="shared" si="97"/>
        <v>6.4627683089631466E-5</v>
      </c>
      <c r="F1072" s="7">
        <f t="shared" si="100"/>
        <v>0.99540905556751558</v>
      </c>
      <c r="G1072" s="6">
        <f t="shared" si="98"/>
        <v>7.5582178243626546E-4</v>
      </c>
      <c r="H1072" s="7">
        <f t="shared" si="101"/>
        <v>0.9049219635728657</v>
      </c>
      <c r="I1072">
        <f t="shared" si="99"/>
        <v>3.3348906048802363E-4</v>
      </c>
    </row>
    <row r="1073" spans="1:9">
      <c r="A1073" s="9" t="s">
        <v>149</v>
      </c>
      <c r="B1073">
        <v>4.18</v>
      </c>
      <c r="C1073" s="9">
        <v>78</v>
      </c>
      <c r="D1073">
        <f t="shared" si="96"/>
        <v>18.660287081339714</v>
      </c>
      <c r="E1073" s="6">
        <f t="shared" si="97"/>
        <v>3.092613055822855E-5</v>
      </c>
      <c r="F1073" s="7">
        <f t="shared" si="100"/>
        <v>0.99543998169807379</v>
      </c>
      <c r="G1073" s="6">
        <f t="shared" si="98"/>
        <v>3.6314195983719425E-4</v>
      </c>
      <c r="H1073" s="7">
        <f t="shared" si="101"/>
        <v>0.90528510553270292</v>
      </c>
      <c r="I1073">
        <f t="shared" si="99"/>
        <v>2.0457737582691982E-3</v>
      </c>
    </row>
    <row r="1074" spans="1:9">
      <c r="A1074" s="9" t="s">
        <v>973</v>
      </c>
      <c r="B1074">
        <v>25.64</v>
      </c>
      <c r="C1074" s="9">
        <v>478</v>
      </c>
      <c r="D1074">
        <f t="shared" si="96"/>
        <v>18.642745709828393</v>
      </c>
      <c r="E1074" s="6">
        <f t="shared" si="97"/>
        <v>1.8952167188247753E-4</v>
      </c>
      <c r="F1074" s="7">
        <f t="shared" si="100"/>
        <v>0.99562950336995626</v>
      </c>
      <c r="G1074" s="6">
        <f t="shared" si="98"/>
        <v>2.227502356513316E-3</v>
      </c>
      <c r="H1074" s="7">
        <f t="shared" si="101"/>
        <v>0.90751260788921628</v>
      </c>
      <c r="I1074">
        <f t="shared" si="99"/>
        <v>3.9505374391435311E-4</v>
      </c>
    </row>
    <row r="1075" spans="1:9">
      <c r="A1075" s="9" t="s">
        <v>241</v>
      </c>
      <c r="B1075">
        <v>4.95</v>
      </c>
      <c r="C1075" s="9">
        <v>92</v>
      </c>
      <c r="D1075">
        <f t="shared" si="96"/>
        <v>18.585858585858585</v>
      </c>
      <c r="E1075" s="6">
        <f t="shared" si="97"/>
        <v>3.6476974504577268E-5</v>
      </c>
      <c r="F1075" s="7">
        <f t="shared" si="100"/>
        <v>0.99566598034446085</v>
      </c>
      <c r="G1075" s="6">
        <f t="shared" si="98"/>
        <v>4.3003653138615113E-4</v>
      </c>
      <c r="H1075" s="7">
        <f t="shared" si="101"/>
        <v>0.90794264442060246</v>
      </c>
      <c r="I1075">
        <f t="shared" si="99"/>
        <v>1.0803415507684155E-3</v>
      </c>
    </row>
    <row r="1076" spans="1:9">
      <c r="A1076" s="9" t="s">
        <v>1104</v>
      </c>
      <c r="B1076">
        <v>13.53</v>
      </c>
      <c r="C1076" s="9">
        <v>250</v>
      </c>
      <c r="D1076">
        <f t="shared" si="96"/>
        <v>18.477457501847745</v>
      </c>
      <c r="E1076" s="6">
        <f t="shared" si="97"/>
        <v>9.9122213327655607E-5</v>
      </c>
      <c r="F1076" s="7">
        <f t="shared" si="100"/>
        <v>0.9957651025577885</v>
      </c>
      <c r="G1076" s="6">
        <f t="shared" si="98"/>
        <v>1.175433185788813E-3</v>
      </c>
      <c r="H1076" s="7">
        <f t="shared" si="101"/>
        <v>0.90911807760639129</v>
      </c>
      <c r="I1076">
        <f t="shared" si="99"/>
        <v>6.9718291473219729E-4</v>
      </c>
    </row>
    <row r="1077" spans="1:9">
      <c r="A1077" s="9" t="s">
        <v>589</v>
      </c>
      <c r="B1077">
        <v>8.73</v>
      </c>
      <c r="C1077" s="9">
        <v>161</v>
      </c>
      <c r="D1077">
        <f t="shared" si="96"/>
        <v>18.442153493699884</v>
      </c>
      <c r="E1077" s="6">
        <f t="shared" si="97"/>
        <v>6.3834705383010221E-5</v>
      </c>
      <c r="F1077" s="7">
        <f t="shared" si="100"/>
        <v>0.99582893726317145</v>
      </c>
      <c r="G1077" s="6">
        <f t="shared" si="98"/>
        <v>7.5842806444466652E-4</v>
      </c>
      <c r="H1077" s="7">
        <f t="shared" si="101"/>
        <v>0.909876505670836</v>
      </c>
      <c r="I1077">
        <f t="shared" si="99"/>
        <v>1.476837710635559E-3</v>
      </c>
    </row>
    <row r="1078" spans="1:9">
      <c r="A1078" s="9" t="s">
        <v>202</v>
      </c>
      <c r="B1078">
        <v>18.48</v>
      </c>
      <c r="C1078" s="9">
        <v>338</v>
      </c>
      <c r="D1078">
        <f t="shared" si="96"/>
        <v>18.29004329004329</v>
      </c>
      <c r="E1078" s="6">
        <f t="shared" si="97"/>
        <v>1.3401323241899038E-4</v>
      </c>
      <c r="F1078" s="7">
        <f t="shared" si="100"/>
        <v>0.99596295049559047</v>
      </c>
      <c r="G1078" s="6">
        <f t="shared" si="98"/>
        <v>1.6054697171749642E-3</v>
      </c>
      <c r="H1078" s="7">
        <f t="shared" si="101"/>
        <v>0.91148197538801101</v>
      </c>
      <c r="I1078">
        <f t="shared" si="99"/>
        <v>5.7910108023340179E-4</v>
      </c>
    </row>
    <row r="1079" spans="1:9">
      <c r="A1079" s="9" t="s">
        <v>66</v>
      </c>
      <c r="B1079">
        <v>7.24</v>
      </c>
      <c r="C1079" s="9">
        <v>131</v>
      </c>
      <c r="D1079">
        <f t="shared" si="96"/>
        <v>18.093922651933703</v>
      </c>
      <c r="E1079" s="6">
        <f t="shared" si="97"/>
        <v>5.194003978369154E-5</v>
      </c>
      <c r="F1079" s="7">
        <f t="shared" si="100"/>
        <v>0.99601489053537418</v>
      </c>
      <c r="G1079" s="6">
        <f t="shared" si="98"/>
        <v>6.2898272469408766E-4</v>
      </c>
      <c r="H1079" s="7">
        <f t="shared" si="101"/>
        <v>0.91211095811270515</v>
      </c>
      <c r="I1079">
        <f t="shared" si="99"/>
        <v>6.3086376999310634E-4</v>
      </c>
    </row>
    <row r="1080" spans="1:9">
      <c r="A1080" s="9" t="s">
        <v>81</v>
      </c>
      <c r="B1080">
        <v>7.88</v>
      </c>
      <c r="C1080" s="9">
        <v>141</v>
      </c>
      <c r="D1080">
        <f t="shared" si="96"/>
        <v>17.893401015228427</v>
      </c>
      <c r="E1080" s="6">
        <f t="shared" si="97"/>
        <v>5.5904928316797767E-5</v>
      </c>
      <c r="F1080" s="7">
        <f t="shared" si="100"/>
        <v>0.99607079546369093</v>
      </c>
      <c r="G1080" s="6">
        <f t="shared" si="98"/>
        <v>6.8458340753997388E-4</v>
      </c>
      <c r="H1080" s="7">
        <f t="shared" si="101"/>
        <v>0.91279554152024511</v>
      </c>
      <c r="I1080">
        <f t="shared" si="99"/>
        <v>1.7965075767065741E-3</v>
      </c>
    </row>
    <row r="1081" spans="1:9">
      <c r="A1081" s="9" t="s">
        <v>167</v>
      </c>
      <c r="B1081">
        <v>22.4</v>
      </c>
      <c r="C1081" s="9">
        <v>392</v>
      </c>
      <c r="D1081">
        <f t="shared" si="96"/>
        <v>17.5</v>
      </c>
      <c r="E1081" s="6">
        <f t="shared" si="97"/>
        <v>1.5542363049776399E-4</v>
      </c>
      <c r="F1081" s="7">
        <f t="shared" si="100"/>
        <v>0.99622621909418874</v>
      </c>
      <c r="G1081" s="6">
        <f t="shared" si="98"/>
        <v>1.9460238996060169E-3</v>
      </c>
      <c r="H1081" s="7">
        <f t="shared" si="101"/>
        <v>0.91474156541985108</v>
      </c>
      <c r="I1081">
        <f t="shared" si="99"/>
        <v>7.1096372664847252E-4</v>
      </c>
    </row>
    <row r="1082" spans="1:9">
      <c r="A1082" s="9" t="s">
        <v>1033</v>
      </c>
      <c r="B1082">
        <v>8.86</v>
      </c>
      <c r="C1082" s="9">
        <v>154</v>
      </c>
      <c r="D1082">
        <f t="shared" si="96"/>
        <v>17.381489841986458</v>
      </c>
      <c r="E1082" s="6">
        <f t="shared" si="97"/>
        <v>6.1059283409835855E-5</v>
      </c>
      <c r="F1082" s="7">
        <f t="shared" si="100"/>
        <v>0.99628727837759856</v>
      </c>
      <c r="G1082" s="6">
        <f t="shared" si="98"/>
        <v>7.6972195314773707E-4</v>
      </c>
      <c r="H1082" s="7">
        <f t="shared" si="101"/>
        <v>0.91551128737299881</v>
      </c>
      <c r="I1082">
        <f t="shared" si="99"/>
        <v>3.1460647815872989E-4</v>
      </c>
    </row>
    <row r="1083" spans="1:9">
      <c r="A1083" s="9" t="s">
        <v>509</v>
      </c>
      <c r="B1083">
        <v>3.92</v>
      </c>
      <c r="C1083" s="9">
        <v>68</v>
      </c>
      <c r="D1083">
        <f t="shared" si="96"/>
        <v>17.346938775510203</v>
      </c>
      <c r="E1083" s="6">
        <f t="shared" si="97"/>
        <v>2.6961242025122327E-5</v>
      </c>
      <c r="F1083" s="7">
        <f t="shared" si="100"/>
        <v>0.99631423961962373</v>
      </c>
      <c r="G1083" s="6">
        <f t="shared" si="98"/>
        <v>3.4055418243105298E-4</v>
      </c>
      <c r="H1083" s="7">
        <f t="shared" si="101"/>
        <v>0.91585184155542987</v>
      </c>
      <c r="I1083">
        <f t="shared" si="99"/>
        <v>3.5721295990853719E-4</v>
      </c>
    </row>
    <row r="1084" spans="1:9">
      <c r="A1084" s="9" t="s">
        <v>59</v>
      </c>
      <c r="B1084">
        <v>4.45</v>
      </c>
      <c r="C1084" s="9">
        <v>77</v>
      </c>
      <c r="D1084">
        <f t="shared" si="96"/>
        <v>17.303370786516854</v>
      </c>
      <c r="E1084" s="6">
        <f t="shared" si="97"/>
        <v>3.0529641704917927E-5</v>
      </c>
      <c r="F1084" s="7">
        <f t="shared" si="100"/>
        <v>0.99634476926132864</v>
      </c>
      <c r="G1084" s="6">
        <f t="shared" si="98"/>
        <v>3.865984979128025E-4</v>
      </c>
      <c r="H1084" s="7">
        <f t="shared" si="101"/>
        <v>0.91623844005334265</v>
      </c>
      <c r="I1084">
        <f t="shared" si="99"/>
        <v>4.1604133582684444E-4</v>
      </c>
    </row>
    <row r="1085" spans="1:9">
      <c r="A1085" s="9" t="s">
        <v>194</v>
      </c>
      <c r="B1085">
        <v>5.18</v>
      </c>
      <c r="C1085" s="9">
        <v>89</v>
      </c>
      <c r="D1085">
        <f t="shared" si="96"/>
        <v>17.181467181467184</v>
      </c>
      <c r="E1085" s="6">
        <f t="shared" si="97"/>
        <v>3.52875079446454E-5</v>
      </c>
      <c r="F1085" s="7">
        <f t="shared" si="100"/>
        <v>0.99638005676927333</v>
      </c>
      <c r="G1085" s="6">
        <f t="shared" si="98"/>
        <v>4.500180267838914E-4</v>
      </c>
      <c r="H1085" s="7">
        <f t="shared" si="101"/>
        <v>0.91668845808012656</v>
      </c>
      <c r="I1085">
        <f t="shared" si="99"/>
        <v>9.2782181735640012E-4</v>
      </c>
    </row>
    <row r="1086" spans="1:9">
      <c r="A1086" s="9" t="s">
        <v>164</v>
      </c>
      <c r="B1086">
        <v>11.55</v>
      </c>
      <c r="C1086" s="9">
        <v>198</v>
      </c>
      <c r="D1086">
        <f t="shared" si="96"/>
        <v>17.142857142857142</v>
      </c>
      <c r="E1086" s="6">
        <f t="shared" si="97"/>
        <v>7.850479295550324E-5</v>
      </c>
      <c r="F1086" s="7">
        <f t="shared" si="100"/>
        <v>0.99645856156222878</v>
      </c>
      <c r="G1086" s="6">
        <f t="shared" si="98"/>
        <v>1.0034185732343526E-3</v>
      </c>
      <c r="H1086" s="7">
        <f t="shared" si="101"/>
        <v>0.91769187665336094</v>
      </c>
      <c r="I1086">
        <f t="shared" si="99"/>
        <v>1.5680117957694861E-4</v>
      </c>
    </row>
    <row r="1087" spans="1:9">
      <c r="A1087" s="9" t="s">
        <v>455</v>
      </c>
      <c r="B1087">
        <v>1.95</v>
      </c>
      <c r="C1087" s="9">
        <v>33</v>
      </c>
      <c r="D1087">
        <f t="shared" si="96"/>
        <v>16.923076923076923</v>
      </c>
      <c r="E1087" s="6">
        <f t="shared" si="97"/>
        <v>1.3084132159250541E-5</v>
      </c>
      <c r="F1087" s="7">
        <f t="shared" si="100"/>
        <v>0.99647164569438806</v>
      </c>
      <c r="G1087" s="6">
        <f t="shared" si="98"/>
        <v>1.6940833054605953E-4</v>
      </c>
      <c r="H1087" s="7">
        <f t="shared" si="101"/>
        <v>0.91786128498390696</v>
      </c>
      <c r="I1087">
        <f t="shared" si="99"/>
        <v>2.8808363779564417E-4</v>
      </c>
    </row>
    <row r="1088" spans="1:9">
      <c r="A1088" s="9" t="s">
        <v>47</v>
      </c>
      <c r="B1088">
        <v>3.58</v>
      </c>
      <c r="C1088" s="9">
        <v>60</v>
      </c>
      <c r="D1088">
        <f t="shared" si="96"/>
        <v>16.759776536312849</v>
      </c>
      <c r="E1088" s="6">
        <f t="shared" si="97"/>
        <v>2.3789331198637348E-5</v>
      </c>
      <c r="F1088" s="7">
        <f t="shared" si="100"/>
        <v>0.99649543502558668</v>
      </c>
      <c r="G1088" s="6">
        <f t="shared" si="98"/>
        <v>3.1101631966917595E-4</v>
      </c>
      <c r="H1088" s="7">
        <f t="shared" si="101"/>
        <v>0.91817230130357608</v>
      </c>
      <c r="I1088">
        <f t="shared" si="99"/>
        <v>7.0658405703649674E-4</v>
      </c>
    </row>
    <row r="1089" spans="1:9">
      <c r="A1089" s="9" t="s">
        <v>488</v>
      </c>
      <c r="B1089">
        <v>8.7799999999999994</v>
      </c>
      <c r="C1089" s="9">
        <v>147</v>
      </c>
      <c r="D1089">
        <f t="shared" si="96"/>
        <v>16.742596810933943</v>
      </c>
      <c r="E1089" s="6">
        <f t="shared" si="97"/>
        <v>5.8283861436661503E-5</v>
      </c>
      <c r="F1089" s="7">
        <f t="shared" si="100"/>
        <v>0.99655371888702338</v>
      </c>
      <c r="G1089" s="6">
        <f t="shared" si="98"/>
        <v>7.6277186779200132E-4</v>
      </c>
      <c r="H1089" s="7">
        <f t="shared" si="101"/>
        <v>0.91893507317136813</v>
      </c>
      <c r="I1089">
        <f t="shared" si="99"/>
        <v>5.8755927682729858E-4</v>
      </c>
    </row>
    <row r="1090" spans="1:9">
      <c r="A1090" s="9" t="s">
        <v>41</v>
      </c>
      <c r="B1090">
        <v>7.3</v>
      </c>
      <c r="C1090" s="9">
        <v>122</v>
      </c>
      <c r="D1090">
        <f t="shared" ref="D1090:D1148" si="102">C1090/B1090</f>
        <v>16.712328767123289</v>
      </c>
      <c r="E1090" s="6">
        <f t="shared" si="97"/>
        <v>4.8371640103895942E-5</v>
      </c>
      <c r="F1090" s="7">
        <f t="shared" si="100"/>
        <v>0.99660209052712723</v>
      </c>
      <c r="G1090" s="6">
        <f t="shared" si="98"/>
        <v>6.3419528871088945E-4</v>
      </c>
      <c r="H1090" s="7">
        <f t="shared" si="101"/>
        <v>0.91956926846007903</v>
      </c>
      <c r="I1090">
        <f t="shared" si="99"/>
        <v>4.0020471016638526E-3</v>
      </c>
    </row>
    <row r="1091" spans="1:9">
      <c r="A1091" s="9" t="s">
        <v>968</v>
      </c>
      <c r="B1091">
        <v>49.71</v>
      </c>
      <c r="C1091" s="9">
        <v>828</v>
      </c>
      <c r="D1091">
        <f t="shared" si="102"/>
        <v>16.656608328304163</v>
      </c>
      <c r="E1091" s="6">
        <f t="shared" ref="E1091:E1148" si="103">C1091/2522139</f>
        <v>3.282927705411954E-4</v>
      </c>
      <c r="F1091" s="7">
        <f t="shared" si="100"/>
        <v>0.99693038329766848</v>
      </c>
      <c r="G1091" s="6">
        <f t="shared" ref="G1091:G1148" si="104">B1091/11510.65</f>
        <v>4.3186092879203171E-3</v>
      </c>
      <c r="H1091" s="7">
        <f t="shared" si="101"/>
        <v>0.9238878777479993</v>
      </c>
      <c r="I1091">
        <f t="shared" ref="I1091:I1148" si="105">F1091*H1092-F1092*H1091</f>
        <v>9.1711466354083004E-4</v>
      </c>
    </row>
    <row r="1092" spans="1:9">
      <c r="A1092" s="9" t="s">
        <v>771</v>
      </c>
      <c r="B1092">
        <v>11.38</v>
      </c>
      <c r="C1092" s="9">
        <v>187</v>
      </c>
      <c r="D1092">
        <f t="shared" si="102"/>
        <v>16.432337434094901</v>
      </c>
      <c r="E1092" s="6">
        <f t="shared" si="103"/>
        <v>7.4143415569086397E-5</v>
      </c>
      <c r="F1092" s="7">
        <f t="shared" ref="F1092:F1148" si="106">F1091+E1092</f>
        <v>0.99700452671323758</v>
      </c>
      <c r="G1092" s="6">
        <f t="shared" si="104"/>
        <v>9.8864964185341403E-4</v>
      </c>
      <c r="H1092" s="7">
        <f t="shared" ref="H1092:H1148" si="107">H1091+G1092</f>
        <v>0.92487652738985271</v>
      </c>
      <c r="I1092">
        <f t="shared" si="105"/>
        <v>1.2809827298336796E-3</v>
      </c>
    </row>
    <row r="1093" spans="1:9">
      <c r="A1093" s="9" t="s">
        <v>123</v>
      </c>
      <c r="B1093">
        <v>15.89</v>
      </c>
      <c r="C1093" s="9">
        <v>260</v>
      </c>
      <c r="D1093">
        <f t="shared" si="102"/>
        <v>16.362492133417241</v>
      </c>
      <c r="E1093" s="6">
        <f t="shared" si="103"/>
        <v>1.0308710186076183E-4</v>
      </c>
      <c r="F1093" s="7">
        <f t="shared" si="106"/>
        <v>0.99710761381509838</v>
      </c>
      <c r="G1093" s="6">
        <f t="shared" si="104"/>
        <v>1.3804607037830184E-3</v>
      </c>
      <c r="H1093" s="7">
        <f t="shared" si="107"/>
        <v>0.92625698809363577</v>
      </c>
      <c r="I1093">
        <f t="shared" si="105"/>
        <v>7.927615728079429E-4</v>
      </c>
    </row>
    <row r="1094" spans="1:9">
      <c r="A1094" s="9" t="s">
        <v>1086</v>
      </c>
      <c r="B1094">
        <v>9.83</v>
      </c>
      <c r="C1094" s="9">
        <v>160</v>
      </c>
      <c r="D1094">
        <f t="shared" si="102"/>
        <v>16.276703967446593</v>
      </c>
      <c r="E1094" s="6">
        <f t="shared" si="103"/>
        <v>6.3438216529699591E-5</v>
      </c>
      <c r="F1094" s="7">
        <f t="shared" si="106"/>
        <v>0.99717105203162804</v>
      </c>
      <c r="G1094" s="6">
        <f t="shared" si="104"/>
        <v>8.5399173808603339E-4</v>
      </c>
      <c r="H1094" s="7">
        <f t="shared" si="107"/>
        <v>0.92711097983172175</v>
      </c>
      <c r="I1094">
        <f t="shared" si="105"/>
        <v>6.6940694445738469E-4</v>
      </c>
    </row>
    <row r="1095" spans="1:9">
      <c r="A1095" s="9" t="s">
        <v>121</v>
      </c>
      <c r="B1095">
        <v>8.3000000000000007</v>
      </c>
      <c r="C1095" s="9">
        <v>135</v>
      </c>
      <c r="D1095">
        <f t="shared" si="102"/>
        <v>16.265060240963855</v>
      </c>
      <c r="E1095" s="6">
        <f t="shared" si="103"/>
        <v>5.352599519693403E-5</v>
      </c>
      <c r="F1095" s="7">
        <f t="shared" si="106"/>
        <v>0.99722457802682496</v>
      </c>
      <c r="G1095" s="6">
        <f t="shared" si="104"/>
        <v>7.2107135565758671E-4</v>
      </c>
      <c r="H1095" s="7">
        <f t="shared" si="107"/>
        <v>0.92783205118737933</v>
      </c>
      <c r="I1095">
        <f t="shared" si="105"/>
        <v>3.9198372290250028E-4</v>
      </c>
    </row>
    <row r="1096" spans="1:9">
      <c r="A1096" s="9" t="s">
        <v>1041</v>
      </c>
      <c r="B1096">
        <v>4.8600000000000003</v>
      </c>
      <c r="C1096" s="9">
        <v>79</v>
      </c>
      <c r="D1096">
        <f t="shared" si="102"/>
        <v>16.255144032921809</v>
      </c>
      <c r="E1096" s="6">
        <f t="shared" si="103"/>
        <v>3.1322619411539173E-5</v>
      </c>
      <c r="F1096" s="7">
        <f t="shared" si="106"/>
        <v>0.99725590064623648</v>
      </c>
      <c r="G1096" s="6">
        <f t="shared" si="104"/>
        <v>4.222176853609484E-4</v>
      </c>
      <c r="H1096" s="7">
        <f t="shared" si="107"/>
        <v>0.92825426887274032</v>
      </c>
      <c r="I1096">
        <f t="shared" si="105"/>
        <v>1.008127966540262E-3</v>
      </c>
    </row>
    <row r="1097" spans="1:9">
      <c r="A1097" s="9" t="s">
        <v>67</v>
      </c>
      <c r="B1097">
        <v>12.49</v>
      </c>
      <c r="C1097" s="9">
        <v>201</v>
      </c>
      <c r="D1097">
        <f t="shared" si="102"/>
        <v>16.092874299439551</v>
      </c>
      <c r="E1097" s="6">
        <f t="shared" si="103"/>
        <v>7.9694259515435115E-5</v>
      </c>
      <c r="F1097" s="7">
        <f t="shared" si="106"/>
        <v>0.99733559490575197</v>
      </c>
      <c r="G1097" s="6">
        <f t="shared" si="104"/>
        <v>1.0850820761642479E-3</v>
      </c>
      <c r="H1097" s="7">
        <f t="shared" si="107"/>
        <v>0.92933935094890452</v>
      </c>
      <c r="I1097">
        <f t="shared" si="105"/>
        <v>4.8622707676138077E-4</v>
      </c>
    </row>
    <row r="1098" spans="1:9">
      <c r="A1098" s="9" t="s">
        <v>133</v>
      </c>
      <c r="B1098">
        <v>6.02</v>
      </c>
      <c r="C1098" s="9">
        <v>96</v>
      </c>
      <c r="D1098">
        <f t="shared" si="102"/>
        <v>15.946843853820599</v>
      </c>
      <c r="E1098" s="6">
        <f t="shared" si="103"/>
        <v>3.8062929917819759E-5</v>
      </c>
      <c r="F1098" s="7">
        <f t="shared" si="106"/>
        <v>0.99737365783566978</v>
      </c>
      <c r="G1098" s="6">
        <f t="shared" si="104"/>
        <v>5.2299392301911711E-4</v>
      </c>
      <c r="H1098" s="7">
        <f t="shared" si="107"/>
        <v>0.92986234487192365</v>
      </c>
      <c r="I1098">
        <f t="shared" si="105"/>
        <v>2.1972948767057243E-3</v>
      </c>
    </row>
    <row r="1099" spans="1:9">
      <c r="A1099" s="9" t="s">
        <v>969</v>
      </c>
      <c r="B1099">
        <v>27.18</v>
      </c>
      <c r="C1099" s="9">
        <v>428</v>
      </c>
      <c r="D1099">
        <f t="shared" si="102"/>
        <v>15.746872700515084</v>
      </c>
      <c r="E1099" s="6">
        <f t="shared" si="103"/>
        <v>1.6969722921694641E-4</v>
      </c>
      <c r="F1099" s="7">
        <f t="shared" si="106"/>
        <v>0.99754335506488667</v>
      </c>
      <c r="G1099" s="6">
        <f t="shared" si="104"/>
        <v>2.3612914996112297E-3</v>
      </c>
      <c r="H1099" s="7">
        <f t="shared" si="107"/>
        <v>0.93222363637153494</v>
      </c>
      <c r="I1099">
        <f t="shared" si="105"/>
        <v>8.9107871258498061E-4</v>
      </c>
    </row>
    <row r="1100" spans="1:9">
      <c r="A1100" s="9" t="s">
        <v>664</v>
      </c>
      <c r="B1100">
        <v>11.02</v>
      </c>
      <c r="C1100" s="9">
        <v>173</v>
      </c>
      <c r="D1100">
        <f t="shared" si="102"/>
        <v>15.698729582577133</v>
      </c>
      <c r="E1100" s="6">
        <f t="shared" si="103"/>
        <v>6.8592571622737679E-5</v>
      </c>
      <c r="F1100" s="7">
        <f t="shared" si="106"/>
        <v>0.9976119476365094</v>
      </c>
      <c r="G1100" s="6">
        <f t="shared" si="104"/>
        <v>9.5737425775260299E-4</v>
      </c>
      <c r="H1100" s="7">
        <f t="shared" si="107"/>
        <v>0.93318101062928749</v>
      </c>
      <c r="I1100">
        <f t="shared" si="105"/>
        <v>3.302981578501285E-4</v>
      </c>
    </row>
    <row r="1101" spans="1:9">
      <c r="A1101" s="9" t="s">
        <v>42</v>
      </c>
      <c r="B1101">
        <v>4.08</v>
      </c>
      <c r="C1101" s="9">
        <v>63</v>
      </c>
      <c r="D1101">
        <f t="shared" si="102"/>
        <v>15.441176470588236</v>
      </c>
      <c r="E1101" s="6">
        <f t="shared" si="103"/>
        <v>2.4978797758569213E-5</v>
      </c>
      <c r="F1101" s="7">
        <f t="shared" si="106"/>
        <v>0.99763692643426793</v>
      </c>
      <c r="G1101" s="6">
        <f t="shared" si="104"/>
        <v>3.5445435314252453E-4</v>
      </c>
      <c r="H1101" s="7">
        <f t="shared" si="107"/>
        <v>0.93353546498243001</v>
      </c>
      <c r="I1101">
        <f t="shared" si="105"/>
        <v>9.614172426010148E-4</v>
      </c>
    </row>
    <row r="1102" spans="1:9">
      <c r="A1102" s="9" t="s">
        <v>737</v>
      </c>
      <c r="B1102">
        <v>11.87</v>
      </c>
      <c r="C1102" s="9">
        <v>182</v>
      </c>
      <c r="D1102">
        <f t="shared" si="102"/>
        <v>15.332771693344567</v>
      </c>
      <c r="E1102" s="6">
        <f t="shared" si="103"/>
        <v>7.216097130253329E-5</v>
      </c>
      <c r="F1102" s="7">
        <f t="shared" si="106"/>
        <v>0.99770908740557052</v>
      </c>
      <c r="G1102" s="6">
        <f t="shared" si="104"/>
        <v>1.0312189146572956E-3</v>
      </c>
      <c r="H1102" s="7">
        <f t="shared" si="107"/>
        <v>0.9345666838970873</v>
      </c>
      <c r="I1102">
        <f t="shared" si="105"/>
        <v>5.3068009434953378E-4</v>
      </c>
    </row>
    <row r="1103" spans="1:9">
      <c r="A1103" s="9" t="s">
        <v>702</v>
      </c>
      <c r="B1103">
        <v>6.55</v>
      </c>
      <c r="C1103" s="9">
        <v>100</v>
      </c>
      <c r="D1103">
        <f t="shared" si="102"/>
        <v>15.267175572519085</v>
      </c>
      <c r="E1103" s="6">
        <f t="shared" si="103"/>
        <v>3.9648885331062243E-5</v>
      </c>
      <c r="F1103" s="7">
        <f t="shared" si="106"/>
        <v>0.99774873629090155</v>
      </c>
      <c r="G1103" s="6">
        <f t="shared" si="104"/>
        <v>5.6903823850086663E-4</v>
      </c>
      <c r="H1103" s="7">
        <f t="shared" si="107"/>
        <v>0.93513572213558815</v>
      </c>
      <c r="I1103">
        <f t="shared" si="105"/>
        <v>9.8890931464234999E-4</v>
      </c>
    </row>
    <row r="1104" spans="1:9">
      <c r="A1104" s="9" t="s">
        <v>253</v>
      </c>
      <c r="B1104">
        <v>12.2</v>
      </c>
      <c r="C1104" s="9">
        <v>185</v>
      </c>
      <c r="D1104">
        <f t="shared" si="102"/>
        <v>15.16393442622951</v>
      </c>
      <c r="E1104" s="6">
        <f t="shared" si="103"/>
        <v>7.3350437862465152E-5</v>
      </c>
      <c r="F1104" s="7">
        <f t="shared" si="106"/>
        <v>0.99782208672876405</v>
      </c>
      <c r="G1104" s="6">
        <f t="shared" si="104"/>
        <v>1.0598880167497057E-3</v>
      </c>
      <c r="H1104" s="7">
        <f t="shared" si="107"/>
        <v>0.93619561015233788</v>
      </c>
      <c r="I1104">
        <f t="shared" si="105"/>
        <v>1.5462153461359707E-3</v>
      </c>
    </row>
    <row r="1105" spans="1:9">
      <c r="A1105" s="9" t="s">
        <v>945</v>
      </c>
      <c r="B1105">
        <v>19.07</v>
      </c>
      <c r="C1105" s="9">
        <v>288</v>
      </c>
      <c r="D1105">
        <f t="shared" si="102"/>
        <v>15.102254850550603</v>
      </c>
      <c r="E1105" s="6">
        <f t="shared" si="103"/>
        <v>1.1418878975345927E-4</v>
      </c>
      <c r="F1105" s="7">
        <f t="shared" si="106"/>
        <v>0.99793627551851749</v>
      </c>
      <c r="G1105" s="6">
        <f t="shared" si="104"/>
        <v>1.6567265966735156E-3</v>
      </c>
      <c r="H1105" s="7">
        <f t="shared" si="107"/>
        <v>0.93785233674901136</v>
      </c>
      <c r="I1105">
        <f t="shared" si="105"/>
        <v>9.0097932375388101E-4</v>
      </c>
    </row>
    <row r="1106" spans="1:9">
      <c r="A1106" s="9" t="s">
        <v>579</v>
      </c>
      <c r="B1106">
        <v>11.1</v>
      </c>
      <c r="C1106" s="9">
        <v>165</v>
      </c>
      <c r="D1106">
        <f t="shared" si="102"/>
        <v>14.864864864864865</v>
      </c>
      <c r="E1106" s="6">
        <f t="shared" si="103"/>
        <v>6.5420660796252698E-5</v>
      </c>
      <c r="F1106" s="7">
        <f t="shared" si="106"/>
        <v>0.99800169617931378</v>
      </c>
      <c r="G1106" s="6">
        <f t="shared" si="104"/>
        <v>9.6432434310833885E-4</v>
      </c>
      <c r="H1106" s="7">
        <f t="shared" si="107"/>
        <v>0.9388166610921197</v>
      </c>
      <c r="I1106">
        <f t="shared" si="105"/>
        <v>1.8280919500978099E-3</v>
      </c>
    </row>
    <row r="1107" spans="1:9">
      <c r="A1107" s="9" t="s">
        <v>730</v>
      </c>
      <c r="B1107">
        <v>22.51</v>
      </c>
      <c r="C1107" s="9">
        <v>332</v>
      </c>
      <c r="D1107">
        <f t="shared" si="102"/>
        <v>14.749000444247001</v>
      </c>
      <c r="E1107" s="6">
        <f t="shared" si="103"/>
        <v>1.3163429929912665E-4</v>
      </c>
      <c r="F1107" s="7">
        <f t="shared" si="106"/>
        <v>0.99813333047861286</v>
      </c>
      <c r="G1107" s="6">
        <f t="shared" si="104"/>
        <v>1.955580266970154E-3</v>
      </c>
      <c r="H1107" s="7">
        <f t="shared" si="107"/>
        <v>0.94077224135908988</v>
      </c>
      <c r="I1107">
        <f t="shared" si="105"/>
        <v>9.2092252310915779E-4</v>
      </c>
    </row>
    <row r="1108" spans="1:9">
      <c r="A1108" s="9" t="s">
        <v>68</v>
      </c>
      <c r="B1108">
        <v>11.33</v>
      </c>
      <c r="C1108" s="9">
        <v>165</v>
      </c>
      <c r="D1108">
        <f t="shared" si="102"/>
        <v>14.563106796116505</v>
      </c>
      <c r="E1108" s="6">
        <f t="shared" si="103"/>
        <v>6.5420660796252698E-5</v>
      </c>
      <c r="F1108" s="7">
        <f t="shared" si="106"/>
        <v>0.99819875113940915</v>
      </c>
      <c r="G1108" s="6">
        <f t="shared" si="104"/>
        <v>9.8430583850607923E-4</v>
      </c>
      <c r="H1108" s="7">
        <f t="shared" si="107"/>
        <v>0.94175654719759594</v>
      </c>
      <c r="I1108">
        <f t="shared" si="105"/>
        <v>6.4387854876635231E-4</v>
      </c>
    </row>
    <row r="1109" spans="1:9">
      <c r="A1109" s="9" t="s">
        <v>468</v>
      </c>
      <c r="B1109">
        <v>7.92</v>
      </c>
      <c r="C1109" s="9">
        <v>115</v>
      </c>
      <c r="D1109">
        <f t="shared" si="102"/>
        <v>14.520202020202021</v>
      </c>
      <c r="E1109" s="6">
        <f t="shared" si="103"/>
        <v>4.5596218130721583E-5</v>
      </c>
      <c r="F1109" s="7">
        <f t="shared" si="106"/>
        <v>0.99824434735753986</v>
      </c>
      <c r="G1109" s="6">
        <f t="shared" si="104"/>
        <v>6.880584502178417E-4</v>
      </c>
      <c r="H1109" s="7">
        <f t="shared" si="107"/>
        <v>0.94244460564781374</v>
      </c>
      <c r="I1109">
        <f t="shared" si="105"/>
        <v>4.5006135770941924E-4</v>
      </c>
    </row>
    <row r="1110" spans="1:9">
      <c r="A1110" s="9" t="s">
        <v>473</v>
      </c>
      <c r="B1110">
        <v>5.53</v>
      </c>
      <c r="C1110" s="9">
        <v>79</v>
      </c>
      <c r="D1110">
        <f t="shared" si="102"/>
        <v>14.285714285714285</v>
      </c>
      <c r="E1110" s="6">
        <f t="shared" si="103"/>
        <v>3.1322619411539173E-5</v>
      </c>
      <c r="F1110" s="7">
        <f t="shared" si="106"/>
        <v>0.99827566997695139</v>
      </c>
      <c r="G1110" s="6">
        <f t="shared" si="104"/>
        <v>4.8042465021523552E-4</v>
      </c>
      <c r="H1110" s="7">
        <f t="shared" si="107"/>
        <v>0.94292503029802899</v>
      </c>
      <c r="I1110">
        <f t="shared" si="105"/>
        <v>4.7272973044409916E-4</v>
      </c>
    </row>
    <row r="1111" spans="1:9">
      <c r="A1111" s="9" t="s">
        <v>397</v>
      </c>
      <c r="B1111">
        <v>5.8</v>
      </c>
      <c r="C1111" s="9">
        <v>81</v>
      </c>
      <c r="D1111">
        <f t="shared" si="102"/>
        <v>13.965517241379311</v>
      </c>
      <c r="E1111" s="6">
        <f t="shared" si="103"/>
        <v>3.2115597118160418E-5</v>
      </c>
      <c r="F1111" s="7">
        <f t="shared" si="106"/>
        <v>0.99830778557406952</v>
      </c>
      <c r="G1111" s="6">
        <f t="shared" si="104"/>
        <v>5.0388118829084371E-4</v>
      </c>
      <c r="H1111" s="7">
        <f t="shared" si="107"/>
        <v>0.9434289114863198</v>
      </c>
      <c r="I1111">
        <f t="shared" si="105"/>
        <v>2.8646414531507958E-4</v>
      </c>
    </row>
    <row r="1112" spans="1:9">
      <c r="A1112" s="9" t="s">
        <v>667</v>
      </c>
      <c r="B1112">
        <v>3.51</v>
      </c>
      <c r="C1112" s="9">
        <v>48</v>
      </c>
      <c r="D1112">
        <f t="shared" si="102"/>
        <v>13.675213675213676</v>
      </c>
      <c r="E1112" s="6">
        <f t="shared" si="103"/>
        <v>1.9031464958909879E-5</v>
      </c>
      <c r="F1112" s="7">
        <f t="shared" si="106"/>
        <v>0.99832681703902848</v>
      </c>
      <c r="G1112" s="6">
        <f t="shared" si="104"/>
        <v>3.0493499498290713E-4</v>
      </c>
      <c r="H1112" s="7">
        <f t="shared" si="107"/>
        <v>0.94373384648130265</v>
      </c>
      <c r="I1112">
        <f t="shared" si="105"/>
        <v>3.0704807174586346E-3</v>
      </c>
    </row>
    <row r="1113" spans="1:9">
      <c r="A1113" s="9" t="s">
        <v>891</v>
      </c>
      <c r="B1113">
        <v>37.619999999999997</v>
      </c>
      <c r="C1113" s="9">
        <v>514</v>
      </c>
      <c r="D1113">
        <f t="shared" si="102"/>
        <v>13.662945241892611</v>
      </c>
      <c r="E1113" s="6">
        <f t="shared" si="103"/>
        <v>2.0379527060165995E-4</v>
      </c>
      <c r="F1113" s="7">
        <f t="shared" si="106"/>
        <v>0.99853061230963014</v>
      </c>
      <c r="G1113" s="6">
        <f t="shared" si="104"/>
        <v>3.2682776385347481E-3</v>
      </c>
      <c r="H1113" s="7">
        <f t="shared" si="107"/>
        <v>0.94700212411983742</v>
      </c>
      <c r="I1113">
        <f t="shared" si="105"/>
        <v>1.6335897841723845E-4</v>
      </c>
    </row>
    <row r="1114" spans="1:9">
      <c r="A1114" s="9" t="s">
        <v>450</v>
      </c>
      <c r="B1114">
        <v>2</v>
      </c>
      <c r="C1114" s="9">
        <v>27</v>
      </c>
      <c r="D1114">
        <f t="shared" si="102"/>
        <v>13.5</v>
      </c>
      <c r="E1114" s="6">
        <f t="shared" si="103"/>
        <v>1.0705199039386806E-5</v>
      </c>
      <c r="F1114" s="7">
        <f t="shared" si="106"/>
        <v>0.99854131750866948</v>
      </c>
      <c r="G1114" s="6">
        <f t="shared" si="104"/>
        <v>1.7375213389339439E-4</v>
      </c>
      <c r="H1114" s="7">
        <f t="shared" si="107"/>
        <v>0.94717587625373079</v>
      </c>
      <c r="I1114">
        <f t="shared" si="105"/>
        <v>7.0062977074558663E-4</v>
      </c>
    </row>
    <row r="1115" spans="1:9">
      <c r="A1115" s="9" t="s">
        <v>605</v>
      </c>
      <c r="B1115">
        <v>8.57</v>
      </c>
      <c r="C1115" s="9">
        <v>114</v>
      </c>
      <c r="D1115">
        <f t="shared" si="102"/>
        <v>13.302217036172696</v>
      </c>
      <c r="E1115" s="6">
        <f t="shared" si="103"/>
        <v>4.5199729277410961E-5</v>
      </c>
      <c r="F1115" s="7">
        <f t="shared" si="106"/>
        <v>0.99858651723794689</v>
      </c>
      <c r="G1115" s="6">
        <f t="shared" si="104"/>
        <v>7.4452789373319491E-4</v>
      </c>
      <c r="H1115" s="7">
        <f t="shared" si="107"/>
        <v>0.94792040414746404</v>
      </c>
      <c r="I1115">
        <f t="shared" si="105"/>
        <v>2.6614560843759572E-3</v>
      </c>
    </row>
    <row r="1116" spans="1:9">
      <c r="A1116" s="9" t="s">
        <v>64</v>
      </c>
      <c r="B1116">
        <v>32.549999999999997</v>
      </c>
      <c r="C1116" s="9">
        <v>432</v>
      </c>
      <c r="D1116">
        <f t="shared" si="102"/>
        <v>13.27188940092166</v>
      </c>
      <c r="E1116" s="6">
        <f t="shared" si="103"/>
        <v>1.712831846301889E-4</v>
      </c>
      <c r="F1116" s="7">
        <f t="shared" si="106"/>
        <v>0.99875780042257711</v>
      </c>
      <c r="G1116" s="6">
        <f t="shared" si="104"/>
        <v>2.8278159791149935E-3</v>
      </c>
      <c r="H1116" s="7">
        <f t="shared" si="107"/>
        <v>0.950748220126579</v>
      </c>
      <c r="I1116">
        <f t="shared" si="105"/>
        <v>7.7766800703948924E-4</v>
      </c>
    </row>
    <row r="1117" spans="1:9">
      <c r="A1117" s="9" t="s">
        <v>1101</v>
      </c>
      <c r="B1117">
        <v>9.51</v>
      </c>
      <c r="C1117" s="9">
        <v>126</v>
      </c>
      <c r="D1117">
        <f t="shared" si="102"/>
        <v>13.249211356466878</v>
      </c>
      <c r="E1117" s="6">
        <f t="shared" si="103"/>
        <v>4.9957595517138426E-5</v>
      </c>
      <c r="F1117" s="7">
        <f t="shared" si="106"/>
        <v>0.99880775801809429</v>
      </c>
      <c r="G1117" s="6">
        <f t="shared" si="104"/>
        <v>8.2619139666309028E-4</v>
      </c>
      <c r="H1117" s="7">
        <f t="shared" si="107"/>
        <v>0.95157441152324207</v>
      </c>
      <c r="I1117">
        <f t="shared" si="105"/>
        <v>2.4126458723150446E-4</v>
      </c>
    </row>
    <row r="1118" spans="1:9">
      <c r="A1118" s="9" t="s">
        <v>130</v>
      </c>
      <c r="B1118">
        <v>2.95</v>
      </c>
      <c r="C1118" s="9">
        <v>39</v>
      </c>
      <c r="D1118">
        <f t="shared" si="102"/>
        <v>13.220338983050846</v>
      </c>
      <c r="E1118" s="6">
        <f t="shared" si="103"/>
        <v>1.5463065279114275E-5</v>
      </c>
      <c r="F1118" s="7">
        <f t="shared" si="106"/>
        <v>0.9988232210833734</v>
      </c>
      <c r="G1118" s="6">
        <f t="shared" si="104"/>
        <v>2.5628439749275671E-4</v>
      </c>
      <c r="H1118" s="7">
        <f t="shared" si="107"/>
        <v>0.95183069592073488</v>
      </c>
      <c r="I1118">
        <f t="shared" si="105"/>
        <v>7.3692279445569664E-4</v>
      </c>
    </row>
    <row r="1119" spans="1:9">
      <c r="A1119" s="9" t="s">
        <v>459</v>
      </c>
      <c r="B1119">
        <v>9.01</v>
      </c>
      <c r="C1119" s="9">
        <v>119</v>
      </c>
      <c r="D1119">
        <f t="shared" si="102"/>
        <v>13.20754716981132</v>
      </c>
      <c r="E1119" s="6">
        <f t="shared" si="103"/>
        <v>4.7182173543964074E-5</v>
      </c>
      <c r="F1119" s="7">
        <f t="shared" si="106"/>
        <v>0.99887040325691734</v>
      </c>
      <c r="G1119" s="6">
        <f t="shared" si="104"/>
        <v>7.827533631897417E-4</v>
      </c>
      <c r="H1119" s="7">
        <f t="shared" si="107"/>
        <v>0.95261344928392466</v>
      </c>
      <c r="I1119">
        <f t="shared" si="105"/>
        <v>6.6671380219240906E-4</v>
      </c>
    </row>
    <row r="1120" spans="1:9">
      <c r="A1120" s="9" t="s">
        <v>197</v>
      </c>
      <c r="B1120">
        <v>8.14</v>
      </c>
      <c r="C1120" s="9">
        <v>105</v>
      </c>
      <c r="D1120">
        <f t="shared" si="102"/>
        <v>12.899262899262899</v>
      </c>
      <c r="E1120" s="6">
        <f t="shared" si="103"/>
        <v>4.1631329597615356E-5</v>
      </c>
      <c r="F1120" s="7">
        <f t="shared" si="106"/>
        <v>0.99891203458651501</v>
      </c>
      <c r="G1120" s="6">
        <f t="shared" si="104"/>
        <v>7.0717118494611521E-4</v>
      </c>
      <c r="H1120" s="7">
        <f t="shared" si="107"/>
        <v>0.95332062046887078</v>
      </c>
      <c r="I1120">
        <f t="shared" si="105"/>
        <v>9.5332822448679355E-4</v>
      </c>
    </row>
    <row r="1121" spans="1:9">
      <c r="A1121" s="9" t="s">
        <v>1099</v>
      </c>
      <c r="B1121">
        <v>11.63</v>
      </c>
      <c r="C1121" s="9">
        <v>148</v>
      </c>
      <c r="D1121">
        <f t="shared" si="102"/>
        <v>12.725709372312982</v>
      </c>
      <c r="E1121" s="6">
        <f t="shared" si="103"/>
        <v>5.8680350289972126E-5</v>
      </c>
      <c r="F1121" s="7">
        <f t="shared" si="106"/>
        <v>0.998970714936805</v>
      </c>
      <c r="G1121" s="6">
        <f t="shared" si="104"/>
        <v>1.0103686585900885E-3</v>
      </c>
      <c r="H1121" s="7">
        <f t="shared" si="107"/>
        <v>0.95433098912746084</v>
      </c>
      <c r="I1121">
        <f t="shared" si="105"/>
        <v>5.8994164587489184E-4</v>
      </c>
    </row>
    <row r="1122" spans="1:9">
      <c r="A1122" s="9" t="s">
        <v>378</v>
      </c>
      <c r="B1122">
        <v>7.19</v>
      </c>
      <c r="C1122" s="9">
        <v>90</v>
      </c>
      <c r="D1122">
        <f t="shared" si="102"/>
        <v>12.517385257301807</v>
      </c>
      <c r="E1122" s="6">
        <f t="shared" si="103"/>
        <v>3.5683996797956023E-5</v>
      </c>
      <c r="F1122" s="7">
        <f t="shared" si="106"/>
        <v>0.99900639893360299</v>
      </c>
      <c r="G1122" s="6">
        <f t="shared" si="104"/>
        <v>6.2463892134675286E-4</v>
      </c>
      <c r="H1122" s="7">
        <f t="shared" si="107"/>
        <v>0.95495562804880763</v>
      </c>
      <c r="I1122">
        <f t="shared" si="105"/>
        <v>5.8115203225139744E-4</v>
      </c>
    </row>
    <row r="1123" spans="1:9">
      <c r="A1123" s="9" t="s">
        <v>698</v>
      </c>
      <c r="B1123">
        <v>7.08</v>
      </c>
      <c r="C1123" s="9">
        <v>88</v>
      </c>
      <c r="D1123">
        <f t="shared" si="102"/>
        <v>12.429378531073446</v>
      </c>
      <c r="E1123" s="6">
        <f t="shared" si="103"/>
        <v>3.4891019091334777E-5</v>
      </c>
      <c r="F1123" s="7">
        <f t="shared" si="106"/>
        <v>0.99904128995269437</v>
      </c>
      <c r="G1123" s="6">
        <f t="shared" si="104"/>
        <v>6.1508255398261616E-4</v>
      </c>
      <c r="H1123" s="7">
        <f t="shared" si="107"/>
        <v>0.9555707106027902</v>
      </c>
      <c r="I1123">
        <f t="shared" si="105"/>
        <v>1.2186710415877933E-3</v>
      </c>
    </row>
    <row r="1124" spans="1:9">
      <c r="A1124" s="9" t="s">
        <v>1044</v>
      </c>
      <c r="B1124">
        <v>14.84</v>
      </c>
      <c r="C1124" s="9">
        <v>183</v>
      </c>
      <c r="D1124">
        <f t="shared" si="102"/>
        <v>12.331536388140162</v>
      </c>
      <c r="E1124" s="6">
        <f t="shared" si="103"/>
        <v>7.2557460155843906E-5</v>
      </c>
      <c r="F1124" s="7">
        <f t="shared" si="106"/>
        <v>0.99911384741285025</v>
      </c>
      <c r="G1124" s="6">
        <f t="shared" si="104"/>
        <v>1.2892408334889863E-3</v>
      </c>
      <c r="H1124" s="7">
        <f t="shared" si="107"/>
        <v>0.95685995143627922</v>
      </c>
      <c r="I1124">
        <f t="shared" si="105"/>
        <v>7.118446937315337E-4</v>
      </c>
    </row>
    <row r="1125" spans="1:9">
      <c r="A1125" s="9" t="s">
        <v>1060</v>
      </c>
      <c r="B1125">
        <v>8.66</v>
      </c>
      <c r="C1125" s="9">
        <v>105</v>
      </c>
      <c r="D1125">
        <f t="shared" si="102"/>
        <v>12.124711316397228</v>
      </c>
      <c r="E1125" s="6">
        <f t="shared" si="103"/>
        <v>4.1631329597615356E-5</v>
      </c>
      <c r="F1125" s="7">
        <f t="shared" si="106"/>
        <v>0.99915547874244792</v>
      </c>
      <c r="G1125" s="6">
        <f t="shared" si="104"/>
        <v>7.5234673975839764E-4</v>
      </c>
      <c r="H1125" s="7">
        <f t="shared" si="107"/>
        <v>0.95761229817603766</v>
      </c>
      <c r="I1125">
        <f t="shared" si="105"/>
        <v>2.0561626759274532E-4</v>
      </c>
    </row>
    <row r="1126" spans="1:9">
      <c r="A1126" s="9" t="s">
        <v>49</v>
      </c>
      <c r="B1126">
        <v>2.5</v>
      </c>
      <c r="C1126" s="9">
        <v>30</v>
      </c>
      <c r="D1126">
        <f t="shared" si="102"/>
        <v>12</v>
      </c>
      <c r="E1126" s="6">
        <f t="shared" si="103"/>
        <v>1.1894665599318674E-5</v>
      </c>
      <c r="F1126" s="7">
        <f t="shared" si="106"/>
        <v>0.99916737340804729</v>
      </c>
      <c r="G1126" s="6">
        <f t="shared" si="104"/>
        <v>2.1719016736674297E-4</v>
      </c>
      <c r="H1126" s="7">
        <f t="shared" si="107"/>
        <v>0.95782948834340442</v>
      </c>
      <c r="I1126">
        <f t="shared" si="105"/>
        <v>4.3613434852618482E-4</v>
      </c>
    </row>
    <row r="1127" spans="1:9">
      <c r="A1127" s="9" t="s">
        <v>1103</v>
      </c>
      <c r="B1127">
        <v>5.3</v>
      </c>
      <c r="C1127" s="9">
        <v>63</v>
      </c>
      <c r="D1127">
        <f t="shared" si="102"/>
        <v>11.886792452830189</v>
      </c>
      <c r="E1127" s="6">
        <f t="shared" si="103"/>
        <v>2.4978797758569213E-5</v>
      </c>
      <c r="F1127" s="7">
        <f t="shared" si="106"/>
        <v>0.99919235220580582</v>
      </c>
      <c r="G1127" s="6">
        <f t="shared" si="104"/>
        <v>4.6044315481749508E-4</v>
      </c>
      <c r="H1127" s="7">
        <f t="shared" si="107"/>
        <v>0.95828993149822195</v>
      </c>
      <c r="I1127">
        <f t="shared" si="105"/>
        <v>8.5903149887067709E-4</v>
      </c>
    </row>
    <row r="1128" spans="1:9">
      <c r="A1128" s="9" t="s">
        <v>1053</v>
      </c>
      <c r="B1128">
        <v>10.43</v>
      </c>
      <c r="C1128" s="9">
        <v>122</v>
      </c>
      <c r="D1128">
        <f t="shared" si="102"/>
        <v>11.697027804410356</v>
      </c>
      <c r="E1128" s="6">
        <f t="shared" si="103"/>
        <v>4.8371640103895942E-5</v>
      </c>
      <c r="F1128" s="7">
        <f t="shared" si="106"/>
        <v>0.99924072384590967</v>
      </c>
      <c r="G1128" s="6">
        <f t="shared" si="104"/>
        <v>9.0611737825405168E-4</v>
      </c>
      <c r="H1128" s="7">
        <f t="shared" si="107"/>
        <v>0.95919604887647603</v>
      </c>
      <c r="I1128">
        <f t="shared" si="105"/>
        <v>1.4624278948572877E-3</v>
      </c>
    </row>
    <row r="1129" spans="1:9">
      <c r="A1129" s="9" t="s">
        <v>346</v>
      </c>
      <c r="B1129">
        <v>17.739999999999998</v>
      </c>
      <c r="C1129" s="9">
        <v>204</v>
      </c>
      <c r="D1129">
        <f t="shared" si="102"/>
        <v>11.499436302142053</v>
      </c>
      <c r="E1129" s="6">
        <f t="shared" si="103"/>
        <v>8.0883726075366976E-5</v>
      </c>
      <c r="F1129" s="7">
        <f t="shared" si="106"/>
        <v>0.99932160757198507</v>
      </c>
      <c r="G1129" s="6">
        <f t="shared" si="104"/>
        <v>1.5411814276344081E-3</v>
      </c>
      <c r="H1129" s="7">
        <f t="shared" si="107"/>
        <v>0.9607372303041104</v>
      </c>
      <c r="I1129">
        <f t="shared" si="105"/>
        <v>1.2089125748410146E-3</v>
      </c>
    </row>
    <row r="1130" spans="1:9">
      <c r="A1130" s="9" t="s">
        <v>1085</v>
      </c>
      <c r="B1130">
        <v>14.64</v>
      </c>
      <c r="C1130" s="9">
        <v>163</v>
      </c>
      <c r="D1130">
        <f t="shared" si="102"/>
        <v>11.133879781420765</v>
      </c>
      <c r="E1130" s="6">
        <f t="shared" si="103"/>
        <v>6.4627683089631466E-5</v>
      </c>
      <c r="F1130" s="7">
        <f t="shared" si="106"/>
        <v>0.99938623525507475</v>
      </c>
      <c r="G1130" s="6">
        <f t="shared" si="104"/>
        <v>1.271865620099647E-3</v>
      </c>
      <c r="H1130" s="7">
        <f t="shared" si="107"/>
        <v>0.96200909592421002</v>
      </c>
      <c r="I1130">
        <f t="shared" si="105"/>
        <v>5.0531286658161978E-4</v>
      </c>
    </row>
    <row r="1131" spans="1:9">
      <c r="A1131" s="9" t="s">
        <v>142</v>
      </c>
      <c r="B1131">
        <v>6.11</v>
      </c>
      <c r="C1131" s="9">
        <v>66</v>
      </c>
      <c r="D1131">
        <f t="shared" si="102"/>
        <v>10.801963993453354</v>
      </c>
      <c r="E1131" s="6">
        <f t="shared" si="103"/>
        <v>2.6168264318501081E-5</v>
      </c>
      <c r="F1131" s="7">
        <f t="shared" si="106"/>
        <v>0.9994124035193932</v>
      </c>
      <c r="G1131" s="6">
        <f t="shared" si="104"/>
        <v>5.3081276904431984E-4</v>
      </c>
      <c r="H1131" s="7">
        <f t="shared" si="107"/>
        <v>0.96253990869325434</v>
      </c>
      <c r="I1131">
        <f t="shared" si="105"/>
        <v>5.9401763698707644E-4</v>
      </c>
    </row>
    <row r="1132" spans="1:9">
      <c r="A1132" s="9" t="s">
        <v>1074</v>
      </c>
      <c r="B1132">
        <v>7.18</v>
      </c>
      <c r="C1132" s="9">
        <v>77</v>
      </c>
      <c r="D1132">
        <f t="shared" si="102"/>
        <v>10.724233983286908</v>
      </c>
      <c r="E1132" s="6">
        <f t="shared" si="103"/>
        <v>3.0529641704917927E-5</v>
      </c>
      <c r="F1132" s="7">
        <f t="shared" si="106"/>
        <v>0.99944293316109811</v>
      </c>
      <c r="G1132" s="6">
        <f t="shared" si="104"/>
        <v>6.2377016067728577E-4</v>
      </c>
      <c r="H1132" s="7">
        <f t="shared" si="107"/>
        <v>0.96316367885393162</v>
      </c>
      <c r="I1132">
        <f t="shared" si="105"/>
        <v>7.1630794233179529E-4</v>
      </c>
    </row>
    <row r="1133" spans="1:9">
      <c r="A1133" s="9" t="s">
        <v>710</v>
      </c>
      <c r="B1133">
        <v>8.65</v>
      </c>
      <c r="C1133" s="9">
        <v>91</v>
      </c>
      <c r="D1133">
        <f t="shared" si="102"/>
        <v>10.520231213872831</v>
      </c>
      <c r="E1133" s="6">
        <f t="shared" si="103"/>
        <v>3.6080485651266645E-5</v>
      </c>
      <c r="F1133" s="7">
        <f t="shared" si="106"/>
        <v>0.9994790136467494</v>
      </c>
      <c r="G1133" s="6">
        <f t="shared" si="104"/>
        <v>7.5147797908893077E-4</v>
      </c>
      <c r="H1133" s="7">
        <f t="shared" si="107"/>
        <v>0.96391515683302054</v>
      </c>
      <c r="I1133">
        <f t="shared" si="105"/>
        <v>3.2682610985468319E-4</v>
      </c>
    </row>
    <row r="1134" spans="1:9">
      <c r="A1134" s="3" t="s">
        <v>98</v>
      </c>
      <c r="B1134">
        <v>3.94</v>
      </c>
      <c r="C1134" s="9">
        <v>40</v>
      </c>
      <c r="D1134">
        <f t="shared" si="102"/>
        <v>10.152284263959391</v>
      </c>
      <c r="E1134" s="6">
        <f t="shared" si="103"/>
        <v>1.5859554132424898E-5</v>
      </c>
      <c r="F1134" s="7">
        <f t="shared" si="106"/>
        <v>0.99949487320088182</v>
      </c>
      <c r="G1134" s="6">
        <f t="shared" si="104"/>
        <v>3.4229170376998694E-4</v>
      </c>
      <c r="H1134" s="7">
        <f t="shared" si="107"/>
        <v>0.96425744853679052</v>
      </c>
      <c r="I1134">
        <f t="shared" si="105"/>
        <v>5.6668391764702619E-4</v>
      </c>
    </row>
    <row r="1135" spans="1:9">
      <c r="A1135" s="9" t="s">
        <v>1049</v>
      </c>
      <c r="B1135">
        <v>6.83</v>
      </c>
      <c r="C1135" s="9">
        <v>69</v>
      </c>
      <c r="D1135">
        <f t="shared" si="102"/>
        <v>10.102489019033674</v>
      </c>
      <c r="E1135" s="6">
        <f t="shared" si="103"/>
        <v>2.7357730878432949E-5</v>
      </c>
      <c r="F1135" s="7">
        <f t="shared" si="106"/>
        <v>0.99952223093176029</v>
      </c>
      <c r="G1135" s="6">
        <f t="shared" si="104"/>
        <v>5.9336353724594182E-4</v>
      </c>
      <c r="H1135" s="7">
        <f t="shared" si="107"/>
        <v>0.96485081207403645</v>
      </c>
      <c r="I1135">
        <f t="shared" si="105"/>
        <v>6.6744241661731429E-4</v>
      </c>
    </row>
    <row r="1136" spans="1:9">
      <c r="A1136" s="9" t="s">
        <v>1058</v>
      </c>
      <c r="B1136">
        <v>8.0299999999999994</v>
      </c>
      <c r="C1136" s="9">
        <v>78</v>
      </c>
      <c r="D1136">
        <f t="shared" si="102"/>
        <v>9.7135740971357425</v>
      </c>
      <c r="E1136" s="6">
        <f t="shared" si="103"/>
        <v>3.092613055822855E-5</v>
      </c>
      <c r="F1136" s="7">
        <f t="shared" si="106"/>
        <v>0.99955315706231851</v>
      </c>
      <c r="G1136" s="6">
        <f t="shared" si="104"/>
        <v>6.976148175819784E-4</v>
      </c>
      <c r="H1136" s="7">
        <f t="shared" si="107"/>
        <v>0.96554842689161846</v>
      </c>
      <c r="I1136">
        <f t="shared" si="105"/>
        <v>4.4022757714590188E-4</v>
      </c>
    </row>
    <row r="1137" spans="1:9">
      <c r="A1137" s="9" t="s">
        <v>557</v>
      </c>
      <c r="B1137">
        <v>5.29</v>
      </c>
      <c r="C1137" s="9">
        <v>50</v>
      </c>
      <c r="D1137">
        <f t="shared" si="102"/>
        <v>9.4517958412098295</v>
      </c>
      <c r="E1137" s="6">
        <f t="shared" si="103"/>
        <v>1.9824442665531121E-5</v>
      </c>
      <c r="F1137" s="7">
        <f t="shared" si="106"/>
        <v>0.99957298150498408</v>
      </c>
      <c r="G1137" s="6">
        <f t="shared" si="104"/>
        <v>4.5957439414802815E-4</v>
      </c>
      <c r="H1137" s="7">
        <f t="shared" si="107"/>
        <v>0.96600800128576647</v>
      </c>
      <c r="I1137">
        <f t="shared" si="105"/>
        <v>3.7121532389849943E-4</v>
      </c>
    </row>
    <row r="1138" spans="1:9">
      <c r="A1138" s="9" t="s">
        <v>1023</v>
      </c>
      <c r="B1138">
        <v>4.46</v>
      </c>
      <c r="C1138" s="9">
        <v>42</v>
      </c>
      <c r="D1138">
        <f t="shared" si="102"/>
        <v>9.4170403587443943</v>
      </c>
      <c r="E1138" s="6">
        <f t="shared" si="103"/>
        <v>1.6652531839046143E-5</v>
      </c>
      <c r="F1138" s="7">
        <f t="shared" si="106"/>
        <v>0.9995896340368231</v>
      </c>
      <c r="G1138" s="6">
        <f t="shared" si="104"/>
        <v>3.8746725858226948E-4</v>
      </c>
      <c r="H1138" s="7">
        <f t="shared" si="107"/>
        <v>0.96639546854434877</v>
      </c>
      <c r="I1138">
        <f t="shared" si="105"/>
        <v>1.2539694118869349E-3</v>
      </c>
    </row>
    <row r="1139" spans="1:9">
      <c r="A1139" s="9" t="s">
        <v>1093</v>
      </c>
      <c r="B1139">
        <v>15.04</v>
      </c>
      <c r="C1139" s="9">
        <v>136</v>
      </c>
      <c r="D1139">
        <f t="shared" si="102"/>
        <v>9.0425531914893629</v>
      </c>
      <c r="E1139" s="6">
        <f t="shared" si="103"/>
        <v>5.3922484050244653E-5</v>
      </c>
      <c r="F1139" s="7">
        <f t="shared" si="106"/>
        <v>0.99964355652087333</v>
      </c>
      <c r="G1139" s="6">
        <f t="shared" si="104"/>
        <v>1.3066160468783257E-3</v>
      </c>
      <c r="H1139" s="7">
        <f t="shared" si="107"/>
        <v>0.96770208459122709</v>
      </c>
      <c r="I1139">
        <f t="shared" si="105"/>
        <v>9.6875225900328044E-4</v>
      </c>
    </row>
    <row r="1140" spans="1:9">
      <c r="A1140" s="9" t="s">
        <v>490</v>
      </c>
      <c r="B1140">
        <v>11.61</v>
      </c>
      <c r="C1140" s="9">
        <v>103</v>
      </c>
      <c r="D1140">
        <f t="shared" si="102"/>
        <v>8.8716623600344526</v>
      </c>
      <c r="E1140" s="6">
        <f t="shared" si="103"/>
        <v>4.0838351890994111E-5</v>
      </c>
      <c r="F1140" s="7">
        <f t="shared" si="106"/>
        <v>0.99968439487276428</v>
      </c>
      <c r="G1140" s="6">
        <f t="shared" si="104"/>
        <v>1.0086311372511543E-3</v>
      </c>
      <c r="H1140" s="7">
        <f t="shared" si="107"/>
        <v>0.96871071572847822</v>
      </c>
      <c r="I1140">
        <f t="shared" si="105"/>
        <v>1.0370789287321713E-3</v>
      </c>
    </row>
    <row r="1141" spans="1:9">
      <c r="A1141" s="9" t="s">
        <v>515</v>
      </c>
      <c r="B1141">
        <v>12.41</v>
      </c>
      <c r="C1141" s="9">
        <v>106</v>
      </c>
      <c r="D1141">
        <f t="shared" si="102"/>
        <v>8.5414987912973412</v>
      </c>
      <c r="E1141" s="6">
        <f t="shared" si="103"/>
        <v>4.2027818450925979E-5</v>
      </c>
      <c r="F1141" s="7">
        <f t="shared" si="106"/>
        <v>0.99972642269121526</v>
      </c>
      <c r="G1141" s="6">
        <f t="shared" si="104"/>
        <v>1.0781319908085122E-3</v>
      </c>
      <c r="H1141" s="7">
        <f t="shared" si="107"/>
        <v>0.96978884771928675</v>
      </c>
      <c r="I1141">
        <f t="shared" si="105"/>
        <v>1.7480232323129341E-3</v>
      </c>
    </row>
    <row r="1142" spans="1:9">
      <c r="A1142" s="9" t="s">
        <v>943</v>
      </c>
      <c r="B1142">
        <v>20.91</v>
      </c>
      <c r="C1142" s="9">
        <v>177</v>
      </c>
      <c r="D1142">
        <f t="shared" si="102"/>
        <v>8.4648493543758967</v>
      </c>
      <c r="E1142" s="6">
        <f t="shared" si="103"/>
        <v>7.017852703598017E-5</v>
      </c>
      <c r="F1142" s="7">
        <f t="shared" si="106"/>
        <v>0.9997966012182512</v>
      </c>
      <c r="G1142" s="6">
        <f t="shared" si="104"/>
        <v>1.8165785598554384E-3</v>
      </c>
      <c r="H1142" s="7">
        <f t="shared" si="107"/>
        <v>0.97160542627914215</v>
      </c>
      <c r="I1142">
        <f t="shared" si="105"/>
        <v>1.2442990991654579E-3</v>
      </c>
    </row>
    <row r="1143" spans="1:9">
      <c r="A1143" s="9" t="s">
        <v>572</v>
      </c>
      <c r="B1143">
        <v>14.88</v>
      </c>
      <c r="C1143" s="9">
        <v>125</v>
      </c>
      <c r="D1143">
        <f t="shared" si="102"/>
        <v>8.400537634408602</v>
      </c>
      <c r="E1143" s="6">
        <f t="shared" si="103"/>
        <v>4.9561106663827803E-5</v>
      </c>
      <c r="F1143" s="7">
        <f t="shared" si="106"/>
        <v>0.99984616232491508</v>
      </c>
      <c r="G1143" s="6">
        <f t="shared" si="104"/>
        <v>1.2927158761668542E-3</v>
      </c>
      <c r="H1143" s="7">
        <f t="shared" si="107"/>
        <v>0.97289814215530901</v>
      </c>
      <c r="I1143">
        <f t="shared" si="105"/>
        <v>1.7230210030761972E-3</v>
      </c>
    </row>
    <row r="1144" spans="1:9">
      <c r="A1144" s="9" t="s">
        <v>510</v>
      </c>
      <c r="B1144">
        <v>20.56</v>
      </c>
      <c r="C1144" s="9">
        <v>163</v>
      </c>
      <c r="D1144">
        <f t="shared" si="102"/>
        <v>7.9280155642023349</v>
      </c>
      <c r="E1144" s="6">
        <f t="shared" si="103"/>
        <v>6.4627683089631466E-5</v>
      </c>
      <c r="F1144" s="7">
        <f t="shared" si="106"/>
        <v>0.99991079000800476</v>
      </c>
      <c r="G1144" s="6">
        <f t="shared" si="104"/>
        <v>1.7861719364240941E-3</v>
      </c>
      <c r="H1144" s="7">
        <f t="shared" si="107"/>
        <v>0.97468431409173306</v>
      </c>
      <c r="I1144">
        <f t="shared" si="105"/>
        <v>6.8536770535232439E-4</v>
      </c>
    </row>
    <row r="1145" spans="1:9">
      <c r="A1145" s="9" t="s">
        <v>46</v>
      </c>
      <c r="B1145">
        <v>8.17</v>
      </c>
      <c r="C1145" s="9">
        <v>63</v>
      </c>
      <c r="D1145">
        <f t="shared" si="102"/>
        <v>7.7111383108935128</v>
      </c>
      <c r="E1145" s="6">
        <f t="shared" si="103"/>
        <v>2.4978797758569213E-5</v>
      </c>
      <c r="F1145" s="7">
        <f t="shared" si="106"/>
        <v>0.99993576880576329</v>
      </c>
      <c r="G1145" s="6">
        <f t="shared" si="104"/>
        <v>7.0977746695451605E-4</v>
      </c>
      <c r="H1145" s="7">
        <f t="shared" si="107"/>
        <v>0.97539409155868761</v>
      </c>
      <c r="I1145">
        <f t="shared" si="105"/>
        <v>7.0680538624823264E-4</v>
      </c>
    </row>
    <row r="1146" spans="1:9">
      <c r="A1146" s="9" t="s">
        <v>1105</v>
      </c>
      <c r="B1146">
        <v>8.35</v>
      </c>
      <c r="C1146" s="9">
        <v>48</v>
      </c>
      <c r="D1146">
        <f t="shared" si="102"/>
        <v>5.7485029940119761</v>
      </c>
      <c r="E1146" s="6">
        <f t="shared" si="103"/>
        <v>1.9031464958909879E-5</v>
      </c>
      <c r="F1146" s="7">
        <f t="shared" si="106"/>
        <v>0.99995480027072225</v>
      </c>
      <c r="G1146" s="6">
        <f t="shared" si="104"/>
        <v>7.2541515900492151E-4</v>
      </c>
      <c r="H1146" s="7">
        <f t="shared" si="107"/>
        <v>0.97611950671769254</v>
      </c>
      <c r="I1146">
        <f t="shared" si="105"/>
        <v>1.2534902923269087E-3</v>
      </c>
    </row>
    <row r="1147" spans="1:9">
      <c r="A1147" s="9" t="s">
        <v>1046</v>
      </c>
      <c r="B1147">
        <v>14.79</v>
      </c>
      <c r="C1147" s="9">
        <v>81</v>
      </c>
      <c r="D1147">
        <f t="shared" si="102"/>
        <v>5.4766734279918872</v>
      </c>
      <c r="E1147" s="6">
        <f t="shared" si="103"/>
        <v>3.2115597118160418E-5</v>
      </c>
      <c r="F1147" s="7">
        <f t="shared" si="106"/>
        <v>0.99998691586784039</v>
      </c>
      <c r="G1147" s="6">
        <f t="shared" si="104"/>
        <v>1.2848970301416515E-3</v>
      </c>
      <c r="H1147" s="7">
        <f t="shared" si="107"/>
        <v>0.97740440374783422</v>
      </c>
      <c r="I1147">
        <f t="shared" si="105"/>
        <v>2.258251212000717E-2</v>
      </c>
    </row>
    <row r="1148" spans="1:9">
      <c r="A1148" s="9" t="s">
        <v>946</v>
      </c>
      <c r="B1148">
        <v>260.08999999999997</v>
      </c>
      <c r="C1148" s="9">
        <v>33</v>
      </c>
      <c r="D1148">
        <f t="shared" si="102"/>
        <v>0.12687915721481027</v>
      </c>
      <c r="E1148" s="6">
        <f t="shared" si="103"/>
        <v>1.3084132159250541E-5</v>
      </c>
      <c r="F1148" s="7">
        <f t="shared" si="106"/>
        <v>0.99999999999999967</v>
      </c>
      <c r="G1148" s="6">
        <f t="shared" si="104"/>
        <v>2.2595596252166471E-2</v>
      </c>
      <c r="H1148" s="7">
        <f t="shared" si="107"/>
        <v>1.0000000000000007</v>
      </c>
      <c r="I1148">
        <f t="shared" si="105"/>
        <v>0</v>
      </c>
    </row>
  </sheetData>
  <sortState ref="A2:D1149">
    <sortCondition descending="1" ref="D1"/>
  </sortState>
  <pageMargins left="0.7" right="0.7" top="0.78740157499999996" bottom="0.78740157499999996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2012-04-14T17:31:53Z</dcterms:modified>
</cp:coreProperties>
</file>